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codeName="Ten_skoroszyt"/>
  <mc:AlternateContent xmlns:mc="http://schemas.openxmlformats.org/markup-compatibility/2006">
    <mc:Choice Requires="x15">
      <x15ac:absPath xmlns:x15ac="http://schemas.microsoft.com/office/spreadsheetml/2010/11/ac" url="C:\Users\baranski.marek1\Desktop\"/>
    </mc:Choice>
  </mc:AlternateContent>
  <xr:revisionPtr revIDLastSave="0" documentId="8_{6F826062-CE3D-4327-9A81-DAB0A3DE1C93}" xr6:coauthVersionLast="47" xr6:coauthVersionMax="47" xr10:uidLastSave="{00000000-0000-0000-0000-000000000000}"/>
  <bookViews>
    <workbookView xWindow="-120" yWindow="-120" windowWidth="25440" windowHeight="15390" tabRatio="852" xr2:uid="{72B0C19E-177A-4CD3-B402-A39A55AF93D5}"/>
  </bookViews>
  <sheets>
    <sheet name="1. Założenia do prognoz" sheetId="24" r:id="rId1"/>
    <sheet name="2. Bilans bez projektu" sheetId="12" r:id="rId2"/>
    <sheet name="3. RZiS bez projektu" sheetId="13" r:id="rId3"/>
    <sheet name="4. RPP bez projektu" sheetId="18" r:id="rId4"/>
    <sheet name="5. Bilans projekt" sheetId="14" r:id="rId5"/>
    <sheet name="6. RZiS projekt" sheetId="15" r:id="rId6"/>
    <sheet name="7. RPP projekt" sheetId="19" r:id="rId7"/>
    <sheet name="8. Bilans suma" sheetId="16" r:id="rId8"/>
    <sheet name="9. RZiS suma" sheetId="17" r:id="rId9"/>
    <sheet name="10. RPP suma" sheetId="20" r:id="rId10"/>
    <sheet name="11. Analiza wskaźnikowa" sheetId="25" r:id="rId11"/>
    <sheet name="12. Ocena dyskontowa Inwestycji" sheetId="26" r:id="rId12"/>
    <sheet name="13.Podsumowanie Oceny" sheetId="27" r:id="rId13"/>
  </sheets>
  <definedNames>
    <definedName name="_xlnm.Print_Area" localSheetId="10">'11. Analiza wskaźnikowa'!$A$1:$X$16</definedName>
    <definedName name="_xlnm.Print_Area" localSheetId="11">'12. Ocena dyskontowa Inwestycji'!$A$1:$H$44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7" l="1"/>
  <c r="C7" i="27"/>
  <c r="G24" i="26"/>
  <c r="H24" i="26"/>
  <c r="J38" i="26"/>
  <c r="K38" i="26"/>
  <c r="L38" i="26"/>
  <c r="M38" i="26"/>
  <c r="N38" i="26"/>
  <c r="O38" i="26"/>
  <c r="P38" i="26"/>
  <c r="Q38" i="26"/>
  <c r="R38" i="26"/>
  <c r="S38" i="26"/>
  <c r="T38" i="26"/>
  <c r="U38" i="26"/>
  <c r="V38" i="26"/>
  <c r="W38" i="26"/>
  <c r="X38" i="26"/>
  <c r="Y38" i="26"/>
  <c r="Z38" i="26"/>
  <c r="AA38" i="26"/>
  <c r="AB38" i="26"/>
  <c r="AC38" i="26"/>
  <c r="AD38" i="26"/>
  <c r="AE38" i="26"/>
  <c r="AF38" i="26"/>
  <c r="AG38" i="26"/>
  <c r="AH38" i="26"/>
  <c r="AI38" i="26"/>
  <c r="AJ38" i="26"/>
  <c r="AK38" i="26"/>
  <c r="AL38" i="26"/>
  <c r="AM38" i="26"/>
  <c r="AN38" i="26"/>
  <c r="AO38" i="26"/>
  <c r="AP38" i="26"/>
  <c r="AQ38" i="26"/>
  <c r="AR38" i="26"/>
  <c r="AS38" i="26"/>
  <c r="AT38" i="26"/>
  <c r="AU38" i="26"/>
  <c r="AV38" i="26"/>
  <c r="AW38" i="26"/>
  <c r="AX38" i="26"/>
  <c r="AY38" i="26"/>
  <c r="AZ38" i="26"/>
  <c r="BA38" i="26"/>
  <c r="BB38" i="26"/>
  <c r="BC38" i="26"/>
  <c r="BD38" i="26"/>
  <c r="BE38" i="26"/>
  <c r="BF38" i="26"/>
  <c r="BG38" i="26"/>
  <c r="BH38" i="26"/>
  <c r="BI38" i="26"/>
  <c r="BJ38" i="26"/>
  <c r="BK38" i="26"/>
  <c r="BL38" i="26"/>
  <c r="BM38" i="26"/>
  <c r="BN38" i="26"/>
  <c r="BO38" i="26"/>
  <c r="BP38" i="26"/>
  <c r="BQ38" i="26"/>
  <c r="BR38" i="26"/>
  <c r="BS38" i="26"/>
  <c r="BT38" i="26"/>
  <c r="BU38" i="26"/>
  <c r="BV38" i="26"/>
  <c r="BW38" i="26"/>
  <c r="BX38" i="26"/>
  <c r="BY38" i="26"/>
  <c r="BZ38" i="26"/>
  <c r="CA38" i="26"/>
  <c r="CB38" i="26"/>
  <c r="CC38" i="26"/>
  <c r="CD38" i="26"/>
  <c r="CE38" i="26"/>
  <c r="CF38" i="26"/>
  <c r="CG38" i="26"/>
  <c r="CH38" i="26"/>
  <c r="CI38" i="26"/>
  <c r="CJ38" i="26"/>
  <c r="CK38" i="26"/>
  <c r="CL38" i="26"/>
  <c r="CM38" i="26"/>
  <c r="CN38" i="26"/>
  <c r="CO38" i="26"/>
  <c r="CP38" i="26"/>
  <c r="CQ38" i="26"/>
  <c r="CR38" i="26"/>
  <c r="CS38" i="26"/>
  <c r="CT38" i="26"/>
  <c r="CU38" i="26"/>
  <c r="CV38" i="26"/>
  <c r="CW38" i="26"/>
  <c r="CX38" i="26"/>
  <c r="CY38" i="26"/>
  <c r="CZ38" i="26"/>
  <c r="DA38" i="26"/>
  <c r="DB38" i="26"/>
  <c r="DC38" i="26"/>
  <c r="DD38" i="26"/>
  <c r="DE38" i="26"/>
  <c r="DF38" i="26"/>
  <c r="DG38" i="26"/>
  <c r="DH38" i="26"/>
  <c r="DI38" i="26"/>
  <c r="DJ38" i="26"/>
  <c r="DK38" i="26"/>
  <c r="DL38" i="26"/>
  <c r="DM38" i="26"/>
  <c r="DN38" i="26"/>
  <c r="DO38" i="26"/>
  <c r="DP38" i="26"/>
  <c r="DQ38" i="26"/>
  <c r="DR38" i="26"/>
  <c r="DS38" i="26"/>
  <c r="DT38" i="26"/>
  <c r="DU38" i="26"/>
  <c r="DV38" i="26"/>
  <c r="DW38" i="26"/>
  <c r="DX38" i="26"/>
  <c r="DY38" i="26"/>
  <c r="DZ38" i="26"/>
  <c r="EA38" i="26"/>
  <c r="EB38" i="26"/>
  <c r="EC38" i="26"/>
  <c r="ED38" i="26"/>
  <c r="EE38" i="26"/>
  <c r="EF38" i="26"/>
  <c r="EG38" i="26"/>
  <c r="EH38" i="26"/>
  <c r="EI38" i="26"/>
  <c r="EJ38" i="26"/>
  <c r="EK38" i="26"/>
  <c r="EL38" i="26"/>
  <c r="EM38" i="26"/>
  <c r="EN38" i="26"/>
  <c r="EO38" i="26"/>
  <c r="EP38" i="26"/>
  <c r="EQ38" i="26"/>
  <c r="ER38" i="26"/>
  <c r="ES38" i="26"/>
  <c r="ET38" i="26"/>
  <c r="EU38" i="26"/>
  <c r="EV38" i="26"/>
  <c r="EW38" i="26"/>
  <c r="EX38" i="26"/>
  <c r="EY38" i="26"/>
  <c r="EZ38" i="26"/>
  <c r="FA38" i="26"/>
  <c r="FB38" i="26"/>
  <c r="FC38" i="26"/>
  <c r="FD38" i="26"/>
  <c r="FE38" i="26"/>
  <c r="FF38" i="26"/>
  <c r="FG38" i="26"/>
  <c r="FH38" i="26"/>
  <c r="FI38" i="26"/>
  <c r="FJ38" i="26"/>
  <c r="FK38" i="26"/>
  <c r="FL38" i="26"/>
  <c r="FM38" i="26"/>
  <c r="FN38" i="26"/>
  <c r="FO38" i="26"/>
  <c r="FP38" i="26"/>
  <c r="FQ38" i="26"/>
  <c r="FR38" i="26"/>
  <c r="FS38" i="26"/>
  <c r="FT38" i="26"/>
  <c r="FU38" i="26"/>
  <c r="FV38" i="26"/>
  <c r="FW38" i="26"/>
  <c r="FX38" i="26"/>
  <c r="FY38" i="26"/>
  <c r="FZ38" i="26"/>
  <c r="GA38" i="26"/>
  <c r="GB38" i="26"/>
  <c r="GC38" i="26"/>
  <c r="GD38" i="26"/>
  <c r="GE38" i="26"/>
  <c r="GF38" i="26"/>
  <c r="GG38" i="26"/>
  <c r="GH38" i="26"/>
  <c r="GI38" i="26"/>
  <c r="GJ38" i="26"/>
  <c r="GK38" i="26"/>
  <c r="GL38" i="26"/>
  <c r="GM38" i="26"/>
  <c r="GN38" i="26"/>
  <c r="GO38" i="26"/>
  <c r="GP38" i="26"/>
  <c r="GQ38" i="26"/>
  <c r="GR38" i="26"/>
  <c r="GS38" i="26"/>
  <c r="GT38" i="26"/>
  <c r="GU38" i="26"/>
  <c r="GV38" i="26"/>
  <c r="GW38" i="26"/>
  <c r="GX38" i="26"/>
  <c r="GY38" i="26"/>
  <c r="GZ38" i="26"/>
  <c r="HA38" i="26"/>
  <c r="HB38" i="26"/>
  <c r="HC38" i="26"/>
  <c r="HD38" i="26"/>
  <c r="HE38" i="26"/>
  <c r="HF38" i="26"/>
  <c r="HG38" i="26"/>
  <c r="HH38" i="26"/>
  <c r="HI38" i="26"/>
  <c r="HJ38" i="26"/>
  <c r="HK38" i="26"/>
  <c r="HL38" i="26"/>
  <c r="HM38" i="26"/>
  <c r="HN38" i="26"/>
  <c r="HO38" i="26"/>
  <c r="HP38" i="26"/>
  <c r="HQ38" i="26"/>
  <c r="HR38" i="26"/>
  <c r="HS38" i="26"/>
  <c r="HT38" i="26"/>
  <c r="HU38" i="26"/>
  <c r="HV38" i="26"/>
  <c r="HW38" i="26"/>
  <c r="HX38" i="26"/>
  <c r="HY38" i="26"/>
  <c r="HZ38" i="26"/>
  <c r="IA38" i="26"/>
  <c r="IB38" i="26"/>
  <c r="IC38" i="26"/>
  <c r="ID38" i="26"/>
  <c r="IE38" i="26"/>
  <c r="IF38" i="26"/>
  <c r="IG38" i="26"/>
  <c r="IH38" i="26"/>
  <c r="II38" i="26"/>
  <c r="IJ38" i="26"/>
  <c r="IK38" i="26"/>
  <c r="IL38" i="26"/>
  <c r="IM38" i="26"/>
  <c r="IN38" i="26"/>
  <c r="IO38" i="26"/>
  <c r="IP38" i="26"/>
  <c r="IQ38" i="26"/>
  <c r="IR38" i="26"/>
  <c r="IS38" i="26"/>
  <c r="IT38" i="26"/>
  <c r="IU38" i="26"/>
  <c r="IV38" i="26"/>
  <c r="IW38" i="26"/>
  <c r="IX38" i="26"/>
  <c r="IY38" i="26"/>
  <c r="IZ38" i="26"/>
  <c r="JA38" i="26"/>
  <c r="JB38" i="26"/>
  <c r="JC38" i="26"/>
  <c r="JD38" i="26"/>
  <c r="JE38" i="26"/>
  <c r="JF38" i="26"/>
  <c r="JG38" i="26"/>
  <c r="JH38" i="26"/>
  <c r="JI38" i="26"/>
  <c r="JJ38" i="26"/>
  <c r="JK38" i="26"/>
  <c r="JL38" i="26"/>
  <c r="JM38" i="26"/>
  <c r="JN38" i="26"/>
  <c r="JO38" i="26"/>
  <c r="JP38" i="26"/>
  <c r="JQ38" i="26"/>
  <c r="JR38" i="26"/>
  <c r="JS38" i="26"/>
  <c r="JT38" i="26"/>
  <c r="JU38" i="26"/>
  <c r="JV38" i="26"/>
  <c r="JW38" i="26"/>
  <c r="JX38" i="26"/>
  <c r="JY38" i="26"/>
  <c r="JZ38" i="26"/>
  <c r="KA38" i="26"/>
  <c r="KB38" i="26"/>
  <c r="KC38" i="26"/>
  <c r="KD38" i="26"/>
  <c r="KE38" i="26"/>
  <c r="KF38" i="26"/>
  <c r="KG38" i="26"/>
  <c r="KH38" i="26"/>
  <c r="KI38" i="26"/>
  <c r="KJ38" i="26"/>
  <c r="KK38" i="26"/>
  <c r="KL38" i="26"/>
  <c r="KM38" i="26"/>
  <c r="KN38" i="26"/>
  <c r="KO38" i="26"/>
  <c r="KP38" i="26"/>
  <c r="KQ38" i="26"/>
  <c r="KR38" i="26"/>
  <c r="KS38" i="26"/>
  <c r="KT38" i="26"/>
  <c r="KU38" i="26"/>
  <c r="KV38" i="26"/>
  <c r="KW38" i="26"/>
  <c r="KX38" i="26"/>
  <c r="KY38" i="26"/>
  <c r="KZ38" i="26"/>
  <c r="LA38" i="26"/>
  <c r="LB38" i="26"/>
  <c r="LC38" i="26"/>
  <c r="LD38" i="26"/>
  <c r="LE38" i="26"/>
  <c r="LF38" i="26"/>
  <c r="LG38" i="26"/>
  <c r="LH38" i="26"/>
  <c r="LI38" i="26"/>
  <c r="LJ38" i="26"/>
  <c r="LK38" i="26"/>
  <c r="LL38" i="26"/>
  <c r="LM38" i="26"/>
  <c r="LN38" i="26"/>
  <c r="LO38" i="26"/>
  <c r="LP38" i="26"/>
  <c r="LQ38" i="26"/>
  <c r="LR38" i="26"/>
  <c r="LS38" i="26"/>
  <c r="LT38" i="26"/>
  <c r="LU38" i="26"/>
  <c r="LV38" i="26"/>
  <c r="LW38" i="26"/>
  <c r="LX38" i="26"/>
  <c r="LY38" i="26"/>
  <c r="LZ38" i="26"/>
  <c r="MA38" i="26"/>
  <c r="MB38" i="26"/>
  <c r="MC38" i="26"/>
  <c r="MD38" i="26"/>
  <c r="ME38" i="26"/>
  <c r="MF38" i="26"/>
  <c r="MG38" i="26"/>
  <c r="MH38" i="26"/>
  <c r="MI38" i="26"/>
  <c r="MJ38" i="26"/>
  <c r="MK38" i="26"/>
  <c r="ML38" i="26"/>
  <c r="MM38" i="26"/>
  <c r="MN38" i="26"/>
  <c r="MO38" i="26"/>
  <c r="MP38" i="26"/>
  <c r="MQ38" i="26"/>
  <c r="MR38" i="26"/>
  <c r="MS38" i="26"/>
  <c r="MT38" i="26"/>
  <c r="MU38" i="26"/>
  <c r="MV38" i="26"/>
  <c r="MW38" i="26"/>
  <c r="MX38" i="26"/>
  <c r="MY38" i="26"/>
  <c r="MZ38" i="26"/>
  <c r="NA38" i="26"/>
  <c r="NB38" i="26"/>
  <c r="NC38" i="26"/>
  <c r="ND38" i="26"/>
  <c r="NE38" i="26"/>
  <c r="NF38" i="26"/>
  <c r="NG38" i="26"/>
  <c r="NH38" i="26"/>
  <c r="NI38" i="26"/>
  <c r="NJ38" i="26"/>
  <c r="NK38" i="26"/>
  <c r="NL38" i="26"/>
  <c r="NM38" i="26"/>
  <c r="NN38" i="26"/>
  <c r="NO38" i="26"/>
  <c r="NP38" i="26"/>
  <c r="NQ38" i="26"/>
  <c r="NR38" i="26"/>
  <c r="NS38" i="26"/>
  <c r="NT38" i="26"/>
  <c r="NU38" i="26"/>
  <c r="NV38" i="26"/>
  <c r="NW38" i="26"/>
  <c r="NX38" i="26"/>
  <c r="NY38" i="26"/>
  <c r="NZ38" i="26"/>
  <c r="OA38" i="26"/>
  <c r="OB38" i="26"/>
  <c r="OC38" i="26"/>
  <c r="OD38" i="26"/>
  <c r="OE38" i="26"/>
  <c r="OF38" i="26"/>
  <c r="OG38" i="26"/>
  <c r="OH38" i="26"/>
  <c r="OI38" i="26"/>
  <c r="OJ38" i="26"/>
  <c r="OK38" i="26"/>
  <c r="OL38" i="26"/>
  <c r="OM38" i="26"/>
  <c r="ON38" i="26"/>
  <c r="OO38" i="26"/>
  <c r="OP38" i="26"/>
  <c r="OQ38" i="26"/>
  <c r="OR38" i="26"/>
  <c r="OS38" i="26"/>
  <c r="OT38" i="26"/>
  <c r="OU38" i="26"/>
  <c r="OV38" i="26"/>
  <c r="OW38" i="26"/>
  <c r="OX38" i="26"/>
  <c r="OY38" i="26"/>
  <c r="OZ38" i="26"/>
  <c r="PA38" i="26"/>
  <c r="PB38" i="26"/>
  <c r="PC38" i="26"/>
  <c r="PD38" i="26"/>
  <c r="PE38" i="26"/>
  <c r="PF38" i="26"/>
  <c r="PG38" i="26"/>
  <c r="PH38" i="26"/>
  <c r="PI38" i="26"/>
  <c r="PJ38" i="26"/>
  <c r="PK38" i="26"/>
  <c r="PL38" i="26"/>
  <c r="PM38" i="26"/>
  <c r="PN38" i="26"/>
  <c r="PO38" i="26"/>
  <c r="PP38" i="26"/>
  <c r="PQ38" i="26"/>
  <c r="PR38" i="26"/>
  <c r="PS38" i="26"/>
  <c r="PT38" i="26"/>
  <c r="PU38" i="26"/>
  <c r="PV38" i="26"/>
  <c r="PW38" i="26"/>
  <c r="PX38" i="26"/>
  <c r="PY38" i="26"/>
  <c r="PZ38" i="26"/>
  <c r="QA38" i="26"/>
  <c r="QB38" i="26"/>
  <c r="QC38" i="26"/>
  <c r="QD38" i="26"/>
  <c r="QE38" i="26"/>
  <c r="QF38" i="26"/>
  <c r="QG38" i="26"/>
  <c r="QH38" i="26"/>
  <c r="QI38" i="26"/>
  <c r="QJ38" i="26"/>
  <c r="QK38" i="26"/>
  <c r="QL38" i="26"/>
  <c r="QM38" i="26"/>
  <c r="QN38" i="26"/>
  <c r="QO38" i="26"/>
  <c r="QP38" i="26"/>
  <c r="QQ38" i="26"/>
  <c r="QR38" i="26"/>
  <c r="QS38" i="26"/>
  <c r="QT38" i="26"/>
  <c r="QU38" i="26"/>
  <c r="QV38" i="26"/>
  <c r="QW38" i="26"/>
  <c r="QX38" i="26"/>
  <c r="QY38" i="26"/>
  <c r="QZ38" i="26"/>
  <c r="RA38" i="26"/>
  <c r="RB38" i="26"/>
  <c r="RC38" i="26"/>
  <c r="RD38" i="26"/>
  <c r="RE38" i="26"/>
  <c r="RF38" i="26"/>
  <c r="RG38" i="26"/>
  <c r="RH38" i="26"/>
  <c r="RI38" i="26"/>
  <c r="RJ38" i="26"/>
  <c r="RK38" i="26"/>
  <c r="RL38" i="26"/>
  <c r="RM38" i="26"/>
  <c r="RN38" i="26"/>
  <c r="RO38" i="26"/>
  <c r="RP38" i="26"/>
  <c r="RQ38" i="26"/>
  <c r="RR38" i="26"/>
  <c r="RS38" i="26"/>
  <c r="RT38" i="26"/>
  <c r="RU38" i="26"/>
  <c r="RV38" i="26"/>
  <c r="RW38" i="26"/>
  <c r="RX38" i="26"/>
  <c r="RY38" i="26"/>
  <c r="RZ38" i="26"/>
  <c r="SA38" i="26"/>
  <c r="SB38" i="26"/>
  <c r="SC38" i="26"/>
  <c r="SD38" i="26"/>
  <c r="SE38" i="26"/>
  <c r="SF38" i="26"/>
  <c r="SG38" i="26"/>
  <c r="SH38" i="26"/>
  <c r="SI38" i="26"/>
  <c r="SJ38" i="26"/>
  <c r="SK38" i="26"/>
  <c r="SL38" i="26"/>
  <c r="SM38" i="26"/>
  <c r="SN38" i="26"/>
  <c r="SO38" i="26"/>
  <c r="SP38" i="26"/>
  <c r="SQ38" i="26"/>
  <c r="SR38" i="26"/>
  <c r="SS38" i="26"/>
  <c r="ST38" i="26"/>
  <c r="SU38" i="26"/>
  <c r="SV38" i="26"/>
  <c r="SW38" i="26"/>
  <c r="SX38" i="26"/>
  <c r="SY38" i="26"/>
  <c r="SZ38" i="26"/>
  <c r="TA38" i="26"/>
  <c r="TB38" i="26"/>
  <c r="TC38" i="26"/>
  <c r="TD38" i="26"/>
  <c r="TE38" i="26"/>
  <c r="TF38" i="26"/>
  <c r="TG38" i="26"/>
  <c r="TH38" i="26"/>
  <c r="TI38" i="26"/>
  <c r="TJ38" i="26"/>
  <c r="TK38" i="26"/>
  <c r="TL38" i="26"/>
  <c r="TM38" i="26"/>
  <c r="TN38" i="26"/>
  <c r="TO38" i="26"/>
  <c r="TP38" i="26"/>
  <c r="TQ38" i="26"/>
  <c r="TR38" i="26"/>
  <c r="TS38" i="26"/>
  <c r="TT38" i="26"/>
  <c r="TU38" i="26"/>
  <c r="TV38" i="26"/>
  <c r="TW38" i="26"/>
  <c r="TX38" i="26"/>
  <c r="TY38" i="26"/>
  <c r="TZ38" i="26"/>
  <c r="UA38" i="26"/>
  <c r="UB38" i="26"/>
  <c r="UC38" i="26"/>
  <c r="UD38" i="26"/>
  <c r="UE38" i="26"/>
  <c r="UF38" i="26"/>
  <c r="UG38" i="26"/>
  <c r="UH38" i="26"/>
  <c r="UI38" i="26"/>
  <c r="UJ38" i="26"/>
  <c r="UK38" i="26"/>
  <c r="UL38" i="26"/>
  <c r="UM38" i="26"/>
  <c r="UN38" i="26"/>
  <c r="UO38" i="26"/>
  <c r="UP38" i="26"/>
  <c r="UQ38" i="26"/>
  <c r="UR38" i="26"/>
  <c r="US38" i="26"/>
  <c r="UT38" i="26"/>
  <c r="UU38" i="26"/>
  <c r="UV38" i="26"/>
  <c r="UW38" i="26"/>
  <c r="UX38" i="26"/>
  <c r="UY38" i="26"/>
  <c r="UZ38" i="26"/>
  <c r="VA38" i="26"/>
  <c r="VB38" i="26"/>
  <c r="VC38" i="26"/>
  <c r="VD38" i="26"/>
  <c r="VE38" i="26"/>
  <c r="VF38" i="26"/>
  <c r="VG38" i="26"/>
  <c r="VH38" i="26"/>
  <c r="VI38" i="26"/>
  <c r="VJ38" i="26"/>
  <c r="VK38" i="26"/>
  <c r="VL38" i="26"/>
  <c r="VM38" i="26"/>
  <c r="VN38" i="26"/>
  <c r="VO38" i="26"/>
  <c r="VP38" i="26"/>
  <c r="VQ38" i="26"/>
  <c r="VR38" i="26"/>
  <c r="VS38" i="26"/>
  <c r="VT38" i="26"/>
  <c r="VU38" i="26"/>
  <c r="VV38" i="26"/>
  <c r="VW38" i="26"/>
  <c r="VX38" i="26"/>
  <c r="VY38" i="26"/>
  <c r="VZ38" i="26"/>
  <c r="WA38" i="26"/>
  <c r="WB38" i="26"/>
  <c r="WC38" i="26"/>
  <c r="WD38" i="26"/>
  <c r="WE38" i="26"/>
  <c r="WF38" i="26"/>
  <c r="WG38" i="26"/>
  <c r="WH38" i="26"/>
  <c r="WI38" i="26"/>
  <c r="WJ38" i="26"/>
  <c r="WK38" i="26"/>
  <c r="WL38" i="26"/>
  <c r="WM38" i="26"/>
  <c r="WN38" i="26"/>
  <c r="WO38" i="26"/>
  <c r="WP38" i="26"/>
  <c r="WQ38" i="26"/>
  <c r="WR38" i="26"/>
  <c r="WS38" i="26"/>
  <c r="WT38" i="26"/>
  <c r="WU38" i="26"/>
  <c r="WV38" i="26"/>
  <c r="WW38" i="26"/>
  <c r="WX38" i="26"/>
  <c r="WY38" i="26"/>
  <c r="WZ38" i="26"/>
  <c r="XA38" i="26"/>
  <c r="XB38" i="26"/>
  <c r="XC38" i="26"/>
  <c r="XD38" i="26"/>
  <c r="XE38" i="26"/>
  <c r="XF38" i="26"/>
  <c r="XG38" i="26"/>
  <c r="XH38" i="26"/>
  <c r="XI38" i="26"/>
  <c r="XJ38" i="26"/>
  <c r="XK38" i="26"/>
  <c r="XL38" i="26"/>
  <c r="XM38" i="26"/>
  <c r="XN38" i="26"/>
  <c r="XO38" i="26"/>
  <c r="XP38" i="26"/>
  <c r="XQ38" i="26"/>
  <c r="XR38" i="26"/>
  <c r="XS38" i="26"/>
  <c r="XT38" i="26"/>
  <c r="XU38" i="26"/>
  <c r="XV38" i="26"/>
  <c r="XW38" i="26"/>
  <c r="XX38" i="26"/>
  <c r="XY38" i="26"/>
  <c r="XZ38" i="26"/>
  <c r="YA38" i="26"/>
  <c r="YB38" i="26"/>
  <c r="YC38" i="26"/>
  <c r="YD38" i="26"/>
  <c r="YE38" i="26"/>
  <c r="YF38" i="26"/>
  <c r="YG38" i="26"/>
  <c r="YH38" i="26"/>
  <c r="YI38" i="26"/>
  <c r="YJ38" i="26"/>
  <c r="YK38" i="26"/>
  <c r="YL38" i="26"/>
  <c r="YM38" i="26"/>
  <c r="YN38" i="26"/>
  <c r="YO38" i="26"/>
  <c r="YP38" i="26"/>
  <c r="YQ38" i="26"/>
  <c r="YR38" i="26"/>
  <c r="YS38" i="26"/>
  <c r="YT38" i="26"/>
  <c r="YU38" i="26"/>
  <c r="YV38" i="26"/>
  <c r="YW38" i="26"/>
  <c r="YX38" i="26"/>
  <c r="YY38" i="26"/>
  <c r="YZ38" i="26"/>
  <c r="ZA38" i="26"/>
  <c r="ZB38" i="26"/>
  <c r="ZC38" i="26"/>
  <c r="ZD38" i="26"/>
  <c r="ZE38" i="26"/>
  <c r="ZF38" i="26"/>
  <c r="ZG38" i="26"/>
  <c r="ZH38" i="26"/>
  <c r="ZI38" i="26"/>
  <c r="ZJ38" i="26"/>
  <c r="ZK38" i="26"/>
  <c r="ZL38" i="26"/>
  <c r="ZM38" i="26"/>
  <c r="ZN38" i="26"/>
  <c r="ZO38" i="26"/>
  <c r="ZP38" i="26"/>
  <c r="ZQ38" i="26"/>
  <c r="ZR38" i="26"/>
  <c r="ZS38" i="26"/>
  <c r="ZT38" i="26"/>
  <c r="ZU38" i="26"/>
  <c r="ZV38" i="26"/>
  <c r="ZW38" i="26"/>
  <c r="ZX38" i="26"/>
  <c r="ZY38" i="26"/>
  <c r="ZZ38" i="26"/>
  <c r="AAA38" i="26"/>
  <c r="AAB38" i="26"/>
  <c r="AAC38" i="26"/>
  <c r="AAD38" i="26"/>
  <c r="AAE38" i="26"/>
  <c r="AAF38" i="26"/>
  <c r="AAG38" i="26"/>
  <c r="AAH38" i="26"/>
  <c r="AAI38" i="26"/>
  <c r="AAJ38" i="26"/>
  <c r="AAK38" i="26"/>
  <c r="AAL38" i="26"/>
  <c r="AAM38" i="26"/>
  <c r="AAN38" i="26"/>
  <c r="AAO38" i="26"/>
  <c r="AAP38" i="26"/>
  <c r="AAQ38" i="26"/>
  <c r="AAR38" i="26"/>
  <c r="AAS38" i="26"/>
  <c r="AAT38" i="26"/>
  <c r="AAU38" i="26"/>
  <c r="AAV38" i="26"/>
  <c r="AAW38" i="26"/>
  <c r="AAX38" i="26"/>
  <c r="AAY38" i="26"/>
  <c r="AAZ38" i="26"/>
  <c r="ABA38" i="26"/>
  <c r="ABB38" i="26"/>
  <c r="ABC38" i="26"/>
  <c r="ABD38" i="26"/>
  <c r="ABE38" i="26"/>
  <c r="ABF38" i="26"/>
  <c r="ABG38" i="26"/>
  <c r="ABH38" i="26"/>
  <c r="ABI38" i="26"/>
  <c r="ABJ38" i="26"/>
  <c r="ABK38" i="26"/>
  <c r="ABL38" i="26"/>
  <c r="ABM38" i="26"/>
  <c r="ABN38" i="26"/>
  <c r="ABO38" i="26"/>
  <c r="ABP38" i="26"/>
  <c r="ABQ38" i="26"/>
  <c r="ABR38" i="26"/>
  <c r="ABS38" i="26"/>
  <c r="ABT38" i="26"/>
  <c r="ABU38" i="26"/>
  <c r="ABV38" i="26"/>
  <c r="ABW38" i="26"/>
  <c r="ABX38" i="26"/>
  <c r="ABY38" i="26"/>
  <c r="ABZ38" i="26"/>
  <c r="ACA38" i="26"/>
  <c r="ACB38" i="26"/>
  <c r="ACC38" i="26"/>
  <c r="ACD38" i="26"/>
  <c r="ACE38" i="26"/>
  <c r="ACF38" i="26"/>
  <c r="ACG38" i="26"/>
  <c r="ACH38" i="26"/>
  <c r="ACI38" i="26"/>
  <c r="ACJ38" i="26"/>
  <c r="ACK38" i="26"/>
  <c r="ACL38" i="26"/>
  <c r="ACM38" i="26"/>
  <c r="ACN38" i="26"/>
  <c r="ACO38" i="26"/>
  <c r="ACP38" i="26"/>
  <c r="ACQ38" i="26"/>
  <c r="ACR38" i="26"/>
  <c r="ACS38" i="26"/>
  <c r="ACT38" i="26"/>
  <c r="ACU38" i="26"/>
  <c r="ACV38" i="26"/>
  <c r="ACW38" i="26"/>
  <c r="ACX38" i="26"/>
  <c r="ACY38" i="26"/>
  <c r="ACZ38" i="26"/>
  <c r="ADA38" i="26"/>
  <c r="ADB38" i="26"/>
  <c r="ADC38" i="26"/>
  <c r="ADD38" i="26"/>
  <c r="ADE38" i="26"/>
  <c r="ADF38" i="26"/>
  <c r="ADG38" i="26"/>
  <c r="ADH38" i="26"/>
  <c r="ADI38" i="26"/>
  <c r="ADJ38" i="26"/>
  <c r="ADK38" i="26"/>
  <c r="ADL38" i="26"/>
  <c r="ADM38" i="26"/>
  <c r="ADN38" i="26"/>
  <c r="ADO38" i="26"/>
  <c r="ADP38" i="26"/>
  <c r="ADQ38" i="26"/>
  <c r="ADR38" i="26"/>
  <c r="ADS38" i="26"/>
  <c r="ADT38" i="26"/>
  <c r="ADU38" i="26"/>
  <c r="ADV38" i="26"/>
  <c r="ADW38" i="26"/>
  <c r="ADX38" i="26"/>
  <c r="ADY38" i="26"/>
  <c r="ADZ38" i="26"/>
  <c r="AEA38" i="26"/>
  <c r="AEB38" i="26"/>
  <c r="AEC38" i="26"/>
  <c r="AED38" i="26"/>
  <c r="AEE38" i="26"/>
  <c r="AEF38" i="26"/>
  <c r="AEG38" i="26"/>
  <c r="AEH38" i="26"/>
  <c r="AEI38" i="26"/>
  <c r="AEJ38" i="26"/>
  <c r="AEK38" i="26"/>
  <c r="AEL38" i="26"/>
  <c r="AEM38" i="26"/>
  <c r="AEN38" i="26"/>
  <c r="AEO38" i="26"/>
  <c r="AEP38" i="26"/>
  <c r="AEQ38" i="26"/>
  <c r="AER38" i="26"/>
  <c r="AES38" i="26"/>
  <c r="AET38" i="26"/>
  <c r="AEU38" i="26"/>
  <c r="AEV38" i="26"/>
  <c r="AEW38" i="26"/>
  <c r="AEX38" i="26"/>
  <c r="AEY38" i="26"/>
  <c r="AEZ38" i="26"/>
  <c r="AFA38" i="26"/>
  <c r="AFB38" i="26"/>
  <c r="AFC38" i="26"/>
  <c r="AFD38" i="26"/>
  <c r="AFE38" i="26"/>
  <c r="AFF38" i="26"/>
  <c r="AFG38" i="26"/>
  <c r="AFH38" i="26"/>
  <c r="AFI38" i="26"/>
  <c r="AFJ38" i="26"/>
  <c r="AFK38" i="26"/>
  <c r="AFL38" i="26"/>
  <c r="AFM38" i="26"/>
  <c r="AFN38" i="26"/>
  <c r="AFO38" i="26"/>
  <c r="AFP38" i="26"/>
  <c r="AFQ38" i="26"/>
  <c r="AFR38" i="26"/>
  <c r="AFS38" i="26"/>
  <c r="AFT38" i="26"/>
  <c r="AFU38" i="26"/>
  <c r="AFV38" i="26"/>
  <c r="AFW38" i="26"/>
  <c r="AFX38" i="26"/>
  <c r="AFY38" i="26"/>
  <c r="AFZ38" i="26"/>
  <c r="AGA38" i="26"/>
  <c r="AGB38" i="26"/>
  <c r="AGC38" i="26"/>
  <c r="AGD38" i="26"/>
  <c r="AGE38" i="26"/>
  <c r="AGF38" i="26"/>
  <c r="AGG38" i="26"/>
  <c r="AGH38" i="26"/>
  <c r="AGI38" i="26"/>
  <c r="AGJ38" i="26"/>
  <c r="AGK38" i="26"/>
  <c r="AGL38" i="26"/>
  <c r="AGM38" i="26"/>
  <c r="AGN38" i="26"/>
  <c r="AGO38" i="26"/>
  <c r="AGP38" i="26"/>
  <c r="AGQ38" i="26"/>
  <c r="AGR38" i="26"/>
  <c r="AGS38" i="26"/>
  <c r="AGT38" i="26"/>
  <c r="AGU38" i="26"/>
  <c r="AGV38" i="26"/>
  <c r="AGW38" i="26"/>
  <c r="AGX38" i="26"/>
  <c r="AGY38" i="26"/>
  <c r="AGZ38" i="26"/>
  <c r="AHA38" i="26"/>
  <c r="AHB38" i="26"/>
  <c r="AHC38" i="26"/>
  <c r="AHD38" i="26"/>
  <c r="AHE38" i="26"/>
  <c r="AHF38" i="26"/>
  <c r="AHG38" i="26"/>
  <c r="AHH38" i="26"/>
  <c r="AHI38" i="26"/>
  <c r="AHJ38" i="26"/>
  <c r="AHK38" i="26"/>
  <c r="AHL38" i="26"/>
  <c r="AHM38" i="26"/>
  <c r="AHN38" i="26"/>
  <c r="AHO38" i="26"/>
  <c r="AHP38" i="26"/>
  <c r="AHQ38" i="26"/>
  <c r="AHR38" i="26"/>
  <c r="AHS38" i="26"/>
  <c r="AHT38" i="26"/>
  <c r="AHU38" i="26"/>
  <c r="AHV38" i="26"/>
  <c r="AHW38" i="26"/>
  <c r="AHX38" i="26"/>
  <c r="AHY38" i="26"/>
  <c r="AHZ38" i="26"/>
  <c r="AIA38" i="26"/>
  <c r="AIB38" i="26"/>
  <c r="AIC38" i="26"/>
  <c r="AID38" i="26"/>
  <c r="AIE38" i="26"/>
  <c r="AIF38" i="26"/>
  <c r="AIG38" i="26"/>
  <c r="AIH38" i="26"/>
  <c r="AII38" i="26"/>
  <c r="AIJ38" i="26"/>
  <c r="AIK38" i="26"/>
  <c r="AIL38" i="26"/>
  <c r="AIM38" i="26"/>
  <c r="AIN38" i="26"/>
  <c r="AIO38" i="26"/>
  <c r="AIP38" i="26"/>
  <c r="AIQ38" i="26"/>
  <c r="AIR38" i="26"/>
  <c r="AIS38" i="26"/>
  <c r="AIT38" i="26"/>
  <c r="AIU38" i="26"/>
  <c r="AIV38" i="26"/>
  <c r="AIW38" i="26"/>
  <c r="AIX38" i="26"/>
  <c r="AIY38" i="26"/>
  <c r="AIZ38" i="26"/>
  <c r="AJA38" i="26"/>
  <c r="AJB38" i="26"/>
  <c r="AJC38" i="26"/>
  <c r="AJD38" i="26"/>
  <c r="AJE38" i="26"/>
  <c r="AJF38" i="26"/>
  <c r="AJG38" i="26"/>
  <c r="AJH38" i="26"/>
  <c r="AJI38" i="26"/>
  <c r="AJJ38" i="26"/>
  <c r="AJK38" i="26"/>
  <c r="AJL38" i="26"/>
  <c r="AJM38" i="26"/>
  <c r="AJN38" i="26"/>
  <c r="AJO38" i="26"/>
  <c r="AJP38" i="26"/>
  <c r="AJQ38" i="26"/>
  <c r="AJR38" i="26"/>
  <c r="AJS38" i="26"/>
  <c r="AJT38" i="26"/>
  <c r="AJU38" i="26"/>
  <c r="AJV38" i="26"/>
  <c r="AJW38" i="26"/>
  <c r="AJX38" i="26"/>
  <c r="AJY38" i="26"/>
  <c r="AJZ38" i="26"/>
  <c r="AKA38" i="26"/>
  <c r="AKB38" i="26"/>
  <c r="AKC38" i="26"/>
  <c r="AKD38" i="26"/>
  <c r="AKE38" i="26"/>
  <c r="AKF38" i="26"/>
  <c r="AKG38" i="26"/>
  <c r="AKH38" i="26"/>
  <c r="AKI38" i="26"/>
  <c r="AKJ38" i="26"/>
  <c r="AKK38" i="26"/>
  <c r="AKL38" i="26"/>
  <c r="AKM38" i="26"/>
  <c r="AKN38" i="26"/>
  <c r="AKO38" i="26"/>
  <c r="AKP38" i="26"/>
  <c r="AKQ38" i="26"/>
  <c r="AKR38" i="26"/>
  <c r="AKS38" i="26"/>
  <c r="AKT38" i="26"/>
  <c r="AKU38" i="26"/>
  <c r="AKV38" i="26"/>
  <c r="AKW38" i="26"/>
  <c r="AKX38" i="26"/>
  <c r="AKY38" i="26"/>
  <c r="AKZ38" i="26"/>
  <c r="ALA38" i="26"/>
  <c r="ALB38" i="26"/>
  <c r="ALC38" i="26"/>
  <c r="ALD38" i="26"/>
  <c r="ALE38" i="26"/>
  <c r="ALF38" i="26"/>
  <c r="ALG38" i="26"/>
  <c r="ALH38" i="26"/>
  <c r="ALI38" i="26"/>
  <c r="ALJ38" i="26"/>
  <c r="ALK38" i="26"/>
  <c r="ALL38" i="26"/>
  <c r="ALM38" i="26"/>
  <c r="ALN38" i="26"/>
  <c r="ALO38" i="26"/>
  <c r="ALP38" i="26"/>
  <c r="ALQ38" i="26"/>
  <c r="ALR38" i="26"/>
  <c r="ALS38" i="26"/>
  <c r="ALT38" i="26"/>
  <c r="ALU38" i="26"/>
  <c r="ALV38" i="26"/>
  <c r="ALW38" i="26"/>
  <c r="ALX38" i="26"/>
  <c r="ALY38" i="26"/>
  <c r="ALZ38" i="26"/>
  <c r="AMA38" i="26"/>
  <c r="AMB38" i="26"/>
  <c r="AMC38" i="26"/>
  <c r="AMD38" i="26"/>
  <c r="AME38" i="26"/>
  <c r="AMF38" i="26"/>
  <c r="AMG38" i="26"/>
  <c r="AMH38" i="26"/>
  <c r="AMI38" i="26"/>
  <c r="AMJ38" i="26"/>
  <c r="AMK38" i="26"/>
  <c r="AML38" i="26"/>
  <c r="AMM38" i="26"/>
  <c r="AMN38" i="26"/>
  <c r="AMO38" i="26"/>
  <c r="AMP38" i="26"/>
  <c r="AMQ38" i="26"/>
  <c r="AMR38" i="26"/>
  <c r="AMS38" i="26"/>
  <c r="AMT38" i="26"/>
  <c r="AMU38" i="26"/>
  <c r="AMV38" i="26"/>
  <c r="AMW38" i="26"/>
  <c r="AMX38" i="26"/>
  <c r="AMY38" i="26"/>
  <c r="AMZ38" i="26"/>
  <c r="ANA38" i="26"/>
  <c r="ANB38" i="26"/>
  <c r="ANC38" i="26"/>
  <c r="AND38" i="26"/>
  <c r="ANE38" i="26"/>
  <c r="ANF38" i="26"/>
  <c r="ANG38" i="26"/>
  <c r="ANH38" i="26"/>
  <c r="ANI38" i="26"/>
  <c r="ANJ38" i="26"/>
  <c r="ANK38" i="26"/>
  <c r="ANL38" i="26"/>
  <c r="ANM38" i="26"/>
  <c r="ANN38" i="26"/>
  <c r="ANO38" i="26"/>
  <c r="ANP38" i="26"/>
  <c r="ANQ38" i="26"/>
  <c r="ANR38" i="26"/>
  <c r="ANS38" i="26"/>
  <c r="ANT38" i="26"/>
  <c r="ANU38" i="26"/>
  <c r="ANV38" i="26"/>
  <c r="ANW38" i="26"/>
  <c r="ANX38" i="26"/>
  <c r="ANY38" i="26"/>
  <c r="ANZ38" i="26"/>
  <c r="AOA38" i="26"/>
  <c r="AOB38" i="26"/>
  <c r="AOC38" i="26"/>
  <c r="AOD38" i="26"/>
  <c r="AOE38" i="26"/>
  <c r="AOF38" i="26"/>
  <c r="AOG38" i="26"/>
  <c r="AOH38" i="26"/>
  <c r="AOI38" i="26"/>
  <c r="AOJ38" i="26"/>
  <c r="AOK38" i="26"/>
  <c r="AOL38" i="26"/>
  <c r="AOM38" i="26"/>
  <c r="AON38" i="26"/>
  <c r="AOO38" i="26"/>
  <c r="AOP38" i="26"/>
  <c r="AOQ38" i="26"/>
  <c r="AOR38" i="26"/>
  <c r="AOS38" i="26"/>
  <c r="AOT38" i="26"/>
  <c r="AOU38" i="26"/>
  <c r="AOV38" i="26"/>
  <c r="AOW38" i="26"/>
  <c r="AOX38" i="26"/>
  <c r="AOY38" i="26"/>
  <c r="AOZ38" i="26"/>
  <c r="APA38" i="26"/>
  <c r="APB38" i="26"/>
  <c r="APC38" i="26"/>
  <c r="APD38" i="26"/>
  <c r="APE38" i="26"/>
  <c r="APF38" i="26"/>
  <c r="APG38" i="26"/>
  <c r="APH38" i="26"/>
  <c r="API38" i="26"/>
  <c r="APJ38" i="26"/>
  <c r="APK38" i="26"/>
  <c r="APL38" i="26"/>
  <c r="APM38" i="26"/>
  <c r="APN38" i="26"/>
  <c r="APO38" i="26"/>
  <c r="APP38" i="26"/>
  <c r="APQ38" i="26"/>
  <c r="APR38" i="26"/>
  <c r="APS38" i="26"/>
  <c r="APT38" i="26"/>
  <c r="APU38" i="26"/>
  <c r="APV38" i="26"/>
  <c r="APW38" i="26"/>
  <c r="APX38" i="26"/>
  <c r="APY38" i="26"/>
  <c r="APZ38" i="26"/>
  <c r="AQA38" i="26"/>
  <c r="AQB38" i="26"/>
  <c r="AQC38" i="26"/>
  <c r="AQD38" i="26"/>
  <c r="AQE38" i="26"/>
  <c r="AQF38" i="26"/>
  <c r="AQG38" i="26"/>
  <c r="AQH38" i="26"/>
  <c r="AQI38" i="26"/>
  <c r="AQJ38" i="26"/>
  <c r="AQK38" i="26"/>
  <c r="AQL38" i="26"/>
  <c r="AQM38" i="26"/>
  <c r="AQN38" i="26"/>
  <c r="AQO38" i="26"/>
  <c r="AQP38" i="26"/>
  <c r="AQQ38" i="26"/>
  <c r="AQR38" i="26"/>
  <c r="AQS38" i="26"/>
  <c r="AQT38" i="26"/>
  <c r="AQU38" i="26"/>
  <c r="AQV38" i="26"/>
  <c r="AQW38" i="26"/>
  <c r="AQX38" i="26"/>
  <c r="AQY38" i="26"/>
  <c r="AQZ38" i="26"/>
  <c r="ARA38" i="26"/>
  <c r="ARB38" i="26"/>
  <c r="ARC38" i="26"/>
  <c r="ARD38" i="26"/>
  <c r="ARE38" i="26"/>
  <c r="ARF38" i="26"/>
  <c r="ARG38" i="26"/>
  <c r="ARH38" i="26"/>
  <c r="ARI38" i="26"/>
  <c r="ARJ38" i="26"/>
  <c r="ARK38" i="26"/>
  <c r="ARL38" i="26"/>
  <c r="ARM38" i="26"/>
  <c r="ARN38" i="26"/>
  <c r="ARO38" i="26"/>
  <c r="ARP38" i="26"/>
  <c r="ARQ38" i="26"/>
  <c r="ARR38" i="26"/>
  <c r="ARS38" i="26"/>
  <c r="ART38" i="26"/>
  <c r="ARU38" i="26"/>
  <c r="ARV38" i="26"/>
  <c r="ARW38" i="26"/>
  <c r="ARX38" i="26"/>
  <c r="ARY38" i="26"/>
  <c r="ARZ38" i="26"/>
  <c r="ASA38" i="26"/>
  <c r="ASB38" i="26"/>
  <c r="ASC38" i="26"/>
  <c r="ASD38" i="26"/>
  <c r="ASE38" i="26"/>
  <c r="ASF38" i="26"/>
  <c r="ASG38" i="26"/>
  <c r="ASH38" i="26"/>
  <c r="ASI38" i="26"/>
  <c r="ASJ38" i="26"/>
  <c r="ASK38" i="26"/>
  <c r="ASL38" i="26"/>
  <c r="ASM38" i="26"/>
  <c r="ASN38" i="26"/>
  <c r="ASO38" i="26"/>
  <c r="ASP38" i="26"/>
  <c r="ASQ38" i="26"/>
  <c r="ASR38" i="26"/>
  <c r="ASS38" i="26"/>
  <c r="AST38" i="26"/>
  <c r="ASU38" i="26"/>
  <c r="ASV38" i="26"/>
  <c r="ASW38" i="26"/>
  <c r="ASX38" i="26"/>
  <c r="ASY38" i="26"/>
  <c r="ASZ38" i="26"/>
  <c r="ATA38" i="26"/>
  <c r="ATB38" i="26"/>
  <c r="ATC38" i="26"/>
  <c r="ATD38" i="26"/>
  <c r="ATE38" i="26"/>
  <c r="ATF38" i="26"/>
  <c r="ATG38" i="26"/>
  <c r="ATH38" i="26"/>
  <c r="ATI38" i="26"/>
  <c r="ATJ38" i="26"/>
  <c r="ATK38" i="26"/>
  <c r="ATL38" i="26"/>
  <c r="ATM38" i="26"/>
  <c r="ATN38" i="26"/>
  <c r="ATO38" i="26"/>
  <c r="ATP38" i="26"/>
  <c r="ATQ38" i="26"/>
  <c r="ATR38" i="26"/>
  <c r="ATS38" i="26"/>
  <c r="ATT38" i="26"/>
  <c r="ATU38" i="26"/>
  <c r="ATV38" i="26"/>
  <c r="ATW38" i="26"/>
  <c r="ATX38" i="26"/>
  <c r="ATY38" i="26"/>
  <c r="ATZ38" i="26"/>
  <c r="AUA38" i="26"/>
  <c r="AUB38" i="26"/>
  <c r="AUC38" i="26"/>
  <c r="AUD38" i="26"/>
  <c r="AUE38" i="26"/>
  <c r="AUF38" i="26"/>
  <c r="AUG38" i="26"/>
  <c r="AUH38" i="26"/>
  <c r="AUI38" i="26"/>
  <c r="AUJ38" i="26"/>
  <c r="AUK38" i="26"/>
  <c r="AUL38" i="26"/>
  <c r="AUM38" i="26"/>
  <c r="AUN38" i="26"/>
  <c r="AUO38" i="26"/>
  <c r="AUP38" i="26"/>
  <c r="AUQ38" i="26"/>
  <c r="AUR38" i="26"/>
  <c r="AUS38" i="26"/>
  <c r="AUT38" i="26"/>
  <c r="AUU38" i="26"/>
  <c r="AUV38" i="26"/>
  <c r="AUW38" i="26"/>
  <c r="AUX38" i="26"/>
  <c r="AUY38" i="26"/>
  <c r="AUZ38" i="26"/>
  <c r="AVA38" i="26"/>
  <c r="AVB38" i="26"/>
  <c r="AVC38" i="26"/>
  <c r="AVD38" i="26"/>
  <c r="AVE38" i="26"/>
  <c r="AVF38" i="26"/>
  <c r="AVG38" i="26"/>
  <c r="AVH38" i="26"/>
  <c r="AVI38" i="26"/>
  <c r="AVJ38" i="26"/>
  <c r="AVK38" i="26"/>
  <c r="AVL38" i="26"/>
  <c r="AVM38" i="26"/>
  <c r="AVN38" i="26"/>
  <c r="AVO38" i="26"/>
  <c r="AVP38" i="26"/>
  <c r="AVQ38" i="26"/>
  <c r="AVR38" i="26"/>
  <c r="AVS38" i="26"/>
  <c r="AVT38" i="26"/>
  <c r="AVU38" i="26"/>
  <c r="AVV38" i="26"/>
  <c r="AVW38" i="26"/>
  <c r="AVX38" i="26"/>
  <c r="AVY38" i="26"/>
  <c r="AVZ38" i="26"/>
  <c r="AWA38" i="26"/>
  <c r="AWB38" i="26"/>
  <c r="AWC38" i="26"/>
  <c r="AWD38" i="26"/>
  <c r="AWE38" i="26"/>
  <c r="AWF38" i="26"/>
  <c r="AWG38" i="26"/>
  <c r="AWH38" i="26"/>
  <c r="AWI38" i="26"/>
  <c r="AWJ38" i="26"/>
  <c r="AWK38" i="26"/>
  <c r="AWL38" i="26"/>
  <c r="AWM38" i="26"/>
  <c r="AWN38" i="26"/>
  <c r="AWO38" i="26"/>
  <c r="AWP38" i="26"/>
  <c r="AWQ38" i="26"/>
  <c r="AWR38" i="26"/>
  <c r="AWS38" i="26"/>
  <c r="AWT38" i="26"/>
  <c r="AWU38" i="26"/>
  <c r="AWV38" i="26"/>
  <c r="AWW38" i="26"/>
  <c r="AWX38" i="26"/>
  <c r="AWY38" i="26"/>
  <c r="AWZ38" i="26"/>
  <c r="AXA38" i="26"/>
  <c r="AXB38" i="26"/>
  <c r="AXC38" i="26"/>
  <c r="AXD38" i="26"/>
  <c r="AXE38" i="26"/>
  <c r="AXF38" i="26"/>
  <c r="AXG38" i="26"/>
  <c r="AXH38" i="26"/>
  <c r="AXI38" i="26"/>
  <c r="AXJ38" i="26"/>
  <c r="AXK38" i="26"/>
  <c r="AXL38" i="26"/>
  <c r="AXM38" i="26"/>
  <c r="AXN38" i="26"/>
  <c r="AXO38" i="26"/>
  <c r="AXP38" i="26"/>
  <c r="AXQ38" i="26"/>
  <c r="AXR38" i="26"/>
  <c r="AXS38" i="26"/>
  <c r="AXT38" i="26"/>
  <c r="AXU38" i="26"/>
  <c r="AXV38" i="26"/>
  <c r="AXW38" i="26"/>
  <c r="AXX38" i="26"/>
  <c r="AXY38" i="26"/>
  <c r="AXZ38" i="26"/>
  <c r="AYA38" i="26"/>
  <c r="AYB38" i="26"/>
  <c r="AYC38" i="26"/>
  <c r="AYD38" i="26"/>
  <c r="AYE38" i="26"/>
  <c r="AYF38" i="26"/>
  <c r="AYG38" i="26"/>
  <c r="AYH38" i="26"/>
  <c r="AYI38" i="26"/>
  <c r="AYJ38" i="26"/>
  <c r="AYK38" i="26"/>
  <c r="AYL38" i="26"/>
  <c r="AYM38" i="26"/>
  <c r="AYN38" i="26"/>
  <c r="AYO38" i="26"/>
  <c r="AYP38" i="26"/>
  <c r="AYQ38" i="26"/>
  <c r="AYR38" i="26"/>
  <c r="AYS38" i="26"/>
  <c r="AYT38" i="26"/>
  <c r="AYU38" i="26"/>
  <c r="AYV38" i="26"/>
  <c r="AYW38" i="26"/>
  <c r="AYX38" i="26"/>
  <c r="AYY38" i="26"/>
  <c r="AYZ38" i="26"/>
  <c r="AZA38" i="26"/>
  <c r="AZB38" i="26"/>
  <c r="AZC38" i="26"/>
  <c r="AZD38" i="26"/>
  <c r="AZE38" i="26"/>
  <c r="AZF38" i="26"/>
  <c r="AZG38" i="26"/>
  <c r="AZH38" i="26"/>
  <c r="AZI38" i="26"/>
  <c r="AZJ38" i="26"/>
  <c r="AZK38" i="26"/>
  <c r="AZL38" i="26"/>
  <c r="AZM38" i="26"/>
  <c r="AZN38" i="26"/>
  <c r="AZO38" i="26"/>
  <c r="AZP38" i="26"/>
  <c r="AZQ38" i="26"/>
  <c r="AZR38" i="26"/>
  <c r="AZS38" i="26"/>
  <c r="AZT38" i="26"/>
  <c r="AZU38" i="26"/>
  <c r="AZV38" i="26"/>
  <c r="AZW38" i="26"/>
  <c r="AZX38" i="26"/>
  <c r="AZY38" i="26"/>
  <c r="AZZ38" i="26"/>
  <c r="BAA38" i="26"/>
  <c r="BAB38" i="26"/>
  <c r="BAC38" i="26"/>
  <c r="BAD38" i="26"/>
  <c r="BAE38" i="26"/>
  <c r="BAF38" i="26"/>
  <c r="BAG38" i="26"/>
  <c r="BAH38" i="26"/>
  <c r="BAI38" i="26"/>
  <c r="BAJ38" i="26"/>
  <c r="BAK38" i="26"/>
  <c r="BAL38" i="26"/>
  <c r="BAM38" i="26"/>
  <c r="BAN38" i="26"/>
  <c r="BAO38" i="26"/>
  <c r="BAP38" i="26"/>
  <c r="BAQ38" i="26"/>
  <c r="BAR38" i="26"/>
  <c r="BAS38" i="26"/>
  <c r="BAT38" i="26"/>
  <c r="BAU38" i="26"/>
  <c r="BAV38" i="26"/>
  <c r="BAW38" i="26"/>
  <c r="BAX38" i="26"/>
  <c r="BAY38" i="26"/>
  <c r="BAZ38" i="26"/>
  <c r="BBA38" i="26"/>
  <c r="BBB38" i="26"/>
  <c r="BBC38" i="26"/>
  <c r="BBD38" i="26"/>
  <c r="BBE38" i="26"/>
  <c r="BBF38" i="26"/>
  <c r="BBG38" i="26"/>
  <c r="BBH38" i="26"/>
  <c r="BBI38" i="26"/>
  <c r="BBJ38" i="26"/>
  <c r="BBK38" i="26"/>
  <c r="BBL38" i="26"/>
  <c r="BBM38" i="26"/>
  <c r="BBN38" i="26"/>
  <c r="BBO38" i="26"/>
  <c r="BBP38" i="26"/>
  <c r="BBQ38" i="26"/>
  <c r="BBR38" i="26"/>
  <c r="BBS38" i="26"/>
  <c r="BBT38" i="26"/>
  <c r="BBU38" i="26"/>
  <c r="BBV38" i="26"/>
  <c r="BBW38" i="26"/>
  <c r="BBX38" i="26"/>
  <c r="BBY38" i="26"/>
  <c r="BBZ38" i="26"/>
  <c r="BCA38" i="26"/>
  <c r="BCB38" i="26"/>
  <c r="BCC38" i="26"/>
  <c r="BCD38" i="26"/>
  <c r="BCE38" i="26"/>
  <c r="BCF38" i="26"/>
  <c r="BCG38" i="26"/>
  <c r="BCH38" i="26"/>
  <c r="BCI38" i="26"/>
  <c r="BCJ38" i="26"/>
  <c r="BCK38" i="26"/>
  <c r="BCL38" i="26"/>
  <c r="BCM38" i="26"/>
  <c r="BCN38" i="26"/>
  <c r="BCO38" i="26"/>
  <c r="BCP38" i="26"/>
  <c r="BCQ38" i="26"/>
  <c r="BCR38" i="26"/>
  <c r="BCS38" i="26"/>
  <c r="BCT38" i="26"/>
  <c r="BCU38" i="26"/>
  <c r="BCV38" i="26"/>
  <c r="BCW38" i="26"/>
  <c r="BCX38" i="26"/>
  <c r="BCY38" i="26"/>
  <c r="BCZ38" i="26"/>
  <c r="BDA38" i="26"/>
  <c r="BDB38" i="26"/>
  <c r="BDC38" i="26"/>
  <c r="BDD38" i="26"/>
  <c r="BDE38" i="26"/>
  <c r="BDF38" i="26"/>
  <c r="BDG38" i="26"/>
  <c r="BDH38" i="26"/>
  <c r="BDI38" i="26"/>
  <c r="BDJ38" i="26"/>
  <c r="BDK38" i="26"/>
  <c r="BDL38" i="26"/>
  <c r="BDM38" i="26"/>
  <c r="BDN38" i="26"/>
  <c r="BDO38" i="26"/>
  <c r="BDP38" i="26"/>
  <c r="BDQ38" i="26"/>
  <c r="BDR38" i="26"/>
  <c r="BDS38" i="26"/>
  <c r="BDT38" i="26"/>
  <c r="BDU38" i="26"/>
  <c r="BDV38" i="26"/>
  <c r="BDW38" i="26"/>
  <c r="BDX38" i="26"/>
  <c r="BDY38" i="26"/>
  <c r="BDZ38" i="26"/>
  <c r="BEA38" i="26"/>
  <c r="BEB38" i="26"/>
  <c r="BEC38" i="26"/>
  <c r="BED38" i="26"/>
  <c r="BEE38" i="26"/>
  <c r="BEF38" i="26"/>
  <c r="BEG38" i="26"/>
  <c r="BEH38" i="26"/>
  <c r="BEI38" i="26"/>
  <c r="BEJ38" i="26"/>
  <c r="BEK38" i="26"/>
  <c r="BEL38" i="26"/>
  <c r="BEM38" i="26"/>
  <c r="BEN38" i="26"/>
  <c r="BEO38" i="26"/>
  <c r="BEP38" i="26"/>
  <c r="BEQ38" i="26"/>
  <c r="BER38" i="26"/>
  <c r="BES38" i="26"/>
  <c r="BET38" i="26"/>
  <c r="BEU38" i="26"/>
  <c r="BEV38" i="26"/>
  <c r="BEW38" i="26"/>
  <c r="BEX38" i="26"/>
  <c r="BEY38" i="26"/>
  <c r="BEZ38" i="26"/>
  <c r="BFA38" i="26"/>
  <c r="BFB38" i="26"/>
  <c r="BFC38" i="26"/>
  <c r="BFD38" i="26"/>
  <c r="BFE38" i="26"/>
  <c r="BFF38" i="26"/>
  <c r="BFG38" i="26"/>
  <c r="BFH38" i="26"/>
  <c r="BFI38" i="26"/>
  <c r="BFJ38" i="26"/>
  <c r="BFK38" i="26"/>
  <c r="BFL38" i="26"/>
  <c r="BFM38" i="26"/>
  <c r="BFN38" i="26"/>
  <c r="BFO38" i="26"/>
  <c r="BFP38" i="26"/>
  <c r="BFQ38" i="26"/>
  <c r="BFR38" i="26"/>
  <c r="BFS38" i="26"/>
  <c r="BFT38" i="26"/>
  <c r="BFU38" i="26"/>
  <c r="BFV38" i="26"/>
  <c r="BFW38" i="26"/>
  <c r="BFX38" i="26"/>
  <c r="BFY38" i="26"/>
  <c r="BFZ38" i="26"/>
  <c r="BGA38" i="26"/>
  <c r="BGB38" i="26"/>
  <c r="BGC38" i="26"/>
  <c r="BGD38" i="26"/>
  <c r="BGE38" i="26"/>
  <c r="BGF38" i="26"/>
  <c r="BGG38" i="26"/>
  <c r="BGH38" i="26"/>
  <c r="BGI38" i="26"/>
  <c r="BGJ38" i="26"/>
  <c r="BGK38" i="26"/>
  <c r="BGL38" i="26"/>
  <c r="BGM38" i="26"/>
  <c r="BGN38" i="26"/>
  <c r="BGO38" i="26"/>
  <c r="BGP38" i="26"/>
  <c r="BGQ38" i="26"/>
  <c r="BGR38" i="26"/>
  <c r="BGS38" i="26"/>
  <c r="BGT38" i="26"/>
  <c r="BGU38" i="26"/>
  <c r="BGV38" i="26"/>
  <c r="BGW38" i="26"/>
  <c r="BGX38" i="26"/>
  <c r="BGY38" i="26"/>
  <c r="BGZ38" i="26"/>
  <c r="BHA38" i="26"/>
  <c r="BHB38" i="26"/>
  <c r="BHC38" i="26"/>
  <c r="BHD38" i="26"/>
  <c r="BHE38" i="26"/>
  <c r="BHF38" i="26"/>
  <c r="BHG38" i="26"/>
  <c r="BHH38" i="26"/>
  <c r="BHI38" i="26"/>
  <c r="BHJ38" i="26"/>
  <c r="BHK38" i="26"/>
  <c r="BHL38" i="26"/>
  <c r="BHM38" i="26"/>
  <c r="BHN38" i="26"/>
  <c r="BHO38" i="26"/>
  <c r="BHP38" i="26"/>
  <c r="BHQ38" i="26"/>
  <c r="BHR38" i="26"/>
  <c r="BHS38" i="26"/>
  <c r="BHT38" i="26"/>
  <c r="BHU38" i="26"/>
  <c r="BHV38" i="26"/>
  <c r="BHW38" i="26"/>
  <c r="BHX38" i="26"/>
  <c r="BHY38" i="26"/>
  <c r="BHZ38" i="26"/>
  <c r="BIA38" i="26"/>
  <c r="BIB38" i="26"/>
  <c r="BIC38" i="26"/>
  <c r="BID38" i="26"/>
  <c r="BIE38" i="26"/>
  <c r="BIF38" i="26"/>
  <c r="BIG38" i="26"/>
  <c r="BIH38" i="26"/>
  <c r="BII38" i="26"/>
  <c r="BIJ38" i="26"/>
  <c r="BIK38" i="26"/>
  <c r="BIL38" i="26"/>
  <c r="BIM38" i="26"/>
  <c r="BIN38" i="26"/>
  <c r="BIO38" i="26"/>
  <c r="BIP38" i="26"/>
  <c r="BIQ38" i="26"/>
  <c r="BIR38" i="26"/>
  <c r="BIS38" i="26"/>
  <c r="BIT38" i="26"/>
  <c r="BIU38" i="26"/>
  <c r="BIV38" i="26"/>
  <c r="BIW38" i="26"/>
  <c r="BIX38" i="26"/>
  <c r="BIY38" i="26"/>
  <c r="BIZ38" i="26"/>
  <c r="BJA38" i="26"/>
  <c r="BJB38" i="26"/>
  <c r="BJC38" i="26"/>
  <c r="BJD38" i="26"/>
  <c r="BJE38" i="26"/>
  <c r="BJF38" i="26"/>
  <c r="BJG38" i="26"/>
  <c r="BJH38" i="26"/>
  <c r="BJI38" i="26"/>
  <c r="BJJ38" i="26"/>
  <c r="BJK38" i="26"/>
  <c r="BJL38" i="26"/>
  <c r="BJM38" i="26"/>
  <c r="BJN38" i="26"/>
  <c r="BJO38" i="26"/>
  <c r="BJP38" i="26"/>
  <c r="BJQ38" i="26"/>
  <c r="BJR38" i="26"/>
  <c r="BJS38" i="26"/>
  <c r="BJT38" i="26"/>
  <c r="BJU38" i="26"/>
  <c r="BJV38" i="26"/>
  <c r="BJW38" i="26"/>
  <c r="BJX38" i="26"/>
  <c r="BJY38" i="26"/>
  <c r="BJZ38" i="26"/>
  <c r="BKA38" i="26"/>
  <c r="BKB38" i="26"/>
  <c r="BKC38" i="26"/>
  <c r="BKD38" i="26"/>
  <c r="BKE38" i="26"/>
  <c r="BKF38" i="26"/>
  <c r="BKG38" i="26"/>
  <c r="BKH38" i="26"/>
  <c r="BKI38" i="26"/>
  <c r="BKJ38" i="26"/>
  <c r="BKK38" i="26"/>
  <c r="BKL38" i="26"/>
  <c r="BKM38" i="26"/>
  <c r="BKN38" i="26"/>
  <c r="BKO38" i="26"/>
  <c r="BKP38" i="26"/>
  <c r="BKQ38" i="26"/>
  <c r="BKR38" i="26"/>
  <c r="BKS38" i="26"/>
  <c r="BKT38" i="26"/>
  <c r="BKU38" i="26"/>
  <c r="BKV38" i="26"/>
  <c r="BKW38" i="26"/>
  <c r="BKX38" i="26"/>
  <c r="BKY38" i="26"/>
  <c r="BKZ38" i="26"/>
  <c r="BLA38" i="26"/>
  <c r="BLB38" i="26"/>
  <c r="BLC38" i="26"/>
  <c r="BLD38" i="26"/>
  <c r="BLE38" i="26"/>
  <c r="BLF38" i="26"/>
  <c r="BLG38" i="26"/>
  <c r="BLH38" i="26"/>
  <c r="BLI38" i="26"/>
  <c r="BLJ38" i="26"/>
  <c r="BLK38" i="26"/>
  <c r="BLL38" i="26"/>
  <c r="BLM38" i="26"/>
  <c r="BLN38" i="26"/>
  <c r="BLO38" i="26"/>
  <c r="BLP38" i="26"/>
  <c r="BLQ38" i="26"/>
  <c r="BLR38" i="26"/>
  <c r="BLS38" i="26"/>
  <c r="BLT38" i="26"/>
  <c r="BLU38" i="26"/>
  <c r="BLV38" i="26"/>
  <c r="BLW38" i="26"/>
  <c r="BLX38" i="26"/>
  <c r="BLY38" i="26"/>
  <c r="BLZ38" i="26"/>
  <c r="BMA38" i="26"/>
  <c r="BMB38" i="26"/>
  <c r="BMC38" i="26"/>
  <c r="BMD38" i="26"/>
  <c r="BME38" i="26"/>
  <c r="BMF38" i="26"/>
  <c r="BMG38" i="26"/>
  <c r="BMH38" i="26"/>
  <c r="BMI38" i="26"/>
  <c r="BMJ38" i="26"/>
  <c r="BMK38" i="26"/>
  <c r="BML38" i="26"/>
  <c r="BMM38" i="26"/>
  <c r="BMN38" i="26"/>
  <c r="BMO38" i="26"/>
  <c r="BMP38" i="26"/>
  <c r="BMQ38" i="26"/>
  <c r="BMR38" i="26"/>
  <c r="BMS38" i="26"/>
  <c r="BMT38" i="26"/>
  <c r="BMU38" i="26"/>
  <c r="BMV38" i="26"/>
  <c r="BMW38" i="26"/>
  <c r="BMX38" i="26"/>
  <c r="BMY38" i="26"/>
  <c r="BMZ38" i="26"/>
  <c r="BNA38" i="26"/>
  <c r="BNB38" i="26"/>
  <c r="BNC38" i="26"/>
  <c r="BND38" i="26"/>
  <c r="BNE38" i="26"/>
  <c r="BNF38" i="26"/>
  <c r="BNG38" i="26"/>
  <c r="BNH38" i="26"/>
  <c r="BNI38" i="26"/>
  <c r="BNJ38" i="26"/>
  <c r="BNK38" i="26"/>
  <c r="BNL38" i="26"/>
  <c r="BNM38" i="26"/>
  <c r="BNN38" i="26"/>
  <c r="BNO38" i="26"/>
  <c r="BNP38" i="26"/>
  <c r="BNQ38" i="26"/>
  <c r="BNR38" i="26"/>
  <c r="BNS38" i="26"/>
  <c r="BNT38" i="26"/>
  <c r="BNU38" i="26"/>
  <c r="BNV38" i="26"/>
  <c r="BNW38" i="26"/>
  <c r="BNX38" i="26"/>
  <c r="BNY38" i="26"/>
  <c r="BNZ38" i="26"/>
  <c r="BOA38" i="26"/>
  <c r="BOB38" i="26"/>
  <c r="BOC38" i="26"/>
  <c r="BOD38" i="26"/>
  <c r="BOE38" i="26"/>
  <c r="BOF38" i="26"/>
  <c r="BOG38" i="26"/>
  <c r="BOH38" i="26"/>
  <c r="BOI38" i="26"/>
  <c r="BOJ38" i="26"/>
  <c r="BOK38" i="26"/>
  <c r="BOL38" i="26"/>
  <c r="BOM38" i="26"/>
  <c r="BON38" i="26"/>
  <c r="BOO38" i="26"/>
  <c r="BOP38" i="26"/>
  <c r="BOQ38" i="26"/>
  <c r="BOR38" i="26"/>
  <c r="BOS38" i="26"/>
  <c r="BOT38" i="26"/>
  <c r="BOU38" i="26"/>
  <c r="BOV38" i="26"/>
  <c r="BOW38" i="26"/>
  <c r="BOX38" i="26"/>
  <c r="BOY38" i="26"/>
  <c r="BOZ38" i="26"/>
  <c r="BPA38" i="26"/>
  <c r="BPB38" i="26"/>
  <c r="BPC38" i="26"/>
  <c r="BPD38" i="26"/>
  <c r="BPE38" i="26"/>
  <c r="BPF38" i="26"/>
  <c r="BPG38" i="26"/>
  <c r="BPH38" i="26"/>
  <c r="BPI38" i="26"/>
  <c r="BPJ38" i="26"/>
  <c r="BPK38" i="26"/>
  <c r="BPL38" i="26"/>
  <c r="BPM38" i="26"/>
  <c r="BPN38" i="26"/>
  <c r="BPO38" i="26"/>
  <c r="BPP38" i="26"/>
  <c r="BPQ38" i="26"/>
  <c r="BPR38" i="26"/>
  <c r="BPS38" i="26"/>
  <c r="BPT38" i="26"/>
  <c r="BPU38" i="26"/>
  <c r="BPV38" i="26"/>
  <c r="BPW38" i="26"/>
  <c r="BPX38" i="26"/>
  <c r="BPY38" i="26"/>
  <c r="BPZ38" i="26"/>
  <c r="BQA38" i="26"/>
  <c r="BQB38" i="26"/>
  <c r="BQC38" i="26"/>
  <c r="BQD38" i="26"/>
  <c r="BQE38" i="26"/>
  <c r="BQF38" i="26"/>
  <c r="BQG38" i="26"/>
  <c r="BQH38" i="26"/>
  <c r="BQI38" i="26"/>
  <c r="BQJ38" i="26"/>
  <c r="BQK38" i="26"/>
  <c r="BQL38" i="26"/>
  <c r="BQM38" i="26"/>
  <c r="BQN38" i="26"/>
  <c r="BQO38" i="26"/>
  <c r="BQP38" i="26"/>
  <c r="BQQ38" i="26"/>
  <c r="BQR38" i="26"/>
  <c r="BQS38" i="26"/>
  <c r="BQT38" i="26"/>
  <c r="BQU38" i="26"/>
  <c r="BQV38" i="26"/>
  <c r="BQW38" i="26"/>
  <c r="BQX38" i="26"/>
  <c r="BQY38" i="26"/>
  <c r="BQZ38" i="26"/>
  <c r="BRA38" i="26"/>
  <c r="BRB38" i="26"/>
  <c r="BRC38" i="26"/>
  <c r="BRD38" i="26"/>
  <c r="BRE38" i="26"/>
  <c r="BRF38" i="26"/>
  <c r="BRG38" i="26"/>
  <c r="BRH38" i="26"/>
  <c r="BRI38" i="26"/>
  <c r="BRJ38" i="26"/>
  <c r="BRK38" i="26"/>
  <c r="BRL38" i="26"/>
  <c r="BRM38" i="26"/>
  <c r="BRN38" i="26"/>
  <c r="BRO38" i="26"/>
  <c r="BRP38" i="26"/>
  <c r="BRQ38" i="26"/>
  <c r="BRR38" i="26"/>
  <c r="BRS38" i="26"/>
  <c r="BRT38" i="26"/>
  <c r="BRU38" i="26"/>
  <c r="BRV38" i="26"/>
  <c r="BRW38" i="26"/>
  <c r="BRX38" i="26"/>
  <c r="BRY38" i="26"/>
  <c r="BRZ38" i="26"/>
  <c r="BSA38" i="26"/>
  <c r="BSB38" i="26"/>
  <c r="BSC38" i="26"/>
  <c r="BSD38" i="26"/>
  <c r="BSE38" i="26"/>
  <c r="BSF38" i="26"/>
  <c r="BSG38" i="26"/>
  <c r="BSH38" i="26"/>
  <c r="BSI38" i="26"/>
  <c r="BSJ38" i="26"/>
  <c r="BSK38" i="26"/>
  <c r="BSL38" i="26"/>
  <c r="BSM38" i="26"/>
  <c r="BSN38" i="26"/>
  <c r="BSO38" i="26"/>
  <c r="BSP38" i="26"/>
  <c r="BSQ38" i="26"/>
  <c r="BSR38" i="26"/>
  <c r="BSS38" i="26"/>
  <c r="BST38" i="26"/>
  <c r="BSU38" i="26"/>
  <c r="BSV38" i="26"/>
  <c r="BSW38" i="26"/>
  <c r="BSX38" i="26"/>
  <c r="BSY38" i="26"/>
  <c r="BSZ38" i="26"/>
  <c r="BTA38" i="26"/>
  <c r="BTB38" i="26"/>
  <c r="BTC38" i="26"/>
  <c r="BTD38" i="26"/>
  <c r="BTE38" i="26"/>
  <c r="BTF38" i="26"/>
  <c r="BTG38" i="26"/>
  <c r="BTH38" i="26"/>
  <c r="BTI38" i="26"/>
  <c r="BTJ38" i="26"/>
  <c r="BTK38" i="26"/>
  <c r="BTL38" i="26"/>
  <c r="BTM38" i="26"/>
  <c r="BTN38" i="26"/>
  <c r="BTO38" i="26"/>
  <c r="BTP38" i="26"/>
  <c r="BTQ38" i="26"/>
  <c r="BTR38" i="26"/>
  <c r="BTS38" i="26"/>
  <c r="BTT38" i="26"/>
  <c r="BTU38" i="26"/>
  <c r="BTV38" i="26"/>
  <c r="BTW38" i="26"/>
  <c r="BTX38" i="26"/>
  <c r="BTY38" i="26"/>
  <c r="BTZ38" i="26"/>
  <c r="BUA38" i="26"/>
  <c r="BUB38" i="26"/>
  <c r="BUC38" i="26"/>
  <c r="BUD38" i="26"/>
  <c r="BUE38" i="26"/>
  <c r="BUF38" i="26"/>
  <c r="BUG38" i="26"/>
  <c r="BUH38" i="26"/>
  <c r="BUI38" i="26"/>
  <c r="BUJ38" i="26"/>
  <c r="BUK38" i="26"/>
  <c r="BUL38" i="26"/>
  <c r="BUM38" i="26"/>
  <c r="BUN38" i="26"/>
  <c r="BUO38" i="26"/>
  <c r="BUP38" i="26"/>
  <c r="BUQ38" i="26"/>
  <c r="BUR38" i="26"/>
  <c r="BUS38" i="26"/>
  <c r="BUT38" i="26"/>
  <c r="BUU38" i="26"/>
  <c r="BUV38" i="26"/>
  <c r="BUW38" i="26"/>
  <c r="BUX38" i="26"/>
  <c r="BUY38" i="26"/>
  <c r="BUZ38" i="26"/>
  <c r="BVA38" i="26"/>
  <c r="BVB38" i="26"/>
  <c r="BVC38" i="26"/>
  <c r="BVD38" i="26"/>
  <c r="BVE38" i="26"/>
  <c r="BVF38" i="26"/>
  <c r="BVG38" i="26"/>
  <c r="BVH38" i="26"/>
  <c r="BVI38" i="26"/>
  <c r="BVJ38" i="26"/>
  <c r="BVK38" i="26"/>
  <c r="BVL38" i="26"/>
  <c r="BVM38" i="26"/>
  <c r="BVN38" i="26"/>
  <c r="BVO38" i="26"/>
  <c r="BVP38" i="26"/>
  <c r="BVQ38" i="26"/>
  <c r="BVR38" i="26"/>
  <c r="BVS38" i="26"/>
  <c r="BVT38" i="26"/>
  <c r="BVU38" i="26"/>
  <c r="BVV38" i="26"/>
  <c r="BVW38" i="26"/>
  <c r="BVX38" i="26"/>
  <c r="BVY38" i="26"/>
  <c r="BVZ38" i="26"/>
  <c r="BWA38" i="26"/>
  <c r="BWB38" i="26"/>
  <c r="BWC38" i="26"/>
  <c r="BWD38" i="26"/>
  <c r="BWE38" i="26"/>
  <c r="BWF38" i="26"/>
  <c r="BWG38" i="26"/>
  <c r="BWH38" i="26"/>
  <c r="BWI38" i="26"/>
  <c r="BWJ38" i="26"/>
  <c r="BWK38" i="26"/>
  <c r="BWL38" i="26"/>
  <c r="BWM38" i="26"/>
  <c r="BWN38" i="26"/>
  <c r="BWO38" i="26"/>
  <c r="BWP38" i="26"/>
  <c r="BWQ38" i="26"/>
  <c r="BWR38" i="26"/>
  <c r="BWS38" i="26"/>
  <c r="BWT38" i="26"/>
  <c r="BWU38" i="26"/>
  <c r="BWV38" i="26"/>
  <c r="BWW38" i="26"/>
  <c r="BWX38" i="26"/>
  <c r="BWY38" i="26"/>
  <c r="BWZ38" i="26"/>
  <c r="BXA38" i="26"/>
  <c r="BXB38" i="26"/>
  <c r="BXC38" i="26"/>
  <c r="BXD38" i="26"/>
  <c r="BXE38" i="26"/>
  <c r="BXF38" i="26"/>
  <c r="BXG38" i="26"/>
  <c r="BXH38" i="26"/>
  <c r="BXI38" i="26"/>
  <c r="BXJ38" i="26"/>
  <c r="BXK38" i="26"/>
  <c r="BXL38" i="26"/>
  <c r="BXM38" i="26"/>
  <c r="BXN38" i="26"/>
  <c r="BXO38" i="26"/>
  <c r="BXP38" i="26"/>
  <c r="BXQ38" i="26"/>
  <c r="BXR38" i="26"/>
  <c r="BXS38" i="26"/>
  <c r="BXT38" i="26"/>
  <c r="BXU38" i="26"/>
  <c r="BXV38" i="26"/>
  <c r="BXW38" i="26"/>
  <c r="BXX38" i="26"/>
  <c r="BXY38" i="26"/>
  <c r="BXZ38" i="26"/>
  <c r="BYA38" i="26"/>
  <c r="BYB38" i="26"/>
  <c r="BYC38" i="26"/>
  <c r="BYD38" i="26"/>
  <c r="BYE38" i="26"/>
  <c r="BYF38" i="26"/>
  <c r="BYG38" i="26"/>
  <c r="BYH38" i="26"/>
  <c r="BYI38" i="26"/>
  <c r="BYJ38" i="26"/>
  <c r="BYK38" i="26"/>
  <c r="BYL38" i="26"/>
  <c r="BYM38" i="26"/>
  <c r="BYN38" i="26"/>
  <c r="BYO38" i="26"/>
  <c r="BYP38" i="26"/>
  <c r="BYQ38" i="26"/>
  <c r="BYR38" i="26"/>
  <c r="BYS38" i="26"/>
  <c r="BYT38" i="26"/>
  <c r="BYU38" i="26"/>
  <c r="BYV38" i="26"/>
  <c r="BYW38" i="26"/>
  <c r="BYX38" i="26"/>
  <c r="BYY38" i="26"/>
  <c r="BYZ38" i="26"/>
  <c r="BZA38" i="26"/>
  <c r="BZB38" i="26"/>
  <c r="BZC38" i="26"/>
  <c r="BZD38" i="26"/>
  <c r="BZE38" i="26"/>
  <c r="BZF38" i="26"/>
  <c r="BZG38" i="26"/>
  <c r="BZH38" i="26"/>
  <c r="BZI38" i="26"/>
  <c r="BZJ38" i="26"/>
  <c r="BZK38" i="26"/>
  <c r="BZL38" i="26"/>
  <c r="BZM38" i="26"/>
  <c r="BZN38" i="26"/>
  <c r="BZO38" i="26"/>
  <c r="BZP38" i="26"/>
  <c r="BZQ38" i="26"/>
  <c r="BZR38" i="26"/>
  <c r="BZS38" i="26"/>
  <c r="BZT38" i="26"/>
  <c r="BZU38" i="26"/>
  <c r="BZV38" i="26"/>
  <c r="BZW38" i="26"/>
  <c r="BZX38" i="26"/>
  <c r="BZY38" i="26"/>
  <c r="BZZ38" i="26"/>
  <c r="CAA38" i="26"/>
  <c r="CAB38" i="26"/>
  <c r="CAC38" i="26"/>
  <c r="CAD38" i="26"/>
  <c r="CAE38" i="26"/>
  <c r="CAF38" i="26"/>
  <c r="CAG38" i="26"/>
  <c r="CAH38" i="26"/>
  <c r="CAI38" i="26"/>
  <c r="CAJ38" i="26"/>
  <c r="CAK38" i="26"/>
  <c r="CAL38" i="26"/>
  <c r="CAM38" i="26"/>
  <c r="CAN38" i="26"/>
  <c r="CAO38" i="26"/>
  <c r="CAP38" i="26"/>
  <c r="CAQ38" i="26"/>
  <c r="CAR38" i="26"/>
  <c r="CAS38" i="26"/>
  <c r="CAT38" i="26"/>
  <c r="CAU38" i="26"/>
  <c r="CAV38" i="26"/>
  <c r="CAW38" i="26"/>
  <c r="CAX38" i="26"/>
  <c r="CAY38" i="26"/>
  <c r="CAZ38" i="26"/>
  <c r="CBA38" i="26"/>
  <c r="CBB38" i="26"/>
  <c r="CBC38" i="26"/>
  <c r="CBD38" i="26"/>
  <c r="CBE38" i="26"/>
  <c r="CBF38" i="26"/>
  <c r="CBG38" i="26"/>
  <c r="CBH38" i="26"/>
  <c r="CBI38" i="26"/>
  <c r="CBJ38" i="26"/>
  <c r="CBK38" i="26"/>
  <c r="CBL38" i="26"/>
  <c r="CBM38" i="26"/>
  <c r="CBN38" i="26"/>
  <c r="CBO38" i="26"/>
  <c r="CBP38" i="26"/>
  <c r="CBQ38" i="26"/>
  <c r="CBR38" i="26"/>
  <c r="CBS38" i="26"/>
  <c r="CBT38" i="26"/>
  <c r="CBU38" i="26"/>
  <c r="CBV38" i="26"/>
  <c r="CBW38" i="26"/>
  <c r="CBX38" i="26"/>
  <c r="CBY38" i="26"/>
  <c r="CBZ38" i="26"/>
  <c r="CCA38" i="26"/>
  <c r="CCB38" i="26"/>
  <c r="CCC38" i="26"/>
  <c r="CCD38" i="26"/>
  <c r="CCE38" i="26"/>
  <c r="CCF38" i="26"/>
  <c r="CCG38" i="26"/>
  <c r="CCH38" i="26"/>
  <c r="CCI38" i="26"/>
  <c r="CCJ38" i="26"/>
  <c r="CCK38" i="26"/>
  <c r="CCL38" i="26"/>
  <c r="CCM38" i="26"/>
  <c r="CCN38" i="26"/>
  <c r="CCO38" i="26"/>
  <c r="CCP38" i="26"/>
  <c r="CCQ38" i="26"/>
  <c r="CCR38" i="26"/>
  <c r="CCS38" i="26"/>
  <c r="CCT38" i="26"/>
  <c r="CCU38" i="26"/>
  <c r="CCV38" i="26"/>
  <c r="CCW38" i="26"/>
  <c r="CCX38" i="26"/>
  <c r="CCY38" i="26"/>
  <c r="CCZ38" i="26"/>
  <c r="CDA38" i="26"/>
  <c r="CDB38" i="26"/>
  <c r="CDC38" i="26"/>
  <c r="CDD38" i="26"/>
  <c r="CDE38" i="26"/>
  <c r="CDF38" i="26"/>
  <c r="CDG38" i="26"/>
  <c r="CDH38" i="26"/>
  <c r="CDI38" i="26"/>
  <c r="CDJ38" i="26"/>
  <c r="CDK38" i="26"/>
  <c r="CDL38" i="26"/>
  <c r="CDM38" i="26"/>
  <c r="CDN38" i="26"/>
  <c r="CDO38" i="26"/>
  <c r="CDP38" i="26"/>
  <c r="CDQ38" i="26"/>
  <c r="CDR38" i="26"/>
  <c r="CDS38" i="26"/>
  <c r="CDT38" i="26"/>
  <c r="CDU38" i="26"/>
  <c r="CDV38" i="26"/>
  <c r="CDW38" i="26"/>
  <c r="CDX38" i="26"/>
  <c r="CDY38" i="26"/>
  <c r="CDZ38" i="26"/>
  <c r="CEA38" i="26"/>
  <c r="CEB38" i="26"/>
  <c r="CEC38" i="26"/>
  <c r="CED38" i="26"/>
  <c r="CEE38" i="26"/>
  <c r="CEF38" i="26"/>
  <c r="CEG38" i="26"/>
  <c r="CEH38" i="26"/>
  <c r="CEI38" i="26"/>
  <c r="CEJ38" i="26"/>
  <c r="CEK38" i="26"/>
  <c r="CEL38" i="26"/>
  <c r="CEM38" i="26"/>
  <c r="CEN38" i="26"/>
  <c r="CEO38" i="26"/>
  <c r="CEP38" i="26"/>
  <c r="CEQ38" i="26"/>
  <c r="CER38" i="26"/>
  <c r="CES38" i="26"/>
  <c r="CET38" i="26"/>
  <c r="CEU38" i="26"/>
  <c r="CEV38" i="26"/>
  <c r="CEW38" i="26"/>
  <c r="CEX38" i="26"/>
  <c r="CEY38" i="26"/>
  <c r="CEZ38" i="26"/>
  <c r="CFA38" i="26"/>
  <c r="CFB38" i="26"/>
  <c r="CFC38" i="26"/>
  <c r="CFD38" i="26"/>
  <c r="CFE38" i="26"/>
  <c r="CFF38" i="26"/>
  <c r="CFG38" i="26"/>
  <c r="CFH38" i="26"/>
  <c r="CFI38" i="26"/>
  <c r="CFJ38" i="26"/>
  <c r="CFK38" i="26"/>
  <c r="CFL38" i="26"/>
  <c r="CFM38" i="26"/>
  <c r="CFN38" i="26"/>
  <c r="CFO38" i="26"/>
  <c r="CFP38" i="26"/>
  <c r="CFQ38" i="26"/>
  <c r="CFR38" i="26"/>
  <c r="CFS38" i="26"/>
  <c r="CFT38" i="26"/>
  <c r="CFU38" i="26"/>
  <c r="CFV38" i="26"/>
  <c r="CFW38" i="26"/>
  <c r="CFX38" i="26"/>
  <c r="CFY38" i="26"/>
  <c r="CFZ38" i="26"/>
  <c r="CGA38" i="26"/>
  <c r="CGB38" i="26"/>
  <c r="CGC38" i="26"/>
  <c r="CGD38" i="26"/>
  <c r="CGE38" i="26"/>
  <c r="CGF38" i="26"/>
  <c r="CGG38" i="26"/>
  <c r="CGH38" i="26"/>
  <c r="CGI38" i="26"/>
  <c r="CGJ38" i="26"/>
  <c r="CGK38" i="26"/>
  <c r="CGL38" i="26"/>
  <c r="CGM38" i="26"/>
  <c r="CGN38" i="26"/>
  <c r="CGO38" i="26"/>
  <c r="CGP38" i="26"/>
  <c r="CGQ38" i="26"/>
  <c r="CGR38" i="26"/>
  <c r="CGS38" i="26"/>
  <c r="CGT38" i="26"/>
  <c r="CGU38" i="26"/>
  <c r="CGV38" i="26"/>
  <c r="CGW38" i="26"/>
  <c r="CGX38" i="26"/>
  <c r="CGY38" i="26"/>
  <c r="CGZ38" i="26"/>
  <c r="CHA38" i="26"/>
  <c r="CHB38" i="26"/>
  <c r="CHC38" i="26"/>
  <c r="CHD38" i="26"/>
  <c r="CHE38" i="26"/>
  <c r="CHF38" i="26"/>
  <c r="CHG38" i="26"/>
  <c r="CHH38" i="26"/>
  <c r="CHI38" i="26"/>
  <c r="CHJ38" i="26"/>
  <c r="CHK38" i="26"/>
  <c r="CHL38" i="26"/>
  <c r="CHM38" i="26"/>
  <c r="CHN38" i="26"/>
  <c r="CHO38" i="26"/>
  <c r="CHP38" i="26"/>
  <c r="CHQ38" i="26"/>
  <c r="CHR38" i="26"/>
  <c r="CHS38" i="26"/>
  <c r="CHT38" i="26"/>
  <c r="CHU38" i="26"/>
  <c r="CHV38" i="26"/>
  <c r="CHW38" i="26"/>
  <c r="CHX38" i="26"/>
  <c r="CHY38" i="26"/>
  <c r="CHZ38" i="26"/>
  <c r="CIA38" i="26"/>
  <c r="CIB38" i="26"/>
  <c r="CIC38" i="26"/>
  <c r="CID38" i="26"/>
  <c r="CIE38" i="26"/>
  <c r="CIF38" i="26"/>
  <c r="CIG38" i="26"/>
  <c r="CIH38" i="26"/>
  <c r="CII38" i="26"/>
  <c r="CIJ38" i="26"/>
  <c r="CIK38" i="26"/>
  <c r="CIL38" i="26"/>
  <c r="CIM38" i="26"/>
  <c r="CIN38" i="26"/>
  <c r="CIO38" i="26"/>
  <c r="CIP38" i="26"/>
  <c r="CIQ38" i="26"/>
  <c r="CIR38" i="26"/>
  <c r="CIS38" i="26"/>
  <c r="CIT38" i="26"/>
  <c r="CIU38" i="26"/>
  <c r="CIV38" i="26"/>
  <c r="CIW38" i="26"/>
  <c r="CIX38" i="26"/>
  <c r="CIY38" i="26"/>
  <c r="CIZ38" i="26"/>
  <c r="CJA38" i="26"/>
  <c r="CJB38" i="26"/>
  <c r="CJC38" i="26"/>
  <c r="CJD38" i="26"/>
  <c r="CJE38" i="26"/>
  <c r="CJF38" i="26"/>
  <c r="CJG38" i="26"/>
  <c r="CJH38" i="26"/>
  <c r="CJI38" i="26"/>
  <c r="CJJ38" i="26"/>
  <c r="CJK38" i="26"/>
  <c r="CJL38" i="26"/>
  <c r="CJM38" i="26"/>
  <c r="CJN38" i="26"/>
  <c r="CJO38" i="26"/>
  <c r="CJP38" i="26"/>
  <c r="CJQ38" i="26"/>
  <c r="CJR38" i="26"/>
  <c r="CJS38" i="26"/>
  <c r="CJT38" i="26"/>
  <c r="CJU38" i="26"/>
  <c r="CJV38" i="26"/>
  <c r="CJW38" i="26"/>
  <c r="CJX38" i="26"/>
  <c r="CJY38" i="26"/>
  <c r="CJZ38" i="26"/>
  <c r="CKA38" i="26"/>
  <c r="CKB38" i="26"/>
  <c r="CKC38" i="26"/>
  <c r="CKD38" i="26"/>
  <c r="CKE38" i="26"/>
  <c r="CKF38" i="26"/>
  <c r="CKG38" i="26"/>
  <c r="CKH38" i="26"/>
  <c r="CKI38" i="26"/>
  <c r="CKJ38" i="26"/>
  <c r="CKK38" i="26"/>
  <c r="CKL38" i="26"/>
  <c r="CKM38" i="26"/>
  <c r="CKN38" i="26"/>
  <c r="CKO38" i="26"/>
  <c r="CKP38" i="26"/>
  <c r="CKQ38" i="26"/>
  <c r="CKR38" i="26"/>
  <c r="CKS38" i="26"/>
  <c r="CKT38" i="26"/>
  <c r="CKU38" i="26"/>
  <c r="CKV38" i="26"/>
  <c r="CKW38" i="26"/>
  <c r="CKX38" i="26"/>
  <c r="CKY38" i="26"/>
  <c r="CKZ38" i="26"/>
  <c r="CLA38" i="26"/>
  <c r="CLB38" i="26"/>
  <c r="CLC38" i="26"/>
  <c r="CLD38" i="26"/>
  <c r="CLE38" i="26"/>
  <c r="CLF38" i="26"/>
  <c r="CLG38" i="26"/>
  <c r="CLH38" i="26"/>
  <c r="CLI38" i="26"/>
  <c r="CLJ38" i="26"/>
  <c r="CLK38" i="26"/>
  <c r="CLL38" i="26"/>
  <c r="CLM38" i="26"/>
  <c r="CLN38" i="26"/>
  <c r="CLO38" i="26"/>
  <c r="CLP38" i="26"/>
  <c r="CLQ38" i="26"/>
  <c r="CLR38" i="26"/>
  <c r="CLS38" i="26"/>
  <c r="CLT38" i="26"/>
  <c r="CLU38" i="26"/>
  <c r="CLV38" i="26"/>
  <c r="CLW38" i="26"/>
  <c r="CLX38" i="26"/>
  <c r="CLY38" i="26"/>
  <c r="CLZ38" i="26"/>
  <c r="CMA38" i="26"/>
  <c r="CMB38" i="26"/>
  <c r="CMC38" i="26"/>
  <c r="CMD38" i="26"/>
  <c r="CME38" i="26"/>
  <c r="CMF38" i="26"/>
  <c r="CMG38" i="26"/>
  <c r="CMH38" i="26"/>
  <c r="CMI38" i="26"/>
  <c r="CMJ38" i="26"/>
  <c r="CMK38" i="26"/>
  <c r="CML38" i="26"/>
  <c r="CMM38" i="26"/>
  <c r="CMN38" i="26"/>
  <c r="CMO38" i="26"/>
  <c r="CMP38" i="26"/>
  <c r="CMQ38" i="26"/>
  <c r="CMR38" i="26"/>
  <c r="CMS38" i="26"/>
  <c r="CMT38" i="26"/>
  <c r="CMU38" i="26"/>
  <c r="CMV38" i="26"/>
  <c r="CMW38" i="26"/>
  <c r="CMX38" i="26"/>
  <c r="CMY38" i="26"/>
  <c r="CMZ38" i="26"/>
  <c r="CNA38" i="26"/>
  <c r="CNB38" i="26"/>
  <c r="CNC38" i="26"/>
  <c r="CND38" i="26"/>
  <c r="CNE38" i="26"/>
  <c r="CNF38" i="26"/>
  <c r="CNG38" i="26"/>
  <c r="CNH38" i="26"/>
  <c r="CNI38" i="26"/>
  <c r="CNJ38" i="26"/>
  <c r="CNK38" i="26"/>
  <c r="CNL38" i="26"/>
  <c r="CNM38" i="26"/>
  <c r="CNN38" i="26"/>
  <c r="CNO38" i="26"/>
  <c r="CNP38" i="26"/>
  <c r="CNQ38" i="26"/>
  <c r="CNR38" i="26"/>
  <c r="CNS38" i="26"/>
  <c r="CNT38" i="26"/>
  <c r="CNU38" i="26"/>
  <c r="CNV38" i="26"/>
  <c r="CNW38" i="26"/>
  <c r="CNX38" i="26"/>
  <c r="CNY38" i="26"/>
  <c r="CNZ38" i="26"/>
  <c r="COA38" i="26"/>
  <c r="COB38" i="26"/>
  <c r="COC38" i="26"/>
  <c r="COD38" i="26"/>
  <c r="COE38" i="26"/>
  <c r="COF38" i="26"/>
  <c r="COG38" i="26"/>
  <c r="COH38" i="26"/>
  <c r="COI38" i="26"/>
  <c r="COJ38" i="26"/>
  <c r="COK38" i="26"/>
  <c r="COL38" i="26"/>
  <c r="COM38" i="26"/>
  <c r="CON38" i="26"/>
  <c r="COO38" i="26"/>
  <c r="COP38" i="26"/>
  <c r="COQ38" i="26"/>
  <c r="COR38" i="26"/>
  <c r="COS38" i="26"/>
  <c r="COT38" i="26"/>
  <c r="COU38" i="26"/>
  <c r="COV38" i="26"/>
  <c r="COW38" i="26"/>
  <c r="COX38" i="26"/>
  <c r="COY38" i="26"/>
  <c r="COZ38" i="26"/>
  <c r="CPA38" i="26"/>
  <c r="CPB38" i="26"/>
  <c r="CPC38" i="26"/>
  <c r="CPD38" i="26"/>
  <c r="CPE38" i="26"/>
  <c r="CPF38" i="26"/>
  <c r="CPG38" i="26"/>
  <c r="CPH38" i="26"/>
  <c r="CPI38" i="26"/>
  <c r="CPJ38" i="26"/>
  <c r="CPK38" i="26"/>
  <c r="CPL38" i="26"/>
  <c r="CPM38" i="26"/>
  <c r="CPN38" i="26"/>
  <c r="CPO38" i="26"/>
  <c r="CPP38" i="26"/>
  <c r="CPQ38" i="26"/>
  <c r="CPR38" i="26"/>
  <c r="CPS38" i="26"/>
  <c r="CPT38" i="26"/>
  <c r="CPU38" i="26"/>
  <c r="CPV38" i="26"/>
  <c r="CPW38" i="26"/>
  <c r="CPX38" i="26"/>
  <c r="CPY38" i="26"/>
  <c r="CPZ38" i="26"/>
  <c r="CQA38" i="26"/>
  <c r="CQB38" i="26"/>
  <c r="CQC38" i="26"/>
  <c r="CQD38" i="26"/>
  <c r="CQE38" i="26"/>
  <c r="CQF38" i="26"/>
  <c r="CQG38" i="26"/>
  <c r="CQH38" i="26"/>
  <c r="CQI38" i="26"/>
  <c r="CQJ38" i="26"/>
  <c r="CQK38" i="26"/>
  <c r="CQL38" i="26"/>
  <c r="CQM38" i="26"/>
  <c r="CQN38" i="26"/>
  <c r="CQO38" i="26"/>
  <c r="CQP38" i="26"/>
  <c r="CQQ38" i="26"/>
  <c r="CQR38" i="26"/>
  <c r="CQS38" i="26"/>
  <c r="CQT38" i="26"/>
  <c r="CQU38" i="26"/>
  <c r="CQV38" i="26"/>
  <c r="CQW38" i="26"/>
  <c r="CQX38" i="26"/>
  <c r="CQY38" i="26"/>
  <c r="CQZ38" i="26"/>
  <c r="CRA38" i="26"/>
  <c r="CRB38" i="26"/>
  <c r="CRC38" i="26"/>
  <c r="CRD38" i="26"/>
  <c r="CRE38" i="26"/>
  <c r="CRF38" i="26"/>
  <c r="CRG38" i="26"/>
  <c r="CRH38" i="26"/>
  <c r="CRI38" i="26"/>
  <c r="CRJ38" i="26"/>
  <c r="CRK38" i="26"/>
  <c r="CRL38" i="26"/>
  <c r="CRM38" i="26"/>
  <c r="CRN38" i="26"/>
  <c r="CRO38" i="26"/>
  <c r="CRP38" i="26"/>
  <c r="CRQ38" i="26"/>
  <c r="CRR38" i="26"/>
  <c r="CRS38" i="26"/>
  <c r="CRT38" i="26"/>
  <c r="CRU38" i="26"/>
  <c r="CRV38" i="26"/>
  <c r="CRW38" i="26"/>
  <c r="CRX38" i="26"/>
  <c r="CRY38" i="26"/>
  <c r="CRZ38" i="26"/>
  <c r="CSA38" i="26"/>
  <c r="CSB38" i="26"/>
  <c r="CSC38" i="26"/>
  <c r="CSD38" i="26"/>
  <c r="CSE38" i="26"/>
  <c r="CSF38" i="26"/>
  <c r="CSG38" i="26"/>
  <c r="CSH38" i="26"/>
  <c r="CSI38" i="26"/>
  <c r="CSJ38" i="26"/>
  <c r="CSK38" i="26"/>
  <c r="CSL38" i="26"/>
  <c r="CSM38" i="26"/>
  <c r="CSN38" i="26"/>
  <c r="CSO38" i="26"/>
  <c r="CSP38" i="26"/>
  <c r="CSQ38" i="26"/>
  <c r="CSR38" i="26"/>
  <c r="CSS38" i="26"/>
  <c r="CST38" i="26"/>
  <c r="CSU38" i="26"/>
  <c r="CSV38" i="26"/>
  <c r="CSW38" i="26"/>
  <c r="CSX38" i="26"/>
  <c r="CSY38" i="26"/>
  <c r="CSZ38" i="26"/>
  <c r="CTA38" i="26"/>
  <c r="CTB38" i="26"/>
  <c r="CTC38" i="26"/>
  <c r="CTD38" i="26"/>
  <c r="CTE38" i="26"/>
  <c r="CTF38" i="26"/>
  <c r="CTG38" i="26"/>
  <c r="CTH38" i="26"/>
  <c r="CTI38" i="26"/>
  <c r="CTJ38" i="26"/>
  <c r="CTK38" i="26"/>
  <c r="CTL38" i="26"/>
  <c r="CTM38" i="26"/>
  <c r="CTN38" i="26"/>
  <c r="CTO38" i="26"/>
  <c r="CTP38" i="26"/>
  <c r="CTQ38" i="26"/>
  <c r="CTR38" i="26"/>
  <c r="CTS38" i="26"/>
  <c r="CTT38" i="26"/>
  <c r="CTU38" i="26"/>
  <c r="CTV38" i="26"/>
  <c r="CTW38" i="26"/>
  <c r="CTX38" i="26"/>
  <c r="CTY38" i="26"/>
  <c r="CTZ38" i="26"/>
  <c r="CUA38" i="26"/>
  <c r="CUB38" i="26"/>
  <c r="CUC38" i="26"/>
  <c r="CUD38" i="26"/>
  <c r="CUE38" i="26"/>
  <c r="CUF38" i="26"/>
  <c r="CUG38" i="26"/>
  <c r="CUH38" i="26"/>
  <c r="CUI38" i="26"/>
  <c r="CUJ38" i="26"/>
  <c r="CUK38" i="26"/>
  <c r="CUL38" i="26"/>
  <c r="CUM38" i="26"/>
  <c r="CUN38" i="26"/>
  <c r="CUO38" i="26"/>
  <c r="CUP38" i="26"/>
  <c r="CUQ38" i="26"/>
  <c r="CUR38" i="26"/>
  <c r="CUS38" i="26"/>
  <c r="CUT38" i="26"/>
  <c r="CUU38" i="26"/>
  <c r="CUV38" i="26"/>
  <c r="CUW38" i="26"/>
  <c r="CUX38" i="26"/>
  <c r="CUY38" i="26"/>
  <c r="CUZ38" i="26"/>
  <c r="CVA38" i="26"/>
  <c r="CVB38" i="26"/>
  <c r="CVC38" i="26"/>
  <c r="CVD38" i="26"/>
  <c r="CVE38" i="26"/>
  <c r="CVF38" i="26"/>
  <c r="CVG38" i="26"/>
  <c r="CVH38" i="26"/>
  <c r="CVI38" i="26"/>
  <c r="CVJ38" i="26"/>
  <c r="CVK38" i="26"/>
  <c r="CVL38" i="26"/>
  <c r="CVM38" i="26"/>
  <c r="CVN38" i="26"/>
  <c r="CVO38" i="26"/>
  <c r="CVP38" i="26"/>
  <c r="CVQ38" i="26"/>
  <c r="CVR38" i="26"/>
  <c r="CVS38" i="26"/>
  <c r="CVT38" i="26"/>
  <c r="CVU38" i="26"/>
  <c r="CVV38" i="26"/>
  <c r="CVW38" i="26"/>
  <c r="CVX38" i="26"/>
  <c r="CVY38" i="26"/>
  <c r="CVZ38" i="26"/>
  <c r="CWA38" i="26"/>
  <c r="CWB38" i="26"/>
  <c r="CWC38" i="26"/>
  <c r="CWD38" i="26"/>
  <c r="CWE38" i="26"/>
  <c r="CWF38" i="26"/>
  <c r="CWG38" i="26"/>
  <c r="CWH38" i="26"/>
  <c r="CWI38" i="26"/>
  <c r="CWJ38" i="26"/>
  <c r="CWK38" i="26"/>
  <c r="CWL38" i="26"/>
  <c r="CWM38" i="26"/>
  <c r="CWN38" i="26"/>
  <c r="CWO38" i="26"/>
  <c r="CWP38" i="26"/>
  <c r="CWQ38" i="26"/>
  <c r="CWR38" i="26"/>
  <c r="CWS38" i="26"/>
  <c r="CWT38" i="26"/>
  <c r="CWU38" i="26"/>
  <c r="CWV38" i="26"/>
  <c r="CWW38" i="26"/>
  <c r="CWX38" i="26"/>
  <c r="CWY38" i="26"/>
  <c r="CWZ38" i="26"/>
  <c r="CXA38" i="26"/>
  <c r="CXB38" i="26"/>
  <c r="CXC38" i="26"/>
  <c r="CXD38" i="26"/>
  <c r="CXE38" i="26"/>
  <c r="CXF38" i="26"/>
  <c r="CXG38" i="26"/>
  <c r="CXH38" i="26"/>
  <c r="CXI38" i="26"/>
  <c r="CXJ38" i="26"/>
  <c r="CXK38" i="26"/>
  <c r="CXL38" i="26"/>
  <c r="CXM38" i="26"/>
  <c r="CXN38" i="26"/>
  <c r="CXO38" i="26"/>
  <c r="CXP38" i="26"/>
  <c r="CXQ38" i="26"/>
  <c r="CXR38" i="26"/>
  <c r="CXS38" i="26"/>
  <c r="CXT38" i="26"/>
  <c r="CXU38" i="26"/>
  <c r="CXV38" i="26"/>
  <c r="CXW38" i="26"/>
  <c r="CXX38" i="26"/>
  <c r="CXY38" i="26"/>
  <c r="CXZ38" i="26"/>
  <c r="CYA38" i="26"/>
  <c r="CYB38" i="26"/>
  <c r="CYC38" i="26"/>
  <c r="CYD38" i="26"/>
  <c r="CYE38" i="26"/>
  <c r="CYF38" i="26"/>
  <c r="CYG38" i="26"/>
  <c r="CYH38" i="26"/>
  <c r="CYI38" i="26"/>
  <c r="CYJ38" i="26"/>
  <c r="CYK38" i="26"/>
  <c r="CYL38" i="26"/>
  <c r="CYM38" i="26"/>
  <c r="CYN38" i="26"/>
  <c r="CYO38" i="26"/>
  <c r="CYP38" i="26"/>
  <c r="CYQ38" i="26"/>
  <c r="CYR38" i="26"/>
  <c r="CYS38" i="26"/>
  <c r="CYT38" i="26"/>
  <c r="CYU38" i="26"/>
  <c r="CYV38" i="26"/>
  <c r="CYW38" i="26"/>
  <c r="CYX38" i="26"/>
  <c r="CYY38" i="26"/>
  <c r="CYZ38" i="26"/>
  <c r="CZA38" i="26"/>
  <c r="CZB38" i="26"/>
  <c r="CZC38" i="26"/>
  <c r="CZD38" i="26"/>
  <c r="CZE38" i="26"/>
  <c r="CZF38" i="26"/>
  <c r="CZG38" i="26"/>
  <c r="CZH38" i="26"/>
  <c r="CZI38" i="26"/>
  <c r="CZJ38" i="26"/>
  <c r="CZK38" i="26"/>
  <c r="CZL38" i="26"/>
  <c r="CZM38" i="26"/>
  <c r="CZN38" i="26"/>
  <c r="CZO38" i="26"/>
  <c r="CZP38" i="26"/>
  <c r="CZQ38" i="26"/>
  <c r="CZR38" i="26"/>
  <c r="CZS38" i="26"/>
  <c r="CZT38" i="26"/>
  <c r="CZU38" i="26"/>
  <c r="CZV38" i="26"/>
  <c r="CZW38" i="26"/>
  <c r="CZX38" i="26"/>
  <c r="CZY38" i="26"/>
  <c r="CZZ38" i="26"/>
  <c r="DAA38" i="26"/>
  <c r="DAB38" i="26"/>
  <c r="DAC38" i="26"/>
  <c r="DAD38" i="26"/>
  <c r="DAE38" i="26"/>
  <c r="DAF38" i="26"/>
  <c r="DAG38" i="26"/>
  <c r="DAH38" i="26"/>
  <c r="DAI38" i="26"/>
  <c r="DAJ38" i="26"/>
  <c r="DAK38" i="26"/>
  <c r="DAL38" i="26"/>
  <c r="DAM38" i="26"/>
  <c r="DAN38" i="26"/>
  <c r="DAO38" i="26"/>
  <c r="DAP38" i="26"/>
  <c r="DAQ38" i="26"/>
  <c r="DAR38" i="26"/>
  <c r="DAS38" i="26"/>
  <c r="DAT38" i="26"/>
  <c r="DAU38" i="26"/>
  <c r="DAV38" i="26"/>
  <c r="DAW38" i="26"/>
  <c r="DAX38" i="26"/>
  <c r="DAY38" i="26"/>
  <c r="DAZ38" i="26"/>
  <c r="DBA38" i="26"/>
  <c r="DBB38" i="26"/>
  <c r="DBC38" i="26"/>
  <c r="DBD38" i="26"/>
  <c r="DBE38" i="26"/>
  <c r="DBF38" i="26"/>
  <c r="DBG38" i="26"/>
  <c r="DBH38" i="26"/>
  <c r="DBI38" i="26"/>
  <c r="DBJ38" i="26"/>
  <c r="DBK38" i="26"/>
  <c r="DBL38" i="26"/>
  <c r="DBM38" i="26"/>
  <c r="DBN38" i="26"/>
  <c r="DBO38" i="26"/>
  <c r="DBP38" i="26"/>
  <c r="DBQ38" i="26"/>
  <c r="DBR38" i="26"/>
  <c r="DBS38" i="26"/>
  <c r="DBT38" i="26"/>
  <c r="DBU38" i="26"/>
  <c r="DBV38" i="26"/>
  <c r="DBW38" i="26"/>
  <c r="DBX38" i="26"/>
  <c r="DBY38" i="26"/>
  <c r="DBZ38" i="26"/>
  <c r="DCA38" i="26"/>
  <c r="DCB38" i="26"/>
  <c r="DCC38" i="26"/>
  <c r="DCD38" i="26"/>
  <c r="DCE38" i="26"/>
  <c r="DCF38" i="26"/>
  <c r="DCG38" i="26"/>
  <c r="DCH38" i="26"/>
  <c r="DCI38" i="26"/>
  <c r="DCJ38" i="26"/>
  <c r="DCK38" i="26"/>
  <c r="DCL38" i="26"/>
  <c r="DCM38" i="26"/>
  <c r="DCN38" i="26"/>
  <c r="DCO38" i="26"/>
  <c r="DCP38" i="26"/>
  <c r="DCQ38" i="26"/>
  <c r="DCR38" i="26"/>
  <c r="DCS38" i="26"/>
  <c r="DCT38" i="26"/>
  <c r="DCU38" i="26"/>
  <c r="DCV38" i="26"/>
  <c r="DCW38" i="26"/>
  <c r="DCX38" i="26"/>
  <c r="DCY38" i="26"/>
  <c r="DCZ38" i="26"/>
  <c r="DDA38" i="26"/>
  <c r="DDB38" i="26"/>
  <c r="DDC38" i="26"/>
  <c r="DDD38" i="26"/>
  <c r="DDE38" i="26"/>
  <c r="DDF38" i="26"/>
  <c r="DDG38" i="26"/>
  <c r="DDH38" i="26"/>
  <c r="DDI38" i="26"/>
  <c r="DDJ38" i="26"/>
  <c r="DDK38" i="26"/>
  <c r="DDL38" i="26"/>
  <c r="DDM38" i="26"/>
  <c r="DDN38" i="26"/>
  <c r="DDO38" i="26"/>
  <c r="DDP38" i="26"/>
  <c r="DDQ38" i="26"/>
  <c r="DDR38" i="26"/>
  <c r="DDS38" i="26"/>
  <c r="DDT38" i="26"/>
  <c r="DDU38" i="26"/>
  <c r="DDV38" i="26"/>
  <c r="DDW38" i="26"/>
  <c r="DDX38" i="26"/>
  <c r="DDY38" i="26"/>
  <c r="DDZ38" i="26"/>
  <c r="DEA38" i="26"/>
  <c r="DEB38" i="26"/>
  <c r="DEC38" i="26"/>
  <c r="DED38" i="26"/>
  <c r="DEE38" i="26"/>
  <c r="DEF38" i="26"/>
  <c r="DEG38" i="26"/>
  <c r="DEH38" i="26"/>
  <c r="DEI38" i="26"/>
  <c r="DEJ38" i="26"/>
  <c r="DEK38" i="26"/>
  <c r="DEL38" i="26"/>
  <c r="DEM38" i="26"/>
  <c r="DEN38" i="26"/>
  <c r="DEO38" i="26"/>
  <c r="DEP38" i="26"/>
  <c r="DEQ38" i="26"/>
  <c r="DER38" i="26"/>
  <c r="DES38" i="26"/>
  <c r="DET38" i="26"/>
  <c r="DEU38" i="26"/>
  <c r="DEV38" i="26"/>
  <c r="DEW38" i="26"/>
  <c r="DEX38" i="26"/>
  <c r="DEY38" i="26"/>
  <c r="DEZ38" i="26"/>
  <c r="DFA38" i="26"/>
  <c r="DFB38" i="26"/>
  <c r="DFC38" i="26"/>
  <c r="DFD38" i="26"/>
  <c r="DFE38" i="26"/>
  <c r="DFF38" i="26"/>
  <c r="DFG38" i="26"/>
  <c r="DFH38" i="26"/>
  <c r="DFI38" i="26"/>
  <c r="DFJ38" i="26"/>
  <c r="DFK38" i="26"/>
  <c r="DFL38" i="26"/>
  <c r="DFM38" i="26"/>
  <c r="DFN38" i="26"/>
  <c r="DFO38" i="26"/>
  <c r="DFP38" i="26"/>
  <c r="DFQ38" i="26"/>
  <c r="DFR38" i="26"/>
  <c r="DFS38" i="26"/>
  <c r="DFT38" i="26"/>
  <c r="DFU38" i="26"/>
  <c r="DFV38" i="26"/>
  <c r="DFW38" i="26"/>
  <c r="DFX38" i="26"/>
  <c r="DFY38" i="26"/>
  <c r="DFZ38" i="26"/>
  <c r="DGA38" i="26"/>
  <c r="DGB38" i="26"/>
  <c r="DGC38" i="26"/>
  <c r="DGD38" i="26"/>
  <c r="DGE38" i="26"/>
  <c r="DGF38" i="26"/>
  <c r="DGG38" i="26"/>
  <c r="DGH38" i="26"/>
  <c r="DGI38" i="26"/>
  <c r="DGJ38" i="26"/>
  <c r="DGK38" i="26"/>
  <c r="DGL38" i="26"/>
  <c r="DGM38" i="26"/>
  <c r="DGN38" i="26"/>
  <c r="DGO38" i="26"/>
  <c r="DGP38" i="26"/>
  <c r="DGQ38" i="26"/>
  <c r="DGR38" i="26"/>
  <c r="DGS38" i="26"/>
  <c r="DGT38" i="26"/>
  <c r="DGU38" i="26"/>
  <c r="DGV38" i="26"/>
  <c r="DGW38" i="26"/>
  <c r="DGX38" i="26"/>
  <c r="DGY38" i="26"/>
  <c r="DGZ38" i="26"/>
  <c r="DHA38" i="26"/>
  <c r="DHB38" i="26"/>
  <c r="DHC38" i="26"/>
  <c r="DHD38" i="26"/>
  <c r="DHE38" i="26"/>
  <c r="DHF38" i="26"/>
  <c r="DHG38" i="26"/>
  <c r="DHH38" i="26"/>
  <c r="DHI38" i="26"/>
  <c r="DHJ38" i="26"/>
  <c r="DHK38" i="26"/>
  <c r="DHL38" i="26"/>
  <c r="DHM38" i="26"/>
  <c r="DHN38" i="26"/>
  <c r="DHO38" i="26"/>
  <c r="DHP38" i="26"/>
  <c r="DHQ38" i="26"/>
  <c r="DHR38" i="26"/>
  <c r="DHS38" i="26"/>
  <c r="DHT38" i="26"/>
  <c r="DHU38" i="26"/>
  <c r="DHV38" i="26"/>
  <c r="DHW38" i="26"/>
  <c r="DHX38" i="26"/>
  <c r="DHY38" i="26"/>
  <c r="DHZ38" i="26"/>
  <c r="DIA38" i="26"/>
  <c r="DIB38" i="26"/>
  <c r="DIC38" i="26"/>
  <c r="DID38" i="26"/>
  <c r="DIE38" i="26"/>
  <c r="DIF38" i="26"/>
  <c r="DIG38" i="26"/>
  <c r="DIH38" i="26"/>
  <c r="DII38" i="26"/>
  <c r="DIJ38" i="26"/>
  <c r="DIK38" i="26"/>
  <c r="DIL38" i="26"/>
  <c r="DIM38" i="26"/>
  <c r="DIN38" i="26"/>
  <c r="DIO38" i="26"/>
  <c r="DIP38" i="26"/>
  <c r="DIQ38" i="26"/>
  <c r="DIR38" i="26"/>
  <c r="DIS38" i="26"/>
  <c r="DIT38" i="26"/>
  <c r="DIU38" i="26"/>
  <c r="DIV38" i="26"/>
  <c r="DIW38" i="26"/>
  <c r="DIX38" i="26"/>
  <c r="DIY38" i="26"/>
  <c r="DIZ38" i="26"/>
  <c r="DJA38" i="26"/>
  <c r="DJB38" i="26"/>
  <c r="DJC38" i="26"/>
  <c r="DJD38" i="26"/>
  <c r="DJE38" i="26"/>
  <c r="DJF38" i="26"/>
  <c r="DJG38" i="26"/>
  <c r="DJH38" i="26"/>
  <c r="DJI38" i="26"/>
  <c r="DJJ38" i="26"/>
  <c r="DJK38" i="26"/>
  <c r="DJL38" i="26"/>
  <c r="DJM38" i="26"/>
  <c r="DJN38" i="26"/>
  <c r="DJO38" i="26"/>
  <c r="DJP38" i="26"/>
  <c r="DJQ38" i="26"/>
  <c r="DJR38" i="26"/>
  <c r="DJS38" i="26"/>
  <c r="DJT38" i="26"/>
  <c r="DJU38" i="26"/>
  <c r="DJV38" i="26"/>
  <c r="DJW38" i="26"/>
  <c r="DJX38" i="26"/>
  <c r="DJY38" i="26"/>
  <c r="DJZ38" i="26"/>
  <c r="DKA38" i="26"/>
  <c r="DKB38" i="26"/>
  <c r="DKC38" i="26"/>
  <c r="DKD38" i="26"/>
  <c r="DKE38" i="26"/>
  <c r="DKF38" i="26"/>
  <c r="DKG38" i="26"/>
  <c r="DKH38" i="26"/>
  <c r="DKI38" i="26"/>
  <c r="DKJ38" i="26"/>
  <c r="DKK38" i="26"/>
  <c r="DKL38" i="26"/>
  <c r="DKM38" i="26"/>
  <c r="DKN38" i="26"/>
  <c r="DKO38" i="26"/>
  <c r="DKP38" i="26"/>
  <c r="DKQ38" i="26"/>
  <c r="DKR38" i="26"/>
  <c r="DKS38" i="26"/>
  <c r="DKT38" i="26"/>
  <c r="DKU38" i="26"/>
  <c r="DKV38" i="26"/>
  <c r="DKW38" i="26"/>
  <c r="DKX38" i="26"/>
  <c r="DKY38" i="26"/>
  <c r="DKZ38" i="26"/>
  <c r="DLA38" i="26"/>
  <c r="DLB38" i="26"/>
  <c r="DLC38" i="26"/>
  <c r="DLD38" i="26"/>
  <c r="DLE38" i="26"/>
  <c r="DLF38" i="26"/>
  <c r="DLG38" i="26"/>
  <c r="DLH38" i="26"/>
  <c r="DLI38" i="26"/>
  <c r="DLJ38" i="26"/>
  <c r="DLK38" i="26"/>
  <c r="DLL38" i="26"/>
  <c r="DLM38" i="26"/>
  <c r="DLN38" i="26"/>
  <c r="DLO38" i="26"/>
  <c r="DLP38" i="26"/>
  <c r="DLQ38" i="26"/>
  <c r="DLR38" i="26"/>
  <c r="DLS38" i="26"/>
  <c r="DLT38" i="26"/>
  <c r="DLU38" i="26"/>
  <c r="DLV38" i="26"/>
  <c r="DLW38" i="26"/>
  <c r="DLX38" i="26"/>
  <c r="DLY38" i="26"/>
  <c r="DLZ38" i="26"/>
  <c r="DMA38" i="26"/>
  <c r="DMB38" i="26"/>
  <c r="DMC38" i="26"/>
  <c r="DMD38" i="26"/>
  <c r="DME38" i="26"/>
  <c r="DMF38" i="26"/>
  <c r="DMG38" i="26"/>
  <c r="DMH38" i="26"/>
  <c r="DMI38" i="26"/>
  <c r="DMJ38" i="26"/>
  <c r="DMK38" i="26"/>
  <c r="DML38" i="26"/>
  <c r="DMM38" i="26"/>
  <c r="DMN38" i="26"/>
  <c r="DMO38" i="26"/>
  <c r="DMP38" i="26"/>
  <c r="DMQ38" i="26"/>
  <c r="DMR38" i="26"/>
  <c r="DMS38" i="26"/>
  <c r="DMT38" i="26"/>
  <c r="DMU38" i="26"/>
  <c r="DMV38" i="26"/>
  <c r="DMW38" i="26"/>
  <c r="DMX38" i="26"/>
  <c r="DMY38" i="26"/>
  <c r="DMZ38" i="26"/>
  <c r="DNA38" i="26"/>
  <c r="DNB38" i="26"/>
  <c r="DNC38" i="26"/>
  <c r="DND38" i="26"/>
  <c r="DNE38" i="26"/>
  <c r="DNF38" i="26"/>
  <c r="DNG38" i="26"/>
  <c r="DNH38" i="26"/>
  <c r="DNI38" i="26"/>
  <c r="DNJ38" i="26"/>
  <c r="DNK38" i="26"/>
  <c r="DNL38" i="26"/>
  <c r="DNM38" i="26"/>
  <c r="DNN38" i="26"/>
  <c r="DNO38" i="26"/>
  <c r="DNP38" i="26"/>
  <c r="DNQ38" i="26"/>
  <c r="DNR38" i="26"/>
  <c r="DNS38" i="26"/>
  <c r="DNT38" i="26"/>
  <c r="DNU38" i="26"/>
  <c r="DNV38" i="26"/>
  <c r="DNW38" i="26"/>
  <c r="DNX38" i="26"/>
  <c r="DNY38" i="26"/>
  <c r="DNZ38" i="26"/>
  <c r="DOA38" i="26"/>
  <c r="DOB38" i="26"/>
  <c r="DOC38" i="26"/>
  <c r="DOD38" i="26"/>
  <c r="DOE38" i="26"/>
  <c r="DOF38" i="26"/>
  <c r="DOG38" i="26"/>
  <c r="DOH38" i="26"/>
  <c r="DOI38" i="26"/>
  <c r="DOJ38" i="26"/>
  <c r="DOK38" i="26"/>
  <c r="DOL38" i="26"/>
  <c r="DOM38" i="26"/>
  <c r="DON38" i="26"/>
  <c r="DOO38" i="26"/>
  <c r="DOP38" i="26"/>
  <c r="DOQ38" i="26"/>
  <c r="DOR38" i="26"/>
  <c r="DOS38" i="26"/>
  <c r="DOT38" i="26"/>
  <c r="DOU38" i="26"/>
  <c r="DOV38" i="26"/>
  <c r="DOW38" i="26"/>
  <c r="DOX38" i="26"/>
  <c r="DOY38" i="26"/>
  <c r="DOZ38" i="26"/>
  <c r="DPA38" i="26"/>
  <c r="DPB38" i="26"/>
  <c r="DPC38" i="26"/>
  <c r="DPD38" i="26"/>
  <c r="DPE38" i="26"/>
  <c r="DPF38" i="26"/>
  <c r="DPG38" i="26"/>
  <c r="DPH38" i="26"/>
  <c r="DPI38" i="26"/>
  <c r="DPJ38" i="26"/>
  <c r="DPK38" i="26"/>
  <c r="DPL38" i="26"/>
  <c r="DPM38" i="26"/>
  <c r="DPN38" i="26"/>
  <c r="DPO38" i="26"/>
  <c r="DPP38" i="26"/>
  <c r="DPQ38" i="26"/>
  <c r="DPR38" i="26"/>
  <c r="DPS38" i="26"/>
  <c r="DPT38" i="26"/>
  <c r="DPU38" i="26"/>
  <c r="DPV38" i="26"/>
  <c r="DPW38" i="26"/>
  <c r="DPX38" i="26"/>
  <c r="DPY38" i="26"/>
  <c r="DPZ38" i="26"/>
  <c r="DQA38" i="26"/>
  <c r="DQB38" i="26"/>
  <c r="DQC38" i="26"/>
  <c r="DQD38" i="26"/>
  <c r="DQE38" i="26"/>
  <c r="DQF38" i="26"/>
  <c r="DQG38" i="26"/>
  <c r="DQH38" i="26"/>
  <c r="DQI38" i="26"/>
  <c r="DQJ38" i="26"/>
  <c r="DQK38" i="26"/>
  <c r="DQL38" i="26"/>
  <c r="DQM38" i="26"/>
  <c r="DQN38" i="26"/>
  <c r="DQO38" i="26"/>
  <c r="DQP38" i="26"/>
  <c r="DQQ38" i="26"/>
  <c r="DQR38" i="26"/>
  <c r="DQS38" i="26"/>
  <c r="DQT38" i="26"/>
  <c r="DQU38" i="26"/>
  <c r="DQV38" i="26"/>
  <c r="DQW38" i="26"/>
  <c r="DQX38" i="26"/>
  <c r="DQY38" i="26"/>
  <c r="DQZ38" i="26"/>
  <c r="DRA38" i="26"/>
  <c r="DRB38" i="26"/>
  <c r="DRC38" i="26"/>
  <c r="DRD38" i="26"/>
  <c r="DRE38" i="26"/>
  <c r="DRF38" i="26"/>
  <c r="DRG38" i="26"/>
  <c r="DRH38" i="26"/>
  <c r="DRI38" i="26"/>
  <c r="DRJ38" i="26"/>
  <c r="DRK38" i="26"/>
  <c r="DRL38" i="26"/>
  <c r="DRM38" i="26"/>
  <c r="DRN38" i="26"/>
  <c r="DRO38" i="26"/>
  <c r="DRP38" i="26"/>
  <c r="DRQ38" i="26"/>
  <c r="DRR38" i="26"/>
  <c r="DRS38" i="26"/>
  <c r="DRT38" i="26"/>
  <c r="DRU38" i="26"/>
  <c r="DRV38" i="26"/>
  <c r="DRW38" i="26"/>
  <c r="DRX38" i="26"/>
  <c r="DRY38" i="26"/>
  <c r="DRZ38" i="26"/>
  <c r="DSA38" i="26"/>
  <c r="DSB38" i="26"/>
  <c r="DSC38" i="26"/>
  <c r="DSD38" i="26"/>
  <c r="DSE38" i="26"/>
  <c r="DSF38" i="26"/>
  <c r="DSG38" i="26"/>
  <c r="DSH38" i="26"/>
  <c r="DSI38" i="26"/>
  <c r="DSJ38" i="26"/>
  <c r="DSK38" i="26"/>
  <c r="DSL38" i="26"/>
  <c r="DSM38" i="26"/>
  <c r="DSN38" i="26"/>
  <c r="DSO38" i="26"/>
  <c r="DSP38" i="26"/>
  <c r="DSQ38" i="26"/>
  <c r="DSR38" i="26"/>
  <c r="DSS38" i="26"/>
  <c r="DST38" i="26"/>
  <c r="DSU38" i="26"/>
  <c r="DSV38" i="26"/>
  <c r="DSW38" i="26"/>
  <c r="DSX38" i="26"/>
  <c r="DSY38" i="26"/>
  <c r="DSZ38" i="26"/>
  <c r="DTA38" i="26"/>
  <c r="DTB38" i="26"/>
  <c r="DTC38" i="26"/>
  <c r="DTD38" i="26"/>
  <c r="DTE38" i="26"/>
  <c r="DTF38" i="26"/>
  <c r="DTG38" i="26"/>
  <c r="DTH38" i="26"/>
  <c r="DTI38" i="26"/>
  <c r="DTJ38" i="26"/>
  <c r="DTK38" i="26"/>
  <c r="DTL38" i="26"/>
  <c r="DTM38" i="26"/>
  <c r="DTN38" i="26"/>
  <c r="DTO38" i="26"/>
  <c r="DTP38" i="26"/>
  <c r="DTQ38" i="26"/>
  <c r="DTR38" i="26"/>
  <c r="DTS38" i="26"/>
  <c r="DTT38" i="26"/>
  <c r="DTU38" i="26"/>
  <c r="DTV38" i="26"/>
  <c r="DTW38" i="26"/>
  <c r="DTX38" i="26"/>
  <c r="DTY38" i="26"/>
  <c r="DTZ38" i="26"/>
  <c r="DUA38" i="26"/>
  <c r="DUB38" i="26"/>
  <c r="DUC38" i="26"/>
  <c r="DUD38" i="26"/>
  <c r="DUE38" i="26"/>
  <c r="DUF38" i="26"/>
  <c r="DUG38" i="26"/>
  <c r="DUH38" i="26"/>
  <c r="DUI38" i="26"/>
  <c r="DUJ38" i="26"/>
  <c r="DUK38" i="26"/>
  <c r="DUL38" i="26"/>
  <c r="DUM38" i="26"/>
  <c r="DUN38" i="26"/>
  <c r="DUO38" i="26"/>
  <c r="DUP38" i="26"/>
  <c r="DUQ38" i="26"/>
  <c r="DUR38" i="26"/>
  <c r="DUS38" i="26"/>
  <c r="DUT38" i="26"/>
  <c r="DUU38" i="26"/>
  <c r="DUV38" i="26"/>
  <c r="DUW38" i="26"/>
  <c r="DUX38" i="26"/>
  <c r="DUY38" i="26"/>
  <c r="DUZ38" i="26"/>
  <c r="DVA38" i="26"/>
  <c r="DVB38" i="26"/>
  <c r="DVC38" i="26"/>
  <c r="DVD38" i="26"/>
  <c r="DVE38" i="26"/>
  <c r="DVF38" i="26"/>
  <c r="DVG38" i="26"/>
  <c r="DVH38" i="26"/>
  <c r="DVI38" i="26"/>
  <c r="DVJ38" i="26"/>
  <c r="DVK38" i="26"/>
  <c r="DVL38" i="26"/>
  <c r="DVM38" i="26"/>
  <c r="DVN38" i="26"/>
  <c r="DVO38" i="26"/>
  <c r="DVP38" i="26"/>
  <c r="DVQ38" i="26"/>
  <c r="DVR38" i="26"/>
  <c r="DVS38" i="26"/>
  <c r="DVT38" i="26"/>
  <c r="DVU38" i="26"/>
  <c r="DVV38" i="26"/>
  <c r="DVW38" i="26"/>
  <c r="DVX38" i="26"/>
  <c r="DVY38" i="26"/>
  <c r="DVZ38" i="26"/>
  <c r="DWA38" i="26"/>
  <c r="DWB38" i="26"/>
  <c r="DWC38" i="26"/>
  <c r="DWD38" i="26"/>
  <c r="DWE38" i="26"/>
  <c r="DWF38" i="26"/>
  <c r="DWG38" i="26"/>
  <c r="DWH38" i="26"/>
  <c r="DWI38" i="26"/>
  <c r="DWJ38" i="26"/>
  <c r="DWK38" i="26"/>
  <c r="DWL38" i="26"/>
  <c r="DWM38" i="26"/>
  <c r="DWN38" i="26"/>
  <c r="DWO38" i="26"/>
  <c r="DWP38" i="26"/>
  <c r="DWQ38" i="26"/>
  <c r="DWR38" i="26"/>
  <c r="DWS38" i="26"/>
  <c r="DWT38" i="26"/>
  <c r="DWU38" i="26"/>
  <c r="DWV38" i="26"/>
  <c r="DWW38" i="26"/>
  <c r="DWX38" i="26"/>
  <c r="DWY38" i="26"/>
  <c r="DWZ38" i="26"/>
  <c r="DXA38" i="26"/>
  <c r="DXB38" i="26"/>
  <c r="DXC38" i="26"/>
  <c r="DXD38" i="26"/>
  <c r="DXE38" i="26"/>
  <c r="DXF38" i="26"/>
  <c r="DXG38" i="26"/>
  <c r="DXH38" i="26"/>
  <c r="DXI38" i="26"/>
  <c r="DXJ38" i="26"/>
  <c r="DXK38" i="26"/>
  <c r="DXL38" i="26"/>
  <c r="DXM38" i="26"/>
  <c r="DXN38" i="26"/>
  <c r="DXO38" i="26"/>
  <c r="DXP38" i="26"/>
  <c r="DXQ38" i="26"/>
  <c r="DXR38" i="26"/>
  <c r="DXS38" i="26"/>
  <c r="DXT38" i="26"/>
  <c r="DXU38" i="26"/>
  <c r="DXV38" i="26"/>
  <c r="DXW38" i="26"/>
  <c r="DXX38" i="26"/>
  <c r="DXY38" i="26"/>
  <c r="DXZ38" i="26"/>
  <c r="DYA38" i="26"/>
  <c r="DYB38" i="26"/>
  <c r="DYC38" i="26"/>
  <c r="DYD38" i="26"/>
  <c r="DYE38" i="26"/>
  <c r="DYF38" i="26"/>
  <c r="DYG38" i="26"/>
  <c r="DYH38" i="26"/>
  <c r="DYI38" i="26"/>
  <c r="DYJ38" i="26"/>
  <c r="DYK38" i="26"/>
  <c r="DYL38" i="26"/>
  <c r="DYM38" i="26"/>
  <c r="DYN38" i="26"/>
  <c r="DYO38" i="26"/>
  <c r="DYP38" i="26"/>
  <c r="DYQ38" i="26"/>
  <c r="DYR38" i="26"/>
  <c r="DYS38" i="26"/>
  <c r="DYT38" i="26"/>
  <c r="DYU38" i="26"/>
  <c r="DYV38" i="26"/>
  <c r="DYW38" i="26"/>
  <c r="DYX38" i="26"/>
  <c r="DYY38" i="26"/>
  <c r="DYZ38" i="26"/>
  <c r="DZA38" i="26"/>
  <c r="DZB38" i="26"/>
  <c r="DZC38" i="26"/>
  <c r="DZD38" i="26"/>
  <c r="DZE38" i="26"/>
  <c r="DZF38" i="26"/>
  <c r="DZG38" i="26"/>
  <c r="DZH38" i="26"/>
  <c r="DZI38" i="26"/>
  <c r="DZJ38" i="26"/>
  <c r="DZK38" i="26"/>
  <c r="DZL38" i="26"/>
  <c r="DZM38" i="26"/>
  <c r="DZN38" i="26"/>
  <c r="DZO38" i="26"/>
  <c r="DZP38" i="26"/>
  <c r="DZQ38" i="26"/>
  <c r="DZR38" i="26"/>
  <c r="DZS38" i="26"/>
  <c r="DZT38" i="26"/>
  <c r="DZU38" i="26"/>
  <c r="DZV38" i="26"/>
  <c r="DZW38" i="26"/>
  <c r="DZX38" i="26"/>
  <c r="DZY38" i="26"/>
  <c r="DZZ38" i="26"/>
  <c r="EAA38" i="26"/>
  <c r="EAB38" i="26"/>
  <c r="EAC38" i="26"/>
  <c r="EAD38" i="26"/>
  <c r="EAE38" i="26"/>
  <c r="EAF38" i="26"/>
  <c r="EAG38" i="26"/>
  <c r="EAH38" i="26"/>
  <c r="EAI38" i="26"/>
  <c r="EAJ38" i="26"/>
  <c r="EAK38" i="26"/>
  <c r="EAL38" i="26"/>
  <c r="EAM38" i="26"/>
  <c r="EAN38" i="26"/>
  <c r="EAO38" i="26"/>
  <c r="EAP38" i="26"/>
  <c r="EAQ38" i="26"/>
  <c r="EAR38" i="26"/>
  <c r="EAS38" i="26"/>
  <c r="EAT38" i="26"/>
  <c r="EAU38" i="26"/>
  <c r="EAV38" i="26"/>
  <c r="EAW38" i="26"/>
  <c r="EAX38" i="26"/>
  <c r="EAY38" i="26"/>
  <c r="EAZ38" i="26"/>
  <c r="EBA38" i="26"/>
  <c r="EBB38" i="26"/>
  <c r="EBC38" i="26"/>
  <c r="EBD38" i="26"/>
  <c r="EBE38" i="26"/>
  <c r="EBF38" i="26"/>
  <c r="EBG38" i="26"/>
  <c r="EBH38" i="26"/>
  <c r="EBI38" i="26"/>
  <c r="EBJ38" i="26"/>
  <c r="EBK38" i="26"/>
  <c r="EBL38" i="26"/>
  <c r="EBM38" i="26"/>
  <c r="EBN38" i="26"/>
  <c r="EBO38" i="26"/>
  <c r="EBP38" i="26"/>
  <c r="EBQ38" i="26"/>
  <c r="EBR38" i="26"/>
  <c r="EBS38" i="26"/>
  <c r="EBT38" i="26"/>
  <c r="EBU38" i="26"/>
  <c r="EBV38" i="26"/>
  <c r="EBW38" i="26"/>
  <c r="EBX38" i="26"/>
  <c r="EBY38" i="26"/>
  <c r="EBZ38" i="26"/>
  <c r="ECA38" i="26"/>
  <c r="ECB38" i="26"/>
  <c r="ECC38" i="26"/>
  <c r="ECD38" i="26"/>
  <c r="ECE38" i="26"/>
  <c r="ECF38" i="26"/>
  <c r="ECG38" i="26"/>
  <c r="ECH38" i="26"/>
  <c r="ECI38" i="26"/>
  <c r="ECJ38" i="26"/>
  <c r="ECK38" i="26"/>
  <c r="ECL38" i="26"/>
  <c r="ECM38" i="26"/>
  <c r="ECN38" i="26"/>
  <c r="ECO38" i="26"/>
  <c r="ECP38" i="26"/>
  <c r="ECQ38" i="26"/>
  <c r="ECR38" i="26"/>
  <c r="ECS38" i="26"/>
  <c r="ECT38" i="26"/>
  <c r="ECU38" i="26"/>
  <c r="ECV38" i="26"/>
  <c r="ECW38" i="26"/>
  <c r="ECX38" i="26"/>
  <c r="ECY38" i="26"/>
  <c r="ECZ38" i="26"/>
  <c r="EDA38" i="26"/>
  <c r="EDB38" i="26"/>
  <c r="EDC38" i="26"/>
  <c r="EDD38" i="26"/>
  <c r="EDE38" i="26"/>
  <c r="EDF38" i="26"/>
  <c r="EDG38" i="26"/>
  <c r="EDH38" i="26"/>
  <c r="EDI38" i="26"/>
  <c r="EDJ38" i="26"/>
  <c r="EDK38" i="26"/>
  <c r="EDL38" i="26"/>
  <c r="EDM38" i="26"/>
  <c r="EDN38" i="26"/>
  <c r="EDO38" i="26"/>
  <c r="EDP38" i="26"/>
  <c r="EDQ38" i="26"/>
  <c r="EDR38" i="26"/>
  <c r="EDS38" i="26"/>
  <c r="EDT38" i="26"/>
  <c r="EDU38" i="26"/>
  <c r="EDV38" i="26"/>
  <c r="EDW38" i="26"/>
  <c r="EDX38" i="26"/>
  <c r="EDY38" i="26"/>
  <c r="EDZ38" i="26"/>
  <c r="EEA38" i="26"/>
  <c r="EEB38" i="26"/>
  <c r="EEC38" i="26"/>
  <c r="EED38" i="26"/>
  <c r="EEE38" i="26"/>
  <c r="EEF38" i="26"/>
  <c r="EEG38" i="26"/>
  <c r="EEH38" i="26"/>
  <c r="EEI38" i="26"/>
  <c r="EEJ38" i="26"/>
  <c r="EEK38" i="26"/>
  <c r="EEL38" i="26"/>
  <c r="EEM38" i="26"/>
  <c r="EEN38" i="26"/>
  <c r="EEO38" i="26"/>
  <c r="EEP38" i="26"/>
  <c r="EEQ38" i="26"/>
  <c r="EER38" i="26"/>
  <c r="EES38" i="26"/>
  <c r="EET38" i="26"/>
  <c r="EEU38" i="26"/>
  <c r="EEV38" i="26"/>
  <c r="EEW38" i="26"/>
  <c r="EEX38" i="26"/>
  <c r="EEY38" i="26"/>
  <c r="EEZ38" i="26"/>
  <c r="EFA38" i="26"/>
  <c r="EFB38" i="26"/>
  <c r="EFC38" i="26"/>
  <c r="EFD38" i="26"/>
  <c r="EFE38" i="26"/>
  <c r="EFF38" i="26"/>
  <c r="EFG38" i="26"/>
  <c r="EFH38" i="26"/>
  <c r="EFI38" i="26"/>
  <c r="EFJ38" i="26"/>
  <c r="EFK38" i="26"/>
  <c r="EFL38" i="26"/>
  <c r="EFM38" i="26"/>
  <c r="EFN38" i="26"/>
  <c r="EFO38" i="26"/>
  <c r="EFP38" i="26"/>
  <c r="EFQ38" i="26"/>
  <c r="EFR38" i="26"/>
  <c r="EFS38" i="26"/>
  <c r="EFT38" i="26"/>
  <c r="EFU38" i="26"/>
  <c r="EFV38" i="26"/>
  <c r="EFW38" i="26"/>
  <c r="EFX38" i="26"/>
  <c r="EFY38" i="26"/>
  <c r="EFZ38" i="26"/>
  <c r="EGA38" i="26"/>
  <c r="EGB38" i="26"/>
  <c r="EGC38" i="26"/>
  <c r="EGD38" i="26"/>
  <c r="EGE38" i="26"/>
  <c r="EGF38" i="26"/>
  <c r="EGG38" i="26"/>
  <c r="EGH38" i="26"/>
  <c r="EGI38" i="26"/>
  <c r="EGJ38" i="26"/>
  <c r="EGK38" i="26"/>
  <c r="EGL38" i="26"/>
  <c r="EGM38" i="26"/>
  <c r="EGN38" i="26"/>
  <c r="EGO38" i="26"/>
  <c r="EGP38" i="26"/>
  <c r="EGQ38" i="26"/>
  <c r="EGR38" i="26"/>
  <c r="EGS38" i="26"/>
  <c r="EGT38" i="26"/>
  <c r="EGU38" i="26"/>
  <c r="EGV38" i="26"/>
  <c r="EGW38" i="26"/>
  <c r="EGX38" i="26"/>
  <c r="EGY38" i="26"/>
  <c r="EGZ38" i="26"/>
  <c r="EHA38" i="26"/>
  <c r="EHB38" i="26"/>
  <c r="EHC38" i="26"/>
  <c r="EHD38" i="26"/>
  <c r="EHE38" i="26"/>
  <c r="EHF38" i="26"/>
  <c r="EHG38" i="26"/>
  <c r="EHH38" i="26"/>
  <c r="EHI38" i="26"/>
  <c r="EHJ38" i="26"/>
  <c r="EHK38" i="26"/>
  <c r="EHL38" i="26"/>
  <c r="EHM38" i="26"/>
  <c r="EHN38" i="26"/>
  <c r="EHO38" i="26"/>
  <c r="EHP38" i="26"/>
  <c r="EHQ38" i="26"/>
  <c r="EHR38" i="26"/>
  <c r="EHS38" i="26"/>
  <c r="EHT38" i="26"/>
  <c r="EHU38" i="26"/>
  <c r="EHV38" i="26"/>
  <c r="EHW38" i="26"/>
  <c r="EHX38" i="26"/>
  <c r="EHY38" i="26"/>
  <c r="EHZ38" i="26"/>
  <c r="EIA38" i="26"/>
  <c r="EIB38" i="26"/>
  <c r="EIC38" i="26"/>
  <c r="EID38" i="26"/>
  <c r="EIE38" i="26"/>
  <c r="EIF38" i="26"/>
  <c r="EIG38" i="26"/>
  <c r="EIH38" i="26"/>
  <c r="EII38" i="26"/>
  <c r="EIJ38" i="26"/>
  <c r="EIK38" i="26"/>
  <c r="EIL38" i="26"/>
  <c r="EIM38" i="26"/>
  <c r="EIN38" i="26"/>
  <c r="EIO38" i="26"/>
  <c r="EIP38" i="26"/>
  <c r="EIQ38" i="26"/>
  <c r="EIR38" i="26"/>
  <c r="EIS38" i="26"/>
  <c r="EIT38" i="26"/>
  <c r="EIU38" i="26"/>
  <c r="EIV38" i="26"/>
  <c r="EIW38" i="26"/>
  <c r="EIX38" i="26"/>
  <c r="EIY38" i="26"/>
  <c r="EIZ38" i="26"/>
  <c r="EJA38" i="26"/>
  <c r="EJB38" i="26"/>
  <c r="EJC38" i="26"/>
  <c r="EJD38" i="26"/>
  <c r="EJE38" i="26"/>
  <c r="EJF38" i="26"/>
  <c r="EJG38" i="26"/>
  <c r="EJH38" i="26"/>
  <c r="EJI38" i="26"/>
  <c r="EJJ38" i="26"/>
  <c r="EJK38" i="26"/>
  <c r="EJL38" i="26"/>
  <c r="EJM38" i="26"/>
  <c r="EJN38" i="26"/>
  <c r="EJO38" i="26"/>
  <c r="EJP38" i="26"/>
  <c r="EJQ38" i="26"/>
  <c r="EJR38" i="26"/>
  <c r="EJS38" i="26"/>
  <c r="EJT38" i="26"/>
  <c r="EJU38" i="26"/>
  <c r="EJV38" i="26"/>
  <c r="EJW38" i="26"/>
  <c r="EJX38" i="26"/>
  <c r="EJY38" i="26"/>
  <c r="EJZ38" i="26"/>
  <c r="EKA38" i="26"/>
  <c r="EKB38" i="26"/>
  <c r="EKC38" i="26"/>
  <c r="EKD38" i="26"/>
  <c r="EKE38" i="26"/>
  <c r="EKF38" i="26"/>
  <c r="EKG38" i="26"/>
  <c r="EKH38" i="26"/>
  <c r="EKI38" i="26"/>
  <c r="EKJ38" i="26"/>
  <c r="EKK38" i="26"/>
  <c r="EKL38" i="26"/>
  <c r="EKM38" i="26"/>
  <c r="EKN38" i="26"/>
  <c r="EKO38" i="26"/>
  <c r="EKP38" i="26"/>
  <c r="EKQ38" i="26"/>
  <c r="EKR38" i="26"/>
  <c r="EKS38" i="26"/>
  <c r="EKT38" i="26"/>
  <c r="EKU38" i="26"/>
  <c r="EKV38" i="26"/>
  <c r="EKW38" i="26"/>
  <c r="EKX38" i="26"/>
  <c r="EKY38" i="26"/>
  <c r="EKZ38" i="26"/>
  <c r="ELA38" i="26"/>
  <c r="ELB38" i="26"/>
  <c r="ELC38" i="26"/>
  <c r="ELD38" i="26"/>
  <c r="ELE38" i="26"/>
  <c r="ELF38" i="26"/>
  <c r="ELG38" i="26"/>
  <c r="ELH38" i="26"/>
  <c r="ELI38" i="26"/>
  <c r="ELJ38" i="26"/>
  <c r="ELK38" i="26"/>
  <c r="ELL38" i="26"/>
  <c r="ELM38" i="26"/>
  <c r="ELN38" i="26"/>
  <c r="ELO38" i="26"/>
  <c r="ELP38" i="26"/>
  <c r="ELQ38" i="26"/>
  <c r="ELR38" i="26"/>
  <c r="ELS38" i="26"/>
  <c r="ELT38" i="26"/>
  <c r="ELU38" i="26"/>
  <c r="ELV38" i="26"/>
  <c r="ELW38" i="26"/>
  <c r="ELX38" i="26"/>
  <c r="ELY38" i="26"/>
  <c r="ELZ38" i="26"/>
  <c r="EMA38" i="26"/>
  <c r="EMB38" i="26"/>
  <c r="EMC38" i="26"/>
  <c r="EMD38" i="26"/>
  <c r="EME38" i="26"/>
  <c r="EMF38" i="26"/>
  <c r="EMG38" i="26"/>
  <c r="EMH38" i="26"/>
  <c r="EMI38" i="26"/>
  <c r="EMJ38" i="26"/>
  <c r="EMK38" i="26"/>
  <c r="EML38" i="26"/>
  <c r="EMM38" i="26"/>
  <c r="EMN38" i="26"/>
  <c r="EMO38" i="26"/>
  <c r="EMP38" i="26"/>
  <c r="EMQ38" i="26"/>
  <c r="EMR38" i="26"/>
  <c r="EMS38" i="26"/>
  <c r="EMT38" i="26"/>
  <c r="EMU38" i="26"/>
  <c r="EMV38" i="26"/>
  <c r="EMW38" i="26"/>
  <c r="EMX38" i="26"/>
  <c r="EMY38" i="26"/>
  <c r="EMZ38" i="26"/>
  <c r="ENA38" i="26"/>
  <c r="ENB38" i="26"/>
  <c r="ENC38" i="26"/>
  <c r="END38" i="26"/>
  <c r="ENE38" i="26"/>
  <c r="ENF38" i="26"/>
  <c r="ENG38" i="26"/>
  <c r="ENH38" i="26"/>
  <c r="ENI38" i="26"/>
  <c r="ENJ38" i="26"/>
  <c r="ENK38" i="26"/>
  <c r="ENL38" i="26"/>
  <c r="ENM38" i="26"/>
  <c r="ENN38" i="26"/>
  <c r="ENO38" i="26"/>
  <c r="ENP38" i="26"/>
  <c r="ENQ38" i="26"/>
  <c r="ENR38" i="26"/>
  <c r="ENS38" i="26"/>
  <c r="ENT38" i="26"/>
  <c r="ENU38" i="26"/>
  <c r="ENV38" i="26"/>
  <c r="ENW38" i="26"/>
  <c r="ENX38" i="26"/>
  <c r="ENY38" i="26"/>
  <c r="ENZ38" i="26"/>
  <c r="EOA38" i="26"/>
  <c r="EOB38" i="26"/>
  <c r="EOC38" i="26"/>
  <c r="EOD38" i="26"/>
  <c r="EOE38" i="26"/>
  <c r="EOF38" i="26"/>
  <c r="EOG38" i="26"/>
  <c r="EOH38" i="26"/>
  <c r="EOI38" i="26"/>
  <c r="EOJ38" i="26"/>
  <c r="EOK38" i="26"/>
  <c r="EOL38" i="26"/>
  <c r="EOM38" i="26"/>
  <c r="EON38" i="26"/>
  <c r="EOO38" i="26"/>
  <c r="EOP38" i="26"/>
  <c r="EOQ38" i="26"/>
  <c r="EOR38" i="26"/>
  <c r="EOS38" i="26"/>
  <c r="EOT38" i="26"/>
  <c r="EOU38" i="26"/>
  <c r="EOV38" i="26"/>
  <c r="EOW38" i="26"/>
  <c r="EOX38" i="26"/>
  <c r="EOY38" i="26"/>
  <c r="EOZ38" i="26"/>
  <c r="EPA38" i="26"/>
  <c r="EPB38" i="26"/>
  <c r="EPC38" i="26"/>
  <c r="EPD38" i="26"/>
  <c r="EPE38" i="26"/>
  <c r="EPF38" i="26"/>
  <c r="EPG38" i="26"/>
  <c r="EPH38" i="26"/>
  <c r="EPI38" i="26"/>
  <c r="EPJ38" i="26"/>
  <c r="EPK38" i="26"/>
  <c r="EPL38" i="26"/>
  <c r="EPM38" i="26"/>
  <c r="EPN38" i="26"/>
  <c r="EPO38" i="26"/>
  <c r="EPP38" i="26"/>
  <c r="EPQ38" i="26"/>
  <c r="EPR38" i="26"/>
  <c r="EPS38" i="26"/>
  <c r="EPT38" i="26"/>
  <c r="EPU38" i="26"/>
  <c r="EPV38" i="26"/>
  <c r="EPW38" i="26"/>
  <c r="EPX38" i="26"/>
  <c r="EPY38" i="26"/>
  <c r="EPZ38" i="26"/>
  <c r="EQA38" i="26"/>
  <c r="EQB38" i="26"/>
  <c r="EQC38" i="26"/>
  <c r="EQD38" i="26"/>
  <c r="EQE38" i="26"/>
  <c r="EQF38" i="26"/>
  <c r="EQG38" i="26"/>
  <c r="EQH38" i="26"/>
  <c r="EQI38" i="26"/>
  <c r="EQJ38" i="26"/>
  <c r="EQK38" i="26"/>
  <c r="EQL38" i="26"/>
  <c r="EQM38" i="26"/>
  <c r="EQN38" i="26"/>
  <c r="EQO38" i="26"/>
  <c r="EQP38" i="26"/>
  <c r="EQQ38" i="26"/>
  <c r="EQR38" i="26"/>
  <c r="EQS38" i="26"/>
  <c r="EQT38" i="26"/>
  <c r="EQU38" i="26"/>
  <c r="EQV38" i="26"/>
  <c r="EQW38" i="26"/>
  <c r="EQX38" i="26"/>
  <c r="EQY38" i="26"/>
  <c r="EQZ38" i="26"/>
  <c r="ERA38" i="26"/>
  <c r="ERB38" i="26"/>
  <c r="ERC38" i="26"/>
  <c r="ERD38" i="26"/>
  <c r="ERE38" i="26"/>
  <c r="ERF38" i="26"/>
  <c r="ERG38" i="26"/>
  <c r="ERH38" i="26"/>
  <c r="ERI38" i="26"/>
  <c r="ERJ38" i="26"/>
  <c r="ERK38" i="26"/>
  <c r="ERL38" i="26"/>
  <c r="ERM38" i="26"/>
  <c r="ERN38" i="26"/>
  <c r="ERO38" i="26"/>
  <c r="ERP38" i="26"/>
  <c r="ERQ38" i="26"/>
  <c r="ERR38" i="26"/>
  <c r="ERS38" i="26"/>
  <c r="ERT38" i="26"/>
  <c r="ERU38" i="26"/>
  <c r="ERV38" i="26"/>
  <c r="ERW38" i="26"/>
  <c r="ERX38" i="26"/>
  <c r="ERY38" i="26"/>
  <c r="ERZ38" i="26"/>
  <c r="ESA38" i="26"/>
  <c r="ESB38" i="26"/>
  <c r="ESC38" i="26"/>
  <c r="ESD38" i="26"/>
  <c r="ESE38" i="26"/>
  <c r="ESF38" i="26"/>
  <c r="ESG38" i="26"/>
  <c r="ESH38" i="26"/>
  <c r="ESI38" i="26"/>
  <c r="ESJ38" i="26"/>
  <c r="ESK38" i="26"/>
  <c r="ESL38" i="26"/>
  <c r="ESM38" i="26"/>
  <c r="ESN38" i="26"/>
  <c r="ESO38" i="26"/>
  <c r="ESP38" i="26"/>
  <c r="ESQ38" i="26"/>
  <c r="ESR38" i="26"/>
  <c r="ESS38" i="26"/>
  <c r="EST38" i="26"/>
  <c r="ESU38" i="26"/>
  <c r="ESV38" i="26"/>
  <c r="ESW38" i="26"/>
  <c r="ESX38" i="26"/>
  <c r="ESY38" i="26"/>
  <c r="ESZ38" i="26"/>
  <c r="ETA38" i="26"/>
  <c r="ETB38" i="26"/>
  <c r="ETC38" i="26"/>
  <c r="ETD38" i="26"/>
  <c r="ETE38" i="26"/>
  <c r="ETF38" i="26"/>
  <c r="ETG38" i="26"/>
  <c r="ETH38" i="26"/>
  <c r="ETI38" i="26"/>
  <c r="ETJ38" i="26"/>
  <c r="ETK38" i="26"/>
  <c r="ETL38" i="26"/>
  <c r="ETM38" i="26"/>
  <c r="ETN38" i="26"/>
  <c r="ETO38" i="26"/>
  <c r="ETP38" i="26"/>
  <c r="ETQ38" i="26"/>
  <c r="ETR38" i="26"/>
  <c r="ETS38" i="26"/>
  <c r="ETT38" i="26"/>
  <c r="ETU38" i="26"/>
  <c r="ETV38" i="26"/>
  <c r="ETW38" i="26"/>
  <c r="ETX38" i="26"/>
  <c r="ETY38" i="26"/>
  <c r="ETZ38" i="26"/>
  <c r="EUA38" i="26"/>
  <c r="EUB38" i="26"/>
  <c r="EUC38" i="26"/>
  <c r="EUD38" i="26"/>
  <c r="EUE38" i="26"/>
  <c r="EUF38" i="26"/>
  <c r="EUG38" i="26"/>
  <c r="EUH38" i="26"/>
  <c r="EUI38" i="26"/>
  <c r="EUJ38" i="26"/>
  <c r="EUK38" i="26"/>
  <c r="EUL38" i="26"/>
  <c r="EUM38" i="26"/>
  <c r="EUN38" i="26"/>
  <c r="EUO38" i="26"/>
  <c r="EUP38" i="26"/>
  <c r="EUQ38" i="26"/>
  <c r="EUR38" i="26"/>
  <c r="EUS38" i="26"/>
  <c r="EUT38" i="26"/>
  <c r="EUU38" i="26"/>
  <c r="EUV38" i="26"/>
  <c r="EUW38" i="26"/>
  <c r="EUX38" i="26"/>
  <c r="EUY38" i="26"/>
  <c r="EUZ38" i="26"/>
  <c r="EVA38" i="26"/>
  <c r="EVB38" i="26"/>
  <c r="EVC38" i="26"/>
  <c r="EVD38" i="26"/>
  <c r="EVE38" i="26"/>
  <c r="EVF38" i="26"/>
  <c r="EVG38" i="26"/>
  <c r="EVH38" i="26"/>
  <c r="EVI38" i="26"/>
  <c r="EVJ38" i="26"/>
  <c r="EVK38" i="26"/>
  <c r="EVL38" i="26"/>
  <c r="EVM38" i="26"/>
  <c r="EVN38" i="26"/>
  <c r="EVO38" i="26"/>
  <c r="EVP38" i="26"/>
  <c r="EVQ38" i="26"/>
  <c r="EVR38" i="26"/>
  <c r="EVS38" i="26"/>
  <c r="EVT38" i="26"/>
  <c r="EVU38" i="26"/>
  <c r="EVV38" i="26"/>
  <c r="EVW38" i="26"/>
  <c r="EVX38" i="26"/>
  <c r="EVY38" i="26"/>
  <c r="EVZ38" i="26"/>
  <c r="EWA38" i="26"/>
  <c r="EWB38" i="26"/>
  <c r="EWC38" i="26"/>
  <c r="EWD38" i="26"/>
  <c r="EWE38" i="26"/>
  <c r="EWF38" i="26"/>
  <c r="EWG38" i="26"/>
  <c r="EWH38" i="26"/>
  <c r="EWI38" i="26"/>
  <c r="EWJ38" i="26"/>
  <c r="EWK38" i="26"/>
  <c r="EWL38" i="26"/>
  <c r="EWM38" i="26"/>
  <c r="EWN38" i="26"/>
  <c r="EWO38" i="26"/>
  <c r="EWP38" i="26"/>
  <c r="EWQ38" i="26"/>
  <c r="EWR38" i="26"/>
  <c r="EWS38" i="26"/>
  <c r="EWT38" i="26"/>
  <c r="EWU38" i="26"/>
  <c r="EWV38" i="26"/>
  <c r="EWW38" i="26"/>
  <c r="EWX38" i="26"/>
  <c r="EWY38" i="26"/>
  <c r="EWZ38" i="26"/>
  <c r="EXA38" i="26"/>
  <c r="EXB38" i="26"/>
  <c r="EXC38" i="26"/>
  <c r="EXD38" i="26"/>
  <c r="EXE38" i="26"/>
  <c r="EXF38" i="26"/>
  <c r="EXG38" i="26"/>
  <c r="EXH38" i="26"/>
  <c r="EXI38" i="26"/>
  <c r="EXJ38" i="26"/>
  <c r="EXK38" i="26"/>
  <c r="EXL38" i="26"/>
  <c r="EXM38" i="26"/>
  <c r="EXN38" i="26"/>
  <c r="EXO38" i="26"/>
  <c r="EXP38" i="26"/>
  <c r="EXQ38" i="26"/>
  <c r="EXR38" i="26"/>
  <c r="EXS38" i="26"/>
  <c r="EXT38" i="26"/>
  <c r="EXU38" i="26"/>
  <c r="EXV38" i="26"/>
  <c r="EXW38" i="26"/>
  <c r="EXX38" i="26"/>
  <c r="EXY38" i="26"/>
  <c r="EXZ38" i="26"/>
  <c r="EYA38" i="26"/>
  <c r="EYB38" i="26"/>
  <c r="EYC38" i="26"/>
  <c r="EYD38" i="26"/>
  <c r="EYE38" i="26"/>
  <c r="EYF38" i="26"/>
  <c r="EYG38" i="26"/>
  <c r="EYH38" i="26"/>
  <c r="EYI38" i="26"/>
  <c r="EYJ38" i="26"/>
  <c r="EYK38" i="26"/>
  <c r="EYL38" i="26"/>
  <c r="EYM38" i="26"/>
  <c r="EYN38" i="26"/>
  <c r="EYO38" i="26"/>
  <c r="EYP38" i="26"/>
  <c r="EYQ38" i="26"/>
  <c r="EYR38" i="26"/>
  <c r="EYS38" i="26"/>
  <c r="EYT38" i="26"/>
  <c r="EYU38" i="26"/>
  <c r="EYV38" i="26"/>
  <c r="EYW38" i="26"/>
  <c r="EYX38" i="26"/>
  <c r="EYY38" i="26"/>
  <c r="EYZ38" i="26"/>
  <c r="EZA38" i="26"/>
  <c r="EZB38" i="26"/>
  <c r="EZC38" i="26"/>
  <c r="EZD38" i="26"/>
  <c r="EZE38" i="26"/>
  <c r="EZF38" i="26"/>
  <c r="EZG38" i="26"/>
  <c r="EZH38" i="26"/>
  <c r="EZI38" i="26"/>
  <c r="EZJ38" i="26"/>
  <c r="EZK38" i="26"/>
  <c r="EZL38" i="26"/>
  <c r="EZM38" i="26"/>
  <c r="EZN38" i="26"/>
  <c r="EZO38" i="26"/>
  <c r="EZP38" i="26"/>
  <c r="EZQ38" i="26"/>
  <c r="EZR38" i="26"/>
  <c r="EZS38" i="26"/>
  <c r="EZT38" i="26"/>
  <c r="EZU38" i="26"/>
  <c r="EZV38" i="26"/>
  <c r="EZW38" i="26"/>
  <c r="EZX38" i="26"/>
  <c r="EZY38" i="26"/>
  <c r="EZZ38" i="26"/>
  <c r="FAA38" i="26"/>
  <c r="FAB38" i="26"/>
  <c r="FAC38" i="26"/>
  <c r="FAD38" i="26"/>
  <c r="FAE38" i="26"/>
  <c r="FAF38" i="26"/>
  <c r="FAG38" i="26"/>
  <c r="FAH38" i="26"/>
  <c r="FAI38" i="26"/>
  <c r="FAJ38" i="26"/>
  <c r="FAK38" i="26"/>
  <c r="FAL38" i="26"/>
  <c r="FAM38" i="26"/>
  <c r="FAN38" i="26"/>
  <c r="FAO38" i="26"/>
  <c r="FAP38" i="26"/>
  <c r="FAQ38" i="26"/>
  <c r="FAR38" i="26"/>
  <c r="FAS38" i="26"/>
  <c r="FAT38" i="26"/>
  <c r="FAU38" i="26"/>
  <c r="FAV38" i="26"/>
  <c r="FAW38" i="26"/>
  <c r="FAX38" i="26"/>
  <c r="FAY38" i="26"/>
  <c r="FAZ38" i="26"/>
  <c r="FBA38" i="26"/>
  <c r="FBB38" i="26"/>
  <c r="FBC38" i="26"/>
  <c r="FBD38" i="26"/>
  <c r="FBE38" i="26"/>
  <c r="FBF38" i="26"/>
  <c r="FBG38" i="26"/>
  <c r="FBH38" i="26"/>
  <c r="FBI38" i="26"/>
  <c r="FBJ38" i="26"/>
  <c r="FBK38" i="26"/>
  <c r="FBL38" i="26"/>
  <c r="FBM38" i="26"/>
  <c r="FBN38" i="26"/>
  <c r="FBO38" i="26"/>
  <c r="FBP38" i="26"/>
  <c r="FBQ38" i="26"/>
  <c r="FBR38" i="26"/>
  <c r="FBS38" i="26"/>
  <c r="FBT38" i="26"/>
  <c r="FBU38" i="26"/>
  <c r="FBV38" i="26"/>
  <c r="FBW38" i="26"/>
  <c r="FBX38" i="26"/>
  <c r="FBY38" i="26"/>
  <c r="FBZ38" i="26"/>
  <c r="FCA38" i="26"/>
  <c r="FCB38" i="26"/>
  <c r="FCC38" i="26"/>
  <c r="FCD38" i="26"/>
  <c r="FCE38" i="26"/>
  <c r="FCF38" i="26"/>
  <c r="FCG38" i="26"/>
  <c r="FCH38" i="26"/>
  <c r="FCI38" i="26"/>
  <c r="FCJ38" i="26"/>
  <c r="FCK38" i="26"/>
  <c r="FCL38" i="26"/>
  <c r="FCM38" i="26"/>
  <c r="FCN38" i="26"/>
  <c r="FCO38" i="26"/>
  <c r="FCP38" i="26"/>
  <c r="FCQ38" i="26"/>
  <c r="FCR38" i="26"/>
  <c r="FCS38" i="26"/>
  <c r="FCT38" i="26"/>
  <c r="FCU38" i="26"/>
  <c r="FCV38" i="26"/>
  <c r="FCW38" i="26"/>
  <c r="FCX38" i="26"/>
  <c r="FCY38" i="26"/>
  <c r="FCZ38" i="26"/>
  <c r="FDA38" i="26"/>
  <c r="FDB38" i="26"/>
  <c r="FDC38" i="26"/>
  <c r="FDD38" i="26"/>
  <c r="FDE38" i="26"/>
  <c r="FDF38" i="26"/>
  <c r="FDG38" i="26"/>
  <c r="FDH38" i="26"/>
  <c r="FDI38" i="26"/>
  <c r="FDJ38" i="26"/>
  <c r="FDK38" i="26"/>
  <c r="FDL38" i="26"/>
  <c r="FDM38" i="26"/>
  <c r="FDN38" i="26"/>
  <c r="FDO38" i="26"/>
  <c r="FDP38" i="26"/>
  <c r="FDQ38" i="26"/>
  <c r="FDR38" i="26"/>
  <c r="FDS38" i="26"/>
  <c r="FDT38" i="26"/>
  <c r="FDU38" i="26"/>
  <c r="FDV38" i="26"/>
  <c r="FDW38" i="26"/>
  <c r="FDX38" i="26"/>
  <c r="FDY38" i="26"/>
  <c r="FDZ38" i="26"/>
  <c r="FEA38" i="26"/>
  <c r="FEB38" i="26"/>
  <c r="FEC38" i="26"/>
  <c r="FED38" i="26"/>
  <c r="FEE38" i="26"/>
  <c r="FEF38" i="26"/>
  <c r="FEG38" i="26"/>
  <c r="FEH38" i="26"/>
  <c r="FEI38" i="26"/>
  <c r="FEJ38" i="26"/>
  <c r="FEK38" i="26"/>
  <c r="FEL38" i="26"/>
  <c r="FEM38" i="26"/>
  <c r="FEN38" i="26"/>
  <c r="FEO38" i="26"/>
  <c r="FEP38" i="26"/>
  <c r="FEQ38" i="26"/>
  <c r="FER38" i="26"/>
  <c r="FES38" i="26"/>
  <c r="FET38" i="26"/>
  <c r="FEU38" i="26"/>
  <c r="FEV38" i="26"/>
  <c r="FEW38" i="26"/>
  <c r="FEX38" i="26"/>
  <c r="FEY38" i="26"/>
  <c r="FEZ38" i="26"/>
  <c r="FFA38" i="26"/>
  <c r="FFB38" i="26"/>
  <c r="FFC38" i="26"/>
  <c r="FFD38" i="26"/>
  <c r="FFE38" i="26"/>
  <c r="FFF38" i="26"/>
  <c r="FFG38" i="26"/>
  <c r="FFH38" i="26"/>
  <c r="FFI38" i="26"/>
  <c r="FFJ38" i="26"/>
  <c r="FFK38" i="26"/>
  <c r="FFL38" i="26"/>
  <c r="FFM38" i="26"/>
  <c r="FFN38" i="26"/>
  <c r="FFO38" i="26"/>
  <c r="FFP38" i="26"/>
  <c r="FFQ38" i="26"/>
  <c r="FFR38" i="26"/>
  <c r="FFS38" i="26"/>
  <c r="FFT38" i="26"/>
  <c r="FFU38" i="26"/>
  <c r="FFV38" i="26"/>
  <c r="FFW38" i="26"/>
  <c r="FFX38" i="26"/>
  <c r="FFY38" i="26"/>
  <c r="FFZ38" i="26"/>
  <c r="FGA38" i="26"/>
  <c r="FGB38" i="26"/>
  <c r="FGC38" i="26"/>
  <c r="FGD38" i="26"/>
  <c r="FGE38" i="26"/>
  <c r="FGF38" i="26"/>
  <c r="FGG38" i="26"/>
  <c r="FGH38" i="26"/>
  <c r="FGI38" i="26"/>
  <c r="FGJ38" i="26"/>
  <c r="FGK38" i="26"/>
  <c r="FGL38" i="26"/>
  <c r="FGM38" i="26"/>
  <c r="FGN38" i="26"/>
  <c r="FGO38" i="26"/>
  <c r="FGP38" i="26"/>
  <c r="FGQ38" i="26"/>
  <c r="FGR38" i="26"/>
  <c r="FGS38" i="26"/>
  <c r="FGT38" i="26"/>
  <c r="FGU38" i="26"/>
  <c r="FGV38" i="26"/>
  <c r="FGW38" i="26"/>
  <c r="FGX38" i="26"/>
  <c r="FGY38" i="26"/>
  <c r="FGZ38" i="26"/>
  <c r="FHA38" i="26"/>
  <c r="FHB38" i="26"/>
  <c r="FHC38" i="26"/>
  <c r="FHD38" i="26"/>
  <c r="FHE38" i="26"/>
  <c r="FHF38" i="26"/>
  <c r="FHG38" i="26"/>
  <c r="FHH38" i="26"/>
  <c r="FHI38" i="26"/>
  <c r="FHJ38" i="26"/>
  <c r="FHK38" i="26"/>
  <c r="FHL38" i="26"/>
  <c r="FHM38" i="26"/>
  <c r="FHN38" i="26"/>
  <c r="FHO38" i="26"/>
  <c r="FHP38" i="26"/>
  <c r="FHQ38" i="26"/>
  <c r="FHR38" i="26"/>
  <c r="FHS38" i="26"/>
  <c r="FHT38" i="26"/>
  <c r="FHU38" i="26"/>
  <c r="FHV38" i="26"/>
  <c r="FHW38" i="26"/>
  <c r="FHX38" i="26"/>
  <c r="FHY38" i="26"/>
  <c r="FHZ38" i="26"/>
  <c r="FIA38" i="26"/>
  <c r="FIB38" i="26"/>
  <c r="FIC38" i="26"/>
  <c r="FID38" i="26"/>
  <c r="FIE38" i="26"/>
  <c r="FIF38" i="26"/>
  <c r="FIG38" i="26"/>
  <c r="FIH38" i="26"/>
  <c r="FII38" i="26"/>
  <c r="FIJ38" i="26"/>
  <c r="FIK38" i="26"/>
  <c r="FIL38" i="26"/>
  <c r="FIM38" i="26"/>
  <c r="FIN38" i="26"/>
  <c r="FIO38" i="26"/>
  <c r="FIP38" i="26"/>
  <c r="FIQ38" i="26"/>
  <c r="FIR38" i="26"/>
  <c r="FIS38" i="26"/>
  <c r="FIT38" i="26"/>
  <c r="FIU38" i="26"/>
  <c r="FIV38" i="26"/>
  <c r="FIW38" i="26"/>
  <c r="FIX38" i="26"/>
  <c r="FIY38" i="26"/>
  <c r="FIZ38" i="26"/>
  <c r="FJA38" i="26"/>
  <c r="FJB38" i="26"/>
  <c r="FJC38" i="26"/>
  <c r="FJD38" i="26"/>
  <c r="FJE38" i="26"/>
  <c r="FJF38" i="26"/>
  <c r="FJG38" i="26"/>
  <c r="FJH38" i="26"/>
  <c r="FJI38" i="26"/>
  <c r="FJJ38" i="26"/>
  <c r="FJK38" i="26"/>
  <c r="FJL38" i="26"/>
  <c r="FJM38" i="26"/>
  <c r="FJN38" i="26"/>
  <c r="FJO38" i="26"/>
  <c r="FJP38" i="26"/>
  <c r="FJQ38" i="26"/>
  <c r="FJR38" i="26"/>
  <c r="FJS38" i="26"/>
  <c r="FJT38" i="26"/>
  <c r="FJU38" i="26"/>
  <c r="FJV38" i="26"/>
  <c r="FJW38" i="26"/>
  <c r="FJX38" i="26"/>
  <c r="FJY38" i="26"/>
  <c r="FJZ38" i="26"/>
  <c r="FKA38" i="26"/>
  <c r="FKB38" i="26"/>
  <c r="FKC38" i="26"/>
  <c r="FKD38" i="26"/>
  <c r="FKE38" i="26"/>
  <c r="FKF38" i="26"/>
  <c r="FKG38" i="26"/>
  <c r="FKH38" i="26"/>
  <c r="FKI38" i="26"/>
  <c r="FKJ38" i="26"/>
  <c r="FKK38" i="26"/>
  <c r="FKL38" i="26"/>
  <c r="FKM38" i="26"/>
  <c r="FKN38" i="26"/>
  <c r="FKO38" i="26"/>
  <c r="FKP38" i="26"/>
  <c r="FKQ38" i="26"/>
  <c r="FKR38" i="26"/>
  <c r="FKS38" i="26"/>
  <c r="FKT38" i="26"/>
  <c r="FKU38" i="26"/>
  <c r="FKV38" i="26"/>
  <c r="FKW38" i="26"/>
  <c r="FKX38" i="26"/>
  <c r="FKY38" i="26"/>
  <c r="FKZ38" i="26"/>
  <c r="FLA38" i="26"/>
  <c r="FLB38" i="26"/>
  <c r="FLC38" i="26"/>
  <c r="FLD38" i="26"/>
  <c r="FLE38" i="26"/>
  <c r="FLF38" i="26"/>
  <c r="FLG38" i="26"/>
  <c r="FLH38" i="26"/>
  <c r="FLI38" i="26"/>
  <c r="FLJ38" i="26"/>
  <c r="FLK38" i="26"/>
  <c r="FLL38" i="26"/>
  <c r="FLM38" i="26"/>
  <c r="FLN38" i="26"/>
  <c r="FLO38" i="26"/>
  <c r="FLP38" i="26"/>
  <c r="FLQ38" i="26"/>
  <c r="FLR38" i="26"/>
  <c r="FLS38" i="26"/>
  <c r="FLT38" i="26"/>
  <c r="FLU38" i="26"/>
  <c r="FLV38" i="26"/>
  <c r="FLW38" i="26"/>
  <c r="FLX38" i="26"/>
  <c r="FLY38" i="26"/>
  <c r="FLZ38" i="26"/>
  <c r="FMA38" i="26"/>
  <c r="FMB38" i="26"/>
  <c r="FMC38" i="26"/>
  <c r="FMD38" i="26"/>
  <c r="FME38" i="26"/>
  <c r="FMF38" i="26"/>
  <c r="FMG38" i="26"/>
  <c r="FMH38" i="26"/>
  <c r="FMI38" i="26"/>
  <c r="FMJ38" i="26"/>
  <c r="FMK38" i="26"/>
  <c r="FML38" i="26"/>
  <c r="FMM38" i="26"/>
  <c r="FMN38" i="26"/>
  <c r="FMO38" i="26"/>
  <c r="FMP38" i="26"/>
  <c r="FMQ38" i="26"/>
  <c r="FMR38" i="26"/>
  <c r="FMS38" i="26"/>
  <c r="FMT38" i="26"/>
  <c r="FMU38" i="26"/>
  <c r="FMV38" i="26"/>
  <c r="FMW38" i="26"/>
  <c r="FMX38" i="26"/>
  <c r="FMY38" i="26"/>
  <c r="FMZ38" i="26"/>
  <c r="FNA38" i="26"/>
  <c r="FNB38" i="26"/>
  <c r="FNC38" i="26"/>
  <c r="FND38" i="26"/>
  <c r="FNE38" i="26"/>
  <c r="FNF38" i="26"/>
  <c r="FNG38" i="26"/>
  <c r="FNH38" i="26"/>
  <c r="FNI38" i="26"/>
  <c r="FNJ38" i="26"/>
  <c r="FNK38" i="26"/>
  <c r="FNL38" i="26"/>
  <c r="FNM38" i="26"/>
  <c r="FNN38" i="26"/>
  <c r="FNO38" i="26"/>
  <c r="FNP38" i="26"/>
  <c r="FNQ38" i="26"/>
  <c r="FNR38" i="26"/>
  <c r="FNS38" i="26"/>
  <c r="FNT38" i="26"/>
  <c r="FNU38" i="26"/>
  <c r="FNV38" i="26"/>
  <c r="FNW38" i="26"/>
  <c r="FNX38" i="26"/>
  <c r="FNY38" i="26"/>
  <c r="FNZ38" i="26"/>
  <c r="FOA38" i="26"/>
  <c r="FOB38" i="26"/>
  <c r="FOC38" i="26"/>
  <c r="FOD38" i="26"/>
  <c r="FOE38" i="26"/>
  <c r="FOF38" i="26"/>
  <c r="FOG38" i="26"/>
  <c r="FOH38" i="26"/>
  <c r="FOI38" i="26"/>
  <c r="FOJ38" i="26"/>
  <c r="FOK38" i="26"/>
  <c r="FOL38" i="26"/>
  <c r="FOM38" i="26"/>
  <c r="FON38" i="26"/>
  <c r="FOO38" i="26"/>
  <c r="FOP38" i="26"/>
  <c r="FOQ38" i="26"/>
  <c r="FOR38" i="26"/>
  <c r="FOS38" i="26"/>
  <c r="FOT38" i="26"/>
  <c r="FOU38" i="26"/>
  <c r="FOV38" i="26"/>
  <c r="FOW38" i="26"/>
  <c r="FOX38" i="26"/>
  <c r="FOY38" i="26"/>
  <c r="FOZ38" i="26"/>
  <c r="FPA38" i="26"/>
  <c r="FPB38" i="26"/>
  <c r="FPC38" i="26"/>
  <c r="FPD38" i="26"/>
  <c r="FPE38" i="26"/>
  <c r="FPF38" i="26"/>
  <c r="FPG38" i="26"/>
  <c r="FPH38" i="26"/>
  <c r="FPI38" i="26"/>
  <c r="FPJ38" i="26"/>
  <c r="FPK38" i="26"/>
  <c r="FPL38" i="26"/>
  <c r="FPM38" i="26"/>
  <c r="FPN38" i="26"/>
  <c r="FPO38" i="26"/>
  <c r="FPP38" i="26"/>
  <c r="FPQ38" i="26"/>
  <c r="FPR38" i="26"/>
  <c r="FPS38" i="26"/>
  <c r="FPT38" i="26"/>
  <c r="FPU38" i="26"/>
  <c r="FPV38" i="26"/>
  <c r="FPW38" i="26"/>
  <c r="FPX38" i="26"/>
  <c r="FPY38" i="26"/>
  <c r="FPZ38" i="26"/>
  <c r="FQA38" i="26"/>
  <c r="FQB38" i="26"/>
  <c r="FQC38" i="26"/>
  <c r="FQD38" i="26"/>
  <c r="FQE38" i="26"/>
  <c r="FQF38" i="26"/>
  <c r="FQG38" i="26"/>
  <c r="FQH38" i="26"/>
  <c r="FQI38" i="26"/>
  <c r="FQJ38" i="26"/>
  <c r="FQK38" i="26"/>
  <c r="FQL38" i="26"/>
  <c r="FQM38" i="26"/>
  <c r="FQN38" i="26"/>
  <c r="FQO38" i="26"/>
  <c r="FQP38" i="26"/>
  <c r="FQQ38" i="26"/>
  <c r="FQR38" i="26"/>
  <c r="FQS38" i="26"/>
  <c r="FQT38" i="26"/>
  <c r="FQU38" i="26"/>
  <c r="FQV38" i="26"/>
  <c r="FQW38" i="26"/>
  <c r="FQX38" i="26"/>
  <c r="FQY38" i="26"/>
  <c r="FQZ38" i="26"/>
  <c r="FRA38" i="26"/>
  <c r="FRB38" i="26"/>
  <c r="FRC38" i="26"/>
  <c r="FRD38" i="26"/>
  <c r="FRE38" i="26"/>
  <c r="FRF38" i="26"/>
  <c r="FRG38" i="26"/>
  <c r="FRH38" i="26"/>
  <c r="FRI38" i="26"/>
  <c r="FRJ38" i="26"/>
  <c r="FRK38" i="26"/>
  <c r="FRL38" i="26"/>
  <c r="FRM38" i="26"/>
  <c r="FRN38" i="26"/>
  <c r="FRO38" i="26"/>
  <c r="FRP38" i="26"/>
  <c r="FRQ38" i="26"/>
  <c r="FRR38" i="26"/>
  <c r="FRS38" i="26"/>
  <c r="FRT38" i="26"/>
  <c r="FRU38" i="26"/>
  <c r="FRV38" i="26"/>
  <c r="FRW38" i="26"/>
  <c r="FRX38" i="26"/>
  <c r="FRY38" i="26"/>
  <c r="FRZ38" i="26"/>
  <c r="FSA38" i="26"/>
  <c r="FSB38" i="26"/>
  <c r="FSC38" i="26"/>
  <c r="FSD38" i="26"/>
  <c r="FSE38" i="26"/>
  <c r="FSF38" i="26"/>
  <c r="FSG38" i="26"/>
  <c r="FSH38" i="26"/>
  <c r="FSI38" i="26"/>
  <c r="FSJ38" i="26"/>
  <c r="FSK38" i="26"/>
  <c r="FSL38" i="26"/>
  <c r="FSM38" i="26"/>
  <c r="FSN38" i="26"/>
  <c r="FSO38" i="26"/>
  <c r="FSP38" i="26"/>
  <c r="FSQ38" i="26"/>
  <c r="FSR38" i="26"/>
  <c r="FSS38" i="26"/>
  <c r="FST38" i="26"/>
  <c r="FSU38" i="26"/>
  <c r="FSV38" i="26"/>
  <c r="FSW38" i="26"/>
  <c r="FSX38" i="26"/>
  <c r="FSY38" i="26"/>
  <c r="FSZ38" i="26"/>
  <c r="FTA38" i="26"/>
  <c r="FTB38" i="26"/>
  <c r="FTC38" i="26"/>
  <c r="FTD38" i="26"/>
  <c r="FTE38" i="26"/>
  <c r="FTF38" i="26"/>
  <c r="FTG38" i="26"/>
  <c r="FTH38" i="26"/>
  <c r="FTI38" i="26"/>
  <c r="FTJ38" i="26"/>
  <c r="FTK38" i="26"/>
  <c r="FTL38" i="26"/>
  <c r="FTM38" i="26"/>
  <c r="FTN38" i="26"/>
  <c r="FTO38" i="26"/>
  <c r="FTP38" i="26"/>
  <c r="FTQ38" i="26"/>
  <c r="FTR38" i="26"/>
  <c r="FTS38" i="26"/>
  <c r="FTT38" i="26"/>
  <c r="FTU38" i="26"/>
  <c r="FTV38" i="26"/>
  <c r="FTW38" i="26"/>
  <c r="FTX38" i="26"/>
  <c r="FTY38" i="26"/>
  <c r="FTZ38" i="26"/>
  <c r="FUA38" i="26"/>
  <c r="FUB38" i="26"/>
  <c r="FUC38" i="26"/>
  <c r="FUD38" i="26"/>
  <c r="FUE38" i="26"/>
  <c r="FUF38" i="26"/>
  <c r="FUG38" i="26"/>
  <c r="FUH38" i="26"/>
  <c r="FUI38" i="26"/>
  <c r="FUJ38" i="26"/>
  <c r="FUK38" i="26"/>
  <c r="FUL38" i="26"/>
  <c r="FUM38" i="26"/>
  <c r="FUN38" i="26"/>
  <c r="FUO38" i="26"/>
  <c r="FUP38" i="26"/>
  <c r="FUQ38" i="26"/>
  <c r="FUR38" i="26"/>
  <c r="FUS38" i="26"/>
  <c r="FUT38" i="26"/>
  <c r="FUU38" i="26"/>
  <c r="FUV38" i="26"/>
  <c r="FUW38" i="26"/>
  <c r="FUX38" i="26"/>
  <c r="FUY38" i="26"/>
  <c r="FUZ38" i="26"/>
  <c r="FVA38" i="26"/>
  <c r="FVB38" i="26"/>
  <c r="FVC38" i="26"/>
  <c r="FVD38" i="26"/>
  <c r="FVE38" i="26"/>
  <c r="FVF38" i="26"/>
  <c r="FVG38" i="26"/>
  <c r="FVH38" i="26"/>
  <c r="FVI38" i="26"/>
  <c r="FVJ38" i="26"/>
  <c r="FVK38" i="26"/>
  <c r="FVL38" i="26"/>
  <c r="FVM38" i="26"/>
  <c r="FVN38" i="26"/>
  <c r="FVO38" i="26"/>
  <c r="FVP38" i="26"/>
  <c r="FVQ38" i="26"/>
  <c r="FVR38" i="26"/>
  <c r="FVS38" i="26"/>
  <c r="FVT38" i="26"/>
  <c r="FVU38" i="26"/>
  <c r="FVV38" i="26"/>
  <c r="FVW38" i="26"/>
  <c r="FVX38" i="26"/>
  <c r="FVY38" i="26"/>
  <c r="FVZ38" i="26"/>
  <c r="FWA38" i="26"/>
  <c r="FWB38" i="26"/>
  <c r="FWC38" i="26"/>
  <c r="FWD38" i="26"/>
  <c r="FWE38" i="26"/>
  <c r="FWF38" i="26"/>
  <c r="FWG38" i="26"/>
  <c r="FWH38" i="26"/>
  <c r="FWI38" i="26"/>
  <c r="FWJ38" i="26"/>
  <c r="FWK38" i="26"/>
  <c r="FWL38" i="26"/>
  <c r="FWM38" i="26"/>
  <c r="FWN38" i="26"/>
  <c r="FWO38" i="26"/>
  <c r="FWP38" i="26"/>
  <c r="FWQ38" i="26"/>
  <c r="FWR38" i="26"/>
  <c r="FWS38" i="26"/>
  <c r="FWT38" i="26"/>
  <c r="FWU38" i="26"/>
  <c r="FWV38" i="26"/>
  <c r="FWW38" i="26"/>
  <c r="FWX38" i="26"/>
  <c r="FWY38" i="26"/>
  <c r="FWZ38" i="26"/>
  <c r="FXA38" i="26"/>
  <c r="FXB38" i="26"/>
  <c r="FXC38" i="26"/>
  <c r="FXD38" i="26"/>
  <c r="FXE38" i="26"/>
  <c r="FXF38" i="26"/>
  <c r="FXG38" i="26"/>
  <c r="FXH38" i="26"/>
  <c r="FXI38" i="26"/>
  <c r="FXJ38" i="26"/>
  <c r="FXK38" i="26"/>
  <c r="FXL38" i="26"/>
  <c r="FXM38" i="26"/>
  <c r="FXN38" i="26"/>
  <c r="FXO38" i="26"/>
  <c r="FXP38" i="26"/>
  <c r="FXQ38" i="26"/>
  <c r="FXR38" i="26"/>
  <c r="FXS38" i="26"/>
  <c r="FXT38" i="26"/>
  <c r="FXU38" i="26"/>
  <c r="FXV38" i="26"/>
  <c r="FXW38" i="26"/>
  <c r="FXX38" i="26"/>
  <c r="FXY38" i="26"/>
  <c r="FXZ38" i="26"/>
  <c r="FYA38" i="26"/>
  <c r="FYB38" i="26"/>
  <c r="FYC38" i="26"/>
  <c r="FYD38" i="26"/>
  <c r="FYE38" i="26"/>
  <c r="FYF38" i="26"/>
  <c r="FYG38" i="26"/>
  <c r="FYH38" i="26"/>
  <c r="FYI38" i="26"/>
  <c r="FYJ38" i="26"/>
  <c r="FYK38" i="26"/>
  <c r="FYL38" i="26"/>
  <c r="FYM38" i="26"/>
  <c r="FYN38" i="26"/>
  <c r="FYO38" i="26"/>
  <c r="FYP38" i="26"/>
  <c r="FYQ38" i="26"/>
  <c r="FYR38" i="26"/>
  <c r="FYS38" i="26"/>
  <c r="FYT38" i="26"/>
  <c r="FYU38" i="26"/>
  <c r="FYV38" i="26"/>
  <c r="FYW38" i="26"/>
  <c r="FYX38" i="26"/>
  <c r="FYY38" i="26"/>
  <c r="FYZ38" i="26"/>
  <c r="FZA38" i="26"/>
  <c r="FZB38" i="26"/>
  <c r="FZC38" i="26"/>
  <c r="FZD38" i="26"/>
  <c r="FZE38" i="26"/>
  <c r="FZF38" i="26"/>
  <c r="FZG38" i="26"/>
  <c r="FZH38" i="26"/>
  <c r="FZI38" i="26"/>
  <c r="FZJ38" i="26"/>
  <c r="FZK38" i="26"/>
  <c r="FZL38" i="26"/>
  <c r="FZM38" i="26"/>
  <c r="FZN38" i="26"/>
  <c r="FZO38" i="26"/>
  <c r="FZP38" i="26"/>
  <c r="FZQ38" i="26"/>
  <c r="FZR38" i="26"/>
  <c r="FZS38" i="26"/>
  <c r="FZT38" i="26"/>
  <c r="FZU38" i="26"/>
  <c r="FZV38" i="26"/>
  <c r="FZW38" i="26"/>
  <c r="FZX38" i="26"/>
  <c r="FZY38" i="26"/>
  <c r="FZZ38" i="26"/>
  <c r="GAA38" i="26"/>
  <c r="GAB38" i="26"/>
  <c r="GAC38" i="26"/>
  <c r="GAD38" i="26"/>
  <c r="GAE38" i="26"/>
  <c r="GAF38" i="26"/>
  <c r="GAG38" i="26"/>
  <c r="GAH38" i="26"/>
  <c r="GAI38" i="26"/>
  <c r="GAJ38" i="26"/>
  <c r="GAK38" i="26"/>
  <c r="GAL38" i="26"/>
  <c r="GAM38" i="26"/>
  <c r="GAN38" i="26"/>
  <c r="GAO38" i="26"/>
  <c r="GAP38" i="26"/>
  <c r="GAQ38" i="26"/>
  <c r="GAR38" i="26"/>
  <c r="GAS38" i="26"/>
  <c r="GAT38" i="26"/>
  <c r="GAU38" i="26"/>
  <c r="GAV38" i="26"/>
  <c r="GAW38" i="26"/>
  <c r="GAX38" i="26"/>
  <c r="GAY38" i="26"/>
  <c r="GAZ38" i="26"/>
  <c r="GBA38" i="26"/>
  <c r="GBB38" i="26"/>
  <c r="GBC38" i="26"/>
  <c r="GBD38" i="26"/>
  <c r="GBE38" i="26"/>
  <c r="GBF38" i="26"/>
  <c r="GBG38" i="26"/>
  <c r="GBH38" i="26"/>
  <c r="GBI38" i="26"/>
  <c r="GBJ38" i="26"/>
  <c r="GBK38" i="26"/>
  <c r="GBL38" i="26"/>
  <c r="GBM38" i="26"/>
  <c r="GBN38" i="26"/>
  <c r="GBO38" i="26"/>
  <c r="GBP38" i="26"/>
  <c r="GBQ38" i="26"/>
  <c r="GBR38" i="26"/>
  <c r="GBS38" i="26"/>
  <c r="GBT38" i="26"/>
  <c r="GBU38" i="26"/>
  <c r="GBV38" i="26"/>
  <c r="GBW38" i="26"/>
  <c r="GBX38" i="26"/>
  <c r="GBY38" i="26"/>
  <c r="GBZ38" i="26"/>
  <c r="GCA38" i="26"/>
  <c r="GCB38" i="26"/>
  <c r="GCC38" i="26"/>
  <c r="GCD38" i="26"/>
  <c r="GCE38" i="26"/>
  <c r="GCF38" i="26"/>
  <c r="GCG38" i="26"/>
  <c r="GCH38" i="26"/>
  <c r="GCI38" i="26"/>
  <c r="GCJ38" i="26"/>
  <c r="GCK38" i="26"/>
  <c r="GCL38" i="26"/>
  <c r="GCM38" i="26"/>
  <c r="GCN38" i="26"/>
  <c r="GCO38" i="26"/>
  <c r="GCP38" i="26"/>
  <c r="GCQ38" i="26"/>
  <c r="GCR38" i="26"/>
  <c r="GCS38" i="26"/>
  <c r="GCT38" i="26"/>
  <c r="GCU38" i="26"/>
  <c r="GCV38" i="26"/>
  <c r="GCW38" i="26"/>
  <c r="GCX38" i="26"/>
  <c r="GCY38" i="26"/>
  <c r="GCZ38" i="26"/>
  <c r="GDA38" i="26"/>
  <c r="GDB38" i="26"/>
  <c r="GDC38" i="26"/>
  <c r="GDD38" i="26"/>
  <c r="GDE38" i="26"/>
  <c r="GDF38" i="26"/>
  <c r="GDG38" i="26"/>
  <c r="GDH38" i="26"/>
  <c r="GDI38" i="26"/>
  <c r="GDJ38" i="26"/>
  <c r="GDK38" i="26"/>
  <c r="GDL38" i="26"/>
  <c r="GDM38" i="26"/>
  <c r="GDN38" i="26"/>
  <c r="GDO38" i="26"/>
  <c r="GDP38" i="26"/>
  <c r="GDQ38" i="26"/>
  <c r="GDR38" i="26"/>
  <c r="GDS38" i="26"/>
  <c r="GDT38" i="26"/>
  <c r="GDU38" i="26"/>
  <c r="GDV38" i="26"/>
  <c r="GDW38" i="26"/>
  <c r="GDX38" i="26"/>
  <c r="GDY38" i="26"/>
  <c r="GDZ38" i="26"/>
  <c r="GEA38" i="26"/>
  <c r="GEB38" i="26"/>
  <c r="GEC38" i="26"/>
  <c r="GED38" i="26"/>
  <c r="GEE38" i="26"/>
  <c r="GEF38" i="26"/>
  <c r="GEG38" i="26"/>
  <c r="GEH38" i="26"/>
  <c r="GEI38" i="26"/>
  <c r="GEJ38" i="26"/>
  <c r="GEK38" i="26"/>
  <c r="GEL38" i="26"/>
  <c r="GEM38" i="26"/>
  <c r="GEN38" i="26"/>
  <c r="GEO38" i="26"/>
  <c r="GEP38" i="26"/>
  <c r="GEQ38" i="26"/>
  <c r="GER38" i="26"/>
  <c r="GES38" i="26"/>
  <c r="GET38" i="26"/>
  <c r="GEU38" i="26"/>
  <c r="GEV38" i="26"/>
  <c r="GEW38" i="26"/>
  <c r="GEX38" i="26"/>
  <c r="GEY38" i="26"/>
  <c r="GEZ38" i="26"/>
  <c r="GFA38" i="26"/>
  <c r="GFB38" i="26"/>
  <c r="GFC38" i="26"/>
  <c r="GFD38" i="26"/>
  <c r="GFE38" i="26"/>
  <c r="GFF38" i="26"/>
  <c r="GFG38" i="26"/>
  <c r="GFH38" i="26"/>
  <c r="GFI38" i="26"/>
  <c r="GFJ38" i="26"/>
  <c r="GFK38" i="26"/>
  <c r="GFL38" i="26"/>
  <c r="GFM38" i="26"/>
  <c r="GFN38" i="26"/>
  <c r="GFO38" i="26"/>
  <c r="GFP38" i="26"/>
  <c r="GFQ38" i="26"/>
  <c r="GFR38" i="26"/>
  <c r="GFS38" i="26"/>
  <c r="GFT38" i="26"/>
  <c r="GFU38" i="26"/>
  <c r="GFV38" i="26"/>
  <c r="GFW38" i="26"/>
  <c r="GFX38" i="26"/>
  <c r="GFY38" i="26"/>
  <c r="GFZ38" i="26"/>
  <c r="GGA38" i="26"/>
  <c r="GGB38" i="26"/>
  <c r="GGC38" i="26"/>
  <c r="GGD38" i="26"/>
  <c r="GGE38" i="26"/>
  <c r="GGF38" i="26"/>
  <c r="GGG38" i="26"/>
  <c r="GGH38" i="26"/>
  <c r="GGI38" i="26"/>
  <c r="GGJ38" i="26"/>
  <c r="GGK38" i="26"/>
  <c r="GGL38" i="26"/>
  <c r="GGM38" i="26"/>
  <c r="GGN38" i="26"/>
  <c r="GGO38" i="26"/>
  <c r="GGP38" i="26"/>
  <c r="GGQ38" i="26"/>
  <c r="GGR38" i="26"/>
  <c r="GGS38" i="26"/>
  <c r="GGT38" i="26"/>
  <c r="GGU38" i="26"/>
  <c r="GGV38" i="26"/>
  <c r="GGW38" i="26"/>
  <c r="GGX38" i="26"/>
  <c r="GGY38" i="26"/>
  <c r="GGZ38" i="26"/>
  <c r="GHA38" i="26"/>
  <c r="GHB38" i="26"/>
  <c r="GHC38" i="26"/>
  <c r="GHD38" i="26"/>
  <c r="GHE38" i="26"/>
  <c r="GHF38" i="26"/>
  <c r="GHG38" i="26"/>
  <c r="GHH38" i="26"/>
  <c r="GHI38" i="26"/>
  <c r="GHJ38" i="26"/>
  <c r="GHK38" i="26"/>
  <c r="GHL38" i="26"/>
  <c r="GHM38" i="26"/>
  <c r="GHN38" i="26"/>
  <c r="GHO38" i="26"/>
  <c r="GHP38" i="26"/>
  <c r="GHQ38" i="26"/>
  <c r="GHR38" i="26"/>
  <c r="GHS38" i="26"/>
  <c r="GHT38" i="26"/>
  <c r="GHU38" i="26"/>
  <c r="GHV38" i="26"/>
  <c r="GHW38" i="26"/>
  <c r="GHX38" i="26"/>
  <c r="GHY38" i="26"/>
  <c r="GHZ38" i="26"/>
  <c r="GIA38" i="26"/>
  <c r="GIB38" i="26"/>
  <c r="GIC38" i="26"/>
  <c r="GID38" i="26"/>
  <c r="GIE38" i="26"/>
  <c r="GIF38" i="26"/>
  <c r="GIG38" i="26"/>
  <c r="GIH38" i="26"/>
  <c r="GII38" i="26"/>
  <c r="GIJ38" i="26"/>
  <c r="GIK38" i="26"/>
  <c r="GIL38" i="26"/>
  <c r="GIM38" i="26"/>
  <c r="GIN38" i="26"/>
  <c r="GIO38" i="26"/>
  <c r="GIP38" i="26"/>
  <c r="GIQ38" i="26"/>
  <c r="GIR38" i="26"/>
  <c r="GIS38" i="26"/>
  <c r="GIT38" i="26"/>
  <c r="GIU38" i="26"/>
  <c r="GIV38" i="26"/>
  <c r="GIW38" i="26"/>
  <c r="GIX38" i="26"/>
  <c r="GIY38" i="26"/>
  <c r="GIZ38" i="26"/>
  <c r="GJA38" i="26"/>
  <c r="GJB38" i="26"/>
  <c r="GJC38" i="26"/>
  <c r="GJD38" i="26"/>
  <c r="GJE38" i="26"/>
  <c r="GJF38" i="26"/>
  <c r="GJG38" i="26"/>
  <c r="GJH38" i="26"/>
  <c r="GJI38" i="26"/>
  <c r="GJJ38" i="26"/>
  <c r="GJK38" i="26"/>
  <c r="GJL38" i="26"/>
  <c r="GJM38" i="26"/>
  <c r="GJN38" i="26"/>
  <c r="GJO38" i="26"/>
  <c r="GJP38" i="26"/>
  <c r="GJQ38" i="26"/>
  <c r="GJR38" i="26"/>
  <c r="GJS38" i="26"/>
  <c r="GJT38" i="26"/>
  <c r="GJU38" i="26"/>
  <c r="GJV38" i="26"/>
  <c r="GJW38" i="26"/>
  <c r="GJX38" i="26"/>
  <c r="GJY38" i="26"/>
  <c r="GJZ38" i="26"/>
  <c r="GKA38" i="26"/>
  <c r="GKB38" i="26"/>
  <c r="GKC38" i="26"/>
  <c r="GKD38" i="26"/>
  <c r="GKE38" i="26"/>
  <c r="GKF38" i="26"/>
  <c r="GKG38" i="26"/>
  <c r="GKH38" i="26"/>
  <c r="GKI38" i="26"/>
  <c r="GKJ38" i="26"/>
  <c r="GKK38" i="26"/>
  <c r="GKL38" i="26"/>
  <c r="GKM38" i="26"/>
  <c r="GKN38" i="26"/>
  <c r="GKO38" i="26"/>
  <c r="GKP38" i="26"/>
  <c r="GKQ38" i="26"/>
  <c r="GKR38" i="26"/>
  <c r="GKS38" i="26"/>
  <c r="GKT38" i="26"/>
  <c r="GKU38" i="26"/>
  <c r="GKV38" i="26"/>
  <c r="GKW38" i="26"/>
  <c r="GKX38" i="26"/>
  <c r="GKY38" i="26"/>
  <c r="GKZ38" i="26"/>
  <c r="GLA38" i="26"/>
  <c r="GLB38" i="26"/>
  <c r="GLC38" i="26"/>
  <c r="GLD38" i="26"/>
  <c r="GLE38" i="26"/>
  <c r="GLF38" i="26"/>
  <c r="GLG38" i="26"/>
  <c r="GLH38" i="26"/>
  <c r="GLI38" i="26"/>
  <c r="GLJ38" i="26"/>
  <c r="GLK38" i="26"/>
  <c r="GLL38" i="26"/>
  <c r="GLM38" i="26"/>
  <c r="GLN38" i="26"/>
  <c r="GLO38" i="26"/>
  <c r="GLP38" i="26"/>
  <c r="GLQ38" i="26"/>
  <c r="GLR38" i="26"/>
  <c r="GLS38" i="26"/>
  <c r="GLT38" i="26"/>
  <c r="GLU38" i="26"/>
  <c r="GLV38" i="26"/>
  <c r="GLW38" i="26"/>
  <c r="GLX38" i="26"/>
  <c r="GLY38" i="26"/>
  <c r="GLZ38" i="26"/>
  <c r="GMA38" i="26"/>
  <c r="GMB38" i="26"/>
  <c r="GMC38" i="26"/>
  <c r="GMD38" i="26"/>
  <c r="GME38" i="26"/>
  <c r="GMF38" i="26"/>
  <c r="GMG38" i="26"/>
  <c r="GMH38" i="26"/>
  <c r="GMI38" i="26"/>
  <c r="GMJ38" i="26"/>
  <c r="GMK38" i="26"/>
  <c r="GML38" i="26"/>
  <c r="GMM38" i="26"/>
  <c r="GMN38" i="26"/>
  <c r="GMO38" i="26"/>
  <c r="GMP38" i="26"/>
  <c r="GMQ38" i="26"/>
  <c r="GMR38" i="26"/>
  <c r="GMS38" i="26"/>
  <c r="GMT38" i="26"/>
  <c r="GMU38" i="26"/>
  <c r="GMV38" i="26"/>
  <c r="GMW38" i="26"/>
  <c r="GMX38" i="26"/>
  <c r="GMY38" i="26"/>
  <c r="GMZ38" i="26"/>
  <c r="GNA38" i="26"/>
  <c r="GNB38" i="26"/>
  <c r="GNC38" i="26"/>
  <c r="GND38" i="26"/>
  <c r="GNE38" i="26"/>
  <c r="GNF38" i="26"/>
  <c r="GNG38" i="26"/>
  <c r="GNH38" i="26"/>
  <c r="GNI38" i="26"/>
  <c r="GNJ38" i="26"/>
  <c r="GNK38" i="26"/>
  <c r="GNL38" i="26"/>
  <c r="GNM38" i="26"/>
  <c r="GNN38" i="26"/>
  <c r="GNO38" i="26"/>
  <c r="GNP38" i="26"/>
  <c r="GNQ38" i="26"/>
  <c r="GNR38" i="26"/>
  <c r="GNS38" i="26"/>
  <c r="GNT38" i="26"/>
  <c r="GNU38" i="26"/>
  <c r="GNV38" i="26"/>
  <c r="GNW38" i="26"/>
  <c r="GNX38" i="26"/>
  <c r="GNY38" i="26"/>
  <c r="GNZ38" i="26"/>
  <c r="GOA38" i="26"/>
  <c r="GOB38" i="26"/>
  <c r="GOC38" i="26"/>
  <c r="GOD38" i="26"/>
  <c r="GOE38" i="26"/>
  <c r="GOF38" i="26"/>
  <c r="GOG38" i="26"/>
  <c r="GOH38" i="26"/>
  <c r="GOI38" i="26"/>
  <c r="GOJ38" i="26"/>
  <c r="GOK38" i="26"/>
  <c r="GOL38" i="26"/>
  <c r="GOM38" i="26"/>
  <c r="GON38" i="26"/>
  <c r="GOO38" i="26"/>
  <c r="GOP38" i="26"/>
  <c r="GOQ38" i="26"/>
  <c r="GOR38" i="26"/>
  <c r="GOS38" i="26"/>
  <c r="GOT38" i="26"/>
  <c r="GOU38" i="26"/>
  <c r="GOV38" i="26"/>
  <c r="GOW38" i="26"/>
  <c r="GOX38" i="26"/>
  <c r="GOY38" i="26"/>
  <c r="GOZ38" i="26"/>
  <c r="GPA38" i="26"/>
  <c r="GPB38" i="26"/>
  <c r="GPC38" i="26"/>
  <c r="GPD38" i="26"/>
  <c r="GPE38" i="26"/>
  <c r="GPF38" i="26"/>
  <c r="GPG38" i="26"/>
  <c r="GPH38" i="26"/>
  <c r="GPI38" i="26"/>
  <c r="GPJ38" i="26"/>
  <c r="GPK38" i="26"/>
  <c r="GPL38" i="26"/>
  <c r="GPM38" i="26"/>
  <c r="GPN38" i="26"/>
  <c r="GPO38" i="26"/>
  <c r="GPP38" i="26"/>
  <c r="GPQ38" i="26"/>
  <c r="GPR38" i="26"/>
  <c r="GPS38" i="26"/>
  <c r="GPT38" i="26"/>
  <c r="GPU38" i="26"/>
  <c r="GPV38" i="26"/>
  <c r="GPW38" i="26"/>
  <c r="GPX38" i="26"/>
  <c r="GPY38" i="26"/>
  <c r="GPZ38" i="26"/>
  <c r="GQA38" i="26"/>
  <c r="GQB38" i="26"/>
  <c r="GQC38" i="26"/>
  <c r="GQD38" i="26"/>
  <c r="GQE38" i="26"/>
  <c r="GQF38" i="26"/>
  <c r="GQG38" i="26"/>
  <c r="GQH38" i="26"/>
  <c r="GQI38" i="26"/>
  <c r="GQJ38" i="26"/>
  <c r="GQK38" i="26"/>
  <c r="GQL38" i="26"/>
  <c r="GQM38" i="26"/>
  <c r="GQN38" i="26"/>
  <c r="GQO38" i="26"/>
  <c r="GQP38" i="26"/>
  <c r="GQQ38" i="26"/>
  <c r="GQR38" i="26"/>
  <c r="GQS38" i="26"/>
  <c r="GQT38" i="26"/>
  <c r="GQU38" i="26"/>
  <c r="GQV38" i="26"/>
  <c r="GQW38" i="26"/>
  <c r="GQX38" i="26"/>
  <c r="GQY38" i="26"/>
  <c r="GQZ38" i="26"/>
  <c r="GRA38" i="26"/>
  <c r="GRB38" i="26"/>
  <c r="GRC38" i="26"/>
  <c r="GRD38" i="26"/>
  <c r="GRE38" i="26"/>
  <c r="GRF38" i="26"/>
  <c r="GRG38" i="26"/>
  <c r="GRH38" i="26"/>
  <c r="GRI38" i="26"/>
  <c r="GRJ38" i="26"/>
  <c r="GRK38" i="26"/>
  <c r="GRL38" i="26"/>
  <c r="GRM38" i="26"/>
  <c r="GRN38" i="26"/>
  <c r="GRO38" i="26"/>
  <c r="GRP38" i="26"/>
  <c r="GRQ38" i="26"/>
  <c r="GRR38" i="26"/>
  <c r="GRS38" i="26"/>
  <c r="GRT38" i="26"/>
  <c r="GRU38" i="26"/>
  <c r="GRV38" i="26"/>
  <c r="GRW38" i="26"/>
  <c r="GRX38" i="26"/>
  <c r="GRY38" i="26"/>
  <c r="GRZ38" i="26"/>
  <c r="GSA38" i="26"/>
  <c r="GSB38" i="26"/>
  <c r="GSC38" i="26"/>
  <c r="GSD38" i="26"/>
  <c r="GSE38" i="26"/>
  <c r="GSF38" i="26"/>
  <c r="GSG38" i="26"/>
  <c r="GSH38" i="26"/>
  <c r="GSI38" i="26"/>
  <c r="GSJ38" i="26"/>
  <c r="GSK38" i="26"/>
  <c r="GSL38" i="26"/>
  <c r="GSM38" i="26"/>
  <c r="GSN38" i="26"/>
  <c r="GSO38" i="26"/>
  <c r="GSP38" i="26"/>
  <c r="GSQ38" i="26"/>
  <c r="GSR38" i="26"/>
  <c r="GSS38" i="26"/>
  <c r="GST38" i="26"/>
  <c r="GSU38" i="26"/>
  <c r="GSV38" i="26"/>
  <c r="GSW38" i="26"/>
  <c r="GSX38" i="26"/>
  <c r="GSY38" i="26"/>
  <c r="GSZ38" i="26"/>
  <c r="GTA38" i="26"/>
  <c r="GTB38" i="26"/>
  <c r="GTC38" i="26"/>
  <c r="GTD38" i="26"/>
  <c r="GTE38" i="26"/>
  <c r="GTF38" i="26"/>
  <c r="GTG38" i="26"/>
  <c r="GTH38" i="26"/>
  <c r="GTI38" i="26"/>
  <c r="GTJ38" i="26"/>
  <c r="GTK38" i="26"/>
  <c r="GTL38" i="26"/>
  <c r="GTM38" i="26"/>
  <c r="GTN38" i="26"/>
  <c r="GTO38" i="26"/>
  <c r="GTP38" i="26"/>
  <c r="GTQ38" i="26"/>
  <c r="GTR38" i="26"/>
  <c r="GTS38" i="26"/>
  <c r="GTT38" i="26"/>
  <c r="GTU38" i="26"/>
  <c r="GTV38" i="26"/>
  <c r="GTW38" i="26"/>
  <c r="GTX38" i="26"/>
  <c r="GTY38" i="26"/>
  <c r="GTZ38" i="26"/>
  <c r="GUA38" i="26"/>
  <c r="GUB38" i="26"/>
  <c r="GUC38" i="26"/>
  <c r="GUD38" i="26"/>
  <c r="GUE38" i="26"/>
  <c r="GUF38" i="26"/>
  <c r="GUG38" i="26"/>
  <c r="GUH38" i="26"/>
  <c r="GUI38" i="26"/>
  <c r="GUJ38" i="26"/>
  <c r="GUK38" i="26"/>
  <c r="GUL38" i="26"/>
  <c r="GUM38" i="26"/>
  <c r="GUN38" i="26"/>
  <c r="GUO38" i="26"/>
  <c r="GUP38" i="26"/>
  <c r="GUQ38" i="26"/>
  <c r="GUR38" i="26"/>
  <c r="GUS38" i="26"/>
  <c r="GUT38" i="26"/>
  <c r="GUU38" i="26"/>
  <c r="GUV38" i="26"/>
  <c r="GUW38" i="26"/>
  <c r="GUX38" i="26"/>
  <c r="GUY38" i="26"/>
  <c r="GUZ38" i="26"/>
  <c r="GVA38" i="26"/>
  <c r="GVB38" i="26"/>
  <c r="GVC38" i="26"/>
  <c r="GVD38" i="26"/>
  <c r="GVE38" i="26"/>
  <c r="GVF38" i="26"/>
  <c r="GVG38" i="26"/>
  <c r="GVH38" i="26"/>
  <c r="GVI38" i="26"/>
  <c r="GVJ38" i="26"/>
  <c r="GVK38" i="26"/>
  <c r="GVL38" i="26"/>
  <c r="GVM38" i="26"/>
  <c r="GVN38" i="26"/>
  <c r="GVO38" i="26"/>
  <c r="GVP38" i="26"/>
  <c r="GVQ38" i="26"/>
  <c r="GVR38" i="26"/>
  <c r="GVS38" i="26"/>
  <c r="GVT38" i="26"/>
  <c r="GVU38" i="26"/>
  <c r="GVV38" i="26"/>
  <c r="GVW38" i="26"/>
  <c r="GVX38" i="26"/>
  <c r="GVY38" i="26"/>
  <c r="GVZ38" i="26"/>
  <c r="GWA38" i="26"/>
  <c r="GWB38" i="26"/>
  <c r="GWC38" i="26"/>
  <c r="GWD38" i="26"/>
  <c r="GWE38" i="26"/>
  <c r="GWF38" i="26"/>
  <c r="GWG38" i="26"/>
  <c r="GWH38" i="26"/>
  <c r="GWI38" i="26"/>
  <c r="GWJ38" i="26"/>
  <c r="GWK38" i="26"/>
  <c r="GWL38" i="26"/>
  <c r="GWM38" i="26"/>
  <c r="GWN38" i="26"/>
  <c r="GWO38" i="26"/>
  <c r="GWP38" i="26"/>
  <c r="GWQ38" i="26"/>
  <c r="GWR38" i="26"/>
  <c r="GWS38" i="26"/>
  <c r="GWT38" i="26"/>
  <c r="GWU38" i="26"/>
  <c r="GWV38" i="26"/>
  <c r="GWW38" i="26"/>
  <c r="GWX38" i="26"/>
  <c r="GWY38" i="26"/>
  <c r="GWZ38" i="26"/>
  <c r="GXA38" i="26"/>
  <c r="GXB38" i="26"/>
  <c r="GXC38" i="26"/>
  <c r="GXD38" i="26"/>
  <c r="GXE38" i="26"/>
  <c r="GXF38" i="26"/>
  <c r="GXG38" i="26"/>
  <c r="GXH38" i="26"/>
  <c r="GXI38" i="26"/>
  <c r="GXJ38" i="26"/>
  <c r="GXK38" i="26"/>
  <c r="GXL38" i="26"/>
  <c r="GXM38" i="26"/>
  <c r="GXN38" i="26"/>
  <c r="GXO38" i="26"/>
  <c r="GXP38" i="26"/>
  <c r="GXQ38" i="26"/>
  <c r="GXR38" i="26"/>
  <c r="GXS38" i="26"/>
  <c r="GXT38" i="26"/>
  <c r="GXU38" i="26"/>
  <c r="GXV38" i="26"/>
  <c r="GXW38" i="26"/>
  <c r="GXX38" i="26"/>
  <c r="GXY38" i="26"/>
  <c r="GXZ38" i="26"/>
  <c r="GYA38" i="26"/>
  <c r="GYB38" i="26"/>
  <c r="GYC38" i="26"/>
  <c r="GYD38" i="26"/>
  <c r="GYE38" i="26"/>
  <c r="GYF38" i="26"/>
  <c r="GYG38" i="26"/>
  <c r="GYH38" i="26"/>
  <c r="GYI38" i="26"/>
  <c r="GYJ38" i="26"/>
  <c r="GYK38" i="26"/>
  <c r="GYL38" i="26"/>
  <c r="GYM38" i="26"/>
  <c r="GYN38" i="26"/>
  <c r="GYO38" i="26"/>
  <c r="GYP38" i="26"/>
  <c r="GYQ38" i="26"/>
  <c r="GYR38" i="26"/>
  <c r="GYS38" i="26"/>
  <c r="GYT38" i="26"/>
  <c r="GYU38" i="26"/>
  <c r="GYV38" i="26"/>
  <c r="GYW38" i="26"/>
  <c r="GYX38" i="26"/>
  <c r="GYY38" i="26"/>
  <c r="GYZ38" i="26"/>
  <c r="GZA38" i="26"/>
  <c r="GZB38" i="26"/>
  <c r="GZC38" i="26"/>
  <c r="GZD38" i="26"/>
  <c r="GZE38" i="26"/>
  <c r="GZF38" i="26"/>
  <c r="GZG38" i="26"/>
  <c r="GZH38" i="26"/>
  <c r="GZI38" i="26"/>
  <c r="GZJ38" i="26"/>
  <c r="GZK38" i="26"/>
  <c r="GZL38" i="26"/>
  <c r="GZM38" i="26"/>
  <c r="GZN38" i="26"/>
  <c r="GZO38" i="26"/>
  <c r="GZP38" i="26"/>
  <c r="GZQ38" i="26"/>
  <c r="GZR38" i="26"/>
  <c r="GZS38" i="26"/>
  <c r="GZT38" i="26"/>
  <c r="GZU38" i="26"/>
  <c r="GZV38" i="26"/>
  <c r="GZW38" i="26"/>
  <c r="GZX38" i="26"/>
  <c r="GZY38" i="26"/>
  <c r="GZZ38" i="26"/>
  <c r="HAA38" i="26"/>
  <c r="HAB38" i="26"/>
  <c r="HAC38" i="26"/>
  <c r="HAD38" i="26"/>
  <c r="HAE38" i="26"/>
  <c r="HAF38" i="26"/>
  <c r="HAG38" i="26"/>
  <c r="HAH38" i="26"/>
  <c r="HAI38" i="26"/>
  <c r="HAJ38" i="26"/>
  <c r="HAK38" i="26"/>
  <c r="HAL38" i="26"/>
  <c r="HAM38" i="26"/>
  <c r="HAN38" i="26"/>
  <c r="HAO38" i="26"/>
  <c r="HAP38" i="26"/>
  <c r="HAQ38" i="26"/>
  <c r="HAR38" i="26"/>
  <c r="HAS38" i="26"/>
  <c r="HAT38" i="26"/>
  <c r="HAU38" i="26"/>
  <c r="HAV38" i="26"/>
  <c r="HAW38" i="26"/>
  <c r="HAX38" i="26"/>
  <c r="HAY38" i="26"/>
  <c r="HAZ38" i="26"/>
  <c r="HBA38" i="26"/>
  <c r="HBB38" i="26"/>
  <c r="HBC38" i="26"/>
  <c r="HBD38" i="26"/>
  <c r="HBE38" i="26"/>
  <c r="HBF38" i="26"/>
  <c r="HBG38" i="26"/>
  <c r="HBH38" i="26"/>
  <c r="HBI38" i="26"/>
  <c r="HBJ38" i="26"/>
  <c r="HBK38" i="26"/>
  <c r="HBL38" i="26"/>
  <c r="HBM38" i="26"/>
  <c r="HBN38" i="26"/>
  <c r="HBO38" i="26"/>
  <c r="HBP38" i="26"/>
  <c r="HBQ38" i="26"/>
  <c r="HBR38" i="26"/>
  <c r="HBS38" i="26"/>
  <c r="HBT38" i="26"/>
  <c r="HBU38" i="26"/>
  <c r="HBV38" i="26"/>
  <c r="HBW38" i="26"/>
  <c r="HBX38" i="26"/>
  <c r="HBY38" i="26"/>
  <c r="HBZ38" i="26"/>
  <c r="HCA38" i="26"/>
  <c r="HCB38" i="26"/>
  <c r="HCC38" i="26"/>
  <c r="HCD38" i="26"/>
  <c r="HCE38" i="26"/>
  <c r="HCF38" i="26"/>
  <c r="HCG38" i="26"/>
  <c r="HCH38" i="26"/>
  <c r="HCI38" i="26"/>
  <c r="HCJ38" i="26"/>
  <c r="HCK38" i="26"/>
  <c r="HCL38" i="26"/>
  <c r="HCM38" i="26"/>
  <c r="HCN38" i="26"/>
  <c r="HCO38" i="26"/>
  <c r="HCP38" i="26"/>
  <c r="HCQ38" i="26"/>
  <c r="HCR38" i="26"/>
  <c r="HCS38" i="26"/>
  <c r="HCT38" i="26"/>
  <c r="HCU38" i="26"/>
  <c r="HCV38" i="26"/>
  <c r="HCW38" i="26"/>
  <c r="HCX38" i="26"/>
  <c r="HCY38" i="26"/>
  <c r="HCZ38" i="26"/>
  <c r="HDA38" i="26"/>
  <c r="HDB38" i="26"/>
  <c r="HDC38" i="26"/>
  <c r="HDD38" i="26"/>
  <c r="HDE38" i="26"/>
  <c r="HDF38" i="26"/>
  <c r="HDG38" i="26"/>
  <c r="HDH38" i="26"/>
  <c r="HDI38" i="26"/>
  <c r="HDJ38" i="26"/>
  <c r="HDK38" i="26"/>
  <c r="HDL38" i="26"/>
  <c r="HDM38" i="26"/>
  <c r="HDN38" i="26"/>
  <c r="HDO38" i="26"/>
  <c r="HDP38" i="26"/>
  <c r="HDQ38" i="26"/>
  <c r="HDR38" i="26"/>
  <c r="HDS38" i="26"/>
  <c r="HDT38" i="26"/>
  <c r="HDU38" i="26"/>
  <c r="HDV38" i="26"/>
  <c r="HDW38" i="26"/>
  <c r="HDX38" i="26"/>
  <c r="HDY38" i="26"/>
  <c r="HDZ38" i="26"/>
  <c r="HEA38" i="26"/>
  <c r="HEB38" i="26"/>
  <c r="HEC38" i="26"/>
  <c r="HED38" i="26"/>
  <c r="HEE38" i="26"/>
  <c r="HEF38" i="26"/>
  <c r="HEG38" i="26"/>
  <c r="HEH38" i="26"/>
  <c r="HEI38" i="26"/>
  <c r="HEJ38" i="26"/>
  <c r="HEK38" i="26"/>
  <c r="HEL38" i="26"/>
  <c r="HEM38" i="26"/>
  <c r="HEN38" i="26"/>
  <c r="HEO38" i="26"/>
  <c r="HEP38" i="26"/>
  <c r="HEQ38" i="26"/>
  <c r="HER38" i="26"/>
  <c r="HES38" i="26"/>
  <c r="HET38" i="26"/>
  <c r="HEU38" i="26"/>
  <c r="HEV38" i="26"/>
  <c r="HEW38" i="26"/>
  <c r="HEX38" i="26"/>
  <c r="HEY38" i="26"/>
  <c r="HEZ38" i="26"/>
  <c r="HFA38" i="26"/>
  <c r="HFB38" i="26"/>
  <c r="HFC38" i="26"/>
  <c r="HFD38" i="26"/>
  <c r="HFE38" i="26"/>
  <c r="HFF38" i="26"/>
  <c r="HFG38" i="26"/>
  <c r="HFH38" i="26"/>
  <c r="HFI38" i="26"/>
  <c r="HFJ38" i="26"/>
  <c r="HFK38" i="26"/>
  <c r="HFL38" i="26"/>
  <c r="HFM38" i="26"/>
  <c r="HFN38" i="26"/>
  <c r="HFO38" i="26"/>
  <c r="HFP38" i="26"/>
  <c r="HFQ38" i="26"/>
  <c r="HFR38" i="26"/>
  <c r="HFS38" i="26"/>
  <c r="HFT38" i="26"/>
  <c r="HFU38" i="26"/>
  <c r="HFV38" i="26"/>
  <c r="HFW38" i="26"/>
  <c r="HFX38" i="26"/>
  <c r="HFY38" i="26"/>
  <c r="HFZ38" i="26"/>
  <c r="HGA38" i="26"/>
  <c r="HGB38" i="26"/>
  <c r="HGC38" i="26"/>
  <c r="HGD38" i="26"/>
  <c r="HGE38" i="26"/>
  <c r="HGF38" i="26"/>
  <c r="HGG38" i="26"/>
  <c r="HGH38" i="26"/>
  <c r="HGI38" i="26"/>
  <c r="HGJ38" i="26"/>
  <c r="HGK38" i="26"/>
  <c r="HGL38" i="26"/>
  <c r="HGM38" i="26"/>
  <c r="HGN38" i="26"/>
  <c r="HGO38" i="26"/>
  <c r="HGP38" i="26"/>
  <c r="HGQ38" i="26"/>
  <c r="HGR38" i="26"/>
  <c r="HGS38" i="26"/>
  <c r="HGT38" i="26"/>
  <c r="HGU38" i="26"/>
  <c r="HGV38" i="26"/>
  <c r="HGW38" i="26"/>
  <c r="HGX38" i="26"/>
  <c r="HGY38" i="26"/>
  <c r="HGZ38" i="26"/>
  <c r="HHA38" i="26"/>
  <c r="HHB38" i="26"/>
  <c r="HHC38" i="26"/>
  <c r="HHD38" i="26"/>
  <c r="HHE38" i="26"/>
  <c r="HHF38" i="26"/>
  <c r="HHG38" i="26"/>
  <c r="HHH38" i="26"/>
  <c r="HHI38" i="26"/>
  <c r="HHJ38" i="26"/>
  <c r="HHK38" i="26"/>
  <c r="HHL38" i="26"/>
  <c r="HHM38" i="26"/>
  <c r="HHN38" i="26"/>
  <c r="HHO38" i="26"/>
  <c r="HHP38" i="26"/>
  <c r="HHQ38" i="26"/>
  <c r="HHR38" i="26"/>
  <c r="HHS38" i="26"/>
  <c r="HHT38" i="26"/>
  <c r="HHU38" i="26"/>
  <c r="HHV38" i="26"/>
  <c r="HHW38" i="26"/>
  <c r="HHX38" i="26"/>
  <c r="HHY38" i="26"/>
  <c r="HHZ38" i="26"/>
  <c r="HIA38" i="26"/>
  <c r="HIB38" i="26"/>
  <c r="HIC38" i="26"/>
  <c r="HID38" i="26"/>
  <c r="HIE38" i="26"/>
  <c r="HIF38" i="26"/>
  <c r="HIG38" i="26"/>
  <c r="HIH38" i="26"/>
  <c r="HII38" i="26"/>
  <c r="HIJ38" i="26"/>
  <c r="HIK38" i="26"/>
  <c r="HIL38" i="26"/>
  <c r="HIM38" i="26"/>
  <c r="HIN38" i="26"/>
  <c r="HIO38" i="26"/>
  <c r="HIP38" i="26"/>
  <c r="HIQ38" i="26"/>
  <c r="HIR38" i="26"/>
  <c r="HIS38" i="26"/>
  <c r="HIT38" i="26"/>
  <c r="HIU38" i="26"/>
  <c r="HIV38" i="26"/>
  <c r="HIW38" i="26"/>
  <c r="HIX38" i="26"/>
  <c r="HIY38" i="26"/>
  <c r="HIZ38" i="26"/>
  <c r="HJA38" i="26"/>
  <c r="HJB38" i="26"/>
  <c r="HJC38" i="26"/>
  <c r="HJD38" i="26"/>
  <c r="HJE38" i="26"/>
  <c r="HJF38" i="26"/>
  <c r="HJG38" i="26"/>
  <c r="HJH38" i="26"/>
  <c r="HJI38" i="26"/>
  <c r="HJJ38" i="26"/>
  <c r="HJK38" i="26"/>
  <c r="HJL38" i="26"/>
  <c r="HJM38" i="26"/>
  <c r="HJN38" i="26"/>
  <c r="HJO38" i="26"/>
  <c r="HJP38" i="26"/>
  <c r="HJQ38" i="26"/>
  <c r="HJR38" i="26"/>
  <c r="HJS38" i="26"/>
  <c r="HJT38" i="26"/>
  <c r="HJU38" i="26"/>
  <c r="HJV38" i="26"/>
  <c r="HJW38" i="26"/>
  <c r="HJX38" i="26"/>
  <c r="HJY38" i="26"/>
  <c r="HJZ38" i="26"/>
  <c r="HKA38" i="26"/>
  <c r="HKB38" i="26"/>
  <c r="HKC38" i="26"/>
  <c r="HKD38" i="26"/>
  <c r="HKE38" i="26"/>
  <c r="HKF38" i="26"/>
  <c r="HKG38" i="26"/>
  <c r="HKH38" i="26"/>
  <c r="HKI38" i="26"/>
  <c r="HKJ38" i="26"/>
  <c r="HKK38" i="26"/>
  <c r="HKL38" i="26"/>
  <c r="HKM38" i="26"/>
  <c r="HKN38" i="26"/>
  <c r="HKO38" i="26"/>
  <c r="HKP38" i="26"/>
  <c r="HKQ38" i="26"/>
  <c r="HKR38" i="26"/>
  <c r="HKS38" i="26"/>
  <c r="HKT38" i="26"/>
  <c r="HKU38" i="26"/>
  <c r="HKV38" i="26"/>
  <c r="HKW38" i="26"/>
  <c r="HKX38" i="26"/>
  <c r="HKY38" i="26"/>
  <c r="HKZ38" i="26"/>
  <c r="HLA38" i="26"/>
  <c r="HLB38" i="26"/>
  <c r="HLC38" i="26"/>
  <c r="HLD38" i="26"/>
  <c r="HLE38" i="26"/>
  <c r="HLF38" i="26"/>
  <c r="HLG38" i="26"/>
  <c r="HLH38" i="26"/>
  <c r="HLI38" i="26"/>
  <c r="HLJ38" i="26"/>
  <c r="HLK38" i="26"/>
  <c r="HLL38" i="26"/>
  <c r="HLM38" i="26"/>
  <c r="HLN38" i="26"/>
  <c r="HLO38" i="26"/>
  <c r="HLP38" i="26"/>
  <c r="HLQ38" i="26"/>
  <c r="HLR38" i="26"/>
  <c r="HLS38" i="26"/>
  <c r="HLT38" i="26"/>
  <c r="HLU38" i="26"/>
  <c r="HLV38" i="26"/>
  <c r="HLW38" i="26"/>
  <c r="HLX38" i="26"/>
  <c r="HLY38" i="26"/>
  <c r="HLZ38" i="26"/>
  <c r="HMA38" i="26"/>
  <c r="HMB38" i="26"/>
  <c r="HMC38" i="26"/>
  <c r="HMD38" i="26"/>
  <c r="HME38" i="26"/>
  <c r="HMF38" i="26"/>
  <c r="HMG38" i="26"/>
  <c r="HMH38" i="26"/>
  <c r="HMI38" i="26"/>
  <c r="HMJ38" i="26"/>
  <c r="HMK38" i="26"/>
  <c r="HML38" i="26"/>
  <c r="HMM38" i="26"/>
  <c r="HMN38" i="26"/>
  <c r="HMO38" i="26"/>
  <c r="HMP38" i="26"/>
  <c r="HMQ38" i="26"/>
  <c r="HMR38" i="26"/>
  <c r="HMS38" i="26"/>
  <c r="HMT38" i="26"/>
  <c r="HMU38" i="26"/>
  <c r="HMV38" i="26"/>
  <c r="HMW38" i="26"/>
  <c r="HMX38" i="26"/>
  <c r="HMY38" i="26"/>
  <c r="HMZ38" i="26"/>
  <c r="HNA38" i="26"/>
  <c r="HNB38" i="26"/>
  <c r="HNC38" i="26"/>
  <c r="HND38" i="26"/>
  <c r="HNE38" i="26"/>
  <c r="HNF38" i="26"/>
  <c r="HNG38" i="26"/>
  <c r="HNH38" i="26"/>
  <c r="HNI38" i="26"/>
  <c r="HNJ38" i="26"/>
  <c r="HNK38" i="26"/>
  <c r="HNL38" i="26"/>
  <c r="HNM38" i="26"/>
  <c r="HNN38" i="26"/>
  <c r="HNO38" i="26"/>
  <c r="HNP38" i="26"/>
  <c r="HNQ38" i="26"/>
  <c r="HNR38" i="26"/>
  <c r="HNS38" i="26"/>
  <c r="HNT38" i="26"/>
  <c r="HNU38" i="26"/>
  <c r="HNV38" i="26"/>
  <c r="HNW38" i="26"/>
  <c r="HNX38" i="26"/>
  <c r="HNY38" i="26"/>
  <c r="HNZ38" i="26"/>
  <c r="HOA38" i="26"/>
  <c r="HOB38" i="26"/>
  <c r="HOC38" i="26"/>
  <c r="HOD38" i="26"/>
  <c r="HOE38" i="26"/>
  <c r="HOF38" i="26"/>
  <c r="HOG38" i="26"/>
  <c r="HOH38" i="26"/>
  <c r="HOI38" i="26"/>
  <c r="HOJ38" i="26"/>
  <c r="HOK38" i="26"/>
  <c r="HOL38" i="26"/>
  <c r="HOM38" i="26"/>
  <c r="HON38" i="26"/>
  <c r="HOO38" i="26"/>
  <c r="HOP38" i="26"/>
  <c r="HOQ38" i="26"/>
  <c r="HOR38" i="26"/>
  <c r="HOS38" i="26"/>
  <c r="HOT38" i="26"/>
  <c r="HOU38" i="26"/>
  <c r="HOV38" i="26"/>
  <c r="HOW38" i="26"/>
  <c r="HOX38" i="26"/>
  <c r="HOY38" i="26"/>
  <c r="HOZ38" i="26"/>
  <c r="HPA38" i="26"/>
  <c r="HPB38" i="26"/>
  <c r="HPC38" i="26"/>
  <c r="HPD38" i="26"/>
  <c r="HPE38" i="26"/>
  <c r="HPF38" i="26"/>
  <c r="HPG38" i="26"/>
  <c r="HPH38" i="26"/>
  <c r="HPI38" i="26"/>
  <c r="HPJ38" i="26"/>
  <c r="HPK38" i="26"/>
  <c r="HPL38" i="26"/>
  <c r="HPM38" i="26"/>
  <c r="HPN38" i="26"/>
  <c r="HPO38" i="26"/>
  <c r="HPP38" i="26"/>
  <c r="HPQ38" i="26"/>
  <c r="HPR38" i="26"/>
  <c r="HPS38" i="26"/>
  <c r="HPT38" i="26"/>
  <c r="HPU38" i="26"/>
  <c r="HPV38" i="26"/>
  <c r="HPW38" i="26"/>
  <c r="HPX38" i="26"/>
  <c r="HPY38" i="26"/>
  <c r="HPZ38" i="26"/>
  <c r="HQA38" i="26"/>
  <c r="HQB38" i="26"/>
  <c r="HQC38" i="26"/>
  <c r="HQD38" i="26"/>
  <c r="HQE38" i="26"/>
  <c r="HQF38" i="26"/>
  <c r="HQG38" i="26"/>
  <c r="HQH38" i="26"/>
  <c r="HQI38" i="26"/>
  <c r="HQJ38" i="26"/>
  <c r="HQK38" i="26"/>
  <c r="HQL38" i="26"/>
  <c r="HQM38" i="26"/>
  <c r="HQN38" i="26"/>
  <c r="HQO38" i="26"/>
  <c r="HQP38" i="26"/>
  <c r="HQQ38" i="26"/>
  <c r="HQR38" i="26"/>
  <c r="HQS38" i="26"/>
  <c r="HQT38" i="26"/>
  <c r="HQU38" i="26"/>
  <c r="HQV38" i="26"/>
  <c r="HQW38" i="26"/>
  <c r="HQX38" i="26"/>
  <c r="HQY38" i="26"/>
  <c r="HQZ38" i="26"/>
  <c r="HRA38" i="26"/>
  <c r="HRB38" i="26"/>
  <c r="HRC38" i="26"/>
  <c r="HRD38" i="26"/>
  <c r="HRE38" i="26"/>
  <c r="HRF38" i="26"/>
  <c r="HRG38" i="26"/>
  <c r="HRH38" i="26"/>
  <c r="HRI38" i="26"/>
  <c r="HRJ38" i="26"/>
  <c r="HRK38" i="26"/>
  <c r="HRL38" i="26"/>
  <c r="HRM38" i="26"/>
  <c r="HRN38" i="26"/>
  <c r="HRO38" i="26"/>
  <c r="HRP38" i="26"/>
  <c r="HRQ38" i="26"/>
  <c r="HRR38" i="26"/>
  <c r="HRS38" i="26"/>
  <c r="HRT38" i="26"/>
  <c r="HRU38" i="26"/>
  <c r="HRV38" i="26"/>
  <c r="HRW38" i="26"/>
  <c r="HRX38" i="26"/>
  <c r="HRY38" i="26"/>
  <c r="HRZ38" i="26"/>
  <c r="HSA38" i="26"/>
  <c r="HSB38" i="26"/>
  <c r="HSC38" i="26"/>
  <c r="HSD38" i="26"/>
  <c r="HSE38" i="26"/>
  <c r="HSF38" i="26"/>
  <c r="HSG38" i="26"/>
  <c r="HSH38" i="26"/>
  <c r="HSI38" i="26"/>
  <c r="HSJ38" i="26"/>
  <c r="HSK38" i="26"/>
  <c r="HSL38" i="26"/>
  <c r="HSM38" i="26"/>
  <c r="HSN38" i="26"/>
  <c r="HSO38" i="26"/>
  <c r="HSP38" i="26"/>
  <c r="HSQ38" i="26"/>
  <c r="HSR38" i="26"/>
  <c r="HSS38" i="26"/>
  <c r="HST38" i="26"/>
  <c r="HSU38" i="26"/>
  <c r="HSV38" i="26"/>
  <c r="HSW38" i="26"/>
  <c r="HSX38" i="26"/>
  <c r="HSY38" i="26"/>
  <c r="HSZ38" i="26"/>
  <c r="HTA38" i="26"/>
  <c r="HTB38" i="26"/>
  <c r="HTC38" i="26"/>
  <c r="HTD38" i="26"/>
  <c r="HTE38" i="26"/>
  <c r="HTF38" i="26"/>
  <c r="HTG38" i="26"/>
  <c r="HTH38" i="26"/>
  <c r="HTI38" i="26"/>
  <c r="HTJ38" i="26"/>
  <c r="HTK38" i="26"/>
  <c r="HTL38" i="26"/>
  <c r="HTM38" i="26"/>
  <c r="HTN38" i="26"/>
  <c r="HTO38" i="26"/>
  <c r="HTP38" i="26"/>
  <c r="HTQ38" i="26"/>
  <c r="HTR38" i="26"/>
  <c r="HTS38" i="26"/>
  <c r="HTT38" i="26"/>
  <c r="HTU38" i="26"/>
  <c r="HTV38" i="26"/>
  <c r="HTW38" i="26"/>
  <c r="HTX38" i="26"/>
  <c r="HTY38" i="26"/>
  <c r="HTZ38" i="26"/>
  <c r="HUA38" i="26"/>
  <c r="HUB38" i="26"/>
  <c r="HUC38" i="26"/>
  <c r="HUD38" i="26"/>
  <c r="HUE38" i="26"/>
  <c r="HUF38" i="26"/>
  <c r="HUG38" i="26"/>
  <c r="HUH38" i="26"/>
  <c r="HUI38" i="26"/>
  <c r="HUJ38" i="26"/>
  <c r="HUK38" i="26"/>
  <c r="HUL38" i="26"/>
  <c r="HUM38" i="26"/>
  <c r="HUN38" i="26"/>
  <c r="HUO38" i="26"/>
  <c r="HUP38" i="26"/>
  <c r="HUQ38" i="26"/>
  <c r="HUR38" i="26"/>
  <c r="HUS38" i="26"/>
  <c r="HUT38" i="26"/>
  <c r="HUU38" i="26"/>
  <c r="HUV38" i="26"/>
  <c r="HUW38" i="26"/>
  <c r="HUX38" i="26"/>
  <c r="HUY38" i="26"/>
  <c r="HUZ38" i="26"/>
  <c r="HVA38" i="26"/>
  <c r="HVB38" i="26"/>
  <c r="HVC38" i="26"/>
  <c r="HVD38" i="26"/>
  <c r="HVE38" i="26"/>
  <c r="HVF38" i="26"/>
  <c r="HVG38" i="26"/>
  <c r="HVH38" i="26"/>
  <c r="HVI38" i="26"/>
  <c r="HVJ38" i="26"/>
  <c r="HVK38" i="26"/>
  <c r="HVL38" i="26"/>
  <c r="HVM38" i="26"/>
  <c r="HVN38" i="26"/>
  <c r="HVO38" i="26"/>
  <c r="HVP38" i="26"/>
  <c r="HVQ38" i="26"/>
  <c r="HVR38" i="26"/>
  <c r="HVS38" i="26"/>
  <c r="HVT38" i="26"/>
  <c r="HVU38" i="26"/>
  <c r="HVV38" i="26"/>
  <c r="HVW38" i="26"/>
  <c r="HVX38" i="26"/>
  <c r="HVY38" i="26"/>
  <c r="HVZ38" i="26"/>
  <c r="HWA38" i="26"/>
  <c r="HWB38" i="26"/>
  <c r="HWC38" i="26"/>
  <c r="HWD38" i="26"/>
  <c r="HWE38" i="26"/>
  <c r="HWF38" i="26"/>
  <c r="HWG38" i="26"/>
  <c r="HWH38" i="26"/>
  <c r="HWI38" i="26"/>
  <c r="HWJ38" i="26"/>
  <c r="HWK38" i="26"/>
  <c r="HWL38" i="26"/>
  <c r="HWM38" i="26"/>
  <c r="HWN38" i="26"/>
  <c r="HWO38" i="26"/>
  <c r="HWP38" i="26"/>
  <c r="HWQ38" i="26"/>
  <c r="HWR38" i="26"/>
  <c r="HWS38" i="26"/>
  <c r="HWT38" i="26"/>
  <c r="HWU38" i="26"/>
  <c r="HWV38" i="26"/>
  <c r="HWW38" i="26"/>
  <c r="HWX38" i="26"/>
  <c r="HWY38" i="26"/>
  <c r="HWZ38" i="26"/>
  <c r="HXA38" i="26"/>
  <c r="HXB38" i="26"/>
  <c r="HXC38" i="26"/>
  <c r="HXD38" i="26"/>
  <c r="HXE38" i="26"/>
  <c r="HXF38" i="26"/>
  <c r="HXG38" i="26"/>
  <c r="HXH38" i="26"/>
  <c r="HXI38" i="26"/>
  <c r="HXJ38" i="26"/>
  <c r="HXK38" i="26"/>
  <c r="HXL38" i="26"/>
  <c r="HXM38" i="26"/>
  <c r="HXN38" i="26"/>
  <c r="HXO38" i="26"/>
  <c r="HXP38" i="26"/>
  <c r="HXQ38" i="26"/>
  <c r="HXR38" i="26"/>
  <c r="HXS38" i="26"/>
  <c r="HXT38" i="26"/>
  <c r="HXU38" i="26"/>
  <c r="HXV38" i="26"/>
  <c r="HXW38" i="26"/>
  <c r="HXX38" i="26"/>
  <c r="HXY38" i="26"/>
  <c r="HXZ38" i="26"/>
  <c r="HYA38" i="26"/>
  <c r="HYB38" i="26"/>
  <c r="HYC38" i="26"/>
  <c r="HYD38" i="26"/>
  <c r="HYE38" i="26"/>
  <c r="HYF38" i="26"/>
  <c r="HYG38" i="26"/>
  <c r="HYH38" i="26"/>
  <c r="HYI38" i="26"/>
  <c r="HYJ38" i="26"/>
  <c r="HYK38" i="26"/>
  <c r="HYL38" i="26"/>
  <c r="HYM38" i="26"/>
  <c r="HYN38" i="26"/>
  <c r="HYO38" i="26"/>
  <c r="HYP38" i="26"/>
  <c r="HYQ38" i="26"/>
  <c r="HYR38" i="26"/>
  <c r="HYS38" i="26"/>
  <c r="HYT38" i="26"/>
  <c r="HYU38" i="26"/>
  <c r="HYV38" i="26"/>
  <c r="HYW38" i="26"/>
  <c r="HYX38" i="26"/>
  <c r="HYY38" i="26"/>
  <c r="HYZ38" i="26"/>
  <c r="HZA38" i="26"/>
  <c r="HZB38" i="26"/>
  <c r="HZC38" i="26"/>
  <c r="HZD38" i="26"/>
  <c r="HZE38" i="26"/>
  <c r="HZF38" i="26"/>
  <c r="HZG38" i="26"/>
  <c r="HZH38" i="26"/>
  <c r="HZI38" i="26"/>
  <c r="HZJ38" i="26"/>
  <c r="HZK38" i="26"/>
  <c r="HZL38" i="26"/>
  <c r="HZM38" i="26"/>
  <c r="HZN38" i="26"/>
  <c r="HZO38" i="26"/>
  <c r="HZP38" i="26"/>
  <c r="HZQ38" i="26"/>
  <c r="HZR38" i="26"/>
  <c r="HZS38" i="26"/>
  <c r="HZT38" i="26"/>
  <c r="HZU38" i="26"/>
  <c r="HZV38" i="26"/>
  <c r="HZW38" i="26"/>
  <c r="HZX38" i="26"/>
  <c r="HZY38" i="26"/>
  <c r="HZZ38" i="26"/>
  <c r="IAA38" i="26"/>
  <c r="IAB38" i="26"/>
  <c r="IAC38" i="26"/>
  <c r="IAD38" i="26"/>
  <c r="IAE38" i="26"/>
  <c r="IAF38" i="26"/>
  <c r="IAG38" i="26"/>
  <c r="IAH38" i="26"/>
  <c r="IAI38" i="26"/>
  <c r="IAJ38" i="26"/>
  <c r="IAK38" i="26"/>
  <c r="IAL38" i="26"/>
  <c r="IAM38" i="26"/>
  <c r="IAN38" i="26"/>
  <c r="IAO38" i="26"/>
  <c r="IAP38" i="26"/>
  <c r="IAQ38" i="26"/>
  <c r="IAR38" i="26"/>
  <c r="IAS38" i="26"/>
  <c r="IAT38" i="26"/>
  <c r="IAU38" i="26"/>
  <c r="IAV38" i="26"/>
  <c r="IAW38" i="26"/>
  <c r="IAX38" i="26"/>
  <c r="IAY38" i="26"/>
  <c r="IAZ38" i="26"/>
  <c r="IBA38" i="26"/>
  <c r="IBB38" i="26"/>
  <c r="IBC38" i="26"/>
  <c r="IBD38" i="26"/>
  <c r="IBE38" i="26"/>
  <c r="IBF38" i="26"/>
  <c r="IBG38" i="26"/>
  <c r="IBH38" i="26"/>
  <c r="IBI38" i="26"/>
  <c r="IBJ38" i="26"/>
  <c r="IBK38" i="26"/>
  <c r="IBL38" i="26"/>
  <c r="IBM38" i="26"/>
  <c r="IBN38" i="26"/>
  <c r="IBO38" i="26"/>
  <c r="IBP38" i="26"/>
  <c r="IBQ38" i="26"/>
  <c r="IBR38" i="26"/>
  <c r="IBS38" i="26"/>
  <c r="IBT38" i="26"/>
  <c r="IBU38" i="26"/>
  <c r="IBV38" i="26"/>
  <c r="IBW38" i="26"/>
  <c r="IBX38" i="26"/>
  <c r="IBY38" i="26"/>
  <c r="IBZ38" i="26"/>
  <c r="ICA38" i="26"/>
  <c r="ICB38" i="26"/>
  <c r="ICC38" i="26"/>
  <c r="ICD38" i="26"/>
  <c r="ICE38" i="26"/>
  <c r="ICF38" i="26"/>
  <c r="ICG38" i="26"/>
  <c r="ICH38" i="26"/>
  <c r="ICI38" i="26"/>
  <c r="ICJ38" i="26"/>
  <c r="ICK38" i="26"/>
  <c r="ICL38" i="26"/>
  <c r="ICM38" i="26"/>
  <c r="ICN38" i="26"/>
  <c r="ICO38" i="26"/>
  <c r="ICP38" i="26"/>
  <c r="ICQ38" i="26"/>
  <c r="ICR38" i="26"/>
  <c r="ICS38" i="26"/>
  <c r="ICT38" i="26"/>
  <c r="ICU38" i="26"/>
  <c r="ICV38" i="26"/>
  <c r="ICW38" i="26"/>
  <c r="ICX38" i="26"/>
  <c r="ICY38" i="26"/>
  <c r="ICZ38" i="26"/>
  <c r="IDA38" i="26"/>
  <c r="IDB38" i="26"/>
  <c r="IDC38" i="26"/>
  <c r="IDD38" i="26"/>
  <c r="IDE38" i="26"/>
  <c r="IDF38" i="26"/>
  <c r="IDG38" i="26"/>
  <c r="IDH38" i="26"/>
  <c r="IDI38" i="26"/>
  <c r="IDJ38" i="26"/>
  <c r="IDK38" i="26"/>
  <c r="IDL38" i="26"/>
  <c r="IDM38" i="26"/>
  <c r="IDN38" i="26"/>
  <c r="IDO38" i="26"/>
  <c r="IDP38" i="26"/>
  <c r="IDQ38" i="26"/>
  <c r="IDR38" i="26"/>
  <c r="IDS38" i="26"/>
  <c r="IDT38" i="26"/>
  <c r="IDU38" i="26"/>
  <c r="IDV38" i="26"/>
  <c r="IDW38" i="26"/>
  <c r="IDX38" i="26"/>
  <c r="IDY38" i="26"/>
  <c r="IDZ38" i="26"/>
  <c r="IEA38" i="26"/>
  <c r="IEB38" i="26"/>
  <c r="IEC38" i="26"/>
  <c r="IED38" i="26"/>
  <c r="IEE38" i="26"/>
  <c r="IEF38" i="26"/>
  <c r="IEG38" i="26"/>
  <c r="IEH38" i="26"/>
  <c r="IEI38" i="26"/>
  <c r="IEJ38" i="26"/>
  <c r="IEK38" i="26"/>
  <c r="IEL38" i="26"/>
  <c r="IEM38" i="26"/>
  <c r="IEN38" i="26"/>
  <c r="IEO38" i="26"/>
  <c r="IEP38" i="26"/>
  <c r="IEQ38" i="26"/>
  <c r="IER38" i="26"/>
  <c r="IES38" i="26"/>
  <c r="IET38" i="26"/>
  <c r="IEU38" i="26"/>
  <c r="IEV38" i="26"/>
  <c r="IEW38" i="26"/>
  <c r="IEX38" i="26"/>
  <c r="IEY38" i="26"/>
  <c r="IEZ38" i="26"/>
  <c r="IFA38" i="26"/>
  <c r="IFB38" i="26"/>
  <c r="IFC38" i="26"/>
  <c r="IFD38" i="26"/>
  <c r="IFE38" i="26"/>
  <c r="IFF38" i="26"/>
  <c r="IFG38" i="26"/>
  <c r="IFH38" i="26"/>
  <c r="IFI38" i="26"/>
  <c r="IFJ38" i="26"/>
  <c r="IFK38" i="26"/>
  <c r="IFL38" i="26"/>
  <c r="IFM38" i="26"/>
  <c r="IFN38" i="26"/>
  <c r="IFO38" i="26"/>
  <c r="IFP38" i="26"/>
  <c r="IFQ38" i="26"/>
  <c r="IFR38" i="26"/>
  <c r="IFS38" i="26"/>
  <c r="IFT38" i="26"/>
  <c r="IFU38" i="26"/>
  <c r="IFV38" i="26"/>
  <c r="IFW38" i="26"/>
  <c r="IFX38" i="26"/>
  <c r="IFY38" i="26"/>
  <c r="IFZ38" i="26"/>
  <c r="IGA38" i="26"/>
  <c r="IGB38" i="26"/>
  <c r="IGC38" i="26"/>
  <c r="IGD38" i="26"/>
  <c r="IGE38" i="26"/>
  <c r="IGF38" i="26"/>
  <c r="IGG38" i="26"/>
  <c r="IGH38" i="26"/>
  <c r="IGI38" i="26"/>
  <c r="IGJ38" i="26"/>
  <c r="IGK38" i="26"/>
  <c r="IGL38" i="26"/>
  <c r="IGM38" i="26"/>
  <c r="IGN38" i="26"/>
  <c r="IGO38" i="26"/>
  <c r="IGP38" i="26"/>
  <c r="IGQ38" i="26"/>
  <c r="IGR38" i="26"/>
  <c r="IGS38" i="26"/>
  <c r="IGT38" i="26"/>
  <c r="IGU38" i="26"/>
  <c r="IGV38" i="26"/>
  <c r="IGW38" i="26"/>
  <c r="IGX38" i="26"/>
  <c r="IGY38" i="26"/>
  <c r="IGZ38" i="26"/>
  <c r="IHA38" i="26"/>
  <c r="IHB38" i="26"/>
  <c r="IHC38" i="26"/>
  <c r="IHD38" i="26"/>
  <c r="IHE38" i="26"/>
  <c r="IHF38" i="26"/>
  <c r="IHG38" i="26"/>
  <c r="IHH38" i="26"/>
  <c r="IHI38" i="26"/>
  <c r="IHJ38" i="26"/>
  <c r="IHK38" i="26"/>
  <c r="IHL38" i="26"/>
  <c r="IHM38" i="26"/>
  <c r="IHN38" i="26"/>
  <c r="IHO38" i="26"/>
  <c r="IHP38" i="26"/>
  <c r="IHQ38" i="26"/>
  <c r="IHR38" i="26"/>
  <c r="IHS38" i="26"/>
  <c r="IHT38" i="26"/>
  <c r="IHU38" i="26"/>
  <c r="IHV38" i="26"/>
  <c r="IHW38" i="26"/>
  <c r="IHX38" i="26"/>
  <c r="IHY38" i="26"/>
  <c r="IHZ38" i="26"/>
  <c r="IIA38" i="26"/>
  <c r="IIB38" i="26"/>
  <c r="IIC38" i="26"/>
  <c r="IID38" i="26"/>
  <c r="IIE38" i="26"/>
  <c r="IIF38" i="26"/>
  <c r="IIG38" i="26"/>
  <c r="IIH38" i="26"/>
  <c r="III38" i="26"/>
  <c r="IIJ38" i="26"/>
  <c r="IIK38" i="26"/>
  <c r="IIL38" i="26"/>
  <c r="IIM38" i="26"/>
  <c r="IIN38" i="26"/>
  <c r="IIO38" i="26"/>
  <c r="IIP38" i="26"/>
  <c r="IIQ38" i="26"/>
  <c r="IIR38" i="26"/>
  <c r="IIS38" i="26"/>
  <c r="IIT38" i="26"/>
  <c r="IIU38" i="26"/>
  <c r="IIV38" i="26"/>
  <c r="IIW38" i="26"/>
  <c r="IIX38" i="26"/>
  <c r="IIY38" i="26"/>
  <c r="IIZ38" i="26"/>
  <c r="IJA38" i="26"/>
  <c r="IJB38" i="26"/>
  <c r="IJC38" i="26"/>
  <c r="IJD38" i="26"/>
  <c r="IJE38" i="26"/>
  <c r="IJF38" i="26"/>
  <c r="IJG38" i="26"/>
  <c r="IJH38" i="26"/>
  <c r="IJI38" i="26"/>
  <c r="IJJ38" i="26"/>
  <c r="IJK38" i="26"/>
  <c r="IJL38" i="26"/>
  <c r="IJM38" i="26"/>
  <c r="IJN38" i="26"/>
  <c r="IJO38" i="26"/>
  <c r="IJP38" i="26"/>
  <c r="IJQ38" i="26"/>
  <c r="IJR38" i="26"/>
  <c r="IJS38" i="26"/>
  <c r="IJT38" i="26"/>
  <c r="IJU38" i="26"/>
  <c r="IJV38" i="26"/>
  <c r="IJW38" i="26"/>
  <c r="IJX38" i="26"/>
  <c r="IJY38" i="26"/>
  <c r="IJZ38" i="26"/>
  <c r="IKA38" i="26"/>
  <c r="IKB38" i="26"/>
  <c r="IKC38" i="26"/>
  <c r="IKD38" i="26"/>
  <c r="IKE38" i="26"/>
  <c r="IKF38" i="26"/>
  <c r="IKG38" i="26"/>
  <c r="IKH38" i="26"/>
  <c r="IKI38" i="26"/>
  <c r="IKJ38" i="26"/>
  <c r="IKK38" i="26"/>
  <c r="IKL38" i="26"/>
  <c r="IKM38" i="26"/>
  <c r="IKN38" i="26"/>
  <c r="IKO38" i="26"/>
  <c r="IKP38" i="26"/>
  <c r="IKQ38" i="26"/>
  <c r="IKR38" i="26"/>
  <c r="IKS38" i="26"/>
  <c r="IKT38" i="26"/>
  <c r="IKU38" i="26"/>
  <c r="IKV38" i="26"/>
  <c r="IKW38" i="26"/>
  <c r="IKX38" i="26"/>
  <c r="IKY38" i="26"/>
  <c r="IKZ38" i="26"/>
  <c r="ILA38" i="26"/>
  <c r="ILB38" i="26"/>
  <c r="ILC38" i="26"/>
  <c r="ILD38" i="26"/>
  <c r="ILE38" i="26"/>
  <c r="ILF38" i="26"/>
  <c r="ILG38" i="26"/>
  <c r="ILH38" i="26"/>
  <c r="ILI38" i="26"/>
  <c r="ILJ38" i="26"/>
  <c r="ILK38" i="26"/>
  <c r="ILL38" i="26"/>
  <c r="ILM38" i="26"/>
  <c r="ILN38" i="26"/>
  <c r="ILO38" i="26"/>
  <c r="ILP38" i="26"/>
  <c r="ILQ38" i="26"/>
  <c r="ILR38" i="26"/>
  <c r="ILS38" i="26"/>
  <c r="ILT38" i="26"/>
  <c r="ILU38" i="26"/>
  <c r="ILV38" i="26"/>
  <c r="ILW38" i="26"/>
  <c r="ILX38" i="26"/>
  <c r="ILY38" i="26"/>
  <c r="ILZ38" i="26"/>
  <c r="IMA38" i="26"/>
  <c r="IMB38" i="26"/>
  <c r="IMC38" i="26"/>
  <c r="IMD38" i="26"/>
  <c r="IME38" i="26"/>
  <c r="IMF38" i="26"/>
  <c r="IMG38" i="26"/>
  <c r="IMH38" i="26"/>
  <c r="IMI38" i="26"/>
  <c r="IMJ38" i="26"/>
  <c r="IMK38" i="26"/>
  <c r="IML38" i="26"/>
  <c r="IMM38" i="26"/>
  <c r="IMN38" i="26"/>
  <c r="IMO38" i="26"/>
  <c r="IMP38" i="26"/>
  <c r="IMQ38" i="26"/>
  <c r="IMR38" i="26"/>
  <c r="IMS38" i="26"/>
  <c r="IMT38" i="26"/>
  <c r="IMU38" i="26"/>
  <c r="IMV38" i="26"/>
  <c r="IMW38" i="26"/>
  <c r="IMX38" i="26"/>
  <c r="IMY38" i="26"/>
  <c r="IMZ38" i="26"/>
  <c r="INA38" i="26"/>
  <c r="INB38" i="26"/>
  <c r="INC38" i="26"/>
  <c r="IND38" i="26"/>
  <c r="INE38" i="26"/>
  <c r="INF38" i="26"/>
  <c r="ING38" i="26"/>
  <c r="INH38" i="26"/>
  <c r="INI38" i="26"/>
  <c r="INJ38" i="26"/>
  <c r="INK38" i="26"/>
  <c r="INL38" i="26"/>
  <c r="INM38" i="26"/>
  <c r="INN38" i="26"/>
  <c r="INO38" i="26"/>
  <c r="INP38" i="26"/>
  <c r="INQ38" i="26"/>
  <c r="INR38" i="26"/>
  <c r="INS38" i="26"/>
  <c r="INT38" i="26"/>
  <c r="INU38" i="26"/>
  <c r="INV38" i="26"/>
  <c r="INW38" i="26"/>
  <c r="INX38" i="26"/>
  <c r="INY38" i="26"/>
  <c r="INZ38" i="26"/>
  <c r="IOA38" i="26"/>
  <c r="IOB38" i="26"/>
  <c r="IOC38" i="26"/>
  <c r="IOD38" i="26"/>
  <c r="IOE38" i="26"/>
  <c r="IOF38" i="26"/>
  <c r="IOG38" i="26"/>
  <c r="IOH38" i="26"/>
  <c r="IOI38" i="26"/>
  <c r="IOJ38" i="26"/>
  <c r="IOK38" i="26"/>
  <c r="IOL38" i="26"/>
  <c r="IOM38" i="26"/>
  <c r="ION38" i="26"/>
  <c r="IOO38" i="26"/>
  <c r="IOP38" i="26"/>
  <c r="IOQ38" i="26"/>
  <c r="IOR38" i="26"/>
  <c r="IOS38" i="26"/>
  <c r="IOT38" i="26"/>
  <c r="IOU38" i="26"/>
  <c r="IOV38" i="26"/>
  <c r="IOW38" i="26"/>
  <c r="IOX38" i="26"/>
  <c r="IOY38" i="26"/>
  <c r="IOZ38" i="26"/>
  <c r="IPA38" i="26"/>
  <c r="IPB38" i="26"/>
  <c r="IPC38" i="26"/>
  <c r="IPD38" i="26"/>
  <c r="IPE38" i="26"/>
  <c r="IPF38" i="26"/>
  <c r="IPG38" i="26"/>
  <c r="IPH38" i="26"/>
  <c r="IPI38" i="26"/>
  <c r="IPJ38" i="26"/>
  <c r="IPK38" i="26"/>
  <c r="IPL38" i="26"/>
  <c r="IPM38" i="26"/>
  <c r="IPN38" i="26"/>
  <c r="IPO38" i="26"/>
  <c r="IPP38" i="26"/>
  <c r="IPQ38" i="26"/>
  <c r="IPR38" i="26"/>
  <c r="IPS38" i="26"/>
  <c r="IPT38" i="26"/>
  <c r="IPU38" i="26"/>
  <c r="IPV38" i="26"/>
  <c r="IPW38" i="26"/>
  <c r="IPX38" i="26"/>
  <c r="IPY38" i="26"/>
  <c r="IPZ38" i="26"/>
  <c r="IQA38" i="26"/>
  <c r="IQB38" i="26"/>
  <c r="IQC38" i="26"/>
  <c r="IQD38" i="26"/>
  <c r="IQE38" i="26"/>
  <c r="IQF38" i="26"/>
  <c r="IQG38" i="26"/>
  <c r="IQH38" i="26"/>
  <c r="IQI38" i="26"/>
  <c r="IQJ38" i="26"/>
  <c r="IQK38" i="26"/>
  <c r="IQL38" i="26"/>
  <c r="IQM38" i="26"/>
  <c r="IQN38" i="26"/>
  <c r="IQO38" i="26"/>
  <c r="IQP38" i="26"/>
  <c r="IQQ38" i="26"/>
  <c r="IQR38" i="26"/>
  <c r="IQS38" i="26"/>
  <c r="IQT38" i="26"/>
  <c r="IQU38" i="26"/>
  <c r="IQV38" i="26"/>
  <c r="IQW38" i="26"/>
  <c r="IQX38" i="26"/>
  <c r="IQY38" i="26"/>
  <c r="IQZ38" i="26"/>
  <c r="IRA38" i="26"/>
  <c r="IRB38" i="26"/>
  <c r="IRC38" i="26"/>
  <c r="IRD38" i="26"/>
  <c r="IRE38" i="26"/>
  <c r="IRF38" i="26"/>
  <c r="IRG38" i="26"/>
  <c r="IRH38" i="26"/>
  <c r="IRI38" i="26"/>
  <c r="IRJ38" i="26"/>
  <c r="IRK38" i="26"/>
  <c r="IRL38" i="26"/>
  <c r="IRM38" i="26"/>
  <c r="IRN38" i="26"/>
  <c r="IRO38" i="26"/>
  <c r="IRP38" i="26"/>
  <c r="IRQ38" i="26"/>
  <c r="IRR38" i="26"/>
  <c r="IRS38" i="26"/>
  <c r="IRT38" i="26"/>
  <c r="IRU38" i="26"/>
  <c r="IRV38" i="26"/>
  <c r="IRW38" i="26"/>
  <c r="IRX38" i="26"/>
  <c r="IRY38" i="26"/>
  <c r="IRZ38" i="26"/>
  <c r="ISA38" i="26"/>
  <c r="ISB38" i="26"/>
  <c r="ISC38" i="26"/>
  <c r="ISD38" i="26"/>
  <c r="ISE38" i="26"/>
  <c r="ISF38" i="26"/>
  <c r="ISG38" i="26"/>
  <c r="ISH38" i="26"/>
  <c r="ISI38" i="26"/>
  <c r="ISJ38" i="26"/>
  <c r="ISK38" i="26"/>
  <c r="ISL38" i="26"/>
  <c r="ISM38" i="26"/>
  <c r="ISN38" i="26"/>
  <c r="ISO38" i="26"/>
  <c r="ISP38" i="26"/>
  <c r="ISQ38" i="26"/>
  <c r="ISR38" i="26"/>
  <c r="ISS38" i="26"/>
  <c r="IST38" i="26"/>
  <c r="ISU38" i="26"/>
  <c r="ISV38" i="26"/>
  <c r="ISW38" i="26"/>
  <c r="ISX38" i="26"/>
  <c r="ISY38" i="26"/>
  <c r="ISZ38" i="26"/>
  <c r="ITA38" i="26"/>
  <c r="ITB38" i="26"/>
  <c r="ITC38" i="26"/>
  <c r="ITD38" i="26"/>
  <c r="ITE38" i="26"/>
  <c r="ITF38" i="26"/>
  <c r="ITG38" i="26"/>
  <c r="ITH38" i="26"/>
  <c r="ITI38" i="26"/>
  <c r="ITJ38" i="26"/>
  <c r="ITK38" i="26"/>
  <c r="ITL38" i="26"/>
  <c r="ITM38" i="26"/>
  <c r="ITN38" i="26"/>
  <c r="ITO38" i="26"/>
  <c r="ITP38" i="26"/>
  <c r="ITQ38" i="26"/>
  <c r="ITR38" i="26"/>
  <c r="ITS38" i="26"/>
  <c r="ITT38" i="26"/>
  <c r="ITU38" i="26"/>
  <c r="ITV38" i="26"/>
  <c r="ITW38" i="26"/>
  <c r="ITX38" i="26"/>
  <c r="ITY38" i="26"/>
  <c r="ITZ38" i="26"/>
  <c r="IUA38" i="26"/>
  <c r="IUB38" i="26"/>
  <c r="IUC38" i="26"/>
  <c r="IUD38" i="26"/>
  <c r="IUE38" i="26"/>
  <c r="IUF38" i="26"/>
  <c r="IUG38" i="26"/>
  <c r="IUH38" i="26"/>
  <c r="IUI38" i="26"/>
  <c r="IUJ38" i="26"/>
  <c r="IUK38" i="26"/>
  <c r="IUL38" i="26"/>
  <c r="IUM38" i="26"/>
  <c r="IUN38" i="26"/>
  <c r="IUO38" i="26"/>
  <c r="IUP38" i="26"/>
  <c r="IUQ38" i="26"/>
  <c r="IUR38" i="26"/>
  <c r="IUS38" i="26"/>
  <c r="IUT38" i="26"/>
  <c r="IUU38" i="26"/>
  <c r="IUV38" i="26"/>
  <c r="IUW38" i="26"/>
  <c r="IUX38" i="26"/>
  <c r="IUY38" i="26"/>
  <c r="IUZ38" i="26"/>
  <c r="IVA38" i="26"/>
  <c r="IVB38" i="26"/>
  <c r="IVC38" i="26"/>
  <c r="IVD38" i="26"/>
  <c r="IVE38" i="26"/>
  <c r="IVF38" i="26"/>
  <c r="IVG38" i="26"/>
  <c r="IVH38" i="26"/>
  <c r="IVI38" i="26"/>
  <c r="IVJ38" i="26"/>
  <c r="IVK38" i="26"/>
  <c r="IVL38" i="26"/>
  <c r="IVM38" i="26"/>
  <c r="IVN38" i="26"/>
  <c r="IVO38" i="26"/>
  <c r="IVP38" i="26"/>
  <c r="IVQ38" i="26"/>
  <c r="IVR38" i="26"/>
  <c r="IVS38" i="26"/>
  <c r="IVT38" i="26"/>
  <c r="IVU38" i="26"/>
  <c r="IVV38" i="26"/>
  <c r="IVW38" i="26"/>
  <c r="IVX38" i="26"/>
  <c r="IVY38" i="26"/>
  <c r="IVZ38" i="26"/>
  <c r="IWA38" i="26"/>
  <c r="IWB38" i="26"/>
  <c r="IWC38" i="26"/>
  <c r="IWD38" i="26"/>
  <c r="IWE38" i="26"/>
  <c r="IWF38" i="26"/>
  <c r="IWG38" i="26"/>
  <c r="IWH38" i="26"/>
  <c r="IWI38" i="26"/>
  <c r="IWJ38" i="26"/>
  <c r="IWK38" i="26"/>
  <c r="IWL38" i="26"/>
  <c r="IWM38" i="26"/>
  <c r="IWN38" i="26"/>
  <c r="IWO38" i="26"/>
  <c r="IWP38" i="26"/>
  <c r="IWQ38" i="26"/>
  <c r="IWR38" i="26"/>
  <c r="IWS38" i="26"/>
  <c r="IWT38" i="26"/>
  <c r="IWU38" i="26"/>
  <c r="IWV38" i="26"/>
  <c r="IWW38" i="26"/>
  <c r="IWX38" i="26"/>
  <c r="IWY38" i="26"/>
  <c r="IWZ38" i="26"/>
  <c r="IXA38" i="26"/>
  <c r="IXB38" i="26"/>
  <c r="IXC38" i="26"/>
  <c r="IXD38" i="26"/>
  <c r="IXE38" i="26"/>
  <c r="IXF38" i="26"/>
  <c r="IXG38" i="26"/>
  <c r="IXH38" i="26"/>
  <c r="IXI38" i="26"/>
  <c r="IXJ38" i="26"/>
  <c r="IXK38" i="26"/>
  <c r="IXL38" i="26"/>
  <c r="IXM38" i="26"/>
  <c r="IXN38" i="26"/>
  <c r="IXO38" i="26"/>
  <c r="IXP38" i="26"/>
  <c r="IXQ38" i="26"/>
  <c r="IXR38" i="26"/>
  <c r="IXS38" i="26"/>
  <c r="IXT38" i="26"/>
  <c r="IXU38" i="26"/>
  <c r="IXV38" i="26"/>
  <c r="IXW38" i="26"/>
  <c r="IXX38" i="26"/>
  <c r="IXY38" i="26"/>
  <c r="IXZ38" i="26"/>
  <c r="IYA38" i="26"/>
  <c r="IYB38" i="26"/>
  <c r="IYC38" i="26"/>
  <c r="IYD38" i="26"/>
  <c r="IYE38" i="26"/>
  <c r="IYF38" i="26"/>
  <c r="IYG38" i="26"/>
  <c r="IYH38" i="26"/>
  <c r="IYI38" i="26"/>
  <c r="IYJ38" i="26"/>
  <c r="IYK38" i="26"/>
  <c r="IYL38" i="26"/>
  <c r="IYM38" i="26"/>
  <c r="IYN38" i="26"/>
  <c r="IYO38" i="26"/>
  <c r="IYP38" i="26"/>
  <c r="IYQ38" i="26"/>
  <c r="IYR38" i="26"/>
  <c r="IYS38" i="26"/>
  <c r="IYT38" i="26"/>
  <c r="IYU38" i="26"/>
  <c r="IYV38" i="26"/>
  <c r="IYW38" i="26"/>
  <c r="IYX38" i="26"/>
  <c r="IYY38" i="26"/>
  <c r="IYZ38" i="26"/>
  <c r="IZA38" i="26"/>
  <c r="IZB38" i="26"/>
  <c r="IZC38" i="26"/>
  <c r="IZD38" i="26"/>
  <c r="IZE38" i="26"/>
  <c r="IZF38" i="26"/>
  <c r="IZG38" i="26"/>
  <c r="IZH38" i="26"/>
  <c r="IZI38" i="26"/>
  <c r="IZJ38" i="26"/>
  <c r="IZK38" i="26"/>
  <c r="IZL38" i="26"/>
  <c r="IZM38" i="26"/>
  <c r="IZN38" i="26"/>
  <c r="IZO38" i="26"/>
  <c r="IZP38" i="26"/>
  <c r="IZQ38" i="26"/>
  <c r="IZR38" i="26"/>
  <c r="IZS38" i="26"/>
  <c r="IZT38" i="26"/>
  <c r="IZU38" i="26"/>
  <c r="IZV38" i="26"/>
  <c r="IZW38" i="26"/>
  <c r="IZX38" i="26"/>
  <c r="IZY38" i="26"/>
  <c r="IZZ38" i="26"/>
  <c r="JAA38" i="26"/>
  <c r="JAB38" i="26"/>
  <c r="JAC38" i="26"/>
  <c r="JAD38" i="26"/>
  <c r="JAE38" i="26"/>
  <c r="JAF38" i="26"/>
  <c r="JAG38" i="26"/>
  <c r="JAH38" i="26"/>
  <c r="JAI38" i="26"/>
  <c r="JAJ38" i="26"/>
  <c r="JAK38" i="26"/>
  <c r="JAL38" i="26"/>
  <c r="JAM38" i="26"/>
  <c r="JAN38" i="26"/>
  <c r="JAO38" i="26"/>
  <c r="JAP38" i="26"/>
  <c r="JAQ38" i="26"/>
  <c r="JAR38" i="26"/>
  <c r="JAS38" i="26"/>
  <c r="JAT38" i="26"/>
  <c r="JAU38" i="26"/>
  <c r="JAV38" i="26"/>
  <c r="JAW38" i="26"/>
  <c r="JAX38" i="26"/>
  <c r="JAY38" i="26"/>
  <c r="JAZ38" i="26"/>
  <c r="JBA38" i="26"/>
  <c r="JBB38" i="26"/>
  <c r="JBC38" i="26"/>
  <c r="JBD38" i="26"/>
  <c r="JBE38" i="26"/>
  <c r="JBF38" i="26"/>
  <c r="JBG38" i="26"/>
  <c r="JBH38" i="26"/>
  <c r="JBI38" i="26"/>
  <c r="JBJ38" i="26"/>
  <c r="JBK38" i="26"/>
  <c r="JBL38" i="26"/>
  <c r="JBM38" i="26"/>
  <c r="JBN38" i="26"/>
  <c r="JBO38" i="26"/>
  <c r="JBP38" i="26"/>
  <c r="JBQ38" i="26"/>
  <c r="JBR38" i="26"/>
  <c r="JBS38" i="26"/>
  <c r="JBT38" i="26"/>
  <c r="JBU38" i="26"/>
  <c r="JBV38" i="26"/>
  <c r="JBW38" i="26"/>
  <c r="JBX38" i="26"/>
  <c r="JBY38" i="26"/>
  <c r="JBZ38" i="26"/>
  <c r="JCA38" i="26"/>
  <c r="JCB38" i="26"/>
  <c r="JCC38" i="26"/>
  <c r="JCD38" i="26"/>
  <c r="JCE38" i="26"/>
  <c r="JCF38" i="26"/>
  <c r="JCG38" i="26"/>
  <c r="JCH38" i="26"/>
  <c r="JCI38" i="26"/>
  <c r="JCJ38" i="26"/>
  <c r="JCK38" i="26"/>
  <c r="JCL38" i="26"/>
  <c r="JCM38" i="26"/>
  <c r="JCN38" i="26"/>
  <c r="JCO38" i="26"/>
  <c r="JCP38" i="26"/>
  <c r="JCQ38" i="26"/>
  <c r="JCR38" i="26"/>
  <c r="JCS38" i="26"/>
  <c r="JCT38" i="26"/>
  <c r="JCU38" i="26"/>
  <c r="JCV38" i="26"/>
  <c r="JCW38" i="26"/>
  <c r="JCX38" i="26"/>
  <c r="JCY38" i="26"/>
  <c r="JCZ38" i="26"/>
  <c r="JDA38" i="26"/>
  <c r="JDB38" i="26"/>
  <c r="JDC38" i="26"/>
  <c r="JDD38" i="26"/>
  <c r="JDE38" i="26"/>
  <c r="JDF38" i="26"/>
  <c r="JDG38" i="26"/>
  <c r="JDH38" i="26"/>
  <c r="JDI38" i="26"/>
  <c r="JDJ38" i="26"/>
  <c r="JDK38" i="26"/>
  <c r="JDL38" i="26"/>
  <c r="JDM38" i="26"/>
  <c r="JDN38" i="26"/>
  <c r="JDO38" i="26"/>
  <c r="JDP38" i="26"/>
  <c r="JDQ38" i="26"/>
  <c r="JDR38" i="26"/>
  <c r="JDS38" i="26"/>
  <c r="JDT38" i="26"/>
  <c r="JDU38" i="26"/>
  <c r="JDV38" i="26"/>
  <c r="JDW38" i="26"/>
  <c r="JDX38" i="26"/>
  <c r="JDY38" i="26"/>
  <c r="JDZ38" i="26"/>
  <c r="JEA38" i="26"/>
  <c r="JEB38" i="26"/>
  <c r="JEC38" i="26"/>
  <c r="JED38" i="26"/>
  <c r="JEE38" i="26"/>
  <c r="JEF38" i="26"/>
  <c r="JEG38" i="26"/>
  <c r="JEH38" i="26"/>
  <c r="JEI38" i="26"/>
  <c r="JEJ38" i="26"/>
  <c r="JEK38" i="26"/>
  <c r="JEL38" i="26"/>
  <c r="JEM38" i="26"/>
  <c r="JEN38" i="26"/>
  <c r="JEO38" i="26"/>
  <c r="JEP38" i="26"/>
  <c r="JEQ38" i="26"/>
  <c r="JER38" i="26"/>
  <c r="JES38" i="26"/>
  <c r="JET38" i="26"/>
  <c r="JEU38" i="26"/>
  <c r="JEV38" i="26"/>
  <c r="JEW38" i="26"/>
  <c r="JEX38" i="26"/>
  <c r="JEY38" i="26"/>
  <c r="JEZ38" i="26"/>
  <c r="JFA38" i="26"/>
  <c r="JFB38" i="26"/>
  <c r="JFC38" i="26"/>
  <c r="JFD38" i="26"/>
  <c r="JFE38" i="26"/>
  <c r="JFF38" i="26"/>
  <c r="JFG38" i="26"/>
  <c r="JFH38" i="26"/>
  <c r="JFI38" i="26"/>
  <c r="JFJ38" i="26"/>
  <c r="JFK38" i="26"/>
  <c r="JFL38" i="26"/>
  <c r="JFM38" i="26"/>
  <c r="JFN38" i="26"/>
  <c r="JFO38" i="26"/>
  <c r="JFP38" i="26"/>
  <c r="JFQ38" i="26"/>
  <c r="JFR38" i="26"/>
  <c r="JFS38" i="26"/>
  <c r="JFT38" i="26"/>
  <c r="JFU38" i="26"/>
  <c r="JFV38" i="26"/>
  <c r="JFW38" i="26"/>
  <c r="JFX38" i="26"/>
  <c r="JFY38" i="26"/>
  <c r="JFZ38" i="26"/>
  <c r="JGA38" i="26"/>
  <c r="JGB38" i="26"/>
  <c r="JGC38" i="26"/>
  <c r="JGD38" i="26"/>
  <c r="JGE38" i="26"/>
  <c r="JGF38" i="26"/>
  <c r="JGG38" i="26"/>
  <c r="JGH38" i="26"/>
  <c r="JGI38" i="26"/>
  <c r="JGJ38" i="26"/>
  <c r="JGK38" i="26"/>
  <c r="JGL38" i="26"/>
  <c r="JGM38" i="26"/>
  <c r="JGN38" i="26"/>
  <c r="JGO38" i="26"/>
  <c r="JGP38" i="26"/>
  <c r="JGQ38" i="26"/>
  <c r="JGR38" i="26"/>
  <c r="JGS38" i="26"/>
  <c r="JGT38" i="26"/>
  <c r="JGU38" i="26"/>
  <c r="JGV38" i="26"/>
  <c r="JGW38" i="26"/>
  <c r="JGX38" i="26"/>
  <c r="JGY38" i="26"/>
  <c r="JGZ38" i="26"/>
  <c r="JHA38" i="26"/>
  <c r="JHB38" i="26"/>
  <c r="JHC38" i="26"/>
  <c r="JHD38" i="26"/>
  <c r="JHE38" i="26"/>
  <c r="JHF38" i="26"/>
  <c r="JHG38" i="26"/>
  <c r="JHH38" i="26"/>
  <c r="JHI38" i="26"/>
  <c r="JHJ38" i="26"/>
  <c r="JHK38" i="26"/>
  <c r="JHL38" i="26"/>
  <c r="JHM38" i="26"/>
  <c r="JHN38" i="26"/>
  <c r="JHO38" i="26"/>
  <c r="JHP38" i="26"/>
  <c r="JHQ38" i="26"/>
  <c r="JHR38" i="26"/>
  <c r="JHS38" i="26"/>
  <c r="JHT38" i="26"/>
  <c r="JHU38" i="26"/>
  <c r="JHV38" i="26"/>
  <c r="JHW38" i="26"/>
  <c r="JHX38" i="26"/>
  <c r="JHY38" i="26"/>
  <c r="JHZ38" i="26"/>
  <c r="JIA38" i="26"/>
  <c r="JIB38" i="26"/>
  <c r="JIC38" i="26"/>
  <c r="JID38" i="26"/>
  <c r="JIE38" i="26"/>
  <c r="JIF38" i="26"/>
  <c r="JIG38" i="26"/>
  <c r="JIH38" i="26"/>
  <c r="JII38" i="26"/>
  <c r="JIJ38" i="26"/>
  <c r="JIK38" i="26"/>
  <c r="JIL38" i="26"/>
  <c r="JIM38" i="26"/>
  <c r="JIN38" i="26"/>
  <c r="JIO38" i="26"/>
  <c r="JIP38" i="26"/>
  <c r="JIQ38" i="26"/>
  <c r="JIR38" i="26"/>
  <c r="JIS38" i="26"/>
  <c r="JIT38" i="26"/>
  <c r="JIU38" i="26"/>
  <c r="JIV38" i="26"/>
  <c r="JIW38" i="26"/>
  <c r="JIX38" i="26"/>
  <c r="JIY38" i="26"/>
  <c r="JIZ38" i="26"/>
  <c r="JJA38" i="26"/>
  <c r="JJB38" i="26"/>
  <c r="JJC38" i="26"/>
  <c r="JJD38" i="26"/>
  <c r="JJE38" i="26"/>
  <c r="JJF38" i="26"/>
  <c r="JJG38" i="26"/>
  <c r="JJH38" i="26"/>
  <c r="JJI38" i="26"/>
  <c r="JJJ38" i="26"/>
  <c r="JJK38" i="26"/>
  <c r="JJL38" i="26"/>
  <c r="JJM38" i="26"/>
  <c r="JJN38" i="26"/>
  <c r="JJO38" i="26"/>
  <c r="JJP38" i="26"/>
  <c r="JJQ38" i="26"/>
  <c r="JJR38" i="26"/>
  <c r="JJS38" i="26"/>
  <c r="JJT38" i="26"/>
  <c r="JJU38" i="26"/>
  <c r="JJV38" i="26"/>
  <c r="JJW38" i="26"/>
  <c r="JJX38" i="26"/>
  <c r="JJY38" i="26"/>
  <c r="JJZ38" i="26"/>
  <c r="JKA38" i="26"/>
  <c r="JKB38" i="26"/>
  <c r="JKC38" i="26"/>
  <c r="JKD38" i="26"/>
  <c r="JKE38" i="26"/>
  <c r="JKF38" i="26"/>
  <c r="JKG38" i="26"/>
  <c r="JKH38" i="26"/>
  <c r="JKI38" i="26"/>
  <c r="JKJ38" i="26"/>
  <c r="JKK38" i="26"/>
  <c r="JKL38" i="26"/>
  <c r="JKM38" i="26"/>
  <c r="JKN38" i="26"/>
  <c r="JKO38" i="26"/>
  <c r="JKP38" i="26"/>
  <c r="JKQ38" i="26"/>
  <c r="JKR38" i="26"/>
  <c r="JKS38" i="26"/>
  <c r="JKT38" i="26"/>
  <c r="JKU38" i="26"/>
  <c r="JKV38" i="26"/>
  <c r="JKW38" i="26"/>
  <c r="JKX38" i="26"/>
  <c r="JKY38" i="26"/>
  <c r="JKZ38" i="26"/>
  <c r="JLA38" i="26"/>
  <c r="JLB38" i="26"/>
  <c r="JLC38" i="26"/>
  <c r="JLD38" i="26"/>
  <c r="JLE38" i="26"/>
  <c r="JLF38" i="26"/>
  <c r="JLG38" i="26"/>
  <c r="JLH38" i="26"/>
  <c r="JLI38" i="26"/>
  <c r="JLJ38" i="26"/>
  <c r="JLK38" i="26"/>
  <c r="JLL38" i="26"/>
  <c r="JLM38" i="26"/>
  <c r="JLN38" i="26"/>
  <c r="JLO38" i="26"/>
  <c r="JLP38" i="26"/>
  <c r="JLQ38" i="26"/>
  <c r="JLR38" i="26"/>
  <c r="JLS38" i="26"/>
  <c r="JLT38" i="26"/>
  <c r="JLU38" i="26"/>
  <c r="JLV38" i="26"/>
  <c r="JLW38" i="26"/>
  <c r="JLX38" i="26"/>
  <c r="JLY38" i="26"/>
  <c r="JLZ38" i="26"/>
  <c r="JMA38" i="26"/>
  <c r="JMB38" i="26"/>
  <c r="JMC38" i="26"/>
  <c r="JMD38" i="26"/>
  <c r="JME38" i="26"/>
  <c r="JMF38" i="26"/>
  <c r="JMG38" i="26"/>
  <c r="JMH38" i="26"/>
  <c r="JMI38" i="26"/>
  <c r="JMJ38" i="26"/>
  <c r="JMK38" i="26"/>
  <c r="JML38" i="26"/>
  <c r="JMM38" i="26"/>
  <c r="JMN38" i="26"/>
  <c r="JMO38" i="26"/>
  <c r="JMP38" i="26"/>
  <c r="JMQ38" i="26"/>
  <c r="JMR38" i="26"/>
  <c r="JMS38" i="26"/>
  <c r="JMT38" i="26"/>
  <c r="JMU38" i="26"/>
  <c r="JMV38" i="26"/>
  <c r="JMW38" i="26"/>
  <c r="JMX38" i="26"/>
  <c r="JMY38" i="26"/>
  <c r="JMZ38" i="26"/>
  <c r="JNA38" i="26"/>
  <c r="JNB38" i="26"/>
  <c r="JNC38" i="26"/>
  <c r="JND38" i="26"/>
  <c r="JNE38" i="26"/>
  <c r="JNF38" i="26"/>
  <c r="JNG38" i="26"/>
  <c r="JNH38" i="26"/>
  <c r="JNI38" i="26"/>
  <c r="JNJ38" i="26"/>
  <c r="JNK38" i="26"/>
  <c r="JNL38" i="26"/>
  <c r="JNM38" i="26"/>
  <c r="JNN38" i="26"/>
  <c r="JNO38" i="26"/>
  <c r="JNP38" i="26"/>
  <c r="JNQ38" i="26"/>
  <c r="JNR38" i="26"/>
  <c r="JNS38" i="26"/>
  <c r="JNT38" i="26"/>
  <c r="JNU38" i="26"/>
  <c r="JNV38" i="26"/>
  <c r="JNW38" i="26"/>
  <c r="JNX38" i="26"/>
  <c r="JNY38" i="26"/>
  <c r="JNZ38" i="26"/>
  <c r="JOA38" i="26"/>
  <c r="JOB38" i="26"/>
  <c r="JOC38" i="26"/>
  <c r="JOD38" i="26"/>
  <c r="JOE38" i="26"/>
  <c r="JOF38" i="26"/>
  <c r="JOG38" i="26"/>
  <c r="JOH38" i="26"/>
  <c r="JOI38" i="26"/>
  <c r="JOJ38" i="26"/>
  <c r="JOK38" i="26"/>
  <c r="JOL38" i="26"/>
  <c r="JOM38" i="26"/>
  <c r="JON38" i="26"/>
  <c r="JOO38" i="26"/>
  <c r="JOP38" i="26"/>
  <c r="JOQ38" i="26"/>
  <c r="JOR38" i="26"/>
  <c r="JOS38" i="26"/>
  <c r="JOT38" i="26"/>
  <c r="JOU38" i="26"/>
  <c r="JOV38" i="26"/>
  <c r="JOW38" i="26"/>
  <c r="JOX38" i="26"/>
  <c r="JOY38" i="26"/>
  <c r="JOZ38" i="26"/>
  <c r="JPA38" i="26"/>
  <c r="JPB38" i="26"/>
  <c r="JPC38" i="26"/>
  <c r="JPD38" i="26"/>
  <c r="JPE38" i="26"/>
  <c r="JPF38" i="26"/>
  <c r="JPG38" i="26"/>
  <c r="JPH38" i="26"/>
  <c r="JPI38" i="26"/>
  <c r="JPJ38" i="26"/>
  <c r="JPK38" i="26"/>
  <c r="JPL38" i="26"/>
  <c r="JPM38" i="26"/>
  <c r="JPN38" i="26"/>
  <c r="JPO38" i="26"/>
  <c r="JPP38" i="26"/>
  <c r="JPQ38" i="26"/>
  <c r="JPR38" i="26"/>
  <c r="JPS38" i="26"/>
  <c r="JPT38" i="26"/>
  <c r="JPU38" i="26"/>
  <c r="JPV38" i="26"/>
  <c r="JPW38" i="26"/>
  <c r="JPX38" i="26"/>
  <c r="JPY38" i="26"/>
  <c r="JPZ38" i="26"/>
  <c r="JQA38" i="26"/>
  <c r="JQB38" i="26"/>
  <c r="JQC38" i="26"/>
  <c r="JQD38" i="26"/>
  <c r="JQE38" i="26"/>
  <c r="JQF38" i="26"/>
  <c r="JQG38" i="26"/>
  <c r="JQH38" i="26"/>
  <c r="JQI38" i="26"/>
  <c r="JQJ38" i="26"/>
  <c r="JQK38" i="26"/>
  <c r="JQL38" i="26"/>
  <c r="JQM38" i="26"/>
  <c r="JQN38" i="26"/>
  <c r="JQO38" i="26"/>
  <c r="JQP38" i="26"/>
  <c r="JQQ38" i="26"/>
  <c r="JQR38" i="26"/>
  <c r="JQS38" i="26"/>
  <c r="JQT38" i="26"/>
  <c r="JQU38" i="26"/>
  <c r="JQV38" i="26"/>
  <c r="JQW38" i="26"/>
  <c r="JQX38" i="26"/>
  <c r="JQY38" i="26"/>
  <c r="JQZ38" i="26"/>
  <c r="JRA38" i="26"/>
  <c r="JRB38" i="26"/>
  <c r="JRC38" i="26"/>
  <c r="JRD38" i="26"/>
  <c r="JRE38" i="26"/>
  <c r="JRF38" i="26"/>
  <c r="JRG38" i="26"/>
  <c r="JRH38" i="26"/>
  <c r="JRI38" i="26"/>
  <c r="JRJ38" i="26"/>
  <c r="JRK38" i="26"/>
  <c r="JRL38" i="26"/>
  <c r="JRM38" i="26"/>
  <c r="JRN38" i="26"/>
  <c r="JRO38" i="26"/>
  <c r="JRP38" i="26"/>
  <c r="JRQ38" i="26"/>
  <c r="JRR38" i="26"/>
  <c r="JRS38" i="26"/>
  <c r="JRT38" i="26"/>
  <c r="JRU38" i="26"/>
  <c r="JRV38" i="26"/>
  <c r="JRW38" i="26"/>
  <c r="JRX38" i="26"/>
  <c r="JRY38" i="26"/>
  <c r="JRZ38" i="26"/>
  <c r="JSA38" i="26"/>
  <c r="JSB38" i="26"/>
  <c r="JSC38" i="26"/>
  <c r="JSD38" i="26"/>
  <c r="JSE38" i="26"/>
  <c r="JSF38" i="26"/>
  <c r="JSG38" i="26"/>
  <c r="JSH38" i="26"/>
  <c r="JSI38" i="26"/>
  <c r="JSJ38" i="26"/>
  <c r="JSK38" i="26"/>
  <c r="JSL38" i="26"/>
  <c r="JSM38" i="26"/>
  <c r="JSN38" i="26"/>
  <c r="JSO38" i="26"/>
  <c r="JSP38" i="26"/>
  <c r="JSQ38" i="26"/>
  <c r="JSR38" i="26"/>
  <c r="JSS38" i="26"/>
  <c r="JST38" i="26"/>
  <c r="JSU38" i="26"/>
  <c r="JSV38" i="26"/>
  <c r="JSW38" i="26"/>
  <c r="JSX38" i="26"/>
  <c r="JSY38" i="26"/>
  <c r="JSZ38" i="26"/>
  <c r="JTA38" i="26"/>
  <c r="JTB38" i="26"/>
  <c r="JTC38" i="26"/>
  <c r="JTD38" i="26"/>
  <c r="JTE38" i="26"/>
  <c r="JTF38" i="26"/>
  <c r="JTG38" i="26"/>
  <c r="JTH38" i="26"/>
  <c r="JTI38" i="26"/>
  <c r="JTJ38" i="26"/>
  <c r="JTK38" i="26"/>
  <c r="JTL38" i="26"/>
  <c r="JTM38" i="26"/>
  <c r="JTN38" i="26"/>
  <c r="JTO38" i="26"/>
  <c r="JTP38" i="26"/>
  <c r="JTQ38" i="26"/>
  <c r="JTR38" i="26"/>
  <c r="JTS38" i="26"/>
  <c r="JTT38" i="26"/>
  <c r="JTU38" i="26"/>
  <c r="JTV38" i="26"/>
  <c r="JTW38" i="26"/>
  <c r="JTX38" i="26"/>
  <c r="JTY38" i="26"/>
  <c r="JTZ38" i="26"/>
  <c r="JUA38" i="26"/>
  <c r="JUB38" i="26"/>
  <c r="JUC38" i="26"/>
  <c r="JUD38" i="26"/>
  <c r="JUE38" i="26"/>
  <c r="JUF38" i="26"/>
  <c r="JUG38" i="26"/>
  <c r="JUH38" i="26"/>
  <c r="JUI38" i="26"/>
  <c r="JUJ38" i="26"/>
  <c r="JUK38" i="26"/>
  <c r="JUL38" i="26"/>
  <c r="JUM38" i="26"/>
  <c r="JUN38" i="26"/>
  <c r="JUO38" i="26"/>
  <c r="JUP38" i="26"/>
  <c r="JUQ38" i="26"/>
  <c r="JUR38" i="26"/>
  <c r="JUS38" i="26"/>
  <c r="JUT38" i="26"/>
  <c r="JUU38" i="26"/>
  <c r="JUV38" i="26"/>
  <c r="JUW38" i="26"/>
  <c r="JUX38" i="26"/>
  <c r="JUY38" i="26"/>
  <c r="JUZ38" i="26"/>
  <c r="JVA38" i="26"/>
  <c r="JVB38" i="26"/>
  <c r="JVC38" i="26"/>
  <c r="JVD38" i="26"/>
  <c r="JVE38" i="26"/>
  <c r="JVF38" i="26"/>
  <c r="JVG38" i="26"/>
  <c r="JVH38" i="26"/>
  <c r="JVI38" i="26"/>
  <c r="JVJ38" i="26"/>
  <c r="JVK38" i="26"/>
  <c r="JVL38" i="26"/>
  <c r="JVM38" i="26"/>
  <c r="JVN38" i="26"/>
  <c r="JVO38" i="26"/>
  <c r="JVP38" i="26"/>
  <c r="JVQ38" i="26"/>
  <c r="JVR38" i="26"/>
  <c r="JVS38" i="26"/>
  <c r="JVT38" i="26"/>
  <c r="JVU38" i="26"/>
  <c r="JVV38" i="26"/>
  <c r="JVW38" i="26"/>
  <c r="JVX38" i="26"/>
  <c r="JVY38" i="26"/>
  <c r="JVZ38" i="26"/>
  <c r="JWA38" i="26"/>
  <c r="JWB38" i="26"/>
  <c r="JWC38" i="26"/>
  <c r="JWD38" i="26"/>
  <c r="JWE38" i="26"/>
  <c r="JWF38" i="26"/>
  <c r="JWG38" i="26"/>
  <c r="JWH38" i="26"/>
  <c r="JWI38" i="26"/>
  <c r="JWJ38" i="26"/>
  <c r="JWK38" i="26"/>
  <c r="JWL38" i="26"/>
  <c r="JWM38" i="26"/>
  <c r="JWN38" i="26"/>
  <c r="JWO38" i="26"/>
  <c r="JWP38" i="26"/>
  <c r="JWQ38" i="26"/>
  <c r="JWR38" i="26"/>
  <c r="JWS38" i="26"/>
  <c r="JWT38" i="26"/>
  <c r="JWU38" i="26"/>
  <c r="JWV38" i="26"/>
  <c r="JWW38" i="26"/>
  <c r="JWX38" i="26"/>
  <c r="JWY38" i="26"/>
  <c r="JWZ38" i="26"/>
  <c r="JXA38" i="26"/>
  <c r="JXB38" i="26"/>
  <c r="JXC38" i="26"/>
  <c r="JXD38" i="26"/>
  <c r="JXE38" i="26"/>
  <c r="JXF38" i="26"/>
  <c r="JXG38" i="26"/>
  <c r="JXH38" i="26"/>
  <c r="JXI38" i="26"/>
  <c r="JXJ38" i="26"/>
  <c r="JXK38" i="26"/>
  <c r="JXL38" i="26"/>
  <c r="JXM38" i="26"/>
  <c r="JXN38" i="26"/>
  <c r="JXO38" i="26"/>
  <c r="JXP38" i="26"/>
  <c r="JXQ38" i="26"/>
  <c r="JXR38" i="26"/>
  <c r="JXS38" i="26"/>
  <c r="JXT38" i="26"/>
  <c r="JXU38" i="26"/>
  <c r="JXV38" i="26"/>
  <c r="JXW38" i="26"/>
  <c r="JXX38" i="26"/>
  <c r="JXY38" i="26"/>
  <c r="JXZ38" i="26"/>
  <c r="JYA38" i="26"/>
  <c r="JYB38" i="26"/>
  <c r="JYC38" i="26"/>
  <c r="JYD38" i="26"/>
  <c r="JYE38" i="26"/>
  <c r="JYF38" i="26"/>
  <c r="JYG38" i="26"/>
  <c r="JYH38" i="26"/>
  <c r="JYI38" i="26"/>
  <c r="JYJ38" i="26"/>
  <c r="JYK38" i="26"/>
  <c r="JYL38" i="26"/>
  <c r="JYM38" i="26"/>
  <c r="JYN38" i="26"/>
  <c r="JYO38" i="26"/>
  <c r="JYP38" i="26"/>
  <c r="JYQ38" i="26"/>
  <c r="JYR38" i="26"/>
  <c r="JYS38" i="26"/>
  <c r="JYT38" i="26"/>
  <c r="JYU38" i="26"/>
  <c r="JYV38" i="26"/>
  <c r="JYW38" i="26"/>
  <c r="JYX38" i="26"/>
  <c r="JYY38" i="26"/>
  <c r="JYZ38" i="26"/>
  <c r="JZA38" i="26"/>
  <c r="JZB38" i="26"/>
  <c r="JZC38" i="26"/>
  <c r="JZD38" i="26"/>
  <c r="JZE38" i="26"/>
  <c r="JZF38" i="26"/>
  <c r="JZG38" i="26"/>
  <c r="JZH38" i="26"/>
  <c r="JZI38" i="26"/>
  <c r="JZJ38" i="26"/>
  <c r="JZK38" i="26"/>
  <c r="JZL38" i="26"/>
  <c r="JZM38" i="26"/>
  <c r="JZN38" i="26"/>
  <c r="JZO38" i="26"/>
  <c r="JZP38" i="26"/>
  <c r="JZQ38" i="26"/>
  <c r="JZR38" i="26"/>
  <c r="JZS38" i="26"/>
  <c r="JZT38" i="26"/>
  <c r="JZU38" i="26"/>
  <c r="JZV38" i="26"/>
  <c r="JZW38" i="26"/>
  <c r="JZX38" i="26"/>
  <c r="JZY38" i="26"/>
  <c r="JZZ38" i="26"/>
  <c r="KAA38" i="26"/>
  <c r="KAB38" i="26"/>
  <c r="KAC38" i="26"/>
  <c r="KAD38" i="26"/>
  <c r="KAE38" i="26"/>
  <c r="KAF38" i="26"/>
  <c r="KAG38" i="26"/>
  <c r="KAH38" i="26"/>
  <c r="KAI38" i="26"/>
  <c r="KAJ38" i="26"/>
  <c r="KAK38" i="26"/>
  <c r="KAL38" i="26"/>
  <c r="KAM38" i="26"/>
  <c r="KAN38" i="26"/>
  <c r="KAO38" i="26"/>
  <c r="KAP38" i="26"/>
  <c r="KAQ38" i="26"/>
  <c r="KAR38" i="26"/>
  <c r="KAS38" i="26"/>
  <c r="KAT38" i="26"/>
  <c r="KAU38" i="26"/>
  <c r="KAV38" i="26"/>
  <c r="KAW38" i="26"/>
  <c r="KAX38" i="26"/>
  <c r="KAY38" i="26"/>
  <c r="KAZ38" i="26"/>
  <c r="KBA38" i="26"/>
  <c r="KBB38" i="26"/>
  <c r="KBC38" i="26"/>
  <c r="KBD38" i="26"/>
  <c r="KBE38" i="26"/>
  <c r="KBF38" i="26"/>
  <c r="KBG38" i="26"/>
  <c r="KBH38" i="26"/>
  <c r="KBI38" i="26"/>
  <c r="KBJ38" i="26"/>
  <c r="KBK38" i="26"/>
  <c r="KBL38" i="26"/>
  <c r="KBM38" i="26"/>
  <c r="KBN38" i="26"/>
  <c r="KBO38" i="26"/>
  <c r="KBP38" i="26"/>
  <c r="KBQ38" i="26"/>
  <c r="KBR38" i="26"/>
  <c r="KBS38" i="26"/>
  <c r="KBT38" i="26"/>
  <c r="KBU38" i="26"/>
  <c r="KBV38" i="26"/>
  <c r="KBW38" i="26"/>
  <c r="KBX38" i="26"/>
  <c r="KBY38" i="26"/>
  <c r="KBZ38" i="26"/>
  <c r="KCA38" i="26"/>
  <c r="KCB38" i="26"/>
  <c r="KCC38" i="26"/>
  <c r="KCD38" i="26"/>
  <c r="KCE38" i="26"/>
  <c r="KCF38" i="26"/>
  <c r="KCG38" i="26"/>
  <c r="KCH38" i="26"/>
  <c r="KCI38" i="26"/>
  <c r="KCJ38" i="26"/>
  <c r="KCK38" i="26"/>
  <c r="KCL38" i="26"/>
  <c r="KCM38" i="26"/>
  <c r="KCN38" i="26"/>
  <c r="KCO38" i="26"/>
  <c r="KCP38" i="26"/>
  <c r="KCQ38" i="26"/>
  <c r="KCR38" i="26"/>
  <c r="KCS38" i="26"/>
  <c r="KCT38" i="26"/>
  <c r="KCU38" i="26"/>
  <c r="KCV38" i="26"/>
  <c r="KCW38" i="26"/>
  <c r="KCX38" i="26"/>
  <c r="KCY38" i="26"/>
  <c r="KCZ38" i="26"/>
  <c r="KDA38" i="26"/>
  <c r="KDB38" i="26"/>
  <c r="KDC38" i="26"/>
  <c r="KDD38" i="26"/>
  <c r="KDE38" i="26"/>
  <c r="KDF38" i="26"/>
  <c r="KDG38" i="26"/>
  <c r="KDH38" i="26"/>
  <c r="KDI38" i="26"/>
  <c r="KDJ38" i="26"/>
  <c r="KDK38" i="26"/>
  <c r="KDL38" i="26"/>
  <c r="KDM38" i="26"/>
  <c r="KDN38" i="26"/>
  <c r="KDO38" i="26"/>
  <c r="KDP38" i="26"/>
  <c r="KDQ38" i="26"/>
  <c r="KDR38" i="26"/>
  <c r="KDS38" i="26"/>
  <c r="KDT38" i="26"/>
  <c r="KDU38" i="26"/>
  <c r="KDV38" i="26"/>
  <c r="KDW38" i="26"/>
  <c r="KDX38" i="26"/>
  <c r="KDY38" i="26"/>
  <c r="KDZ38" i="26"/>
  <c r="KEA38" i="26"/>
  <c r="KEB38" i="26"/>
  <c r="KEC38" i="26"/>
  <c r="KED38" i="26"/>
  <c r="KEE38" i="26"/>
  <c r="KEF38" i="26"/>
  <c r="KEG38" i="26"/>
  <c r="KEH38" i="26"/>
  <c r="KEI38" i="26"/>
  <c r="KEJ38" i="26"/>
  <c r="KEK38" i="26"/>
  <c r="KEL38" i="26"/>
  <c r="KEM38" i="26"/>
  <c r="KEN38" i="26"/>
  <c r="KEO38" i="26"/>
  <c r="KEP38" i="26"/>
  <c r="KEQ38" i="26"/>
  <c r="KER38" i="26"/>
  <c r="KES38" i="26"/>
  <c r="KET38" i="26"/>
  <c r="KEU38" i="26"/>
  <c r="KEV38" i="26"/>
  <c r="KEW38" i="26"/>
  <c r="KEX38" i="26"/>
  <c r="KEY38" i="26"/>
  <c r="KEZ38" i="26"/>
  <c r="KFA38" i="26"/>
  <c r="KFB38" i="26"/>
  <c r="KFC38" i="26"/>
  <c r="KFD38" i="26"/>
  <c r="KFE38" i="26"/>
  <c r="KFF38" i="26"/>
  <c r="KFG38" i="26"/>
  <c r="KFH38" i="26"/>
  <c r="KFI38" i="26"/>
  <c r="KFJ38" i="26"/>
  <c r="KFK38" i="26"/>
  <c r="KFL38" i="26"/>
  <c r="KFM38" i="26"/>
  <c r="KFN38" i="26"/>
  <c r="KFO38" i="26"/>
  <c r="KFP38" i="26"/>
  <c r="KFQ38" i="26"/>
  <c r="KFR38" i="26"/>
  <c r="KFS38" i="26"/>
  <c r="KFT38" i="26"/>
  <c r="KFU38" i="26"/>
  <c r="KFV38" i="26"/>
  <c r="KFW38" i="26"/>
  <c r="KFX38" i="26"/>
  <c r="KFY38" i="26"/>
  <c r="KFZ38" i="26"/>
  <c r="KGA38" i="26"/>
  <c r="KGB38" i="26"/>
  <c r="KGC38" i="26"/>
  <c r="KGD38" i="26"/>
  <c r="KGE38" i="26"/>
  <c r="KGF38" i="26"/>
  <c r="KGG38" i="26"/>
  <c r="KGH38" i="26"/>
  <c r="KGI38" i="26"/>
  <c r="KGJ38" i="26"/>
  <c r="KGK38" i="26"/>
  <c r="KGL38" i="26"/>
  <c r="KGM38" i="26"/>
  <c r="KGN38" i="26"/>
  <c r="KGO38" i="26"/>
  <c r="KGP38" i="26"/>
  <c r="KGQ38" i="26"/>
  <c r="KGR38" i="26"/>
  <c r="KGS38" i="26"/>
  <c r="KGT38" i="26"/>
  <c r="KGU38" i="26"/>
  <c r="KGV38" i="26"/>
  <c r="KGW38" i="26"/>
  <c r="KGX38" i="26"/>
  <c r="KGY38" i="26"/>
  <c r="KGZ38" i="26"/>
  <c r="KHA38" i="26"/>
  <c r="KHB38" i="26"/>
  <c r="KHC38" i="26"/>
  <c r="KHD38" i="26"/>
  <c r="KHE38" i="26"/>
  <c r="KHF38" i="26"/>
  <c r="KHG38" i="26"/>
  <c r="KHH38" i="26"/>
  <c r="KHI38" i="26"/>
  <c r="KHJ38" i="26"/>
  <c r="KHK38" i="26"/>
  <c r="KHL38" i="26"/>
  <c r="KHM38" i="26"/>
  <c r="KHN38" i="26"/>
  <c r="KHO38" i="26"/>
  <c r="KHP38" i="26"/>
  <c r="KHQ38" i="26"/>
  <c r="KHR38" i="26"/>
  <c r="KHS38" i="26"/>
  <c r="KHT38" i="26"/>
  <c r="KHU38" i="26"/>
  <c r="KHV38" i="26"/>
  <c r="KHW38" i="26"/>
  <c r="KHX38" i="26"/>
  <c r="KHY38" i="26"/>
  <c r="KHZ38" i="26"/>
  <c r="KIA38" i="26"/>
  <c r="KIB38" i="26"/>
  <c r="KIC38" i="26"/>
  <c r="KID38" i="26"/>
  <c r="KIE38" i="26"/>
  <c r="KIF38" i="26"/>
  <c r="KIG38" i="26"/>
  <c r="KIH38" i="26"/>
  <c r="KII38" i="26"/>
  <c r="KIJ38" i="26"/>
  <c r="KIK38" i="26"/>
  <c r="KIL38" i="26"/>
  <c r="KIM38" i="26"/>
  <c r="KIN38" i="26"/>
  <c r="KIO38" i="26"/>
  <c r="KIP38" i="26"/>
  <c r="KIQ38" i="26"/>
  <c r="KIR38" i="26"/>
  <c r="KIS38" i="26"/>
  <c r="KIT38" i="26"/>
  <c r="KIU38" i="26"/>
  <c r="KIV38" i="26"/>
  <c r="KIW38" i="26"/>
  <c r="KIX38" i="26"/>
  <c r="KIY38" i="26"/>
  <c r="KIZ38" i="26"/>
  <c r="KJA38" i="26"/>
  <c r="KJB38" i="26"/>
  <c r="KJC38" i="26"/>
  <c r="KJD38" i="26"/>
  <c r="KJE38" i="26"/>
  <c r="KJF38" i="26"/>
  <c r="KJG38" i="26"/>
  <c r="KJH38" i="26"/>
  <c r="KJI38" i="26"/>
  <c r="KJJ38" i="26"/>
  <c r="KJK38" i="26"/>
  <c r="KJL38" i="26"/>
  <c r="KJM38" i="26"/>
  <c r="KJN38" i="26"/>
  <c r="KJO38" i="26"/>
  <c r="KJP38" i="26"/>
  <c r="KJQ38" i="26"/>
  <c r="KJR38" i="26"/>
  <c r="KJS38" i="26"/>
  <c r="KJT38" i="26"/>
  <c r="KJU38" i="26"/>
  <c r="KJV38" i="26"/>
  <c r="KJW38" i="26"/>
  <c r="KJX38" i="26"/>
  <c r="KJY38" i="26"/>
  <c r="KJZ38" i="26"/>
  <c r="KKA38" i="26"/>
  <c r="KKB38" i="26"/>
  <c r="KKC38" i="26"/>
  <c r="KKD38" i="26"/>
  <c r="KKE38" i="26"/>
  <c r="KKF38" i="26"/>
  <c r="KKG38" i="26"/>
  <c r="KKH38" i="26"/>
  <c r="KKI38" i="26"/>
  <c r="KKJ38" i="26"/>
  <c r="KKK38" i="26"/>
  <c r="KKL38" i="26"/>
  <c r="KKM38" i="26"/>
  <c r="KKN38" i="26"/>
  <c r="KKO38" i="26"/>
  <c r="KKP38" i="26"/>
  <c r="KKQ38" i="26"/>
  <c r="KKR38" i="26"/>
  <c r="KKS38" i="26"/>
  <c r="KKT38" i="26"/>
  <c r="KKU38" i="26"/>
  <c r="KKV38" i="26"/>
  <c r="KKW38" i="26"/>
  <c r="KKX38" i="26"/>
  <c r="KKY38" i="26"/>
  <c r="KKZ38" i="26"/>
  <c r="KLA38" i="26"/>
  <c r="KLB38" i="26"/>
  <c r="KLC38" i="26"/>
  <c r="KLD38" i="26"/>
  <c r="KLE38" i="26"/>
  <c r="KLF38" i="26"/>
  <c r="KLG38" i="26"/>
  <c r="KLH38" i="26"/>
  <c r="KLI38" i="26"/>
  <c r="KLJ38" i="26"/>
  <c r="KLK38" i="26"/>
  <c r="KLL38" i="26"/>
  <c r="KLM38" i="26"/>
  <c r="KLN38" i="26"/>
  <c r="KLO38" i="26"/>
  <c r="KLP38" i="26"/>
  <c r="KLQ38" i="26"/>
  <c r="KLR38" i="26"/>
  <c r="KLS38" i="26"/>
  <c r="KLT38" i="26"/>
  <c r="KLU38" i="26"/>
  <c r="KLV38" i="26"/>
  <c r="KLW38" i="26"/>
  <c r="KLX38" i="26"/>
  <c r="KLY38" i="26"/>
  <c r="KLZ38" i="26"/>
  <c r="KMA38" i="26"/>
  <c r="KMB38" i="26"/>
  <c r="KMC38" i="26"/>
  <c r="KMD38" i="26"/>
  <c r="KME38" i="26"/>
  <c r="KMF38" i="26"/>
  <c r="KMG38" i="26"/>
  <c r="KMH38" i="26"/>
  <c r="KMI38" i="26"/>
  <c r="KMJ38" i="26"/>
  <c r="KMK38" i="26"/>
  <c r="KML38" i="26"/>
  <c r="KMM38" i="26"/>
  <c r="KMN38" i="26"/>
  <c r="KMO38" i="26"/>
  <c r="KMP38" i="26"/>
  <c r="KMQ38" i="26"/>
  <c r="KMR38" i="26"/>
  <c r="KMS38" i="26"/>
  <c r="KMT38" i="26"/>
  <c r="KMU38" i="26"/>
  <c r="KMV38" i="26"/>
  <c r="KMW38" i="26"/>
  <c r="KMX38" i="26"/>
  <c r="KMY38" i="26"/>
  <c r="KMZ38" i="26"/>
  <c r="KNA38" i="26"/>
  <c r="KNB38" i="26"/>
  <c r="KNC38" i="26"/>
  <c r="KND38" i="26"/>
  <c r="KNE38" i="26"/>
  <c r="KNF38" i="26"/>
  <c r="KNG38" i="26"/>
  <c r="KNH38" i="26"/>
  <c r="KNI38" i="26"/>
  <c r="KNJ38" i="26"/>
  <c r="KNK38" i="26"/>
  <c r="KNL38" i="26"/>
  <c r="KNM38" i="26"/>
  <c r="KNN38" i="26"/>
  <c r="KNO38" i="26"/>
  <c r="KNP38" i="26"/>
  <c r="KNQ38" i="26"/>
  <c r="KNR38" i="26"/>
  <c r="KNS38" i="26"/>
  <c r="KNT38" i="26"/>
  <c r="KNU38" i="26"/>
  <c r="KNV38" i="26"/>
  <c r="KNW38" i="26"/>
  <c r="KNX38" i="26"/>
  <c r="KNY38" i="26"/>
  <c r="KNZ38" i="26"/>
  <c r="KOA38" i="26"/>
  <c r="KOB38" i="26"/>
  <c r="KOC38" i="26"/>
  <c r="KOD38" i="26"/>
  <c r="KOE38" i="26"/>
  <c r="KOF38" i="26"/>
  <c r="KOG38" i="26"/>
  <c r="KOH38" i="26"/>
  <c r="KOI38" i="26"/>
  <c r="KOJ38" i="26"/>
  <c r="KOK38" i="26"/>
  <c r="KOL38" i="26"/>
  <c r="KOM38" i="26"/>
  <c r="KON38" i="26"/>
  <c r="KOO38" i="26"/>
  <c r="KOP38" i="26"/>
  <c r="KOQ38" i="26"/>
  <c r="KOR38" i="26"/>
  <c r="KOS38" i="26"/>
  <c r="KOT38" i="26"/>
  <c r="KOU38" i="26"/>
  <c r="KOV38" i="26"/>
  <c r="KOW38" i="26"/>
  <c r="KOX38" i="26"/>
  <c r="KOY38" i="26"/>
  <c r="KOZ38" i="26"/>
  <c r="KPA38" i="26"/>
  <c r="KPB38" i="26"/>
  <c r="KPC38" i="26"/>
  <c r="KPD38" i="26"/>
  <c r="KPE38" i="26"/>
  <c r="KPF38" i="26"/>
  <c r="KPG38" i="26"/>
  <c r="KPH38" i="26"/>
  <c r="KPI38" i="26"/>
  <c r="KPJ38" i="26"/>
  <c r="KPK38" i="26"/>
  <c r="KPL38" i="26"/>
  <c r="KPM38" i="26"/>
  <c r="KPN38" i="26"/>
  <c r="KPO38" i="26"/>
  <c r="KPP38" i="26"/>
  <c r="KPQ38" i="26"/>
  <c r="KPR38" i="26"/>
  <c r="KPS38" i="26"/>
  <c r="KPT38" i="26"/>
  <c r="KPU38" i="26"/>
  <c r="KPV38" i="26"/>
  <c r="KPW38" i="26"/>
  <c r="KPX38" i="26"/>
  <c r="KPY38" i="26"/>
  <c r="KPZ38" i="26"/>
  <c r="KQA38" i="26"/>
  <c r="KQB38" i="26"/>
  <c r="KQC38" i="26"/>
  <c r="KQD38" i="26"/>
  <c r="KQE38" i="26"/>
  <c r="KQF38" i="26"/>
  <c r="KQG38" i="26"/>
  <c r="KQH38" i="26"/>
  <c r="KQI38" i="26"/>
  <c r="KQJ38" i="26"/>
  <c r="KQK38" i="26"/>
  <c r="KQL38" i="26"/>
  <c r="KQM38" i="26"/>
  <c r="KQN38" i="26"/>
  <c r="KQO38" i="26"/>
  <c r="KQP38" i="26"/>
  <c r="KQQ38" i="26"/>
  <c r="KQR38" i="26"/>
  <c r="KQS38" i="26"/>
  <c r="KQT38" i="26"/>
  <c r="KQU38" i="26"/>
  <c r="KQV38" i="26"/>
  <c r="KQW38" i="26"/>
  <c r="KQX38" i="26"/>
  <c r="KQY38" i="26"/>
  <c r="KQZ38" i="26"/>
  <c r="KRA38" i="26"/>
  <c r="KRB38" i="26"/>
  <c r="KRC38" i="26"/>
  <c r="KRD38" i="26"/>
  <c r="KRE38" i="26"/>
  <c r="KRF38" i="26"/>
  <c r="KRG38" i="26"/>
  <c r="KRH38" i="26"/>
  <c r="KRI38" i="26"/>
  <c r="KRJ38" i="26"/>
  <c r="KRK38" i="26"/>
  <c r="KRL38" i="26"/>
  <c r="KRM38" i="26"/>
  <c r="KRN38" i="26"/>
  <c r="KRO38" i="26"/>
  <c r="KRP38" i="26"/>
  <c r="KRQ38" i="26"/>
  <c r="KRR38" i="26"/>
  <c r="KRS38" i="26"/>
  <c r="KRT38" i="26"/>
  <c r="KRU38" i="26"/>
  <c r="KRV38" i="26"/>
  <c r="KRW38" i="26"/>
  <c r="KRX38" i="26"/>
  <c r="KRY38" i="26"/>
  <c r="KRZ38" i="26"/>
  <c r="KSA38" i="26"/>
  <c r="KSB38" i="26"/>
  <c r="KSC38" i="26"/>
  <c r="KSD38" i="26"/>
  <c r="KSE38" i="26"/>
  <c r="KSF38" i="26"/>
  <c r="KSG38" i="26"/>
  <c r="KSH38" i="26"/>
  <c r="KSI38" i="26"/>
  <c r="KSJ38" i="26"/>
  <c r="KSK38" i="26"/>
  <c r="KSL38" i="26"/>
  <c r="KSM38" i="26"/>
  <c r="KSN38" i="26"/>
  <c r="KSO38" i="26"/>
  <c r="KSP38" i="26"/>
  <c r="KSQ38" i="26"/>
  <c r="KSR38" i="26"/>
  <c r="KSS38" i="26"/>
  <c r="KST38" i="26"/>
  <c r="KSU38" i="26"/>
  <c r="KSV38" i="26"/>
  <c r="KSW38" i="26"/>
  <c r="KSX38" i="26"/>
  <c r="KSY38" i="26"/>
  <c r="KSZ38" i="26"/>
  <c r="KTA38" i="26"/>
  <c r="KTB38" i="26"/>
  <c r="KTC38" i="26"/>
  <c r="KTD38" i="26"/>
  <c r="KTE38" i="26"/>
  <c r="KTF38" i="26"/>
  <c r="KTG38" i="26"/>
  <c r="KTH38" i="26"/>
  <c r="KTI38" i="26"/>
  <c r="KTJ38" i="26"/>
  <c r="KTK38" i="26"/>
  <c r="KTL38" i="26"/>
  <c r="KTM38" i="26"/>
  <c r="KTN38" i="26"/>
  <c r="KTO38" i="26"/>
  <c r="KTP38" i="26"/>
  <c r="KTQ38" i="26"/>
  <c r="KTR38" i="26"/>
  <c r="KTS38" i="26"/>
  <c r="KTT38" i="26"/>
  <c r="KTU38" i="26"/>
  <c r="KTV38" i="26"/>
  <c r="KTW38" i="26"/>
  <c r="KTX38" i="26"/>
  <c r="KTY38" i="26"/>
  <c r="KTZ38" i="26"/>
  <c r="KUA38" i="26"/>
  <c r="KUB38" i="26"/>
  <c r="KUC38" i="26"/>
  <c r="KUD38" i="26"/>
  <c r="KUE38" i="26"/>
  <c r="KUF38" i="26"/>
  <c r="KUG38" i="26"/>
  <c r="KUH38" i="26"/>
  <c r="KUI38" i="26"/>
  <c r="KUJ38" i="26"/>
  <c r="KUK38" i="26"/>
  <c r="KUL38" i="26"/>
  <c r="KUM38" i="26"/>
  <c r="KUN38" i="26"/>
  <c r="KUO38" i="26"/>
  <c r="KUP38" i="26"/>
  <c r="KUQ38" i="26"/>
  <c r="KUR38" i="26"/>
  <c r="KUS38" i="26"/>
  <c r="KUT38" i="26"/>
  <c r="KUU38" i="26"/>
  <c r="KUV38" i="26"/>
  <c r="KUW38" i="26"/>
  <c r="KUX38" i="26"/>
  <c r="KUY38" i="26"/>
  <c r="KUZ38" i="26"/>
  <c r="KVA38" i="26"/>
  <c r="KVB38" i="26"/>
  <c r="KVC38" i="26"/>
  <c r="KVD38" i="26"/>
  <c r="KVE38" i="26"/>
  <c r="KVF38" i="26"/>
  <c r="KVG38" i="26"/>
  <c r="KVH38" i="26"/>
  <c r="KVI38" i="26"/>
  <c r="KVJ38" i="26"/>
  <c r="KVK38" i="26"/>
  <c r="KVL38" i="26"/>
  <c r="KVM38" i="26"/>
  <c r="KVN38" i="26"/>
  <c r="KVO38" i="26"/>
  <c r="KVP38" i="26"/>
  <c r="KVQ38" i="26"/>
  <c r="KVR38" i="26"/>
  <c r="KVS38" i="26"/>
  <c r="KVT38" i="26"/>
  <c r="KVU38" i="26"/>
  <c r="KVV38" i="26"/>
  <c r="KVW38" i="26"/>
  <c r="KVX38" i="26"/>
  <c r="KVY38" i="26"/>
  <c r="KVZ38" i="26"/>
  <c r="KWA38" i="26"/>
  <c r="KWB38" i="26"/>
  <c r="KWC38" i="26"/>
  <c r="KWD38" i="26"/>
  <c r="KWE38" i="26"/>
  <c r="KWF38" i="26"/>
  <c r="KWG38" i="26"/>
  <c r="KWH38" i="26"/>
  <c r="KWI38" i="26"/>
  <c r="KWJ38" i="26"/>
  <c r="KWK38" i="26"/>
  <c r="KWL38" i="26"/>
  <c r="KWM38" i="26"/>
  <c r="KWN38" i="26"/>
  <c r="KWO38" i="26"/>
  <c r="KWP38" i="26"/>
  <c r="KWQ38" i="26"/>
  <c r="KWR38" i="26"/>
  <c r="KWS38" i="26"/>
  <c r="KWT38" i="26"/>
  <c r="KWU38" i="26"/>
  <c r="KWV38" i="26"/>
  <c r="KWW38" i="26"/>
  <c r="KWX38" i="26"/>
  <c r="KWY38" i="26"/>
  <c r="KWZ38" i="26"/>
  <c r="KXA38" i="26"/>
  <c r="KXB38" i="26"/>
  <c r="KXC38" i="26"/>
  <c r="KXD38" i="26"/>
  <c r="KXE38" i="26"/>
  <c r="KXF38" i="26"/>
  <c r="KXG38" i="26"/>
  <c r="KXH38" i="26"/>
  <c r="KXI38" i="26"/>
  <c r="KXJ38" i="26"/>
  <c r="KXK38" i="26"/>
  <c r="KXL38" i="26"/>
  <c r="KXM38" i="26"/>
  <c r="KXN38" i="26"/>
  <c r="KXO38" i="26"/>
  <c r="KXP38" i="26"/>
  <c r="KXQ38" i="26"/>
  <c r="KXR38" i="26"/>
  <c r="KXS38" i="26"/>
  <c r="KXT38" i="26"/>
  <c r="KXU38" i="26"/>
  <c r="KXV38" i="26"/>
  <c r="KXW38" i="26"/>
  <c r="KXX38" i="26"/>
  <c r="KXY38" i="26"/>
  <c r="KXZ38" i="26"/>
  <c r="KYA38" i="26"/>
  <c r="KYB38" i="26"/>
  <c r="KYC38" i="26"/>
  <c r="KYD38" i="26"/>
  <c r="KYE38" i="26"/>
  <c r="KYF38" i="26"/>
  <c r="KYG38" i="26"/>
  <c r="KYH38" i="26"/>
  <c r="KYI38" i="26"/>
  <c r="KYJ38" i="26"/>
  <c r="KYK38" i="26"/>
  <c r="KYL38" i="26"/>
  <c r="KYM38" i="26"/>
  <c r="KYN38" i="26"/>
  <c r="KYO38" i="26"/>
  <c r="KYP38" i="26"/>
  <c r="KYQ38" i="26"/>
  <c r="KYR38" i="26"/>
  <c r="KYS38" i="26"/>
  <c r="KYT38" i="26"/>
  <c r="KYU38" i="26"/>
  <c r="KYV38" i="26"/>
  <c r="KYW38" i="26"/>
  <c r="KYX38" i="26"/>
  <c r="KYY38" i="26"/>
  <c r="KYZ38" i="26"/>
  <c r="KZA38" i="26"/>
  <c r="KZB38" i="26"/>
  <c r="KZC38" i="26"/>
  <c r="KZD38" i="26"/>
  <c r="KZE38" i="26"/>
  <c r="KZF38" i="26"/>
  <c r="KZG38" i="26"/>
  <c r="KZH38" i="26"/>
  <c r="KZI38" i="26"/>
  <c r="KZJ38" i="26"/>
  <c r="KZK38" i="26"/>
  <c r="KZL38" i="26"/>
  <c r="KZM38" i="26"/>
  <c r="KZN38" i="26"/>
  <c r="KZO38" i="26"/>
  <c r="KZP38" i="26"/>
  <c r="KZQ38" i="26"/>
  <c r="KZR38" i="26"/>
  <c r="KZS38" i="26"/>
  <c r="KZT38" i="26"/>
  <c r="KZU38" i="26"/>
  <c r="KZV38" i="26"/>
  <c r="KZW38" i="26"/>
  <c r="KZX38" i="26"/>
  <c r="KZY38" i="26"/>
  <c r="KZZ38" i="26"/>
  <c r="LAA38" i="26"/>
  <c r="LAB38" i="26"/>
  <c r="LAC38" i="26"/>
  <c r="LAD38" i="26"/>
  <c r="LAE38" i="26"/>
  <c r="LAF38" i="26"/>
  <c r="LAG38" i="26"/>
  <c r="LAH38" i="26"/>
  <c r="LAI38" i="26"/>
  <c r="LAJ38" i="26"/>
  <c r="LAK38" i="26"/>
  <c r="LAL38" i="26"/>
  <c r="LAM38" i="26"/>
  <c r="LAN38" i="26"/>
  <c r="LAO38" i="26"/>
  <c r="LAP38" i="26"/>
  <c r="LAQ38" i="26"/>
  <c r="LAR38" i="26"/>
  <c r="LAS38" i="26"/>
  <c r="LAT38" i="26"/>
  <c r="LAU38" i="26"/>
  <c r="LAV38" i="26"/>
  <c r="LAW38" i="26"/>
  <c r="LAX38" i="26"/>
  <c r="LAY38" i="26"/>
  <c r="LAZ38" i="26"/>
  <c r="LBA38" i="26"/>
  <c r="LBB38" i="26"/>
  <c r="LBC38" i="26"/>
  <c r="LBD38" i="26"/>
  <c r="LBE38" i="26"/>
  <c r="LBF38" i="26"/>
  <c r="LBG38" i="26"/>
  <c r="LBH38" i="26"/>
  <c r="LBI38" i="26"/>
  <c r="LBJ38" i="26"/>
  <c r="LBK38" i="26"/>
  <c r="LBL38" i="26"/>
  <c r="LBM38" i="26"/>
  <c r="LBN38" i="26"/>
  <c r="LBO38" i="26"/>
  <c r="LBP38" i="26"/>
  <c r="LBQ38" i="26"/>
  <c r="LBR38" i="26"/>
  <c r="LBS38" i="26"/>
  <c r="LBT38" i="26"/>
  <c r="LBU38" i="26"/>
  <c r="LBV38" i="26"/>
  <c r="LBW38" i="26"/>
  <c r="LBX38" i="26"/>
  <c r="LBY38" i="26"/>
  <c r="LBZ38" i="26"/>
  <c r="LCA38" i="26"/>
  <c r="LCB38" i="26"/>
  <c r="LCC38" i="26"/>
  <c r="LCD38" i="26"/>
  <c r="LCE38" i="26"/>
  <c r="LCF38" i="26"/>
  <c r="LCG38" i="26"/>
  <c r="LCH38" i="26"/>
  <c r="LCI38" i="26"/>
  <c r="LCJ38" i="26"/>
  <c r="LCK38" i="26"/>
  <c r="LCL38" i="26"/>
  <c r="LCM38" i="26"/>
  <c r="LCN38" i="26"/>
  <c r="LCO38" i="26"/>
  <c r="LCP38" i="26"/>
  <c r="LCQ38" i="26"/>
  <c r="LCR38" i="26"/>
  <c r="LCS38" i="26"/>
  <c r="LCT38" i="26"/>
  <c r="LCU38" i="26"/>
  <c r="LCV38" i="26"/>
  <c r="LCW38" i="26"/>
  <c r="LCX38" i="26"/>
  <c r="LCY38" i="26"/>
  <c r="LCZ38" i="26"/>
  <c r="LDA38" i="26"/>
  <c r="LDB38" i="26"/>
  <c r="LDC38" i="26"/>
  <c r="LDD38" i="26"/>
  <c r="LDE38" i="26"/>
  <c r="LDF38" i="26"/>
  <c r="LDG38" i="26"/>
  <c r="LDH38" i="26"/>
  <c r="LDI38" i="26"/>
  <c r="LDJ38" i="26"/>
  <c r="LDK38" i="26"/>
  <c r="LDL38" i="26"/>
  <c r="LDM38" i="26"/>
  <c r="LDN38" i="26"/>
  <c r="LDO38" i="26"/>
  <c r="LDP38" i="26"/>
  <c r="LDQ38" i="26"/>
  <c r="LDR38" i="26"/>
  <c r="LDS38" i="26"/>
  <c r="LDT38" i="26"/>
  <c r="LDU38" i="26"/>
  <c r="LDV38" i="26"/>
  <c r="LDW38" i="26"/>
  <c r="LDX38" i="26"/>
  <c r="LDY38" i="26"/>
  <c r="LDZ38" i="26"/>
  <c r="LEA38" i="26"/>
  <c r="LEB38" i="26"/>
  <c r="LEC38" i="26"/>
  <c r="LED38" i="26"/>
  <c r="LEE38" i="26"/>
  <c r="LEF38" i="26"/>
  <c r="LEG38" i="26"/>
  <c r="LEH38" i="26"/>
  <c r="LEI38" i="26"/>
  <c r="LEJ38" i="26"/>
  <c r="LEK38" i="26"/>
  <c r="LEL38" i="26"/>
  <c r="LEM38" i="26"/>
  <c r="LEN38" i="26"/>
  <c r="LEO38" i="26"/>
  <c r="LEP38" i="26"/>
  <c r="LEQ38" i="26"/>
  <c r="LER38" i="26"/>
  <c r="LES38" i="26"/>
  <c r="LET38" i="26"/>
  <c r="LEU38" i="26"/>
  <c r="LEV38" i="26"/>
  <c r="LEW38" i="26"/>
  <c r="LEX38" i="26"/>
  <c r="LEY38" i="26"/>
  <c r="LEZ38" i="26"/>
  <c r="LFA38" i="26"/>
  <c r="LFB38" i="26"/>
  <c r="LFC38" i="26"/>
  <c r="LFD38" i="26"/>
  <c r="LFE38" i="26"/>
  <c r="LFF38" i="26"/>
  <c r="LFG38" i="26"/>
  <c r="LFH38" i="26"/>
  <c r="LFI38" i="26"/>
  <c r="LFJ38" i="26"/>
  <c r="LFK38" i="26"/>
  <c r="LFL38" i="26"/>
  <c r="LFM38" i="26"/>
  <c r="LFN38" i="26"/>
  <c r="LFO38" i="26"/>
  <c r="LFP38" i="26"/>
  <c r="LFQ38" i="26"/>
  <c r="LFR38" i="26"/>
  <c r="LFS38" i="26"/>
  <c r="LFT38" i="26"/>
  <c r="LFU38" i="26"/>
  <c r="LFV38" i="26"/>
  <c r="LFW38" i="26"/>
  <c r="LFX38" i="26"/>
  <c r="LFY38" i="26"/>
  <c r="LFZ38" i="26"/>
  <c r="LGA38" i="26"/>
  <c r="LGB38" i="26"/>
  <c r="LGC38" i="26"/>
  <c r="LGD38" i="26"/>
  <c r="LGE38" i="26"/>
  <c r="LGF38" i="26"/>
  <c r="LGG38" i="26"/>
  <c r="LGH38" i="26"/>
  <c r="LGI38" i="26"/>
  <c r="LGJ38" i="26"/>
  <c r="LGK38" i="26"/>
  <c r="LGL38" i="26"/>
  <c r="LGM38" i="26"/>
  <c r="LGN38" i="26"/>
  <c r="LGO38" i="26"/>
  <c r="LGP38" i="26"/>
  <c r="LGQ38" i="26"/>
  <c r="LGR38" i="26"/>
  <c r="LGS38" i="26"/>
  <c r="LGT38" i="26"/>
  <c r="LGU38" i="26"/>
  <c r="LGV38" i="26"/>
  <c r="LGW38" i="26"/>
  <c r="LGX38" i="26"/>
  <c r="LGY38" i="26"/>
  <c r="LGZ38" i="26"/>
  <c r="LHA38" i="26"/>
  <c r="LHB38" i="26"/>
  <c r="LHC38" i="26"/>
  <c r="LHD38" i="26"/>
  <c r="LHE38" i="26"/>
  <c r="LHF38" i="26"/>
  <c r="LHG38" i="26"/>
  <c r="LHH38" i="26"/>
  <c r="LHI38" i="26"/>
  <c r="LHJ38" i="26"/>
  <c r="LHK38" i="26"/>
  <c r="LHL38" i="26"/>
  <c r="LHM38" i="26"/>
  <c r="LHN38" i="26"/>
  <c r="LHO38" i="26"/>
  <c r="LHP38" i="26"/>
  <c r="LHQ38" i="26"/>
  <c r="LHR38" i="26"/>
  <c r="LHS38" i="26"/>
  <c r="LHT38" i="26"/>
  <c r="LHU38" i="26"/>
  <c r="LHV38" i="26"/>
  <c r="LHW38" i="26"/>
  <c r="LHX38" i="26"/>
  <c r="LHY38" i="26"/>
  <c r="LHZ38" i="26"/>
  <c r="LIA38" i="26"/>
  <c r="LIB38" i="26"/>
  <c r="LIC38" i="26"/>
  <c r="LID38" i="26"/>
  <c r="LIE38" i="26"/>
  <c r="LIF38" i="26"/>
  <c r="LIG38" i="26"/>
  <c r="LIH38" i="26"/>
  <c r="LII38" i="26"/>
  <c r="LIJ38" i="26"/>
  <c r="LIK38" i="26"/>
  <c r="LIL38" i="26"/>
  <c r="LIM38" i="26"/>
  <c r="LIN38" i="26"/>
  <c r="LIO38" i="26"/>
  <c r="LIP38" i="26"/>
  <c r="LIQ38" i="26"/>
  <c r="LIR38" i="26"/>
  <c r="LIS38" i="26"/>
  <c r="LIT38" i="26"/>
  <c r="LIU38" i="26"/>
  <c r="LIV38" i="26"/>
  <c r="LIW38" i="26"/>
  <c r="LIX38" i="26"/>
  <c r="LIY38" i="26"/>
  <c r="LIZ38" i="26"/>
  <c r="LJA38" i="26"/>
  <c r="LJB38" i="26"/>
  <c r="LJC38" i="26"/>
  <c r="LJD38" i="26"/>
  <c r="LJE38" i="26"/>
  <c r="LJF38" i="26"/>
  <c r="LJG38" i="26"/>
  <c r="LJH38" i="26"/>
  <c r="LJI38" i="26"/>
  <c r="LJJ38" i="26"/>
  <c r="LJK38" i="26"/>
  <c r="LJL38" i="26"/>
  <c r="LJM38" i="26"/>
  <c r="LJN38" i="26"/>
  <c r="LJO38" i="26"/>
  <c r="LJP38" i="26"/>
  <c r="LJQ38" i="26"/>
  <c r="LJR38" i="26"/>
  <c r="LJS38" i="26"/>
  <c r="LJT38" i="26"/>
  <c r="LJU38" i="26"/>
  <c r="LJV38" i="26"/>
  <c r="LJW38" i="26"/>
  <c r="LJX38" i="26"/>
  <c r="LJY38" i="26"/>
  <c r="LJZ38" i="26"/>
  <c r="LKA38" i="26"/>
  <c r="LKB38" i="26"/>
  <c r="LKC38" i="26"/>
  <c r="LKD38" i="26"/>
  <c r="LKE38" i="26"/>
  <c r="LKF38" i="26"/>
  <c r="LKG38" i="26"/>
  <c r="LKH38" i="26"/>
  <c r="LKI38" i="26"/>
  <c r="LKJ38" i="26"/>
  <c r="LKK38" i="26"/>
  <c r="LKL38" i="26"/>
  <c r="LKM38" i="26"/>
  <c r="LKN38" i="26"/>
  <c r="LKO38" i="26"/>
  <c r="LKP38" i="26"/>
  <c r="LKQ38" i="26"/>
  <c r="LKR38" i="26"/>
  <c r="LKS38" i="26"/>
  <c r="LKT38" i="26"/>
  <c r="LKU38" i="26"/>
  <c r="LKV38" i="26"/>
  <c r="LKW38" i="26"/>
  <c r="LKX38" i="26"/>
  <c r="LKY38" i="26"/>
  <c r="LKZ38" i="26"/>
  <c r="LLA38" i="26"/>
  <c r="LLB38" i="26"/>
  <c r="LLC38" i="26"/>
  <c r="LLD38" i="26"/>
  <c r="LLE38" i="26"/>
  <c r="LLF38" i="26"/>
  <c r="LLG38" i="26"/>
  <c r="LLH38" i="26"/>
  <c r="LLI38" i="26"/>
  <c r="LLJ38" i="26"/>
  <c r="LLK38" i="26"/>
  <c r="LLL38" i="26"/>
  <c r="LLM38" i="26"/>
  <c r="LLN38" i="26"/>
  <c r="LLO38" i="26"/>
  <c r="LLP38" i="26"/>
  <c r="LLQ38" i="26"/>
  <c r="LLR38" i="26"/>
  <c r="LLS38" i="26"/>
  <c r="LLT38" i="26"/>
  <c r="LLU38" i="26"/>
  <c r="LLV38" i="26"/>
  <c r="LLW38" i="26"/>
  <c r="LLX38" i="26"/>
  <c r="LLY38" i="26"/>
  <c r="LLZ38" i="26"/>
  <c r="LMA38" i="26"/>
  <c r="LMB38" i="26"/>
  <c r="LMC38" i="26"/>
  <c r="LMD38" i="26"/>
  <c r="LME38" i="26"/>
  <c r="LMF38" i="26"/>
  <c r="LMG38" i="26"/>
  <c r="LMH38" i="26"/>
  <c r="LMI38" i="26"/>
  <c r="LMJ38" i="26"/>
  <c r="LMK38" i="26"/>
  <c r="LML38" i="26"/>
  <c r="LMM38" i="26"/>
  <c r="LMN38" i="26"/>
  <c r="LMO38" i="26"/>
  <c r="LMP38" i="26"/>
  <c r="LMQ38" i="26"/>
  <c r="LMR38" i="26"/>
  <c r="LMS38" i="26"/>
  <c r="LMT38" i="26"/>
  <c r="LMU38" i="26"/>
  <c r="LMV38" i="26"/>
  <c r="LMW38" i="26"/>
  <c r="LMX38" i="26"/>
  <c r="LMY38" i="26"/>
  <c r="LMZ38" i="26"/>
  <c r="LNA38" i="26"/>
  <c r="LNB38" i="26"/>
  <c r="LNC38" i="26"/>
  <c r="LND38" i="26"/>
  <c r="LNE38" i="26"/>
  <c r="LNF38" i="26"/>
  <c r="LNG38" i="26"/>
  <c r="LNH38" i="26"/>
  <c r="LNI38" i="26"/>
  <c r="LNJ38" i="26"/>
  <c r="LNK38" i="26"/>
  <c r="LNL38" i="26"/>
  <c r="LNM38" i="26"/>
  <c r="LNN38" i="26"/>
  <c r="LNO38" i="26"/>
  <c r="LNP38" i="26"/>
  <c r="LNQ38" i="26"/>
  <c r="LNR38" i="26"/>
  <c r="LNS38" i="26"/>
  <c r="LNT38" i="26"/>
  <c r="LNU38" i="26"/>
  <c r="LNV38" i="26"/>
  <c r="LNW38" i="26"/>
  <c r="LNX38" i="26"/>
  <c r="LNY38" i="26"/>
  <c r="LNZ38" i="26"/>
  <c r="LOA38" i="26"/>
  <c r="LOB38" i="26"/>
  <c r="LOC38" i="26"/>
  <c r="LOD38" i="26"/>
  <c r="LOE38" i="26"/>
  <c r="LOF38" i="26"/>
  <c r="LOG38" i="26"/>
  <c r="LOH38" i="26"/>
  <c r="LOI38" i="26"/>
  <c r="LOJ38" i="26"/>
  <c r="LOK38" i="26"/>
  <c r="LOL38" i="26"/>
  <c r="LOM38" i="26"/>
  <c r="LON38" i="26"/>
  <c r="LOO38" i="26"/>
  <c r="LOP38" i="26"/>
  <c r="LOQ38" i="26"/>
  <c r="LOR38" i="26"/>
  <c r="LOS38" i="26"/>
  <c r="LOT38" i="26"/>
  <c r="LOU38" i="26"/>
  <c r="LOV38" i="26"/>
  <c r="LOW38" i="26"/>
  <c r="LOX38" i="26"/>
  <c r="LOY38" i="26"/>
  <c r="LOZ38" i="26"/>
  <c r="LPA38" i="26"/>
  <c r="LPB38" i="26"/>
  <c r="LPC38" i="26"/>
  <c r="LPD38" i="26"/>
  <c r="LPE38" i="26"/>
  <c r="LPF38" i="26"/>
  <c r="LPG38" i="26"/>
  <c r="LPH38" i="26"/>
  <c r="LPI38" i="26"/>
  <c r="LPJ38" i="26"/>
  <c r="LPK38" i="26"/>
  <c r="LPL38" i="26"/>
  <c r="LPM38" i="26"/>
  <c r="LPN38" i="26"/>
  <c r="LPO38" i="26"/>
  <c r="LPP38" i="26"/>
  <c r="LPQ38" i="26"/>
  <c r="LPR38" i="26"/>
  <c r="LPS38" i="26"/>
  <c r="LPT38" i="26"/>
  <c r="LPU38" i="26"/>
  <c r="LPV38" i="26"/>
  <c r="LPW38" i="26"/>
  <c r="LPX38" i="26"/>
  <c r="LPY38" i="26"/>
  <c r="LPZ38" i="26"/>
  <c r="LQA38" i="26"/>
  <c r="LQB38" i="26"/>
  <c r="LQC38" i="26"/>
  <c r="LQD38" i="26"/>
  <c r="LQE38" i="26"/>
  <c r="LQF38" i="26"/>
  <c r="LQG38" i="26"/>
  <c r="LQH38" i="26"/>
  <c r="LQI38" i="26"/>
  <c r="LQJ38" i="26"/>
  <c r="LQK38" i="26"/>
  <c r="LQL38" i="26"/>
  <c r="LQM38" i="26"/>
  <c r="LQN38" i="26"/>
  <c r="LQO38" i="26"/>
  <c r="LQP38" i="26"/>
  <c r="LQQ38" i="26"/>
  <c r="LQR38" i="26"/>
  <c r="LQS38" i="26"/>
  <c r="LQT38" i="26"/>
  <c r="LQU38" i="26"/>
  <c r="LQV38" i="26"/>
  <c r="LQW38" i="26"/>
  <c r="LQX38" i="26"/>
  <c r="LQY38" i="26"/>
  <c r="LQZ38" i="26"/>
  <c r="LRA38" i="26"/>
  <c r="LRB38" i="26"/>
  <c r="LRC38" i="26"/>
  <c r="LRD38" i="26"/>
  <c r="LRE38" i="26"/>
  <c r="LRF38" i="26"/>
  <c r="LRG38" i="26"/>
  <c r="LRH38" i="26"/>
  <c r="LRI38" i="26"/>
  <c r="LRJ38" i="26"/>
  <c r="LRK38" i="26"/>
  <c r="LRL38" i="26"/>
  <c r="LRM38" i="26"/>
  <c r="LRN38" i="26"/>
  <c r="LRO38" i="26"/>
  <c r="LRP38" i="26"/>
  <c r="LRQ38" i="26"/>
  <c r="LRR38" i="26"/>
  <c r="LRS38" i="26"/>
  <c r="LRT38" i="26"/>
  <c r="LRU38" i="26"/>
  <c r="LRV38" i="26"/>
  <c r="LRW38" i="26"/>
  <c r="LRX38" i="26"/>
  <c r="LRY38" i="26"/>
  <c r="LRZ38" i="26"/>
  <c r="LSA38" i="26"/>
  <c r="LSB38" i="26"/>
  <c r="LSC38" i="26"/>
  <c r="LSD38" i="26"/>
  <c r="LSE38" i="26"/>
  <c r="LSF38" i="26"/>
  <c r="LSG38" i="26"/>
  <c r="LSH38" i="26"/>
  <c r="LSI38" i="26"/>
  <c r="LSJ38" i="26"/>
  <c r="LSK38" i="26"/>
  <c r="LSL38" i="26"/>
  <c r="LSM38" i="26"/>
  <c r="LSN38" i="26"/>
  <c r="LSO38" i="26"/>
  <c r="LSP38" i="26"/>
  <c r="LSQ38" i="26"/>
  <c r="LSR38" i="26"/>
  <c r="LSS38" i="26"/>
  <c r="LST38" i="26"/>
  <c r="LSU38" i="26"/>
  <c r="LSV38" i="26"/>
  <c r="LSW38" i="26"/>
  <c r="LSX38" i="26"/>
  <c r="LSY38" i="26"/>
  <c r="LSZ38" i="26"/>
  <c r="LTA38" i="26"/>
  <c r="LTB38" i="26"/>
  <c r="LTC38" i="26"/>
  <c r="LTD38" i="26"/>
  <c r="LTE38" i="26"/>
  <c r="LTF38" i="26"/>
  <c r="LTG38" i="26"/>
  <c r="LTH38" i="26"/>
  <c r="LTI38" i="26"/>
  <c r="LTJ38" i="26"/>
  <c r="LTK38" i="26"/>
  <c r="LTL38" i="26"/>
  <c r="LTM38" i="26"/>
  <c r="LTN38" i="26"/>
  <c r="LTO38" i="26"/>
  <c r="LTP38" i="26"/>
  <c r="LTQ38" i="26"/>
  <c r="LTR38" i="26"/>
  <c r="LTS38" i="26"/>
  <c r="LTT38" i="26"/>
  <c r="LTU38" i="26"/>
  <c r="LTV38" i="26"/>
  <c r="LTW38" i="26"/>
  <c r="LTX38" i="26"/>
  <c r="LTY38" i="26"/>
  <c r="LTZ38" i="26"/>
  <c r="LUA38" i="26"/>
  <c r="LUB38" i="26"/>
  <c r="LUC38" i="26"/>
  <c r="LUD38" i="26"/>
  <c r="LUE38" i="26"/>
  <c r="LUF38" i="26"/>
  <c r="LUG38" i="26"/>
  <c r="LUH38" i="26"/>
  <c r="LUI38" i="26"/>
  <c r="LUJ38" i="26"/>
  <c r="LUK38" i="26"/>
  <c r="LUL38" i="26"/>
  <c r="LUM38" i="26"/>
  <c r="LUN38" i="26"/>
  <c r="LUO38" i="26"/>
  <c r="LUP38" i="26"/>
  <c r="LUQ38" i="26"/>
  <c r="LUR38" i="26"/>
  <c r="LUS38" i="26"/>
  <c r="LUT38" i="26"/>
  <c r="LUU38" i="26"/>
  <c r="LUV38" i="26"/>
  <c r="LUW38" i="26"/>
  <c r="LUX38" i="26"/>
  <c r="LUY38" i="26"/>
  <c r="LUZ38" i="26"/>
  <c r="LVA38" i="26"/>
  <c r="LVB38" i="26"/>
  <c r="LVC38" i="26"/>
  <c r="LVD38" i="26"/>
  <c r="LVE38" i="26"/>
  <c r="LVF38" i="26"/>
  <c r="LVG38" i="26"/>
  <c r="LVH38" i="26"/>
  <c r="LVI38" i="26"/>
  <c r="LVJ38" i="26"/>
  <c r="LVK38" i="26"/>
  <c r="LVL38" i="26"/>
  <c r="LVM38" i="26"/>
  <c r="LVN38" i="26"/>
  <c r="LVO38" i="26"/>
  <c r="LVP38" i="26"/>
  <c r="LVQ38" i="26"/>
  <c r="LVR38" i="26"/>
  <c r="LVS38" i="26"/>
  <c r="LVT38" i="26"/>
  <c r="LVU38" i="26"/>
  <c r="LVV38" i="26"/>
  <c r="LVW38" i="26"/>
  <c r="LVX38" i="26"/>
  <c r="LVY38" i="26"/>
  <c r="LVZ38" i="26"/>
  <c r="LWA38" i="26"/>
  <c r="LWB38" i="26"/>
  <c r="LWC38" i="26"/>
  <c r="LWD38" i="26"/>
  <c r="LWE38" i="26"/>
  <c r="LWF38" i="26"/>
  <c r="LWG38" i="26"/>
  <c r="LWH38" i="26"/>
  <c r="LWI38" i="26"/>
  <c r="LWJ38" i="26"/>
  <c r="LWK38" i="26"/>
  <c r="LWL38" i="26"/>
  <c r="LWM38" i="26"/>
  <c r="LWN38" i="26"/>
  <c r="LWO38" i="26"/>
  <c r="LWP38" i="26"/>
  <c r="LWQ38" i="26"/>
  <c r="LWR38" i="26"/>
  <c r="LWS38" i="26"/>
  <c r="LWT38" i="26"/>
  <c r="LWU38" i="26"/>
  <c r="LWV38" i="26"/>
  <c r="LWW38" i="26"/>
  <c r="LWX38" i="26"/>
  <c r="LWY38" i="26"/>
  <c r="LWZ38" i="26"/>
  <c r="LXA38" i="26"/>
  <c r="LXB38" i="26"/>
  <c r="LXC38" i="26"/>
  <c r="LXD38" i="26"/>
  <c r="LXE38" i="26"/>
  <c r="LXF38" i="26"/>
  <c r="LXG38" i="26"/>
  <c r="LXH38" i="26"/>
  <c r="LXI38" i="26"/>
  <c r="LXJ38" i="26"/>
  <c r="LXK38" i="26"/>
  <c r="LXL38" i="26"/>
  <c r="LXM38" i="26"/>
  <c r="LXN38" i="26"/>
  <c r="LXO38" i="26"/>
  <c r="LXP38" i="26"/>
  <c r="LXQ38" i="26"/>
  <c r="LXR38" i="26"/>
  <c r="LXS38" i="26"/>
  <c r="LXT38" i="26"/>
  <c r="LXU38" i="26"/>
  <c r="LXV38" i="26"/>
  <c r="LXW38" i="26"/>
  <c r="LXX38" i="26"/>
  <c r="LXY38" i="26"/>
  <c r="LXZ38" i="26"/>
  <c r="LYA38" i="26"/>
  <c r="LYB38" i="26"/>
  <c r="LYC38" i="26"/>
  <c r="LYD38" i="26"/>
  <c r="LYE38" i="26"/>
  <c r="LYF38" i="26"/>
  <c r="LYG38" i="26"/>
  <c r="LYH38" i="26"/>
  <c r="LYI38" i="26"/>
  <c r="LYJ38" i="26"/>
  <c r="LYK38" i="26"/>
  <c r="LYL38" i="26"/>
  <c r="LYM38" i="26"/>
  <c r="LYN38" i="26"/>
  <c r="LYO38" i="26"/>
  <c r="LYP38" i="26"/>
  <c r="LYQ38" i="26"/>
  <c r="LYR38" i="26"/>
  <c r="LYS38" i="26"/>
  <c r="LYT38" i="26"/>
  <c r="LYU38" i="26"/>
  <c r="LYV38" i="26"/>
  <c r="LYW38" i="26"/>
  <c r="LYX38" i="26"/>
  <c r="LYY38" i="26"/>
  <c r="LYZ38" i="26"/>
  <c r="LZA38" i="26"/>
  <c r="LZB38" i="26"/>
  <c r="LZC38" i="26"/>
  <c r="LZD38" i="26"/>
  <c r="LZE38" i="26"/>
  <c r="LZF38" i="26"/>
  <c r="LZG38" i="26"/>
  <c r="LZH38" i="26"/>
  <c r="LZI38" i="26"/>
  <c r="LZJ38" i="26"/>
  <c r="LZK38" i="26"/>
  <c r="LZL38" i="26"/>
  <c r="LZM38" i="26"/>
  <c r="LZN38" i="26"/>
  <c r="LZO38" i="26"/>
  <c r="LZP38" i="26"/>
  <c r="LZQ38" i="26"/>
  <c r="LZR38" i="26"/>
  <c r="LZS38" i="26"/>
  <c r="LZT38" i="26"/>
  <c r="LZU38" i="26"/>
  <c r="LZV38" i="26"/>
  <c r="LZW38" i="26"/>
  <c r="LZX38" i="26"/>
  <c r="LZY38" i="26"/>
  <c r="LZZ38" i="26"/>
  <c r="MAA38" i="26"/>
  <c r="MAB38" i="26"/>
  <c r="MAC38" i="26"/>
  <c r="MAD38" i="26"/>
  <c r="MAE38" i="26"/>
  <c r="MAF38" i="26"/>
  <c r="MAG38" i="26"/>
  <c r="MAH38" i="26"/>
  <c r="MAI38" i="26"/>
  <c r="MAJ38" i="26"/>
  <c r="MAK38" i="26"/>
  <c r="MAL38" i="26"/>
  <c r="MAM38" i="26"/>
  <c r="MAN38" i="26"/>
  <c r="MAO38" i="26"/>
  <c r="MAP38" i="26"/>
  <c r="MAQ38" i="26"/>
  <c r="MAR38" i="26"/>
  <c r="MAS38" i="26"/>
  <c r="MAT38" i="26"/>
  <c r="MAU38" i="26"/>
  <c r="MAV38" i="26"/>
  <c r="MAW38" i="26"/>
  <c r="MAX38" i="26"/>
  <c r="MAY38" i="26"/>
  <c r="MAZ38" i="26"/>
  <c r="MBA38" i="26"/>
  <c r="MBB38" i="26"/>
  <c r="MBC38" i="26"/>
  <c r="MBD38" i="26"/>
  <c r="MBE38" i="26"/>
  <c r="MBF38" i="26"/>
  <c r="MBG38" i="26"/>
  <c r="MBH38" i="26"/>
  <c r="MBI38" i="26"/>
  <c r="MBJ38" i="26"/>
  <c r="MBK38" i="26"/>
  <c r="MBL38" i="26"/>
  <c r="MBM38" i="26"/>
  <c r="MBN38" i="26"/>
  <c r="MBO38" i="26"/>
  <c r="MBP38" i="26"/>
  <c r="MBQ38" i="26"/>
  <c r="MBR38" i="26"/>
  <c r="MBS38" i="26"/>
  <c r="MBT38" i="26"/>
  <c r="MBU38" i="26"/>
  <c r="MBV38" i="26"/>
  <c r="MBW38" i="26"/>
  <c r="MBX38" i="26"/>
  <c r="MBY38" i="26"/>
  <c r="MBZ38" i="26"/>
  <c r="MCA38" i="26"/>
  <c r="MCB38" i="26"/>
  <c r="MCC38" i="26"/>
  <c r="MCD38" i="26"/>
  <c r="MCE38" i="26"/>
  <c r="MCF38" i="26"/>
  <c r="MCG38" i="26"/>
  <c r="MCH38" i="26"/>
  <c r="MCI38" i="26"/>
  <c r="MCJ38" i="26"/>
  <c r="MCK38" i="26"/>
  <c r="MCL38" i="26"/>
  <c r="MCM38" i="26"/>
  <c r="MCN38" i="26"/>
  <c r="MCO38" i="26"/>
  <c r="MCP38" i="26"/>
  <c r="MCQ38" i="26"/>
  <c r="MCR38" i="26"/>
  <c r="MCS38" i="26"/>
  <c r="MCT38" i="26"/>
  <c r="MCU38" i="26"/>
  <c r="MCV38" i="26"/>
  <c r="MCW38" i="26"/>
  <c r="MCX38" i="26"/>
  <c r="MCY38" i="26"/>
  <c r="MCZ38" i="26"/>
  <c r="MDA38" i="26"/>
  <c r="MDB38" i="26"/>
  <c r="MDC38" i="26"/>
  <c r="MDD38" i="26"/>
  <c r="MDE38" i="26"/>
  <c r="MDF38" i="26"/>
  <c r="MDG38" i="26"/>
  <c r="MDH38" i="26"/>
  <c r="MDI38" i="26"/>
  <c r="MDJ38" i="26"/>
  <c r="MDK38" i="26"/>
  <c r="MDL38" i="26"/>
  <c r="MDM38" i="26"/>
  <c r="MDN38" i="26"/>
  <c r="MDO38" i="26"/>
  <c r="MDP38" i="26"/>
  <c r="MDQ38" i="26"/>
  <c r="MDR38" i="26"/>
  <c r="MDS38" i="26"/>
  <c r="MDT38" i="26"/>
  <c r="MDU38" i="26"/>
  <c r="MDV38" i="26"/>
  <c r="MDW38" i="26"/>
  <c r="MDX38" i="26"/>
  <c r="MDY38" i="26"/>
  <c r="MDZ38" i="26"/>
  <c r="MEA38" i="26"/>
  <c r="MEB38" i="26"/>
  <c r="MEC38" i="26"/>
  <c r="MED38" i="26"/>
  <c r="MEE38" i="26"/>
  <c r="MEF38" i="26"/>
  <c r="MEG38" i="26"/>
  <c r="MEH38" i="26"/>
  <c r="MEI38" i="26"/>
  <c r="MEJ38" i="26"/>
  <c r="MEK38" i="26"/>
  <c r="MEL38" i="26"/>
  <c r="MEM38" i="26"/>
  <c r="MEN38" i="26"/>
  <c r="MEO38" i="26"/>
  <c r="MEP38" i="26"/>
  <c r="MEQ38" i="26"/>
  <c r="MER38" i="26"/>
  <c r="MES38" i="26"/>
  <c r="MET38" i="26"/>
  <c r="MEU38" i="26"/>
  <c r="MEV38" i="26"/>
  <c r="MEW38" i="26"/>
  <c r="MEX38" i="26"/>
  <c r="MEY38" i="26"/>
  <c r="MEZ38" i="26"/>
  <c r="MFA38" i="26"/>
  <c r="MFB38" i="26"/>
  <c r="MFC38" i="26"/>
  <c r="MFD38" i="26"/>
  <c r="MFE38" i="26"/>
  <c r="MFF38" i="26"/>
  <c r="MFG38" i="26"/>
  <c r="MFH38" i="26"/>
  <c r="MFI38" i="26"/>
  <c r="MFJ38" i="26"/>
  <c r="MFK38" i="26"/>
  <c r="MFL38" i="26"/>
  <c r="MFM38" i="26"/>
  <c r="MFN38" i="26"/>
  <c r="MFO38" i="26"/>
  <c r="MFP38" i="26"/>
  <c r="MFQ38" i="26"/>
  <c r="MFR38" i="26"/>
  <c r="MFS38" i="26"/>
  <c r="MFT38" i="26"/>
  <c r="MFU38" i="26"/>
  <c r="MFV38" i="26"/>
  <c r="MFW38" i="26"/>
  <c r="MFX38" i="26"/>
  <c r="MFY38" i="26"/>
  <c r="MFZ38" i="26"/>
  <c r="MGA38" i="26"/>
  <c r="MGB38" i="26"/>
  <c r="MGC38" i="26"/>
  <c r="MGD38" i="26"/>
  <c r="MGE38" i="26"/>
  <c r="MGF38" i="26"/>
  <c r="MGG38" i="26"/>
  <c r="MGH38" i="26"/>
  <c r="MGI38" i="26"/>
  <c r="MGJ38" i="26"/>
  <c r="MGK38" i="26"/>
  <c r="MGL38" i="26"/>
  <c r="MGM38" i="26"/>
  <c r="MGN38" i="26"/>
  <c r="MGO38" i="26"/>
  <c r="MGP38" i="26"/>
  <c r="MGQ38" i="26"/>
  <c r="MGR38" i="26"/>
  <c r="MGS38" i="26"/>
  <c r="MGT38" i="26"/>
  <c r="MGU38" i="26"/>
  <c r="MGV38" i="26"/>
  <c r="MGW38" i="26"/>
  <c r="MGX38" i="26"/>
  <c r="MGY38" i="26"/>
  <c r="MGZ38" i="26"/>
  <c r="MHA38" i="26"/>
  <c r="MHB38" i="26"/>
  <c r="MHC38" i="26"/>
  <c r="MHD38" i="26"/>
  <c r="MHE38" i="26"/>
  <c r="MHF38" i="26"/>
  <c r="MHG38" i="26"/>
  <c r="MHH38" i="26"/>
  <c r="MHI38" i="26"/>
  <c r="MHJ38" i="26"/>
  <c r="MHK38" i="26"/>
  <c r="MHL38" i="26"/>
  <c r="MHM38" i="26"/>
  <c r="MHN38" i="26"/>
  <c r="MHO38" i="26"/>
  <c r="MHP38" i="26"/>
  <c r="MHQ38" i="26"/>
  <c r="MHR38" i="26"/>
  <c r="MHS38" i="26"/>
  <c r="MHT38" i="26"/>
  <c r="MHU38" i="26"/>
  <c r="MHV38" i="26"/>
  <c r="MHW38" i="26"/>
  <c r="MHX38" i="26"/>
  <c r="MHY38" i="26"/>
  <c r="MHZ38" i="26"/>
  <c r="MIA38" i="26"/>
  <c r="MIB38" i="26"/>
  <c r="MIC38" i="26"/>
  <c r="MID38" i="26"/>
  <c r="MIE38" i="26"/>
  <c r="MIF38" i="26"/>
  <c r="MIG38" i="26"/>
  <c r="MIH38" i="26"/>
  <c r="MII38" i="26"/>
  <c r="MIJ38" i="26"/>
  <c r="MIK38" i="26"/>
  <c r="MIL38" i="26"/>
  <c r="MIM38" i="26"/>
  <c r="MIN38" i="26"/>
  <c r="MIO38" i="26"/>
  <c r="MIP38" i="26"/>
  <c r="MIQ38" i="26"/>
  <c r="MIR38" i="26"/>
  <c r="MIS38" i="26"/>
  <c r="MIT38" i="26"/>
  <c r="MIU38" i="26"/>
  <c r="MIV38" i="26"/>
  <c r="MIW38" i="26"/>
  <c r="MIX38" i="26"/>
  <c r="MIY38" i="26"/>
  <c r="MIZ38" i="26"/>
  <c r="MJA38" i="26"/>
  <c r="MJB38" i="26"/>
  <c r="MJC38" i="26"/>
  <c r="MJD38" i="26"/>
  <c r="MJE38" i="26"/>
  <c r="MJF38" i="26"/>
  <c r="MJG38" i="26"/>
  <c r="MJH38" i="26"/>
  <c r="MJI38" i="26"/>
  <c r="MJJ38" i="26"/>
  <c r="MJK38" i="26"/>
  <c r="MJL38" i="26"/>
  <c r="MJM38" i="26"/>
  <c r="MJN38" i="26"/>
  <c r="MJO38" i="26"/>
  <c r="MJP38" i="26"/>
  <c r="MJQ38" i="26"/>
  <c r="MJR38" i="26"/>
  <c r="MJS38" i="26"/>
  <c r="MJT38" i="26"/>
  <c r="MJU38" i="26"/>
  <c r="MJV38" i="26"/>
  <c r="MJW38" i="26"/>
  <c r="MJX38" i="26"/>
  <c r="MJY38" i="26"/>
  <c r="MJZ38" i="26"/>
  <c r="MKA38" i="26"/>
  <c r="MKB38" i="26"/>
  <c r="MKC38" i="26"/>
  <c r="MKD38" i="26"/>
  <c r="MKE38" i="26"/>
  <c r="MKF38" i="26"/>
  <c r="MKG38" i="26"/>
  <c r="MKH38" i="26"/>
  <c r="MKI38" i="26"/>
  <c r="MKJ38" i="26"/>
  <c r="MKK38" i="26"/>
  <c r="MKL38" i="26"/>
  <c r="MKM38" i="26"/>
  <c r="MKN38" i="26"/>
  <c r="MKO38" i="26"/>
  <c r="MKP38" i="26"/>
  <c r="MKQ38" i="26"/>
  <c r="MKR38" i="26"/>
  <c r="MKS38" i="26"/>
  <c r="MKT38" i="26"/>
  <c r="MKU38" i="26"/>
  <c r="MKV38" i="26"/>
  <c r="MKW38" i="26"/>
  <c r="MKX38" i="26"/>
  <c r="MKY38" i="26"/>
  <c r="MKZ38" i="26"/>
  <c r="MLA38" i="26"/>
  <c r="MLB38" i="26"/>
  <c r="MLC38" i="26"/>
  <c r="MLD38" i="26"/>
  <c r="MLE38" i="26"/>
  <c r="MLF38" i="26"/>
  <c r="MLG38" i="26"/>
  <c r="MLH38" i="26"/>
  <c r="MLI38" i="26"/>
  <c r="MLJ38" i="26"/>
  <c r="MLK38" i="26"/>
  <c r="MLL38" i="26"/>
  <c r="MLM38" i="26"/>
  <c r="MLN38" i="26"/>
  <c r="MLO38" i="26"/>
  <c r="MLP38" i="26"/>
  <c r="MLQ38" i="26"/>
  <c r="MLR38" i="26"/>
  <c r="MLS38" i="26"/>
  <c r="MLT38" i="26"/>
  <c r="MLU38" i="26"/>
  <c r="MLV38" i="26"/>
  <c r="MLW38" i="26"/>
  <c r="MLX38" i="26"/>
  <c r="MLY38" i="26"/>
  <c r="MLZ38" i="26"/>
  <c r="MMA38" i="26"/>
  <c r="MMB38" i="26"/>
  <c r="MMC38" i="26"/>
  <c r="MMD38" i="26"/>
  <c r="MME38" i="26"/>
  <c r="MMF38" i="26"/>
  <c r="MMG38" i="26"/>
  <c r="MMH38" i="26"/>
  <c r="MMI38" i="26"/>
  <c r="MMJ38" i="26"/>
  <c r="MMK38" i="26"/>
  <c r="MML38" i="26"/>
  <c r="MMM38" i="26"/>
  <c r="MMN38" i="26"/>
  <c r="MMO38" i="26"/>
  <c r="MMP38" i="26"/>
  <c r="MMQ38" i="26"/>
  <c r="MMR38" i="26"/>
  <c r="MMS38" i="26"/>
  <c r="MMT38" i="26"/>
  <c r="MMU38" i="26"/>
  <c r="MMV38" i="26"/>
  <c r="MMW38" i="26"/>
  <c r="MMX38" i="26"/>
  <c r="MMY38" i="26"/>
  <c r="MMZ38" i="26"/>
  <c r="MNA38" i="26"/>
  <c r="MNB38" i="26"/>
  <c r="MNC38" i="26"/>
  <c r="MND38" i="26"/>
  <c r="MNE38" i="26"/>
  <c r="MNF38" i="26"/>
  <c r="MNG38" i="26"/>
  <c r="MNH38" i="26"/>
  <c r="MNI38" i="26"/>
  <c r="MNJ38" i="26"/>
  <c r="MNK38" i="26"/>
  <c r="MNL38" i="26"/>
  <c r="MNM38" i="26"/>
  <c r="MNN38" i="26"/>
  <c r="MNO38" i="26"/>
  <c r="MNP38" i="26"/>
  <c r="MNQ38" i="26"/>
  <c r="MNR38" i="26"/>
  <c r="MNS38" i="26"/>
  <c r="MNT38" i="26"/>
  <c r="MNU38" i="26"/>
  <c r="MNV38" i="26"/>
  <c r="MNW38" i="26"/>
  <c r="MNX38" i="26"/>
  <c r="MNY38" i="26"/>
  <c r="MNZ38" i="26"/>
  <c r="MOA38" i="26"/>
  <c r="MOB38" i="26"/>
  <c r="MOC38" i="26"/>
  <c r="MOD38" i="26"/>
  <c r="MOE38" i="26"/>
  <c r="MOF38" i="26"/>
  <c r="MOG38" i="26"/>
  <c r="MOH38" i="26"/>
  <c r="MOI38" i="26"/>
  <c r="MOJ38" i="26"/>
  <c r="MOK38" i="26"/>
  <c r="MOL38" i="26"/>
  <c r="MOM38" i="26"/>
  <c r="MON38" i="26"/>
  <c r="MOO38" i="26"/>
  <c r="MOP38" i="26"/>
  <c r="MOQ38" i="26"/>
  <c r="MOR38" i="26"/>
  <c r="MOS38" i="26"/>
  <c r="MOT38" i="26"/>
  <c r="MOU38" i="26"/>
  <c r="MOV38" i="26"/>
  <c r="MOW38" i="26"/>
  <c r="MOX38" i="26"/>
  <c r="MOY38" i="26"/>
  <c r="MOZ38" i="26"/>
  <c r="MPA38" i="26"/>
  <c r="MPB38" i="26"/>
  <c r="MPC38" i="26"/>
  <c r="MPD38" i="26"/>
  <c r="MPE38" i="26"/>
  <c r="MPF38" i="26"/>
  <c r="MPG38" i="26"/>
  <c r="MPH38" i="26"/>
  <c r="MPI38" i="26"/>
  <c r="MPJ38" i="26"/>
  <c r="MPK38" i="26"/>
  <c r="MPL38" i="26"/>
  <c r="MPM38" i="26"/>
  <c r="MPN38" i="26"/>
  <c r="MPO38" i="26"/>
  <c r="MPP38" i="26"/>
  <c r="MPQ38" i="26"/>
  <c r="MPR38" i="26"/>
  <c r="MPS38" i="26"/>
  <c r="MPT38" i="26"/>
  <c r="MPU38" i="26"/>
  <c r="MPV38" i="26"/>
  <c r="MPW38" i="26"/>
  <c r="MPX38" i="26"/>
  <c r="MPY38" i="26"/>
  <c r="MPZ38" i="26"/>
  <c r="MQA38" i="26"/>
  <c r="MQB38" i="26"/>
  <c r="MQC38" i="26"/>
  <c r="MQD38" i="26"/>
  <c r="MQE38" i="26"/>
  <c r="MQF38" i="26"/>
  <c r="MQG38" i="26"/>
  <c r="MQH38" i="26"/>
  <c r="MQI38" i="26"/>
  <c r="MQJ38" i="26"/>
  <c r="MQK38" i="26"/>
  <c r="MQL38" i="26"/>
  <c r="MQM38" i="26"/>
  <c r="MQN38" i="26"/>
  <c r="MQO38" i="26"/>
  <c r="MQP38" i="26"/>
  <c r="MQQ38" i="26"/>
  <c r="MQR38" i="26"/>
  <c r="MQS38" i="26"/>
  <c r="MQT38" i="26"/>
  <c r="MQU38" i="26"/>
  <c r="MQV38" i="26"/>
  <c r="MQW38" i="26"/>
  <c r="MQX38" i="26"/>
  <c r="MQY38" i="26"/>
  <c r="MQZ38" i="26"/>
  <c r="MRA38" i="26"/>
  <c r="MRB38" i="26"/>
  <c r="MRC38" i="26"/>
  <c r="MRD38" i="26"/>
  <c r="MRE38" i="26"/>
  <c r="MRF38" i="26"/>
  <c r="MRG38" i="26"/>
  <c r="MRH38" i="26"/>
  <c r="MRI38" i="26"/>
  <c r="MRJ38" i="26"/>
  <c r="MRK38" i="26"/>
  <c r="MRL38" i="26"/>
  <c r="MRM38" i="26"/>
  <c r="MRN38" i="26"/>
  <c r="MRO38" i="26"/>
  <c r="MRP38" i="26"/>
  <c r="MRQ38" i="26"/>
  <c r="MRR38" i="26"/>
  <c r="MRS38" i="26"/>
  <c r="MRT38" i="26"/>
  <c r="MRU38" i="26"/>
  <c r="MRV38" i="26"/>
  <c r="MRW38" i="26"/>
  <c r="MRX38" i="26"/>
  <c r="MRY38" i="26"/>
  <c r="MRZ38" i="26"/>
  <c r="MSA38" i="26"/>
  <c r="MSB38" i="26"/>
  <c r="MSC38" i="26"/>
  <c r="MSD38" i="26"/>
  <c r="MSE38" i="26"/>
  <c r="MSF38" i="26"/>
  <c r="MSG38" i="26"/>
  <c r="MSH38" i="26"/>
  <c r="MSI38" i="26"/>
  <c r="MSJ38" i="26"/>
  <c r="MSK38" i="26"/>
  <c r="MSL38" i="26"/>
  <c r="MSM38" i="26"/>
  <c r="MSN38" i="26"/>
  <c r="MSO38" i="26"/>
  <c r="MSP38" i="26"/>
  <c r="MSQ38" i="26"/>
  <c r="MSR38" i="26"/>
  <c r="MSS38" i="26"/>
  <c r="MST38" i="26"/>
  <c r="MSU38" i="26"/>
  <c r="MSV38" i="26"/>
  <c r="MSW38" i="26"/>
  <c r="MSX38" i="26"/>
  <c r="MSY38" i="26"/>
  <c r="MSZ38" i="26"/>
  <c r="MTA38" i="26"/>
  <c r="MTB38" i="26"/>
  <c r="MTC38" i="26"/>
  <c r="MTD38" i="26"/>
  <c r="MTE38" i="26"/>
  <c r="MTF38" i="26"/>
  <c r="MTG38" i="26"/>
  <c r="MTH38" i="26"/>
  <c r="MTI38" i="26"/>
  <c r="MTJ38" i="26"/>
  <c r="MTK38" i="26"/>
  <c r="MTL38" i="26"/>
  <c r="MTM38" i="26"/>
  <c r="MTN38" i="26"/>
  <c r="MTO38" i="26"/>
  <c r="MTP38" i="26"/>
  <c r="MTQ38" i="26"/>
  <c r="MTR38" i="26"/>
  <c r="MTS38" i="26"/>
  <c r="MTT38" i="26"/>
  <c r="MTU38" i="26"/>
  <c r="MTV38" i="26"/>
  <c r="MTW38" i="26"/>
  <c r="MTX38" i="26"/>
  <c r="MTY38" i="26"/>
  <c r="MTZ38" i="26"/>
  <c r="MUA38" i="26"/>
  <c r="MUB38" i="26"/>
  <c r="MUC38" i="26"/>
  <c r="MUD38" i="26"/>
  <c r="MUE38" i="26"/>
  <c r="MUF38" i="26"/>
  <c r="MUG38" i="26"/>
  <c r="MUH38" i="26"/>
  <c r="MUI38" i="26"/>
  <c r="MUJ38" i="26"/>
  <c r="MUK38" i="26"/>
  <c r="MUL38" i="26"/>
  <c r="MUM38" i="26"/>
  <c r="MUN38" i="26"/>
  <c r="MUO38" i="26"/>
  <c r="MUP38" i="26"/>
  <c r="MUQ38" i="26"/>
  <c r="MUR38" i="26"/>
  <c r="MUS38" i="26"/>
  <c r="MUT38" i="26"/>
  <c r="MUU38" i="26"/>
  <c r="MUV38" i="26"/>
  <c r="MUW38" i="26"/>
  <c r="MUX38" i="26"/>
  <c r="MUY38" i="26"/>
  <c r="MUZ38" i="26"/>
  <c r="MVA38" i="26"/>
  <c r="MVB38" i="26"/>
  <c r="MVC38" i="26"/>
  <c r="MVD38" i="26"/>
  <c r="MVE38" i="26"/>
  <c r="MVF38" i="26"/>
  <c r="MVG38" i="26"/>
  <c r="MVH38" i="26"/>
  <c r="MVI38" i="26"/>
  <c r="MVJ38" i="26"/>
  <c r="MVK38" i="26"/>
  <c r="MVL38" i="26"/>
  <c r="MVM38" i="26"/>
  <c r="MVN38" i="26"/>
  <c r="MVO38" i="26"/>
  <c r="MVP38" i="26"/>
  <c r="MVQ38" i="26"/>
  <c r="MVR38" i="26"/>
  <c r="MVS38" i="26"/>
  <c r="MVT38" i="26"/>
  <c r="MVU38" i="26"/>
  <c r="MVV38" i="26"/>
  <c r="MVW38" i="26"/>
  <c r="MVX38" i="26"/>
  <c r="MVY38" i="26"/>
  <c r="MVZ38" i="26"/>
  <c r="MWA38" i="26"/>
  <c r="MWB38" i="26"/>
  <c r="MWC38" i="26"/>
  <c r="MWD38" i="26"/>
  <c r="MWE38" i="26"/>
  <c r="MWF38" i="26"/>
  <c r="MWG38" i="26"/>
  <c r="MWH38" i="26"/>
  <c r="MWI38" i="26"/>
  <c r="MWJ38" i="26"/>
  <c r="MWK38" i="26"/>
  <c r="MWL38" i="26"/>
  <c r="MWM38" i="26"/>
  <c r="MWN38" i="26"/>
  <c r="MWO38" i="26"/>
  <c r="MWP38" i="26"/>
  <c r="MWQ38" i="26"/>
  <c r="MWR38" i="26"/>
  <c r="MWS38" i="26"/>
  <c r="MWT38" i="26"/>
  <c r="MWU38" i="26"/>
  <c r="MWV38" i="26"/>
  <c r="MWW38" i="26"/>
  <c r="MWX38" i="26"/>
  <c r="MWY38" i="26"/>
  <c r="MWZ38" i="26"/>
  <c r="MXA38" i="26"/>
  <c r="MXB38" i="26"/>
  <c r="MXC38" i="26"/>
  <c r="MXD38" i="26"/>
  <c r="MXE38" i="26"/>
  <c r="MXF38" i="26"/>
  <c r="MXG38" i="26"/>
  <c r="MXH38" i="26"/>
  <c r="MXI38" i="26"/>
  <c r="MXJ38" i="26"/>
  <c r="MXK38" i="26"/>
  <c r="MXL38" i="26"/>
  <c r="MXM38" i="26"/>
  <c r="MXN38" i="26"/>
  <c r="MXO38" i="26"/>
  <c r="MXP38" i="26"/>
  <c r="MXQ38" i="26"/>
  <c r="MXR38" i="26"/>
  <c r="MXS38" i="26"/>
  <c r="MXT38" i="26"/>
  <c r="MXU38" i="26"/>
  <c r="MXV38" i="26"/>
  <c r="MXW38" i="26"/>
  <c r="MXX38" i="26"/>
  <c r="MXY38" i="26"/>
  <c r="MXZ38" i="26"/>
  <c r="MYA38" i="26"/>
  <c r="MYB38" i="26"/>
  <c r="MYC38" i="26"/>
  <c r="MYD38" i="26"/>
  <c r="MYE38" i="26"/>
  <c r="MYF38" i="26"/>
  <c r="MYG38" i="26"/>
  <c r="MYH38" i="26"/>
  <c r="MYI38" i="26"/>
  <c r="MYJ38" i="26"/>
  <c r="MYK38" i="26"/>
  <c r="MYL38" i="26"/>
  <c r="MYM38" i="26"/>
  <c r="MYN38" i="26"/>
  <c r="MYO38" i="26"/>
  <c r="MYP38" i="26"/>
  <c r="MYQ38" i="26"/>
  <c r="MYR38" i="26"/>
  <c r="MYS38" i="26"/>
  <c r="MYT38" i="26"/>
  <c r="MYU38" i="26"/>
  <c r="MYV38" i="26"/>
  <c r="MYW38" i="26"/>
  <c r="MYX38" i="26"/>
  <c r="MYY38" i="26"/>
  <c r="MYZ38" i="26"/>
  <c r="MZA38" i="26"/>
  <c r="MZB38" i="26"/>
  <c r="MZC38" i="26"/>
  <c r="MZD38" i="26"/>
  <c r="MZE38" i="26"/>
  <c r="MZF38" i="26"/>
  <c r="MZG38" i="26"/>
  <c r="MZH38" i="26"/>
  <c r="MZI38" i="26"/>
  <c r="MZJ38" i="26"/>
  <c r="MZK38" i="26"/>
  <c r="MZL38" i="26"/>
  <c r="MZM38" i="26"/>
  <c r="MZN38" i="26"/>
  <c r="MZO38" i="26"/>
  <c r="MZP38" i="26"/>
  <c r="MZQ38" i="26"/>
  <c r="MZR38" i="26"/>
  <c r="MZS38" i="26"/>
  <c r="MZT38" i="26"/>
  <c r="MZU38" i="26"/>
  <c r="MZV38" i="26"/>
  <c r="MZW38" i="26"/>
  <c r="MZX38" i="26"/>
  <c r="MZY38" i="26"/>
  <c r="MZZ38" i="26"/>
  <c r="NAA38" i="26"/>
  <c r="NAB38" i="26"/>
  <c r="NAC38" i="26"/>
  <c r="NAD38" i="26"/>
  <c r="NAE38" i="26"/>
  <c r="NAF38" i="26"/>
  <c r="NAG38" i="26"/>
  <c r="NAH38" i="26"/>
  <c r="NAI38" i="26"/>
  <c r="NAJ38" i="26"/>
  <c r="NAK38" i="26"/>
  <c r="NAL38" i="26"/>
  <c r="NAM38" i="26"/>
  <c r="NAN38" i="26"/>
  <c r="NAO38" i="26"/>
  <c r="NAP38" i="26"/>
  <c r="NAQ38" i="26"/>
  <c r="NAR38" i="26"/>
  <c r="NAS38" i="26"/>
  <c r="NAT38" i="26"/>
  <c r="NAU38" i="26"/>
  <c r="NAV38" i="26"/>
  <c r="NAW38" i="26"/>
  <c r="NAX38" i="26"/>
  <c r="NAY38" i="26"/>
  <c r="NAZ38" i="26"/>
  <c r="NBA38" i="26"/>
  <c r="NBB38" i="26"/>
  <c r="NBC38" i="26"/>
  <c r="NBD38" i="26"/>
  <c r="NBE38" i="26"/>
  <c r="NBF38" i="26"/>
  <c r="NBG38" i="26"/>
  <c r="NBH38" i="26"/>
  <c r="NBI38" i="26"/>
  <c r="NBJ38" i="26"/>
  <c r="NBK38" i="26"/>
  <c r="NBL38" i="26"/>
  <c r="NBM38" i="26"/>
  <c r="NBN38" i="26"/>
  <c r="NBO38" i="26"/>
  <c r="NBP38" i="26"/>
  <c r="NBQ38" i="26"/>
  <c r="NBR38" i="26"/>
  <c r="NBS38" i="26"/>
  <c r="NBT38" i="26"/>
  <c r="NBU38" i="26"/>
  <c r="NBV38" i="26"/>
  <c r="NBW38" i="26"/>
  <c r="NBX38" i="26"/>
  <c r="NBY38" i="26"/>
  <c r="NBZ38" i="26"/>
  <c r="NCA38" i="26"/>
  <c r="NCB38" i="26"/>
  <c r="NCC38" i="26"/>
  <c r="NCD38" i="26"/>
  <c r="NCE38" i="26"/>
  <c r="NCF38" i="26"/>
  <c r="NCG38" i="26"/>
  <c r="NCH38" i="26"/>
  <c r="NCI38" i="26"/>
  <c r="NCJ38" i="26"/>
  <c r="NCK38" i="26"/>
  <c r="NCL38" i="26"/>
  <c r="NCM38" i="26"/>
  <c r="NCN38" i="26"/>
  <c r="NCO38" i="26"/>
  <c r="NCP38" i="26"/>
  <c r="NCQ38" i="26"/>
  <c r="NCR38" i="26"/>
  <c r="NCS38" i="26"/>
  <c r="NCT38" i="26"/>
  <c r="NCU38" i="26"/>
  <c r="NCV38" i="26"/>
  <c r="NCW38" i="26"/>
  <c r="NCX38" i="26"/>
  <c r="NCY38" i="26"/>
  <c r="NCZ38" i="26"/>
  <c r="NDA38" i="26"/>
  <c r="NDB38" i="26"/>
  <c r="NDC38" i="26"/>
  <c r="NDD38" i="26"/>
  <c r="NDE38" i="26"/>
  <c r="NDF38" i="26"/>
  <c r="NDG38" i="26"/>
  <c r="NDH38" i="26"/>
  <c r="NDI38" i="26"/>
  <c r="NDJ38" i="26"/>
  <c r="NDK38" i="26"/>
  <c r="NDL38" i="26"/>
  <c r="NDM38" i="26"/>
  <c r="NDN38" i="26"/>
  <c r="NDO38" i="26"/>
  <c r="NDP38" i="26"/>
  <c r="NDQ38" i="26"/>
  <c r="NDR38" i="26"/>
  <c r="NDS38" i="26"/>
  <c r="NDT38" i="26"/>
  <c r="NDU38" i="26"/>
  <c r="NDV38" i="26"/>
  <c r="NDW38" i="26"/>
  <c r="NDX38" i="26"/>
  <c r="NDY38" i="26"/>
  <c r="NDZ38" i="26"/>
  <c r="NEA38" i="26"/>
  <c r="NEB38" i="26"/>
  <c r="NEC38" i="26"/>
  <c r="NED38" i="26"/>
  <c r="NEE38" i="26"/>
  <c r="NEF38" i="26"/>
  <c r="NEG38" i="26"/>
  <c r="NEH38" i="26"/>
  <c r="NEI38" i="26"/>
  <c r="NEJ38" i="26"/>
  <c r="NEK38" i="26"/>
  <c r="NEL38" i="26"/>
  <c r="NEM38" i="26"/>
  <c r="NEN38" i="26"/>
  <c r="NEO38" i="26"/>
  <c r="NEP38" i="26"/>
  <c r="NEQ38" i="26"/>
  <c r="NER38" i="26"/>
  <c r="NES38" i="26"/>
  <c r="NET38" i="26"/>
  <c r="NEU38" i="26"/>
  <c r="NEV38" i="26"/>
  <c r="NEW38" i="26"/>
  <c r="NEX38" i="26"/>
  <c r="NEY38" i="26"/>
  <c r="NEZ38" i="26"/>
  <c r="NFA38" i="26"/>
  <c r="NFB38" i="26"/>
  <c r="NFC38" i="26"/>
  <c r="NFD38" i="26"/>
  <c r="NFE38" i="26"/>
  <c r="NFF38" i="26"/>
  <c r="NFG38" i="26"/>
  <c r="NFH38" i="26"/>
  <c r="NFI38" i="26"/>
  <c r="NFJ38" i="26"/>
  <c r="NFK38" i="26"/>
  <c r="NFL38" i="26"/>
  <c r="NFM38" i="26"/>
  <c r="NFN38" i="26"/>
  <c r="NFO38" i="26"/>
  <c r="NFP38" i="26"/>
  <c r="NFQ38" i="26"/>
  <c r="NFR38" i="26"/>
  <c r="NFS38" i="26"/>
  <c r="NFT38" i="26"/>
  <c r="NFU38" i="26"/>
  <c r="NFV38" i="26"/>
  <c r="NFW38" i="26"/>
  <c r="NFX38" i="26"/>
  <c r="NFY38" i="26"/>
  <c r="NFZ38" i="26"/>
  <c r="NGA38" i="26"/>
  <c r="NGB38" i="26"/>
  <c r="NGC38" i="26"/>
  <c r="NGD38" i="26"/>
  <c r="NGE38" i="26"/>
  <c r="NGF38" i="26"/>
  <c r="NGG38" i="26"/>
  <c r="NGH38" i="26"/>
  <c r="NGI38" i="26"/>
  <c r="NGJ38" i="26"/>
  <c r="NGK38" i="26"/>
  <c r="NGL38" i="26"/>
  <c r="NGM38" i="26"/>
  <c r="NGN38" i="26"/>
  <c r="NGO38" i="26"/>
  <c r="NGP38" i="26"/>
  <c r="NGQ38" i="26"/>
  <c r="NGR38" i="26"/>
  <c r="NGS38" i="26"/>
  <c r="NGT38" i="26"/>
  <c r="NGU38" i="26"/>
  <c r="NGV38" i="26"/>
  <c r="NGW38" i="26"/>
  <c r="NGX38" i="26"/>
  <c r="NGY38" i="26"/>
  <c r="NGZ38" i="26"/>
  <c r="NHA38" i="26"/>
  <c r="NHB38" i="26"/>
  <c r="NHC38" i="26"/>
  <c r="NHD38" i="26"/>
  <c r="NHE38" i="26"/>
  <c r="NHF38" i="26"/>
  <c r="NHG38" i="26"/>
  <c r="NHH38" i="26"/>
  <c r="NHI38" i="26"/>
  <c r="NHJ38" i="26"/>
  <c r="NHK38" i="26"/>
  <c r="NHL38" i="26"/>
  <c r="NHM38" i="26"/>
  <c r="NHN38" i="26"/>
  <c r="NHO38" i="26"/>
  <c r="NHP38" i="26"/>
  <c r="NHQ38" i="26"/>
  <c r="NHR38" i="26"/>
  <c r="NHS38" i="26"/>
  <c r="NHT38" i="26"/>
  <c r="NHU38" i="26"/>
  <c r="NHV38" i="26"/>
  <c r="NHW38" i="26"/>
  <c r="NHX38" i="26"/>
  <c r="NHY38" i="26"/>
  <c r="NHZ38" i="26"/>
  <c r="NIA38" i="26"/>
  <c r="NIB38" i="26"/>
  <c r="NIC38" i="26"/>
  <c r="NID38" i="26"/>
  <c r="NIE38" i="26"/>
  <c r="NIF38" i="26"/>
  <c r="NIG38" i="26"/>
  <c r="NIH38" i="26"/>
  <c r="NII38" i="26"/>
  <c r="NIJ38" i="26"/>
  <c r="NIK38" i="26"/>
  <c r="NIL38" i="26"/>
  <c r="NIM38" i="26"/>
  <c r="NIN38" i="26"/>
  <c r="NIO38" i="26"/>
  <c r="NIP38" i="26"/>
  <c r="NIQ38" i="26"/>
  <c r="NIR38" i="26"/>
  <c r="NIS38" i="26"/>
  <c r="NIT38" i="26"/>
  <c r="NIU38" i="26"/>
  <c r="NIV38" i="26"/>
  <c r="NIW38" i="26"/>
  <c r="NIX38" i="26"/>
  <c r="NIY38" i="26"/>
  <c r="NIZ38" i="26"/>
  <c r="NJA38" i="26"/>
  <c r="NJB38" i="26"/>
  <c r="NJC38" i="26"/>
  <c r="NJD38" i="26"/>
  <c r="NJE38" i="26"/>
  <c r="NJF38" i="26"/>
  <c r="NJG38" i="26"/>
  <c r="NJH38" i="26"/>
  <c r="NJI38" i="26"/>
  <c r="NJJ38" i="26"/>
  <c r="NJK38" i="26"/>
  <c r="NJL38" i="26"/>
  <c r="NJM38" i="26"/>
  <c r="NJN38" i="26"/>
  <c r="NJO38" i="26"/>
  <c r="NJP38" i="26"/>
  <c r="NJQ38" i="26"/>
  <c r="NJR38" i="26"/>
  <c r="NJS38" i="26"/>
  <c r="NJT38" i="26"/>
  <c r="NJU38" i="26"/>
  <c r="NJV38" i="26"/>
  <c r="NJW38" i="26"/>
  <c r="NJX38" i="26"/>
  <c r="NJY38" i="26"/>
  <c r="NJZ38" i="26"/>
  <c r="NKA38" i="26"/>
  <c r="NKB38" i="26"/>
  <c r="NKC38" i="26"/>
  <c r="NKD38" i="26"/>
  <c r="NKE38" i="26"/>
  <c r="NKF38" i="26"/>
  <c r="NKG38" i="26"/>
  <c r="NKH38" i="26"/>
  <c r="NKI38" i="26"/>
  <c r="NKJ38" i="26"/>
  <c r="NKK38" i="26"/>
  <c r="NKL38" i="26"/>
  <c r="NKM38" i="26"/>
  <c r="NKN38" i="26"/>
  <c r="NKO38" i="26"/>
  <c r="NKP38" i="26"/>
  <c r="NKQ38" i="26"/>
  <c r="NKR38" i="26"/>
  <c r="NKS38" i="26"/>
  <c r="NKT38" i="26"/>
  <c r="NKU38" i="26"/>
  <c r="NKV38" i="26"/>
  <c r="NKW38" i="26"/>
  <c r="NKX38" i="26"/>
  <c r="NKY38" i="26"/>
  <c r="NKZ38" i="26"/>
  <c r="NLA38" i="26"/>
  <c r="NLB38" i="26"/>
  <c r="NLC38" i="26"/>
  <c r="NLD38" i="26"/>
  <c r="NLE38" i="26"/>
  <c r="NLF38" i="26"/>
  <c r="NLG38" i="26"/>
  <c r="NLH38" i="26"/>
  <c r="NLI38" i="26"/>
  <c r="NLJ38" i="26"/>
  <c r="NLK38" i="26"/>
  <c r="NLL38" i="26"/>
  <c r="NLM38" i="26"/>
  <c r="NLN38" i="26"/>
  <c r="NLO38" i="26"/>
  <c r="NLP38" i="26"/>
  <c r="NLQ38" i="26"/>
  <c r="NLR38" i="26"/>
  <c r="NLS38" i="26"/>
  <c r="NLT38" i="26"/>
  <c r="NLU38" i="26"/>
  <c r="NLV38" i="26"/>
  <c r="NLW38" i="26"/>
  <c r="NLX38" i="26"/>
  <c r="NLY38" i="26"/>
  <c r="NLZ38" i="26"/>
  <c r="NMA38" i="26"/>
  <c r="NMB38" i="26"/>
  <c r="NMC38" i="26"/>
  <c r="NMD38" i="26"/>
  <c r="NME38" i="26"/>
  <c r="NMF38" i="26"/>
  <c r="NMG38" i="26"/>
  <c r="NMH38" i="26"/>
  <c r="NMI38" i="26"/>
  <c r="NMJ38" i="26"/>
  <c r="NMK38" i="26"/>
  <c r="NML38" i="26"/>
  <c r="NMM38" i="26"/>
  <c r="NMN38" i="26"/>
  <c r="NMO38" i="26"/>
  <c r="NMP38" i="26"/>
  <c r="NMQ38" i="26"/>
  <c r="NMR38" i="26"/>
  <c r="NMS38" i="26"/>
  <c r="NMT38" i="26"/>
  <c r="NMU38" i="26"/>
  <c r="NMV38" i="26"/>
  <c r="NMW38" i="26"/>
  <c r="NMX38" i="26"/>
  <c r="NMY38" i="26"/>
  <c r="NMZ38" i="26"/>
  <c r="NNA38" i="26"/>
  <c r="NNB38" i="26"/>
  <c r="NNC38" i="26"/>
  <c r="NND38" i="26"/>
  <c r="NNE38" i="26"/>
  <c r="NNF38" i="26"/>
  <c r="NNG38" i="26"/>
  <c r="NNH38" i="26"/>
  <c r="NNI38" i="26"/>
  <c r="NNJ38" i="26"/>
  <c r="NNK38" i="26"/>
  <c r="NNL38" i="26"/>
  <c r="NNM38" i="26"/>
  <c r="NNN38" i="26"/>
  <c r="NNO38" i="26"/>
  <c r="NNP38" i="26"/>
  <c r="NNQ38" i="26"/>
  <c r="NNR38" i="26"/>
  <c r="NNS38" i="26"/>
  <c r="NNT38" i="26"/>
  <c r="NNU38" i="26"/>
  <c r="NNV38" i="26"/>
  <c r="NNW38" i="26"/>
  <c r="NNX38" i="26"/>
  <c r="NNY38" i="26"/>
  <c r="NNZ38" i="26"/>
  <c r="NOA38" i="26"/>
  <c r="NOB38" i="26"/>
  <c r="NOC38" i="26"/>
  <c r="NOD38" i="26"/>
  <c r="NOE38" i="26"/>
  <c r="NOF38" i="26"/>
  <c r="NOG38" i="26"/>
  <c r="NOH38" i="26"/>
  <c r="NOI38" i="26"/>
  <c r="NOJ38" i="26"/>
  <c r="NOK38" i="26"/>
  <c r="NOL38" i="26"/>
  <c r="NOM38" i="26"/>
  <c r="NON38" i="26"/>
  <c r="NOO38" i="26"/>
  <c r="NOP38" i="26"/>
  <c r="NOQ38" i="26"/>
  <c r="NOR38" i="26"/>
  <c r="NOS38" i="26"/>
  <c r="NOT38" i="26"/>
  <c r="NOU38" i="26"/>
  <c r="NOV38" i="26"/>
  <c r="NOW38" i="26"/>
  <c r="NOX38" i="26"/>
  <c r="NOY38" i="26"/>
  <c r="NOZ38" i="26"/>
  <c r="NPA38" i="26"/>
  <c r="NPB38" i="26"/>
  <c r="NPC38" i="26"/>
  <c r="NPD38" i="26"/>
  <c r="NPE38" i="26"/>
  <c r="NPF38" i="26"/>
  <c r="NPG38" i="26"/>
  <c r="NPH38" i="26"/>
  <c r="NPI38" i="26"/>
  <c r="NPJ38" i="26"/>
  <c r="NPK38" i="26"/>
  <c r="NPL38" i="26"/>
  <c r="NPM38" i="26"/>
  <c r="NPN38" i="26"/>
  <c r="NPO38" i="26"/>
  <c r="NPP38" i="26"/>
  <c r="NPQ38" i="26"/>
  <c r="NPR38" i="26"/>
  <c r="NPS38" i="26"/>
  <c r="NPT38" i="26"/>
  <c r="NPU38" i="26"/>
  <c r="NPV38" i="26"/>
  <c r="NPW38" i="26"/>
  <c r="NPX38" i="26"/>
  <c r="NPY38" i="26"/>
  <c r="NPZ38" i="26"/>
  <c r="NQA38" i="26"/>
  <c r="NQB38" i="26"/>
  <c r="NQC38" i="26"/>
  <c r="NQD38" i="26"/>
  <c r="NQE38" i="26"/>
  <c r="NQF38" i="26"/>
  <c r="NQG38" i="26"/>
  <c r="NQH38" i="26"/>
  <c r="NQI38" i="26"/>
  <c r="NQJ38" i="26"/>
  <c r="NQK38" i="26"/>
  <c r="NQL38" i="26"/>
  <c r="NQM38" i="26"/>
  <c r="NQN38" i="26"/>
  <c r="NQO38" i="26"/>
  <c r="NQP38" i="26"/>
  <c r="NQQ38" i="26"/>
  <c r="NQR38" i="26"/>
  <c r="NQS38" i="26"/>
  <c r="NQT38" i="26"/>
  <c r="NQU38" i="26"/>
  <c r="NQV38" i="26"/>
  <c r="NQW38" i="26"/>
  <c r="NQX38" i="26"/>
  <c r="NQY38" i="26"/>
  <c r="NQZ38" i="26"/>
  <c r="NRA38" i="26"/>
  <c r="NRB38" i="26"/>
  <c r="NRC38" i="26"/>
  <c r="NRD38" i="26"/>
  <c r="NRE38" i="26"/>
  <c r="NRF38" i="26"/>
  <c r="NRG38" i="26"/>
  <c r="NRH38" i="26"/>
  <c r="NRI38" i="26"/>
  <c r="NRJ38" i="26"/>
  <c r="NRK38" i="26"/>
  <c r="NRL38" i="26"/>
  <c r="NRM38" i="26"/>
  <c r="NRN38" i="26"/>
  <c r="NRO38" i="26"/>
  <c r="NRP38" i="26"/>
  <c r="NRQ38" i="26"/>
  <c r="NRR38" i="26"/>
  <c r="NRS38" i="26"/>
  <c r="NRT38" i="26"/>
  <c r="NRU38" i="26"/>
  <c r="NRV38" i="26"/>
  <c r="NRW38" i="26"/>
  <c r="NRX38" i="26"/>
  <c r="NRY38" i="26"/>
  <c r="NRZ38" i="26"/>
  <c r="NSA38" i="26"/>
  <c r="NSB38" i="26"/>
  <c r="NSC38" i="26"/>
  <c r="NSD38" i="26"/>
  <c r="NSE38" i="26"/>
  <c r="NSF38" i="26"/>
  <c r="NSG38" i="26"/>
  <c r="NSH38" i="26"/>
  <c r="NSI38" i="26"/>
  <c r="NSJ38" i="26"/>
  <c r="NSK38" i="26"/>
  <c r="NSL38" i="26"/>
  <c r="NSM38" i="26"/>
  <c r="NSN38" i="26"/>
  <c r="NSO38" i="26"/>
  <c r="NSP38" i="26"/>
  <c r="NSQ38" i="26"/>
  <c r="NSR38" i="26"/>
  <c r="NSS38" i="26"/>
  <c r="NST38" i="26"/>
  <c r="NSU38" i="26"/>
  <c r="NSV38" i="26"/>
  <c r="NSW38" i="26"/>
  <c r="NSX38" i="26"/>
  <c r="NSY38" i="26"/>
  <c r="NSZ38" i="26"/>
  <c r="NTA38" i="26"/>
  <c r="NTB38" i="26"/>
  <c r="NTC38" i="26"/>
  <c r="NTD38" i="26"/>
  <c r="NTE38" i="26"/>
  <c r="NTF38" i="26"/>
  <c r="NTG38" i="26"/>
  <c r="NTH38" i="26"/>
  <c r="NTI38" i="26"/>
  <c r="NTJ38" i="26"/>
  <c r="NTK38" i="26"/>
  <c r="NTL38" i="26"/>
  <c r="NTM38" i="26"/>
  <c r="NTN38" i="26"/>
  <c r="NTO38" i="26"/>
  <c r="NTP38" i="26"/>
  <c r="NTQ38" i="26"/>
  <c r="NTR38" i="26"/>
  <c r="NTS38" i="26"/>
  <c r="NTT38" i="26"/>
  <c r="NTU38" i="26"/>
  <c r="NTV38" i="26"/>
  <c r="NTW38" i="26"/>
  <c r="NTX38" i="26"/>
  <c r="NTY38" i="26"/>
  <c r="NTZ38" i="26"/>
  <c r="NUA38" i="26"/>
  <c r="NUB38" i="26"/>
  <c r="NUC38" i="26"/>
  <c r="NUD38" i="26"/>
  <c r="NUE38" i="26"/>
  <c r="NUF38" i="26"/>
  <c r="NUG38" i="26"/>
  <c r="NUH38" i="26"/>
  <c r="NUI38" i="26"/>
  <c r="NUJ38" i="26"/>
  <c r="NUK38" i="26"/>
  <c r="NUL38" i="26"/>
  <c r="NUM38" i="26"/>
  <c r="NUN38" i="26"/>
  <c r="NUO38" i="26"/>
  <c r="NUP38" i="26"/>
  <c r="NUQ38" i="26"/>
  <c r="NUR38" i="26"/>
  <c r="NUS38" i="26"/>
  <c r="NUT38" i="26"/>
  <c r="NUU38" i="26"/>
  <c r="NUV38" i="26"/>
  <c r="NUW38" i="26"/>
  <c r="NUX38" i="26"/>
  <c r="NUY38" i="26"/>
  <c r="NUZ38" i="26"/>
  <c r="NVA38" i="26"/>
  <c r="NVB38" i="26"/>
  <c r="NVC38" i="26"/>
  <c r="NVD38" i="26"/>
  <c r="NVE38" i="26"/>
  <c r="NVF38" i="26"/>
  <c r="NVG38" i="26"/>
  <c r="NVH38" i="26"/>
  <c r="NVI38" i="26"/>
  <c r="NVJ38" i="26"/>
  <c r="NVK38" i="26"/>
  <c r="NVL38" i="26"/>
  <c r="NVM38" i="26"/>
  <c r="NVN38" i="26"/>
  <c r="NVO38" i="26"/>
  <c r="NVP38" i="26"/>
  <c r="NVQ38" i="26"/>
  <c r="NVR38" i="26"/>
  <c r="NVS38" i="26"/>
  <c r="NVT38" i="26"/>
  <c r="NVU38" i="26"/>
  <c r="NVV38" i="26"/>
  <c r="NVW38" i="26"/>
  <c r="NVX38" i="26"/>
  <c r="NVY38" i="26"/>
  <c r="NVZ38" i="26"/>
  <c r="NWA38" i="26"/>
  <c r="NWB38" i="26"/>
  <c r="NWC38" i="26"/>
  <c r="NWD38" i="26"/>
  <c r="NWE38" i="26"/>
  <c r="NWF38" i="26"/>
  <c r="NWG38" i="26"/>
  <c r="NWH38" i="26"/>
  <c r="NWI38" i="26"/>
  <c r="NWJ38" i="26"/>
  <c r="NWK38" i="26"/>
  <c r="NWL38" i="26"/>
  <c r="NWM38" i="26"/>
  <c r="NWN38" i="26"/>
  <c r="NWO38" i="26"/>
  <c r="NWP38" i="26"/>
  <c r="NWQ38" i="26"/>
  <c r="NWR38" i="26"/>
  <c r="NWS38" i="26"/>
  <c r="NWT38" i="26"/>
  <c r="NWU38" i="26"/>
  <c r="NWV38" i="26"/>
  <c r="NWW38" i="26"/>
  <c r="NWX38" i="26"/>
  <c r="NWY38" i="26"/>
  <c r="NWZ38" i="26"/>
  <c r="NXA38" i="26"/>
  <c r="NXB38" i="26"/>
  <c r="NXC38" i="26"/>
  <c r="NXD38" i="26"/>
  <c r="NXE38" i="26"/>
  <c r="NXF38" i="26"/>
  <c r="NXG38" i="26"/>
  <c r="NXH38" i="26"/>
  <c r="NXI38" i="26"/>
  <c r="NXJ38" i="26"/>
  <c r="NXK38" i="26"/>
  <c r="NXL38" i="26"/>
  <c r="NXM38" i="26"/>
  <c r="NXN38" i="26"/>
  <c r="NXO38" i="26"/>
  <c r="NXP38" i="26"/>
  <c r="NXQ38" i="26"/>
  <c r="NXR38" i="26"/>
  <c r="NXS38" i="26"/>
  <c r="NXT38" i="26"/>
  <c r="NXU38" i="26"/>
  <c r="NXV38" i="26"/>
  <c r="NXW38" i="26"/>
  <c r="NXX38" i="26"/>
  <c r="NXY38" i="26"/>
  <c r="NXZ38" i="26"/>
  <c r="NYA38" i="26"/>
  <c r="NYB38" i="26"/>
  <c r="NYC38" i="26"/>
  <c r="NYD38" i="26"/>
  <c r="NYE38" i="26"/>
  <c r="NYF38" i="26"/>
  <c r="NYG38" i="26"/>
  <c r="NYH38" i="26"/>
  <c r="NYI38" i="26"/>
  <c r="NYJ38" i="26"/>
  <c r="NYK38" i="26"/>
  <c r="NYL38" i="26"/>
  <c r="NYM38" i="26"/>
  <c r="NYN38" i="26"/>
  <c r="NYO38" i="26"/>
  <c r="NYP38" i="26"/>
  <c r="NYQ38" i="26"/>
  <c r="NYR38" i="26"/>
  <c r="NYS38" i="26"/>
  <c r="NYT38" i="26"/>
  <c r="NYU38" i="26"/>
  <c r="NYV38" i="26"/>
  <c r="NYW38" i="26"/>
  <c r="NYX38" i="26"/>
  <c r="NYY38" i="26"/>
  <c r="NYZ38" i="26"/>
  <c r="NZA38" i="26"/>
  <c r="NZB38" i="26"/>
  <c r="NZC38" i="26"/>
  <c r="NZD38" i="26"/>
  <c r="NZE38" i="26"/>
  <c r="NZF38" i="26"/>
  <c r="NZG38" i="26"/>
  <c r="NZH38" i="26"/>
  <c r="NZI38" i="26"/>
  <c r="NZJ38" i="26"/>
  <c r="NZK38" i="26"/>
  <c r="NZL38" i="26"/>
  <c r="NZM38" i="26"/>
  <c r="NZN38" i="26"/>
  <c r="NZO38" i="26"/>
  <c r="NZP38" i="26"/>
  <c r="NZQ38" i="26"/>
  <c r="NZR38" i="26"/>
  <c r="NZS38" i="26"/>
  <c r="NZT38" i="26"/>
  <c r="NZU38" i="26"/>
  <c r="NZV38" i="26"/>
  <c r="NZW38" i="26"/>
  <c r="NZX38" i="26"/>
  <c r="NZY38" i="26"/>
  <c r="NZZ38" i="26"/>
  <c r="OAA38" i="26"/>
  <c r="OAB38" i="26"/>
  <c r="OAC38" i="26"/>
  <c r="OAD38" i="26"/>
  <c r="OAE38" i="26"/>
  <c r="OAF38" i="26"/>
  <c r="OAG38" i="26"/>
  <c r="OAH38" i="26"/>
  <c r="OAI38" i="26"/>
  <c r="OAJ38" i="26"/>
  <c r="OAK38" i="26"/>
  <c r="OAL38" i="26"/>
  <c r="OAM38" i="26"/>
  <c r="OAN38" i="26"/>
  <c r="OAO38" i="26"/>
  <c r="OAP38" i="26"/>
  <c r="OAQ38" i="26"/>
  <c r="OAR38" i="26"/>
  <c r="OAS38" i="26"/>
  <c r="OAT38" i="26"/>
  <c r="OAU38" i="26"/>
  <c r="OAV38" i="26"/>
  <c r="OAW38" i="26"/>
  <c r="OAX38" i="26"/>
  <c r="OAY38" i="26"/>
  <c r="OAZ38" i="26"/>
  <c r="OBA38" i="26"/>
  <c r="OBB38" i="26"/>
  <c r="OBC38" i="26"/>
  <c r="OBD38" i="26"/>
  <c r="OBE38" i="26"/>
  <c r="OBF38" i="26"/>
  <c r="OBG38" i="26"/>
  <c r="OBH38" i="26"/>
  <c r="OBI38" i="26"/>
  <c r="OBJ38" i="26"/>
  <c r="OBK38" i="26"/>
  <c r="OBL38" i="26"/>
  <c r="OBM38" i="26"/>
  <c r="OBN38" i="26"/>
  <c r="OBO38" i="26"/>
  <c r="OBP38" i="26"/>
  <c r="OBQ38" i="26"/>
  <c r="OBR38" i="26"/>
  <c r="OBS38" i="26"/>
  <c r="OBT38" i="26"/>
  <c r="OBU38" i="26"/>
  <c r="OBV38" i="26"/>
  <c r="OBW38" i="26"/>
  <c r="OBX38" i="26"/>
  <c r="OBY38" i="26"/>
  <c r="OBZ38" i="26"/>
  <c r="OCA38" i="26"/>
  <c r="OCB38" i="26"/>
  <c r="OCC38" i="26"/>
  <c r="OCD38" i="26"/>
  <c r="OCE38" i="26"/>
  <c r="OCF38" i="26"/>
  <c r="OCG38" i="26"/>
  <c r="OCH38" i="26"/>
  <c r="OCI38" i="26"/>
  <c r="OCJ38" i="26"/>
  <c r="OCK38" i="26"/>
  <c r="OCL38" i="26"/>
  <c r="OCM38" i="26"/>
  <c r="OCN38" i="26"/>
  <c r="OCO38" i="26"/>
  <c r="OCP38" i="26"/>
  <c r="OCQ38" i="26"/>
  <c r="OCR38" i="26"/>
  <c r="OCS38" i="26"/>
  <c r="OCT38" i="26"/>
  <c r="OCU38" i="26"/>
  <c r="OCV38" i="26"/>
  <c r="OCW38" i="26"/>
  <c r="OCX38" i="26"/>
  <c r="OCY38" i="26"/>
  <c r="OCZ38" i="26"/>
  <c r="ODA38" i="26"/>
  <c r="ODB38" i="26"/>
  <c r="ODC38" i="26"/>
  <c r="ODD38" i="26"/>
  <c r="ODE38" i="26"/>
  <c r="ODF38" i="26"/>
  <c r="ODG38" i="26"/>
  <c r="ODH38" i="26"/>
  <c r="ODI38" i="26"/>
  <c r="ODJ38" i="26"/>
  <c r="ODK38" i="26"/>
  <c r="ODL38" i="26"/>
  <c r="ODM38" i="26"/>
  <c r="ODN38" i="26"/>
  <c r="ODO38" i="26"/>
  <c r="ODP38" i="26"/>
  <c r="ODQ38" i="26"/>
  <c r="ODR38" i="26"/>
  <c r="ODS38" i="26"/>
  <c r="ODT38" i="26"/>
  <c r="ODU38" i="26"/>
  <c r="ODV38" i="26"/>
  <c r="ODW38" i="26"/>
  <c r="ODX38" i="26"/>
  <c r="ODY38" i="26"/>
  <c r="ODZ38" i="26"/>
  <c r="OEA38" i="26"/>
  <c r="OEB38" i="26"/>
  <c r="OEC38" i="26"/>
  <c r="OED38" i="26"/>
  <c r="OEE38" i="26"/>
  <c r="OEF38" i="26"/>
  <c r="OEG38" i="26"/>
  <c r="OEH38" i="26"/>
  <c r="OEI38" i="26"/>
  <c r="OEJ38" i="26"/>
  <c r="OEK38" i="26"/>
  <c r="OEL38" i="26"/>
  <c r="OEM38" i="26"/>
  <c r="OEN38" i="26"/>
  <c r="OEO38" i="26"/>
  <c r="OEP38" i="26"/>
  <c r="OEQ38" i="26"/>
  <c r="OER38" i="26"/>
  <c r="OES38" i="26"/>
  <c r="OET38" i="26"/>
  <c r="OEU38" i="26"/>
  <c r="OEV38" i="26"/>
  <c r="OEW38" i="26"/>
  <c r="OEX38" i="26"/>
  <c r="OEY38" i="26"/>
  <c r="OEZ38" i="26"/>
  <c r="OFA38" i="26"/>
  <c r="OFB38" i="26"/>
  <c r="OFC38" i="26"/>
  <c r="OFD38" i="26"/>
  <c r="OFE38" i="26"/>
  <c r="OFF38" i="26"/>
  <c r="OFG38" i="26"/>
  <c r="OFH38" i="26"/>
  <c r="OFI38" i="26"/>
  <c r="OFJ38" i="26"/>
  <c r="OFK38" i="26"/>
  <c r="OFL38" i="26"/>
  <c r="OFM38" i="26"/>
  <c r="OFN38" i="26"/>
  <c r="OFO38" i="26"/>
  <c r="OFP38" i="26"/>
  <c r="OFQ38" i="26"/>
  <c r="OFR38" i="26"/>
  <c r="OFS38" i="26"/>
  <c r="OFT38" i="26"/>
  <c r="OFU38" i="26"/>
  <c r="OFV38" i="26"/>
  <c r="OFW38" i="26"/>
  <c r="OFX38" i="26"/>
  <c r="OFY38" i="26"/>
  <c r="OFZ38" i="26"/>
  <c r="OGA38" i="26"/>
  <c r="OGB38" i="26"/>
  <c r="OGC38" i="26"/>
  <c r="OGD38" i="26"/>
  <c r="OGE38" i="26"/>
  <c r="OGF38" i="26"/>
  <c r="OGG38" i="26"/>
  <c r="OGH38" i="26"/>
  <c r="OGI38" i="26"/>
  <c r="OGJ38" i="26"/>
  <c r="OGK38" i="26"/>
  <c r="OGL38" i="26"/>
  <c r="OGM38" i="26"/>
  <c r="OGN38" i="26"/>
  <c r="OGO38" i="26"/>
  <c r="OGP38" i="26"/>
  <c r="OGQ38" i="26"/>
  <c r="OGR38" i="26"/>
  <c r="OGS38" i="26"/>
  <c r="OGT38" i="26"/>
  <c r="OGU38" i="26"/>
  <c r="OGV38" i="26"/>
  <c r="OGW38" i="26"/>
  <c r="OGX38" i="26"/>
  <c r="OGY38" i="26"/>
  <c r="OGZ38" i="26"/>
  <c r="OHA38" i="26"/>
  <c r="OHB38" i="26"/>
  <c r="OHC38" i="26"/>
  <c r="OHD38" i="26"/>
  <c r="OHE38" i="26"/>
  <c r="OHF38" i="26"/>
  <c r="OHG38" i="26"/>
  <c r="OHH38" i="26"/>
  <c r="OHI38" i="26"/>
  <c r="OHJ38" i="26"/>
  <c r="OHK38" i="26"/>
  <c r="OHL38" i="26"/>
  <c r="OHM38" i="26"/>
  <c r="OHN38" i="26"/>
  <c r="OHO38" i="26"/>
  <c r="OHP38" i="26"/>
  <c r="OHQ38" i="26"/>
  <c r="OHR38" i="26"/>
  <c r="OHS38" i="26"/>
  <c r="OHT38" i="26"/>
  <c r="OHU38" i="26"/>
  <c r="OHV38" i="26"/>
  <c r="OHW38" i="26"/>
  <c r="OHX38" i="26"/>
  <c r="OHY38" i="26"/>
  <c r="OHZ38" i="26"/>
  <c r="OIA38" i="26"/>
  <c r="OIB38" i="26"/>
  <c r="OIC38" i="26"/>
  <c r="OID38" i="26"/>
  <c r="OIE38" i="26"/>
  <c r="OIF38" i="26"/>
  <c r="OIG38" i="26"/>
  <c r="OIH38" i="26"/>
  <c r="OII38" i="26"/>
  <c r="OIJ38" i="26"/>
  <c r="OIK38" i="26"/>
  <c r="OIL38" i="26"/>
  <c r="OIM38" i="26"/>
  <c r="OIN38" i="26"/>
  <c r="OIO38" i="26"/>
  <c r="OIP38" i="26"/>
  <c r="OIQ38" i="26"/>
  <c r="OIR38" i="26"/>
  <c r="OIS38" i="26"/>
  <c r="OIT38" i="26"/>
  <c r="OIU38" i="26"/>
  <c r="OIV38" i="26"/>
  <c r="OIW38" i="26"/>
  <c r="OIX38" i="26"/>
  <c r="OIY38" i="26"/>
  <c r="OIZ38" i="26"/>
  <c r="OJA38" i="26"/>
  <c r="OJB38" i="26"/>
  <c r="OJC38" i="26"/>
  <c r="OJD38" i="26"/>
  <c r="OJE38" i="26"/>
  <c r="OJF38" i="26"/>
  <c r="OJG38" i="26"/>
  <c r="OJH38" i="26"/>
  <c r="OJI38" i="26"/>
  <c r="OJJ38" i="26"/>
  <c r="OJK38" i="26"/>
  <c r="OJL38" i="26"/>
  <c r="OJM38" i="26"/>
  <c r="OJN38" i="26"/>
  <c r="OJO38" i="26"/>
  <c r="OJP38" i="26"/>
  <c r="OJQ38" i="26"/>
  <c r="OJR38" i="26"/>
  <c r="OJS38" i="26"/>
  <c r="OJT38" i="26"/>
  <c r="OJU38" i="26"/>
  <c r="OJV38" i="26"/>
  <c r="OJW38" i="26"/>
  <c r="OJX38" i="26"/>
  <c r="OJY38" i="26"/>
  <c r="OJZ38" i="26"/>
  <c r="OKA38" i="26"/>
  <c r="OKB38" i="26"/>
  <c r="OKC38" i="26"/>
  <c r="OKD38" i="26"/>
  <c r="OKE38" i="26"/>
  <c r="OKF38" i="26"/>
  <c r="OKG38" i="26"/>
  <c r="OKH38" i="26"/>
  <c r="OKI38" i="26"/>
  <c r="OKJ38" i="26"/>
  <c r="OKK38" i="26"/>
  <c r="OKL38" i="26"/>
  <c r="OKM38" i="26"/>
  <c r="OKN38" i="26"/>
  <c r="OKO38" i="26"/>
  <c r="OKP38" i="26"/>
  <c r="OKQ38" i="26"/>
  <c r="OKR38" i="26"/>
  <c r="OKS38" i="26"/>
  <c r="OKT38" i="26"/>
  <c r="OKU38" i="26"/>
  <c r="OKV38" i="26"/>
  <c r="OKW38" i="26"/>
  <c r="OKX38" i="26"/>
  <c r="OKY38" i="26"/>
  <c r="OKZ38" i="26"/>
  <c r="OLA38" i="26"/>
  <c r="OLB38" i="26"/>
  <c r="OLC38" i="26"/>
  <c r="OLD38" i="26"/>
  <c r="OLE38" i="26"/>
  <c r="OLF38" i="26"/>
  <c r="OLG38" i="26"/>
  <c r="OLH38" i="26"/>
  <c r="OLI38" i="26"/>
  <c r="OLJ38" i="26"/>
  <c r="OLK38" i="26"/>
  <c r="OLL38" i="26"/>
  <c r="OLM38" i="26"/>
  <c r="OLN38" i="26"/>
  <c r="OLO38" i="26"/>
  <c r="OLP38" i="26"/>
  <c r="OLQ38" i="26"/>
  <c r="OLR38" i="26"/>
  <c r="OLS38" i="26"/>
  <c r="OLT38" i="26"/>
  <c r="OLU38" i="26"/>
  <c r="OLV38" i="26"/>
  <c r="OLW38" i="26"/>
  <c r="OLX38" i="26"/>
  <c r="OLY38" i="26"/>
  <c r="OLZ38" i="26"/>
  <c r="OMA38" i="26"/>
  <c r="OMB38" i="26"/>
  <c r="OMC38" i="26"/>
  <c r="OMD38" i="26"/>
  <c r="OME38" i="26"/>
  <c r="OMF38" i="26"/>
  <c r="OMG38" i="26"/>
  <c r="OMH38" i="26"/>
  <c r="OMI38" i="26"/>
  <c r="OMJ38" i="26"/>
  <c r="OMK38" i="26"/>
  <c r="OML38" i="26"/>
  <c r="OMM38" i="26"/>
  <c r="OMN38" i="26"/>
  <c r="OMO38" i="26"/>
  <c r="OMP38" i="26"/>
  <c r="OMQ38" i="26"/>
  <c r="OMR38" i="26"/>
  <c r="OMS38" i="26"/>
  <c r="OMT38" i="26"/>
  <c r="OMU38" i="26"/>
  <c r="OMV38" i="26"/>
  <c r="OMW38" i="26"/>
  <c r="OMX38" i="26"/>
  <c r="OMY38" i="26"/>
  <c r="OMZ38" i="26"/>
  <c r="ONA38" i="26"/>
  <c r="ONB38" i="26"/>
  <c r="ONC38" i="26"/>
  <c r="OND38" i="26"/>
  <c r="ONE38" i="26"/>
  <c r="ONF38" i="26"/>
  <c r="ONG38" i="26"/>
  <c r="ONH38" i="26"/>
  <c r="ONI38" i="26"/>
  <c r="ONJ38" i="26"/>
  <c r="ONK38" i="26"/>
  <c r="ONL38" i="26"/>
  <c r="ONM38" i="26"/>
  <c r="ONN38" i="26"/>
  <c r="ONO38" i="26"/>
  <c r="ONP38" i="26"/>
  <c r="ONQ38" i="26"/>
  <c r="ONR38" i="26"/>
  <c r="ONS38" i="26"/>
  <c r="ONT38" i="26"/>
  <c r="ONU38" i="26"/>
  <c r="ONV38" i="26"/>
  <c r="ONW38" i="26"/>
  <c r="ONX38" i="26"/>
  <c r="ONY38" i="26"/>
  <c r="ONZ38" i="26"/>
  <c r="OOA38" i="26"/>
  <c r="OOB38" i="26"/>
  <c r="OOC38" i="26"/>
  <c r="OOD38" i="26"/>
  <c r="OOE38" i="26"/>
  <c r="OOF38" i="26"/>
  <c r="OOG38" i="26"/>
  <c r="OOH38" i="26"/>
  <c r="OOI38" i="26"/>
  <c r="OOJ38" i="26"/>
  <c r="OOK38" i="26"/>
  <c r="OOL38" i="26"/>
  <c r="OOM38" i="26"/>
  <c r="OON38" i="26"/>
  <c r="OOO38" i="26"/>
  <c r="OOP38" i="26"/>
  <c r="OOQ38" i="26"/>
  <c r="OOR38" i="26"/>
  <c r="OOS38" i="26"/>
  <c r="OOT38" i="26"/>
  <c r="OOU38" i="26"/>
  <c r="OOV38" i="26"/>
  <c r="OOW38" i="26"/>
  <c r="OOX38" i="26"/>
  <c r="OOY38" i="26"/>
  <c r="OOZ38" i="26"/>
  <c r="OPA38" i="26"/>
  <c r="OPB38" i="26"/>
  <c r="OPC38" i="26"/>
  <c r="OPD38" i="26"/>
  <c r="OPE38" i="26"/>
  <c r="OPF38" i="26"/>
  <c r="OPG38" i="26"/>
  <c r="OPH38" i="26"/>
  <c r="OPI38" i="26"/>
  <c r="OPJ38" i="26"/>
  <c r="OPK38" i="26"/>
  <c r="OPL38" i="26"/>
  <c r="OPM38" i="26"/>
  <c r="OPN38" i="26"/>
  <c r="OPO38" i="26"/>
  <c r="OPP38" i="26"/>
  <c r="OPQ38" i="26"/>
  <c r="OPR38" i="26"/>
  <c r="OPS38" i="26"/>
  <c r="OPT38" i="26"/>
  <c r="OPU38" i="26"/>
  <c r="OPV38" i="26"/>
  <c r="OPW38" i="26"/>
  <c r="OPX38" i="26"/>
  <c r="OPY38" i="26"/>
  <c r="OPZ38" i="26"/>
  <c r="OQA38" i="26"/>
  <c r="OQB38" i="26"/>
  <c r="OQC38" i="26"/>
  <c r="OQD38" i="26"/>
  <c r="OQE38" i="26"/>
  <c r="OQF38" i="26"/>
  <c r="OQG38" i="26"/>
  <c r="OQH38" i="26"/>
  <c r="OQI38" i="26"/>
  <c r="OQJ38" i="26"/>
  <c r="OQK38" i="26"/>
  <c r="OQL38" i="26"/>
  <c r="OQM38" i="26"/>
  <c r="OQN38" i="26"/>
  <c r="OQO38" i="26"/>
  <c r="OQP38" i="26"/>
  <c r="OQQ38" i="26"/>
  <c r="OQR38" i="26"/>
  <c r="OQS38" i="26"/>
  <c r="OQT38" i="26"/>
  <c r="OQU38" i="26"/>
  <c r="OQV38" i="26"/>
  <c r="OQW38" i="26"/>
  <c r="OQX38" i="26"/>
  <c r="OQY38" i="26"/>
  <c r="OQZ38" i="26"/>
  <c r="ORA38" i="26"/>
  <c r="ORB38" i="26"/>
  <c r="ORC38" i="26"/>
  <c r="ORD38" i="26"/>
  <c r="ORE38" i="26"/>
  <c r="ORF38" i="26"/>
  <c r="ORG38" i="26"/>
  <c r="ORH38" i="26"/>
  <c r="ORI38" i="26"/>
  <c r="ORJ38" i="26"/>
  <c r="ORK38" i="26"/>
  <c r="ORL38" i="26"/>
  <c r="ORM38" i="26"/>
  <c r="ORN38" i="26"/>
  <c r="ORO38" i="26"/>
  <c r="ORP38" i="26"/>
  <c r="ORQ38" i="26"/>
  <c r="ORR38" i="26"/>
  <c r="ORS38" i="26"/>
  <c r="ORT38" i="26"/>
  <c r="ORU38" i="26"/>
  <c r="ORV38" i="26"/>
  <c r="ORW38" i="26"/>
  <c r="ORX38" i="26"/>
  <c r="ORY38" i="26"/>
  <c r="ORZ38" i="26"/>
  <c r="OSA38" i="26"/>
  <c r="OSB38" i="26"/>
  <c r="OSC38" i="26"/>
  <c r="OSD38" i="26"/>
  <c r="OSE38" i="26"/>
  <c r="OSF38" i="26"/>
  <c r="OSG38" i="26"/>
  <c r="OSH38" i="26"/>
  <c r="OSI38" i="26"/>
  <c r="OSJ38" i="26"/>
  <c r="OSK38" i="26"/>
  <c r="OSL38" i="26"/>
  <c r="OSM38" i="26"/>
  <c r="OSN38" i="26"/>
  <c r="OSO38" i="26"/>
  <c r="OSP38" i="26"/>
  <c r="OSQ38" i="26"/>
  <c r="OSR38" i="26"/>
  <c r="OSS38" i="26"/>
  <c r="OST38" i="26"/>
  <c r="OSU38" i="26"/>
  <c r="OSV38" i="26"/>
  <c r="OSW38" i="26"/>
  <c r="OSX38" i="26"/>
  <c r="OSY38" i="26"/>
  <c r="OSZ38" i="26"/>
  <c r="OTA38" i="26"/>
  <c r="OTB38" i="26"/>
  <c r="OTC38" i="26"/>
  <c r="OTD38" i="26"/>
  <c r="OTE38" i="26"/>
  <c r="OTF38" i="26"/>
  <c r="OTG38" i="26"/>
  <c r="OTH38" i="26"/>
  <c r="OTI38" i="26"/>
  <c r="OTJ38" i="26"/>
  <c r="OTK38" i="26"/>
  <c r="OTL38" i="26"/>
  <c r="OTM38" i="26"/>
  <c r="OTN38" i="26"/>
  <c r="OTO38" i="26"/>
  <c r="OTP38" i="26"/>
  <c r="OTQ38" i="26"/>
  <c r="OTR38" i="26"/>
  <c r="OTS38" i="26"/>
  <c r="OTT38" i="26"/>
  <c r="OTU38" i="26"/>
  <c r="OTV38" i="26"/>
  <c r="OTW38" i="26"/>
  <c r="OTX38" i="26"/>
  <c r="OTY38" i="26"/>
  <c r="OTZ38" i="26"/>
  <c r="OUA38" i="26"/>
  <c r="OUB38" i="26"/>
  <c r="OUC38" i="26"/>
  <c r="OUD38" i="26"/>
  <c r="OUE38" i="26"/>
  <c r="OUF38" i="26"/>
  <c r="OUG38" i="26"/>
  <c r="OUH38" i="26"/>
  <c r="OUI38" i="26"/>
  <c r="OUJ38" i="26"/>
  <c r="OUK38" i="26"/>
  <c r="OUL38" i="26"/>
  <c r="OUM38" i="26"/>
  <c r="OUN38" i="26"/>
  <c r="OUO38" i="26"/>
  <c r="OUP38" i="26"/>
  <c r="OUQ38" i="26"/>
  <c r="OUR38" i="26"/>
  <c r="OUS38" i="26"/>
  <c r="OUT38" i="26"/>
  <c r="OUU38" i="26"/>
  <c r="OUV38" i="26"/>
  <c r="OUW38" i="26"/>
  <c r="OUX38" i="26"/>
  <c r="OUY38" i="26"/>
  <c r="OUZ38" i="26"/>
  <c r="OVA38" i="26"/>
  <c r="OVB38" i="26"/>
  <c r="OVC38" i="26"/>
  <c r="OVD38" i="26"/>
  <c r="OVE38" i="26"/>
  <c r="OVF38" i="26"/>
  <c r="OVG38" i="26"/>
  <c r="OVH38" i="26"/>
  <c r="OVI38" i="26"/>
  <c r="OVJ38" i="26"/>
  <c r="OVK38" i="26"/>
  <c r="OVL38" i="26"/>
  <c r="OVM38" i="26"/>
  <c r="OVN38" i="26"/>
  <c r="OVO38" i="26"/>
  <c r="OVP38" i="26"/>
  <c r="OVQ38" i="26"/>
  <c r="OVR38" i="26"/>
  <c r="OVS38" i="26"/>
  <c r="OVT38" i="26"/>
  <c r="OVU38" i="26"/>
  <c r="OVV38" i="26"/>
  <c r="OVW38" i="26"/>
  <c r="OVX38" i="26"/>
  <c r="OVY38" i="26"/>
  <c r="OVZ38" i="26"/>
  <c r="OWA38" i="26"/>
  <c r="OWB38" i="26"/>
  <c r="OWC38" i="26"/>
  <c r="OWD38" i="26"/>
  <c r="OWE38" i="26"/>
  <c r="OWF38" i="26"/>
  <c r="OWG38" i="26"/>
  <c r="OWH38" i="26"/>
  <c r="OWI38" i="26"/>
  <c r="OWJ38" i="26"/>
  <c r="OWK38" i="26"/>
  <c r="OWL38" i="26"/>
  <c r="OWM38" i="26"/>
  <c r="OWN38" i="26"/>
  <c r="OWO38" i="26"/>
  <c r="OWP38" i="26"/>
  <c r="OWQ38" i="26"/>
  <c r="OWR38" i="26"/>
  <c r="OWS38" i="26"/>
  <c r="OWT38" i="26"/>
  <c r="OWU38" i="26"/>
  <c r="OWV38" i="26"/>
  <c r="OWW38" i="26"/>
  <c r="OWX38" i="26"/>
  <c r="OWY38" i="26"/>
  <c r="OWZ38" i="26"/>
  <c r="OXA38" i="26"/>
  <c r="OXB38" i="26"/>
  <c r="OXC38" i="26"/>
  <c r="OXD38" i="26"/>
  <c r="OXE38" i="26"/>
  <c r="OXF38" i="26"/>
  <c r="OXG38" i="26"/>
  <c r="OXH38" i="26"/>
  <c r="OXI38" i="26"/>
  <c r="OXJ38" i="26"/>
  <c r="OXK38" i="26"/>
  <c r="OXL38" i="26"/>
  <c r="OXM38" i="26"/>
  <c r="OXN38" i="26"/>
  <c r="OXO38" i="26"/>
  <c r="OXP38" i="26"/>
  <c r="OXQ38" i="26"/>
  <c r="OXR38" i="26"/>
  <c r="OXS38" i="26"/>
  <c r="OXT38" i="26"/>
  <c r="OXU38" i="26"/>
  <c r="OXV38" i="26"/>
  <c r="OXW38" i="26"/>
  <c r="OXX38" i="26"/>
  <c r="OXY38" i="26"/>
  <c r="OXZ38" i="26"/>
  <c r="OYA38" i="26"/>
  <c r="OYB38" i="26"/>
  <c r="OYC38" i="26"/>
  <c r="OYD38" i="26"/>
  <c r="OYE38" i="26"/>
  <c r="OYF38" i="26"/>
  <c r="OYG38" i="26"/>
  <c r="OYH38" i="26"/>
  <c r="OYI38" i="26"/>
  <c r="OYJ38" i="26"/>
  <c r="OYK38" i="26"/>
  <c r="OYL38" i="26"/>
  <c r="OYM38" i="26"/>
  <c r="OYN38" i="26"/>
  <c r="OYO38" i="26"/>
  <c r="OYP38" i="26"/>
  <c r="OYQ38" i="26"/>
  <c r="OYR38" i="26"/>
  <c r="OYS38" i="26"/>
  <c r="OYT38" i="26"/>
  <c r="OYU38" i="26"/>
  <c r="OYV38" i="26"/>
  <c r="OYW38" i="26"/>
  <c r="OYX38" i="26"/>
  <c r="OYY38" i="26"/>
  <c r="OYZ38" i="26"/>
  <c r="OZA38" i="26"/>
  <c r="OZB38" i="26"/>
  <c r="OZC38" i="26"/>
  <c r="OZD38" i="26"/>
  <c r="OZE38" i="26"/>
  <c r="OZF38" i="26"/>
  <c r="OZG38" i="26"/>
  <c r="OZH38" i="26"/>
  <c r="OZI38" i="26"/>
  <c r="OZJ38" i="26"/>
  <c r="OZK38" i="26"/>
  <c r="OZL38" i="26"/>
  <c r="OZM38" i="26"/>
  <c r="OZN38" i="26"/>
  <c r="OZO38" i="26"/>
  <c r="OZP38" i="26"/>
  <c r="OZQ38" i="26"/>
  <c r="OZR38" i="26"/>
  <c r="OZS38" i="26"/>
  <c r="OZT38" i="26"/>
  <c r="OZU38" i="26"/>
  <c r="OZV38" i="26"/>
  <c r="OZW38" i="26"/>
  <c r="OZX38" i="26"/>
  <c r="OZY38" i="26"/>
  <c r="OZZ38" i="26"/>
  <c r="PAA38" i="26"/>
  <c r="PAB38" i="26"/>
  <c r="PAC38" i="26"/>
  <c r="PAD38" i="26"/>
  <c r="PAE38" i="26"/>
  <c r="PAF38" i="26"/>
  <c r="PAG38" i="26"/>
  <c r="PAH38" i="26"/>
  <c r="PAI38" i="26"/>
  <c r="PAJ38" i="26"/>
  <c r="PAK38" i="26"/>
  <c r="PAL38" i="26"/>
  <c r="PAM38" i="26"/>
  <c r="PAN38" i="26"/>
  <c r="PAO38" i="26"/>
  <c r="PAP38" i="26"/>
  <c r="PAQ38" i="26"/>
  <c r="PAR38" i="26"/>
  <c r="PAS38" i="26"/>
  <c r="PAT38" i="26"/>
  <c r="PAU38" i="26"/>
  <c r="PAV38" i="26"/>
  <c r="PAW38" i="26"/>
  <c r="PAX38" i="26"/>
  <c r="PAY38" i="26"/>
  <c r="PAZ38" i="26"/>
  <c r="PBA38" i="26"/>
  <c r="PBB38" i="26"/>
  <c r="PBC38" i="26"/>
  <c r="PBD38" i="26"/>
  <c r="PBE38" i="26"/>
  <c r="PBF38" i="26"/>
  <c r="PBG38" i="26"/>
  <c r="PBH38" i="26"/>
  <c r="PBI38" i="26"/>
  <c r="PBJ38" i="26"/>
  <c r="PBK38" i="26"/>
  <c r="PBL38" i="26"/>
  <c r="PBM38" i="26"/>
  <c r="PBN38" i="26"/>
  <c r="PBO38" i="26"/>
  <c r="PBP38" i="26"/>
  <c r="PBQ38" i="26"/>
  <c r="PBR38" i="26"/>
  <c r="PBS38" i="26"/>
  <c r="PBT38" i="26"/>
  <c r="PBU38" i="26"/>
  <c r="PBV38" i="26"/>
  <c r="PBW38" i="26"/>
  <c r="PBX38" i="26"/>
  <c r="PBY38" i="26"/>
  <c r="PBZ38" i="26"/>
  <c r="PCA38" i="26"/>
  <c r="PCB38" i="26"/>
  <c r="PCC38" i="26"/>
  <c r="PCD38" i="26"/>
  <c r="PCE38" i="26"/>
  <c r="PCF38" i="26"/>
  <c r="PCG38" i="26"/>
  <c r="PCH38" i="26"/>
  <c r="PCI38" i="26"/>
  <c r="PCJ38" i="26"/>
  <c r="PCK38" i="26"/>
  <c r="PCL38" i="26"/>
  <c r="PCM38" i="26"/>
  <c r="PCN38" i="26"/>
  <c r="PCO38" i="26"/>
  <c r="PCP38" i="26"/>
  <c r="PCQ38" i="26"/>
  <c r="PCR38" i="26"/>
  <c r="PCS38" i="26"/>
  <c r="PCT38" i="26"/>
  <c r="PCU38" i="26"/>
  <c r="PCV38" i="26"/>
  <c r="PCW38" i="26"/>
  <c r="PCX38" i="26"/>
  <c r="PCY38" i="26"/>
  <c r="PCZ38" i="26"/>
  <c r="PDA38" i="26"/>
  <c r="PDB38" i="26"/>
  <c r="PDC38" i="26"/>
  <c r="PDD38" i="26"/>
  <c r="PDE38" i="26"/>
  <c r="PDF38" i="26"/>
  <c r="PDG38" i="26"/>
  <c r="PDH38" i="26"/>
  <c r="PDI38" i="26"/>
  <c r="PDJ38" i="26"/>
  <c r="PDK38" i="26"/>
  <c r="PDL38" i="26"/>
  <c r="PDM38" i="26"/>
  <c r="PDN38" i="26"/>
  <c r="PDO38" i="26"/>
  <c r="PDP38" i="26"/>
  <c r="PDQ38" i="26"/>
  <c r="PDR38" i="26"/>
  <c r="PDS38" i="26"/>
  <c r="PDT38" i="26"/>
  <c r="PDU38" i="26"/>
  <c r="PDV38" i="26"/>
  <c r="PDW38" i="26"/>
  <c r="PDX38" i="26"/>
  <c r="PDY38" i="26"/>
  <c r="PDZ38" i="26"/>
  <c r="PEA38" i="26"/>
  <c r="PEB38" i="26"/>
  <c r="PEC38" i="26"/>
  <c r="PED38" i="26"/>
  <c r="PEE38" i="26"/>
  <c r="PEF38" i="26"/>
  <c r="PEG38" i="26"/>
  <c r="PEH38" i="26"/>
  <c r="PEI38" i="26"/>
  <c r="PEJ38" i="26"/>
  <c r="PEK38" i="26"/>
  <c r="PEL38" i="26"/>
  <c r="PEM38" i="26"/>
  <c r="PEN38" i="26"/>
  <c r="PEO38" i="26"/>
  <c r="PEP38" i="26"/>
  <c r="PEQ38" i="26"/>
  <c r="PER38" i="26"/>
  <c r="PES38" i="26"/>
  <c r="PET38" i="26"/>
  <c r="PEU38" i="26"/>
  <c r="PEV38" i="26"/>
  <c r="PEW38" i="26"/>
  <c r="PEX38" i="26"/>
  <c r="PEY38" i="26"/>
  <c r="PEZ38" i="26"/>
  <c r="PFA38" i="26"/>
  <c r="PFB38" i="26"/>
  <c r="PFC38" i="26"/>
  <c r="PFD38" i="26"/>
  <c r="PFE38" i="26"/>
  <c r="PFF38" i="26"/>
  <c r="PFG38" i="26"/>
  <c r="PFH38" i="26"/>
  <c r="PFI38" i="26"/>
  <c r="PFJ38" i="26"/>
  <c r="PFK38" i="26"/>
  <c r="PFL38" i="26"/>
  <c r="PFM38" i="26"/>
  <c r="PFN38" i="26"/>
  <c r="PFO38" i="26"/>
  <c r="PFP38" i="26"/>
  <c r="PFQ38" i="26"/>
  <c r="PFR38" i="26"/>
  <c r="PFS38" i="26"/>
  <c r="PFT38" i="26"/>
  <c r="PFU38" i="26"/>
  <c r="PFV38" i="26"/>
  <c r="PFW38" i="26"/>
  <c r="PFX38" i="26"/>
  <c r="PFY38" i="26"/>
  <c r="PFZ38" i="26"/>
  <c r="PGA38" i="26"/>
  <c r="PGB38" i="26"/>
  <c r="PGC38" i="26"/>
  <c r="PGD38" i="26"/>
  <c r="PGE38" i="26"/>
  <c r="PGF38" i="26"/>
  <c r="PGG38" i="26"/>
  <c r="PGH38" i="26"/>
  <c r="PGI38" i="26"/>
  <c r="PGJ38" i="26"/>
  <c r="PGK38" i="26"/>
  <c r="PGL38" i="26"/>
  <c r="PGM38" i="26"/>
  <c r="PGN38" i="26"/>
  <c r="PGO38" i="26"/>
  <c r="PGP38" i="26"/>
  <c r="PGQ38" i="26"/>
  <c r="PGR38" i="26"/>
  <c r="PGS38" i="26"/>
  <c r="PGT38" i="26"/>
  <c r="PGU38" i="26"/>
  <c r="PGV38" i="26"/>
  <c r="PGW38" i="26"/>
  <c r="PGX38" i="26"/>
  <c r="PGY38" i="26"/>
  <c r="PGZ38" i="26"/>
  <c r="PHA38" i="26"/>
  <c r="PHB38" i="26"/>
  <c r="PHC38" i="26"/>
  <c r="PHD38" i="26"/>
  <c r="PHE38" i="26"/>
  <c r="PHF38" i="26"/>
  <c r="PHG38" i="26"/>
  <c r="PHH38" i="26"/>
  <c r="PHI38" i="26"/>
  <c r="PHJ38" i="26"/>
  <c r="PHK38" i="26"/>
  <c r="PHL38" i="26"/>
  <c r="PHM38" i="26"/>
  <c r="PHN38" i="26"/>
  <c r="PHO38" i="26"/>
  <c r="PHP38" i="26"/>
  <c r="PHQ38" i="26"/>
  <c r="PHR38" i="26"/>
  <c r="PHS38" i="26"/>
  <c r="PHT38" i="26"/>
  <c r="PHU38" i="26"/>
  <c r="PHV38" i="26"/>
  <c r="PHW38" i="26"/>
  <c r="PHX38" i="26"/>
  <c r="PHY38" i="26"/>
  <c r="PHZ38" i="26"/>
  <c r="PIA38" i="26"/>
  <c r="PIB38" i="26"/>
  <c r="PIC38" i="26"/>
  <c r="PID38" i="26"/>
  <c r="PIE38" i="26"/>
  <c r="PIF38" i="26"/>
  <c r="PIG38" i="26"/>
  <c r="PIH38" i="26"/>
  <c r="PII38" i="26"/>
  <c r="PIJ38" i="26"/>
  <c r="PIK38" i="26"/>
  <c r="PIL38" i="26"/>
  <c r="PIM38" i="26"/>
  <c r="PIN38" i="26"/>
  <c r="PIO38" i="26"/>
  <c r="PIP38" i="26"/>
  <c r="PIQ38" i="26"/>
  <c r="PIR38" i="26"/>
  <c r="PIS38" i="26"/>
  <c r="PIT38" i="26"/>
  <c r="PIU38" i="26"/>
  <c r="PIV38" i="26"/>
  <c r="PIW38" i="26"/>
  <c r="PIX38" i="26"/>
  <c r="PIY38" i="26"/>
  <c r="PIZ38" i="26"/>
  <c r="PJA38" i="26"/>
  <c r="PJB38" i="26"/>
  <c r="PJC38" i="26"/>
  <c r="PJD38" i="26"/>
  <c r="PJE38" i="26"/>
  <c r="PJF38" i="26"/>
  <c r="PJG38" i="26"/>
  <c r="PJH38" i="26"/>
  <c r="PJI38" i="26"/>
  <c r="PJJ38" i="26"/>
  <c r="PJK38" i="26"/>
  <c r="PJL38" i="26"/>
  <c r="PJM38" i="26"/>
  <c r="PJN38" i="26"/>
  <c r="PJO38" i="26"/>
  <c r="PJP38" i="26"/>
  <c r="PJQ38" i="26"/>
  <c r="PJR38" i="26"/>
  <c r="PJS38" i="26"/>
  <c r="PJT38" i="26"/>
  <c r="PJU38" i="26"/>
  <c r="PJV38" i="26"/>
  <c r="PJW38" i="26"/>
  <c r="PJX38" i="26"/>
  <c r="PJY38" i="26"/>
  <c r="PJZ38" i="26"/>
  <c r="PKA38" i="26"/>
  <c r="PKB38" i="26"/>
  <c r="PKC38" i="26"/>
  <c r="PKD38" i="26"/>
  <c r="PKE38" i="26"/>
  <c r="PKF38" i="26"/>
  <c r="PKG38" i="26"/>
  <c r="PKH38" i="26"/>
  <c r="PKI38" i="26"/>
  <c r="PKJ38" i="26"/>
  <c r="PKK38" i="26"/>
  <c r="PKL38" i="26"/>
  <c r="PKM38" i="26"/>
  <c r="PKN38" i="26"/>
  <c r="PKO38" i="26"/>
  <c r="PKP38" i="26"/>
  <c r="PKQ38" i="26"/>
  <c r="PKR38" i="26"/>
  <c r="PKS38" i="26"/>
  <c r="PKT38" i="26"/>
  <c r="PKU38" i="26"/>
  <c r="PKV38" i="26"/>
  <c r="PKW38" i="26"/>
  <c r="PKX38" i="26"/>
  <c r="PKY38" i="26"/>
  <c r="PKZ38" i="26"/>
  <c r="PLA38" i="26"/>
  <c r="PLB38" i="26"/>
  <c r="PLC38" i="26"/>
  <c r="PLD38" i="26"/>
  <c r="PLE38" i="26"/>
  <c r="PLF38" i="26"/>
  <c r="PLG38" i="26"/>
  <c r="PLH38" i="26"/>
  <c r="PLI38" i="26"/>
  <c r="PLJ38" i="26"/>
  <c r="PLK38" i="26"/>
  <c r="PLL38" i="26"/>
  <c r="PLM38" i="26"/>
  <c r="PLN38" i="26"/>
  <c r="PLO38" i="26"/>
  <c r="PLP38" i="26"/>
  <c r="PLQ38" i="26"/>
  <c r="PLR38" i="26"/>
  <c r="PLS38" i="26"/>
  <c r="PLT38" i="26"/>
  <c r="PLU38" i="26"/>
  <c r="PLV38" i="26"/>
  <c r="PLW38" i="26"/>
  <c r="PLX38" i="26"/>
  <c r="PLY38" i="26"/>
  <c r="PLZ38" i="26"/>
  <c r="PMA38" i="26"/>
  <c r="PMB38" i="26"/>
  <c r="PMC38" i="26"/>
  <c r="PMD38" i="26"/>
  <c r="PME38" i="26"/>
  <c r="PMF38" i="26"/>
  <c r="PMG38" i="26"/>
  <c r="PMH38" i="26"/>
  <c r="PMI38" i="26"/>
  <c r="PMJ38" i="26"/>
  <c r="PMK38" i="26"/>
  <c r="PML38" i="26"/>
  <c r="PMM38" i="26"/>
  <c r="PMN38" i="26"/>
  <c r="PMO38" i="26"/>
  <c r="PMP38" i="26"/>
  <c r="PMQ38" i="26"/>
  <c r="PMR38" i="26"/>
  <c r="PMS38" i="26"/>
  <c r="PMT38" i="26"/>
  <c r="PMU38" i="26"/>
  <c r="PMV38" i="26"/>
  <c r="PMW38" i="26"/>
  <c r="PMX38" i="26"/>
  <c r="PMY38" i="26"/>
  <c r="PMZ38" i="26"/>
  <c r="PNA38" i="26"/>
  <c r="PNB38" i="26"/>
  <c r="PNC38" i="26"/>
  <c r="PND38" i="26"/>
  <c r="PNE38" i="26"/>
  <c r="PNF38" i="26"/>
  <c r="PNG38" i="26"/>
  <c r="PNH38" i="26"/>
  <c r="PNI38" i="26"/>
  <c r="PNJ38" i="26"/>
  <c r="PNK38" i="26"/>
  <c r="PNL38" i="26"/>
  <c r="PNM38" i="26"/>
  <c r="PNN38" i="26"/>
  <c r="PNO38" i="26"/>
  <c r="PNP38" i="26"/>
  <c r="PNQ38" i="26"/>
  <c r="PNR38" i="26"/>
  <c r="PNS38" i="26"/>
  <c r="PNT38" i="26"/>
  <c r="PNU38" i="26"/>
  <c r="PNV38" i="26"/>
  <c r="PNW38" i="26"/>
  <c r="PNX38" i="26"/>
  <c r="PNY38" i="26"/>
  <c r="PNZ38" i="26"/>
  <c r="POA38" i="26"/>
  <c r="POB38" i="26"/>
  <c r="POC38" i="26"/>
  <c r="POD38" i="26"/>
  <c r="POE38" i="26"/>
  <c r="POF38" i="26"/>
  <c r="POG38" i="26"/>
  <c r="POH38" i="26"/>
  <c r="POI38" i="26"/>
  <c r="POJ38" i="26"/>
  <c r="POK38" i="26"/>
  <c r="POL38" i="26"/>
  <c r="POM38" i="26"/>
  <c r="PON38" i="26"/>
  <c r="POO38" i="26"/>
  <c r="POP38" i="26"/>
  <c r="POQ38" i="26"/>
  <c r="POR38" i="26"/>
  <c r="POS38" i="26"/>
  <c r="POT38" i="26"/>
  <c r="POU38" i="26"/>
  <c r="POV38" i="26"/>
  <c r="POW38" i="26"/>
  <c r="POX38" i="26"/>
  <c r="POY38" i="26"/>
  <c r="POZ38" i="26"/>
  <c r="PPA38" i="26"/>
  <c r="PPB38" i="26"/>
  <c r="PPC38" i="26"/>
  <c r="PPD38" i="26"/>
  <c r="PPE38" i="26"/>
  <c r="PPF38" i="26"/>
  <c r="PPG38" i="26"/>
  <c r="PPH38" i="26"/>
  <c r="PPI38" i="26"/>
  <c r="PPJ38" i="26"/>
  <c r="PPK38" i="26"/>
  <c r="PPL38" i="26"/>
  <c r="PPM38" i="26"/>
  <c r="PPN38" i="26"/>
  <c r="PPO38" i="26"/>
  <c r="PPP38" i="26"/>
  <c r="PPQ38" i="26"/>
  <c r="PPR38" i="26"/>
  <c r="PPS38" i="26"/>
  <c r="PPT38" i="26"/>
  <c r="PPU38" i="26"/>
  <c r="PPV38" i="26"/>
  <c r="PPW38" i="26"/>
  <c r="PPX38" i="26"/>
  <c r="PPY38" i="26"/>
  <c r="PPZ38" i="26"/>
  <c r="PQA38" i="26"/>
  <c r="PQB38" i="26"/>
  <c r="PQC38" i="26"/>
  <c r="PQD38" i="26"/>
  <c r="PQE38" i="26"/>
  <c r="PQF38" i="26"/>
  <c r="PQG38" i="26"/>
  <c r="PQH38" i="26"/>
  <c r="PQI38" i="26"/>
  <c r="PQJ38" i="26"/>
  <c r="PQK38" i="26"/>
  <c r="PQL38" i="26"/>
  <c r="PQM38" i="26"/>
  <c r="PQN38" i="26"/>
  <c r="PQO38" i="26"/>
  <c r="PQP38" i="26"/>
  <c r="PQQ38" i="26"/>
  <c r="PQR38" i="26"/>
  <c r="PQS38" i="26"/>
  <c r="PQT38" i="26"/>
  <c r="PQU38" i="26"/>
  <c r="PQV38" i="26"/>
  <c r="PQW38" i="26"/>
  <c r="PQX38" i="26"/>
  <c r="PQY38" i="26"/>
  <c r="PQZ38" i="26"/>
  <c r="PRA38" i="26"/>
  <c r="PRB38" i="26"/>
  <c r="PRC38" i="26"/>
  <c r="PRD38" i="26"/>
  <c r="PRE38" i="26"/>
  <c r="PRF38" i="26"/>
  <c r="PRG38" i="26"/>
  <c r="PRH38" i="26"/>
  <c r="PRI38" i="26"/>
  <c r="PRJ38" i="26"/>
  <c r="PRK38" i="26"/>
  <c r="PRL38" i="26"/>
  <c r="PRM38" i="26"/>
  <c r="PRN38" i="26"/>
  <c r="PRO38" i="26"/>
  <c r="PRP38" i="26"/>
  <c r="PRQ38" i="26"/>
  <c r="PRR38" i="26"/>
  <c r="PRS38" i="26"/>
  <c r="PRT38" i="26"/>
  <c r="PRU38" i="26"/>
  <c r="PRV38" i="26"/>
  <c r="PRW38" i="26"/>
  <c r="PRX38" i="26"/>
  <c r="PRY38" i="26"/>
  <c r="PRZ38" i="26"/>
  <c r="PSA38" i="26"/>
  <c r="PSB38" i="26"/>
  <c r="PSC38" i="26"/>
  <c r="PSD38" i="26"/>
  <c r="PSE38" i="26"/>
  <c r="PSF38" i="26"/>
  <c r="PSG38" i="26"/>
  <c r="PSH38" i="26"/>
  <c r="PSI38" i="26"/>
  <c r="PSJ38" i="26"/>
  <c r="PSK38" i="26"/>
  <c r="PSL38" i="26"/>
  <c r="PSM38" i="26"/>
  <c r="PSN38" i="26"/>
  <c r="PSO38" i="26"/>
  <c r="PSP38" i="26"/>
  <c r="PSQ38" i="26"/>
  <c r="PSR38" i="26"/>
  <c r="PSS38" i="26"/>
  <c r="PST38" i="26"/>
  <c r="PSU38" i="26"/>
  <c r="PSV38" i="26"/>
  <c r="PSW38" i="26"/>
  <c r="PSX38" i="26"/>
  <c r="PSY38" i="26"/>
  <c r="PSZ38" i="26"/>
  <c r="PTA38" i="26"/>
  <c r="PTB38" i="26"/>
  <c r="PTC38" i="26"/>
  <c r="PTD38" i="26"/>
  <c r="PTE38" i="26"/>
  <c r="PTF38" i="26"/>
  <c r="PTG38" i="26"/>
  <c r="PTH38" i="26"/>
  <c r="PTI38" i="26"/>
  <c r="PTJ38" i="26"/>
  <c r="PTK38" i="26"/>
  <c r="PTL38" i="26"/>
  <c r="PTM38" i="26"/>
  <c r="PTN38" i="26"/>
  <c r="PTO38" i="26"/>
  <c r="PTP38" i="26"/>
  <c r="PTQ38" i="26"/>
  <c r="PTR38" i="26"/>
  <c r="PTS38" i="26"/>
  <c r="PTT38" i="26"/>
  <c r="PTU38" i="26"/>
  <c r="PTV38" i="26"/>
  <c r="PTW38" i="26"/>
  <c r="PTX38" i="26"/>
  <c r="PTY38" i="26"/>
  <c r="PTZ38" i="26"/>
  <c r="PUA38" i="26"/>
  <c r="PUB38" i="26"/>
  <c r="PUC38" i="26"/>
  <c r="PUD38" i="26"/>
  <c r="PUE38" i="26"/>
  <c r="PUF38" i="26"/>
  <c r="PUG38" i="26"/>
  <c r="PUH38" i="26"/>
  <c r="PUI38" i="26"/>
  <c r="PUJ38" i="26"/>
  <c r="PUK38" i="26"/>
  <c r="PUL38" i="26"/>
  <c r="PUM38" i="26"/>
  <c r="PUN38" i="26"/>
  <c r="PUO38" i="26"/>
  <c r="PUP38" i="26"/>
  <c r="PUQ38" i="26"/>
  <c r="PUR38" i="26"/>
  <c r="PUS38" i="26"/>
  <c r="PUT38" i="26"/>
  <c r="PUU38" i="26"/>
  <c r="PUV38" i="26"/>
  <c r="PUW38" i="26"/>
  <c r="PUX38" i="26"/>
  <c r="PUY38" i="26"/>
  <c r="PUZ38" i="26"/>
  <c r="PVA38" i="26"/>
  <c r="PVB38" i="26"/>
  <c r="PVC38" i="26"/>
  <c r="PVD38" i="26"/>
  <c r="PVE38" i="26"/>
  <c r="PVF38" i="26"/>
  <c r="PVG38" i="26"/>
  <c r="PVH38" i="26"/>
  <c r="PVI38" i="26"/>
  <c r="PVJ38" i="26"/>
  <c r="PVK38" i="26"/>
  <c r="PVL38" i="26"/>
  <c r="PVM38" i="26"/>
  <c r="PVN38" i="26"/>
  <c r="PVO38" i="26"/>
  <c r="PVP38" i="26"/>
  <c r="PVQ38" i="26"/>
  <c r="PVR38" i="26"/>
  <c r="PVS38" i="26"/>
  <c r="PVT38" i="26"/>
  <c r="PVU38" i="26"/>
  <c r="PVV38" i="26"/>
  <c r="PVW38" i="26"/>
  <c r="PVX38" i="26"/>
  <c r="PVY38" i="26"/>
  <c r="PVZ38" i="26"/>
  <c r="PWA38" i="26"/>
  <c r="PWB38" i="26"/>
  <c r="PWC38" i="26"/>
  <c r="PWD38" i="26"/>
  <c r="PWE38" i="26"/>
  <c r="PWF38" i="26"/>
  <c r="PWG38" i="26"/>
  <c r="PWH38" i="26"/>
  <c r="PWI38" i="26"/>
  <c r="PWJ38" i="26"/>
  <c r="PWK38" i="26"/>
  <c r="PWL38" i="26"/>
  <c r="PWM38" i="26"/>
  <c r="PWN38" i="26"/>
  <c r="PWO38" i="26"/>
  <c r="PWP38" i="26"/>
  <c r="PWQ38" i="26"/>
  <c r="PWR38" i="26"/>
  <c r="PWS38" i="26"/>
  <c r="PWT38" i="26"/>
  <c r="PWU38" i="26"/>
  <c r="PWV38" i="26"/>
  <c r="PWW38" i="26"/>
  <c r="PWX38" i="26"/>
  <c r="PWY38" i="26"/>
  <c r="PWZ38" i="26"/>
  <c r="PXA38" i="26"/>
  <c r="PXB38" i="26"/>
  <c r="PXC38" i="26"/>
  <c r="PXD38" i="26"/>
  <c r="PXE38" i="26"/>
  <c r="PXF38" i="26"/>
  <c r="PXG38" i="26"/>
  <c r="PXH38" i="26"/>
  <c r="PXI38" i="26"/>
  <c r="PXJ38" i="26"/>
  <c r="PXK38" i="26"/>
  <c r="PXL38" i="26"/>
  <c r="PXM38" i="26"/>
  <c r="PXN38" i="26"/>
  <c r="PXO38" i="26"/>
  <c r="PXP38" i="26"/>
  <c r="PXQ38" i="26"/>
  <c r="PXR38" i="26"/>
  <c r="PXS38" i="26"/>
  <c r="PXT38" i="26"/>
  <c r="PXU38" i="26"/>
  <c r="PXV38" i="26"/>
  <c r="PXW38" i="26"/>
  <c r="PXX38" i="26"/>
  <c r="PXY38" i="26"/>
  <c r="PXZ38" i="26"/>
  <c r="PYA38" i="26"/>
  <c r="PYB38" i="26"/>
  <c r="PYC38" i="26"/>
  <c r="PYD38" i="26"/>
  <c r="PYE38" i="26"/>
  <c r="PYF38" i="26"/>
  <c r="PYG38" i="26"/>
  <c r="PYH38" i="26"/>
  <c r="PYI38" i="26"/>
  <c r="PYJ38" i="26"/>
  <c r="PYK38" i="26"/>
  <c r="PYL38" i="26"/>
  <c r="PYM38" i="26"/>
  <c r="PYN38" i="26"/>
  <c r="PYO38" i="26"/>
  <c r="PYP38" i="26"/>
  <c r="PYQ38" i="26"/>
  <c r="PYR38" i="26"/>
  <c r="PYS38" i="26"/>
  <c r="PYT38" i="26"/>
  <c r="PYU38" i="26"/>
  <c r="PYV38" i="26"/>
  <c r="PYW38" i="26"/>
  <c r="PYX38" i="26"/>
  <c r="PYY38" i="26"/>
  <c r="PYZ38" i="26"/>
  <c r="PZA38" i="26"/>
  <c r="PZB38" i="26"/>
  <c r="PZC38" i="26"/>
  <c r="PZD38" i="26"/>
  <c r="PZE38" i="26"/>
  <c r="PZF38" i="26"/>
  <c r="PZG38" i="26"/>
  <c r="PZH38" i="26"/>
  <c r="PZI38" i="26"/>
  <c r="PZJ38" i="26"/>
  <c r="PZK38" i="26"/>
  <c r="PZL38" i="26"/>
  <c r="PZM38" i="26"/>
  <c r="PZN38" i="26"/>
  <c r="PZO38" i="26"/>
  <c r="PZP38" i="26"/>
  <c r="PZQ38" i="26"/>
  <c r="PZR38" i="26"/>
  <c r="PZS38" i="26"/>
  <c r="PZT38" i="26"/>
  <c r="PZU38" i="26"/>
  <c r="PZV38" i="26"/>
  <c r="PZW38" i="26"/>
  <c r="PZX38" i="26"/>
  <c r="PZY38" i="26"/>
  <c r="PZZ38" i="26"/>
  <c r="QAA38" i="26"/>
  <c r="QAB38" i="26"/>
  <c r="QAC38" i="26"/>
  <c r="QAD38" i="26"/>
  <c r="QAE38" i="26"/>
  <c r="QAF38" i="26"/>
  <c r="QAG38" i="26"/>
  <c r="QAH38" i="26"/>
  <c r="QAI38" i="26"/>
  <c r="QAJ38" i="26"/>
  <c r="QAK38" i="26"/>
  <c r="QAL38" i="26"/>
  <c r="QAM38" i="26"/>
  <c r="QAN38" i="26"/>
  <c r="QAO38" i="26"/>
  <c r="QAP38" i="26"/>
  <c r="QAQ38" i="26"/>
  <c r="QAR38" i="26"/>
  <c r="QAS38" i="26"/>
  <c r="QAT38" i="26"/>
  <c r="QAU38" i="26"/>
  <c r="QAV38" i="26"/>
  <c r="QAW38" i="26"/>
  <c r="QAX38" i="26"/>
  <c r="QAY38" i="26"/>
  <c r="QAZ38" i="26"/>
  <c r="QBA38" i="26"/>
  <c r="QBB38" i="26"/>
  <c r="QBC38" i="26"/>
  <c r="QBD38" i="26"/>
  <c r="QBE38" i="26"/>
  <c r="QBF38" i="26"/>
  <c r="QBG38" i="26"/>
  <c r="QBH38" i="26"/>
  <c r="QBI38" i="26"/>
  <c r="QBJ38" i="26"/>
  <c r="QBK38" i="26"/>
  <c r="QBL38" i="26"/>
  <c r="QBM38" i="26"/>
  <c r="QBN38" i="26"/>
  <c r="QBO38" i="26"/>
  <c r="QBP38" i="26"/>
  <c r="QBQ38" i="26"/>
  <c r="QBR38" i="26"/>
  <c r="QBS38" i="26"/>
  <c r="QBT38" i="26"/>
  <c r="QBU38" i="26"/>
  <c r="QBV38" i="26"/>
  <c r="QBW38" i="26"/>
  <c r="QBX38" i="26"/>
  <c r="QBY38" i="26"/>
  <c r="QBZ38" i="26"/>
  <c r="QCA38" i="26"/>
  <c r="QCB38" i="26"/>
  <c r="QCC38" i="26"/>
  <c r="QCD38" i="26"/>
  <c r="QCE38" i="26"/>
  <c r="QCF38" i="26"/>
  <c r="QCG38" i="26"/>
  <c r="QCH38" i="26"/>
  <c r="QCI38" i="26"/>
  <c r="QCJ38" i="26"/>
  <c r="QCK38" i="26"/>
  <c r="QCL38" i="26"/>
  <c r="QCM38" i="26"/>
  <c r="QCN38" i="26"/>
  <c r="QCO38" i="26"/>
  <c r="QCP38" i="26"/>
  <c r="QCQ38" i="26"/>
  <c r="QCR38" i="26"/>
  <c r="QCS38" i="26"/>
  <c r="QCT38" i="26"/>
  <c r="QCU38" i="26"/>
  <c r="QCV38" i="26"/>
  <c r="QCW38" i="26"/>
  <c r="QCX38" i="26"/>
  <c r="QCY38" i="26"/>
  <c r="QCZ38" i="26"/>
  <c r="QDA38" i="26"/>
  <c r="QDB38" i="26"/>
  <c r="QDC38" i="26"/>
  <c r="QDD38" i="26"/>
  <c r="QDE38" i="26"/>
  <c r="QDF38" i="26"/>
  <c r="QDG38" i="26"/>
  <c r="QDH38" i="26"/>
  <c r="QDI38" i="26"/>
  <c r="QDJ38" i="26"/>
  <c r="QDK38" i="26"/>
  <c r="QDL38" i="26"/>
  <c r="QDM38" i="26"/>
  <c r="QDN38" i="26"/>
  <c r="QDO38" i="26"/>
  <c r="QDP38" i="26"/>
  <c r="QDQ38" i="26"/>
  <c r="QDR38" i="26"/>
  <c r="QDS38" i="26"/>
  <c r="QDT38" i="26"/>
  <c r="QDU38" i="26"/>
  <c r="QDV38" i="26"/>
  <c r="QDW38" i="26"/>
  <c r="QDX38" i="26"/>
  <c r="QDY38" i="26"/>
  <c r="QDZ38" i="26"/>
  <c r="QEA38" i="26"/>
  <c r="QEB38" i="26"/>
  <c r="QEC38" i="26"/>
  <c r="QED38" i="26"/>
  <c r="QEE38" i="26"/>
  <c r="QEF38" i="26"/>
  <c r="QEG38" i="26"/>
  <c r="QEH38" i="26"/>
  <c r="QEI38" i="26"/>
  <c r="QEJ38" i="26"/>
  <c r="QEK38" i="26"/>
  <c r="QEL38" i="26"/>
  <c r="QEM38" i="26"/>
  <c r="QEN38" i="26"/>
  <c r="QEO38" i="26"/>
  <c r="QEP38" i="26"/>
  <c r="QEQ38" i="26"/>
  <c r="QER38" i="26"/>
  <c r="QES38" i="26"/>
  <c r="QET38" i="26"/>
  <c r="QEU38" i="26"/>
  <c r="QEV38" i="26"/>
  <c r="QEW38" i="26"/>
  <c r="QEX38" i="26"/>
  <c r="QEY38" i="26"/>
  <c r="QEZ38" i="26"/>
  <c r="QFA38" i="26"/>
  <c r="QFB38" i="26"/>
  <c r="QFC38" i="26"/>
  <c r="QFD38" i="26"/>
  <c r="QFE38" i="26"/>
  <c r="QFF38" i="26"/>
  <c r="QFG38" i="26"/>
  <c r="QFH38" i="26"/>
  <c r="QFI38" i="26"/>
  <c r="QFJ38" i="26"/>
  <c r="QFK38" i="26"/>
  <c r="QFL38" i="26"/>
  <c r="QFM38" i="26"/>
  <c r="QFN38" i="26"/>
  <c r="QFO38" i="26"/>
  <c r="QFP38" i="26"/>
  <c r="QFQ38" i="26"/>
  <c r="QFR38" i="26"/>
  <c r="QFS38" i="26"/>
  <c r="QFT38" i="26"/>
  <c r="QFU38" i="26"/>
  <c r="QFV38" i="26"/>
  <c r="QFW38" i="26"/>
  <c r="QFX38" i="26"/>
  <c r="QFY38" i="26"/>
  <c r="QFZ38" i="26"/>
  <c r="QGA38" i="26"/>
  <c r="QGB38" i="26"/>
  <c r="QGC38" i="26"/>
  <c r="QGD38" i="26"/>
  <c r="QGE38" i="26"/>
  <c r="QGF38" i="26"/>
  <c r="QGG38" i="26"/>
  <c r="QGH38" i="26"/>
  <c r="QGI38" i="26"/>
  <c r="QGJ38" i="26"/>
  <c r="QGK38" i="26"/>
  <c r="QGL38" i="26"/>
  <c r="QGM38" i="26"/>
  <c r="QGN38" i="26"/>
  <c r="QGO38" i="26"/>
  <c r="QGP38" i="26"/>
  <c r="QGQ38" i="26"/>
  <c r="QGR38" i="26"/>
  <c r="QGS38" i="26"/>
  <c r="QGT38" i="26"/>
  <c r="QGU38" i="26"/>
  <c r="QGV38" i="26"/>
  <c r="QGW38" i="26"/>
  <c r="QGX38" i="26"/>
  <c r="QGY38" i="26"/>
  <c r="QGZ38" i="26"/>
  <c r="QHA38" i="26"/>
  <c r="QHB38" i="26"/>
  <c r="QHC38" i="26"/>
  <c r="QHD38" i="26"/>
  <c r="QHE38" i="26"/>
  <c r="QHF38" i="26"/>
  <c r="QHG38" i="26"/>
  <c r="QHH38" i="26"/>
  <c r="QHI38" i="26"/>
  <c r="QHJ38" i="26"/>
  <c r="QHK38" i="26"/>
  <c r="QHL38" i="26"/>
  <c r="QHM38" i="26"/>
  <c r="QHN38" i="26"/>
  <c r="QHO38" i="26"/>
  <c r="QHP38" i="26"/>
  <c r="QHQ38" i="26"/>
  <c r="QHR38" i="26"/>
  <c r="QHS38" i="26"/>
  <c r="QHT38" i="26"/>
  <c r="QHU38" i="26"/>
  <c r="QHV38" i="26"/>
  <c r="QHW38" i="26"/>
  <c r="QHX38" i="26"/>
  <c r="QHY38" i="26"/>
  <c r="QHZ38" i="26"/>
  <c r="QIA38" i="26"/>
  <c r="QIB38" i="26"/>
  <c r="QIC38" i="26"/>
  <c r="QID38" i="26"/>
  <c r="QIE38" i="26"/>
  <c r="QIF38" i="26"/>
  <c r="QIG38" i="26"/>
  <c r="QIH38" i="26"/>
  <c r="QII38" i="26"/>
  <c r="QIJ38" i="26"/>
  <c r="QIK38" i="26"/>
  <c r="QIL38" i="26"/>
  <c r="QIM38" i="26"/>
  <c r="QIN38" i="26"/>
  <c r="QIO38" i="26"/>
  <c r="QIP38" i="26"/>
  <c r="QIQ38" i="26"/>
  <c r="QIR38" i="26"/>
  <c r="QIS38" i="26"/>
  <c r="QIT38" i="26"/>
  <c r="QIU38" i="26"/>
  <c r="QIV38" i="26"/>
  <c r="QIW38" i="26"/>
  <c r="QIX38" i="26"/>
  <c r="QIY38" i="26"/>
  <c r="QIZ38" i="26"/>
  <c r="QJA38" i="26"/>
  <c r="QJB38" i="26"/>
  <c r="QJC38" i="26"/>
  <c r="QJD38" i="26"/>
  <c r="QJE38" i="26"/>
  <c r="QJF38" i="26"/>
  <c r="QJG38" i="26"/>
  <c r="QJH38" i="26"/>
  <c r="QJI38" i="26"/>
  <c r="QJJ38" i="26"/>
  <c r="QJK38" i="26"/>
  <c r="QJL38" i="26"/>
  <c r="QJM38" i="26"/>
  <c r="QJN38" i="26"/>
  <c r="QJO38" i="26"/>
  <c r="QJP38" i="26"/>
  <c r="QJQ38" i="26"/>
  <c r="QJR38" i="26"/>
  <c r="QJS38" i="26"/>
  <c r="QJT38" i="26"/>
  <c r="QJU38" i="26"/>
  <c r="QJV38" i="26"/>
  <c r="QJW38" i="26"/>
  <c r="QJX38" i="26"/>
  <c r="QJY38" i="26"/>
  <c r="QJZ38" i="26"/>
  <c r="QKA38" i="26"/>
  <c r="QKB38" i="26"/>
  <c r="QKC38" i="26"/>
  <c r="QKD38" i="26"/>
  <c r="QKE38" i="26"/>
  <c r="QKF38" i="26"/>
  <c r="QKG38" i="26"/>
  <c r="QKH38" i="26"/>
  <c r="QKI38" i="26"/>
  <c r="QKJ38" i="26"/>
  <c r="QKK38" i="26"/>
  <c r="QKL38" i="26"/>
  <c r="QKM38" i="26"/>
  <c r="QKN38" i="26"/>
  <c r="QKO38" i="26"/>
  <c r="QKP38" i="26"/>
  <c r="QKQ38" i="26"/>
  <c r="QKR38" i="26"/>
  <c r="QKS38" i="26"/>
  <c r="QKT38" i="26"/>
  <c r="QKU38" i="26"/>
  <c r="QKV38" i="26"/>
  <c r="QKW38" i="26"/>
  <c r="QKX38" i="26"/>
  <c r="QKY38" i="26"/>
  <c r="QKZ38" i="26"/>
  <c r="QLA38" i="26"/>
  <c r="QLB38" i="26"/>
  <c r="QLC38" i="26"/>
  <c r="QLD38" i="26"/>
  <c r="QLE38" i="26"/>
  <c r="QLF38" i="26"/>
  <c r="QLG38" i="26"/>
  <c r="QLH38" i="26"/>
  <c r="QLI38" i="26"/>
  <c r="QLJ38" i="26"/>
  <c r="QLK38" i="26"/>
  <c r="QLL38" i="26"/>
  <c r="QLM38" i="26"/>
  <c r="QLN38" i="26"/>
  <c r="QLO38" i="26"/>
  <c r="QLP38" i="26"/>
  <c r="QLQ38" i="26"/>
  <c r="QLR38" i="26"/>
  <c r="QLS38" i="26"/>
  <c r="QLT38" i="26"/>
  <c r="QLU38" i="26"/>
  <c r="QLV38" i="26"/>
  <c r="QLW38" i="26"/>
  <c r="QLX38" i="26"/>
  <c r="QLY38" i="26"/>
  <c r="QLZ38" i="26"/>
  <c r="QMA38" i="26"/>
  <c r="QMB38" i="26"/>
  <c r="QMC38" i="26"/>
  <c r="QMD38" i="26"/>
  <c r="QME38" i="26"/>
  <c r="QMF38" i="26"/>
  <c r="QMG38" i="26"/>
  <c r="QMH38" i="26"/>
  <c r="QMI38" i="26"/>
  <c r="QMJ38" i="26"/>
  <c r="QMK38" i="26"/>
  <c r="QML38" i="26"/>
  <c r="QMM38" i="26"/>
  <c r="QMN38" i="26"/>
  <c r="QMO38" i="26"/>
  <c r="QMP38" i="26"/>
  <c r="QMQ38" i="26"/>
  <c r="QMR38" i="26"/>
  <c r="QMS38" i="26"/>
  <c r="QMT38" i="26"/>
  <c r="QMU38" i="26"/>
  <c r="QMV38" i="26"/>
  <c r="QMW38" i="26"/>
  <c r="QMX38" i="26"/>
  <c r="QMY38" i="26"/>
  <c r="QMZ38" i="26"/>
  <c r="QNA38" i="26"/>
  <c r="QNB38" i="26"/>
  <c r="QNC38" i="26"/>
  <c r="QND38" i="26"/>
  <c r="QNE38" i="26"/>
  <c r="QNF38" i="26"/>
  <c r="QNG38" i="26"/>
  <c r="QNH38" i="26"/>
  <c r="QNI38" i="26"/>
  <c r="QNJ38" i="26"/>
  <c r="QNK38" i="26"/>
  <c r="QNL38" i="26"/>
  <c r="QNM38" i="26"/>
  <c r="QNN38" i="26"/>
  <c r="QNO38" i="26"/>
  <c r="QNP38" i="26"/>
  <c r="QNQ38" i="26"/>
  <c r="QNR38" i="26"/>
  <c r="QNS38" i="26"/>
  <c r="QNT38" i="26"/>
  <c r="QNU38" i="26"/>
  <c r="QNV38" i="26"/>
  <c r="QNW38" i="26"/>
  <c r="QNX38" i="26"/>
  <c r="QNY38" i="26"/>
  <c r="QNZ38" i="26"/>
  <c r="QOA38" i="26"/>
  <c r="QOB38" i="26"/>
  <c r="QOC38" i="26"/>
  <c r="QOD38" i="26"/>
  <c r="QOE38" i="26"/>
  <c r="QOF38" i="26"/>
  <c r="QOG38" i="26"/>
  <c r="QOH38" i="26"/>
  <c r="QOI38" i="26"/>
  <c r="QOJ38" i="26"/>
  <c r="QOK38" i="26"/>
  <c r="QOL38" i="26"/>
  <c r="QOM38" i="26"/>
  <c r="QON38" i="26"/>
  <c r="QOO38" i="26"/>
  <c r="QOP38" i="26"/>
  <c r="QOQ38" i="26"/>
  <c r="QOR38" i="26"/>
  <c r="QOS38" i="26"/>
  <c r="QOT38" i="26"/>
  <c r="QOU38" i="26"/>
  <c r="QOV38" i="26"/>
  <c r="QOW38" i="26"/>
  <c r="QOX38" i="26"/>
  <c r="QOY38" i="26"/>
  <c r="QOZ38" i="26"/>
  <c r="QPA38" i="26"/>
  <c r="QPB38" i="26"/>
  <c r="QPC38" i="26"/>
  <c r="QPD38" i="26"/>
  <c r="QPE38" i="26"/>
  <c r="QPF38" i="26"/>
  <c r="QPG38" i="26"/>
  <c r="QPH38" i="26"/>
  <c r="QPI38" i="26"/>
  <c r="QPJ38" i="26"/>
  <c r="QPK38" i="26"/>
  <c r="QPL38" i="26"/>
  <c r="QPM38" i="26"/>
  <c r="QPN38" i="26"/>
  <c r="QPO38" i="26"/>
  <c r="QPP38" i="26"/>
  <c r="QPQ38" i="26"/>
  <c r="QPR38" i="26"/>
  <c r="QPS38" i="26"/>
  <c r="QPT38" i="26"/>
  <c r="QPU38" i="26"/>
  <c r="QPV38" i="26"/>
  <c r="QPW38" i="26"/>
  <c r="QPX38" i="26"/>
  <c r="QPY38" i="26"/>
  <c r="QPZ38" i="26"/>
  <c r="QQA38" i="26"/>
  <c r="QQB38" i="26"/>
  <c r="QQC38" i="26"/>
  <c r="QQD38" i="26"/>
  <c r="QQE38" i="26"/>
  <c r="QQF38" i="26"/>
  <c r="QQG38" i="26"/>
  <c r="QQH38" i="26"/>
  <c r="QQI38" i="26"/>
  <c r="QQJ38" i="26"/>
  <c r="QQK38" i="26"/>
  <c r="QQL38" i="26"/>
  <c r="QQM38" i="26"/>
  <c r="QQN38" i="26"/>
  <c r="QQO38" i="26"/>
  <c r="QQP38" i="26"/>
  <c r="QQQ38" i="26"/>
  <c r="QQR38" i="26"/>
  <c r="QQS38" i="26"/>
  <c r="QQT38" i="26"/>
  <c r="QQU38" i="26"/>
  <c r="QQV38" i="26"/>
  <c r="QQW38" i="26"/>
  <c r="QQX38" i="26"/>
  <c r="QQY38" i="26"/>
  <c r="QQZ38" i="26"/>
  <c r="QRA38" i="26"/>
  <c r="QRB38" i="26"/>
  <c r="QRC38" i="26"/>
  <c r="QRD38" i="26"/>
  <c r="QRE38" i="26"/>
  <c r="QRF38" i="26"/>
  <c r="QRG38" i="26"/>
  <c r="QRH38" i="26"/>
  <c r="QRI38" i="26"/>
  <c r="QRJ38" i="26"/>
  <c r="QRK38" i="26"/>
  <c r="QRL38" i="26"/>
  <c r="QRM38" i="26"/>
  <c r="QRN38" i="26"/>
  <c r="QRO38" i="26"/>
  <c r="QRP38" i="26"/>
  <c r="QRQ38" i="26"/>
  <c r="QRR38" i="26"/>
  <c r="QRS38" i="26"/>
  <c r="QRT38" i="26"/>
  <c r="QRU38" i="26"/>
  <c r="QRV38" i="26"/>
  <c r="QRW38" i="26"/>
  <c r="QRX38" i="26"/>
  <c r="QRY38" i="26"/>
  <c r="QRZ38" i="26"/>
  <c r="QSA38" i="26"/>
  <c r="QSB38" i="26"/>
  <c r="QSC38" i="26"/>
  <c r="QSD38" i="26"/>
  <c r="QSE38" i="26"/>
  <c r="QSF38" i="26"/>
  <c r="QSG38" i="26"/>
  <c r="QSH38" i="26"/>
  <c r="QSI38" i="26"/>
  <c r="QSJ38" i="26"/>
  <c r="QSK38" i="26"/>
  <c r="QSL38" i="26"/>
  <c r="QSM38" i="26"/>
  <c r="QSN38" i="26"/>
  <c r="QSO38" i="26"/>
  <c r="QSP38" i="26"/>
  <c r="QSQ38" i="26"/>
  <c r="QSR38" i="26"/>
  <c r="QSS38" i="26"/>
  <c r="QST38" i="26"/>
  <c r="QSU38" i="26"/>
  <c r="QSV38" i="26"/>
  <c r="QSW38" i="26"/>
  <c r="QSX38" i="26"/>
  <c r="QSY38" i="26"/>
  <c r="QSZ38" i="26"/>
  <c r="QTA38" i="26"/>
  <c r="QTB38" i="26"/>
  <c r="QTC38" i="26"/>
  <c r="QTD38" i="26"/>
  <c r="QTE38" i="26"/>
  <c r="QTF38" i="26"/>
  <c r="QTG38" i="26"/>
  <c r="QTH38" i="26"/>
  <c r="QTI38" i="26"/>
  <c r="QTJ38" i="26"/>
  <c r="QTK38" i="26"/>
  <c r="QTL38" i="26"/>
  <c r="QTM38" i="26"/>
  <c r="QTN38" i="26"/>
  <c r="QTO38" i="26"/>
  <c r="QTP38" i="26"/>
  <c r="QTQ38" i="26"/>
  <c r="QTR38" i="26"/>
  <c r="QTS38" i="26"/>
  <c r="QTT38" i="26"/>
  <c r="QTU38" i="26"/>
  <c r="QTV38" i="26"/>
  <c r="QTW38" i="26"/>
  <c r="QTX38" i="26"/>
  <c r="QTY38" i="26"/>
  <c r="QTZ38" i="26"/>
  <c r="QUA38" i="26"/>
  <c r="QUB38" i="26"/>
  <c r="QUC38" i="26"/>
  <c r="QUD38" i="26"/>
  <c r="QUE38" i="26"/>
  <c r="QUF38" i="26"/>
  <c r="QUG38" i="26"/>
  <c r="QUH38" i="26"/>
  <c r="QUI38" i="26"/>
  <c r="QUJ38" i="26"/>
  <c r="QUK38" i="26"/>
  <c r="QUL38" i="26"/>
  <c r="QUM38" i="26"/>
  <c r="QUN38" i="26"/>
  <c r="QUO38" i="26"/>
  <c r="QUP38" i="26"/>
  <c r="QUQ38" i="26"/>
  <c r="QUR38" i="26"/>
  <c r="QUS38" i="26"/>
  <c r="QUT38" i="26"/>
  <c r="QUU38" i="26"/>
  <c r="QUV38" i="26"/>
  <c r="QUW38" i="26"/>
  <c r="QUX38" i="26"/>
  <c r="QUY38" i="26"/>
  <c r="QUZ38" i="26"/>
  <c r="QVA38" i="26"/>
  <c r="QVB38" i="26"/>
  <c r="QVC38" i="26"/>
  <c r="QVD38" i="26"/>
  <c r="QVE38" i="26"/>
  <c r="QVF38" i="26"/>
  <c r="QVG38" i="26"/>
  <c r="QVH38" i="26"/>
  <c r="QVI38" i="26"/>
  <c r="QVJ38" i="26"/>
  <c r="QVK38" i="26"/>
  <c r="QVL38" i="26"/>
  <c r="QVM38" i="26"/>
  <c r="QVN38" i="26"/>
  <c r="QVO38" i="26"/>
  <c r="QVP38" i="26"/>
  <c r="QVQ38" i="26"/>
  <c r="QVR38" i="26"/>
  <c r="QVS38" i="26"/>
  <c r="QVT38" i="26"/>
  <c r="QVU38" i="26"/>
  <c r="QVV38" i="26"/>
  <c r="QVW38" i="26"/>
  <c r="QVX38" i="26"/>
  <c r="QVY38" i="26"/>
  <c r="QVZ38" i="26"/>
  <c r="QWA38" i="26"/>
  <c r="QWB38" i="26"/>
  <c r="QWC38" i="26"/>
  <c r="QWD38" i="26"/>
  <c r="QWE38" i="26"/>
  <c r="QWF38" i="26"/>
  <c r="QWG38" i="26"/>
  <c r="QWH38" i="26"/>
  <c r="QWI38" i="26"/>
  <c r="QWJ38" i="26"/>
  <c r="QWK38" i="26"/>
  <c r="QWL38" i="26"/>
  <c r="QWM38" i="26"/>
  <c r="QWN38" i="26"/>
  <c r="QWO38" i="26"/>
  <c r="QWP38" i="26"/>
  <c r="QWQ38" i="26"/>
  <c r="QWR38" i="26"/>
  <c r="QWS38" i="26"/>
  <c r="QWT38" i="26"/>
  <c r="QWU38" i="26"/>
  <c r="QWV38" i="26"/>
  <c r="QWW38" i="26"/>
  <c r="QWX38" i="26"/>
  <c r="QWY38" i="26"/>
  <c r="QWZ38" i="26"/>
  <c r="QXA38" i="26"/>
  <c r="QXB38" i="26"/>
  <c r="QXC38" i="26"/>
  <c r="QXD38" i="26"/>
  <c r="QXE38" i="26"/>
  <c r="QXF38" i="26"/>
  <c r="QXG38" i="26"/>
  <c r="QXH38" i="26"/>
  <c r="QXI38" i="26"/>
  <c r="QXJ38" i="26"/>
  <c r="QXK38" i="26"/>
  <c r="QXL38" i="26"/>
  <c r="QXM38" i="26"/>
  <c r="QXN38" i="26"/>
  <c r="QXO38" i="26"/>
  <c r="QXP38" i="26"/>
  <c r="QXQ38" i="26"/>
  <c r="QXR38" i="26"/>
  <c r="QXS38" i="26"/>
  <c r="QXT38" i="26"/>
  <c r="QXU38" i="26"/>
  <c r="QXV38" i="26"/>
  <c r="QXW38" i="26"/>
  <c r="QXX38" i="26"/>
  <c r="QXY38" i="26"/>
  <c r="QXZ38" i="26"/>
  <c r="QYA38" i="26"/>
  <c r="QYB38" i="26"/>
  <c r="QYC38" i="26"/>
  <c r="QYD38" i="26"/>
  <c r="QYE38" i="26"/>
  <c r="QYF38" i="26"/>
  <c r="QYG38" i="26"/>
  <c r="QYH38" i="26"/>
  <c r="QYI38" i="26"/>
  <c r="QYJ38" i="26"/>
  <c r="QYK38" i="26"/>
  <c r="QYL38" i="26"/>
  <c r="QYM38" i="26"/>
  <c r="QYN38" i="26"/>
  <c r="QYO38" i="26"/>
  <c r="QYP38" i="26"/>
  <c r="QYQ38" i="26"/>
  <c r="QYR38" i="26"/>
  <c r="QYS38" i="26"/>
  <c r="QYT38" i="26"/>
  <c r="QYU38" i="26"/>
  <c r="QYV38" i="26"/>
  <c r="QYW38" i="26"/>
  <c r="QYX38" i="26"/>
  <c r="QYY38" i="26"/>
  <c r="QYZ38" i="26"/>
  <c r="QZA38" i="26"/>
  <c r="QZB38" i="26"/>
  <c r="QZC38" i="26"/>
  <c r="QZD38" i="26"/>
  <c r="QZE38" i="26"/>
  <c r="QZF38" i="26"/>
  <c r="QZG38" i="26"/>
  <c r="QZH38" i="26"/>
  <c r="QZI38" i="26"/>
  <c r="QZJ38" i="26"/>
  <c r="QZK38" i="26"/>
  <c r="QZL38" i="26"/>
  <c r="QZM38" i="26"/>
  <c r="QZN38" i="26"/>
  <c r="QZO38" i="26"/>
  <c r="QZP38" i="26"/>
  <c r="QZQ38" i="26"/>
  <c r="QZR38" i="26"/>
  <c r="QZS38" i="26"/>
  <c r="QZT38" i="26"/>
  <c r="QZU38" i="26"/>
  <c r="QZV38" i="26"/>
  <c r="QZW38" i="26"/>
  <c r="QZX38" i="26"/>
  <c r="QZY38" i="26"/>
  <c r="QZZ38" i="26"/>
  <c r="RAA38" i="26"/>
  <c r="RAB38" i="26"/>
  <c r="RAC38" i="26"/>
  <c r="RAD38" i="26"/>
  <c r="RAE38" i="26"/>
  <c r="RAF38" i="26"/>
  <c r="RAG38" i="26"/>
  <c r="RAH38" i="26"/>
  <c r="RAI38" i="26"/>
  <c r="RAJ38" i="26"/>
  <c r="RAK38" i="26"/>
  <c r="RAL38" i="26"/>
  <c r="RAM38" i="26"/>
  <c r="RAN38" i="26"/>
  <c r="RAO38" i="26"/>
  <c r="RAP38" i="26"/>
  <c r="RAQ38" i="26"/>
  <c r="RAR38" i="26"/>
  <c r="RAS38" i="26"/>
  <c r="RAT38" i="26"/>
  <c r="RAU38" i="26"/>
  <c r="RAV38" i="26"/>
  <c r="RAW38" i="26"/>
  <c r="RAX38" i="26"/>
  <c r="RAY38" i="26"/>
  <c r="RAZ38" i="26"/>
  <c r="RBA38" i="26"/>
  <c r="RBB38" i="26"/>
  <c r="RBC38" i="26"/>
  <c r="RBD38" i="26"/>
  <c r="RBE38" i="26"/>
  <c r="RBF38" i="26"/>
  <c r="RBG38" i="26"/>
  <c r="RBH38" i="26"/>
  <c r="RBI38" i="26"/>
  <c r="RBJ38" i="26"/>
  <c r="RBK38" i="26"/>
  <c r="RBL38" i="26"/>
  <c r="RBM38" i="26"/>
  <c r="RBN38" i="26"/>
  <c r="RBO38" i="26"/>
  <c r="RBP38" i="26"/>
  <c r="RBQ38" i="26"/>
  <c r="RBR38" i="26"/>
  <c r="RBS38" i="26"/>
  <c r="RBT38" i="26"/>
  <c r="RBU38" i="26"/>
  <c r="RBV38" i="26"/>
  <c r="RBW38" i="26"/>
  <c r="RBX38" i="26"/>
  <c r="RBY38" i="26"/>
  <c r="RBZ38" i="26"/>
  <c r="RCA38" i="26"/>
  <c r="RCB38" i="26"/>
  <c r="RCC38" i="26"/>
  <c r="RCD38" i="26"/>
  <c r="RCE38" i="26"/>
  <c r="RCF38" i="26"/>
  <c r="RCG38" i="26"/>
  <c r="RCH38" i="26"/>
  <c r="RCI38" i="26"/>
  <c r="RCJ38" i="26"/>
  <c r="RCK38" i="26"/>
  <c r="RCL38" i="26"/>
  <c r="RCM38" i="26"/>
  <c r="RCN38" i="26"/>
  <c r="RCO38" i="26"/>
  <c r="RCP38" i="26"/>
  <c r="RCQ38" i="26"/>
  <c r="RCR38" i="26"/>
  <c r="RCS38" i="26"/>
  <c r="RCT38" i="26"/>
  <c r="RCU38" i="26"/>
  <c r="RCV38" i="26"/>
  <c r="RCW38" i="26"/>
  <c r="RCX38" i="26"/>
  <c r="RCY38" i="26"/>
  <c r="RCZ38" i="26"/>
  <c r="RDA38" i="26"/>
  <c r="RDB38" i="26"/>
  <c r="RDC38" i="26"/>
  <c r="RDD38" i="26"/>
  <c r="RDE38" i="26"/>
  <c r="RDF38" i="26"/>
  <c r="RDG38" i="26"/>
  <c r="RDH38" i="26"/>
  <c r="RDI38" i="26"/>
  <c r="RDJ38" i="26"/>
  <c r="RDK38" i="26"/>
  <c r="RDL38" i="26"/>
  <c r="RDM38" i="26"/>
  <c r="RDN38" i="26"/>
  <c r="RDO38" i="26"/>
  <c r="RDP38" i="26"/>
  <c r="RDQ38" i="26"/>
  <c r="RDR38" i="26"/>
  <c r="RDS38" i="26"/>
  <c r="RDT38" i="26"/>
  <c r="RDU38" i="26"/>
  <c r="RDV38" i="26"/>
  <c r="RDW38" i="26"/>
  <c r="RDX38" i="26"/>
  <c r="RDY38" i="26"/>
  <c r="RDZ38" i="26"/>
  <c r="REA38" i="26"/>
  <c r="REB38" i="26"/>
  <c r="REC38" i="26"/>
  <c r="RED38" i="26"/>
  <c r="REE38" i="26"/>
  <c r="REF38" i="26"/>
  <c r="REG38" i="26"/>
  <c r="REH38" i="26"/>
  <c r="REI38" i="26"/>
  <c r="REJ38" i="26"/>
  <c r="REK38" i="26"/>
  <c r="REL38" i="26"/>
  <c r="REM38" i="26"/>
  <c r="REN38" i="26"/>
  <c r="REO38" i="26"/>
  <c r="REP38" i="26"/>
  <c r="REQ38" i="26"/>
  <c r="RER38" i="26"/>
  <c r="RES38" i="26"/>
  <c r="RET38" i="26"/>
  <c r="REU38" i="26"/>
  <c r="REV38" i="26"/>
  <c r="REW38" i="26"/>
  <c r="REX38" i="26"/>
  <c r="REY38" i="26"/>
  <c r="REZ38" i="26"/>
  <c r="RFA38" i="26"/>
  <c r="RFB38" i="26"/>
  <c r="RFC38" i="26"/>
  <c r="RFD38" i="26"/>
  <c r="RFE38" i="26"/>
  <c r="RFF38" i="26"/>
  <c r="RFG38" i="26"/>
  <c r="RFH38" i="26"/>
  <c r="RFI38" i="26"/>
  <c r="RFJ38" i="26"/>
  <c r="RFK38" i="26"/>
  <c r="RFL38" i="26"/>
  <c r="RFM38" i="26"/>
  <c r="RFN38" i="26"/>
  <c r="RFO38" i="26"/>
  <c r="RFP38" i="26"/>
  <c r="RFQ38" i="26"/>
  <c r="RFR38" i="26"/>
  <c r="RFS38" i="26"/>
  <c r="RFT38" i="26"/>
  <c r="RFU38" i="26"/>
  <c r="RFV38" i="26"/>
  <c r="RFW38" i="26"/>
  <c r="RFX38" i="26"/>
  <c r="RFY38" i="26"/>
  <c r="RFZ38" i="26"/>
  <c r="RGA38" i="26"/>
  <c r="RGB38" i="26"/>
  <c r="RGC38" i="26"/>
  <c r="RGD38" i="26"/>
  <c r="RGE38" i="26"/>
  <c r="RGF38" i="26"/>
  <c r="RGG38" i="26"/>
  <c r="RGH38" i="26"/>
  <c r="RGI38" i="26"/>
  <c r="RGJ38" i="26"/>
  <c r="RGK38" i="26"/>
  <c r="RGL38" i="26"/>
  <c r="RGM38" i="26"/>
  <c r="RGN38" i="26"/>
  <c r="RGO38" i="26"/>
  <c r="RGP38" i="26"/>
  <c r="RGQ38" i="26"/>
  <c r="RGR38" i="26"/>
  <c r="RGS38" i="26"/>
  <c r="RGT38" i="26"/>
  <c r="RGU38" i="26"/>
  <c r="RGV38" i="26"/>
  <c r="RGW38" i="26"/>
  <c r="RGX38" i="26"/>
  <c r="RGY38" i="26"/>
  <c r="RGZ38" i="26"/>
  <c r="RHA38" i="26"/>
  <c r="RHB38" i="26"/>
  <c r="RHC38" i="26"/>
  <c r="RHD38" i="26"/>
  <c r="RHE38" i="26"/>
  <c r="RHF38" i="26"/>
  <c r="RHG38" i="26"/>
  <c r="RHH38" i="26"/>
  <c r="RHI38" i="26"/>
  <c r="RHJ38" i="26"/>
  <c r="RHK38" i="26"/>
  <c r="RHL38" i="26"/>
  <c r="RHM38" i="26"/>
  <c r="RHN38" i="26"/>
  <c r="RHO38" i="26"/>
  <c r="RHP38" i="26"/>
  <c r="RHQ38" i="26"/>
  <c r="RHR38" i="26"/>
  <c r="RHS38" i="26"/>
  <c r="RHT38" i="26"/>
  <c r="RHU38" i="26"/>
  <c r="RHV38" i="26"/>
  <c r="RHW38" i="26"/>
  <c r="RHX38" i="26"/>
  <c r="RHY38" i="26"/>
  <c r="RHZ38" i="26"/>
  <c r="RIA38" i="26"/>
  <c r="RIB38" i="26"/>
  <c r="RIC38" i="26"/>
  <c r="RID38" i="26"/>
  <c r="RIE38" i="26"/>
  <c r="RIF38" i="26"/>
  <c r="RIG38" i="26"/>
  <c r="RIH38" i="26"/>
  <c r="RII38" i="26"/>
  <c r="RIJ38" i="26"/>
  <c r="RIK38" i="26"/>
  <c r="RIL38" i="26"/>
  <c r="RIM38" i="26"/>
  <c r="RIN38" i="26"/>
  <c r="RIO38" i="26"/>
  <c r="RIP38" i="26"/>
  <c r="RIQ38" i="26"/>
  <c r="RIR38" i="26"/>
  <c r="RIS38" i="26"/>
  <c r="RIT38" i="26"/>
  <c r="RIU38" i="26"/>
  <c r="RIV38" i="26"/>
  <c r="RIW38" i="26"/>
  <c r="RIX38" i="26"/>
  <c r="RIY38" i="26"/>
  <c r="RIZ38" i="26"/>
  <c r="RJA38" i="26"/>
  <c r="RJB38" i="26"/>
  <c r="RJC38" i="26"/>
  <c r="RJD38" i="26"/>
  <c r="RJE38" i="26"/>
  <c r="RJF38" i="26"/>
  <c r="RJG38" i="26"/>
  <c r="RJH38" i="26"/>
  <c r="RJI38" i="26"/>
  <c r="RJJ38" i="26"/>
  <c r="RJK38" i="26"/>
  <c r="RJL38" i="26"/>
  <c r="RJM38" i="26"/>
  <c r="RJN38" i="26"/>
  <c r="RJO38" i="26"/>
  <c r="RJP38" i="26"/>
  <c r="RJQ38" i="26"/>
  <c r="RJR38" i="26"/>
  <c r="RJS38" i="26"/>
  <c r="RJT38" i="26"/>
  <c r="RJU38" i="26"/>
  <c r="RJV38" i="26"/>
  <c r="RJW38" i="26"/>
  <c r="RJX38" i="26"/>
  <c r="RJY38" i="26"/>
  <c r="RJZ38" i="26"/>
  <c r="RKA38" i="26"/>
  <c r="RKB38" i="26"/>
  <c r="RKC38" i="26"/>
  <c r="RKD38" i="26"/>
  <c r="RKE38" i="26"/>
  <c r="RKF38" i="26"/>
  <c r="RKG38" i="26"/>
  <c r="RKH38" i="26"/>
  <c r="RKI38" i="26"/>
  <c r="RKJ38" i="26"/>
  <c r="RKK38" i="26"/>
  <c r="RKL38" i="26"/>
  <c r="RKM38" i="26"/>
  <c r="RKN38" i="26"/>
  <c r="RKO38" i="26"/>
  <c r="RKP38" i="26"/>
  <c r="RKQ38" i="26"/>
  <c r="RKR38" i="26"/>
  <c r="RKS38" i="26"/>
  <c r="RKT38" i="26"/>
  <c r="RKU38" i="26"/>
  <c r="RKV38" i="26"/>
  <c r="RKW38" i="26"/>
  <c r="RKX38" i="26"/>
  <c r="RKY38" i="26"/>
  <c r="RKZ38" i="26"/>
  <c r="RLA38" i="26"/>
  <c r="RLB38" i="26"/>
  <c r="RLC38" i="26"/>
  <c r="RLD38" i="26"/>
  <c r="RLE38" i="26"/>
  <c r="RLF38" i="26"/>
  <c r="RLG38" i="26"/>
  <c r="RLH38" i="26"/>
  <c r="RLI38" i="26"/>
  <c r="RLJ38" i="26"/>
  <c r="RLK38" i="26"/>
  <c r="RLL38" i="26"/>
  <c r="RLM38" i="26"/>
  <c r="RLN38" i="26"/>
  <c r="RLO38" i="26"/>
  <c r="RLP38" i="26"/>
  <c r="RLQ38" i="26"/>
  <c r="RLR38" i="26"/>
  <c r="RLS38" i="26"/>
  <c r="RLT38" i="26"/>
  <c r="RLU38" i="26"/>
  <c r="RLV38" i="26"/>
  <c r="RLW38" i="26"/>
  <c r="RLX38" i="26"/>
  <c r="RLY38" i="26"/>
  <c r="RLZ38" i="26"/>
  <c r="RMA38" i="26"/>
  <c r="RMB38" i="26"/>
  <c r="RMC38" i="26"/>
  <c r="RMD38" i="26"/>
  <c r="RME38" i="26"/>
  <c r="RMF38" i="26"/>
  <c r="RMG38" i="26"/>
  <c r="RMH38" i="26"/>
  <c r="RMI38" i="26"/>
  <c r="RMJ38" i="26"/>
  <c r="RMK38" i="26"/>
  <c r="RML38" i="26"/>
  <c r="RMM38" i="26"/>
  <c r="RMN38" i="26"/>
  <c r="RMO38" i="26"/>
  <c r="RMP38" i="26"/>
  <c r="RMQ38" i="26"/>
  <c r="RMR38" i="26"/>
  <c r="RMS38" i="26"/>
  <c r="RMT38" i="26"/>
  <c r="RMU38" i="26"/>
  <c r="RMV38" i="26"/>
  <c r="RMW38" i="26"/>
  <c r="RMX38" i="26"/>
  <c r="RMY38" i="26"/>
  <c r="RMZ38" i="26"/>
  <c r="RNA38" i="26"/>
  <c r="RNB38" i="26"/>
  <c r="RNC38" i="26"/>
  <c r="RND38" i="26"/>
  <c r="RNE38" i="26"/>
  <c r="RNF38" i="26"/>
  <c r="RNG38" i="26"/>
  <c r="RNH38" i="26"/>
  <c r="RNI38" i="26"/>
  <c r="RNJ38" i="26"/>
  <c r="RNK38" i="26"/>
  <c r="RNL38" i="26"/>
  <c r="RNM38" i="26"/>
  <c r="RNN38" i="26"/>
  <c r="RNO38" i="26"/>
  <c r="RNP38" i="26"/>
  <c r="RNQ38" i="26"/>
  <c r="RNR38" i="26"/>
  <c r="RNS38" i="26"/>
  <c r="RNT38" i="26"/>
  <c r="RNU38" i="26"/>
  <c r="RNV38" i="26"/>
  <c r="RNW38" i="26"/>
  <c r="RNX38" i="26"/>
  <c r="RNY38" i="26"/>
  <c r="RNZ38" i="26"/>
  <c r="ROA38" i="26"/>
  <c r="ROB38" i="26"/>
  <c r="ROC38" i="26"/>
  <c r="ROD38" i="26"/>
  <c r="ROE38" i="26"/>
  <c r="ROF38" i="26"/>
  <c r="ROG38" i="26"/>
  <c r="ROH38" i="26"/>
  <c r="ROI38" i="26"/>
  <c r="ROJ38" i="26"/>
  <c r="ROK38" i="26"/>
  <c r="ROL38" i="26"/>
  <c r="ROM38" i="26"/>
  <c r="RON38" i="26"/>
  <c r="ROO38" i="26"/>
  <c r="ROP38" i="26"/>
  <c r="ROQ38" i="26"/>
  <c r="ROR38" i="26"/>
  <c r="ROS38" i="26"/>
  <c r="ROT38" i="26"/>
  <c r="ROU38" i="26"/>
  <c r="ROV38" i="26"/>
  <c r="ROW38" i="26"/>
  <c r="ROX38" i="26"/>
  <c r="ROY38" i="26"/>
  <c r="ROZ38" i="26"/>
  <c r="RPA38" i="26"/>
  <c r="RPB38" i="26"/>
  <c r="RPC38" i="26"/>
  <c r="RPD38" i="26"/>
  <c r="RPE38" i="26"/>
  <c r="RPF38" i="26"/>
  <c r="RPG38" i="26"/>
  <c r="RPH38" i="26"/>
  <c r="RPI38" i="26"/>
  <c r="RPJ38" i="26"/>
  <c r="RPK38" i="26"/>
  <c r="RPL38" i="26"/>
  <c r="RPM38" i="26"/>
  <c r="RPN38" i="26"/>
  <c r="RPO38" i="26"/>
  <c r="RPP38" i="26"/>
  <c r="RPQ38" i="26"/>
  <c r="RPR38" i="26"/>
  <c r="RPS38" i="26"/>
  <c r="RPT38" i="26"/>
  <c r="RPU38" i="26"/>
  <c r="RPV38" i="26"/>
  <c r="RPW38" i="26"/>
  <c r="RPX38" i="26"/>
  <c r="RPY38" i="26"/>
  <c r="RPZ38" i="26"/>
  <c r="RQA38" i="26"/>
  <c r="RQB38" i="26"/>
  <c r="RQC38" i="26"/>
  <c r="RQD38" i="26"/>
  <c r="RQE38" i="26"/>
  <c r="RQF38" i="26"/>
  <c r="RQG38" i="26"/>
  <c r="RQH38" i="26"/>
  <c r="RQI38" i="26"/>
  <c r="RQJ38" i="26"/>
  <c r="RQK38" i="26"/>
  <c r="RQL38" i="26"/>
  <c r="RQM38" i="26"/>
  <c r="RQN38" i="26"/>
  <c r="RQO38" i="26"/>
  <c r="RQP38" i="26"/>
  <c r="RQQ38" i="26"/>
  <c r="RQR38" i="26"/>
  <c r="RQS38" i="26"/>
  <c r="RQT38" i="26"/>
  <c r="RQU38" i="26"/>
  <c r="RQV38" i="26"/>
  <c r="RQW38" i="26"/>
  <c r="RQX38" i="26"/>
  <c r="RQY38" i="26"/>
  <c r="RQZ38" i="26"/>
  <c r="RRA38" i="26"/>
  <c r="RRB38" i="26"/>
  <c r="RRC38" i="26"/>
  <c r="RRD38" i="26"/>
  <c r="RRE38" i="26"/>
  <c r="RRF38" i="26"/>
  <c r="RRG38" i="26"/>
  <c r="RRH38" i="26"/>
  <c r="RRI38" i="26"/>
  <c r="RRJ38" i="26"/>
  <c r="RRK38" i="26"/>
  <c r="RRL38" i="26"/>
  <c r="RRM38" i="26"/>
  <c r="RRN38" i="26"/>
  <c r="RRO38" i="26"/>
  <c r="RRP38" i="26"/>
  <c r="RRQ38" i="26"/>
  <c r="RRR38" i="26"/>
  <c r="RRS38" i="26"/>
  <c r="RRT38" i="26"/>
  <c r="RRU38" i="26"/>
  <c r="RRV38" i="26"/>
  <c r="RRW38" i="26"/>
  <c r="RRX38" i="26"/>
  <c r="RRY38" i="26"/>
  <c r="RRZ38" i="26"/>
  <c r="RSA38" i="26"/>
  <c r="RSB38" i="26"/>
  <c r="RSC38" i="26"/>
  <c r="RSD38" i="26"/>
  <c r="RSE38" i="26"/>
  <c r="RSF38" i="26"/>
  <c r="RSG38" i="26"/>
  <c r="RSH38" i="26"/>
  <c r="RSI38" i="26"/>
  <c r="RSJ38" i="26"/>
  <c r="RSK38" i="26"/>
  <c r="RSL38" i="26"/>
  <c r="RSM38" i="26"/>
  <c r="RSN38" i="26"/>
  <c r="RSO38" i="26"/>
  <c r="RSP38" i="26"/>
  <c r="RSQ38" i="26"/>
  <c r="RSR38" i="26"/>
  <c r="RSS38" i="26"/>
  <c r="RST38" i="26"/>
  <c r="RSU38" i="26"/>
  <c r="RSV38" i="26"/>
  <c r="RSW38" i="26"/>
  <c r="RSX38" i="26"/>
  <c r="RSY38" i="26"/>
  <c r="RSZ38" i="26"/>
  <c r="RTA38" i="26"/>
  <c r="RTB38" i="26"/>
  <c r="RTC38" i="26"/>
  <c r="RTD38" i="26"/>
  <c r="RTE38" i="26"/>
  <c r="RTF38" i="26"/>
  <c r="RTG38" i="26"/>
  <c r="RTH38" i="26"/>
  <c r="RTI38" i="26"/>
  <c r="RTJ38" i="26"/>
  <c r="RTK38" i="26"/>
  <c r="RTL38" i="26"/>
  <c r="RTM38" i="26"/>
  <c r="RTN38" i="26"/>
  <c r="RTO38" i="26"/>
  <c r="RTP38" i="26"/>
  <c r="RTQ38" i="26"/>
  <c r="RTR38" i="26"/>
  <c r="RTS38" i="26"/>
  <c r="RTT38" i="26"/>
  <c r="RTU38" i="26"/>
  <c r="RTV38" i="26"/>
  <c r="RTW38" i="26"/>
  <c r="RTX38" i="26"/>
  <c r="RTY38" i="26"/>
  <c r="RTZ38" i="26"/>
  <c r="RUA38" i="26"/>
  <c r="RUB38" i="26"/>
  <c r="RUC38" i="26"/>
  <c r="RUD38" i="26"/>
  <c r="RUE38" i="26"/>
  <c r="RUF38" i="26"/>
  <c r="RUG38" i="26"/>
  <c r="RUH38" i="26"/>
  <c r="RUI38" i="26"/>
  <c r="RUJ38" i="26"/>
  <c r="RUK38" i="26"/>
  <c r="RUL38" i="26"/>
  <c r="RUM38" i="26"/>
  <c r="RUN38" i="26"/>
  <c r="RUO38" i="26"/>
  <c r="RUP38" i="26"/>
  <c r="RUQ38" i="26"/>
  <c r="RUR38" i="26"/>
  <c r="RUS38" i="26"/>
  <c r="RUT38" i="26"/>
  <c r="RUU38" i="26"/>
  <c r="RUV38" i="26"/>
  <c r="RUW38" i="26"/>
  <c r="RUX38" i="26"/>
  <c r="RUY38" i="26"/>
  <c r="RUZ38" i="26"/>
  <c r="RVA38" i="26"/>
  <c r="RVB38" i="26"/>
  <c r="RVC38" i="26"/>
  <c r="RVD38" i="26"/>
  <c r="RVE38" i="26"/>
  <c r="RVF38" i="26"/>
  <c r="RVG38" i="26"/>
  <c r="RVH38" i="26"/>
  <c r="RVI38" i="26"/>
  <c r="RVJ38" i="26"/>
  <c r="RVK38" i="26"/>
  <c r="RVL38" i="26"/>
  <c r="RVM38" i="26"/>
  <c r="RVN38" i="26"/>
  <c r="RVO38" i="26"/>
  <c r="RVP38" i="26"/>
  <c r="RVQ38" i="26"/>
  <c r="RVR38" i="26"/>
  <c r="RVS38" i="26"/>
  <c r="RVT38" i="26"/>
  <c r="RVU38" i="26"/>
  <c r="RVV38" i="26"/>
  <c r="RVW38" i="26"/>
  <c r="RVX38" i="26"/>
  <c r="RVY38" i="26"/>
  <c r="RVZ38" i="26"/>
  <c r="RWA38" i="26"/>
  <c r="RWB38" i="26"/>
  <c r="RWC38" i="26"/>
  <c r="RWD38" i="26"/>
  <c r="RWE38" i="26"/>
  <c r="RWF38" i="26"/>
  <c r="RWG38" i="26"/>
  <c r="RWH38" i="26"/>
  <c r="RWI38" i="26"/>
  <c r="RWJ38" i="26"/>
  <c r="RWK38" i="26"/>
  <c r="RWL38" i="26"/>
  <c r="RWM38" i="26"/>
  <c r="RWN38" i="26"/>
  <c r="RWO38" i="26"/>
  <c r="RWP38" i="26"/>
  <c r="RWQ38" i="26"/>
  <c r="RWR38" i="26"/>
  <c r="RWS38" i="26"/>
  <c r="RWT38" i="26"/>
  <c r="RWU38" i="26"/>
  <c r="RWV38" i="26"/>
  <c r="RWW38" i="26"/>
  <c r="RWX38" i="26"/>
  <c r="RWY38" i="26"/>
  <c r="RWZ38" i="26"/>
  <c r="RXA38" i="26"/>
  <c r="RXB38" i="26"/>
  <c r="RXC38" i="26"/>
  <c r="RXD38" i="26"/>
  <c r="RXE38" i="26"/>
  <c r="RXF38" i="26"/>
  <c r="RXG38" i="26"/>
  <c r="RXH38" i="26"/>
  <c r="RXI38" i="26"/>
  <c r="RXJ38" i="26"/>
  <c r="RXK38" i="26"/>
  <c r="RXL38" i="26"/>
  <c r="RXM38" i="26"/>
  <c r="RXN38" i="26"/>
  <c r="RXO38" i="26"/>
  <c r="RXP38" i="26"/>
  <c r="RXQ38" i="26"/>
  <c r="RXR38" i="26"/>
  <c r="RXS38" i="26"/>
  <c r="RXT38" i="26"/>
  <c r="RXU38" i="26"/>
  <c r="RXV38" i="26"/>
  <c r="RXW38" i="26"/>
  <c r="RXX38" i="26"/>
  <c r="RXY38" i="26"/>
  <c r="RXZ38" i="26"/>
  <c r="RYA38" i="26"/>
  <c r="RYB38" i="26"/>
  <c r="RYC38" i="26"/>
  <c r="RYD38" i="26"/>
  <c r="RYE38" i="26"/>
  <c r="RYF38" i="26"/>
  <c r="RYG38" i="26"/>
  <c r="RYH38" i="26"/>
  <c r="RYI38" i="26"/>
  <c r="RYJ38" i="26"/>
  <c r="RYK38" i="26"/>
  <c r="RYL38" i="26"/>
  <c r="RYM38" i="26"/>
  <c r="RYN38" i="26"/>
  <c r="RYO38" i="26"/>
  <c r="RYP38" i="26"/>
  <c r="RYQ38" i="26"/>
  <c r="RYR38" i="26"/>
  <c r="RYS38" i="26"/>
  <c r="RYT38" i="26"/>
  <c r="RYU38" i="26"/>
  <c r="RYV38" i="26"/>
  <c r="RYW38" i="26"/>
  <c r="RYX38" i="26"/>
  <c r="RYY38" i="26"/>
  <c r="RYZ38" i="26"/>
  <c r="RZA38" i="26"/>
  <c r="RZB38" i="26"/>
  <c r="RZC38" i="26"/>
  <c r="RZD38" i="26"/>
  <c r="RZE38" i="26"/>
  <c r="RZF38" i="26"/>
  <c r="RZG38" i="26"/>
  <c r="RZH38" i="26"/>
  <c r="RZI38" i="26"/>
  <c r="RZJ38" i="26"/>
  <c r="RZK38" i="26"/>
  <c r="RZL38" i="26"/>
  <c r="RZM38" i="26"/>
  <c r="RZN38" i="26"/>
  <c r="RZO38" i="26"/>
  <c r="RZP38" i="26"/>
  <c r="RZQ38" i="26"/>
  <c r="RZR38" i="26"/>
  <c r="RZS38" i="26"/>
  <c r="RZT38" i="26"/>
  <c r="RZU38" i="26"/>
  <c r="RZV38" i="26"/>
  <c r="RZW38" i="26"/>
  <c r="RZX38" i="26"/>
  <c r="RZY38" i="26"/>
  <c r="RZZ38" i="26"/>
  <c r="SAA38" i="26"/>
  <c r="SAB38" i="26"/>
  <c r="SAC38" i="26"/>
  <c r="SAD38" i="26"/>
  <c r="SAE38" i="26"/>
  <c r="SAF38" i="26"/>
  <c r="SAG38" i="26"/>
  <c r="SAH38" i="26"/>
  <c r="SAI38" i="26"/>
  <c r="SAJ38" i="26"/>
  <c r="SAK38" i="26"/>
  <c r="SAL38" i="26"/>
  <c r="SAM38" i="26"/>
  <c r="SAN38" i="26"/>
  <c r="SAO38" i="26"/>
  <c r="SAP38" i="26"/>
  <c r="SAQ38" i="26"/>
  <c r="SAR38" i="26"/>
  <c r="SAS38" i="26"/>
  <c r="SAT38" i="26"/>
  <c r="SAU38" i="26"/>
  <c r="SAV38" i="26"/>
  <c r="SAW38" i="26"/>
  <c r="SAX38" i="26"/>
  <c r="SAY38" i="26"/>
  <c r="SAZ38" i="26"/>
  <c r="SBA38" i="26"/>
  <c r="SBB38" i="26"/>
  <c r="SBC38" i="26"/>
  <c r="SBD38" i="26"/>
  <c r="SBE38" i="26"/>
  <c r="SBF38" i="26"/>
  <c r="SBG38" i="26"/>
  <c r="SBH38" i="26"/>
  <c r="SBI38" i="26"/>
  <c r="SBJ38" i="26"/>
  <c r="SBK38" i="26"/>
  <c r="SBL38" i="26"/>
  <c r="SBM38" i="26"/>
  <c r="SBN38" i="26"/>
  <c r="SBO38" i="26"/>
  <c r="SBP38" i="26"/>
  <c r="SBQ38" i="26"/>
  <c r="SBR38" i="26"/>
  <c r="SBS38" i="26"/>
  <c r="SBT38" i="26"/>
  <c r="SBU38" i="26"/>
  <c r="SBV38" i="26"/>
  <c r="SBW38" i="26"/>
  <c r="SBX38" i="26"/>
  <c r="SBY38" i="26"/>
  <c r="SBZ38" i="26"/>
  <c r="SCA38" i="26"/>
  <c r="SCB38" i="26"/>
  <c r="SCC38" i="26"/>
  <c r="SCD38" i="26"/>
  <c r="SCE38" i="26"/>
  <c r="SCF38" i="26"/>
  <c r="SCG38" i="26"/>
  <c r="SCH38" i="26"/>
  <c r="SCI38" i="26"/>
  <c r="SCJ38" i="26"/>
  <c r="SCK38" i="26"/>
  <c r="SCL38" i="26"/>
  <c r="SCM38" i="26"/>
  <c r="SCN38" i="26"/>
  <c r="SCO38" i="26"/>
  <c r="SCP38" i="26"/>
  <c r="SCQ38" i="26"/>
  <c r="SCR38" i="26"/>
  <c r="SCS38" i="26"/>
  <c r="SCT38" i="26"/>
  <c r="SCU38" i="26"/>
  <c r="SCV38" i="26"/>
  <c r="SCW38" i="26"/>
  <c r="SCX38" i="26"/>
  <c r="SCY38" i="26"/>
  <c r="SCZ38" i="26"/>
  <c r="SDA38" i="26"/>
  <c r="SDB38" i="26"/>
  <c r="SDC38" i="26"/>
  <c r="SDD38" i="26"/>
  <c r="SDE38" i="26"/>
  <c r="SDF38" i="26"/>
  <c r="SDG38" i="26"/>
  <c r="SDH38" i="26"/>
  <c r="SDI38" i="26"/>
  <c r="SDJ38" i="26"/>
  <c r="SDK38" i="26"/>
  <c r="SDL38" i="26"/>
  <c r="SDM38" i="26"/>
  <c r="SDN38" i="26"/>
  <c r="SDO38" i="26"/>
  <c r="SDP38" i="26"/>
  <c r="SDQ38" i="26"/>
  <c r="SDR38" i="26"/>
  <c r="SDS38" i="26"/>
  <c r="SDT38" i="26"/>
  <c r="SDU38" i="26"/>
  <c r="SDV38" i="26"/>
  <c r="SDW38" i="26"/>
  <c r="SDX38" i="26"/>
  <c r="SDY38" i="26"/>
  <c r="SDZ38" i="26"/>
  <c r="SEA38" i="26"/>
  <c r="SEB38" i="26"/>
  <c r="SEC38" i="26"/>
  <c r="SED38" i="26"/>
  <c r="SEE38" i="26"/>
  <c r="SEF38" i="26"/>
  <c r="SEG38" i="26"/>
  <c r="SEH38" i="26"/>
  <c r="SEI38" i="26"/>
  <c r="SEJ38" i="26"/>
  <c r="SEK38" i="26"/>
  <c r="SEL38" i="26"/>
  <c r="SEM38" i="26"/>
  <c r="SEN38" i="26"/>
  <c r="SEO38" i="26"/>
  <c r="SEP38" i="26"/>
  <c r="SEQ38" i="26"/>
  <c r="SER38" i="26"/>
  <c r="SES38" i="26"/>
  <c r="SET38" i="26"/>
  <c r="SEU38" i="26"/>
  <c r="SEV38" i="26"/>
  <c r="SEW38" i="26"/>
  <c r="SEX38" i="26"/>
  <c r="SEY38" i="26"/>
  <c r="SEZ38" i="26"/>
  <c r="SFA38" i="26"/>
  <c r="SFB38" i="26"/>
  <c r="SFC38" i="26"/>
  <c r="SFD38" i="26"/>
  <c r="SFE38" i="26"/>
  <c r="SFF38" i="26"/>
  <c r="SFG38" i="26"/>
  <c r="SFH38" i="26"/>
  <c r="SFI38" i="26"/>
  <c r="SFJ38" i="26"/>
  <c r="SFK38" i="26"/>
  <c r="SFL38" i="26"/>
  <c r="SFM38" i="26"/>
  <c r="SFN38" i="26"/>
  <c r="SFO38" i="26"/>
  <c r="SFP38" i="26"/>
  <c r="SFQ38" i="26"/>
  <c r="SFR38" i="26"/>
  <c r="SFS38" i="26"/>
  <c r="SFT38" i="26"/>
  <c r="SFU38" i="26"/>
  <c r="SFV38" i="26"/>
  <c r="SFW38" i="26"/>
  <c r="SFX38" i="26"/>
  <c r="SFY38" i="26"/>
  <c r="SFZ38" i="26"/>
  <c r="SGA38" i="26"/>
  <c r="SGB38" i="26"/>
  <c r="SGC38" i="26"/>
  <c r="SGD38" i="26"/>
  <c r="SGE38" i="26"/>
  <c r="SGF38" i="26"/>
  <c r="SGG38" i="26"/>
  <c r="SGH38" i="26"/>
  <c r="SGI38" i="26"/>
  <c r="SGJ38" i="26"/>
  <c r="SGK38" i="26"/>
  <c r="SGL38" i="26"/>
  <c r="SGM38" i="26"/>
  <c r="SGN38" i="26"/>
  <c r="SGO38" i="26"/>
  <c r="SGP38" i="26"/>
  <c r="SGQ38" i="26"/>
  <c r="SGR38" i="26"/>
  <c r="SGS38" i="26"/>
  <c r="SGT38" i="26"/>
  <c r="SGU38" i="26"/>
  <c r="SGV38" i="26"/>
  <c r="SGW38" i="26"/>
  <c r="SGX38" i="26"/>
  <c r="SGY38" i="26"/>
  <c r="SGZ38" i="26"/>
  <c r="SHA38" i="26"/>
  <c r="SHB38" i="26"/>
  <c r="SHC38" i="26"/>
  <c r="SHD38" i="26"/>
  <c r="SHE38" i="26"/>
  <c r="SHF38" i="26"/>
  <c r="SHG38" i="26"/>
  <c r="SHH38" i="26"/>
  <c r="SHI38" i="26"/>
  <c r="SHJ38" i="26"/>
  <c r="SHK38" i="26"/>
  <c r="SHL38" i="26"/>
  <c r="SHM38" i="26"/>
  <c r="SHN38" i="26"/>
  <c r="SHO38" i="26"/>
  <c r="SHP38" i="26"/>
  <c r="SHQ38" i="26"/>
  <c r="SHR38" i="26"/>
  <c r="SHS38" i="26"/>
  <c r="SHT38" i="26"/>
  <c r="SHU38" i="26"/>
  <c r="SHV38" i="26"/>
  <c r="SHW38" i="26"/>
  <c r="SHX38" i="26"/>
  <c r="SHY38" i="26"/>
  <c r="SHZ38" i="26"/>
  <c r="SIA38" i="26"/>
  <c r="SIB38" i="26"/>
  <c r="SIC38" i="26"/>
  <c r="SID38" i="26"/>
  <c r="SIE38" i="26"/>
  <c r="SIF38" i="26"/>
  <c r="SIG38" i="26"/>
  <c r="SIH38" i="26"/>
  <c r="SII38" i="26"/>
  <c r="SIJ38" i="26"/>
  <c r="SIK38" i="26"/>
  <c r="SIL38" i="26"/>
  <c r="SIM38" i="26"/>
  <c r="SIN38" i="26"/>
  <c r="SIO38" i="26"/>
  <c r="SIP38" i="26"/>
  <c r="SIQ38" i="26"/>
  <c r="SIR38" i="26"/>
  <c r="SIS38" i="26"/>
  <c r="SIT38" i="26"/>
  <c r="SIU38" i="26"/>
  <c r="SIV38" i="26"/>
  <c r="SIW38" i="26"/>
  <c r="SIX38" i="26"/>
  <c r="SIY38" i="26"/>
  <c r="SIZ38" i="26"/>
  <c r="SJA38" i="26"/>
  <c r="SJB38" i="26"/>
  <c r="SJC38" i="26"/>
  <c r="SJD38" i="26"/>
  <c r="SJE38" i="26"/>
  <c r="SJF38" i="26"/>
  <c r="SJG38" i="26"/>
  <c r="SJH38" i="26"/>
  <c r="SJI38" i="26"/>
  <c r="SJJ38" i="26"/>
  <c r="SJK38" i="26"/>
  <c r="SJL38" i="26"/>
  <c r="SJM38" i="26"/>
  <c r="SJN38" i="26"/>
  <c r="SJO38" i="26"/>
  <c r="SJP38" i="26"/>
  <c r="SJQ38" i="26"/>
  <c r="SJR38" i="26"/>
  <c r="SJS38" i="26"/>
  <c r="SJT38" i="26"/>
  <c r="SJU38" i="26"/>
  <c r="SJV38" i="26"/>
  <c r="SJW38" i="26"/>
  <c r="SJX38" i="26"/>
  <c r="SJY38" i="26"/>
  <c r="SJZ38" i="26"/>
  <c r="SKA38" i="26"/>
  <c r="SKB38" i="26"/>
  <c r="SKC38" i="26"/>
  <c r="SKD38" i="26"/>
  <c r="SKE38" i="26"/>
  <c r="SKF38" i="26"/>
  <c r="SKG38" i="26"/>
  <c r="SKH38" i="26"/>
  <c r="SKI38" i="26"/>
  <c r="SKJ38" i="26"/>
  <c r="SKK38" i="26"/>
  <c r="SKL38" i="26"/>
  <c r="SKM38" i="26"/>
  <c r="SKN38" i="26"/>
  <c r="SKO38" i="26"/>
  <c r="SKP38" i="26"/>
  <c r="SKQ38" i="26"/>
  <c r="SKR38" i="26"/>
  <c r="SKS38" i="26"/>
  <c r="SKT38" i="26"/>
  <c r="SKU38" i="26"/>
  <c r="SKV38" i="26"/>
  <c r="SKW38" i="26"/>
  <c r="SKX38" i="26"/>
  <c r="SKY38" i="26"/>
  <c r="SKZ38" i="26"/>
  <c r="SLA38" i="26"/>
  <c r="SLB38" i="26"/>
  <c r="SLC38" i="26"/>
  <c r="SLD38" i="26"/>
  <c r="SLE38" i="26"/>
  <c r="SLF38" i="26"/>
  <c r="SLG38" i="26"/>
  <c r="SLH38" i="26"/>
  <c r="SLI38" i="26"/>
  <c r="SLJ38" i="26"/>
  <c r="SLK38" i="26"/>
  <c r="SLL38" i="26"/>
  <c r="SLM38" i="26"/>
  <c r="SLN38" i="26"/>
  <c r="SLO38" i="26"/>
  <c r="SLP38" i="26"/>
  <c r="SLQ38" i="26"/>
  <c r="SLR38" i="26"/>
  <c r="SLS38" i="26"/>
  <c r="SLT38" i="26"/>
  <c r="SLU38" i="26"/>
  <c r="SLV38" i="26"/>
  <c r="SLW38" i="26"/>
  <c r="SLX38" i="26"/>
  <c r="SLY38" i="26"/>
  <c r="SLZ38" i="26"/>
  <c r="SMA38" i="26"/>
  <c r="SMB38" i="26"/>
  <c r="SMC38" i="26"/>
  <c r="SMD38" i="26"/>
  <c r="SME38" i="26"/>
  <c r="SMF38" i="26"/>
  <c r="SMG38" i="26"/>
  <c r="SMH38" i="26"/>
  <c r="SMI38" i="26"/>
  <c r="SMJ38" i="26"/>
  <c r="SMK38" i="26"/>
  <c r="SML38" i="26"/>
  <c r="SMM38" i="26"/>
  <c r="SMN38" i="26"/>
  <c r="SMO38" i="26"/>
  <c r="SMP38" i="26"/>
  <c r="SMQ38" i="26"/>
  <c r="SMR38" i="26"/>
  <c r="SMS38" i="26"/>
  <c r="SMT38" i="26"/>
  <c r="SMU38" i="26"/>
  <c r="SMV38" i="26"/>
  <c r="SMW38" i="26"/>
  <c r="SMX38" i="26"/>
  <c r="SMY38" i="26"/>
  <c r="SMZ38" i="26"/>
  <c r="SNA38" i="26"/>
  <c r="SNB38" i="26"/>
  <c r="SNC38" i="26"/>
  <c r="SND38" i="26"/>
  <c r="SNE38" i="26"/>
  <c r="SNF38" i="26"/>
  <c r="SNG38" i="26"/>
  <c r="SNH38" i="26"/>
  <c r="SNI38" i="26"/>
  <c r="SNJ38" i="26"/>
  <c r="SNK38" i="26"/>
  <c r="SNL38" i="26"/>
  <c r="SNM38" i="26"/>
  <c r="SNN38" i="26"/>
  <c r="SNO38" i="26"/>
  <c r="SNP38" i="26"/>
  <c r="SNQ38" i="26"/>
  <c r="SNR38" i="26"/>
  <c r="SNS38" i="26"/>
  <c r="SNT38" i="26"/>
  <c r="SNU38" i="26"/>
  <c r="SNV38" i="26"/>
  <c r="SNW38" i="26"/>
  <c r="SNX38" i="26"/>
  <c r="SNY38" i="26"/>
  <c r="SNZ38" i="26"/>
  <c r="SOA38" i="26"/>
  <c r="SOB38" i="26"/>
  <c r="SOC38" i="26"/>
  <c r="SOD38" i="26"/>
  <c r="SOE38" i="26"/>
  <c r="SOF38" i="26"/>
  <c r="SOG38" i="26"/>
  <c r="SOH38" i="26"/>
  <c r="SOI38" i="26"/>
  <c r="SOJ38" i="26"/>
  <c r="SOK38" i="26"/>
  <c r="SOL38" i="26"/>
  <c r="SOM38" i="26"/>
  <c r="SON38" i="26"/>
  <c r="SOO38" i="26"/>
  <c r="SOP38" i="26"/>
  <c r="SOQ38" i="26"/>
  <c r="SOR38" i="26"/>
  <c r="SOS38" i="26"/>
  <c r="SOT38" i="26"/>
  <c r="SOU38" i="26"/>
  <c r="SOV38" i="26"/>
  <c r="SOW38" i="26"/>
  <c r="SOX38" i="26"/>
  <c r="SOY38" i="26"/>
  <c r="SOZ38" i="26"/>
  <c r="SPA38" i="26"/>
  <c r="SPB38" i="26"/>
  <c r="SPC38" i="26"/>
  <c r="SPD38" i="26"/>
  <c r="SPE38" i="26"/>
  <c r="SPF38" i="26"/>
  <c r="SPG38" i="26"/>
  <c r="SPH38" i="26"/>
  <c r="SPI38" i="26"/>
  <c r="SPJ38" i="26"/>
  <c r="SPK38" i="26"/>
  <c r="SPL38" i="26"/>
  <c r="SPM38" i="26"/>
  <c r="SPN38" i="26"/>
  <c r="SPO38" i="26"/>
  <c r="SPP38" i="26"/>
  <c r="SPQ38" i="26"/>
  <c r="SPR38" i="26"/>
  <c r="SPS38" i="26"/>
  <c r="SPT38" i="26"/>
  <c r="SPU38" i="26"/>
  <c r="SPV38" i="26"/>
  <c r="SPW38" i="26"/>
  <c r="SPX38" i="26"/>
  <c r="SPY38" i="26"/>
  <c r="SPZ38" i="26"/>
  <c r="SQA38" i="26"/>
  <c r="SQB38" i="26"/>
  <c r="SQC38" i="26"/>
  <c r="SQD38" i="26"/>
  <c r="SQE38" i="26"/>
  <c r="SQF38" i="26"/>
  <c r="SQG38" i="26"/>
  <c r="SQH38" i="26"/>
  <c r="SQI38" i="26"/>
  <c r="SQJ38" i="26"/>
  <c r="SQK38" i="26"/>
  <c r="SQL38" i="26"/>
  <c r="SQM38" i="26"/>
  <c r="SQN38" i="26"/>
  <c r="SQO38" i="26"/>
  <c r="SQP38" i="26"/>
  <c r="SQQ38" i="26"/>
  <c r="SQR38" i="26"/>
  <c r="SQS38" i="26"/>
  <c r="SQT38" i="26"/>
  <c r="SQU38" i="26"/>
  <c r="SQV38" i="26"/>
  <c r="SQW38" i="26"/>
  <c r="SQX38" i="26"/>
  <c r="SQY38" i="26"/>
  <c r="SQZ38" i="26"/>
  <c r="SRA38" i="26"/>
  <c r="SRB38" i="26"/>
  <c r="SRC38" i="26"/>
  <c r="SRD38" i="26"/>
  <c r="SRE38" i="26"/>
  <c r="SRF38" i="26"/>
  <c r="SRG38" i="26"/>
  <c r="SRH38" i="26"/>
  <c r="SRI38" i="26"/>
  <c r="SRJ38" i="26"/>
  <c r="SRK38" i="26"/>
  <c r="SRL38" i="26"/>
  <c r="SRM38" i="26"/>
  <c r="SRN38" i="26"/>
  <c r="SRO38" i="26"/>
  <c r="SRP38" i="26"/>
  <c r="SRQ38" i="26"/>
  <c r="SRR38" i="26"/>
  <c r="SRS38" i="26"/>
  <c r="SRT38" i="26"/>
  <c r="SRU38" i="26"/>
  <c r="SRV38" i="26"/>
  <c r="SRW38" i="26"/>
  <c r="SRX38" i="26"/>
  <c r="SRY38" i="26"/>
  <c r="SRZ38" i="26"/>
  <c r="SSA38" i="26"/>
  <c r="SSB38" i="26"/>
  <c r="SSC38" i="26"/>
  <c r="SSD38" i="26"/>
  <c r="SSE38" i="26"/>
  <c r="SSF38" i="26"/>
  <c r="SSG38" i="26"/>
  <c r="SSH38" i="26"/>
  <c r="SSI38" i="26"/>
  <c r="SSJ38" i="26"/>
  <c r="SSK38" i="26"/>
  <c r="SSL38" i="26"/>
  <c r="SSM38" i="26"/>
  <c r="SSN38" i="26"/>
  <c r="SSO38" i="26"/>
  <c r="SSP38" i="26"/>
  <c r="SSQ38" i="26"/>
  <c r="SSR38" i="26"/>
  <c r="SSS38" i="26"/>
  <c r="SST38" i="26"/>
  <c r="SSU38" i="26"/>
  <c r="SSV38" i="26"/>
  <c r="SSW38" i="26"/>
  <c r="SSX38" i="26"/>
  <c r="SSY38" i="26"/>
  <c r="SSZ38" i="26"/>
  <c r="STA38" i="26"/>
  <c r="STB38" i="26"/>
  <c r="STC38" i="26"/>
  <c r="STD38" i="26"/>
  <c r="STE38" i="26"/>
  <c r="STF38" i="26"/>
  <c r="STG38" i="26"/>
  <c r="STH38" i="26"/>
  <c r="STI38" i="26"/>
  <c r="STJ38" i="26"/>
  <c r="STK38" i="26"/>
  <c r="STL38" i="26"/>
  <c r="STM38" i="26"/>
  <c r="STN38" i="26"/>
  <c r="STO38" i="26"/>
  <c r="STP38" i="26"/>
  <c r="STQ38" i="26"/>
  <c r="STR38" i="26"/>
  <c r="STS38" i="26"/>
  <c r="STT38" i="26"/>
  <c r="STU38" i="26"/>
  <c r="STV38" i="26"/>
  <c r="STW38" i="26"/>
  <c r="STX38" i="26"/>
  <c r="STY38" i="26"/>
  <c r="STZ38" i="26"/>
  <c r="SUA38" i="26"/>
  <c r="SUB38" i="26"/>
  <c r="SUC38" i="26"/>
  <c r="SUD38" i="26"/>
  <c r="SUE38" i="26"/>
  <c r="SUF38" i="26"/>
  <c r="SUG38" i="26"/>
  <c r="SUH38" i="26"/>
  <c r="SUI38" i="26"/>
  <c r="SUJ38" i="26"/>
  <c r="SUK38" i="26"/>
  <c r="SUL38" i="26"/>
  <c r="SUM38" i="26"/>
  <c r="SUN38" i="26"/>
  <c r="SUO38" i="26"/>
  <c r="SUP38" i="26"/>
  <c r="SUQ38" i="26"/>
  <c r="SUR38" i="26"/>
  <c r="SUS38" i="26"/>
  <c r="SUT38" i="26"/>
  <c r="SUU38" i="26"/>
  <c r="SUV38" i="26"/>
  <c r="SUW38" i="26"/>
  <c r="SUX38" i="26"/>
  <c r="SUY38" i="26"/>
  <c r="SUZ38" i="26"/>
  <c r="SVA38" i="26"/>
  <c r="SVB38" i="26"/>
  <c r="SVC38" i="26"/>
  <c r="SVD38" i="26"/>
  <c r="SVE38" i="26"/>
  <c r="SVF38" i="26"/>
  <c r="SVG38" i="26"/>
  <c r="SVH38" i="26"/>
  <c r="SVI38" i="26"/>
  <c r="SVJ38" i="26"/>
  <c r="SVK38" i="26"/>
  <c r="SVL38" i="26"/>
  <c r="SVM38" i="26"/>
  <c r="SVN38" i="26"/>
  <c r="SVO38" i="26"/>
  <c r="SVP38" i="26"/>
  <c r="SVQ38" i="26"/>
  <c r="SVR38" i="26"/>
  <c r="SVS38" i="26"/>
  <c r="SVT38" i="26"/>
  <c r="SVU38" i="26"/>
  <c r="SVV38" i="26"/>
  <c r="SVW38" i="26"/>
  <c r="SVX38" i="26"/>
  <c r="SVY38" i="26"/>
  <c r="SVZ38" i="26"/>
  <c r="SWA38" i="26"/>
  <c r="SWB38" i="26"/>
  <c r="SWC38" i="26"/>
  <c r="SWD38" i="26"/>
  <c r="SWE38" i="26"/>
  <c r="SWF38" i="26"/>
  <c r="SWG38" i="26"/>
  <c r="SWH38" i="26"/>
  <c r="SWI38" i="26"/>
  <c r="SWJ38" i="26"/>
  <c r="SWK38" i="26"/>
  <c r="SWL38" i="26"/>
  <c r="SWM38" i="26"/>
  <c r="SWN38" i="26"/>
  <c r="SWO38" i="26"/>
  <c r="SWP38" i="26"/>
  <c r="SWQ38" i="26"/>
  <c r="SWR38" i="26"/>
  <c r="SWS38" i="26"/>
  <c r="SWT38" i="26"/>
  <c r="SWU38" i="26"/>
  <c r="SWV38" i="26"/>
  <c r="SWW38" i="26"/>
  <c r="SWX38" i="26"/>
  <c r="SWY38" i="26"/>
  <c r="SWZ38" i="26"/>
  <c r="SXA38" i="26"/>
  <c r="SXB38" i="26"/>
  <c r="SXC38" i="26"/>
  <c r="SXD38" i="26"/>
  <c r="SXE38" i="26"/>
  <c r="SXF38" i="26"/>
  <c r="SXG38" i="26"/>
  <c r="SXH38" i="26"/>
  <c r="SXI38" i="26"/>
  <c r="SXJ38" i="26"/>
  <c r="SXK38" i="26"/>
  <c r="SXL38" i="26"/>
  <c r="SXM38" i="26"/>
  <c r="SXN38" i="26"/>
  <c r="SXO38" i="26"/>
  <c r="SXP38" i="26"/>
  <c r="SXQ38" i="26"/>
  <c r="SXR38" i="26"/>
  <c r="SXS38" i="26"/>
  <c r="SXT38" i="26"/>
  <c r="SXU38" i="26"/>
  <c r="SXV38" i="26"/>
  <c r="SXW38" i="26"/>
  <c r="SXX38" i="26"/>
  <c r="SXY38" i="26"/>
  <c r="SXZ38" i="26"/>
  <c r="SYA38" i="26"/>
  <c r="SYB38" i="26"/>
  <c r="SYC38" i="26"/>
  <c r="SYD38" i="26"/>
  <c r="SYE38" i="26"/>
  <c r="SYF38" i="26"/>
  <c r="SYG38" i="26"/>
  <c r="SYH38" i="26"/>
  <c r="SYI38" i="26"/>
  <c r="SYJ38" i="26"/>
  <c r="SYK38" i="26"/>
  <c r="SYL38" i="26"/>
  <c r="SYM38" i="26"/>
  <c r="SYN38" i="26"/>
  <c r="SYO38" i="26"/>
  <c r="SYP38" i="26"/>
  <c r="SYQ38" i="26"/>
  <c r="SYR38" i="26"/>
  <c r="SYS38" i="26"/>
  <c r="SYT38" i="26"/>
  <c r="SYU38" i="26"/>
  <c r="SYV38" i="26"/>
  <c r="SYW38" i="26"/>
  <c r="SYX38" i="26"/>
  <c r="SYY38" i="26"/>
  <c r="SYZ38" i="26"/>
  <c r="SZA38" i="26"/>
  <c r="SZB38" i="26"/>
  <c r="SZC38" i="26"/>
  <c r="SZD38" i="26"/>
  <c r="SZE38" i="26"/>
  <c r="SZF38" i="26"/>
  <c r="SZG38" i="26"/>
  <c r="SZH38" i="26"/>
  <c r="SZI38" i="26"/>
  <c r="SZJ38" i="26"/>
  <c r="SZK38" i="26"/>
  <c r="SZL38" i="26"/>
  <c r="SZM38" i="26"/>
  <c r="SZN38" i="26"/>
  <c r="SZO38" i="26"/>
  <c r="SZP38" i="26"/>
  <c r="SZQ38" i="26"/>
  <c r="SZR38" i="26"/>
  <c r="SZS38" i="26"/>
  <c r="SZT38" i="26"/>
  <c r="SZU38" i="26"/>
  <c r="SZV38" i="26"/>
  <c r="SZW38" i="26"/>
  <c r="SZX38" i="26"/>
  <c r="SZY38" i="26"/>
  <c r="SZZ38" i="26"/>
  <c r="TAA38" i="26"/>
  <c r="TAB38" i="26"/>
  <c r="TAC38" i="26"/>
  <c r="TAD38" i="26"/>
  <c r="TAE38" i="26"/>
  <c r="TAF38" i="26"/>
  <c r="TAG38" i="26"/>
  <c r="TAH38" i="26"/>
  <c r="TAI38" i="26"/>
  <c r="TAJ38" i="26"/>
  <c r="TAK38" i="26"/>
  <c r="TAL38" i="26"/>
  <c r="TAM38" i="26"/>
  <c r="TAN38" i="26"/>
  <c r="TAO38" i="26"/>
  <c r="TAP38" i="26"/>
  <c r="TAQ38" i="26"/>
  <c r="TAR38" i="26"/>
  <c r="TAS38" i="26"/>
  <c r="TAT38" i="26"/>
  <c r="TAU38" i="26"/>
  <c r="TAV38" i="26"/>
  <c r="TAW38" i="26"/>
  <c r="TAX38" i="26"/>
  <c r="TAY38" i="26"/>
  <c r="TAZ38" i="26"/>
  <c r="TBA38" i="26"/>
  <c r="TBB38" i="26"/>
  <c r="TBC38" i="26"/>
  <c r="TBD38" i="26"/>
  <c r="TBE38" i="26"/>
  <c r="TBF38" i="26"/>
  <c r="TBG38" i="26"/>
  <c r="TBH38" i="26"/>
  <c r="TBI38" i="26"/>
  <c r="TBJ38" i="26"/>
  <c r="TBK38" i="26"/>
  <c r="TBL38" i="26"/>
  <c r="TBM38" i="26"/>
  <c r="TBN38" i="26"/>
  <c r="TBO38" i="26"/>
  <c r="TBP38" i="26"/>
  <c r="TBQ38" i="26"/>
  <c r="TBR38" i="26"/>
  <c r="TBS38" i="26"/>
  <c r="TBT38" i="26"/>
  <c r="TBU38" i="26"/>
  <c r="TBV38" i="26"/>
  <c r="TBW38" i="26"/>
  <c r="TBX38" i="26"/>
  <c r="TBY38" i="26"/>
  <c r="TBZ38" i="26"/>
  <c r="TCA38" i="26"/>
  <c r="TCB38" i="26"/>
  <c r="TCC38" i="26"/>
  <c r="TCD38" i="26"/>
  <c r="TCE38" i="26"/>
  <c r="TCF38" i="26"/>
  <c r="TCG38" i="26"/>
  <c r="TCH38" i="26"/>
  <c r="TCI38" i="26"/>
  <c r="TCJ38" i="26"/>
  <c r="TCK38" i="26"/>
  <c r="TCL38" i="26"/>
  <c r="TCM38" i="26"/>
  <c r="TCN38" i="26"/>
  <c r="TCO38" i="26"/>
  <c r="TCP38" i="26"/>
  <c r="TCQ38" i="26"/>
  <c r="TCR38" i="26"/>
  <c r="TCS38" i="26"/>
  <c r="TCT38" i="26"/>
  <c r="TCU38" i="26"/>
  <c r="TCV38" i="26"/>
  <c r="TCW38" i="26"/>
  <c r="TCX38" i="26"/>
  <c r="TCY38" i="26"/>
  <c r="TCZ38" i="26"/>
  <c r="TDA38" i="26"/>
  <c r="TDB38" i="26"/>
  <c r="TDC38" i="26"/>
  <c r="TDD38" i="26"/>
  <c r="TDE38" i="26"/>
  <c r="TDF38" i="26"/>
  <c r="TDG38" i="26"/>
  <c r="TDH38" i="26"/>
  <c r="TDI38" i="26"/>
  <c r="TDJ38" i="26"/>
  <c r="TDK38" i="26"/>
  <c r="TDL38" i="26"/>
  <c r="TDM38" i="26"/>
  <c r="TDN38" i="26"/>
  <c r="TDO38" i="26"/>
  <c r="TDP38" i="26"/>
  <c r="TDQ38" i="26"/>
  <c r="TDR38" i="26"/>
  <c r="TDS38" i="26"/>
  <c r="TDT38" i="26"/>
  <c r="TDU38" i="26"/>
  <c r="TDV38" i="26"/>
  <c r="TDW38" i="26"/>
  <c r="TDX38" i="26"/>
  <c r="TDY38" i="26"/>
  <c r="TDZ38" i="26"/>
  <c r="TEA38" i="26"/>
  <c r="TEB38" i="26"/>
  <c r="TEC38" i="26"/>
  <c r="TED38" i="26"/>
  <c r="TEE38" i="26"/>
  <c r="TEF38" i="26"/>
  <c r="TEG38" i="26"/>
  <c r="TEH38" i="26"/>
  <c r="TEI38" i="26"/>
  <c r="TEJ38" i="26"/>
  <c r="TEK38" i="26"/>
  <c r="TEL38" i="26"/>
  <c r="TEM38" i="26"/>
  <c r="TEN38" i="26"/>
  <c r="TEO38" i="26"/>
  <c r="TEP38" i="26"/>
  <c r="TEQ38" i="26"/>
  <c r="TER38" i="26"/>
  <c r="TES38" i="26"/>
  <c r="TET38" i="26"/>
  <c r="TEU38" i="26"/>
  <c r="TEV38" i="26"/>
  <c r="TEW38" i="26"/>
  <c r="TEX38" i="26"/>
  <c r="TEY38" i="26"/>
  <c r="TEZ38" i="26"/>
  <c r="TFA38" i="26"/>
  <c r="TFB38" i="26"/>
  <c r="TFC38" i="26"/>
  <c r="TFD38" i="26"/>
  <c r="TFE38" i="26"/>
  <c r="TFF38" i="26"/>
  <c r="TFG38" i="26"/>
  <c r="TFH38" i="26"/>
  <c r="TFI38" i="26"/>
  <c r="TFJ38" i="26"/>
  <c r="TFK38" i="26"/>
  <c r="TFL38" i="26"/>
  <c r="TFM38" i="26"/>
  <c r="TFN38" i="26"/>
  <c r="TFO38" i="26"/>
  <c r="TFP38" i="26"/>
  <c r="TFQ38" i="26"/>
  <c r="TFR38" i="26"/>
  <c r="TFS38" i="26"/>
  <c r="TFT38" i="26"/>
  <c r="TFU38" i="26"/>
  <c r="TFV38" i="26"/>
  <c r="TFW38" i="26"/>
  <c r="TFX38" i="26"/>
  <c r="TFY38" i="26"/>
  <c r="TFZ38" i="26"/>
  <c r="TGA38" i="26"/>
  <c r="TGB38" i="26"/>
  <c r="TGC38" i="26"/>
  <c r="TGD38" i="26"/>
  <c r="TGE38" i="26"/>
  <c r="TGF38" i="26"/>
  <c r="TGG38" i="26"/>
  <c r="TGH38" i="26"/>
  <c r="TGI38" i="26"/>
  <c r="TGJ38" i="26"/>
  <c r="TGK38" i="26"/>
  <c r="TGL38" i="26"/>
  <c r="TGM38" i="26"/>
  <c r="TGN38" i="26"/>
  <c r="TGO38" i="26"/>
  <c r="TGP38" i="26"/>
  <c r="TGQ38" i="26"/>
  <c r="TGR38" i="26"/>
  <c r="TGS38" i="26"/>
  <c r="TGT38" i="26"/>
  <c r="TGU38" i="26"/>
  <c r="TGV38" i="26"/>
  <c r="TGW38" i="26"/>
  <c r="TGX38" i="26"/>
  <c r="TGY38" i="26"/>
  <c r="TGZ38" i="26"/>
  <c r="THA38" i="26"/>
  <c r="THB38" i="26"/>
  <c r="THC38" i="26"/>
  <c r="THD38" i="26"/>
  <c r="THE38" i="26"/>
  <c r="THF38" i="26"/>
  <c r="THG38" i="26"/>
  <c r="THH38" i="26"/>
  <c r="THI38" i="26"/>
  <c r="THJ38" i="26"/>
  <c r="THK38" i="26"/>
  <c r="THL38" i="26"/>
  <c r="THM38" i="26"/>
  <c r="THN38" i="26"/>
  <c r="THO38" i="26"/>
  <c r="THP38" i="26"/>
  <c r="THQ38" i="26"/>
  <c r="THR38" i="26"/>
  <c r="THS38" i="26"/>
  <c r="THT38" i="26"/>
  <c r="THU38" i="26"/>
  <c r="THV38" i="26"/>
  <c r="THW38" i="26"/>
  <c r="THX38" i="26"/>
  <c r="THY38" i="26"/>
  <c r="THZ38" i="26"/>
  <c r="TIA38" i="26"/>
  <c r="TIB38" i="26"/>
  <c r="TIC38" i="26"/>
  <c r="TID38" i="26"/>
  <c r="TIE38" i="26"/>
  <c r="TIF38" i="26"/>
  <c r="TIG38" i="26"/>
  <c r="TIH38" i="26"/>
  <c r="TII38" i="26"/>
  <c r="TIJ38" i="26"/>
  <c r="TIK38" i="26"/>
  <c r="TIL38" i="26"/>
  <c r="TIM38" i="26"/>
  <c r="TIN38" i="26"/>
  <c r="TIO38" i="26"/>
  <c r="TIP38" i="26"/>
  <c r="TIQ38" i="26"/>
  <c r="TIR38" i="26"/>
  <c r="TIS38" i="26"/>
  <c r="TIT38" i="26"/>
  <c r="TIU38" i="26"/>
  <c r="TIV38" i="26"/>
  <c r="TIW38" i="26"/>
  <c r="TIX38" i="26"/>
  <c r="TIY38" i="26"/>
  <c r="TIZ38" i="26"/>
  <c r="TJA38" i="26"/>
  <c r="TJB38" i="26"/>
  <c r="TJC38" i="26"/>
  <c r="TJD38" i="26"/>
  <c r="TJE38" i="26"/>
  <c r="TJF38" i="26"/>
  <c r="TJG38" i="26"/>
  <c r="TJH38" i="26"/>
  <c r="TJI38" i="26"/>
  <c r="TJJ38" i="26"/>
  <c r="TJK38" i="26"/>
  <c r="TJL38" i="26"/>
  <c r="TJM38" i="26"/>
  <c r="TJN38" i="26"/>
  <c r="TJO38" i="26"/>
  <c r="TJP38" i="26"/>
  <c r="TJQ38" i="26"/>
  <c r="TJR38" i="26"/>
  <c r="TJS38" i="26"/>
  <c r="TJT38" i="26"/>
  <c r="TJU38" i="26"/>
  <c r="TJV38" i="26"/>
  <c r="TJW38" i="26"/>
  <c r="TJX38" i="26"/>
  <c r="TJY38" i="26"/>
  <c r="TJZ38" i="26"/>
  <c r="TKA38" i="26"/>
  <c r="TKB38" i="26"/>
  <c r="TKC38" i="26"/>
  <c r="TKD38" i="26"/>
  <c r="TKE38" i="26"/>
  <c r="TKF38" i="26"/>
  <c r="TKG38" i="26"/>
  <c r="TKH38" i="26"/>
  <c r="TKI38" i="26"/>
  <c r="TKJ38" i="26"/>
  <c r="TKK38" i="26"/>
  <c r="TKL38" i="26"/>
  <c r="TKM38" i="26"/>
  <c r="TKN38" i="26"/>
  <c r="TKO38" i="26"/>
  <c r="TKP38" i="26"/>
  <c r="TKQ38" i="26"/>
  <c r="TKR38" i="26"/>
  <c r="TKS38" i="26"/>
  <c r="TKT38" i="26"/>
  <c r="TKU38" i="26"/>
  <c r="TKV38" i="26"/>
  <c r="TKW38" i="26"/>
  <c r="TKX38" i="26"/>
  <c r="TKY38" i="26"/>
  <c r="TKZ38" i="26"/>
  <c r="TLA38" i="26"/>
  <c r="TLB38" i="26"/>
  <c r="TLC38" i="26"/>
  <c r="TLD38" i="26"/>
  <c r="TLE38" i="26"/>
  <c r="TLF38" i="26"/>
  <c r="TLG38" i="26"/>
  <c r="TLH38" i="26"/>
  <c r="TLI38" i="26"/>
  <c r="TLJ38" i="26"/>
  <c r="TLK38" i="26"/>
  <c r="TLL38" i="26"/>
  <c r="TLM38" i="26"/>
  <c r="TLN38" i="26"/>
  <c r="TLO38" i="26"/>
  <c r="TLP38" i="26"/>
  <c r="TLQ38" i="26"/>
  <c r="TLR38" i="26"/>
  <c r="TLS38" i="26"/>
  <c r="TLT38" i="26"/>
  <c r="TLU38" i="26"/>
  <c r="TLV38" i="26"/>
  <c r="TLW38" i="26"/>
  <c r="TLX38" i="26"/>
  <c r="TLY38" i="26"/>
  <c r="TLZ38" i="26"/>
  <c r="TMA38" i="26"/>
  <c r="TMB38" i="26"/>
  <c r="TMC38" i="26"/>
  <c r="TMD38" i="26"/>
  <c r="TME38" i="26"/>
  <c r="TMF38" i="26"/>
  <c r="TMG38" i="26"/>
  <c r="TMH38" i="26"/>
  <c r="TMI38" i="26"/>
  <c r="TMJ38" i="26"/>
  <c r="TMK38" i="26"/>
  <c r="TML38" i="26"/>
  <c r="TMM38" i="26"/>
  <c r="TMN38" i="26"/>
  <c r="TMO38" i="26"/>
  <c r="TMP38" i="26"/>
  <c r="TMQ38" i="26"/>
  <c r="TMR38" i="26"/>
  <c r="TMS38" i="26"/>
  <c r="TMT38" i="26"/>
  <c r="TMU38" i="26"/>
  <c r="TMV38" i="26"/>
  <c r="TMW38" i="26"/>
  <c r="TMX38" i="26"/>
  <c r="TMY38" i="26"/>
  <c r="TMZ38" i="26"/>
  <c r="TNA38" i="26"/>
  <c r="TNB38" i="26"/>
  <c r="TNC38" i="26"/>
  <c r="TND38" i="26"/>
  <c r="TNE38" i="26"/>
  <c r="TNF38" i="26"/>
  <c r="TNG38" i="26"/>
  <c r="TNH38" i="26"/>
  <c r="TNI38" i="26"/>
  <c r="TNJ38" i="26"/>
  <c r="TNK38" i="26"/>
  <c r="TNL38" i="26"/>
  <c r="TNM38" i="26"/>
  <c r="TNN38" i="26"/>
  <c r="TNO38" i="26"/>
  <c r="TNP38" i="26"/>
  <c r="TNQ38" i="26"/>
  <c r="TNR38" i="26"/>
  <c r="TNS38" i="26"/>
  <c r="TNT38" i="26"/>
  <c r="TNU38" i="26"/>
  <c r="TNV38" i="26"/>
  <c r="TNW38" i="26"/>
  <c r="TNX38" i="26"/>
  <c r="TNY38" i="26"/>
  <c r="TNZ38" i="26"/>
  <c r="TOA38" i="26"/>
  <c r="TOB38" i="26"/>
  <c r="TOC38" i="26"/>
  <c r="TOD38" i="26"/>
  <c r="TOE38" i="26"/>
  <c r="TOF38" i="26"/>
  <c r="TOG38" i="26"/>
  <c r="TOH38" i="26"/>
  <c r="TOI38" i="26"/>
  <c r="TOJ38" i="26"/>
  <c r="TOK38" i="26"/>
  <c r="TOL38" i="26"/>
  <c r="TOM38" i="26"/>
  <c r="TON38" i="26"/>
  <c r="TOO38" i="26"/>
  <c r="TOP38" i="26"/>
  <c r="TOQ38" i="26"/>
  <c r="TOR38" i="26"/>
  <c r="TOS38" i="26"/>
  <c r="TOT38" i="26"/>
  <c r="TOU38" i="26"/>
  <c r="TOV38" i="26"/>
  <c r="TOW38" i="26"/>
  <c r="TOX38" i="26"/>
  <c r="TOY38" i="26"/>
  <c r="TOZ38" i="26"/>
  <c r="TPA38" i="26"/>
  <c r="TPB38" i="26"/>
  <c r="TPC38" i="26"/>
  <c r="TPD38" i="26"/>
  <c r="TPE38" i="26"/>
  <c r="TPF38" i="26"/>
  <c r="TPG38" i="26"/>
  <c r="TPH38" i="26"/>
  <c r="TPI38" i="26"/>
  <c r="TPJ38" i="26"/>
  <c r="TPK38" i="26"/>
  <c r="TPL38" i="26"/>
  <c r="TPM38" i="26"/>
  <c r="TPN38" i="26"/>
  <c r="TPO38" i="26"/>
  <c r="TPP38" i="26"/>
  <c r="TPQ38" i="26"/>
  <c r="TPR38" i="26"/>
  <c r="TPS38" i="26"/>
  <c r="TPT38" i="26"/>
  <c r="TPU38" i="26"/>
  <c r="TPV38" i="26"/>
  <c r="TPW38" i="26"/>
  <c r="TPX38" i="26"/>
  <c r="TPY38" i="26"/>
  <c r="TPZ38" i="26"/>
  <c r="TQA38" i="26"/>
  <c r="TQB38" i="26"/>
  <c r="TQC38" i="26"/>
  <c r="TQD38" i="26"/>
  <c r="TQE38" i="26"/>
  <c r="TQF38" i="26"/>
  <c r="TQG38" i="26"/>
  <c r="TQH38" i="26"/>
  <c r="TQI38" i="26"/>
  <c r="TQJ38" i="26"/>
  <c r="TQK38" i="26"/>
  <c r="TQL38" i="26"/>
  <c r="TQM38" i="26"/>
  <c r="TQN38" i="26"/>
  <c r="TQO38" i="26"/>
  <c r="TQP38" i="26"/>
  <c r="TQQ38" i="26"/>
  <c r="TQR38" i="26"/>
  <c r="TQS38" i="26"/>
  <c r="TQT38" i="26"/>
  <c r="TQU38" i="26"/>
  <c r="TQV38" i="26"/>
  <c r="TQW38" i="26"/>
  <c r="TQX38" i="26"/>
  <c r="TQY38" i="26"/>
  <c r="TQZ38" i="26"/>
  <c r="TRA38" i="26"/>
  <c r="TRB38" i="26"/>
  <c r="TRC38" i="26"/>
  <c r="TRD38" i="26"/>
  <c r="TRE38" i="26"/>
  <c r="TRF38" i="26"/>
  <c r="TRG38" i="26"/>
  <c r="TRH38" i="26"/>
  <c r="TRI38" i="26"/>
  <c r="TRJ38" i="26"/>
  <c r="TRK38" i="26"/>
  <c r="TRL38" i="26"/>
  <c r="TRM38" i="26"/>
  <c r="TRN38" i="26"/>
  <c r="TRO38" i="26"/>
  <c r="TRP38" i="26"/>
  <c r="TRQ38" i="26"/>
  <c r="TRR38" i="26"/>
  <c r="TRS38" i="26"/>
  <c r="TRT38" i="26"/>
  <c r="TRU38" i="26"/>
  <c r="TRV38" i="26"/>
  <c r="TRW38" i="26"/>
  <c r="TRX38" i="26"/>
  <c r="TRY38" i="26"/>
  <c r="TRZ38" i="26"/>
  <c r="TSA38" i="26"/>
  <c r="TSB38" i="26"/>
  <c r="TSC38" i="26"/>
  <c r="TSD38" i="26"/>
  <c r="TSE38" i="26"/>
  <c r="TSF38" i="26"/>
  <c r="TSG38" i="26"/>
  <c r="TSH38" i="26"/>
  <c r="TSI38" i="26"/>
  <c r="TSJ38" i="26"/>
  <c r="TSK38" i="26"/>
  <c r="TSL38" i="26"/>
  <c r="TSM38" i="26"/>
  <c r="TSN38" i="26"/>
  <c r="TSO38" i="26"/>
  <c r="TSP38" i="26"/>
  <c r="TSQ38" i="26"/>
  <c r="TSR38" i="26"/>
  <c r="TSS38" i="26"/>
  <c r="TST38" i="26"/>
  <c r="TSU38" i="26"/>
  <c r="TSV38" i="26"/>
  <c r="TSW38" i="26"/>
  <c r="TSX38" i="26"/>
  <c r="TSY38" i="26"/>
  <c r="TSZ38" i="26"/>
  <c r="TTA38" i="26"/>
  <c r="TTB38" i="26"/>
  <c r="TTC38" i="26"/>
  <c r="TTD38" i="26"/>
  <c r="TTE38" i="26"/>
  <c r="TTF38" i="26"/>
  <c r="TTG38" i="26"/>
  <c r="TTH38" i="26"/>
  <c r="TTI38" i="26"/>
  <c r="TTJ38" i="26"/>
  <c r="TTK38" i="26"/>
  <c r="TTL38" i="26"/>
  <c r="TTM38" i="26"/>
  <c r="TTN38" i="26"/>
  <c r="TTO38" i="26"/>
  <c r="TTP38" i="26"/>
  <c r="TTQ38" i="26"/>
  <c r="TTR38" i="26"/>
  <c r="TTS38" i="26"/>
  <c r="TTT38" i="26"/>
  <c r="TTU38" i="26"/>
  <c r="TTV38" i="26"/>
  <c r="TTW38" i="26"/>
  <c r="TTX38" i="26"/>
  <c r="TTY38" i="26"/>
  <c r="TTZ38" i="26"/>
  <c r="TUA38" i="26"/>
  <c r="TUB38" i="26"/>
  <c r="TUC38" i="26"/>
  <c r="TUD38" i="26"/>
  <c r="TUE38" i="26"/>
  <c r="TUF38" i="26"/>
  <c r="TUG38" i="26"/>
  <c r="TUH38" i="26"/>
  <c r="TUI38" i="26"/>
  <c r="TUJ38" i="26"/>
  <c r="TUK38" i="26"/>
  <c r="TUL38" i="26"/>
  <c r="TUM38" i="26"/>
  <c r="TUN38" i="26"/>
  <c r="TUO38" i="26"/>
  <c r="TUP38" i="26"/>
  <c r="TUQ38" i="26"/>
  <c r="TUR38" i="26"/>
  <c r="TUS38" i="26"/>
  <c r="TUT38" i="26"/>
  <c r="TUU38" i="26"/>
  <c r="TUV38" i="26"/>
  <c r="TUW38" i="26"/>
  <c r="TUX38" i="26"/>
  <c r="TUY38" i="26"/>
  <c r="TUZ38" i="26"/>
  <c r="TVA38" i="26"/>
  <c r="TVB38" i="26"/>
  <c r="TVC38" i="26"/>
  <c r="TVD38" i="26"/>
  <c r="TVE38" i="26"/>
  <c r="TVF38" i="26"/>
  <c r="TVG38" i="26"/>
  <c r="TVH38" i="26"/>
  <c r="TVI38" i="26"/>
  <c r="TVJ38" i="26"/>
  <c r="TVK38" i="26"/>
  <c r="TVL38" i="26"/>
  <c r="TVM38" i="26"/>
  <c r="TVN38" i="26"/>
  <c r="TVO38" i="26"/>
  <c r="TVP38" i="26"/>
  <c r="TVQ38" i="26"/>
  <c r="TVR38" i="26"/>
  <c r="TVS38" i="26"/>
  <c r="TVT38" i="26"/>
  <c r="TVU38" i="26"/>
  <c r="TVV38" i="26"/>
  <c r="TVW38" i="26"/>
  <c r="TVX38" i="26"/>
  <c r="TVY38" i="26"/>
  <c r="TVZ38" i="26"/>
  <c r="TWA38" i="26"/>
  <c r="TWB38" i="26"/>
  <c r="TWC38" i="26"/>
  <c r="TWD38" i="26"/>
  <c r="TWE38" i="26"/>
  <c r="TWF38" i="26"/>
  <c r="TWG38" i="26"/>
  <c r="TWH38" i="26"/>
  <c r="TWI38" i="26"/>
  <c r="TWJ38" i="26"/>
  <c r="TWK38" i="26"/>
  <c r="TWL38" i="26"/>
  <c r="TWM38" i="26"/>
  <c r="TWN38" i="26"/>
  <c r="TWO38" i="26"/>
  <c r="TWP38" i="26"/>
  <c r="TWQ38" i="26"/>
  <c r="TWR38" i="26"/>
  <c r="TWS38" i="26"/>
  <c r="TWT38" i="26"/>
  <c r="TWU38" i="26"/>
  <c r="TWV38" i="26"/>
  <c r="TWW38" i="26"/>
  <c r="TWX38" i="26"/>
  <c r="TWY38" i="26"/>
  <c r="TWZ38" i="26"/>
  <c r="TXA38" i="26"/>
  <c r="TXB38" i="26"/>
  <c r="TXC38" i="26"/>
  <c r="TXD38" i="26"/>
  <c r="TXE38" i="26"/>
  <c r="TXF38" i="26"/>
  <c r="TXG38" i="26"/>
  <c r="TXH38" i="26"/>
  <c r="TXI38" i="26"/>
  <c r="TXJ38" i="26"/>
  <c r="TXK38" i="26"/>
  <c r="TXL38" i="26"/>
  <c r="TXM38" i="26"/>
  <c r="TXN38" i="26"/>
  <c r="TXO38" i="26"/>
  <c r="TXP38" i="26"/>
  <c r="TXQ38" i="26"/>
  <c r="TXR38" i="26"/>
  <c r="TXS38" i="26"/>
  <c r="TXT38" i="26"/>
  <c r="TXU38" i="26"/>
  <c r="TXV38" i="26"/>
  <c r="TXW38" i="26"/>
  <c r="TXX38" i="26"/>
  <c r="TXY38" i="26"/>
  <c r="TXZ38" i="26"/>
  <c r="TYA38" i="26"/>
  <c r="TYB38" i="26"/>
  <c r="TYC38" i="26"/>
  <c r="TYD38" i="26"/>
  <c r="TYE38" i="26"/>
  <c r="TYF38" i="26"/>
  <c r="TYG38" i="26"/>
  <c r="TYH38" i="26"/>
  <c r="TYI38" i="26"/>
  <c r="TYJ38" i="26"/>
  <c r="TYK38" i="26"/>
  <c r="TYL38" i="26"/>
  <c r="TYM38" i="26"/>
  <c r="TYN38" i="26"/>
  <c r="TYO38" i="26"/>
  <c r="TYP38" i="26"/>
  <c r="TYQ38" i="26"/>
  <c r="TYR38" i="26"/>
  <c r="TYS38" i="26"/>
  <c r="TYT38" i="26"/>
  <c r="TYU38" i="26"/>
  <c r="TYV38" i="26"/>
  <c r="TYW38" i="26"/>
  <c r="TYX38" i="26"/>
  <c r="TYY38" i="26"/>
  <c r="TYZ38" i="26"/>
  <c r="TZA38" i="26"/>
  <c r="TZB38" i="26"/>
  <c r="TZC38" i="26"/>
  <c r="TZD38" i="26"/>
  <c r="TZE38" i="26"/>
  <c r="TZF38" i="26"/>
  <c r="TZG38" i="26"/>
  <c r="TZH38" i="26"/>
  <c r="TZI38" i="26"/>
  <c r="TZJ38" i="26"/>
  <c r="TZK38" i="26"/>
  <c r="TZL38" i="26"/>
  <c r="TZM38" i="26"/>
  <c r="TZN38" i="26"/>
  <c r="TZO38" i="26"/>
  <c r="TZP38" i="26"/>
  <c r="TZQ38" i="26"/>
  <c r="TZR38" i="26"/>
  <c r="TZS38" i="26"/>
  <c r="TZT38" i="26"/>
  <c r="TZU38" i="26"/>
  <c r="TZV38" i="26"/>
  <c r="TZW38" i="26"/>
  <c r="TZX38" i="26"/>
  <c r="TZY38" i="26"/>
  <c r="TZZ38" i="26"/>
  <c r="UAA38" i="26"/>
  <c r="UAB38" i="26"/>
  <c r="UAC38" i="26"/>
  <c r="UAD38" i="26"/>
  <c r="UAE38" i="26"/>
  <c r="UAF38" i="26"/>
  <c r="UAG38" i="26"/>
  <c r="UAH38" i="26"/>
  <c r="UAI38" i="26"/>
  <c r="UAJ38" i="26"/>
  <c r="UAK38" i="26"/>
  <c r="UAL38" i="26"/>
  <c r="UAM38" i="26"/>
  <c r="UAN38" i="26"/>
  <c r="UAO38" i="26"/>
  <c r="UAP38" i="26"/>
  <c r="UAQ38" i="26"/>
  <c r="UAR38" i="26"/>
  <c r="UAS38" i="26"/>
  <c r="UAT38" i="26"/>
  <c r="UAU38" i="26"/>
  <c r="UAV38" i="26"/>
  <c r="UAW38" i="26"/>
  <c r="UAX38" i="26"/>
  <c r="UAY38" i="26"/>
  <c r="UAZ38" i="26"/>
  <c r="UBA38" i="26"/>
  <c r="UBB38" i="26"/>
  <c r="UBC38" i="26"/>
  <c r="UBD38" i="26"/>
  <c r="UBE38" i="26"/>
  <c r="UBF38" i="26"/>
  <c r="UBG38" i="26"/>
  <c r="UBH38" i="26"/>
  <c r="UBI38" i="26"/>
  <c r="UBJ38" i="26"/>
  <c r="UBK38" i="26"/>
  <c r="UBL38" i="26"/>
  <c r="UBM38" i="26"/>
  <c r="UBN38" i="26"/>
  <c r="UBO38" i="26"/>
  <c r="UBP38" i="26"/>
  <c r="UBQ38" i="26"/>
  <c r="UBR38" i="26"/>
  <c r="UBS38" i="26"/>
  <c r="UBT38" i="26"/>
  <c r="UBU38" i="26"/>
  <c r="UBV38" i="26"/>
  <c r="UBW38" i="26"/>
  <c r="UBX38" i="26"/>
  <c r="UBY38" i="26"/>
  <c r="UBZ38" i="26"/>
  <c r="UCA38" i="26"/>
  <c r="UCB38" i="26"/>
  <c r="UCC38" i="26"/>
  <c r="UCD38" i="26"/>
  <c r="UCE38" i="26"/>
  <c r="UCF38" i="26"/>
  <c r="UCG38" i="26"/>
  <c r="UCH38" i="26"/>
  <c r="UCI38" i="26"/>
  <c r="UCJ38" i="26"/>
  <c r="UCK38" i="26"/>
  <c r="UCL38" i="26"/>
  <c r="UCM38" i="26"/>
  <c r="UCN38" i="26"/>
  <c r="UCO38" i="26"/>
  <c r="UCP38" i="26"/>
  <c r="UCQ38" i="26"/>
  <c r="UCR38" i="26"/>
  <c r="UCS38" i="26"/>
  <c r="UCT38" i="26"/>
  <c r="UCU38" i="26"/>
  <c r="UCV38" i="26"/>
  <c r="UCW38" i="26"/>
  <c r="UCX38" i="26"/>
  <c r="UCY38" i="26"/>
  <c r="UCZ38" i="26"/>
  <c r="UDA38" i="26"/>
  <c r="UDB38" i="26"/>
  <c r="UDC38" i="26"/>
  <c r="UDD38" i="26"/>
  <c r="UDE38" i="26"/>
  <c r="UDF38" i="26"/>
  <c r="UDG38" i="26"/>
  <c r="UDH38" i="26"/>
  <c r="UDI38" i="26"/>
  <c r="UDJ38" i="26"/>
  <c r="UDK38" i="26"/>
  <c r="UDL38" i="26"/>
  <c r="UDM38" i="26"/>
  <c r="UDN38" i="26"/>
  <c r="UDO38" i="26"/>
  <c r="UDP38" i="26"/>
  <c r="UDQ38" i="26"/>
  <c r="UDR38" i="26"/>
  <c r="UDS38" i="26"/>
  <c r="UDT38" i="26"/>
  <c r="UDU38" i="26"/>
  <c r="UDV38" i="26"/>
  <c r="UDW38" i="26"/>
  <c r="UDX38" i="26"/>
  <c r="UDY38" i="26"/>
  <c r="UDZ38" i="26"/>
  <c r="UEA38" i="26"/>
  <c r="UEB38" i="26"/>
  <c r="UEC38" i="26"/>
  <c r="UED38" i="26"/>
  <c r="UEE38" i="26"/>
  <c r="UEF38" i="26"/>
  <c r="UEG38" i="26"/>
  <c r="UEH38" i="26"/>
  <c r="UEI38" i="26"/>
  <c r="UEJ38" i="26"/>
  <c r="UEK38" i="26"/>
  <c r="UEL38" i="26"/>
  <c r="UEM38" i="26"/>
  <c r="UEN38" i="26"/>
  <c r="UEO38" i="26"/>
  <c r="UEP38" i="26"/>
  <c r="UEQ38" i="26"/>
  <c r="UER38" i="26"/>
  <c r="UES38" i="26"/>
  <c r="UET38" i="26"/>
  <c r="UEU38" i="26"/>
  <c r="UEV38" i="26"/>
  <c r="UEW38" i="26"/>
  <c r="UEX38" i="26"/>
  <c r="UEY38" i="26"/>
  <c r="UEZ38" i="26"/>
  <c r="UFA38" i="26"/>
  <c r="UFB38" i="26"/>
  <c r="UFC38" i="26"/>
  <c r="UFD38" i="26"/>
  <c r="UFE38" i="26"/>
  <c r="UFF38" i="26"/>
  <c r="UFG38" i="26"/>
  <c r="UFH38" i="26"/>
  <c r="UFI38" i="26"/>
  <c r="UFJ38" i="26"/>
  <c r="UFK38" i="26"/>
  <c r="UFL38" i="26"/>
  <c r="UFM38" i="26"/>
  <c r="UFN38" i="26"/>
  <c r="UFO38" i="26"/>
  <c r="UFP38" i="26"/>
  <c r="UFQ38" i="26"/>
  <c r="UFR38" i="26"/>
  <c r="UFS38" i="26"/>
  <c r="UFT38" i="26"/>
  <c r="UFU38" i="26"/>
  <c r="UFV38" i="26"/>
  <c r="UFW38" i="26"/>
  <c r="UFX38" i="26"/>
  <c r="UFY38" i="26"/>
  <c r="UFZ38" i="26"/>
  <c r="UGA38" i="26"/>
  <c r="UGB38" i="26"/>
  <c r="UGC38" i="26"/>
  <c r="UGD38" i="26"/>
  <c r="UGE38" i="26"/>
  <c r="UGF38" i="26"/>
  <c r="UGG38" i="26"/>
  <c r="UGH38" i="26"/>
  <c r="UGI38" i="26"/>
  <c r="UGJ38" i="26"/>
  <c r="UGK38" i="26"/>
  <c r="UGL38" i="26"/>
  <c r="UGM38" i="26"/>
  <c r="UGN38" i="26"/>
  <c r="UGO38" i="26"/>
  <c r="UGP38" i="26"/>
  <c r="UGQ38" i="26"/>
  <c r="UGR38" i="26"/>
  <c r="UGS38" i="26"/>
  <c r="UGT38" i="26"/>
  <c r="UGU38" i="26"/>
  <c r="UGV38" i="26"/>
  <c r="UGW38" i="26"/>
  <c r="UGX38" i="26"/>
  <c r="UGY38" i="26"/>
  <c r="UGZ38" i="26"/>
  <c r="UHA38" i="26"/>
  <c r="UHB38" i="26"/>
  <c r="UHC38" i="26"/>
  <c r="UHD38" i="26"/>
  <c r="UHE38" i="26"/>
  <c r="UHF38" i="26"/>
  <c r="UHG38" i="26"/>
  <c r="UHH38" i="26"/>
  <c r="UHI38" i="26"/>
  <c r="UHJ38" i="26"/>
  <c r="UHK38" i="26"/>
  <c r="UHL38" i="26"/>
  <c r="UHM38" i="26"/>
  <c r="UHN38" i="26"/>
  <c r="UHO38" i="26"/>
  <c r="UHP38" i="26"/>
  <c r="UHQ38" i="26"/>
  <c r="UHR38" i="26"/>
  <c r="UHS38" i="26"/>
  <c r="UHT38" i="26"/>
  <c r="UHU38" i="26"/>
  <c r="UHV38" i="26"/>
  <c r="UHW38" i="26"/>
  <c r="UHX38" i="26"/>
  <c r="UHY38" i="26"/>
  <c r="UHZ38" i="26"/>
  <c r="UIA38" i="26"/>
  <c r="UIB38" i="26"/>
  <c r="UIC38" i="26"/>
  <c r="UID38" i="26"/>
  <c r="UIE38" i="26"/>
  <c r="UIF38" i="26"/>
  <c r="UIG38" i="26"/>
  <c r="UIH38" i="26"/>
  <c r="UII38" i="26"/>
  <c r="UIJ38" i="26"/>
  <c r="UIK38" i="26"/>
  <c r="UIL38" i="26"/>
  <c r="UIM38" i="26"/>
  <c r="UIN38" i="26"/>
  <c r="UIO38" i="26"/>
  <c r="UIP38" i="26"/>
  <c r="UIQ38" i="26"/>
  <c r="UIR38" i="26"/>
  <c r="UIS38" i="26"/>
  <c r="UIT38" i="26"/>
  <c r="UIU38" i="26"/>
  <c r="UIV38" i="26"/>
  <c r="UIW38" i="26"/>
  <c r="UIX38" i="26"/>
  <c r="UIY38" i="26"/>
  <c r="UIZ38" i="26"/>
  <c r="UJA38" i="26"/>
  <c r="UJB38" i="26"/>
  <c r="UJC38" i="26"/>
  <c r="UJD38" i="26"/>
  <c r="UJE38" i="26"/>
  <c r="UJF38" i="26"/>
  <c r="UJG38" i="26"/>
  <c r="UJH38" i="26"/>
  <c r="UJI38" i="26"/>
  <c r="UJJ38" i="26"/>
  <c r="UJK38" i="26"/>
  <c r="UJL38" i="26"/>
  <c r="UJM38" i="26"/>
  <c r="UJN38" i="26"/>
  <c r="UJO38" i="26"/>
  <c r="UJP38" i="26"/>
  <c r="UJQ38" i="26"/>
  <c r="UJR38" i="26"/>
  <c r="UJS38" i="26"/>
  <c r="UJT38" i="26"/>
  <c r="UJU38" i="26"/>
  <c r="UJV38" i="26"/>
  <c r="UJW38" i="26"/>
  <c r="UJX38" i="26"/>
  <c r="UJY38" i="26"/>
  <c r="UJZ38" i="26"/>
  <c r="UKA38" i="26"/>
  <c r="UKB38" i="26"/>
  <c r="UKC38" i="26"/>
  <c r="UKD38" i="26"/>
  <c r="UKE38" i="26"/>
  <c r="UKF38" i="26"/>
  <c r="UKG38" i="26"/>
  <c r="UKH38" i="26"/>
  <c r="UKI38" i="26"/>
  <c r="UKJ38" i="26"/>
  <c r="UKK38" i="26"/>
  <c r="UKL38" i="26"/>
  <c r="UKM38" i="26"/>
  <c r="UKN38" i="26"/>
  <c r="UKO38" i="26"/>
  <c r="UKP38" i="26"/>
  <c r="UKQ38" i="26"/>
  <c r="UKR38" i="26"/>
  <c r="UKS38" i="26"/>
  <c r="UKT38" i="26"/>
  <c r="UKU38" i="26"/>
  <c r="UKV38" i="26"/>
  <c r="UKW38" i="26"/>
  <c r="UKX38" i="26"/>
  <c r="UKY38" i="26"/>
  <c r="UKZ38" i="26"/>
  <c r="ULA38" i="26"/>
  <c r="ULB38" i="26"/>
  <c r="ULC38" i="26"/>
  <c r="ULD38" i="26"/>
  <c r="ULE38" i="26"/>
  <c r="ULF38" i="26"/>
  <c r="ULG38" i="26"/>
  <c r="ULH38" i="26"/>
  <c r="ULI38" i="26"/>
  <c r="ULJ38" i="26"/>
  <c r="ULK38" i="26"/>
  <c r="ULL38" i="26"/>
  <c r="ULM38" i="26"/>
  <c r="ULN38" i="26"/>
  <c r="ULO38" i="26"/>
  <c r="ULP38" i="26"/>
  <c r="ULQ38" i="26"/>
  <c r="ULR38" i="26"/>
  <c r="ULS38" i="26"/>
  <c r="ULT38" i="26"/>
  <c r="ULU38" i="26"/>
  <c r="ULV38" i="26"/>
  <c r="ULW38" i="26"/>
  <c r="ULX38" i="26"/>
  <c r="ULY38" i="26"/>
  <c r="ULZ38" i="26"/>
  <c r="UMA38" i="26"/>
  <c r="UMB38" i="26"/>
  <c r="UMC38" i="26"/>
  <c r="UMD38" i="26"/>
  <c r="UME38" i="26"/>
  <c r="UMF38" i="26"/>
  <c r="UMG38" i="26"/>
  <c r="UMH38" i="26"/>
  <c r="UMI38" i="26"/>
  <c r="UMJ38" i="26"/>
  <c r="UMK38" i="26"/>
  <c r="UML38" i="26"/>
  <c r="UMM38" i="26"/>
  <c r="UMN38" i="26"/>
  <c r="UMO38" i="26"/>
  <c r="UMP38" i="26"/>
  <c r="UMQ38" i="26"/>
  <c r="UMR38" i="26"/>
  <c r="UMS38" i="26"/>
  <c r="UMT38" i="26"/>
  <c r="UMU38" i="26"/>
  <c r="UMV38" i="26"/>
  <c r="UMW38" i="26"/>
  <c r="UMX38" i="26"/>
  <c r="UMY38" i="26"/>
  <c r="UMZ38" i="26"/>
  <c r="UNA38" i="26"/>
  <c r="UNB38" i="26"/>
  <c r="UNC38" i="26"/>
  <c r="UND38" i="26"/>
  <c r="UNE38" i="26"/>
  <c r="UNF38" i="26"/>
  <c r="UNG38" i="26"/>
  <c r="UNH38" i="26"/>
  <c r="UNI38" i="26"/>
  <c r="UNJ38" i="26"/>
  <c r="UNK38" i="26"/>
  <c r="UNL38" i="26"/>
  <c r="UNM38" i="26"/>
  <c r="UNN38" i="26"/>
  <c r="UNO38" i="26"/>
  <c r="UNP38" i="26"/>
  <c r="UNQ38" i="26"/>
  <c r="UNR38" i="26"/>
  <c r="UNS38" i="26"/>
  <c r="UNT38" i="26"/>
  <c r="UNU38" i="26"/>
  <c r="UNV38" i="26"/>
  <c r="UNW38" i="26"/>
  <c r="UNX38" i="26"/>
  <c r="UNY38" i="26"/>
  <c r="UNZ38" i="26"/>
  <c r="UOA38" i="26"/>
  <c r="UOB38" i="26"/>
  <c r="UOC38" i="26"/>
  <c r="UOD38" i="26"/>
  <c r="UOE38" i="26"/>
  <c r="UOF38" i="26"/>
  <c r="UOG38" i="26"/>
  <c r="UOH38" i="26"/>
  <c r="UOI38" i="26"/>
  <c r="UOJ38" i="26"/>
  <c r="UOK38" i="26"/>
  <c r="UOL38" i="26"/>
  <c r="UOM38" i="26"/>
  <c r="UON38" i="26"/>
  <c r="UOO38" i="26"/>
  <c r="UOP38" i="26"/>
  <c r="UOQ38" i="26"/>
  <c r="UOR38" i="26"/>
  <c r="UOS38" i="26"/>
  <c r="UOT38" i="26"/>
  <c r="UOU38" i="26"/>
  <c r="UOV38" i="26"/>
  <c r="UOW38" i="26"/>
  <c r="UOX38" i="26"/>
  <c r="UOY38" i="26"/>
  <c r="UOZ38" i="26"/>
  <c r="UPA38" i="26"/>
  <c r="UPB38" i="26"/>
  <c r="UPC38" i="26"/>
  <c r="UPD38" i="26"/>
  <c r="UPE38" i="26"/>
  <c r="UPF38" i="26"/>
  <c r="UPG38" i="26"/>
  <c r="UPH38" i="26"/>
  <c r="UPI38" i="26"/>
  <c r="UPJ38" i="26"/>
  <c r="UPK38" i="26"/>
  <c r="UPL38" i="26"/>
  <c r="UPM38" i="26"/>
  <c r="UPN38" i="26"/>
  <c r="UPO38" i="26"/>
  <c r="UPP38" i="26"/>
  <c r="UPQ38" i="26"/>
  <c r="UPR38" i="26"/>
  <c r="UPS38" i="26"/>
  <c r="UPT38" i="26"/>
  <c r="UPU38" i="26"/>
  <c r="UPV38" i="26"/>
  <c r="UPW38" i="26"/>
  <c r="UPX38" i="26"/>
  <c r="UPY38" i="26"/>
  <c r="UPZ38" i="26"/>
  <c r="UQA38" i="26"/>
  <c r="UQB38" i="26"/>
  <c r="UQC38" i="26"/>
  <c r="UQD38" i="26"/>
  <c r="UQE38" i="26"/>
  <c r="UQF38" i="26"/>
  <c r="UQG38" i="26"/>
  <c r="UQH38" i="26"/>
  <c r="UQI38" i="26"/>
  <c r="UQJ38" i="26"/>
  <c r="UQK38" i="26"/>
  <c r="UQL38" i="26"/>
  <c r="UQM38" i="26"/>
  <c r="UQN38" i="26"/>
  <c r="UQO38" i="26"/>
  <c r="UQP38" i="26"/>
  <c r="UQQ38" i="26"/>
  <c r="UQR38" i="26"/>
  <c r="UQS38" i="26"/>
  <c r="UQT38" i="26"/>
  <c r="UQU38" i="26"/>
  <c r="UQV38" i="26"/>
  <c r="UQW38" i="26"/>
  <c r="UQX38" i="26"/>
  <c r="UQY38" i="26"/>
  <c r="UQZ38" i="26"/>
  <c r="URA38" i="26"/>
  <c r="URB38" i="26"/>
  <c r="URC38" i="26"/>
  <c r="URD38" i="26"/>
  <c r="URE38" i="26"/>
  <c r="URF38" i="26"/>
  <c r="URG38" i="26"/>
  <c r="URH38" i="26"/>
  <c r="URI38" i="26"/>
  <c r="URJ38" i="26"/>
  <c r="URK38" i="26"/>
  <c r="URL38" i="26"/>
  <c r="URM38" i="26"/>
  <c r="URN38" i="26"/>
  <c r="URO38" i="26"/>
  <c r="URP38" i="26"/>
  <c r="URQ38" i="26"/>
  <c r="URR38" i="26"/>
  <c r="URS38" i="26"/>
  <c r="URT38" i="26"/>
  <c r="URU38" i="26"/>
  <c r="URV38" i="26"/>
  <c r="URW38" i="26"/>
  <c r="URX38" i="26"/>
  <c r="URY38" i="26"/>
  <c r="URZ38" i="26"/>
  <c r="USA38" i="26"/>
  <c r="USB38" i="26"/>
  <c r="USC38" i="26"/>
  <c r="USD38" i="26"/>
  <c r="USE38" i="26"/>
  <c r="USF38" i="26"/>
  <c r="USG38" i="26"/>
  <c r="USH38" i="26"/>
  <c r="USI38" i="26"/>
  <c r="USJ38" i="26"/>
  <c r="USK38" i="26"/>
  <c r="USL38" i="26"/>
  <c r="USM38" i="26"/>
  <c r="USN38" i="26"/>
  <c r="USO38" i="26"/>
  <c r="USP38" i="26"/>
  <c r="USQ38" i="26"/>
  <c r="USR38" i="26"/>
  <c r="USS38" i="26"/>
  <c r="UST38" i="26"/>
  <c r="USU38" i="26"/>
  <c r="USV38" i="26"/>
  <c r="USW38" i="26"/>
  <c r="USX38" i="26"/>
  <c r="USY38" i="26"/>
  <c r="USZ38" i="26"/>
  <c r="UTA38" i="26"/>
  <c r="UTB38" i="26"/>
  <c r="UTC38" i="26"/>
  <c r="UTD38" i="26"/>
  <c r="UTE38" i="26"/>
  <c r="UTF38" i="26"/>
  <c r="UTG38" i="26"/>
  <c r="UTH38" i="26"/>
  <c r="UTI38" i="26"/>
  <c r="UTJ38" i="26"/>
  <c r="UTK38" i="26"/>
  <c r="UTL38" i="26"/>
  <c r="UTM38" i="26"/>
  <c r="UTN38" i="26"/>
  <c r="UTO38" i="26"/>
  <c r="UTP38" i="26"/>
  <c r="UTQ38" i="26"/>
  <c r="UTR38" i="26"/>
  <c r="UTS38" i="26"/>
  <c r="UTT38" i="26"/>
  <c r="UTU38" i="26"/>
  <c r="UTV38" i="26"/>
  <c r="UTW38" i="26"/>
  <c r="UTX38" i="26"/>
  <c r="UTY38" i="26"/>
  <c r="UTZ38" i="26"/>
  <c r="UUA38" i="26"/>
  <c r="UUB38" i="26"/>
  <c r="UUC38" i="26"/>
  <c r="UUD38" i="26"/>
  <c r="UUE38" i="26"/>
  <c r="UUF38" i="26"/>
  <c r="UUG38" i="26"/>
  <c r="UUH38" i="26"/>
  <c r="UUI38" i="26"/>
  <c r="UUJ38" i="26"/>
  <c r="UUK38" i="26"/>
  <c r="UUL38" i="26"/>
  <c r="UUM38" i="26"/>
  <c r="UUN38" i="26"/>
  <c r="UUO38" i="26"/>
  <c r="UUP38" i="26"/>
  <c r="UUQ38" i="26"/>
  <c r="UUR38" i="26"/>
  <c r="UUS38" i="26"/>
  <c r="UUT38" i="26"/>
  <c r="UUU38" i="26"/>
  <c r="UUV38" i="26"/>
  <c r="UUW38" i="26"/>
  <c r="UUX38" i="26"/>
  <c r="UUY38" i="26"/>
  <c r="UUZ38" i="26"/>
  <c r="UVA38" i="26"/>
  <c r="UVB38" i="26"/>
  <c r="UVC38" i="26"/>
  <c r="UVD38" i="26"/>
  <c r="UVE38" i="26"/>
  <c r="UVF38" i="26"/>
  <c r="UVG38" i="26"/>
  <c r="UVH38" i="26"/>
  <c r="UVI38" i="26"/>
  <c r="UVJ38" i="26"/>
  <c r="UVK38" i="26"/>
  <c r="UVL38" i="26"/>
  <c r="UVM38" i="26"/>
  <c r="UVN38" i="26"/>
  <c r="UVO38" i="26"/>
  <c r="UVP38" i="26"/>
  <c r="UVQ38" i="26"/>
  <c r="UVR38" i="26"/>
  <c r="UVS38" i="26"/>
  <c r="UVT38" i="26"/>
  <c r="UVU38" i="26"/>
  <c r="UVV38" i="26"/>
  <c r="UVW38" i="26"/>
  <c r="UVX38" i="26"/>
  <c r="UVY38" i="26"/>
  <c r="UVZ38" i="26"/>
  <c r="UWA38" i="26"/>
  <c r="UWB38" i="26"/>
  <c r="UWC38" i="26"/>
  <c r="UWD38" i="26"/>
  <c r="UWE38" i="26"/>
  <c r="UWF38" i="26"/>
  <c r="UWG38" i="26"/>
  <c r="UWH38" i="26"/>
  <c r="UWI38" i="26"/>
  <c r="UWJ38" i="26"/>
  <c r="UWK38" i="26"/>
  <c r="UWL38" i="26"/>
  <c r="UWM38" i="26"/>
  <c r="UWN38" i="26"/>
  <c r="UWO38" i="26"/>
  <c r="UWP38" i="26"/>
  <c r="UWQ38" i="26"/>
  <c r="UWR38" i="26"/>
  <c r="UWS38" i="26"/>
  <c r="UWT38" i="26"/>
  <c r="UWU38" i="26"/>
  <c r="UWV38" i="26"/>
  <c r="UWW38" i="26"/>
  <c r="UWX38" i="26"/>
  <c r="UWY38" i="26"/>
  <c r="UWZ38" i="26"/>
  <c r="UXA38" i="26"/>
  <c r="UXB38" i="26"/>
  <c r="UXC38" i="26"/>
  <c r="UXD38" i="26"/>
  <c r="UXE38" i="26"/>
  <c r="UXF38" i="26"/>
  <c r="UXG38" i="26"/>
  <c r="UXH38" i="26"/>
  <c r="UXI38" i="26"/>
  <c r="UXJ38" i="26"/>
  <c r="UXK38" i="26"/>
  <c r="UXL38" i="26"/>
  <c r="UXM38" i="26"/>
  <c r="UXN38" i="26"/>
  <c r="UXO38" i="26"/>
  <c r="UXP38" i="26"/>
  <c r="UXQ38" i="26"/>
  <c r="UXR38" i="26"/>
  <c r="UXS38" i="26"/>
  <c r="UXT38" i="26"/>
  <c r="UXU38" i="26"/>
  <c r="UXV38" i="26"/>
  <c r="UXW38" i="26"/>
  <c r="UXX38" i="26"/>
  <c r="UXY38" i="26"/>
  <c r="UXZ38" i="26"/>
  <c r="UYA38" i="26"/>
  <c r="UYB38" i="26"/>
  <c r="UYC38" i="26"/>
  <c r="UYD38" i="26"/>
  <c r="UYE38" i="26"/>
  <c r="UYF38" i="26"/>
  <c r="UYG38" i="26"/>
  <c r="UYH38" i="26"/>
  <c r="UYI38" i="26"/>
  <c r="UYJ38" i="26"/>
  <c r="UYK38" i="26"/>
  <c r="UYL38" i="26"/>
  <c r="UYM38" i="26"/>
  <c r="UYN38" i="26"/>
  <c r="UYO38" i="26"/>
  <c r="UYP38" i="26"/>
  <c r="UYQ38" i="26"/>
  <c r="UYR38" i="26"/>
  <c r="UYS38" i="26"/>
  <c r="UYT38" i="26"/>
  <c r="UYU38" i="26"/>
  <c r="UYV38" i="26"/>
  <c r="UYW38" i="26"/>
  <c r="UYX38" i="26"/>
  <c r="UYY38" i="26"/>
  <c r="UYZ38" i="26"/>
  <c r="UZA38" i="26"/>
  <c r="UZB38" i="26"/>
  <c r="UZC38" i="26"/>
  <c r="UZD38" i="26"/>
  <c r="UZE38" i="26"/>
  <c r="UZF38" i="26"/>
  <c r="UZG38" i="26"/>
  <c r="UZH38" i="26"/>
  <c r="UZI38" i="26"/>
  <c r="UZJ38" i="26"/>
  <c r="UZK38" i="26"/>
  <c r="UZL38" i="26"/>
  <c r="UZM38" i="26"/>
  <c r="UZN38" i="26"/>
  <c r="UZO38" i="26"/>
  <c r="UZP38" i="26"/>
  <c r="UZQ38" i="26"/>
  <c r="UZR38" i="26"/>
  <c r="UZS38" i="26"/>
  <c r="UZT38" i="26"/>
  <c r="UZU38" i="26"/>
  <c r="UZV38" i="26"/>
  <c r="UZW38" i="26"/>
  <c r="UZX38" i="26"/>
  <c r="UZY38" i="26"/>
  <c r="UZZ38" i="26"/>
  <c r="VAA38" i="26"/>
  <c r="VAB38" i="26"/>
  <c r="VAC38" i="26"/>
  <c r="VAD38" i="26"/>
  <c r="VAE38" i="26"/>
  <c r="VAF38" i="26"/>
  <c r="VAG38" i="26"/>
  <c r="VAH38" i="26"/>
  <c r="VAI38" i="26"/>
  <c r="VAJ38" i="26"/>
  <c r="VAK38" i="26"/>
  <c r="VAL38" i="26"/>
  <c r="VAM38" i="26"/>
  <c r="VAN38" i="26"/>
  <c r="VAO38" i="26"/>
  <c r="VAP38" i="26"/>
  <c r="VAQ38" i="26"/>
  <c r="VAR38" i="26"/>
  <c r="VAS38" i="26"/>
  <c r="VAT38" i="26"/>
  <c r="VAU38" i="26"/>
  <c r="VAV38" i="26"/>
  <c r="VAW38" i="26"/>
  <c r="VAX38" i="26"/>
  <c r="VAY38" i="26"/>
  <c r="VAZ38" i="26"/>
  <c r="VBA38" i="26"/>
  <c r="VBB38" i="26"/>
  <c r="VBC38" i="26"/>
  <c r="VBD38" i="26"/>
  <c r="VBE38" i="26"/>
  <c r="VBF38" i="26"/>
  <c r="VBG38" i="26"/>
  <c r="VBH38" i="26"/>
  <c r="VBI38" i="26"/>
  <c r="VBJ38" i="26"/>
  <c r="VBK38" i="26"/>
  <c r="VBL38" i="26"/>
  <c r="VBM38" i="26"/>
  <c r="VBN38" i="26"/>
  <c r="VBO38" i="26"/>
  <c r="VBP38" i="26"/>
  <c r="VBQ38" i="26"/>
  <c r="VBR38" i="26"/>
  <c r="VBS38" i="26"/>
  <c r="VBT38" i="26"/>
  <c r="VBU38" i="26"/>
  <c r="VBV38" i="26"/>
  <c r="VBW38" i="26"/>
  <c r="VBX38" i="26"/>
  <c r="VBY38" i="26"/>
  <c r="VBZ38" i="26"/>
  <c r="VCA38" i="26"/>
  <c r="VCB38" i="26"/>
  <c r="VCC38" i="26"/>
  <c r="VCD38" i="26"/>
  <c r="VCE38" i="26"/>
  <c r="VCF38" i="26"/>
  <c r="VCG38" i="26"/>
  <c r="VCH38" i="26"/>
  <c r="VCI38" i="26"/>
  <c r="VCJ38" i="26"/>
  <c r="VCK38" i="26"/>
  <c r="VCL38" i="26"/>
  <c r="VCM38" i="26"/>
  <c r="VCN38" i="26"/>
  <c r="VCO38" i="26"/>
  <c r="VCP38" i="26"/>
  <c r="VCQ38" i="26"/>
  <c r="VCR38" i="26"/>
  <c r="VCS38" i="26"/>
  <c r="VCT38" i="26"/>
  <c r="VCU38" i="26"/>
  <c r="VCV38" i="26"/>
  <c r="VCW38" i="26"/>
  <c r="VCX38" i="26"/>
  <c r="VCY38" i="26"/>
  <c r="VCZ38" i="26"/>
  <c r="VDA38" i="26"/>
  <c r="VDB38" i="26"/>
  <c r="VDC38" i="26"/>
  <c r="VDD38" i="26"/>
  <c r="VDE38" i="26"/>
  <c r="VDF38" i="26"/>
  <c r="VDG38" i="26"/>
  <c r="VDH38" i="26"/>
  <c r="VDI38" i="26"/>
  <c r="VDJ38" i="26"/>
  <c r="VDK38" i="26"/>
  <c r="VDL38" i="26"/>
  <c r="VDM38" i="26"/>
  <c r="VDN38" i="26"/>
  <c r="VDO38" i="26"/>
  <c r="VDP38" i="26"/>
  <c r="VDQ38" i="26"/>
  <c r="VDR38" i="26"/>
  <c r="VDS38" i="26"/>
  <c r="VDT38" i="26"/>
  <c r="VDU38" i="26"/>
  <c r="VDV38" i="26"/>
  <c r="VDW38" i="26"/>
  <c r="VDX38" i="26"/>
  <c r="VDY38" i="26"/>
  <c r="VDZ38" i="26"/>
  <c r="VEA38" i="26"/>
  <c r="VEB38" i="26"/>
  <c r="VEC38" i="26"/>
  <c r="VED38" i="26"/>
  <c r="VEE38" i="26"/>
  <c r="VEF38" i="26"/>
  <c r="VEG38" i="26"/>
  <c r="VEH38" i="26"/>
  <c r="VEI38" i="26"/>
  <c r="VEJ38" i="26"/>
  <c r="VEK38" i="26"/>
  <c r="VEL38" i="26"/>
  <c r="VEM38" i="26"/>
  <c r="VEN38" i="26"/>
  <c r="VEO38" i="26"/>
  <c r="VEP38" i="26"/>
  <c r="VEQ38" i="26"/>
  <c r="VER38" i="26"/>
  <c r="VES38" i="26"/>
  <c r="VET38" i="26"/>
  <c r="VEU38" i="26"/>
  <c r="VEV38" i="26"/>
  <c r="VEW38" i="26"/>
  <c r="VEX38" i="26"/>
  <c r="VEY38" i="26"/>
  <c r="VEZ38" i="26"/>
  <c r="VFA38" i="26"/>
  <c r="VFB38" i="26"/>
  <c r="VFC38" i="26"/>
  <c r="VFD38" i="26"/>
  <c r="VFE38" i="26"/>
  <c r="VFF38" i="26"/>
  <c r="VFG38" i="26"/>
  <c r="VFH38" i="26"/>
  <c r="VFI38" i="26"/>
  <c r="VFJ38" i="26"/>
  <c r="VFK38" i="26"/>
  <c r="VFL38" i="26"/>
  <c r="VFM38" i="26"/>
  <c r="VFN38" i="26"/>
  <c r="VFO38" i="26"/>
  <c r="VFP38" i="26"/>
  <c r="VFQ38" i="26"/>
  <c r="VFR38" i="26"/>
  <c r="VFS38" i="26"/>
  <c r="VFT38" i="26"/>
  <c r="VFU38" i="26"/>
  <c r="VFV38" i="26"/>
  <c r="VFW38" i="26"/>
  <c r="VFX38" i="26"/>
  <c r="VFY38" i="26"/>
  <c r="VFZ38" i="26"/>
  <c r="VGA38" i="26"/>
  <c r="VGB38" i="26"/>
  <c r="VGC38" i="26"/>
  <c r="VGD38" i="26"/>
  <c r="VGE38" i="26"/>
  <c r="VGF38" i="26"/>
  <c r="VGG38" i="26"/>
  <c r="VGH38" i="26"/>
  <c r="VGI38" i="26"/>
  <c r="VGJ38" i="26"/>
  <c r="VGK38" i="26"/>
  <c r="VGL38" i="26"/>
  <c r="VGM38" i="26"/>
  <c r="VGN38" i="26"/>
  <c r="VGO38" i="26"/>
  <c r="VGP38" i="26"/>
  <c r="VGQ38" i="26"/>
  <c r="VGR38" i="26"/>
  <c r="VGS38" i="26"/>
  <c r="VGT38" i="26"/>
  <c r="VGU38" i="26"/>
  <c r="VGV38" i="26"/>
  <c r="VGW38" i="26"/>
  <c r="VGX38" i="26"/>
  <c r="VGY38" i="26"/>
  <c r="VGZ38" i="26"/>
  <c r="VHA38" i="26"/>
  <c r="VHB38" i="26"/>
  <c r="VHC38" i="26"/>
  <c r="VHD38" i="26"/>
  <c r="VHE38" i="26"/>
  <c r="VHF38" i="26"/>
  <c r="VHG38" i="26"/>
  <c r="VHH38" i="26"/>
  <c r="VHI38" i="26"/>
  <c r="VHJ38" i="26"/>
  <c r="VHK38" i="26"/>
  <c r="VHL38" i="26"/>
  <c r="VHM38" i="26"/>
  <c r="VHN38" i="26"/>
  <c r="VHO38" i="26"/>
  <c r="VHP38" i="26"/>
  <c r="VHQ38" i="26"/>
  <c r="VHR38" i="26"/>
  <c r="VHS38" i="26"/>
  <c r="VHT38" i="26"/>
  <c r="VHU38" i="26"/>
  <c r="VHV38" i="26"/>
  <c r="VHW38" i="26"/>
  <c r="VHX38" i="26"/>
  <c r="VHY38" i="26"/>
  <c r="VHZ38" i="26"/>
  <c r="VIA38" i="26"/>
  <c r="VIB38" i="26"/>
  <c r="VIC38" i="26"/>
  <c r="VID38" i="26"/>
  <c r="VIE38" i="26"/>
  <c r="VIF38" i="26"/>
  <c r="VIG38" i="26"/>
  <c r="VIH38" i="26"/>
  <c r="VII38" i="26"/>
  <c r="VIJ38" i="26"/>
  <c r="VIK38" i="26"/>
  <c r="VIL38" i="26"/>
  <c r="VIM38" i="26"/>
  <c r="VIN38" i="26"/>
  <c r="VIO38" i="26"/>
  <c r="VIP38" i="26"/>
  <c r="VIQ38" i="26"/>
  <c r="VIR38" i="26"/>
  <c r="VIS38" i="26"/>
  <c r="VIT38" i="26"/>
  <c r="VIU38" i="26"/>
  <c r="VIV38" i="26"/>
  <c r="VIW38" i="26"/>
  <c r="VIX38" i="26"/>
  <c r="VIY38" i="26"/>
  <c r="VIZ38" i="26"/>
  <c r="VJA38" i="26"/>
  <c r="VJB38" i="26"/>
  <c r="VJC38" i="26"/>
  <c r="VJD38" i="26"/>
  <c r="VJE38" i="26"/>
  <c r="VJF38" i="26"/>
  <c r="VJG38" i="26"/>
  <c r="VJH38" i="26"/>
  <c r="VJI38" i="26"/>
  <c r="VJJ38" i="26"/>
  <c r="VJK38" i="26"/>
  <c r="VJL38" i="26"/>
  <c r="VJM38" i="26"/>
  <c r="VJN38" i="26"/>
  <c r="VJO38" i="26"/>
  <c r="VJP38" i="26"/>
  <c r="VJQ38" i="26"/>
  <c r="VJR38" i="26"/>
  <c r="VJS38" i="26"/>
  <c r="VJT38" i="26"/>
  <c r="VJU38" i="26"/>
  <c r="VJV38" i="26"/>
  <c r="VJW38" i="26"/>
  <c r="VJX38" i="26"/>
  <c r="VJY38" i="26"/>
  <c r="VJZ38" i="26"/>
  <c r="VKA38" i="26"/>
  <c r="VKB38" i="26"/>
  <c r="VKC38" i="26"/>
  <c r="VKD38" i="26"/>
  <c r="VKE38" i="26"/>
  <c r="VKF38" i="26"/>
  <c r="VKG38" i="26"/>
  <c r="VKH38" i="26"/>
  <c r="VKI38" i="26"/>
  <c r="VKJ38" i="26"/>
  <c r="VKK38" i="26"/>
  <c r="VKL38" i="26"/>
  <c r="VKM38" i="26"/>
  <c r="VKN38" i="26"/>
  <c r="VKO38" i="26"/>
  <c r="VKP38" i="26"/>
  <c r="VKQ38" i="26"/>
  <c r="VKR38" i="26"/>
  <c r="VKS38" i="26"/>
  <c r="VKT38" i="26"/>
  <c r="VKU38" i="26"/>
  <c r="VKV38" i="26"/>
  <c r="VKW38" i="26"/>
  <c r="VKX38" i="26"/>
  <c r="VKY38" i="26"/>
  <c r="VKZ38" i="26"/>
  <c r="VLA38" i="26"/>
  <c r="VLB38" i="26"/>
  <c r="VLC38" i="26"/>
  <c r="VLD38" i="26"/>
  <c r="VLE38" i="26"/>
  <c r="VLF38" i="26"/>
  <c r="VLG38" i="26"/>
  <c r="VLH38" i="26"/>
  <c r="VLI38" i="26"/>
  <c r="VLJ38" i="26"/>
  <c r="VLK38" i="26"/>
  <c r="VLL38" i="26"/>
  <c r="VLM38" i="26"/>
  <c r="VLN38" i="26"/>
  <c r="VLO38" i="26"/>
  <c r="VLP38" i="26"/>
  <c r="VLQ38" i="26"/>
  <c r="VLR38" i="26"/>
  <c r="VLS38" i="26"/>
  <c r="VLT38" i="26"/>
  <c r="VLU38" i="26"/>
  <c r="VLV38" i="26"/>
  <c r="VLW38" i="26"/>
  <c r="VLX38" i="26"/>
  <c r="VLY38" i="26"/>
  <c r="VLZ38" i="26"/>
  <c r="VMA38" i="26"/>
  <c r="VMB38" i="26"/>
  <c r="VMC38" i="26"/>
  <c r="VMD38" i="26"/>
  <c r="VME38" i="26"/>
  <c r="VMF38" i="26"/>
  <c r="VMG38" i="26"/>
  <c r="VMH38" i="26"/>
  <c r="VMI38" i="26"/>
  <c r="VMJ38" i="26"/>
  <c r="VMK38" i="26"/>
  <c r="VML38" i="26"/>
  <c r="VMM38" i="26"/>
  <c r="VMN38" i="26"/>
  <c r="VMO38" i="26"/>
  <c r="VMP38" i="26"/>
  <c r="VMQ38" i="26"/>
  <c r="VMR38" i="26"/>
  <c r="VMS38" i="26"/>
  <c r="VMT38" i="26"/>
  <c r="VMU38" i="26"/>
  <c r="VMV38" i="26"/>
  <c r="VMW38" i="26"/>
  <c r="VMX38" i="26"/>
  <c r="VMY38" i="26"/>
  <c r="VMZ38" i="26"/>
  <c r="VNA38" i="26"/>
  <c r="VNB38" i="26"/>
  <c r="VNC38" i="26"/>
  <c r="VND38" i="26"/>
  <c r="VNE38" i="26"/>
  <c r="VNF38" i="26"/>
  <c r="VNG38" i="26"/>
  <c r="VNH38" i="26"/>
  <c r="VNI38" i="26"/>
  <c r="VNJ38" i="26"/>
  <c r="VNK38" i="26"/>
  <c r="VNL38" i="26"/>
  <c r="VNM38" i="26"/>
  <c r="VNN38" i="26"/>
  <c r="VNO38" i="26"/>
  <c r="VNP38" i="26"/>
  <c r="VNQ38" i="26"/>
  <c r="VNR38" i="26"/>
  <c r="VNS38" i="26"/>
  <c r="VNT38" i="26"/>
  <c r="VNU38" i="26"/>
  <c r="VNV38" i="26"/>
  <c r="VNW38" i="26"/>
  <c r="VNX38" i="26"/>
  <c r="VNY38" i="26"/>
  <c r="VNZ38" i="26"/>
  <c r="VOA38" i="26"/>
  <c r="VOB38" i="26"/>
  <c r="VOC38" i="26"/>
  <c r="VOD38" i="26"/>
  <c r="VOE38" i="26"/>
  <c r="VOF38" i="26"/>
  <c r="VOG38" i="26"/>
  <c r="VOH38" i="26"/>
  <c r="VOI38" i="26"/>
  <c r="VOJ38" i="26"/>
  <c r="VOK38" i="26"/>
  <c r="VOL38" i="26"/>
  <c r="VOM38" i="26"/>
  <c r="VON38" i="26"/>
  <c r="VOO38" i="26"/>
  <c r="VOP38" i="26"/>
  <c r="VOQ38" i="26"/>
  <c r="VOR38" i="26"/>
  <c r="VOS38" i="26"/>
  <c r="VOT38" i="26"/>
  <c r="VOU38" i="26"/>
  <c r="VOV38" i="26"/>
  <c r="VOW38" i="26"/>
  <c r="VOX38" i="26"/>
  <c r="VOY38" i="26"/>
  <c r="VOZ38" i="26"/>
  <c r="VPA38" i="26"/>
  <c r="VPB38" i="26"/>
  <c r="VPC38" i="26"/>
  <c r="VPD38" i="26"/>
  <c r="VPE38" i="26"/>
  <c r="VPF38" i="26"/>
  <c r="VPG38" i="26"/>
  <c r="VPH38" i="26"/>
  <c r="VPI38" i="26"/>
  <c r="VPJ38" i="26"/>
  <c r="VPK38" i="26"/>
  <c r="VPL38" i="26"/>
  <c r="VPM38" i="26"/>
  <c r="VPN38" i="26"/>
  <c r="VPO38" i="26"/>
  <c r="VPP38" i="26"/>
  <c r="VPQ38" i="26"/>
  <c r="VPR38" i="26"/>
  <c r="VPS38" i="26"/>
  <c r="VPT38" i="26"/>
  <c r="VPU38" i="26"/>
  <c r="VPV38" i="26"/>
  <c r="VPW38" i="26"/>
  <c r="VPX38" i="26"/>
  <c r="VPY38" i="26"/>
  <c r="VPZ38" i="26"/>
  <c r="VQA38" i="26"/>
  <c r="VQB38" i="26"/>
  <c r="VQC38" i="26"/>
  <c r="VQD38" i="26"/>
  <c r="VQE38" i="26"/>
  <c r="VQF38" i="26"/>
  <c r="VQG38" i="26"/>
  <c r="VQH38" i="26"/>
  <c r="VQI38" i="26"/>
  <c r="VQJ38" i="26"/>
  <c r="VQK38" i="26"/>
  <c r="VQL38" i="26"/>
  <c r="VQM38" i="26"/>
  <c r="VQN38" i="26"/>
  <c r="VQO38" i="26"/>
  <c r="VQP38" i="26"/>
  <c r="VQQ38" i="26"/>
  <c r="VQR38" i="26"/>
  <c r="VQS38" i="26"/>
  <c r="VQT38" i="26"/>
  <c r="VQU38" i="26"/>
  <c r="VQV38" i="26"/>
  <c r="VQW38" i="26"/>
  <c r="VQX38" i="26"/>
  <c r="VQY38" i="26"/>
  <c r="VQZ38" i="26"/>
  <c r="VRA38" i="26"/>
  <c r="VRB38" i="26"/>
  <c r="VRC38" i="26"/>
  <c r="VRD38" i="26"/>
  <c r="VRE38" i="26"/>
  <c r="VRF38" i="26"/>
  <c r="VRG38" i="26"/>
  <c r="VRH38" i="26"/>
  <c r="VRI38" i="26"/>
  <c r="VRJ38" i="26"/>
  <c r="VRK38" i="26"/>
  <c r="VRL38" i="26"/>
  <c r="VRM38" i="26"/>
  <c r="VRN38" i="26"/>
  <c r="VRO38" i="26"/>
  <c r="VRP38" i="26"/>
  <c r="VRQ38" i="26"/>
  <c r="VRR38" i="26"/>
  <c r="VRS38" i="26"/>
  <c r="VRT38" i="26"/>
  <c r="VRU38" i="26"/>
  <c r="VRV38" i="26"/>
  <c r="VRW38" i="26"/>
  <c r="VRX38" i="26"/>
  <c r="VRY38" i="26"/>
  <c r="VRZ38" i="26"/>
  <c r="VSA38" i="26"/>
  <c r="VSB38" i="26"/>
  <c r="VSC38" i="26"/>
  <c r="VSD38" i="26"/>
  <c r="VSE38" i="26"/>
  <c r="VSF38" i="26"/>
  <c r="VSG38" i="26"/>
  <c r="VSH38" i="26"/>
  <c r="VSI38" i="26"/>
  <c r="VSJ38" i="26"/>
  <c r="VSK38" i="26"/>
  <c r="VSL38" i="26"/>
  <c r="VSM38" i="26"/>
  <c r="VSN38" i="26"/>
  <c r="VSO38" i="26"/>
  <c r="VSP38" i="26"/>
  <c r="VSQ38" i="26"/>
  <c r="VSR38" i="26"/>
  <c r="VSS38" i="26"/>
  <c r="VST38" i="26"/>
  <c r="VSU38" i="26"/>
  <c r="VSV38" i="26"/>
  <c r="VSW38" i="26"/>
  <c r="VSX38" i="26"/>
  <c r="VSY38" i="26"/>
  <c r="VSZ38" i="26"/>
  <c r="VTA38" i="26"/>
  <c r="VTB38" i="26"/>
  <c r="VTC38" i="26"/>
  <c r="VTD38" i="26"/>
  <c r="VTE38" i="26"/>
  <c r="VTF38" i="26"/>
  <c r="VTG38" i="26"/>
  <c r="VTH38" i="26"/>
  <c r="VTI38" i="26"/>
  <c r="VTJ38" i="26"/>
  <c r="VTK38" i="26"/>
  <c r="VTL38" i="26"/>
  <c r="VTM38" i="26"/>
  <c r="VTN38" i="26"/>
  <c r="VTO38" i="26"/>
  <c r="VTP38" i="26"/>
  <c r="VTQ38" i="26"/>
  <c r="VTR38" i="26"/>
  <c r="VTS38" i="26"/>
  <c r="VTT38" i="26"/>
  <c r="VTU38" i="26"/>
  <c r="VTV38" i="26"/>
  <c r="VTW38" i="26"/>
  <c r="VTX38" i="26"/>
  <c r="VTY38" i="26"/>
  <c r="VTZ38" i="26"/>
  <c r="VUA38" i="26"/>
  <c r="VUB38" i="26"/>
  <c r="VUC38" i="26"/>
  <c r="VUD38" i="26"/>
  <c r="VUE38" i="26"/>
  <c r="VUF38" i="26"/>
  <c r="VUG38" i="26"/>
  <c r="VUH38" i="26"/>
  <c r="VUI38" i="26"/>
  <c r="VUJ38" i="26"/>
  <c r="VUK38" i="26"/>
  <c r="VUL38" i="26"/>
  <c r="VUM38" i="26"/>
  <c r="VUN38" i="26"/>
  <c r="VUO38" i="26"/>
  <c r="VUP38" i="26"/>
  <c r="VUQ38" i="26"/>
  <c r="VUR38" i="26"/>
  <c r="VUS38" i="26"/>
  <c r="VUT38" i="26"/>
  <c r="VUU38" i="26"/>
  <c r="VUV38" i="26"/>
  <c r="VUW38" i="26"/>
  <c r="VUX38" i="26"/>
  <c r="VUY38" i="26"/>
  <c r="VUZ38" i="26"/>
  <c r="VVA38" i="26"/>
  <c r="VVB38" i="26"/>
  <c r="VVC38" i="26"/>
  <c r="VVD38" i="26"/>
  <c r="VVE38" i="26"/>
  <c r="VVF38" i="26"/>
  <c r="VVG38" i="26"/>
  <c r="VVH38" i="26"/>
  <c r="VVI38" i="26"/>
  <c r="VVJ38" i="26"/>
  <c r="VVK38" i="26"/>
  <c r="VVL38" i="26"/>
  <c r="VVM38" i="26"/>
  <c r="VVN38" i="26"/>
  <c r="VVO38" i="26"/>
  <c r="VVP38" i="26"/>
  <c r="VVQ38" i="26"/>
  <c r="VVR38" i="26"/>
  <c r="VVS38" i="26"/>
  <c r="VVT38" i="26"/>
  <c r="VVU38" i="26"/>
  <c r="VVV38" i="26"/>
  <c r="VVW38" i="26"/>
  <c r="VVX38" i="26"/>
  <c r="VVY38" i="26"/>
  <c r="VVZ38" i="26"/>
  <c r="VWA38" i="26"/>
  <c r="VWB38" i="26"/>
  <c r="VWC38" i="26"/>
  <c r="VWD38" i="26"/>
  <c r="VWE38" i="26"/>
  <c r="VWF38" i="26"/>
  <c r="VWG38" i="26"/>
  <c r="VWH38" i="26"/>
  <c r="VWI38" i="26"/>
  <c r="VWJ38" i="26"/>
  <c r="VWK38" i="26"/>
  <c r="VWL38" i="26"/>
  <c r="VWM38" i="26"/>
  <c r="VWN38" i="26"/>
  <c r="VWO38" i="26"/>
  <c r="VWP38" i="26"/>
  <c r="VWQ38" i="26"/>
  <c r="VWR38" i="26"/>
  <c r="VWS38" i="26"/>
  <c r="VWT38" i="26"/>
  <c r="VWU38" i="26"/>
  <c r="VWV38" i="26"/>
  <c r="VWW38" i="26"/>
  <c r="VWX38" i="26"/>
  <c r="VWY38" i="26"/>
  <c r="VWZ38" i="26"/>
  <c r="VXA38" i="26"/>
  <c r="VXB38" i="26"/>
  <c r="VXC38" i="26"/>
  <c r="VXD38" i="26"/>
  <c r="VXE38" i="26"/>
  <c r="VXF38" i="26"/>
  <c r="VXG38" i="26"/>
  <c r="VXH38" i="26"/>
  <c r="VXI38" i="26"/>
  <c r="VXJ38" i="26"/>
  <c r="VXK38" i="26"/>
  <c r="VXL38" i="26"/>
  <c r="VXM38" i="26"/>
  <c r="VXN38" i="26"/>
  <c r="VXO38" i="26"/>
  <c r="VXP38" i="26"/>
  <c r="VXQ38" i="26"/>
  <c r="VXR38" i="26"/>
  <c r="VXS38" i="26"/>
  <c r="VXT38" i="26"/>
  <c r="VXU38" i="26"/>
  <c r="VXV38" i="26"/>
  <c r="VXW38" i="26"/>
  <c r="VXX38" i="26"/>
  <c r="VXY38" i="26"/>
  <c r="VXZ38" i="26"/>
  <c r="VYA38" i="26"/>
  <c r="VYB38" i="26"/>
  <c r="VYC38" i="26"/>
  <c r="VYD38" i="26"/>
  <c r="VYE38" i="26"/>
  <c r="VYF38" i="26"/>
  <c r="VYG38" i="26"/>
  <c r="VYH38" i="26"/>
  <c r="VYI38" i="26"/>
  <c r="VYJ38" i="26"/>
  <c r="VYK38" i="26"/>
  <c r="VYL38" i="26"/>
  <c r="VYM38" i="26"/>
  <c r="VYN38" i="26"/>
  <c r="VYO38" i="26"/>
  <c r="VYP38" i="26"/>
  <c r="VYQ38" i="26"/>
  <c r="VYR38" i="26"/>
  <c r="VYS38" i="26"/>
  <c r="VYT38" i="26"/>
  <c r="VYU38" i="26"/>
  <c r="VYV38" i="26"/>
  <c r="VYW38" i="26"/>
  <c r="VYX38" i="26"/>
  <c r="VYY38" i="26"/>
  <c r="VYZ38" i="26"/>
  <c r="VZA38" i="26"/>
  <c r="VZB38" i="26"/>
  <c r="VZC38" i="26"/>
  <c r="VZD38" i="26"/>
  <c r="VZE38" i="26"/>
  <c r="VZF38" i="26"/>
  <c r="VZG38" i="26"/>
  <c r="VZH38" i="26"/>
  <c r="VZI38" i="26"/>
  <c r="VZJ38" i="26"/>
  <c r="VZK38" i="26"/>
  <c r="VZL38" i="26"/>
  <c r="VZM38" i="26"/>
  <c r="VZN38" i="26"/>
  <c r="VZO38" i="26"/>
  <c r="VZP38" i="26"/>
  <c r="VZQ38" i="26"/>
  <c r="VZR38" i="26"/>
  <c r="VZS38" i="26"/>
  <c r="VZT38" i="26"/>
  <c r="VZU38" i="26"/>
  <c r="VZV38" i="26"/>
  <c r="VZW38" i="26"/>
  <c r="VZX38" i="26"/>
  <c r="VZY38" i="26"/>
  <c r="VZZ38" i="26"/>
  <c r="WAA38" i="26"/>
  <c r="WAB38" i="26"/>
  <c r="WAC38" i="26"/>
  <c r="WAD38" i="26"/>
  <c r="WAE38" i="26"/>
  <c r="WAF38" i="26"/>
  <c r="WAG38" i="26"/>
  <c r="WAH38" i="26"/>
  <c r="WAI38" i="26"/>
  <c r="WAJ38" i="26"/>
  <c r="WAK38" i="26"/>
  <c r="WAL38" i="26"/>
  <c r="WAM38" i="26"/>
  <c r="WAN38" i="26"/>
  <c r="WAO38" i="26"/>
  <c r="WAP38" i="26"/>
  <c r="WAQ38" i="26"/>
  <c r="WAR38" i="26"/>
  <c r="WAS38" i="26"/>
  <c r="WAT38" i="26"/>
  <c r="WAU38" i="26"/>
  <c r="WAV38" i="26"/>
  <c r="WAW38" i="26"/>
  <c r="WAX38" i="26"/>
  <c r="WAY38" i="26"/>
  <c r="WAZ38" i="26"/>
  <c r="WBA38" i="26"/>
  <c r="WBB38" i="26"/>
  <c r="WBC38" i="26"/>
  <c r="WBD38" i="26"/>
  <c r="WBE38" i="26"/>
  <c r="WBF38" i="26"/>
  <c r="WBG38" i="26"/>
  <c r="WBH38" i="26"/>
  <c r="WBI38" i="26"/>
  <c r="WBJ38" i="26"/>
  <c r="WBK38" i="26"/>
  <c r="WBL38" i="26"/>
  <c r="WBM38" i="26"/>
  <c r="WBN38" i="26"/>
  <c r="WBO38" i="26"/>
  <c r="WBP38" i="26"/>
  <c r="WBQ38" i="26"/>
  <c r="WBR38" i="26"/>
  <c r="WBS38" i="26"/>
  <c r="WBT38" i="26"/>
  <c r="WBU38" i="26"/>
  <c r="WBV38" i="26"/>
  <c r="WBW38" i="26"/>
  <c r="WBX38" i="26"/>
  <c r="WBY38" i="26"/>
  <c r="WBZ38" i="26"/>
  <c r="WCA38" i="26"/>
  <c r="WCB38" i="26"/>
  <c r="WCC38" i="26"/>
  <c r="WCD38" i="26"/>
  <c r="WCE38" i="26"/>
  <c r="WCF38" i="26"/>
  <c r="WCG38" i="26"/>
  <c r="WCH38" i="26"/>
  <c r="WCI38" i="26"/>
  <c r="WCJ38" i="26"/>
  <c r="WCK38" i="26"/>
  <c r="WCL38" i="26"/>
  <c r="WCM38" i="26"/>
  <c r="WCN38" i="26"/>
  <c r="WCO38" i="26"/>
  <c r="WCP38" i="26"/>
  <c r="WCQ38" i="26"/>
  <c r="WCR38" i="26"/>
  <c r="WCS38" i="26"/>
  <c r="WCT38" i="26"/>
  <c r="WCU38" i="26"/>
  <c r="WCV38" i="26"/>
  <c r="WCW38" i="26"/>
  <c r="WCX38" i="26"/>
  <c r="WCY38" i="26"/>
  <c r="WCZ38" i="26"/>
  <c r="WDA38" i="26"/>
  <c r="WDB38" i="26"/>
  <c r="WDC38" i="26"/>
  <c r="WDD38" i="26"/>
  <c r="WDE38" i="26"/>
  <c r="WDF38" i="26"/>
  <c r="WDG38" i="26"/>
  <c r="WDH38" i="26"/>
  <c r="WDI38" i="26"/>
  <c r="WDJ38" i="26"/>
  <c r="WDK38" i="26"/>
  <c r="WDL38" i="26"/>
  <c r="WDM38" i="26"/>
  <c r="WDN38" i="26"/>
  <c r="WDO38" i="26"/>
  <c r="WDP38" i="26"/>
  <c r="WDQ38" i="26"/>
  <c r="WDR38" i="26"/>
  <c r="WDS38" i="26"/>
  <c r="WDT38" i="26"/>
  <c r="WDU38" i="26"/>
  <c r="WDV38" i="26"/>
  <c r="WDW38" i="26"/>
  <c r="WDX38" i="26"/>
  <c r="WDY38" i="26"/>
  <c r="WDZ38" i="26"/>
  <c r="WEA38" i="26"/>
  <c r="WEB38" i="26"/>
  <c r="WEC38" i="26"/>
  <c r="WED38" i="26"/>
  <c r="WEE38" i="26"/>
  <c r="WEF38" i="26"/>
  <c r="WEG38" i="26"/>
  <c r="WEH38" i="26"/>
  <c r="WEI38" i="26"/>
  <c r="WEJ38" i="26"/>
  <c r="WEK38" i="26"/>
  <c r="WEL38" i="26"/>
  <c r="WEM38" i="26"/>
  <c r="WEN38" i="26"/>
  <c r="WEO38" i="26"/>
  <c r="WEP38" i="26"/>
  <c r="WEQ38" i="26"/>
  <c r="WER38" i="26"/>
  <c r="WES38" i="26"/>
  <c r="WET38" i="26"/>
  <c r="WEU38" i="26"/>
  <c r="WEV38" i="26"/>
  <c r="WEW38" i="26"/>
  <c r="WEX38" i="26"/>
  <c r="WEY38" i="26"/>
  <c r="WEZ38" i="26"/>
  <c r="WFA38" i="26"/>
  <c r="WFB38" i="26"/>
  <c r="WFC38" i="26"/>
  <c r="WFD38" i="26"/>
  <c r="WFE38" i="26"/>
  <c r="WFF38" i="26"/>
  <c r="WFG38" i="26"/>
  <c r="WFH38" i="26"/>
  <c r="WFI38" i="26"/>
  <c r="WFJ38" i="26"/>
  <c r="WFK38" i="26"/>
  <c r="WFL38" i="26"/>
  <c r="WFM38" i="26"/>
  <c r="WFN38" i="26"/>
  <c r="WFO38" i="26"/>
  <c r="WFP38" i="26"/>
  <c r="WFQ38" i="26"/>
  <c r="WFR38" i="26"/>
  <c r="WFS38" i="26"/>
  <c r="WFT38" i="26"/>
  <c r="WFU38" i="26"/>
  <c r="WFV38" i="26"/>
  <c r="WFW38" i="26"/>
  <c r="WFX38" i="26"/>
  <c r="WFY38" i="26"/>
  <c r="WFZ38" i="26"/>
  <c r="WGA38" i="26"/>
  <c r="WGB38" i="26"/>
  <c r="WGC38" i="26"/>
  <c r="WGD38" i="26"/>
  <c r="WGE38" i="26"/>
  <c r="WGF38" i="26"/>
  <c r="WGG38" i="26"/>
  <c r="WGH38" i="26"/>
  <c r="WGI38" i="26"/>
  <c r="WGJ38" i="26"/>
  <c r="WGK38" i="26"/>
  <c r="WGL38" i="26"/>
  <c r="WGM38" i="26"/>
  <c r="WGN38" i="26"/>
  <c r="WGO38" i="26"/>
  <c r="WGP38" i="26"/>
  <c r="WGQ38" i="26"/>
  <c r="WGR38" i="26"/>
  <c r="WGS38" i="26"/>
  <c r="WGT38" i="26"/>
  <c r="WGU38" i="26"/>
  <c r="WGV38" i="26"/>
  <c r="WGW38" i="26"/>
  <c r="WGX38" i="26"/>
  <c r="WGY38" i="26"/>
  <c r="WGZ38" i="26"/>
  <c r="WHA38" i="26"/>
  <c r="WHB38" i="26"/>
  <c r="WHC38" i="26"/>
  <c r="WHD38" i="26"/>
  <c r="WHE38" i="26"/>
  <c r="WHF38" i="26"/>
  <c r="WHG38" i="26"/>
  <c r="WHH38" i="26"/>
  <c r="WHI38" i="26"/>
  <c r="WHJ38" i="26"/>
  <c r="WHK38" i="26"/>
  <c r="WHL38" i="26"/>
  <c r="WHM38" i="26"/>
  <c r="WHN38" i="26"/>
  <c r="WHO38" i="26"/>
  <c r="WHP38" i="26"/>
  <c r="WHQ38" i="26"/>
  <c r="WHR38" i="26"/>
  <c r="WHS38" i="26"/>
  <c r="WHT38" i="26"/>
  <c r="WHU38" i="26"/>
  <c r="WHV38" i="26"/>
  <c r="WHW38" i="26"/>
  <c r="WHX38" i="26"/>
  <c r="WHY38" i="26"/>
  <c r="WHZ38" i="26"/>
  <c r="WIA38" i="26"/>
  <c r="WIB38" i="26"/>
  <c r="WIC38" i="26"/>
  <c r="WID38" i="26"/>
  <c r="WIE38" i="26"/>
  <c r="WIF38" i="26"/>
  <c r="WIG38" i="26"/>
  <c r="WIH38" i="26"/>
  <c r="WII38" i="26"/>
  <c r="WIJ38" i="26"/>
  <c r="WIK38" i="26"/>
  <c r="WIL38" i="26"/>
  <c r="WIM38" i="26"/>
  <c r="WIN38" i="26"/>
  <c r="WIO38" i="26"/>
  <c r="WIP38" i="26"/>
  <c r="WIQ38" i="26"/>
  <c r="WIR38" i="26"/>
  <c r="WIS38" i="26"/>
  <c r="WIT38" i="26"/>
  <c r="WIU38" i="26"/>
  <c r="WIV38" i="26"/>
  <c r="WIW38" i="26"/>
  <c r="WIX38" i="26"/>
  <c r="WIY38" i="26"/>
  <c r="WIZ38" i="26"/>
  <c r="WJA38" i="26"/>
  <c r="WJB38" i="26"/>
  <c r="WJC38" i="26"/>
  <c r="WJD38" i="26"/>
  <c r="WJE38" i="26"/>
  <c r="WJF38" i="26"/>
  <c r="WJG38" i="26"/>
  <c r="WJH38" i="26"/>
  <c r="WJI38" i="26"/>
  <c r="WJJ38" i="26"/>
  <c r="WJK38" i="26"/>
  <c r="WJL38" i="26"/>
  <c r="WJM38" i="26"/>
  <c r="WJN38" i="26"/>
  <c r="WJO38" i="26"/>
  <c r="WJP38" i="26"/>
  <c r="WJQ38" i="26"/>
  <c r="WJR38" i="26"/>
  <c r="WJS38" i="26"/>
  <c r="WJT38" i="26"/>
  <c r="WJU38" i="26"/>
  <c r="WJV38" i="26"/>
  <c r="WJW38" i="26"/>
  <c r="WJX38" i="26"/>
  <c r="WJY38" i="26"/>
  <c r="WJZ38" i="26"/>
  <c r="WKA38" i="26"/>
  <c r="WKB38" i="26"/>
  <c r="WKC38" i="26"/>
  <c r="WKD38" i="26"/>
  <c r="WKE38" i="26"/>
  <c r="WKF38" i="26"/>
  <c r="WKG38" i="26"/>
  <c r="WKH38" i="26"/>
  <c r="WKI38" i="26"/>
  <c r="WKJ38" i="26"/>
  <c r="WKK38" i="26"/>
  <c r="WKL38" i="26"/>
  <c r="WKM38" i="26"/>
  <c r="WKN38" i="26"/>
  <c r="WKO38" i="26"/>
  <c r="WKP38" i="26"/>
  <c r="WKQ38" i="26"/>
  <c r="WKR38" i="26"/>
  <c r="WKS38" i="26"/>
  <c r="WKT38" i="26"/>
  <c r="WKU38" i="26"/>
  <c r="WKV38" i="26"/>
  <c r="WKW38" i="26"/>
  <c r="WKX38" i="26"/>
  <c r="WKY38" i="26"/>
  <c r="WKZ38" i="26"/>
  <c r="WLA38" i="26"/>
  <c r="WLB38" i="26"/>
  <c r="WLC38" i="26"/>
  <c r="WLD38" i="26"/>
  <c r="WLE38" i="26"/>
  <c r="WLF38" i="26"/>
  <c r="WLG38" i="26"/>
  <c r="WLH38" i="26"/>
  <c r="WLI38" i="26"/>
  <c r="WLJ38" i="26"/>
  <c r="WLK38" i="26"/>
  <c r="WLL38" i="26"/>
  <c r="WLM38" i="26"/>
  <c r="WLN38" i="26"/>
  <c r="WLO38" i="26"/>
  <c r="WLP38" i="26"/>
  <c r="WLQ38" i="26"/>
  <c r="WLR38" i="26"/>
  <c r="WLS38" i="26"/>
  <c r="WLT38" i="26"/>
  <c r="WLU38" i="26"/>
  <c r="WLV38" i="26"/>
  <c r="WLW38" i="26"/>
  <c r="WLX38" i="26"/>
  <c r="WLY38" i="26"/>
  <c r="WLZ38" i="26"/>
  <c r="WMA38" i="26"/>
  <c r="WMB38" i="26"/>
  <c r="WMC38" i="26"/>
  <c r="WMD38" i="26"/>
  <c r="WME38" i="26"/>
  <c r="WMF38" i="26"/>
  <c r="WMG38" i="26"/>
  <c r="WMH38" i="26"/>
  <c r="WMI38" i="26"/>
  <c r="WMJ38" i="26"/>
  <c r="WMK38" i="26"/>
  <c r="WML38" i="26"/>
  <c r="WMM38" i="26"/>
  <c r="WMN38" i="26"/>
  <c r="WMO38" i="26"/>
  <c r="WMP38" i="26"/>
  <c r="WMQ38" i="26"/>
  <c r="WMR38" i="26"/>
  <c r="WMS38" i="26"/>
  <c r="WMT38" i="26"/>
  <c r="WMU38" i="26"/>
  <c r="WMV38" i="26"/>
  <c r="WMW38" i="26"/>
  <c r="WMX38" i="26"/>
  <c r="WMY38" i="26"/>
  <c r="WMZ38" i="26"/>
  <c r="WNA38" i="26"/>
  <c r="WNB38" i="26"/>
  <c r="WNC38" i="26"/>
  <c r="WND38" i="26"/>
  <c r="WNE38" i="26"/>
  <c r="WNF38" i="26"/>
  <c r="WNG38" i="26"/>
  <c r="WNH38" i="26"/>
  <c r="WNI38" i="26"/>
  <c r="WNJ38" i="26"/>
  <c r="WNK38" i="26"/>
  <c r="WNL38" i="26"/>
  <c r="WNM38" i="26"/>
  <c r="WNN38" i="26"/>
  <c r="WNO38" i="26"/>
  <c r="WNP38" i="26"/>
  <c r="WNQ38" i="26"/>
  <c r="WNR38" i="26"/>
  <c r="WNS38" i="26"/>
  <c r="WNT38" i="26"/>
  <c r="WNU38" i="26"/>
  <c r="WNV38" i="26"/>
  <c r="WNW38" i="26"/>
  <c r="WNX38" i="26"/>
  <c r="WNY38" i="26"/>
  <c r="WNZ38" i="26"/>
  <c r="WOA38" i="26"/>
  <c r="WOB38" i="26"/>
  <c r="WOC38" i="26"/>
  <c r="WOD38" i="26"/>
  <c r="WOE38" i="26"/>
  <c r="WOF38" i="26"/>
  <c r="WOG38" i="26"/>
  <c r="WOH38" i="26"/>
  <c r="WOI38" i="26"/>
  <c r="WOJ38" i="26"/>
  <c r="WOK38" i="26"/>
  <c r="WOL38" i="26"/>
  <c r="WOM38" i="26"/>
  <c r="WON38" i="26"/>
  <c r="WOO38" i="26"/>
  <c r="WOP38" i="26"/>
  <c r="WOQ38" i="26"/>
  <c r="WOR38" i="26"/>
  <c r="WOS38" i="26"/>
  <c r="WOT38" i="26"/>
  <c r="WOU38" i="26"/>
  <c r="WOV38" i="26"/>
  <c r="WOW38" i="26"/>
  <c r="WOX38" i="26"/>
  <c r="WOY38" i="26"/>
  <c r="WOZ38" i="26"/>
  <c r="WPA38" i="26"/>
  <c r="WPB38" i="26"/>
  <c r="WPC38" i="26"/>
  <c r="WPD38" i="26"/>
  <c r="WPE38" i="26"/>
  <c r="WPF38" i="26"/>
  <c r="WPG38" i="26"/>
  <c r="WPH38" i="26"/>
  <c r="WPI38" i="26"/>
  <c r="WPJ38" i="26"/>
  <c r="WPK38" i="26"/>
  <c r="WPL38" i="26"/>
  <c r="WPM38" i="26"/>
  <c r="WPN38" i="26"/>
  <c r="WPO38" i="26"/>
  <c r="WPP38" i="26"/>
  <c r="WPQ38" i="26"/>
  <c r="WPR38" i="26"/>
  <c r="WPS38" i="26"/>
  <c r="WPT38" i="26"/>
  <c r="WPU38" i="26"/>
  <c r="WPV38" i="26"/>
  <c r="WPW38" i="26"/>
  <c r="WPX38" i="26"/>
  <c r="WPY38" i="26"/>
  <c r="WPZ38" i="26"/>
  <c r="WQA38" i="26"/>
  <c r="WQB38" i="26"/>
  <c r="WQC38" i="26"/>
  <c r="WQD38" i="26"/>
  <c r="WQE38" i="26"/>
  <c r="WQF38" i="26"/>
  <c r="WQG38" i="26"/>
  <c r="WQH38" i="26"/>
  <c r="WQI38" i="26"/>
  <c r="WQJ38" i="26"/>
  <c r="WQK38" i="26"/>
  <c r="WQL38" i="26"/>
  <c r="WQM38" i="26"/>
  <c r="WQN38" i="26"/>
  <c r="WQO38" i="26"/>
  <c r="WQP38" i="26"/>
  <c r="WQQ38" i="26"/>
  <c r="WQR38" i="26"/>
  <c r="WQS38" i="26"/>
  <c r="WQT38" i="26"/>
  <c r="WQU38" i="26"/>
  <c r="WQV38" i="26"/>
  <c r="WQW38" i="26"/>
  <c r="WQX38" i="26"/>
  <c r="WQY38" i="26"/>
  <c r="WQZ38" i="26"/>
  <c r="WRA38" i="26"/>
  <c r="WRB38" i="26"/>
  <c r="WRC38" i="26"/>
  <c r="WRD38" i="26"/>
  <c r="WRE38" i="26"/>
  <c r="WRF38" i="26"/>
  <c r="WRG38" i="26"/>
  <c r="WRH38" i="26"/>
  <c r="WRI38" i="26"/>
  <c r="WRJ38" i="26"/>
  <c r="WRK38" i="26"/>
  <c r="WRL38" i="26"/>
  <c r="WRM38" i="26"/>
  <c r="WRN38" i="26"/>
  <c r="WRO38" i="26"/>
  <c r="WRP38" i="26"/>
  <c r="WRQ38" i="26"/>
  <c r="WRR38" i="26"/>
  <c r="WRS38" i="26"/>
  <c r="WRT38" i="26"/>
  <c r="WRU38" i="26"/>
  <c r="WRV38" i="26"/>
  <c r="WRW38" i="26"/>
  <c r="WRX38" i="26"/>
  <c r="WRY38" i="26"/>
  <c r="WRZ38" i="26"/>
  <c r="WSA38" i="26"/>
  <c r="WSB38" i="26"/>
  <c r="WSC38" i="26"/>
  <c r="WSD38" i="26"/>
  <c r="WSE38" i="26"/>
  <c r="WSF38" i="26"/>
  <c r="WSG38" i="26"/>
  <c r="WSH38" i="26"/>
  <c r="WSI38" i="26"/>
  <c r="WSJ38" i="26"/>
  <c r="WSK38" i="26"/>
  <c r="WSL38" i="26"/>
  <c r="WSM38" i="26"/>
  <c r="WSN38" i="26"/>
  <c r="WSO38" i="26"/>
  <c r="WSP38" i="26"/>
  <c r="WSQ38" i="26"/>
  <c r="WSR38" i="26"/>
  <c r="WSS38" i="26"/>
  <c r="WST38" i="26"/>
  <c r="WSU38" i="26"/>
  <c r="WSV38" i="26"/>
  <c r="WSW38" i="26"/>
  <c r="WSX38" i="26"/>
  <c r="WSY38" i="26"/>
  <c r="WSZ38" i="26"/>
  <c r="WTA38" i="26"/>
  <c r="WTB38" i="26"/>
  <c r="WTC38" i="26"/>
  <c r="WTD38" i="26"/>
  <c r="WTE38" i="26"/>
  <c r="WTF38" i="26"/>
  <c r="WTG38" i="26"/>
  <c r="WTH38" i="26"/>
  <c r="WTI38" i="26"/>
  <c r="WTJ38" i="26"/>
  <c r="WTK38" i="26"/>
  <c r="WTL38" i="26"/>
  <c r="WTM38" i="26"/>
  <c r="WTN38" i="26"/>
  <c r="WTO38" i="26"/>
  <c r="WTP38" i="26"/>
  <c r="WTQ38" i="26"/>
  <c r="WTR38" i="26"/>
  <c r="WTS38" i="26"/>
  <c r="WTT38" i="26"/>
  <c r="WTU38" i="26"/>
  <c r="WTV38" i="26"/>
  <c r="WTW38" i="26"/>
  <c r="WTX38" i="26"/>
  <c r="WTY38" i="26"/>
  <c r="WTZ38" i="26"/>
  <c r="WUA38" i="26"/>
  <c r="WUB38" i="26"/>
  <c r="WUC38" i="26"/>
  <c r="WUD38" i="26"/>
  <c r="WUE38" i="26"/>
  <c r="WUF38" i="26"/>
  <c r="WUG38" i="26"/>
  <c r="WUH38" i="26"/>
  <c r="WUI38" i="26"/>
  <c r="WUJ38" i="26"/>
  <c r="WUK38" i="26"/>
  <c r="WUL38" i="26"/>
  <c r="WUM38" i="26"/>
  <c r="WUN38" i="26"/>
  <c r="WUO38" i="26"/>
  <c r="WUP38" i="26"/>
  <c r="WUQ38" i="26"/>
  <c r="WUR38" i="26"/>
  <c r="WUS38" i="26"/>
  <c r="WUT38" i="26"/>
  <c r="WUU38" i="26"/>
  <c r="WUV38" i="26"/>
  <c r="WUW38" i="26"/>
  <c r="WUX38" i="26"/>
  <c r="WUY38" i="26"/>
  <c r="WUZ38" i="26"/>
  <c r="WVA38" i="26"/>
  <c r="WVB38" i="26"/>
  <c r="WVC38" i="26"/>
  <c r="WVD38" i="26"/>
  <c r="WVE38" i="26"/>
  <c r="WVF38" i="26"/>
  <c r="WVG38" i="26"/>
  <c r="WVH38" i="26"/>
  <c r="WVI38" i="26"/>
  <c r="WVJ38" i="26"/>
  <c r="WVK38" i="26"/>
  <c r="WVL38" i="26"/>
  <c r="WVM38" i="26"/>
  <c r="WVN38" i="26"/>
  <c r="WVO38" i="26"/>
  <c r="WVP38" i="26"/>
  <c r="WVQ38" i="26"/>
  <c r="WVR38" i="26"/>
  <c r="WVS38" i="26"/>
  <c r="WVT38" i="26"/>
  <c r="WVU38" i="26"/>
  <c r="WVV38" i="26"/>
  <c r="WVW38" i="26"/>
  <c r="WVX38" i="26"/>
  <c r="WVY38" i="26"/>
  <c r="WVZ38" i="26"/>
  <c r="WWA38" i="26"/>
  <c r="WWB38" i="26"/>
  <c r="WWC38" i="26"/>
  <c r="WWD38" i="26"/>
  <c r="WWE38" i="26"/>
  <c r="WWF38" i="26"/>
  <c r="WWG38" i="26"/>
  <c r="WWH38" i="26"/>
  <c r="WWI38" i="26"/>
  <c r="WWJ38" i="26"/>
  <c r="WWK38" i="26"/>
  <c r="WWL38" i="26"/>
  <c r="WWM38" i="26"/>
  <c r="WWN38" i="26"/>
  <c r="WWO38" i="26"/>
  <c r="WWP38" i="26"/>
  <c r="WWQ38" i="26"/>
  <c r="WWR38" i="26"/>
  <c r="WWS38" i="26"/>
  <c r="WWT38" i="26"/>
  <c r="WWU38" i="26"/>
  <c r="WWV38" i="26"/>
  <c r="WWW38" i="26"/>
  <c r="WWX38" i="26"/>
  <c r="WWY38" i="26"/>
  <c r="WWZ38" i="26"/>
  <c r="WXA38" i="26"/>
  <c r="WXB38" i="26"/>
  <c r="WXC38" i="26"/>
  <c r="WXD38" i="26"/>
  <c r="WXE38" i="26"/>
  <c r="WXF38" i="26"/>
  <c r="WXG38" i="26"/>
  <c r="WXH38" i="26"/>
  <c r="WXI38" i="26"/>
  <c r="WXJ38" i="26"/>
  <c r="WXK38" i="26"/>
  <c r="WXL38" i="26"/>
  <c r="WXM38" i="26"/>
  <c r="WXN38" i="26"/>
  <c r="WXO38" i="26"/>
  <c r="WXP38" i="26"/>
  <c r="WXQ38" i="26"/>
  <c r="WXR38" i="26"/>
  <c r="WXS38" i="26"/>
  <c r="WXT38" i="26"/>
  <c r="WXU38" i="26"/>
  <c r="WXV38" i="26"/>
  <c r="WXW38" i="26"/>
  <c r="WXX38" i="26"/>
  <c r="WXY38" i="26"/>
  <c r="WXZ38" i="26"/>
  <c r="WYA38" i="26"/>
  <c r="WYB38" i="26"/>
  <c r="WYC38" i="26"/>
  <c r="WYD38" i="26"/>
  <c r="WYE38" i="26"/>
  <c r="WYF38" i="26"/>
  <c r="WYG38" i="26"/>
  <c r="WYH38" i="26"/>
  <c r="WYI38" i="26"/>
  <c r="WYJ38" i="26"/>
  <c r="WYK38" i="26"/>
  <c r="WYL38" i="26"/>
  <c r="WYM38" i="26"/>
  <c r="WYN38" i="26"/>
  <c r="WYO38" i="26"/>
  <c r="WYP38" i="26"/>
  <c r="WYQ38" i="26"/>
  <c r="WYR38" i="26"/>
  <c r="WYS38" i="26"/>
  <c r="WYT38" i="26"/>
  <c r="WYU38" i="26"/>
  <c r="WYV38" i="26"/>
  <c r="WYW38" i="26"/>
  <c r="WYX38" i="26"/>
  <c r="WYY38" i="26"/>
  <c r="WYZ38" i="26"/>
  <c r="WZA38" i="26"/>
  <c r="WZB38" i="26"/>
  <c r="WZC38" i="26"/>
  <c r="WZD38" i="26"/>
  <c r="WZE38" i="26"/>
  <c r="WZF38" i="26"/>
  <c r="WZG38" i="26"/>
  <c r="WZH38" i="26"/>
  <c r="WZI38" i="26"/>
  <c r="WZJ38" i="26"/>
  <c r="WZK38" i="26"/>
  <c r="WZL38" i="26"/>
  <c r="WZM38" i="26"/>
  <c r="WZN38" i="26"/>
  <c r="WZO38" i="26"/>
  <c r="WZP38" i="26"/>
  <c r="WZQ38" i="26"/>
  <c r="WZR38" i="26"/>
  <c r="WZS38" i="26"/>
  <c r="WZT38" i="26"/>
  <c r="WZU38" i="26"/>
  <c r="WZV38" i="26"/>
  <c r="WZW38" i="26"/>
  <c r="WZX38" i="26"/>
  <c r="WZY38" i="26"/>
  <c r="WZZ38" i="26"/>
  <c r="XAA38" i="26"/>
  <c r="XAB38" i="26"/>
  <c r="XAC38" i="26"/>
  <c r="XAD38" i="26"/>
  <c r="XAE38" i="26"/>
  <c r="XAF38" i="26"/>
  <c r="XAG38" i="26"/>
  <c r="XAH38" i="26"/>
  <c r="XAI38" i="26"/>
  <c r="XAJ38" i="26"/>
  <c r="XAK38" i="26"/>
  <c r="XAL38" i="26"/>
  <c r="XAM38" i="26"/>
  <c r="XAN38" i="26"/>
  <c r="XAO38" i="26"/>
  <c r="XAP38" i="26"/>
  <c r="XAQ38" i="26"/>
  <c r="XAR38" i="26"/>
  <c r="XAS38" i="26"/>
  <c r="XAT38" i="26"/>
  <c r="XAU38" i="26"/>
  <c r="XAV38" i="26"/>
  <c r="XAW38" i="26"/>
  <c r="XAX38" i="26"/>
  <c r="XAY38" i="26"/>
  <c r="XAZ38" i="26"/>
  <c r="XBA38" i="26"/>
  <c r="XBB38" i="26"/>
  <c r="XBC38" i="26"/>
  <c r="XBD38" i="26"/>
  <c r="XBE38" i="26"/>
  <c r="XBF38" i="26"/>
  <c r="XBG38" i="26"/>
  <c r="XBH38" i="26"/>
  <c r="XBI38" i="26"/>
  <c r="XBJ38" i="26"/>
  <c r="XBK38" i="26"/>
  <c r="XBL38" i="26"/>
  <c r="XBM38" i="26"/>
  <c r="XBN38" i="26"/>
  <c r="XBO38" i="26"/>
  <c r="XBP38" i="26"/>
  <c r="XBQ38" i="26"/>
  <c r="XBR38" i="26"/>
  <c r="XBS38" i="26"/>
  <c r="XBT38" i="26"/>
  <c r="XBU38" i="26"/>
  <c r="XBV38" i="26"/>
  <c r="XBW38" i="26"/>
  <c r="XBX38" i="26"/>
  <c r="XBY38" i="26"/>
  <c r="XBZ38" i="26"/>
  <c r="XCA38" i="26"/>
  <c r="XCB38" i="26"/>
  <c r="XCC38" i="26"/>
  <c r="XCD38" i="26"/>
  <c r="XCE38" i="26"/>
  <c r="XCF38" i="26"/>
  <c r="XCG38" i="26"/>
  <c r="XCH38" i="26"/>
  <c r="XCI38" i="26"/>
  <c r="XCJ38" i="26"/>
  <c r="XCK38" i="26"/>
  <c r="XCL38" i="26"/>
  <c r="XCM38" i="26"/>
  <c r="XCN38" i="26"/>
  <c r="XCO38" i="26"/>
  <c r="XCP38" i="26"/>
  <c r="XCQ38" i="26"/>
  <c r="XCR38" i="26"/>
  <c r="XCS38" i="26"/>
  <c r="XCT38" i="26"/>
  <c r="XCU38" i="26"/>
  <c r="XCV38" i="26"/>
  <c r="XCW38" i="26"/>
  <c r="XCX38" i="26"/>
  <c r="XCY38" i="26"/>
  <c r="XCZ38" i="26"/>
  <c r="XDA38" i="26"/>
  <c r="XDB38" i="26"/>
  <c r="XDC38" i="26"/>
  <c r="XDD38" i="26"/>
  <c r="XDE38" i="26"/>
  <c r="XDF38" i="26"/>
  <c r="XDG38" i="26"/>
  <c r="XDH38" i="26"/>
  <c r="XDI38" i="26"/>
  <c r="XDJ38" i="26"/>
  <c r="XDK38" i="26"/>
  <c r="XDL38" i="26"/>
  <c r="XDM38" i="26"/>
  <c r="XDN38" i="26"/>
  <c r="XDO38" i="26"/>
  <c r="XDP38" i="26"/>
  <c r="XDQ38" i="26"/>
  <c r="XDR38" i="26"/>
  <c r="XDS38" i="26"/>
  <c r="XDT38" i="26"/>
  <c r="XDU38" i="26"/>
  <c r="XDV38" i="26"/>
  <c r="XDW38" i="26"/>
  <c r="XDX38" i="26"/>
  <c r="XDY38" i="26"/>
  <c r="XDZ38" i="26"/>
  <c r="XEA38" i="26"/>
  <c r="XEB38" i="26"/>
  <c r="XEC38" i="26"/>
  <c r="XED38" i="26"/>
  <c r="XEE38" i="26"/>
  <c r="XEF38" i="26"/>
  <c r="XEG38" i="26"/>
  <c r="XEH38" i="26"/>
  <c r="XEI38" i="26"/>
  <c r="XEJ38" i="26"/>
  <c r="XEK38" i="26"/>
  <c r="XEL38" i="26"/>
  <c r="XEM38" i="26"/>
  <c r="XEN38" i="26"/>
  <c r="XEO38" i="26"/>
  <c r="XEP38" i="26"/>
  <c r="XEQ38" i="26"/>
  <c r="XER38" i="26"/>
  <c r="XES38" i="26"/>
  <c r="XET38" i="26"/>
  <c r="XEU38" i="26"/>
  <c r="XEV38" i="26"/>
  <c r="XEW38" i="26"/>
  <c r="XEX38" i="26"/>
  <c r="XEY38" i="26"/>
  <c r="XEZ38" i="26"/>
  <c r="XFA38" i="26"/>
  <c r="XFB38" i="26"/>
  <c r="XFC38" i="26"/>
  <c r="XFD38" i="26"/>
  <c r="J36" i="26"/>
  <c r="K36" i="26"/>
  <c r="L36" i="26"/>
  <c r="M36" i="26"/>
  <c r="N36" i="26"/>
  <c r="O36" i="26"/>
  <c r="P36" i="26"/>
  <c r="Q36" i="26"/>
  <c r="R36" i="26"/>
  <c r="S36" i="26"/>
  <c r="T36" i="26"/>
  <c r="U36" i="26"/>
  <c r="V36" i="26"/>
  <c r="W36" i="26"/>
  <c r="X36" i="26"/>
  <c r="Y36" i="26"/>
  <c r="Z36" i="26"/>
  <c r="AA36" i="26"/>
  <c r="AB36" i="26"/>
  <c r="AC36" i="26"/>
  <c r="AD36" i="26"/>
  <c r="AE36" i="26"/>
  <c r="AF36" i="26"/>
  <c r="AG36" i="26"/>
  <c r="AH36" i="26"/>
  <c r="AI36" i="26"/>
  <c r="AJ36" i="26"/>
  <c r="AK36" i="26"/>
  <c r="AL36" i="26"/>
  <c r="AM36" i="26"/>
  <c r="AN36" i="26"/>
  <c r="AO36" i="26"/>
  <c r="AP36" i="26"/>
  <c r="AQ36" i="26"/>
  <c r="AR36" i="26"/>
  <c r="AS36" i="26"/>
  <c r="AT36" i="26"/>
  <c r="AU36" i="26"/>
  <c r="AV36" i="26"/>
  <c r="AW36" i="26"/>
  <c r="AX36" i="26"/>
  <c r="AY36" i="26"/>
  <c r="AZ36" i="26"/>
  <c r="BA36" i="26"/>
  <c r="BB36" i="26"/>
  <c r="BC36" i="26"/>
  <c r="BD36" i="26"/>
  <c r="BE36" i="26"/>
  <c r="BF36" i="26"/>
  <c r="BG36" i="26"/>
  <c r="BH36" i="26"/>
  <c r="BI36" i="26"/>
  <c r="BJ36" i="26"/>
  <c r="BK36" i="26"/>
  <c r="BL36" i="26"/>
  <c r="BM36" i="26"/>
  <c r="BN36" i="26"/>
  <c r="BO36" i="26"/>
  <c r="BP36" i="26"/>
  <c r="BQ36" i="26"/>
  <c r="BR36" i="26"/>
  <c r="BS36" i="26"/>
  <c r="BT36" i="26"/>
  <c r="BU36" i="26"/>
  <c r="BV36" i="26"/>
  <c r="BW36" i="26"/>
  <c r="BX36" i="26"/>
  <c r="BY36" i="26"/>
  <c r="BZ36" i="26"/>
  <c r="CA36" i="26"/>
  <c r="CB36" i="26"/>
  <c r="CC36" i="26"/>
  <c r="CD36" i="26"/>
  <c r="CE36" i="26"/>
  <c r="CF36" i="26"/>
  <c r="CG36" i="26"/>
  <c r="CH36" i="26"/>
  <c r="CI36" i="26"/>
  <c r="CJ36" i="26"/>
  <c r="CK36" i="26"/>
  <c r="CL36" i="26"/>
  <c r="CM36" i="26"/>
  <c r="CN36" i="26"/>
  <c r="CO36" i="26"/>
  <c r="CP36" i="26"/>
  <c r="CQ36" i="26"/>
  <c r="CR36" i="26"/>
  <c r="CS36" i="26"/>
  <c r="CT36" i="26"/>
  <c r="CU36" i="26"/>
  <c r="CV36" i="26"/>
  <c r="CW36" i="26"/>
  <c r="CX36" i="26"/>
  <c r="CY36" i="26"/>
  <c r="CZ36" i="26"/>
  <c r="DA36" i="26"/>
  <c r="DB36" i="26"/>
  <c r="DC36" i="26"/>
  <c r="DD36" i="26"/>
  <c r="DE36" i="26"/>
  <c r="DF36" i="26"/>
  <c r="DG36" i="26"/>
  <c r="DH36" i="26"/>
  <c r="DI36" i="26"/>
  <c r="DJ36" i="26"/>
  <c r="DK36" i="26"/>
  <c r="DL36" i="26"/>
  <c r="DM36" i="26"/>
  <c r="DN36" i="26"/>
  <c r="DO36" i="26"/>
  <c r="DP36" i="26"/>
  <c r="DQ36" i="26"/>
  <c r="DR36" i="26"/>
  <c r="DS36" i="26"/>
  <c r="DT36" i="26"/>
  <c r="DU36" i="26"/>
  <c r="DV36" i="26"/>
  <c r="DW36" i="26"/>
  <c r="DX36" i="26"/>
  <c r="DY36" i="26"/>
  <c r="DZ36" i="26"/>
  <c r="EA36" i="26"/>
  <c r="EB36" i="26"/>
  <c r="EC36" i="26"/>
  <c r="ED36" i="26"/>
  <c r="EE36" i="26"/>
  <c r="EF36" i="26"/>
  <c r="EG36" i="26"/>
  <c r="EH36" i="26"/>
  <c r="EI36" i="26"/>
  <c r="EJ36" i="26"/>
  <c r="EK36" i="26"/>
  <c r="EL36" i="26"/>
  <c r="EM36" i="26"/>
  <c r="EN36" i="26"/>
  <c r="EO36" i="26"/>
  <c r="EP36" i="26"/>
  <c r="EQ36" i="26"/>
  <c r="ER36" i="26"/>
  <c r="ES36" i="26"/>
  <c r="ET36" i="26"/>
  <c r="EU36" i="26"/>
  <c r="EV36" i="26"/>
  <c r="EW36" i="26"/>
  <c r="EX36" i="26"/>
  <c r="EY36" i="26"/>
  <c r="EZ36" i="26"/>
  <c r="FA36" i="26"/>
  <c r="FB36" i="26"/>
  <c r="FC36" i="26"/>
  <c r="FD36" i="26"/>
  <c r="FE36" i="26"/>
  <c r="FF36" i="26"/>
  <c r="FG36" i="26"/>
  <c r="FH36" i="26"/>
  <c r="FI36" i="26"/>
  <c r="FJ36" i="26"/>
  <c r="FK36" i="26"/>
  <c r="FL36" i="26"/>
  <c r="FM36" i="26"/>
  <c r="FN36" i="26"/>
  <c r="FO36" i="26"/>
  <c r="FP36" i="26"/>
  <c r="FQ36" i="26"/>
  <c r="FR36" i="26"/>
  <c r="FS36" i="26"/>
  <c r="FT36" i="26"/>
  <c r="FU36" i="26"/>
  <c r="FV36" i="26"/>
  <c r="FW36" i="26"/>
  <c r="FX36" i="26"/>
  <c r="FY36" i="26"/>
  <c r="FZ36" i="26"/>
  <c r="GA36" i="26"/>
  <c r="GB36" i="26"/>
  <c r="GC36" i="26"/>
  <c r="GD36" i="26"/>
  <c r="GE36" i="26"/>
  <c r="GF36" i="26"/>
  <c r="GG36" i="26"/>
  <c r="GH36" i="26"/>
  <c r="GI36" i="26"/>
  <c r="GJ36" i="26"/>
  <c r="GK36" i="26"/>
  <c r="GL36" i="26"/>
  <c r="GM36" i="26"/>
  <c r="GN36" i="26"/>
  <c r="GO36" i="26"/>
  <c r="GP36" i="26"/>
  <c r="GQ36" i="26"/>
  <c r="GR36" i="26"/>
  <c r="GS36" i="26"/>
  <c r="GT36" i="26"/>
  <c r="GU36" i="26"/>
  <c r="GV36" i="26"/>
  <c r="GW36" i="26"/>
  <c r="GX36" i="26"/>
  <c r="GY36" i="26"/>
  <c r="GZ36" i="26"/>
  <c r="HA36" i="26"/>
  <c r="HB36" i="26"/>
  <c r="HC36" i="26"/>
  <c r="HD36" i="26"/>
  <c r="HE36" i="26"/>
  <c r="HF36" i="26"/>
  <c r="HG36" i="26"/>
  <c r="HH36" i="26"/>
  <c r="HI36" i="26"/>
  <c r="HJ36" i="26"/>
  <c r="HK36" i="26"/>
  <c r="HL36" i="26"/>
  <c r="HM36" i="26"/>
  <c r="HN36" i="26"/>
  <c r="HO36" i="26"/>
  <c r="HP36" i="26"/>
  <c r="HQ36" i="26"/>
  <c r="HR36" i="26"/>
  <c r="HS36" i="26"/>
  <c r="HT36" i="26"/>
  <c r="HU36" i="26"/>
  <c r="HV36" i="26"/>
  <c r="HW36" i="26"/>
  <c r="HX36" i="26"/>
  <c r="HY36" i="26"/>
  <c r="HZ36" i="26"/>
  <c r="IA36" i="26"/>
  <c r="IB36" i="26"/>
  <c r="IC36" i="26"/>
  <c r="ID36" i="26"/>
  <c r="IE36" i="26"/>
  <c r="IF36" i="26"/>
  <c r="IG36" i="26"/>
  <c r="IH36" i="26"/>
  <c r="II36" i="26"/>
  <c r="IJ36" i="26"/>
  <c r="IK36" i="26"/>
  <c r="IL36" i="26"/>
  <c r="IM36" i="26"/>
  <c r="IN36" i="26"/>
  <c r="IO36" i="26"/>
  <c r="IP36" i="26"/>
  <c r="IQ36" i="26"/>
  <c r="IR36" i="26"/>
  <c r="IS36" i="26"/>
  <c r="IT36" i="26"/>
  <c r="IU36" i="26"/>
  <c r="IV36" i="26"/>
  <c r="IW36" i="26"/>
  <c r="IX36" i="26"/>
  <c r="IY36" i="26"/>
  <c r="IZ36" i="26"/>
  <c r="JA36" i="26"/>
  <c r="JB36" i="26"/>
  <c r="JC36" i="26"/>
  <c r="JD36" i="26"/>
  <c r="JE36" i="26"/>
  <c r="JF36" i="26"/>
  <c r="JG36" i="26"/>
  <c r="JH36" i="26"/>
  <c r="JI36" i="26"/>
  <c r="JJ36" i="26"/>
  <c r="JK36" i="26"/>
  <c r="JL36" i="26"/>
  <c r="JM36" i="26"/>
  <c r="JN36" i="26"/>
  <c r="JO36" i="26"/>
  <c r="JP36" i="26"/>
  <c r="JQ36" i="26"/>
  <c r="JR36" i="26"/>
  <c r="JS36" i="26"/>
  <c r="JT36" i="26"/>
  <c r="JU36" i="26"/>
  <c r="JV36" i="26"/>
  <c r="JW36" i="26"/>
  <c r="JX36" i="26"/>
  <c r="JY36" i="26"/>
  <c r="JZ36" i="26"/>
  <c r="KA36" i="26"/>
  <c r="KB36" i="26"/>
  <c r="KC36" i="26"/>
  <c r="KD36" i="26"/>
  <c r="KE36" i="26"/>
  <c r="KF36" i="26"/>
  <c r="KG36" i="26"/>
  <c r="KH36" i="26"/>
  <c r="KI36" i="26"/>
  <c r="KJ36" i="26"/>
  <c r="KK36" i="26"/>
  <c r="KL36" i="26"/>
  <c r="KM36" i="26"/>
  <c r="KN36" i="26"/>
  <c r="KO36" i="26"/>
  <c r="KP36" i="26"/>
  <c r="KQ36" i="26"/>
  <c r="KR36" i="26"/>
  <c r="KS36" i="26"/>
  <c r="KT36" i="26"/>
  <c r="KU36" i="26"/>
  <c r="KV36" i="26"/>
  <c r="KW36" i="26"/>
  <c r="KX36" i="26"/>
  <c r="KY36" i="26"/>
  <c r="KZ36" i="26"/>
  <c r="LA36" i="26"/>
  <c r="LB36" i="26"/>
  <c r="LC36" i="26"/>
  <c r="LD36" i="26"/>
  <c r="LE36" i="26"/>
  <c r="LF36" i="26"/>
  <c r="LG36" i="26"/>
  <c r="LH36" i="26"/>
  <c r="LI36" i="26"/>
  <c r="LJ36" i="26"/>
  <c r="LK36" i="26"/>
  <c r="LL36" i="26"/>
  <c r="LM36" i="26"/>
  <c r="LN36" i="26"/>
  <c r="LO36" i="26"/>
  <c r="LP36" i="26"/>
  <c r="LQ36" i="26"/>
  <c r="LR36" i="26"/>
  <c r="LS36" i="26"/>
  <c r="LT36" i="26"/>
  <c r="LU36" i="26"/>
  <c r="LV36" i="26"/>
  <c r="LW36" i="26"/>
  <c r="LX36" i="26"/>
  <c r="LY36" i="26"/>
  <c r="LZ36" i="26"/>
  <c r="MA36" i="26"/>
  <c r="MB36" i="26"/>
  <c r="MC36" i="26"/>
  <c r="MD36" i="26"/>
  <c r="ME36" i="26"/>
  <c r="MF36" i="26"/>
  <c r="MG36" i="26"/>
  <c r="MH36" i="26"/>
  <c r="MI36" i="26"/>
  <c r="MJ36" i="26"/>
  <c r="MK36" i="26"/>
  <c r="ML36" i="26"/>
  <c r="MM36" i="26"/>
  <c r="MN36" i="26"/>
  <c r="MO36" i="26"/>
  <c r="MP36" i="26"/>
  <c r="MQ36" i="26"/>
  <c r="MR36" i="26"/>
  <c r="MS36" i="26"/>
  <c r="MT36" i="26"/>
  <c r="MU36" i="26"/>
  <c r="MV36" i="26"/>
  <c r="MW36" i="26"/>
  <c r="MX36" i="26"/>
  <c r="MY36" i="26"/>
  <c r="MZ36" i="26"/>
  <c r="NA36" i="26"/>
  <c r="NB36" i="26"/>
  <c r="NC36" i="26"/>
  <c r="ND36" i="26"/>
  <c r="NE36" i="26"/>
  <c r="NF36" i="26"/>
  <c r="NG36" i="26"/>
  <c r="NH36" i="26"/>
  <c r="NI36" i="26"/>
  <c r="NJ36" i="26"/>
  <c r="NK36" i="26"/>
  <c r="NL36" i="26"/>
  <c r="NM36" i="26"/>
  <c r="NN36" i="26"/>
  <c r="NO36" i="26"/>
  <c r="NP36" i="26"/>
  <c r="NQ36" i="26"/>
  <c r="NR36" i="26"/>
  <c r="NS36" i="26"/>
  <c r="NT36" i="26"/>
  <c r="NU36" i="26"/>
  <c r="NV36" i="26"/>
  <c r="NW36" i="26"/>
  <c r="NX36" i="26"/>
  <c r="NY36" i="26"/>
  <c r="NZ36" i="26"/>
  <c r="OA36" i="26"/>
  <c r="OB36" i="26"/>
  <c r="OC36" i="26"/>
  <c r="OD36" i="26"/>
  <c r="OE36" i="26"/>
  <c r="OF36" i="26"/>
  <c r="OG36" i="26"/>
  <c r="OH36" i="26"/>
  <c r="OI36" i="26"/>
  <c r="OJ36" i="26"/>
  <c r="OK36" i="26"/>
  <c r="OL36" i="26"/>
  <c r="OM36" i="26"/>
  <c r="ON36" i="26"/>
  <c r="OO36" i="26"/>
  <c r="OP36" i="26"/>
  <c r="OQ36" i="26"/>
  <c r="OR36" i="26"/>
  <c r="OS36" i="26"/>
  <c r="OT36" i="26"/>
  <c r="OU36" i="26"/>
  <c r="OV36" i="26"/>
  <c r="OW36" i="26"/>
  <c r="OX36" i="26"/>
  <c r="OY36" i="26"/>
  <c r="OZ36" i="26"/>
  <c r="PA36" i="26"/>
  <c r="PB36" i="26"/>
  <c r="PC36" i="26"/>
  <c r="PD36" i="26"/>
  <c r="PE36" i="26"/>
  <c r="PF36" i="26"/>
  <c r="PG36" i="26"/>
  <c r="PH36" i="26"/>
  <c r="PI36" i="26"/>
  <c r="PJ36" i="26"/>
  <c r="PK36" i="26"/>
  <c r="PL36" i="26"/>
  <c r="PM36" i="26"/>
  <c r="PN36" i="26"/>
  <c r="PO36" i="26"/>
  <c r="PP36" i="26"/>
  <c r="PQ36" i="26"/>
  <c r="PR36" i="26"/>
  <c r="PS36" i="26"/>
  <c r="PT36" i="26"/>
  <c r="PU36" i="26"/>
  <c r="PV36" i="26"/>
  <c r="PW36" i="26"/>
  <c r="PX36" i="26"/>
  <c r="PY36" i="26"/>
  <c r="PZ36" i="26"/>
  <c r="QA36" i="26"/>
  <c r="QB36" i="26"/>
  <c r="QC36" i="26"/>
  <c r="QD36" i="26"/>
  <c r="QE36" i="26"/>
  <c r="QF36" i="26"/>
  <c r="QG36" i="26"/>
  <c r="QH36" i="26"/>
  <c r="QI36" i="26"/>
  <c r="QJ36" i="26"/>
  <c r="QK36" i="26"/>
  <c r="QL36" i="26"/>
  <c r="QM36" i="26"/>
  <c r="QN36" i="26"/>
  <c r="QO36" i="26"/>
  <c r="QP36" i="26"/>
  <c r="QQ36" i="26"/>
  <c r="QR36" i="26"/>
  <c r="QS36" i="26"/>
  <c r="QT36" i="26"/>
  <c r="QU36" i="26"/>
  <c r="QV36" i="26"/>
  <c r="QW36" i="26"/>
  <c r="QX36" i="26"/>
  <c r="QY36" i="26"/>
  <c r="QZ36" i="26"/>
  <c r="RA36" i="26"/>
  <c r="RB36" i="26"/>
  <c r="RC36" i="26"/>
  <c r="RD36" i="26"/>
  <c r="RE36" i="26"/>
  <c r="RF36" i="26"/>
  <c r="RG36" i="26"/>
  <c r="RH36" i="26"/>
  <c r="RI36" i="26"/>
  <c r="RJ36" i="26"/>
  <c r="RK36" i="26"/>
  <c r="RL36" i="26"/>
  <c r="RM36" i="26"/>
  <c r="RN36" i="26"/>
  <c r="RO36" i="26"/>
  <c r="RP36" i="26"/>
  <c r="RQ36" i="26"/>
  <c r="RR36" i="26"/>
  <c r="RS36" i="26"/>
  <c r="RT36" i="26"/>
  <c r="RU36" i="26"/>
  <c r="RV36" i="26"/>
  <c r="RW36" i="26"/>
  <c r="RX36" i="26"/>
  <c r="RY36" i="26"/>
  <c r="RZ36" i="26"/>
  <c r="SA36" i="26"/>
  <c r="SB36" i="26"/>
  <c r="SC36" i="26"/>
  <c r="SD36" i="26"/>
  <c r="SE36" i="26"/>
  <c r="SF36" i="26"/>
  <c r="SG36" i="26"/>
  <c r="SH36" i="26"/>
  <c r="SI36" i="26"/>
  <c r="SJ36" i="26"/>
  <c r="SK36" i="26"/>
  <c r="SL36" i="26"/>
  <c r="SM36" i="26"/>
  <c r="SN36" i="26"/>
  <c r="SO36" i="26"/>
  <c r="SP36" i="26"/>
  <c r="SQ36" i="26"/>
  <c r="SR36" i="26"/>
  <c r="SS36" i="26"/>
  <c r="ST36" i="26"/>
  <c r="SU36" i="26"/>
  <c r="SV36" i="26"/>
  <c r="SW36" i="26"/>
  <c r="SX36" i="26"/>
  <c r="SY36" i="26"/>
  <c r="SZ36" i="26"/>
  <c r="TA36" i="26"/>
  <c r="TB36" i="26"/>
  <c r="TC36" i="26"/>
  <c r="TD36" i="26"/>
  <c r="TE36" i="26"/>
  <c r="TF36" i="26"/>
  <c r="TG36" i="26"/>
  <c r="TH36" i="26"/>
  <c r="TI36" i="26"/>
  <c r="TJ36" i="26"/>
  <c r="TK36" i="26"/>
  <c r="TL36" i="26"/>
  <c r="TM36" i="26"/>
  <c r="TN36" i="26"/>
  <c r="TO36" i="26"/>
  <c r="TP36" i="26"/>
  <c r="TQ36" i="26"/>
  <c r="TR36" i="26"/>
  <c r="TS36" i="26"/>
  <c r="TT36" i="26"/>
  <c r="TU36" i="26"/>
  <c r="TV36" i="26"/>
  <c r="TW36" i="26"/>
  <c r="TX36" i="26"/>
  <c r="TY36" i="26"/>
  <c r="TZ36" i="26"/>
  <c r="UA36" i="26"/>
  <c r="UB36" i="26"/>
  <c r="UC36" i="26"/>
  <c r="UD36" i="26"/>
  <c r="UE36" i="26"/>
  <c r="UF36" i="26"/>
  <c r="UG36" i="26"/>
  <c r="UH36" i="26"/>
  <c r="UI36" i="26"/>
  <c r="UJ36" i="26"/>
  <c r="UK36" i="26"/>
  <c r="UL36" i="26"/>
  <c r="UM36" i="26"/>
  <c r="UN36" i="26"/>
  <c r="UO36" i="26"/>
  <c r="UP36" i="26"/>
  <c r="UQ36" i="26"/>
  <c r="UR36" i="26"/>
  <c r="US36" i="26"/>
  <c r="UT36" i="26"/>
  <c r="UU36" i="26"/>
  <c r="UV36" i="26"/>
  <c r="UW36" i="26"/>
  <c r="UX36" i="26"/>
  <c r="UY36" i="26"/>
  <c r="UZ36" i="26"/>
  <c r="VA36" i="26"/>
  <c r="VB36" i="26"/>
  <c r="VC36" i="26"/>
  <c r="VD36" i="26"/>
  <c r="VE36" i="26"/>
  <c r="VF36" i="26"/>
  <c r="VG36" i="26"/>
  <c r="VH36" i="26"/>
  <c r="VI36" i="26"/>
  <c r="VJ36" i="26"/>
  <c r="VK36" i="26"/>
  <c r="VL36" i="26"/>
  <c r="VM36" i="26"/>
  <c r="VN36" i="26"/>
  <c r="VO36" i="26"/>
  <c r="VP36" i="26"/>
  <c r="VQ36" i="26"/>
  <c r="VR36" i="26"/>
  <c r="VS36" i="26"/>
  <c r="VT36" i="26"/>
  <c r="VU36" i="26"/>
  <c r="VV36" i="26"/>
  <c r="VW36" i="26"/>
  <c r="VX36" i="26"/>
  <c r="VY36" i="26"/>
  <c r="VZ36" i="26"/>
  <c r="WA36" i="26"/>
  <c r="WB36" i="26"/>
  <c r="WC36" i="26"/>
  <c r="WD36" i="26"/>
  <c r="WE36" i="26"/>
  <c r="WF36" i="26"/>
  <c r="WG36" i="26"/>
  <c r="WH36" i="26"/>
  <c r="WI36" i="26"/>
  <c r="WJ36" i="26"/>
  <c r="WK36" i="26"/>
  <c r="WL36" i="26"/>
  <c r="WM36" i="26"/>
  <c r="WN36" i="26"/>
  <c r="WO36" i="26"/>
  <c r="WP36" i="26"/>
  <c r="WQ36" i="26"/>
  <c r="WR36" i="26"/>
  <c r="WS36" i="26"/>
  <c r="WT36" i="26"/>
  <c r="WU36" i="26"/>
  <c r="WV36" i="26"/>
  <c r="WW36" i="26"/>
  <c r="WX36" i="26"/>
  <c r="WY36" i="26"/>
  <c r="WZ36" i="26"/>
  <c r="XA36" i="26"/>
  <c r="XB36" i="26"/>
  <c r="XC36" i="26"/>
  <c r="XD36" i="26"/>
  <c r="XE36" i="26"/>
  <c r="XF36" i="26"/>
  <c r="XG36" i="26"/>
  <c r="XH36" i="26"/>
  <c r="XI36" i="26"/>
  <c r="XJ36" i="26"/>
  <c r="XK36" i="26"/>
  <c r="XL36" i="26"/>
  <c r="XM36" i="26"/>
  <c r="XN36" i="26"/>
  <c r="XO36" i="26"/>
  <c r="XP36" i="26"/>
  <c r="XQ36" i="26"/>
  <c r="XR36" i="26"/>
  <c r="XS36" i="26"/>
  <c r="XT36" i="26"/>
  <c r="XU36" i="26"/>
  <c r="XV36" i="26"/>
  <c r="XW36" i="26"/>
  <c r="XX36" i="26"/>
  <c r="XY36" i="26"/>
  <c r="XZ36" i="26"/>
  <c r="YA36" i="26"/>
  <c r="YB36" i="26"/>
  <c r="YC36" i="26"/>
  <c r="YD36" i="26"/>
  <c r="YE36" i="26"/>
  <c r="YF36" i="26"/>
  <c r="YG36" i="26"/>
  <c r="YH36" i="26"/>
  <c r="YI36" i="26"/>
  <c r="YJ36" i="26"/>
  <c r="YK36" i="26"/>
  <c r="YL36" i="26"/>
  <c r="YM36" i="26"/>
  <c r="YN36" i="26"/>
  <c r="YO36" i="26"/>
  <c r="YP36" i="26"/>
  <c r="YQ36" i="26"/>
  <c r="YR36" i="26"/>
  <c r="YS36" i="26"/>
  <c r="YT36" i="26"/>
  <c r="YU36" i="26"/>
  <c r="YV36" i="26"/>
  <c r="YW36" i="26"/>
  <c r="YX36" i="26"/>
  <c r="YY36" i="26"/>
  <c r="YZ36" i="26"/>
  <c r="ZA36" i="26"/>
  <c r="ZB36" i="26"/>
  <c r="ZC36" i="26"/>
  <c r="ZD36" i="26"/>
  <c r="ZE36" i="26"/>
  <c r="ZF36" i="26"/>
  <c r="ZG36" i="26"/>
  <c r="ZH36" i="26"/>
  <c r="ZI36" i="26"/>
  <c r="ZJ36" i="26"/>
  <c r="ZK36" i="26"/>
  <c r="ZL36" i="26"/>
  <c r="ZM36" i="26"/>
  <c r="ZN36" i="26"/>
  <c r="ZO36" i="26"/>
  <c r="ZP36" i="26"/>
  <c r="ZQ36" i="26"/>
  <c r="ZR36" i="26"/>
  <c r="ZS36" i="26"/>
  <c r="ZT36" i="26"/>
  <c r="ZU36" i="26"/>
  <c r="ZV36" i="26"/>
  <c r="ZW36" i="26"/>
  <c r="ZX36" i="26"/>
  <c r="ZY36" i="26"/>
  <c r="ZZ36" i="26"/>
  <c r="AAA36" i="26"/>
  <c r="AAB36" i="26"/>
  <c r="AAC36" i="26"/>
  <c r="AAD36" i="26"/>
  <c r="AAE36" i="26"/>
  <c r="AAF36" i="26"/>
  <c r="AAG36" i="26"/>
  <c r="AAH36" i="26"/>
  <c r="AAI36" i="26"/>
  <c r="AAJ36" i="26"/>
  <c r="AAK36" i="26"/>
  <c r="AAL36" i="26"/>
  <c r="AAM36" i="26"/>
  <c r="AAN36" i="26"/>
  <c r="AAO36" i="26"/>
  <c r="AAP36" i="26"/>
  <c r="AAQ36" i="26"/>
  <c r="AAR36" i="26"/>
  <c r="AAS36" i="26"/>
  <c r="AAT36" i="26"/>
  <c r="AAU36" i="26"/>
  <c r="AAV36" i="26"/>
  <c r="AAW36" i="26"/>
  <c r="AAX36" i="26"/>
  <c r="AAY36" i="26"/>
  <c r="AAZ36" i="26"/>
  <c r="ABA36" i="26"/>
  <c r="ABB36" i="26"/>
  <c r="ABC36" i="26"/>
  <c r="ABD36" i="26"/>
  <c r="ABE36" i="26"/>
  <c r="ABF36" i="26"/>
  <c r="ABG36" i="26"/>
  <c r="ABH36" i="26"/>
  <c r="ABI36" i="26"/>
  <c r="ABJ36" i="26"/>
  <c r="ABK36" i="26"/>
  <c r="ABL36" i="26"/>
  <c r="ABM36" i="26"/>
  <c r="ABN36" i="26"/>
  <c r="ABO36" i="26"/>
  <c r="ABP36" i="26"/>
  <c r="ABQ36" i="26"/>
  <c r="ABR36" i="26"/>
  <c r="ABS36" i="26"/>
  <c r="ABT36" i="26"/>
  <c r="ABU36" i="26"/>
  <c r="ABV36" i="26"/>
  <c r="ABW36" i="26"/>
  <c r="ABX36" i="26"/>
  <c r="ABY36" i="26"/>
  <c r="ABZ36" i="26"/>
  <c r="ACA36" i="26"/>
  <c r="ACB36" i="26"/>
  <c r="ACC36" i="26"/>
  <c r="ACD36" i="26"/>
  <c r="ACE36" i="26"/>
  <c r="ACF36" i="26"/>
  <c r="ACG36" i="26"/>
  <c r="ACH36" i="26"/>
  <c r="ACI36" i="26"/>
  <c r="ACJ36" i="26"/>
  <c r="ACK36" i="26"/>
  <c r="ACL36" i="26"/>
  <c r="ACM36" i="26"/>
  <c r="ACN36" i="26"/>
  <c r="ACO36" i="26"/>
  <c r="ACP36" i="26"/>
  <c r="ACQ36" i="26"/>
  <c r="ACR36" i="26"/>
  <c r="ACS36" i="26"/>
  <c r="ACT36" i="26"/>
  <c r="ACU36" i="26"/>
  <c r="ACV36" i="26"/>
  <c r="ACW36" i="26"/>
  <c r="ACX36" i="26"/>
  <c r="ACY36" i="26"/>
  <c r="ACZ36" i="26"/>
  <c r="ADA36" i="26"/>
  <c r="ADB36" i="26"/>
  <c r="ADC36" i="26"/>
  <c r="ADD36" i="26"/>
  <c r="ADE36" i="26"/>
  <c r="ADF36" i="26"/>
  <c r="ADG36" i="26"/>
  <c r="ADH36" i="26"/>
  <c r="ADI36" i="26"/>
  <c r="ADJ36" i="26"/>
  <c r="ADK36" i="26"/>
  <c r="ADL36" i="26"/>
  <c r="ADM36" i="26"/>
  <c r="ADN36" i="26"/>
  <c r="ADO36" i="26"/>
  <c r="ADP36" i="26"/>
  <c r="ADQ36" i="26"/>
  <c r="ADR36" i="26"/>
  <c r="ADS36" i="26"/>
  <c r="ADT36" i="26"/>
  <c r="ADU36" i="26"/>
  <c r="ADV36" i="26"/>
  <c r="ADW36" i="26"/>
  <c r="ADX36" i="26"/>
  <c r="ADY36" i="26"/>
  <c r="ADZ36" i="26"/>
  <c r="AEA36" i="26"/>
  <c r="AEB36" i="26"/>
  <c r="AEC36" i="26"/>
  <c r="AED36" i="26"/>
  <c r="AEE36" i="26"/>
  <c r="AEF36" i="26"/>
  <c r="AEG36" i="26"/>
  <c r="AEH36" i="26"/>
  <c r="AEI36" i="26"/>
  <c r="AEJ36" i="26"/>
  <c r="AEK36" i="26"/>
  <c r="AEL36" i="26"/>
  <c r="AEM36" i="26"/>
  <c r="AEN36" i="26"/>
  <c r="AEO36" i="26"/>
  <c r="AEP36" i="26"/>
  <c r="AEQ36" i="26"/>
  <c r="AER36" i="26"/>
  <c r="AES36" i="26"/>
  <c r="AET36" i="26"/>
  <c r="AEU36" i="26"/>
  <c r="AEV36" i="26"/>
  <c r="AEW36" i="26"/>
  <c r="AEX36" i="26"/>
  <c r="AEY36" i="26"/>
  <c r="AEZ36" i="26"/>
  <c r="AFA36" i="26"/>
  <c r="AFB36" i="26"/>
  <c r="AFC36" i="26"/>
  <c r="AFD36" i="26"/>
  <c r="AFE36" i="26"/>
  <c r="AFF36" i="26"/>
  <c r="AFG36" i="26"/>
  <c r="AFH36" i="26"/>
  <c r="AFI36" i="26"/>
  <c r="AFJ36" i="26"/>
  <c r="AFK36" i="26"/>
  <c r="AFL36" i="26"/>
  <c r="AFM36" i="26"/>
  <c r="AFN36" i="26"/>
  <c r="AFO36" i="26"/>
  <c r="AFP36" i="26"/>
  <c r="AFQ36" i="26"/>
  <c r="AFR36" i="26"/>
  <c r="AFS36" i="26"/>
  <c r="AFT36" i="26"/>
  <c r="AFU36" i="26"/>
  <c r="AFV36" i="26"/>
  <c r="AFW36" i="26"/>
  <c r="AFX36" i="26"/>
  <c r="AFY36" i="26"/>
  <c r="AFZ36" i="26"/>
  <c r="AGA36" i="26"/>
  <c r="AGB36" i="26"/>
  <c r="AGC36" i="26"/>
  <c r="AGD36" i="26"/>
  <c r="AGE36" i="26"/>
  <c r="AGF36" i="26"/>
  <c r="AGG36" i="26"/>
  <c r="AGH36" i="26"/>
  <c r="AGI36" i="26"/>
  <c r="AGJ36" i="26"/>
  <c r="AGK36" i="26"/>
  <c r="AGL36" i="26"/>
  <c r="AGM36" i="26"/>
  <c r="AGN36" i="26"/>
  <c r="AGO36" i="26"/>
  <c r="AGP36" i="26"/>
  <c r="AGQ36" i="26"/>
  <c r="AGR36" i="26"/>
  <c r="AGS36" i="26"/>
  <c r="AGT36" i="26"/>
  <c r="AGU36" i="26"/>
  <c r="AGV36" i="26"/>
  <c r="AGW36" i="26"/>
  <c r="AGX36" i="26"/>
  <c r="AGY36" i="26"/>
  <c r="AGZ36" i="26"/>
  <c r="AHA36" i="26"/>
  <c r="AHB36" i="26"/>
  <c r="AHC36" i="26"/>
  <c r="AHD36" i="26"/>
  <c r="AHE36" i="26"/>
  <c r="AHF36" i="26"/>
  <c r="AHG36" i="26"/>
  <c r="AHH36" i="26"/>
  <c r="AHI36" i="26"/>
  <c r="AHJ36" i="26"/>
  <c r="AHK36" i="26"/>
  <c r="AHL36" i="26"/>
  <c r="AHM36" i="26"/>
  <c r="AHN36" i="26"/>
  <c r="AHO36" i="26"/>
  <c r="AHP36" i="26"/>
  <c r="AHQ36" i="26"/>
  <c r="AHR36" i="26"/>
  <c r="AHS36" i="26"/>
  <c r="AHT36" i="26"/>
  <c r="AHU36" i="26"/>
  <c r="AHV36" i="26"/>
  <c r="AHW36" i="26"/>
  <c r="AHX36" i="26"/>
  <c r="AHY36" i="26"/>
  <c r="AHZ36" i="26"/>
  <c r="AIA36" i="26"/>
  <c r="AIB36" i="26"/>
  <c r="AIC36" i="26"/>
  <c r="AID36" i="26"/>
  <c r="AIE36" i="26"/>
  <c r="AIF36" i="26"/>
  <c r="AIG36" i="26"/>
  <c r="AIH36" i="26"/>
  <c r="AII36" i="26"/>
  <c r="AIJ36" i="26"/>
  <c r="AIK36" i="26"/>
  <c r="AIL36" i="26"/>
  <c r="AIM36" i="26"/>
  <c r="AIN36" i="26"/>
  <c r="AIO36" i="26"/>
  <c r="AIP36" i="26"/>
  <c r="AIQ36" i="26"/>
  <c r="AIR36" i="26"/>
  <c r="AIS36" i="26"/>
  <c r="AIT36" i="26"/>
  <c r="AIU36" i="26"/>
  <c r="AIV36" i="26"/>
  <c r="AIW36" i="26"/>
  <c r="AIX36" i="26"/>
  <c r="AIY36" i="26"/>
  <c r="AIZ36" i="26"/>
  <c r="AJA36" i="26"/>
  <c r="AJB36" i="26"/>
  <c r="AJC36" i="26"/>
  <c r="AJD36" i="26"/>
  <c r="AJE36" i="26"/>
  <c r="AJF36" i="26"/>
  <c r="AJG36" i="26"/>
  <c r="AJH36" i="26"/>
  <c r="AJI36" i="26"/>
  <c r="AJJ36" i="26"/>
  <c r="AJK36" i="26"/>
  <c r="AJL36" i="26"/>
  <c r="AJM36" i="26"/>
  <c r="AJN36" i="26"/>
  <c r="AJO36" i="26"/>
  <c r="AJP36" i="26"/>
  <c r="AJQ36" i="26"/>
  <c r="AJR36" i="26"/>
  <c r="AJS36" i="26"/>
  <c r="AJT36" i="26"/>
  <c r="AJU36" i="26"/>
  <c r="AJV36" i="26"/>
  <c r="AJW36" i="26"/>
  <c r="AJX36" i="26"/>
  <c r="AJY36" i="26"/>
  <c r="AJZ36" i="26"/>
  <c r="AKA36" i="26"/>
  <c r="AKB36" i="26"/>
  <c r="AKC36" i="26"/>
  <c r="AKD36" i="26"/>
  <c r="AKE36" i="26"/>
  <c r="AKF36" i="26"/>
  <c r="AKG36" i="26"/>
  <c r="AKH36" i="26"/>
  <c r="AKI36" i="26"/>
  <c r="AKJ36" i="26"/>
  <c r="AKK36" i="26"/>
  <c r="AKL36" i="26"/>
  <c r="AKM36" i="26"/>
  <c r="AKN36" i="26"/>
  <c r="AKO36" i="26"/>
  <c r="AKP36" i="26"/>
  <c r="AKQ36" i="26"/>
  <c r="AKR36" i="26"/>
  <c r="AKS36" i="26"/>
  <c r="AKT36" i="26"/>
  <c r="AKU36" i="26"/>
  <c r="AKV36" i="26"/>
  <c r="AKW36" i="26"/>
  <c r="AKX36" i="26"/>
  <c r="AKY36" i="26"/>
  <c r="AKZ36" i="26"/>
  <c r="ALA36" i="26"/>
  <c r="ALB36" i="26"/>
  <c r="ALC36" i="26"/>
  <c r="ALD36" i="26"/>
  <c r="ALE36" i="26"/>
  <c r="ALF36" i="26"/>
  <c r="ALG36" i="26"/>
  <c r="ALH36" i="26"/>
  <c r="ALI36" i="26"/>
  <c r="ALJ36" i="26"/>
  <c r="ALK36" i="26"/>
  <c r="ALL36" i="26"/>
  <c r="ALM36" i="26"/>
  <c r="ALN36" i="26"/>
  <c r="ALO36" i="26"/>
  <c r="ALP36" i="26"/>
  <c r="ALQ36" i="26"/>
  <c r="ALR36" i="26"/>
  <c r="ALS36" i="26"/>
  <c r="ALT36" i="26"/>
  <c r="ALU36" i="26"/>
  <c r="ALV36" i="26"/>
  <c r="ALW36" i="26"/>
  <c r="ALX36" i="26"/>
  <c r="ALY36" i="26"/>
  <c r="ALZ36" i="26"/>
  <c r="AMA36" i="26"/>
  <c r="AMB36" i="26"/>
  <c r="AMC36" i="26"/>
  <c r="AMD36" i="26"/>
  <c r="AME36" i="26"/>
  <c r="AMF36" i="26"/>
  <c r="AMG36" i="26"/>
  <c r="AMH36" i="26"/>
  <c r="AMI36" i="26"/>
  <c r="AMJ36" i="26"/>
  <c r="AMK36" i="26"/>
  <c r="AML36" i="26"/>
  <c r="AMM36" i="26"/>
  <c r="AMN36" i="26"/>
  <c r="AMO36" i="26"/>
  <c r="AMP36" i="26"/>
  <c r="AMQ36" i="26"/>
  <c r="AMR36" i="26"/>
  <c r="AMS36" i="26"/>
  <c r="AMT36" i="26"/>
  <c r="AMU36" i="26"/>
  <c r="AMV36" i="26"/>
  <c r="AMW36" i="26"/>
  <c r="AMX36" i="26"/>
  <c r="AMY36" i="26"/>
  <c r="AMZ36" i="26"/>
  <c r="ANA36" i="26"/>
  <c r="ANB36" i="26"/>
  <c r="ANC36" i="26"/>
  <c r="AND36" i="26"/>
  <c r="ANE36" i="26"/>
  <c r="ANF36" i="26"/>
  <c r="ANG36" i="26"/>
  <c r="ANH36" i="26"/>
  <c r="ANI36" i="26"/>
  <c r="ANJ36" i="26"/>
  <c r="ANK36" i="26"/>
  <c r="ANL36" i="26"/>
  <c r="ANM36" i="26"/>
  <c r="ANN36" i="26"/>
  <c r="ANO36" i="26"/>
  <c r="ANP36" i="26"/>
  <c r="ANQ36" i="26"/>
  <c r="ANR36" i="26"/>
  <c r="ANS36" i="26"/>
  <c r="ANT36" i="26"/>
  <c r="ANU36" i="26"/>
  <c r="ANV36" i="26"/>
  <c r="ANW36" i="26"/>
  <c r="ANX36" i="26"/>
  <c r="ANY36" i="26"/>
  <c r="ANZ36" i="26"/>
  <c r="AOA36" i="26"/>
  <c r="AOB36" i="26"/>
  <c r="AOC36" i="26"/>
  <c r="AOD36" i="26"/>
  <c r="AOE36" i="26"/>
  <c r="AOF36" i="26"/>
  <c r="AOG36" i="26"/>
  <c r="AOH36" i="26"/>
  <c r="AOI36" i="26"/>
  <c r="AOJ36" i="26"/>
  <c r="AOK36" i="26"/>
  <c r="AOL36" i="26"/>
  <c r="AOM36" i="26"/>
  <c r="AON36" i="26"/>
  <c r="AOO36" i="26"/>
  <c r="AOP36" i="26"/>
  <c r="AOQ36" i="26"/>
  <c r="AOR36" i="26"/>
  <c r="AOS36" i="26"/>
  <c r="AOT36" i="26"/>
  <c r="AOU36" i="26"/>
  <c r="AOV36" i="26"/>
  <c r="AOW36" i="26"/>
  <c r="AOX36" i="26"/>
  <c r="AOY36" i="26"/>
  <c r="AOZ36" i="26"/>
  <c r="APA36" i="26"/>
  <c r="APB36" i="26"/>
  <c r="APC36" i="26"/>
  <c r="APD36" i="26"/>
  <c r="APE36" i="26"/>
  <c r="APF36" i="26"/>
  <c r="APG36" i="26"/>
  <c r="APH36" i="26"/>
  <c r="API36" i="26"/>
  <c r="APJ36" i="26"/>
  <c r="APK36" i="26"/>
  <c r="APL36" i="26"/>
  <c r="APM36" i="26"/>
  <c r="APN36" i="26"/>
  <c r="APO36" i="26"/>
  <c r="APP36" i="26"/>
  <c r="APQ36" i="26"/>
  <c r="APR36" i="26"/>
  <c r="APS36" i="26"/>
  <c r="APT36" i="26"/>
  <c r="APU36" i="26"/>
  <c r="APV36" i="26"/>
  <c r="APW36" i="26"/>
  <c r="APX36" i="26"/>
  <c r="APY36" i="26"/>
  <c r="APZ36" i="26"/>
  <c r="AQA36" i="26"/>
  <c r="AQB36" i="26"/>
  <c r="AQC36" i="26"/>
  <c r="AQD36" i="26"/>
  <c r="AQE36" i="26"/>
  <c r="AQF36" i="26"/>
  <c r="AQG36" i="26"/>
  <c r="AQH36" i="26"/>
  <c r="AQI36" i="26"/>
  <c r="AQJ36" i="26"/>
  <c r="AQK36" i="26"/>
  <c r="AQL36" i="26"/>
  <c r="AQM36" i="26"/>
  <c r="AQN36" i="26"/>
  <c r="AQO36" i="26"/>
  <c r="AQP36" i="26"/>
  <c r="AQQ36" i="26"/>
  <c r="AQR36" i="26"/>
  <c r="AQS36" i="26"/>
  <c r="AQT36" i="26"/>
  <c r="AQU36" i="26"/>
  <c r="AQV36" i="26"/>
  <c r="AQW36" i="26"/>
  <c r="AQX36" i="26"/>
  <c r="AQY36" i="26"/>
  <c r="AQZ36" i="26"/>
  <c r="ARA36" i="26"/>
  <c r="ARB36" i="26"/>
  <c r="ARC36" i="26"/>
  <c r="ARD36" i="26"/>
  <c r="ARE36" i="26"/>
  <c r="ARF36" i="26"/>
  <c r="ARG36" i="26"/>
  <c r="ARH36" i="26"/>
  <c r="ARI36" i="26"/>
  <c r="ARJ36" i="26"/>
  <c r="ARK36" i="26"/>
  <c r="ARL36" i="26"/>
  <c r="ARM36" i="26"/>
  <c r="ARN36" i="26"/>
  <c r="ARO36" i="26"/>
  <c r="ARP36" i="26"/>
  <c r="ARQ36" i="26"/>
  <c r="ARR36" i="26"/>
  <c r="ARS36" i="26"/>
  <c r="ART36" i="26"/>
  <c r="ARU36" i="26"/>
  <c r="ARV36" i="26"/>
  <c r="ARW36" i="26"/>
  <c r="ARX36" i="26"/>
  <c r="ARY36" i="26"/>
  <c r="ARZ36" i="26"/>
  <c r="ASA36" i="26"/>
  <c r="ASB36" i="26"/>
  <c r="ASC36" i="26"/>
  <c r="ASD36" i="26"/>
  <c r="ASE36" i="26"/>
  <c r="ASF36" i="26"/>
  <c r="ASG36" i="26"/>
  <c r="ASH36" i="26"/>
  <c r="ASI36" i="26"/>
  <c r="ASJ36" i="26"/>
  <c r="ASK36" i="26"/>
  <c r="ASL36" i="26"/>
  <c r="ASM36" i="26"/>
  <c r="ASN36" i="26"/>
  <c r="ASO36" i="26"/>
  <c r="ASP36" i="26"/>
  <c r="ASQ36" i="26"/>
  <c r="ASR36" i="26"/>
  <c r="ASS36" i="26"/>
  <c r="AST36" i="26"/>
  <c r="ASU36" i="26"/>
  <c r="ASV36" i="26"/>
  <c r="ASW36" i="26"/>
  <c r="ASX36" i="26"/>
  <c r="ASY36" i="26"/>
  <c r="ASZ36" i="26"/>
  <c r="ATA36" i="26"/>
  <c r="ATB36" i="26"/>
  <c r="ATC36" i="26"/>
  <c r="ATD36" i="26"/>
  <c r="ATE36" i="26"/>
  <c r="ATF36" i="26"/>
  <c r="ATG36" i="26"/>
  <c r="ATH36" i="26"/>
  <c r="ATI36" i="26"/>
  <c r="ATJ36" i="26"/>
  <c r="ATK36" i="26"/>
  <c r="ATL36" i="26"/>
  <c r="ATM36" i="26"/>
  <c r="ATN36" i="26"/>
  <c r="ATO36" i="26"/>
  <c r="ATP36" i="26"/>
  <c r="ATQ36" i="26"/>
  <c r="ATR36" i="26"/>
  <c r="ATS36" i="26"/>
  <c r="ATT36" i="26"/>
  <c r="ATU36" i="26"/>
  <c r="ATV36" i="26"/>
  <c r="ATW36" i="26"/>
  <c r="ATX36" i="26"/>
  <c r="ATY36" i="26"/>
  <c r="ATZ36" i="26"/>
  <c r="AUA36" i="26"/>
  <c r="AUB36" i="26"/>
  <c r="AUC36" i="26"/>
  <c r="AUD36" i="26"/>
  <c r="AUE36" i="26"/>
  <c r="AUF36" i="26"/>
  <c r="AUG36" i="26"/>
  <c r="AUH36" i="26"/>
  <c r="AUI36" i="26"/>
  <c r="AUJ36" i="26"/>
  <c r="AUK36" i="26"/>
  <c r="AUL36" i="26"/>
  <c r="AUM36" i="26"/>
  <c r="AUN36" i="26"/>
  <c r="AUO36" i="26"/>
  <c r="AUP36" i="26"/>
  <c r="AUQ36" i="26"/>
  <c r="AUR36" i="26"/>
  <c r="AUS36" i="26"/>
  <c r="AUT36" i="26"/>
  <c r="AUU36" i="26"/>
  <c r="AUV36" i="26"/>
  <c r="AUW36" i="26"/>
  <c r="AUX36" i="26"/>
  <c r="AUY36" i="26"/>
  <c r="AUZ36" i="26"/>
  <c r="AVA36" i="26"/>
  <c r="AVB36" i="26"/>
  <c r="AVC36" i="26"/>
  <c r="AVD36" i="26"/>
  <c r="AVE36" i="26"/>
  <c r="AVF36" i="26"/>
  <c r="AVG36" i="26"/>
  <c r="AVH36" i="26"/>
  <c r="AVI36" i="26"/>
  <c r="AVJ36" i="26"/>
  <c r="AVK36" i="26"/>
  <c r="AVL36" i="26"/>
  <c r="AVM36" i="26"/>
  <c r="AVN36" i="26"/>
  <c r="AVO36" i="26"/>
  <c r="AVP36" i="26"/>
  <c r="AVQ36" i="26"/>
  <c r="AVR36" i="26"/>
  <c r="AVS36" i="26"/>
  <c r="AVT36" i="26"/>
  <c r="AVU36" i="26"/>
  <c r="AVV36" i="26"/>
  <c r="AVW36" i="26"/>
  <c r="AVX36" i="26"/>
  <c r="AVY36" i="26"/>
  <c r="AVZ36" i="26"/>
  <c r="AWA36" i="26"/>
  <c r="AWB36" i="26"/>
  <c r="AWC36" i="26"/>
  <c r="AWD36" i="26"/>
  <c r="AWE36" i="26"/>
  <c r="AWF36" i="26"/>
  <c r="AWG36" i="26"/>
  <c r="AWH36" i="26"/>
  <c r="AWI36" i="26"/>
  <c r="AWJ36" i="26"/>
  <c r="AWK36" i="26"/>
  <c r="AWL36" i="26"/>
  <c r="AWM36" i="26"/>
  <c r="AWN36" i="26"/>
  <c r="AWO36" i="26"/>
  <c r="AWP36" i="26"/>
  <c r="AWQ36" i="26"/>
  <c r="AWR36" i="26"/>
  <c r="AWS36" i="26"/>
  <c r="AWT36" i="26"/>
  <c r="AWU36" i="26"/>
  <c r="AWV36" i="26"/>
  <c r="AWW36" i="26"/>
  <c r="AWX36" i="26"/>
  <c r="AWY36" i="26"/>
  <c r="AWZ36" i="26"/>
  <c r="AXA36" i="26"/>
  <c r="AXB36" i="26"/>
  <c r="AXC36" i="26"/>
  <c r="AXD36" i="26"/>
  <c r="AXE36" i="26"/>
  <c r="AXF36" i="26"/>
  <c r="AXG36" i="26"/>
  <c r="AXH36" i="26"/>
  <c r="AXI36" i="26"/>
  <c r="AXJ36" i="26"/>
  <c r="AXK36" i="26"/>
  <c r="AXL36" i="26"/>
  <c r="AXM36" i="26"/>
  <c r="AXN36" i="26"/>
  <c r="AXO36" i="26"/>
  <c r="AXP36" i="26"/>
  <c r="AXQ36" i="26"/>
  <c r="AXR36" i="26"/>
  <c r="AXS36" i="26"/>
  <c r="AXT36" i="26"/>
  <c r="AXU36" i="26"/>
  <c r="AXV36" i="26"/>
  <c r="AXW36" i="26"/>
  <c r="AXX36" i="26"/>
  <c r="AXY36" i="26"/>
  <c r="AXZ36" i="26"/>
  <c r="AYA36" i="26"/>
  <c r="AYB36" i="26"/>
  <c r="AYC36" i="26"/>
  <c r="AYD36" i="26"/>
  <c r="AYE36" i="26"/>
  <c r="AYF36" i="26"/>
  <c r="AYG36" i="26"/>
  <c r="AYH36" i="26"/>
  <c r="AYI36" i="26"/>
  <c r="AYJ36" i="26"/>
  <c r="AYK36" i="26"/>
  <c r="AYL36" i="26"/>
  <c r="AYM36" i="26"/>
  <c r="AYN36" i="26"/>
  <c r="AYO36" i="26"/>
  <c r="AYP36" i="26"/>
  <c r="AYQ36" i="26"/>
  <c r="AYR36" i="26"/>
  <c r="AYS36" i="26"/>
  <c r="AYT36" i="26"/>
  <c r="AYU36" i="26"/>
  <c r="AYV36" i="26"/>
  <c r="AYW36" i="26"/>
  <c r="AYX36" i="26"/>
  <c r="AYY36" i="26"/>
  <c r="AYZ36" i="26"/>
  <c r="AZA36" i="26"/>
  <c r="AZB36" i="26"/>
  <c r="AZC36" i="26"/>
  <c r="AZD36" i="26"/>
  <c r="AZE36" i="26"/>
  <c r="AZF36" i="26"/>
  <c r="AZG36" i="26"/>
  <c r="AZH36" i="26"/>
  <c r="AZI36" i="26"/>
  <c r="AZJ36" i="26"/>
  <c r="AZK36" i="26"/>
  <c r="AZL36" i="26"/>
  <c r="AZM36" i="26"/>
  <c r="AZN36" i="26"/>
  <c r="AZO36" i="26"/>
  <c r="AZP36" i="26"/>
  <c r="AZQ36" i="26"/>
  <c r="AZR36" i="26"/>
  <c r="AZS36" i="26"/>
  <c r="AZT36" i="26"/>
  <c r="AZU36" i="26"/>
  <c r="AZV36" i="26"/>
  <c r="AZW36" i="26"/>
  <c r="AZX36" i="26"/>
  <c r="AZY36" i="26"/>
  <c r="AZZ36" i="26"/>
  <c r="BAA36" i="26"/>
  <c r="BAB36" i="26"/>
  <c r="BAC36" i="26"/>
  <c r="BAD36" i="26"/>
  <c r="BAE36" i="26"/>
  <c r="BAF36" i="26"/>
  <c r="BAG36" i="26"/>
  <c r="BAH36" i="26"/>
  <c r="BAI36" i="26"/>
  <c r="BAJ36" i="26"/>
  <c r="BAK36" i="26"/>
  <c r="BAL36" i="26"/>
  <c r="BAM36" i="26"/>
  <c r="BAN36" i="26"/>
  <c r="BAO36" i="26"/>
  <c r="BAP36" i="26"/>
  <c r="BAQ36" i="26"/>
  <c r="BAR36" i="26"/>
  <c r="BAS36" i="26"/>
  <c r="BAT36" i="26"/>
  <c r="BAU36" i="26"/>
  <c r="BAV36" i="26"/>
  <c r="BAW36" i="26"/>
  <c r="BAX36" i="26"/>
  <c r="BAY36" i="26"/>
  <c r="BAZ36" i="26"/>
  <c r="BBA36" i="26"/>
  <c r="BBB36" i="26"/>
  <c r="BBC36" i="26"/>
  <c r="BBD36" i="26"/>
  <c r="BBE36" i="26"/>
  <c r="BBF36" i="26"/>
  <c r="BBG36" i="26"/>
  <c r="BBH36" i="26"/>
  <c r="BBI36" i="26"/>
  <c r="BBJ36" i="26"/>
  <c r="BBK36" i="26"/>
  <c r="BBL36" i="26"/>
  <c r="BBM36" i="26"/>
  <c r="BBN36" i="26"/>
  <c r="BBO36" i="26"/>
  <c r="BBP36" i="26"/>
  <c r="BBQ36" i="26"/>
  <c r="BBR36" i="26"/>
  <c r="BBS36" i="26"/>
  <c r="BBT36" i="26"/>
  <c r="BBU36" i="26"/>
  <c r="BBV36" i="26"/>
  <c r="BBW36" i="26"/>
  <c r="BBX36" i="26"/>
  <c r="BBY36" i="26"/>
  <c r="BBZ36" i="26"/>
  <c r="BCA36" i="26"/>
  <c r="BCB36" i="26"/>
  <c r="BCC36" i="26"/>
  <c r="BCD36" i="26"/>
  <c r="BCE36" i="26"/>
  <c r="BCF36" i="26"/>
  <c r="BCG36" i="26"/>
  <c r="BCH36" i="26"/>
  <c r="BCI36" i="26"/>
  <c r="BCJ36" i="26"/>
  <c r="BCK36" i="26"/>
  <c r="BCL36" i="26"/>
  <c r="BCM36" i="26"/>
  <c r="BCN36" i="26"/>
  <c r="BCO36" i="26"/>
  <c r="BCP36" i="26"/>
  <c r="BCQ36" i="26"/>
  <c r="BCR36" i="26"/>
  <c r="BCS36" i="26"/>
  <c r="BCT36" i="26"/>
  <c r="BCU36" i="26"/>
  <c r="BCV36" i="26"/>
  <c r="BCW36" i="26"/>
  <c r="BCX36" i="26"/>
  <c r="BCY36" i="26"/>
  <c r="BCZ36" i="26"/>
  <c r="BDA36" i="26"/>
  <c r="BDB36" i="26"/>
  <c r="BDC36" i="26"/>
  <c r="BDD36" i="26"/>
  <c r="BDE36" i="26"/>
  <c r="BDF36" i="26"/>
  <c r="BDG36" i="26"/>
  <c r="BDH36" i="26"/>
  <c r="BDI36" i="26"/>
  <c r="BDJ36" i="26"/>
  <c r="BDK36" i="26"/>
  <c r="BDL36" i="26"/>
  <c r="BDM36" i="26"/>
  <c r="BDN36" i="26"/>
  <c r="BDO36" i="26"/>
  <c r="BDP36" i="26"/>
  <c r="BDQ36" i="26"/>
  <c r="BDR36" i="26"/>
  <c r="BDS36" i="26"/>
  <c r="BDT36" i="26"/>
  <c r="BDU36" i="26"/>
  <c r="BDV36" i="26"/>
  <c r="BDW36" i="26"/>
  <c r="BDX36" i="26"/>
  <c r="BDY36" i="26"/>
  <c r="BDZ36" i="26"/>
  <c r="BEA36" i="26"/>
  <c r="BEB36" i="26"/>
  <c r="BEC36" i="26"/>
  <c r="BED36" i="26"/>
  <c r="BEE36" i="26"/>
  <c r="BEF36" i="26"/>
  <c r="BEG36" i="26"/>
  <c r="BEH36" i="26"/>
  <c r="BEI36" i="26"/>
  <c r="BEJ36" i="26"/>
  <c r="BEK36" i="26"/>
  <c r="BEL36" i="26"/>
  <c r="BEM36" i="26"/>
  <c r="BEN36" i="26"/>
  <c r="BEO36" i="26"/>
  <c r="BEP36" i="26"/>
  <c r="BEQ36" i="26"/>
  <c r="BER36" i="26"/>
  <c r="BES36" i="26"/>
  <c r="BET36" i="26"/>
  <c r="BEU36" i="26"/>
  <c r="BEV36" i="26"/>
  <c r="BEW36" i="26"/>
  <c r="BEX36" i="26"/>
  <c r="BEY36" i="26"/>
  <c r="BEZ36" i="26"/>
  <c r="BFA36" i="26"/>
  <c r="BFB36" i="26"/>
  <c r="BFC36" i="26"/>
  <c r="BFD36" i="26"/>
  <c r="BFE36" i="26"/>
  <c r="BFF36" i="26"/>
  <c r="BFG36" i="26"/>
  <c r="BFH36" i="26"/>
  <c r="BFI36" i="26"/>
  <c r="BFJ36" i="26"/>
  <c r="BFK36" i="26"/>
  <c r="BFL36" i="26"/>
  <c r="BFM36" i="26"/>
  <c r="BFN36" i="26"/>
  <c r="BFO36" i="26"/>
  <c r="BFP36" i="26"/>
  <c r="BFQ36" i="26"/>
  <c r="BFR36" i="26"/>
  <c r="BFS36" i="26"/>
  <c r="BFT36" i="26"/>
  <c r="BFU36" i="26"/>
  <c r="BFV36" i="26"/>
  <c r="BFW36" i="26"/>
  <c r="BFX36" i="26"/>
  <c r="BFY36" i="26"/>
  <c r="BFZ36" i="26"/>
  <c r="BGA36" i="26"/>
  <c r="BGB36" i="26"/>
  <c r="BGC36" i="26"/>
  <c r="BGD36" i="26"/>
  <c r="BGE36" i="26"/>
  <c r="BGF36" i="26"/>
  <c r="BGG36" i="26"/>
  <c r="BGH36" i="26"/>
  <c r="BGI36" i="26"/>
  <c r="BGJ36" i="26"/>
  <c r="BGK36" i="26"/>
  <c r="BGL36" i="26"/>
  <c r="BGM36" i="26"/>
  <c r="BGN36" i="26"/>
  <c r="BGO36" i="26"/>
  <c r="BGP36" i="26"/>
  <c r="BGQ36" i="26"/>
  <c r="BGR36" i="26"/>
  <c r="BGS36" i="26"/>
  <c r="BGT36" i="26"/>
  <c r="BGU36" i="26"/>
  <c r="BGV36" i="26"/>
  <c r="BGW36" i="26"/>
  <c r="BGX36" i="26"/>
  <c r="BGY36" i="26"/>
  <c r="BGZ36" i="26"/>
  <c r="BHA36" i="26"/>
  <c r="BHB36" i="26"/>
  <c r="BHC36" i="26"/>
  <c r="BHD36" i="26"/>
  <c r="BHE36" i="26"/>
  <c r="BHF36" i="26"/>
  <c r="BHG36" i="26"/>
  <c r="BHH36" i="26"/>
  <c r="BHI36" i="26"/>
  <c r="BHJ36" i="26"/>
  <c r="BHK36" i="26"/>
  <c r="BHL36" i="26"/>
  <c r="BHM36" i="26"/>
  <c r="BHN36" i="26"/>
  <c r="BHO36" i="26"/>
  <c r="BHP36" i="26"/>
  <c r="BHQ36" i="26"/>
  <c r="BHR36" i="26"/>
  <c r="BHS36" i="26"/>
  <c r="BHT36" i="26"/>
  <c r="BHU36" i="26"/>
  <c r="BHV36" i="26"/>
  <c r="BHW36" i="26"/>
  <c r="BHX36" i="26"/>
  <c r="BHY36" i="26"/>
  <c r="BHZ36" i="26"/>
  <c r="BIA36" i="26"/>
  <c r="BIB36" i="26"/>
  <c r="BIC36" i="26"/>
  <c r="BID36" i="26"/>
  <c r="BIE36" i="26"/>
  <c r="BIF36" i="26"/>
  <c r="BIG36" i="26"/>
  <c r="BIH36" i="26"/>
  <c r="BII36" i="26"/>
  <c r="BIJ36" i="26"/>
  <c r="BIK36" i="26"/>
  <c r="BIL36" i="26"/>
  <c r="BIM36" i="26"/>
  <c r="BIN36" i="26"/>
  <c r="BIO36" i="26"/>
  <c r="BIP36" i="26"/>
  <c r="BIQ36" i="26"/>
  <c r="BIR36" i="26"/>
  <c r="BIS36" i="26"/>
  <c r="BIT36" i="26"/>
  <c r="BIU36" i="26"/>
  <c r="BIV36" i="26"/>
  <c r="BIW36" i="26"/>
  <c r="BIX36" i="26"/>
  <c r="BIY36" i="26"/>
  <c r="BIZ36" i="26"/>
  <c r="BJA36" i="26"/>
  <c r="BJB36" i="26"/>
  <c r="BJC36" i="26"/>
  <c r="BJD36" i="26"/>
  <c r="BJE36" i="26"/>
  <c r="BJF36" i="26"/>
  <c r="BJG36" i="26"/>
  <c r="BJH36" i="26"/>
  <c r="BJI36" i="26"/>
  <c r="BJJ36" i="26"/>
  <c r="BJK36" i="26"/>
  <c r="BJL36" i="26"/>
  <c r="BJM36" i="26"/>
  <c r="BJN36" i="26"/>
  <c r="BJO36" i="26"/>
  <c r="BJP36" i="26"/>
  <c r="BJQ36" i="26"/>
  <c r="BJR36" i="26"/>
  <c r="BJS36" i="26"/>
  <c r="BJT36" i="26"/>
  <c r="BJU36" i="26"/>
  <c r="BJV36" i="26"/>
  <c r="BJW36" i="26"/>
  <c r="BJX36" i="26"/>
  <c r="BJY36" i="26"/>
  <c r="BJZ36" i="26"/>
  <c r="BKA36" i="26"/>
  <c r="BKB36" i="26"/>
  <c r="BKC36" i="26"/>
  <c r="BKD36" i="26"/>
  <c r="BKE36" i="26"/>
  <c r="BKF36" i="26"/>
  <c r="BKG36" i="26"/>
  <c r="BKH36" i="26"/>
  <c r="BKI36" i="26"/>
  <c r="BKJ36" i="26"/>
  <c r="BKK36" i="26"/>
  <c r="BKL36" i="26"/>
  <c r="BKM36" i="26"/>
  <c r="BKN36" i="26"/>
  <c r="BKO36" i="26"/>
  <c r="BKP36" i="26"/>
  <c r="BKQ36" i="26"/>
  <c r="BKR36" i="26"/>
  <c r="BKS36" i="26"/>
  <c r="BKT36" i="26"/>
  <c r="BKU36" i="26"/>
  <c r="BKV36" i="26"/>
  <c r="BKW36" i="26"/>
  <c r="BKX36" i="26"/>
  <c r="BKY36" i="26"/>
  <c r="BKZ36" i="26"/>
  <c r="BLA36" i="26"/>
  <c r="BLB36" i="26"/>
  <c r="BLC36" i="26"/>
  <c r="BLD36" i="26"/>
  <c r="BLE36" i="26"/>
  <c r="BLF36" i="26"/>
  <c r="BLG36" i="26"/>
  <c r="BLH36" i="26"/>
  <c r="BLI36" i="26"/>
  <c r="BLJ36" i="26"/>
  <c r="BLK36" i="26"/>
  <c r="BLL36" i="26"/>
  <c r="BLM36" i="26"/>
  <c r="BLN36" i="26"/>
  <c r="BLO36" i="26"/>
  <c r="BLP36" i="26"/>
  <c r="BLQ36" i="26"/>
  <c r="BLR36" i="26"/>
  <c r="BLS36" i="26"/>
  <c r="BLT36" i="26"/>
  <c r="BLU36" i="26"/>
  <c r="BLV36" i="26"/>
  <c r="BLW36" i="26"/>
  <c r="BLX36" i="26"/>
  <c r="BLY36" i="26"/>
  <c r="BLZ36" i="26"/>
  <c r="BMA36" i="26"/>
  <c r="BMB36" i="26"/>
  <c r="BMC36" i="26"/>
  <c r="BMD36" i="26"/>
  <c r="BME36" i="26"/>
  <c r="BMF36" i="26"/>
  <c r="BMG36" i="26"/>
  <c r="BMH36" i="26"/>
  <c r="BMI36" i="26"/>
  <c r="BMJ36" i="26"/>
  <c r="BMK36" i="26"/>
  <c r="BML36" i="26"/>
  <c r="BMM36" i="26"/>
  <c r="BMN36" i="26"/>
  <c r="BMO36" i="26"/>
  <c r="BMP36" i="26"/>
  <c r="BMQ36" i="26"/>
  <c r="BMR36" i="26"/>
  <c r="BMS36" i="26"/>
  <c r="BMT36" i="26"/>
  <c r="BMU36" i="26"/>
  <c r="BMV36" i="26"/>
  <c r="BMW36" i="26"/>
  <c r="BMX36" i="26"/>
  <c r="BMY36" i="26"/>
  <c r="BMZ36" i="26"/>
  <c r="BNA36" i="26"/>
  <c r="BNB36" i="26"/>
  <c r="BNC36" i="26"/>
  <c r="BND36" i="26"/>
  <c r="BNE36" i="26"/>
  <c r="BNF36" i="26"/>
  <c r="BNG36" i="26"/>
  <c r="BNH36" i="26"/>
  <c r="BNI36" i="26"/>
  <c r="BNJ36" i="26"/>
  <c r="BNK36" i="26"/>
  <c r="BNL36" i="26"/>
  <c r="BNM36" i="26"/>
  <c r="BNN36" i="26"/>
  <c r="BNO36" i="26"/>
  <c r="BNP36" i="26"/>
  <c r="BNQ36" i="26"/>
  <c r="BNR36" i="26"/>
  <c r="BNS36" i="26"/>
  <c r="BNT36" i="26"/>
  <c r="BNU36" i="26"/>
  <c r="BNV36" i="26"/>
  <c r="BNW36" i="26"/>
  <c r="BNX36" i="26"/>
  <c r="BNY36" i="26"/>
  <c r="BNZ36" i="26"/>
  <c r="BOA36" i="26"/>
  <c r="BOB36" i="26"/>
  <c r="BOC36" i="26"/>
  <c r="BOD36" i="26"/>
  <c r="BOE36" i="26"/>
  <c r="BOF36" i="26"/>
  <c r="BOG36" i="26"/>
  <c r="BOH36" i="26"/>
  <c r="BOI36" i="26"/>
  <c r="BOJ36" i="26"/>
  <c r="BOK36" i="26"/>
  <c r="BOL36" i="26"/>
  <c r="BOM36" i="26"/>
  <c r="BON36" i="26"/>
  <c r="BOO36" i="26"/>
  <c r="BOP36" i="26"/>
  <c r="BOQ36" i="26"/>
  <c r="BOR36" i="26"/>
  <c r="BOS36" i="26"/>
  <c r="BOT36" i="26"/>
  <c r="BOU36" i="26"/>
  <c r="BOV36" i="26"/>
  <c r="BOW36" i="26"/>
  <c r="BOX36" i="26"/>
  <c r="BOY36" i="26"/>
  <c r="BOZ36" i="26"/>
  <c r="BPA36" i="26"/>
  <c r="BPB36" i="26"/>
  <c r="BPC36" i="26"/>
  <c r="BPD36" i="26"/>
  <c r="BPE36" i="26"/>
  <c r="BPF36" i="26"/>
  <c r="BPG36" i="26"/>
  <c r="BPH36" i="26"/>
  <c r="BPI36" i="26"/>
  <c r="BPJ36" i="26"/>
  <c r="BPK36" i="26"/>
  <c r="BPL36" i="26"/>
  <c r="BPM36" i="26"/>
  <c r="BPN36" i="26"/>
  <c r="BPO36" i="26"/>
  <c r="BPP36" i="26"/>
  <c r="BPQ36" i="26"/>
  <c r="BPR36" i="26"/>
  <c r="BPS36" i="26"/>
  <c r="BPT36" i="26"/>
  <c r="BPU36" i="26"/>
  <c r="BPV36" i="26"/>
  <c r="BPW36" i="26"/>
  <c r="BPX36" i="26"/>
  <c r="BPY36" i="26"/>
  <c r="BPZ36" i="26"/>
  <c r="BQA36" i="26"/>
  <c r="BQB36" i="26"/>
  <c r="BQC36" i="26"/>
  <c r="BQD36" i="26"/>
  <c r="BQE36" i="26"/>
  <c r="BQF36" i="26"/>
  <c r="BQG36" i="26"/>
  <c r="BQH36" i="26"/>
  <c r="BQI36" i="26"/>
  <c r="BQJ36" i="26"/>
  <c r="BQK36" i="26"/>
  <c r="BQL36" i="26"/>
  <c r="BQM36" i="26"/>
  <c r="BQN36" i="26"/>
  <c r="BQO36" i="26"/>
  <c r="BQP36" i="26"/>
  <c r="BQQ36" i="26"/>
  <c r="BQR36" i="26"/>
  <c r="BQS36" i="26"/>
  <c r="BQT36" i="26"/>
  <c r="BQU36" i="26"/>
  <c r="BQV36" i="26"/>
  <c r="BQW36" i="26"/>
  <c r="BQX36" i="26"/>
  <c r="BQY36" i="26"/>
  <c r="BQZ36" i="26"/>
  <c r="BRA36" i="26"/>
  <c r="BRB36" i="26"/>
  <c r="BRC36" i="26"/>
  <c r="BRD36" i="26"/>
  <c r="BRE36" i="26"/>
  <c r="BRF36" i="26"/>
  <c r="BRG36" i="26"/>
  <c r="BRH36" i="26"/>
  <c r="BRI36" i="26"/>
  <c r="BRJ36" i="26"/>
  <c r="BRK36" i="26"/>
  <c r="BRL36" i="26"/>
  <c r="BRM36" i="26"/>
  <c r="BRN36" i="26"/>
  <c r="BRO36" i="26"/>
  <c r="BRP36" i="26"/>
  <c r="BRQ36" i="26"/>
  <c r="BRR36" i="26"/>
  <c r="BRS36" i="26"/>
  <c r="BRT36" i="26"/>
  <c r="BRU36" i="26"/>
  <c r="BRV36" i="26"/>
  <c r="BRW36" i="26"/>
  <c r="BRX36" i="26"/>
  <c r="BRY36" i="26"/>
  <c r="BRZ36" i="26"/>
  <c r="BSA36" i="26"/>
  <c r="BSB36" i="26"/>
  <c r="BSC36" i="26"/>
  <c r="BSD36" i="26"/>
  <c r="BSE36" i="26"/>
  <c r="BSF36" i="26"/>
  <c r="BSG36" i="26"/>
  <c r="BSH36" i="26"/>
  <c r="BSI36" i="26"/>
  <c r="BSJ36" i="26"/>
  <c r="BSK36" i="26"/>
  <c r="BSL36" i="26"/>
  <c r="BSM36" i="26"/>
  <c r="BSN36" i="26"/>
  <c r="BSO36" i="26"/>
  <c r="BSP36" i="26"/>
  <c r="BSQ36" i="26"/>
  <c r="BSR36" i="26"/>
  <c r="BSS36" i="26"/>
  <c r="BST36" i="26"/>
  <c r="BSU36" i="26"/>
  <c r="BSV36" i="26"/>
  <c r="BSW36" i="26"/>
  <c r="BSX36" i="26"/>
  <c r="BSY36" i="26"/>
  <c r="BSZ36" i="26"/>
  <c r="BTA36" i="26"/>
  <c r="BTB36" i="26"/>
  <c r="BTC36" i="26"/>
  <c r="BTD36" i="26"/>
  <c r="BTE36" i="26"/>
  <c r="BTF36" i="26"/>
  <c r="BTG36" i="26"/>
  <c r="BTH36" i="26"/>
  <c r="BTI36" i="26"/>
  <c r="BTJ36" i="26"/>
  <c r="BTK36" i="26"/>
  <c r="BTL36" i="26"/>
  <c r="BTM36" i="26"/>
  <c r="BTN36" i="26"/>
  <c r="BTO36" i="26"/>
  <c r="BTP36" i="26"/>
  <c r="BTQ36" i="26"/>
  <c r="BTR36" i="26"/>
  <c r="BTS36" i="26"/>
  <c r="BTT36" i="26"/>
  <c r="BTU36" i="26"/>
  <c r="BTV36" i="26"/>
  <c r="BTW36" i="26"/>
  <c r="BTX36" i="26"/>
  <c r="BTY36" i="26"/>
  <c r="BTZ36" i="26"/>
  <c r="BUA36" i="26"/>
  <c r="BUB36" i="26"/>
  <c r="BUC36" i="26"/>
  <c r="BUD36" i="26"/>
  <c r="BUE36" i="26"/>
  <c r="BUF36" i="26"/>
  <c r="BUG36" i="26"/>
  <c r="BUH36" i="26"/>
  <c r="BUI36" i="26"/>
  <c r="BUJ36" i="26"/>
  <c r="BUK36" i="26"/>
  <c r="BUL36" i="26"/>
  <c r="BUM36" i="26"/>
  <c r="BUN36" i="26"/>
  <c r="BUO36" i="26"/>
  <c r="BUP36" i="26"/>
  <c r="BUQ36" i="26"/>
  <c r="BUR36" i="26"/>
  <c r="BUS36" i="26"/>
  <c r="BUT36" i="26"/>
  <c r="BUU36" i="26"/>
  <c r="BUV36" i="26"/>
  <c r="BUW36" i="26"/>
  <c r="BUX36" i="26"/>
  <c r="BUY36" i="26"/>
  <c r="BUZ36" i="26"/>
  <c r="BVA36" i="26"/>
  <c r="BVB36" i="26"/>
  <c r="BVC36" i="26"/>
  <c r="BVD36" i="26"/>
  <c r="BVE36" i="26"/>
  <c r="BVF36" i="26"/>
  <c r="BVG36" i="26"/>
  <c r="BVH36" i="26"/>
  <c r="BVI36" i="26"/>
  <c r="BVJ36" i="26"/>
  <c r="BVK36" i="26"/>
  <c r="BVL36" i="26"/>
  <c r="BVM36" i="26"/>
  <c r="BVN36" i="26"/>
  <c r="BVO36" i="26"/>
  <c r="BVP36" i="26"/>
  <c r="BVQ36" i="26"/>
  <c r="BVR36" i="26"/>
  <c r="BVS36" i="26"/>
  <c r="BVT36" i="26"/>
  <c r="BVU36" i="26"/>
  <c r="BVV36" i="26"/>
  <c r="BVW36" i="26"/>
  <c r="BVX36" i="26"/>
  <c r="BVY36" i="26"/>
  <c r="BVZ36" i="26"/>
  <c r="BWA36" i="26"/>
  <c r="BWB36" i="26"/>
  <c r="BWC36" i="26"/>
  <c r="BWD36" i="26"/>
  <c r="BWE36" i="26"/>
  <c r="BWF36" i="26"/>
  <c r="BWG36" i="26"/>
  <c r="BWH36" i="26"/>
  <c r="BWI36" i="26"/>
  <c r="BWJ36" i="26"/>
  <c r="BWK36" i="26"/>
  <c r="BWL36" i="26"/>
  <c r="BWM36" i="26"/>
  <c r="BWN36" i="26"/>
  <c r="BWO36" i="26"/>
  <c r="BWP36" i="26"/>
  <c r="BWQ36" i="26"/>
  <c r="BWR36" i="26"/>
  <c r="BWS36" i="26"/>
  <c r="BWT36" i="26"/>
  <c r="BWU36" i="26"/>
  <c r="BWV36" i="26"/>
  <c r="BWW36" i="26"/>
  <c r="BWX36" i="26"/>
  <c r="BWY36" i="26"/>
  <c r="BWZ36" i="26"/>
  <c r="BXA36" i="26"/>
  <c r="BXB36" i="26"/>
  <c r="BXC36" i="26"/>
  <c r="BXD36" i="26"/>
  <c r="BXE36" i="26"/>
  <c r="BXF36" i="26"/>
  <c r="BXG36" i="26"/>
  <c r="BXH36" i="26"/>
  <c r="BXI36" i="26"/>
  <c r="BXJ36" i="26"/>
  <c r="BXK36" i="26"/>
  <c r="BXL36" i="26"/>
  <c r="BXM36" i="26"/>
  <c r="BXN36" i="26"/>
  <c r="BXO36" i="26"/>
  <c r="BXP36" i="26"/>
  <c r="BXQ36" i="26"/>
  <c r="BXR36" i="26"/>
  <c r="BXS36" i="26"/>
  <c r="BXT36" i="26"/>
  <c r="BXU36" i="26"/>
  <c r="BXV36" i="26"/>
  <c r="BXW36" i="26"/>
  <c r="BXX36" i="26"/>
  <c r="BXY36" i="26"/>
  <c r="BXZ36" i="26"/>
  <c r="BYA36" i="26"/>
  <c r="BYB36" i="26"/>
  <c r="BYC36" i="26"/>
  <c r="BYD36" i="26"/>
  <c r="BYE36" i="26"/>
  <c r="BYF36" i="26"/>
  <c r="BYG36" i="26"/>
  <c r="BYH36" i="26"/>
  <c r="BYI36" i="26"/>
  <c r="BYJ36" i="26"/>
  <c r="BYK36" i="26"/>
  <c r="BYL36" i="26"/>
  <c r="BYM36" i="26"/>
  <c r="BYN36" i="26"/>
  <c r="BYO36" i="26"/>
  <c r="BYP36" i="26"/>
  <c r="BYQ36" i="26"/>
  <c r="BYR36" i="26"/>
  <c r="BYS36" i="26"/>
  <c r="BYT36" i="26"/>
  <c r="BYU36" i="26"/>
  <c r="BYV36" i="26"/>
  <c r="BYW36" i="26"/>
  <c r="BYX36" i="26"/>
  <c r="BYY36" i="26"/>
  <c r="BYZ36" i="26"/>
  <c r="BZA36" i="26"/>
  <c r="BZB36" i="26"/>
  <c r="BZC36" i="26"/>
  <c r="BZD36" i="26"/>
  <c r="BZE36" i="26"/>
  <c r="BZF36" i="26"/>
  <c r="BZG36" i="26"/>
  <c r="BZH36" i="26"/>
  <c r="BZI36" i="26"/>
  <c r="BZJ36" i="26"/>
  <c r="BZK36" i="26"/>
  <c r="BZL36" i="26"/>
  <c r="BZM36" i="26"/>
  <c r="BZN36" i="26"/>
  <c r="BZO36" i="26"/>
  <c r="BZP36" i="26"/>
  <c r="BZQ36" i="26"/>
  <c r="BZR36" i="26"/>
  <c r="BZS36" i="26"/>
  <c r="BZT36" i="26"/>
  <c r="BZU36" i="26"/>
  <c r="BZV36" i="26"/>
  <c r="BZW36" i="26"/>
  <c r="BZX36" i="26"/>
  <c r="BZY36" i="26"/>
  <c r="BZZ36" i="26"/>
  <c r="CAA36" i="26"/>
  <c r="CAB36" i="26"/>
  <c r="CAC36" i="26"/>
  <c r="CAD36" i="26"/>
  <c r="CAE36" i="26"/>
  <c r="CAF36" i="26"/>
  <c r="CAG36" i="26"/>
  <c r="CAH36" i="26"/>
  <c r="CAI36" i="26"/>
  <c r="CAJ36" i="26"/>
  <c r="CAK36" i="26"/>
  <c r="CAL36" i="26"/>
  <c r="CAM36" i="26"/>
  <c r="CAN36" i="26"/>
  <c r="CAO36" i="26"/>
  <c r="CAP36" i="26"/>
  <c r="CAQ36" i="26"/>
  <c r="CAR36" i="26"/>
  <c r="CAS36" i="26"/>
  <c r="CAT36" i="26"/>
  <c r="CAU36" i="26"/>
  <c r="CAV36" i="26"/>
  <c r="CAW36" i="26"/>
  <c r="CAX36" i="26"/>
  <c r="CAY36" i="26"/>
  <c r="CAZ36" i="26"/>
  <c r="CBA36" i="26"/>
  <c r="CBB36" i="26"/>
  <c r="CBC36" i="26"/>
  <c r="CBD36" i="26"/>
  <c r="CBE36" i="26"/>
  <c r="CBF36" i="26"/>
  <c r="CBG36" i="26"/>
  <c r="CBH36" i="26"/>
  <c r="CBI36" i="26"/>
  <c r="CBJ36" i="26"/>
  <c r="CBK36" i="26"/>
  <c r="CBL36" i="26"/>
  <c r="CBM36" i="26"/>
  <c r="CBN36" i="26"/>
  <c r="CBO36" i="26"/>
  <c r="CBP36" i="26"/>
  <c r="CBQ36" i="26"/>
  <c r="CBR36" i="26"/>
  <c r="CBS36" i="26"/>
  <c r="CBT36" i="26"/>
  <c r="CBU36" i="26"/>
  <c r="CBV36" i="26"/>
  <c r="CBW36" i="26"/>
  <c r="CBX36" i="26"/>
  <c r="CBY36" i="26"/>
  <c r="CBZ36" i="26"/>
  <c r="CCA36" i="26"/>
  <c r="CCB36" i="26"/>
  <c r="CCC36" i="26"/>
  <c r="CCD36" i="26"/>
  <c r="CCE36" i="26"/>
  <c r="CCF36" i="26"/>
  <c r="CCG36" i="26"/>
  <c r="CCH36" i="26"/>
  <c r="CCI36" i="26"/>
  <c r="CCJ36" i="26"/>
  <c r="CCK36" i="26"/>
  <c r="CCL36" i="26"/>
  <c r="CCM36" i="26"/>
  <c r="CCN36" i="26"/>
  <c r="CCO36" i="26"/>
  <c r="CCP36" i="26"/>
  <c r="CCQ36" i="26"/>
  <c r="CCR36" i="26"/>
  <c r="CCS36" i="26"/>
  <c r="CCT36" i="26"/>
  <c r="CCU36" i="26"/>
  <c r="CCV36" i="26"/>
  <c r="CCW36" i="26"/>
  <c r="CCX36" i="26"/>
  <c r="CCY36" i="26"/>
  <c r="CCZ36" i="26"/>
  <c r="CDA36" i="26"/>
  <c r="CDB36" i="26"/>
  <c r="CDC36" i="26"/>
  <c r="CDD36" i="26"/>
  <c r="CDE36" i="26"/>
  <c r="CDF36" i="26"/>
  <c r="CDG36" i="26"/>
  <c r="CDH36" i="26"/>
  <c r="CDI36" i="26"/>
  <c r="CDJ36" i="26"/>
  <c r="CDK36" i="26"/>
  <c r="CDL36" i="26"/>
  <c r="CDM36" i="26"/>
  <c r="CDN36" i="26"/>
  <c r="CDO36" i="26"/>
  <c r="CDP36" i="26"/>
  <c r="CDQ36" i="26"/>
  <c r="CDR36" i="26"/>
  <c r="CDS36" i="26"/>
  <c r="CDT36" i="26"/>
  <c r="CDU36" i="26"/>
  <c r="CDV36" i="26"/>
  <c r="CDW36" i="26"/>
  <c r="CDX36" i="26"/>
  <c r="CDY36" i="26"/>
  <c r="CDZ36" i="26"/>
  <c r="CEA36" i="26"/>
  <c r="CEB36" i="26"/>
  <c r="CEC36" i="26"/>
  <c r="CED36" i="26"/>
  <c r="CEE36" i="26"/>
  <c r="CEF36" i="26"/>
  <c r="CEG36" i="26"/>
  <c r="CEH36" i="26"/>
  <c r="CEI36" i="26"/>
  <c r="CEJ36" i="26"/>
  <c r="CEK36" i="26"/>
  <c r="CEL36" i="26"/>
  <c r="CEM36" i="26"/>
  <c r="CEN36" i="26"/>
  <c r="CEO36" i="26"/>
  <c r="CEP36" i="26"/>
  <c r="CEQ36" i="26"/>
  <c r="CER36" i="26"/>
  <c r="CES36" i="26"/>
  <c r="CET36" i="26"/>
  <c r="CEU36" i="26"/>
  <c r="CEV36" i="26"/>
  <c r="CEW36" i="26"/>
  <c r="CEX36" i="26"/>
  <c r="CEY36" i="26"/>
  <c r="CEZ36" i="26"/>
  <c r="CFA36" i="26"/>
  <c r="CFB36" i="26"/>
  <c r="CFC36" i="26"/>
  <c r="CFD36" i="26"/>
  <c r="CFE36" i="26"/>
  <c r="CFF36" i="26"/>
  <c r="CFG36" i="26"/>
  <c r="CFH36" i="26"/>
  <c r="CFI36" i="26"/>
  <c r="CFJ36" i="26"/>
  <c r="CFK36" i="26"/>
  <c r="CFL36" i="26"/>
  <c r="CFM36" i="26"/>
  <c r="CFN36" i="26"/>
  <c r="CFO36" i="26"/>
  <c r="CFP36" i="26"/>
  <c r="CFQ36" i="26"/>
  <c r="CFR36" i="26"/>
  <c r="CFS36" i="26"/>
  <c r="CFT36" i="26"/>
  <c r="CFU36" i="26"/>
  <c r="CFV36" i="26"/>
  <c r="CFW36" i="26"/>
  <c r="CFX36" i="26"/>
  <c r="CFY36" i="26"/>
  <c r="CFZ36" i="26"/>
  <c r="CGA36" i="26"/>
  <c r="CGB36" i="26"/>
  <c r="CGC36" i="26"/>
  <c r="CGD36" i="26"/>
  <c r="CGE36" i="26"/>
  <c r="CGF36" i="26"/>
  <c r="CGG36" i="26"/>
  <c r="CGH36" i="26"/>
  <c r="CGI36" i="26"/>
  <c r="CGJ36" i="26"/>
  <c r="CGK36" i="26"/>
  <c r="CGL36" i="26"/>
  <c r="CGM36" i="26"/>
  <c r="CGN36" i="26"/>
  <c r="CGO36" i="26"/>
  <c r="CGP36" i="26"/>
  <c r="CGQ36" i="26"/>
  <c r="CGR36" i="26"/>
  <c r="CGS36" i="26"/>
  <c r="CGT36" i="26"/>
  <c r="CGU36" i="26"/>
  <c r="CGV36" i="26"/>
  <c r="CGW36" i="26"/>
  <c r="CGX36" i="26"/>
  <c r="CGY36" i="26"/>
  <c r="CGZ36" i="26"/>
  <c r="CHA36" i="26"/>
  <c r="CHB36" i="26"/>
  <c r="CHC36" i="26"/>
  <c r="CHD36" i="26"/>
  <c r="CHE36" i="26"/>
  <c r="CHF36" i="26"/>
  <c r="CHG36" i="26"/>
  <c r="CHH36" i="26"/>
  <c r="CHI36" i="26"/>
  <c r="CHJ36" i="26"/>
  <c r="CHK36" i="26"/>
  <c r="CHL36" i="26"/>
  <c r="CHM36" i="26"/>
  <c r="CHN36" i="26"/>
  <c r="CHO36" i="26"/>
  <c r="CHP36" i="26"/>
  <c r="CHQ36" i="26"/>
  <c r="CHR36" i="26"/>
  <c r="CHS36" i="26"/>
  <c r="CHT36" i="26"/>
  <c r="CHU36" i="26"/>
  <c r="CHV36" i="26"/>
  <c r="CHW36" i="26"/>
  <c r="CHX36" i="26"/>
  <c r="CHY36" i="26"/>
  <c r="CHZ36" i="26"/>
  <c r="CIA36" i="26"/>
  <c r="CIB36" i="26"/>
  <c r="CIC36" i="26"/>
  <c r="CID36" i="26"/>
  <c r="CIE36" i="26"/>
  <c r="CIF36" i="26"/>
  <c r="CIG36" i="26"/>
  <c r="CIH36" i="26"/>
  <c r="CII36" i="26"/>
  <c r="CIJ36" i="26"/>
  <c r="CIK36" i="26"/>
  <c r="CIL36" i="26"/>
  <c r="CIM36" i="26"/>
  <c r="CIN36" i="26"/>
  <c r="CIO36" i="26"/>
  <c r="CIP36" i="26"/>
  <c r="CIQ36" i="26"/>
  <c r="CIR36" i="26"/>
  <c r="CIS36" i="26"/>
  <c r="CIT36" i="26"/>
  <c r="CIU36" i="26"/>
  <c r="CIV36" i="26"/>
  <c r="CIW36" i="26"/>
  <c r="CIX36" i="26"/>
  <c r="CIY36" i="26"/>
  <c r="CIZ36" i="26"/>
  <c r="CJA36" i="26"/>
  <c r="CJB36" i="26"/>
  <c r="CJC36" i="26"/>
  <c r="CJD36" i="26"/>
  <c r="CJE36" i="26"/>
  <c r="CJF36" i="26"/>
  <c r="CJG36" i="26"/>
  <c r="CJH36" i="26"/>
  <c r="CJI36" i="26"/>
  <c r="CJJ36" i="26"/>
  <c r="CJK36" i="26"/>
  <c r="CJL36" i="26"/>
  <c r="CJM36" i="26"/>
  <c r="CJN36" i="26"/>
  <c r="CJO36" i="26"/>
  <c r="CJP36" i="26"/>
  <c r="CJQ36" i="26"/>
  <c r="CJR36" i="26"/>
  <c r="CJS36" i="26"/>
  <c r="CJT36" i="26"/>
  <c r="CJU36" i="26"/>
  <c r="CJV36" i="26"/>
  <c r="CJW36" i="26"/>
  <c r="CJX36" i="26"/>
  <c r="CJY36" i="26"/>
  <c r="CJZ36" i="26"/>
  <c r="CKA36" i="26"/>
  <c r="CKB36" i="26"/>
  <c r="CKC36" i="26"/>
  <c r="CKD36" i="26"/>
  <c r="CKE36" i="26"/>
  <c r="CKF36" i="26"/>
  <c r="CKG36" i="26"/>
  <c r="CKH36" i="26"/>
  <c r="CKI36" i="26"/>
  <c r="CKJ36" i="26"/>
  <c r="CKK36" i="26"/>
  <c r="CKL36" i="26"/>
  <c r="CKM36" i="26"/>
  <c r="CKN36" i="26"/>
  <c r="CKO36" i="26"/>
  <c r="CKP36" i="26"/>
  <c r="CKQ36" i="26"/>
  <c r="CKR36" i="26"/>
  <c r="CKS36" i="26"/>
  <c r="CKT36" i="26"/>
  <c r="CKU36" i="26"/>
  <c r="CKV36" i="26"/>
  <c r="CKW36" i="26"/>
  <c r="CKX36" i="26"/>
  <c r="CKY36" i="26"/>
  <c r="CKZ36" i="26"/>
  <c r="CLA36" i="26"/>
  <c r="CLB36" i="26"/>
  <c r="CLC36" i="26"/>
  <c r="CLD36" i="26"/>
  <c r="CLE36" i="26"/>
  <c r="CLF36" i="26"/>
  <c r="CLG36" i="26"/>
  <c r="CLH36" i="26"/>
  <c r="CLI36" i="26"/>
  <c r="CLJ36" i="26"/>
  <c r="CLK36" i="26"/>
  <c r="CLL36" i="26"/>
  <c r="CLM36" i="26"/>
  <c r="CLN36" i="26"/>
  <c r="CLO36" i="26"/>
  <c r="CLP36" i="26"/>
  <c r="CLQ36" i="26"/>
  <c r="CLR36" i="26"/>
  <c r="CLS36" i="26"/>
  <c r="CLT36" i="26"/>
  <c r="CLU36" i="26"/>
  <c r="CLV36" i="26"/>
  <c r="CLW36" i="26"/>
  <c r="CLX36" i="26"/>
  <c r="CLY36" i="26"/>
  <c r="CLZ36" i="26"/>
  <c r="CMA36" i="26"/>
  <c r="CMB36" i="26"/>
  <c r="CMC36" i="26"/>
  <c r="CMD36" i="26"/>
  <c r="CME36" i="26"/>
  <c r="CMF36" i="26"/>
  <c r="CMG36" i="26"/>
  <c r="CMH36" i="26"/>
  <c r="CMI36" i="26"/>
  <c r="CMJ36" i="26"/>
  <c r="CMK36" i="26"/>
  <c r="CML36" i="26"/>
  <c r="CMM36" i="26"/>
  <c r="CMN36" i="26"/>
  <c r="CMO36" i="26"/>
  <c r="CMP36" i="26"/>
  <c r="CMQ36" i="26"/>
  <c r="CMR36" i="26"/>
  <c r="CMS36" i="26"/>
  <c r="CMT36" i="26"/>
  <c r="CMU36" i="26"/>
  <c r="CMV36" i="26"/>
  <c r="CMW36" i="26"/>
  <c r="CMX36" i="26"/>
  <c r="CMY36" i="26"/>
  <c r="CMZ36" i="26"/>
  <c r="CNA36" i="26"/>
  <c r="CNB36" i="26"/>
  <c r="CNC36" i="26"/>
  <c r="CND36" i="26"/>
  <c r="CNE36" i="26"/>
  <c r="CNF36" i="26"/>
  <c r="CNG36" i="26"/>
  <c r="CNH36" i="26"/>
  <c r="CNI36" i="26"/>
  <c r="CNJ36" i="26"/>
  <c r="CNK36" i="26"/>
  <c r="CNL36" i="26"/>
  <c r="CNM36" i="26"/>
  <c r="CNN36" i="26"/>
  <c r="CNO36" i="26"/>
  <c r="CNP36" i="26"/>
  <c r="CNQ36" i="26"/>
  <c r="CNR36" i="26"/>
  <c r="CNS36" i="26"/>
  <c r="CNT36" i="26"/>
  <c r="CNU36" i="26"/>
  <c r="CNV36" i="26"/>
  <c r="CNW36" i="26"/>
  <c r="CNX36" i="26"/>
  <c r="CNY36" i="26"/>
  <c r="CNZ36" i="26"/>
  <c r="COA36" i="26"/>
  <c r="COB36" i="26"/>
  <c r="COC36" i="26"/>
  <c r="COD36" i="26"/>
  <c r="COE36" i="26"/>
  <c r="COF36" i="26"/>
  <c r="COG36" i="26"/>
  <c r="COH36" i="26"/>
  <c r="COI36" i="26"/>
  <c r="COJ36" i="26"/>
  <c r="COK36" i="26"/>
  <c r="COL36" i="26"/>
  <c r="COM36" i="26"/>
  <c r="CON36" i="26"/>
  <c r="COO36" i="26"/>
  <c r="COP36" i="26"/>
  <c r="COQ36" i="26"/>
  <c r="COR36" i="26"/>
  <c r="COS36" i="26"/>
  <c r="COT36" i="26"/>
  <c r="COU36" i="26"/>
  <c r="COV36" i="26"/>
  <c r="COW36" i="26"/>
  <c r="COX36" i="26"/>
  <c r="COY36" i="26"/>
  <c r="COZ36" i="26"/>
  <c r="CPA36" i="26"/>
  <c r="CPB36" i="26"/>
  <c r="CPC36" i="26"/>
  <c r="CPD36" i="26"/>
  <c r="CPE36" i="26"/>
  <c r="CPF36" i="26"/>
  <c r="CPG36" i="26"/>
  <c r="CPH36" i="26"/>
  <c r="CPI36" i="26"/>
  <c r="CPJ36" i="26"/>
  <c r="CPK36" i="26"/>
  <c r="CPL36" i="26"/>
  <c r="CPM36" i="26"/>
  <c r="CPN36" i="26"/>
  <c r="CPO36" i="26"/>
  <c r="CPP36" i="26"/>
  <c r="CPQ36" i="26"/>
  <c r="CPR36" i="26"/>
  <c r="CPS36" i="26"/>
  <c r="CPT36" i="26"/>
  <c r="CPU36" i="26"/>
  <c r="CPV36" i="26"/>
  <c r="CPW36" i="26"/>
  <c r="CPX36" i="26"/>
  <c r="CPY36" i="26"/>
  <c r="CPZ36" i="26"/>
  <c r="CQA36" i="26"/>
  <c r="CQB36" i="26"/>
  <c r="CQC36" i="26"/>
  <c r="CQD36" i="26"/>
  <c r="CQE36" i="26"/>
  <c r="CQF36" i="26"/>
  <c r="CQG36" i="26"/>
  <c r="CQH36" i="26"/>
  <c r="CQI36" i="26"/>
  <c r="CQJ36" i="26"/>
  <c r="CQK36" i="26"/>
  <c r="CQL36" i="26"/>
  <c r="CQM36" i="26"/>
  <c r="CQN36" i="26"/>
  <c r="CQO36" i="26"/>
  <c r="CQP36" i="26"/>
  <c r="CQQ36" i="26"/>
  <c r="CQR36" i="26"/>
  <c r="CQS36" i="26"/>
  <c r="CQT36" i="26"/>
  <c r="CQU36" i="26"/>
  <c r="CQV36" i="26"/>
  <c r="CQW36" i="26"/>
  <c r="CQX36" i="26"/>
  <c r="CQY36" i="26"/>
  <c r="CQZ36" i="26"/>
  <c r="CRA36" i="26"/>
  <c r="CRB36" i="26"/>
  <c r="CRC36" i="26"/>
  <c r="CRD36" i="26"/>
  <c r="CRE36" i="26"/>
  <c r="CRF36" i="26"/>
  <c r="CRG36" i="26"/>
  <c r="CRH36" i="26"/>
  <c r="CRI36" i="26"/>
  <c r="CRJ36" i="26"/>
  <c r="CRK36" i="26"/>
  <c r="CRL36" i="26"/>
  <c r="CRM36" i="26"/>
  <c r="CRN36" i="26"/>
  <c r="CRO36" i="26"/>
  <c r="CRP36" i="26"/>
  <c r="CRQ36" i="26"/>
  <c r="CRR36" i="26"/>
  <c r="CRS36" i="26"/>
  <c r="CRT36" i="26"/>
  <c r="CRU36" i="26"/>
  <c r="CRV36" i="26"/>
  <c r="CRW36" i="26"/>
  <c r="CRX36" i="26"/>
  <c r="CRY36" i="26"/>
  <c r="CRZ36" i="26"/>
  <c r="CSA36" i="26"/>
  <c r="CSB36" i="26"/>
  <c r="CSC36" i="26"/>
  <c r="CSD36" i="26"/>
  <c r="CSE36" i="26"/>
  <c r="CSF36" i="26"/>
  <c r="CSG36" i="26"/>
  <c r="CSH36" i="26"/>
  <c r="CSI36" i="26"/>
  <c r="CSJ36" i="26"/>
  <c r="CSK36" i="26"/>
  <c r="CSL36" i="26"/>
  <c r="CSM36" i="26"/>
  <c r="CSN36" i="26"/>
  <c r="CSO36" i="26"/>
  <c r="CSP36" i="26"/>
  <c r="CSQ36" i="26"/>
  <c r="CSR36" i="26"/>
  <c r="CSS36" i="26"/>
  <c r="CST36" i="26"/>
  <c r="CSU36" i="26"/>
  <c r="CSV36" i="26"/>
  <c r="CSW36" i="26"/>
  <c r="CSX36" i="26"/>
  <c r="CSY36" i="26"/>
  <c r="CSZ36" i="26"/>
  <c r="CTA36" i="26"/>
  <c r="CTB36" i="26"/>
  <c r="CTC36" i="26"/>
  <c r="CTD36" i="26"/>
  <c r="CTE36" i="26"/>
  <c r="CTF36" i="26"/>
  <c r="CTG36" i="26"/>
  <c r="CTH36" i="26"/>
  <c r="CTI36" i="26"/>
  <c r="CTJ36" i="26"/>
  <c r="CTK36" i="26"/>
  <c r="CTL36" i="26"/>
  <c r="CTM36" i="26"/>
  <c r="CTN36" i="26"/>
  <c r="CTO36" i="26"/>
  <c r="CTP36" i="26"/>
  <c r="CTQ36" i="26"/>
  <c r="CTR36" i="26"/>
  <c r="CTS36" i="26"/>
  <c r="CTT36" i="26"/>
  <c r="CTU36" i="26"/>
  <c r="CTV36" i="26"/>
  <c r="CTW36" i="26"/>
  <c r="CTX36" i="26"/>
  <c r="CTY36" i="26"/>
  <c r="CTZ36" i="26"/>
  <c r="CUA36" i="26"/>
  <c r="CUB36" i="26"/>
  <c r="CUC36" i="26"/>
  <c r="CUD36" i="26"/>
  <c r="CUE36" i="26"/>
  <c r="CUF36" i="26"/>
  <c r="CUG36" i="26"/>
  <c r="CUH36" i="26"/>
  <c r="CUI36" i="26"/>
  <c r="CUJ36" i="26"/>
  <c r="CUK36" i="26"/>
  <c r="CUL36" i="26"/>
  <c r="CUM36" i="26"/>
  <c r="CUN36" i="26"/>
  <c r="CUO36" i="26"/>
  <c r="CUP36" i="26"/>
  <c r="CUQ36" i="26"/>
  <c r="CUR36" i="26"/>
  <c r="CUS36" i="26"/>
  <c r="CUT36" i="26"/>
  <c r="CUU36" i="26"/>
  <c r="CUV36" i="26"/>
  <c r="CUW36" i="26"/>
  <c r="CUX36" i="26"/>
  <c r="CUY36" i="26"/>
  <c r="CUZ36" i="26"/>
  <c r="CVA36" i="26"/>
  <c r="CVB36" i="26"/>
  <c r="CVC36" i="26"/>
  <c r="CVD36" i="26"/>
  <c r="CVE36" i="26"/>
  <c r="CVF36" i="26"/>
  <c r="CVG36" i="26"/>
  <c r="CVH36" i="26"/>
  <c r="CVI36" i="26"/>
  <c r="CVJ36" i="26"/>
  <c r="CVK36" i="26"/>
  <c r="CVL36" i="26"/>
  <c r="CVM36" i="26"/>
  <c r="CVN36" i="26"/>
  <c r="CVO36" i="26"/>
  <c r="CVP36" i="26"/>
  <c r="CVQ36" i="26"/>
  <c r="CVR36" i="26"/>
  <c r="CVS36" i="26"/>
  <c r="CVT36" i="26"/>
  <c r="CVU36" i="26"/>
  <c r="CVV36" i="26"/>
  <c r="CVW36" i="26"/>
  <c r="CVX36" i="26"/>
  <c r="CVY36" i="26"/>
  <c r="CVZ36" i="26"/>
  <c r="CWA36" i="26"/>
  <c r="CWB36" i="26"/>
  <c r="CWC36" i="26"/>
  <c r="CWD36" i="26"/>
  <c r="CWE36" i="26"/>
  <c r="CWF36" i="26"/>
  <c r="CWG36" i="26"/>
  <c r="CWH36" i="26"/>
  <c r="CWI36" i="26"/>
  <c r="CWJ36" i="26"/>
  <c r="CWK36" i="26"/>
  <c r="CWL36" i="26"/>
  <c r="CWM36" i="26"/>
  <c r="CWN36" i="26"/>
  <c r="CWO36" i="26"/>
  <c r="CWP36" i="26"/>
  <c r="CWQ36" i="26"/>
  <c r="CWR36" i="26"/>
  <c r="CWS36" i="26"/>
  <c r="CWT36" i="26"/>
  <c r="CWU36" i="26"/>
  <c r="CWV36" i="26"/>
  <c r="CWW36" i="26"/>
  <c r="CWX36" i="26"/>
  <c r="CWY36" i="26"/>
  <c r="CWZ36" i="26"/>
  <c r="CXA36" i="26"/>
  <c r="CXB36" i="26"/>
  <c r="CXC36" i="26"/>
  <c r="CXD36" i="26"/>
  <c r="CXE36" i="26"/>
  <c r="CXF36" i="26"/>
  <c r="CXG36" i="26"/>
  <c r="CXH36" i="26"/>
  <c r="CXI36" i="26"/>
  <c r="CXJ36" i="26"/>
  <c r="CXK36" i="26"/>
  <c r="CXL36" i="26"/>
  <c r="CXM36" i="26"/>
  <c r="CXN36" i="26"/>
  <c r="CXO36" i="26"/>
  <c r="CXP36" i="26"/>
  <c r="CXQ36" i="26"/>
  <c r="CXR36" i="26"/>
  <c r="CXS36" i="26"/>
  <c r="CXT36" i="26"/>
  <c r="CXU36" i="26"/>
  <c r="CXV36" i="26"/>
  <c r="CXW36" i="26"/>
  <c r="CXX36" i="26"/>
  <c r="CXY36" i="26"/>
  <c r="CXZ36" i="26"/>
  <c r="CYA36" i="26"/>
  <c r="CYB36" i="26"/>
  <c r="CYC36" i="26"/>
  <c r="CYD36" i="26"/>
  <c r="CYE36" i="26"/>
  <c r="CYF36" i="26"/>
  <c r="CYG36" i="26"/>
  <c r="CYH36" i="26"/>
  <c r="CYI36" i="26"/>
  <c r="CYJ36" i="26"/>
  <c r="CYK36" i="26"/>
  <c r="CYL36" i="26"/>
  <c r="CYM36" i="26"/>
  <c r="CYN36" i="26"/>
  <c r="CYO36" i="26"/>
  <c r="CYP36" i="26"/>
  <c r="CYQ36" i="26"/>
  <c r="CYR36" i="26"/>
  <c r="CYS36" i="26"/>
  <c r="CYT36" i="26"/>
  <c r="CYU36" i="26"/>
  <c r="CYV36" i="26"/>
  <c r="CYW36" i="26"/>
  <c r="CYX36" i="26"/>
  <c r="CYY36" i="26"/>
  <c r="CYZ36" i="26"/>
  <c r="CZA36" i="26"/>
  <c r="CZB36" i="26"/>
  <c r="CZC36" i="26"/>
  <c r="CZD36" i="26"/>
  <c r="CZE36" i="26"/>
  <c r="CZF36" i="26"/>
  <c r="CZG36" i="26"/>
  <c r="CZH36" i="26"/>
  <c r="CZI36" i="26"/>
  <c r="CZJ36" i="26"/>
  <c r="CZK36" i="26"/>
  <c r="CZL36" i="26"/>
  <c r="CZM36" i="26"/>
  <c r="CZN36" i="26"/>
  <c r="CZO36" i="26"/>
  <c r="CZP36" i="26"/>
  <c r="CZQ36" i="26"/>
  <c r="CZR36" i="26"/>
  <c r="CZS36" i="26"/>
  <c r="CZT36" i="26"/>
  <c r="CZU36" i="26"/>
  <c r="CZV36" i="26"/>
  <c r="CZW36" i="26"/>
  <c r="CZX36" i="26"/>
  <c r="CZY36" i="26"/>
  <c r="CZZ36" i="26"/>
  <c r="DAA36" i="26"/>
  <c r="DAB36" i="26"/>
  <c r="DAC36" i="26"/>
  <c r="DAD36" i="26"/>
  <c r="DAE36" i="26"/>
  <c r="DAF36" i="26"/>
  <c r="DAG36" i="26"/>
  <c r="DAH36" i="26"/>
  <c r="DAI36" i="26"/>
  <c r="DAJ36" i="26"/>
  <c r="DAK36" i="26"/>
  <c r="DAL36" i="26"/>
  <c r="DAM36" i="26"/>
  <c r="DAN36" i="26"/>
  <c r="DAO36" i="26"/>
  <c r="DAP36" i="26"/>
  <c r="DAQ36" i="26"/>
  <c r="DAR36" i="26"/>
  <c r="DAS36" i="26"/>
  <c r="DAT36" i="26"/>
  <c r="DAU36" i="26"/>
  <c r="DAV36" i="26"/>
  <c r="DAW36" i="26"/>
  <c r="DAX36" i="26"/>
  <c r="DAY36" i="26"/>
  <c r="DAZ36" i="26"/>
  <c r="DBA36" i="26"/>
  <c r="DBB36" i="26"/>
  <c r="DBC36" i="26"/>
  <c r="DBD36" i="26"/>
  <c r="DBE36" i="26"/>
  <c r="DBF36" i="26"/>
  <c r="DBG36" i="26"/>
  <c r="DBH36" i="26"/>
  <c r="DBI36" i="26"/>
  <c r="DBJ36" i="26"/>
  <c r="DBK36" i="26"/>
  <c r="DBL36" i="26"/>
  <c r="DBM36" i="26"/>
  <c r="DBN36" i="26"/>
  <c r="DBO36" i="26"/>
  <c r="DBP36" i="26"/>
  <c r="DBQ36" i="26"/>
  <c r="DBR36" i="26"/>
  <c r="DBS36" i="26"/>
  <c r="DBT36" i="26"/>
  <c r="DBU36" i="26"/>
  <c r="DBV36" i="26"/>
  <c r="DBW36" i="26"/>
  <c r="DBX36" i="26"/>
  <c r="DBY36" i="26"/>
  <c r="DBZ36" i="26"/>
  <c r="DCA36" i="26"/>
  <c r="DCB36" i="26"/>
  <c r="DCC36" i="26"/>
  <c r="DCD36" i="26"/>
  <c r="DCE36" i="26"/>
  <c r="DCF36" i="26"/>
  <c r="DCG36" i="26"/>
  <c r="DCH36" i="26"/>
  <c r="DCI36" i="26"/>
  <c r="DCJ36" i="26"/>
  <c r="DCK36" i="26"/>
  <c r="DCL36" i="26"/>
  <c r="DCM36" i="26"/>
  <c r="DCN36" i="26"/>
  <c r="DCO36" i="26"/>
  <c r="DCP36" i="26"/>
  <c r="DCQ36" i="26"/>
  <c r="DCR36" i="26"/>
  <c r="DCS36" i="26"/>
  <c r="DCT36" i="26"/>
  <c r="DCU36" i="26"/>
  <c r="DCV36" i="26"/>
  <c r="DCW36" i="26"/>
  <c r="DCX36" i="26"/>
  <c r="DCY36" i="26"/>
  <c r="DCZ36" i="26"/>
  <c r="DDA36" i="26"/>
  <c r="DDB36" i="26"/>
  <c r="DDC36" i="26"/>
  <c r="DDD36" i="26"/>
  <c r="DDE36" i="26"/>
  <c r="DDF36" i="26"/>
  <c r="DDG36" i="26"/>
  <c r="DDH36" i="26"/>
  <c r="DDI36" i="26"/>
  <c r="DDJ36" i="26"/>
  <c r="DDK36" i="26"/>
  <c r="DDL36" i="26"/>
  <c r="DDM36" i="26"/>
  <c r="DDN36" i="26"/>
  <c r="DDO36" i="26"/>
  <c r="DDP36" i="26"/>
  <c r="DDQ36" i="26"/>
  <c r="DDR36" i="26"/>
  <c r="DDS36" i="26"/>
  <c r="DDT36" i="26"/>
  <c r="DDU36" i="26"/>
  <c r="DDV36" i="26"/>
  <c r="DDW36" i="26"/>
  <c r="DDX36" i="26"/>
  <c r="DDY36" i="26"/>
  <c r="DDZ36" i="26"/>
  <c r="DEA36" i="26"/>
  <c r="DEB36" i="26"/>
  <c r="DEC36" i="26"/>
  <c r="DED36" i="26"/>
  <c r="DEE36" i="26"/>
  <c r="DEF36" i="26"/>
  <c r="DEG36" i="26"/>
  <c r="DEH36" i="26"/>
  <c r="DEI36" i="26"/>
  <c r="DEJ36" i="26"/>
  <c r="DEK36" i="26"/>
  <c r="DEL36" i="26"/>
  <c r="DEM36" i="26"/>
  <c r="DEN36" i="26"/>
  <c r="DEO36" i="26"/>
  <c r="DEP36" i="26"/>
  <c r="DEQ36" i="26"/>
  <c r="DER36" i="26"/>
  <c r="DES36" i="26"/>
  <c r="DET36" i="26"/>
  <c r="DEU36" i="26"/>
  <c r="DEV36" i="26"/>
  <c r="DEW36" i="26"/>
  <c r="DEX36" i="26"/>
  <c r="DEY36" i="26"/>
  <c r="DEZ36" i="26"/>
  <c r="DFA36" i="26"/>
  <c r="DFB36" i="26"/>
  <c r="DFC36" i="26"/>
  <c r="DFD36" i="26"/>
  <c r="DFE36" i="26"/>
  <c r="DFF36" i="26"/>
  <c r="DFG36" i="26"/>
  <c r="DFH36" i="26"/>
  <c r="DFI36" i="26"/>
  <c r="DFJ36" i="26"/>
  <c r="DFK36" i="26"/>
  <c r="DFL36" i="26"/>
  <c r="DFM36" i="26"/>
  <c r="DFN36" i="26"/>
  <c r="DFO36" i="26"/>
  <c r="DFP36" i="26"/>
  <c r="DFQ36" i="26"/>
  <c r="DFR36" i="26"/>
  <c r="DFS36" i="26"/>
  <c r="DFT36" i="26"/>
  <c r="DFU36" i="26"/>
  <c r="DFV36" i="26"/>
  <c r="DFW36" i="26"/>
  <c r="DFX36" i="26"/>
  <c r="DFY36" i="26"/>
  <c r="DFZ36" i="26"/>
  <c r="DGA36" i="26"/>
  <c r="DGB36" i="26"/>
  <c r="DGC36" i="26"/>
  <c r="DGD36" i="26"/>
  <c r="DGE36" i="26"/>
  <c r="DGF36" i="26"/>
  <c r="DGG36" i="26"/>
  <c r="DGH36" i="26"/>
  <c r="DGI36" i="26"/>
  <c r="DGJ36" i="26"/>
  <c r="DGK36" i="26"/>
  <c r="DGL36" i="26"/>
  <c r="DGM36" i="26"/>
  <c r="DGN36" i="26"/>
  <c r="DGO36" i="26"/>
  <c r="DGP36" i="26"/>
  <c r="DGQ36" i="26"/>
  <c r="DGR36" i="26"/>
  <c r="DGS36" i="26"/>
  <c r="DGT36" i="26"/>
  <c r="DGU36" i="26"/>
  <c r="DGV36" i="26"/>
  <c r="DGW36" i="26"/>
  <c r="DGX36" i="26"/>
  <c r="DGY36" i="26"/>
  <c r="DGZ36" i="26"/>
  <c r="DHA36" i="26"/>
  <c r="DHB36" i="26"/>
  <c r="DHC36" i="26"/>
  <c r="DHD36" i="26"/>
  <c r="DHE36" i="26"/>
  <c r="DHF36" i="26"/>
  <c r="DHG36" i="26"/>
  <c r="DHH36" i="26"/>
  <c r="DHI36" i="26"/>
  <c r="DHJ36" i="26"/>
  <c r="DHK36" i="26"/>
  <c r="DHL36" i="26"/>
  <c r="DHM36" i="26"/>
  <c r="DHN36" i="26"/>
  <c r="DHO36" i="26"/>
  <c r="DHP36" i="26"/>
  <c r="DHQ36" i="26"/>
  <c r="DHR36" i="26"/>
  <c r="DHS36" i="26"/>
  <c r="DHT36" i="26"/>
  <c r="DHU36" i="26"/>
  <c r="DHV36" i="26"/>
  <c r="DHW36" i="26"/>
  <c r="DHX36" i="26"/>
  <c r="DHY36" i="26"/>
  <c r="DHZ36" i="26"/>
  <c r="DIA36" i="26"/>
  <c r="DIB36" i="26"/>
  <c r="DIC36" i="26"/>
  <c r="DID36" i="26"/>
  <c r="DIE36" i="26"/>
  <c r="DIF36" i="26"/>
  <c r="DIG36" i="26"/>
  <c r="DIH36" i="26"/>
  <c r="DII36" i="26"/>
  <c r="DIJ36" i="26"/>
  <c r="DIK36" i="26"/>
  <c r="DIL36" i="26"/>
  <c r="DIM36" i="26"/>
  <c r="DIN36" i="26"/>
  <c r="DIO36" i="26"/>
  <c r="DIP36" i="26"/>
  <c r="DIQ36" i="26"/>
  <c r="DIR36" i="26"/>
  <c r="DIS36" i="26"/>
  <c r="DIT36" i="26"/>
  <c r="DIU36" i="26"/>
  <c r="DIV36" i="26"/>
  <c r="DIW36" i="26"/>
  <c r="DIX36" i="26"/>
  <c r="DIY36" i="26"/>
  <c r="DIZ36" i="26"/>
  <c r="DJA36" i="26"/>
  <c r="DJB36" i="26"/>
  <c r="DJC36" i="26"/>
  <c r="DJD36" i="26"/>
  <c r="DJE36" i="26"/>
  <c r="DJF36" i="26"/>
  <c r="DJG36" i="26"/>
  <c r="DJH36" i="26"/>
  <c r="DJI36" i="26"/>
  <c r="DJJ36" i="26"/>
  <c r="DJK36" i="26"/>
  <c r="DJL36" i="26"/>
  <c r="DJM36" i="26"/>
  <c r="DJN36" i="26"/>
  <c r="DJO36" i="26"/>
  <c r="DJP36" i="26"/>
  <c r="DJQ36" i="26"/>
  <c r="DJR36" i="26"/>
  <c r="DJS36" i="26"/>
  <c r="DJT36" i="26"/>
  <c r="DJU36" i="26"/>
  <c r="DJV36" i="26"/>
  <c r="DJW36" i="26"/>
  <c r="DJX36" i="26"/>
  <c r="DJY36" i="26"/>
  <c r="DJZ36" i="26"/>
  <c r="DKA36" i="26"/>
  <c r="DKB36" i="26"/>
  <c r="DKC36" i="26"/>
  <c r="DKD36" i="26"/>
  <c r="DKE36" i="26"/>
  <c r="DKF36" i="26"/>
  <c r="DKG36" i="26"/>
  <c r="DKH36" i="26"/>
  <c r="DKI36" i="26"/>
  <c r="DKJ36" i="26"/>
  <c r="DKK36" i="26"/>
  <c r="DKL36" i="26"/>
  <c r="DKM36" i="26"/>
  <c r="DKN36" i="26"/>
  <c r="DKO36" i="26"/>
  <c r="DKP36" i="26"/>
  <c r="DKQ36" i="26"/>
  <c r="DKR36" i="26"/>
  <c r="DKS36" i="26"/>
  <c r="DKT36" i="26"/>
  <c r="DKU36" i="26"/>
  <c r="DKV36" i="26"/>
  <c r="DKW36" i="26"/>
  <c r="DKX36" i="26"/>
  <c r="DKY36" i="26"/>
  <c r="DKZ36" i="26"/>
  <c r="DLA36" i="26"/>
  <c r="DLB36" i="26"/>
  <c r="DLC36" i="26"/>
  <c r="DLD36" i="26"/>
  <c r="DLE36" i="26"/>
  <c r="DLF36" i="26"/>
  <c r="DLG36" i="26"/>
  <c r="DLH36" i="26"/>
  <c r="DLI36" i="26"/>
  <c r="DLJ36" i="26"/>
  <c r="DLK36" i="26"/>
  <c r="DLL36" i="26"/>
  <c r="DLM36" i="26"/>
  <c r="DLN36" i="26"/>
  <c r="DLO36" i="26"/>
  <c r="DLP36" i="26"/>
  <c r="DLQ36" i="26"/>
  <c r="DLR36" i="26"/>
  <c r="DLS36" i="26"/>
  <c r="DLT36" i="26"/>
  <c r="DLU36" i="26"/>
  <c r="DLV36" i="26"/>
  <c r="DLW36" i="26"/>
  <c r="DLX36" i="26"/>
  <c r="DLY36" i="26"/>
  <c r="DLZ36" i="26"/>
  <c r="DMA36" i="26"/>
  <c r="DMB36" i="26"/>
  <c r="DMC36" i="26"/>
  <c r="DMD36" i="26"/>
  <c r="DME36" i="26"/>
  <c r="DMF36" i="26"/>
  <c r="DMG36" i="26"/>
  <c r="DMH36" i="26"/>
  <c r="DMI36" i="26"/>
  <c r="DMJ36" i="26"/>
  <c r="DMK36" i="26"/>
  <c r="DML36" i="26"/>
  <c r="DMM36" i="26"/>
  <c r="DMN36" i="26"/>
  <c r="DMO36" i="26"/>
  <c r="DMP36" i="26"/>
  <c r="DMQ36" i="26"/>
  <c r="DMR36" i="26"/>
  <c r="DMS36" i="26"/>
  <c r="DMT36" i="26"/>
  <c r="DMU36" i="26"/>
  <c r="DMV36" i="26"/>
  <c r="DMW36" i="26"/>
  <c r="DMX36" i="26"/>
  <c r="DMY36" i="26"/>
  <c r="DMZ36" i="26"/>
  <c r="DNA36" i="26"/>
  <c r="DNB36" i="26"/>
  <c r="DNC36" i="26"/>
  <c r="DND36" i="26"/>
  <c r="DNE36" i="26"/>
  <c r="DNF36" i="26"/>
  <c r="DNG36" i="26"/>
  <c r="DNH36" i="26"/>
  <c r="DNI36" i="26"/>
  <c r="DNJ36" i="26"/>
  <c r="DNK36" i="26"/>
  <c r="DNL36" i="26"/>
  <c r="DNM36" i="26"/>
  <c r="DNN36" i="26"/>
  <c r="DNO36" i="26"/>
  <c r="DNP36" i="26"/>
  <c r="DNQ36" i="26"/>
  <c r="DNR36" i="26"/>
  <c r="DNS36" i="26"/>
  <c r="DNT36" i="26"/>
  <c r="DNU36" i="26"/>
  <c r="DNV36" i="26"/>
  <c r="DNW36" i="26"/>
  <c r="DNX36" i="26"/>
  <c r="DNY36" i="26"/>
  <c r="DNZ36" i="26"/>
  <c r="DOA36" i="26"/>
  <c r="DOB36" i="26"/>
  <c r="DOC36" i="26"/>
  <c r="DOD36" i="26"/>
  <c r="DOE36" i="26"/>
  <c r="DOF36" i="26"/>
  <c r="DOG36" i="26"/>
  <c r="DOH36" i="26"/>
  <c r="DOI36" i="26"/>
  <c r="DOJ36" i="26"/>
  <c r="DOK36" i="26"/>
  <c r="DOL36" i="26"/>
  <c r="DOM36" i="26"/>
  <c r="DON36" i="26"/>
  <c r="DOO36" i="26"/>
  <c r="DOP36" i="26"/>
  <c r="DOQ36" i="26"/>
  <c r="DOR36" i="26"/>
  <c r="DOS36" i="26"/>
  <c r="DOT36" i="26"/>
  <c r="DOU36" i="26"/>
  <c r="DOV36" i="26"/>
  <c r="DOW36" i="26"/>
  <c r="DOX36" i="26"/>
  <c r="DOY36" i="26"/>
  <c r="DOZ36" i="26"/>
  <c r="DPA36" i="26"/>
  <c r="DPB36" i="26"/>
  <c r="DPC36" i="26"/>
  <c r="DPD36" i="26"/>
  <c r="DPE36" i="26"/>
  <c r="DPF36" i="26"/>
  <c r="DPG36" i="26"/>
  <c r="DPH36" i="26"/>
  <c r="DPI36" i="26"/>
  <c r="DPJ36" i="26"/>
  <c r="DPK36" i="26"/>
  <c r="DPL36" i="26"/>
  <c r="DPM36" i="26"/>
  <c r="DPN36" i="26"/>
  <c r="DPO36" i="26"/>
  <c r="DPP36" i="26"/>
  <c r="DPQ36" i="26"/>
  <c r="DPR36" i="26"/>
  <c r="DPS36" i="26"/>
  <c r="DPT36" i="26"/>
  <c r="DPU36" i="26"/>
  <c r="DPV36" i="26"/>
  <c r="DPW36" i="26"/>
  <c r="DPX36" i="26"/>
  <c r="DPY36" i="26"/>
  <c r="DPZ36" i="26"/>
  <c r="DQA36" i="26"/>
  <c r="DQB36" i="26"/>
  <c r="DQC36" i="26"/>
  <c r="DQD36" i="26"/>
  <c r="DQE36" i="26"/>
  <c r="DQF36" i="26"/>
  <c r="DQG36" i="26"/>
  <c r="DQH36" i="26"/>
  <c r="DQI36" i="26"/>
  <c r="DQJ36" i="26"/>
  <c r="DQK36" i="26"/>
  <c r="DQL36" i="26"/>
  <c r="DQM36" i="26"/>
  <c r="DQN36" i="26"/>
  <c r="DQO36" i="26"/>
  <c r="DQP36" i="26"/>
  <c r="DQQ36" i="26"/>
  <c r="DQR36" i="26"/>
  <c r="DQS36" i="26"/>
  <c r="DQT36" i="26"/>
  <c r="DQU36" i="26"/>
  <c r="DQV36" i="26"/>
  <c r="DQW36" i="26"/>
  <c r="DQX36" i="26"/>
  <c r="DQY36" i="26"/>
  <c r="DQZ36" i="26"/>
  <c r="DRA36" i="26"/>
  <c r="DRB36" i="26"/>
  <c r="DRC36" i="26"/>
  <c r="DRD36" i="26"/>
  <c r="DRE36" i="26"/>
  <c r="DRF36" i="26"/>
  <c r="DRG36" i="26"/>
  <c r="DRH36" i="26"/>
  <c r="DRI36" i="26"/>
  <c r="DRJ36" i="26"/>
  <c r="DRK36" i="26"/>
  <c r="DRL36" i="26"/>
  <c r="DRM36" i="26"/>
  <c r="DRN36" i="26"/>
  <c r="DRO36" i="26"/>
  <c r="DRP36" i="26"/>
  <c r="DRQ36" i="26"/>
  <c r="DRR36" i="26"/>
  <c r="DRS36" i="26"/>
  <c r="DRT36" i="26"/>
  <c r="DRU36" i="26"/>
  <c r="DRV36" i="26"/>
  <c r="DRW36" i="26"/>
  <c r="DRX36" i="26"/>
  <c r="DRY36" i="26"/>
  <c r="DRZ36" i="26"/>
  <c r="DSA36" i="26"/>
  <c r="DSB36" i="26"/>
  <c r="DSC36" i="26"/>
  <c r="DSD36" i="26"/>
  <c r="DSE36" i="26"/>
  <c r="DSF36" i="26"/>
  <c r="DSG36" i="26"/>
  <c r="DSH36" i="26"/>
  <c r="DSI36" i="26"/>
  <c r="DSJ36" i="26"/>
  <c r="DSK36" i="26"/>
  <c r="DSL36" i="26"/>
  <c r="DSM36" i="26"/>
  <c r="DSN36" i="26"/>
  <c r="DSO36" i="26"/>
  <c r="DSP36" i="26"/>
  <c r="DSQ36" i="26"/>
  <c r="DSR36" i="26"/>
  <c r="DSS36" i="26"/>
  <c r="DST36" i="26"/>
  <c r="DSU36" i="26"/>
  <c r="DSV36" i="26"/>
  <c r="DSW36" i="26"/>
  <c r="DSX36" i="26"/>
  <c r="DSY36" i="26"/>
  <c r="DSZ36" i="26"/>
  <c r="DTA36" i="26"/>
  <c r="DTB36" i="26"/>
  <c r="DTC36" i="26"/>
  <c r="DTD36" i="26"/>
  <c r="DTE36" i="26"/>
  <c r="DTF36" i="26"/>
  <c r="DTG36" i="26"/>
  <c r="DTH36" i="26"/>
  <c r="DTI36" i="26"/>
  <c r="DTJ36" i="26"/>
  <c r="DTK36" i="26"/>
  <c r="DTL36" i="26"/>
  <c r="DTM36" i="26"/>
  <c r="DTN36" i="26"/>
  <c r="DTO36" i="26"/>
  <c r="DTP36" i="26"/>
  <c r="DTQ36" i="26"/>
  <c r="DTR36" i="26"/>
  <c r="DTS36" i="26"/>
  <c r="DTT36" i="26"/>
  <c r="DTU36" i="26"/>
  <c r="DTV36" i="26"/>
  <c r="DTW36" i="26"/>
  <c r="DTX36" i="26"/>
  <c r="DTY36" i="26"/>
  <c r="DTZ36" i="26"/>
  <c r="DUA36" i="26"/>
  <c r="DUB36" i="26"/>
  <c r="DUC36" i="26"/>
  <c r="DUD36" i="26"/>
  <c r="DUE36" i="26"/>
  <c r="DUF36" i="26"/>
  <c r="DUG36" i="26"/>
  <c r="DUH36" i="26"/>
  <c r="DUI36" i="26"/>
  <c r="DUJ36" i="26"/>
  <c r="DUK36" i="26"/>
  <c r="DUL36" i="26"/>
  <c r="DUM36" i="26"/>
  <c r="DUN36" i="26"/>
  <c r="DUO36" i="26"/>
  <c r="DUP36" i="26"/>
  <c r="DUQ36" i="26"/>
  <c r="DUR36" i="26"/>
  <c r="DUS36" i="26"/>
  <c r="DUT36" i="26"/>
  <c r="DUU36" i="26"/>
  <c r="DUV36" i="26"/>
  <c r="DUW36" i="26"/>
  <c r="DUX36" i="26"/>
  <c r="DUY36" i="26"/>
  <c r="DUZ36" i="26"/>
  <c r="DVA36" i="26"/>
  <c r="DVB36" i="26"/>
  <c r="DVC36" i="26"/>
  <c r="DVD36" i="26"/>
  <c r="DVE36" i="26"/>
  <c r="DVF36" i="26"/>
  <c r="DVG36" i="26"/>
  <c r="DVH36" i="26"/>
  <c r="DVI36" i="26"/>
  <c r="DVJ36" i="26"/>
  <c r="DVK36" i="26"/>
  <c r="DVL36" i="26"/>
  <c r="DVM36" i="26"/>
  <c r="DVN36" i="26"/>
  <c r="DVO36" i="26"/>
  <c r="DVP36" i="26"/>
  <c r="DVQ36" i="26"/>
  <c r="DVR36" i="26"/>
  <c r="DVS36" i="26"/>
  <c r="DVT36" i="26"/>
  <c r="DVU36" i="26"/>
  <c r="DVV36" i="26"/>
  <c r="DVW36" i="26"/>
  <c r="DVX36" i="26"/>
  <c r="DVY36" i="26"/>
  <c r="DVZ36" i="26"/>
  <c r="DWA36" i="26"/>
  <c r="DWB36" i="26"/>
  <c r="DWC36" i="26"/>
  <c r="DWD36" i="26"/>
  <c r="DWE36" i="26"/>
  <c r="DWF36" i="26"/>
  <c r="DWG36" i="26"/>
  <c r="DWH36" i="26"/>
  <c r="DWI36" i="26"/>
  <c r="DWJ36" i="26"/>
  <c r="DWK36" i="26"/>
  <c r="DWL36" i="26"/>
  <c r="DWM36" i="26"/>
  <c r="DWN36" i="26"/>
  <c r="DWO36" i="26"/>
  <c r="DWP36" i="26"/>
  <c r="DWQ36" i="26"/>
  <c r="DWR36" i="26"/>
  <c r="DWS36" i="26"/>
  <c r="DWT36" i="26"/>
  <c r="DWU36" i="26"/>
  <c r="DWV36" i="26"/>
  <c r="DWW36" i="26"/>
  <c r="DWX36" i="26"/>
  <c r="DWY36" i="26"/>
  <c r="DWZ36" i="26"/>
  <c r="DXA36" i="26"/>
  <c r="DXB36" i="26"/>
  <c r="DXC36" i="26"/>
  <c r="DXD36" i="26"/>
  <c r="DXE36" i="26"/>
  <c r="DXF36" i="26"/>
  <c r="DXG36" i="26"/>
  <c r="DXH36" i="26"/>
  <c r="DXI36" i="26"/>
  <c r="DXJ36" i="26"/>
  <c r="DXK36" i="26"/>
  <c r="DXL36" i="26"/>
  <c r="DXM36" i="26"/>
  <c r="DXN36" i="26"/>
  <c r="DXO36" i="26"/>
  <c r="DXP36" i="26"/>
  <c r="DXQ36" i="26"/>
  <c r="DXR36" i="26"/>
  <c r="DXS36" i="26"/>
  <c r="DXT36" i="26"/>
  <c r="DXU36" i="26"/>
  <c r="DXV36" i="26"/>
  <c r="DXW36" i="26"/>
  <c r="DXX36" i="26"/>
  <c r="DXY36" i="26"/>
  <c r="DXZ36" i="26"/>
  <c r="DYA36" i="26"/>
  <c r="DYB36" i="26"/>
  <c r="DYC36" i="26"/>
  <c r="DYD36" i="26"/>
  <c r="DYE36" i="26"/>
  <c r="DYF36" i="26"/>
  <c r="DYG36" i="26"/>
  <c r="DYH36" i="26"/>
  <c r="DYI36" i="26"/>
  <c r="DYJ36" i="26"/>
  <c r="DYK36" i="26"/>
  <c r="DYL36" i="26"/>
  <c r="DYM36" i="26"/>
  <c r="DYN36" i="26"/>
  <c r="DYO36" i="26"/>
  <c r="DYP36" i="26"/>
  <c r="DYQ36" i="26"/>
  <c r="DYR36" i="26"/>
  <c r="DYS36" i="26"/>
  <c r="DYT36" i="26"/>
  <c r="DYU36" i="26"/>
  <c r="DYV36" i="26"/>
  <c r="DYW36" i="26"/>
  <c r="DYX36" i="26"/>
  <c r="DYY36" i="26"/>
  <c r="DYZ36" i="26"/>
  <c r="DZA36" i="26"/>
  <c r="DZB36" i="26"/>
  <c r="DZC36" i="26"/>
  <c r="DZD36" i="26"/>
  <c r="DZE36" i="26"/>
  <c r="DZF36" i="26"/>
  <c r="DZG36" i="26"/>
  <c r="DZH36" i="26"/>
  <c r="DZI36" i="26"/>
  <c r="DZJ36" i="26"/>
  <c r="DZK36" i="26"/>
  <c r="DZL36" i="26"/>
  <c r="DZM36" i="26"/>
  <c r="DZN36" i="26"/>
  <c r="DZO36" i="26"/>
  <c r="DZP36" i="26"/>
  <c r="DZQ36" i="26"/>
  <c r="DZR36" i="26"/>
  <c r="DZS36" i="26"/>
  <c r="DZT36" i="26"/>
  <c r="DZU36" i="26"/>
  <c r="DZV36" i="26"/>
  <c r="DZW36" i="26"/>
  <c r="DZX36" i="26"/>
  <c r="DZY36" i="26"/>
  <c r="DZZ36" i="26"/>
  <c r="EAA36" i="26"/>
  <c r="EAB36" i="26"/>
  <c r="EAC36" i="26"/>
  <c r="EAD36" i="26"/>
  <c r="EAE36" i="26"/>
  <c r="EAF36" i="26"/>
  <c r="EAG36" i="26"/>
  <c r="EAH36" i="26"/>
  <c r="EAI36" i="26"/>
  <c r="EAJ36" i="26"/>
  <c r="EAK36" i="26"/>
  <c r="EAL36" i="26"/>
  <c r="EAM36" i="26"/>
  <c r="EAN36" i="26"/>
  <c r="EAO36" i="26"/>
  <c r="EAP36" i="26"/>
  <c r="EAQ36" i="26"/>
  <c r="EAR36" i="26"/>
  <c r="EAS36" i="26"/>
  <c r="EAT36" i="26"/>
  <c r="EAU36" i="26"/>
  <c r="EAV36" i="26"/>
  <c r="EAW36" i="26"/>
  <c r="EAX36" i="26"/>
  <c r="EAY36" i="26"/>
  <c r="EAZ36" i="26"/>
  <c r="EBA36" i="26"/>
  <c r="EBB36" i="26"/>
  <c r="EBC36" i="26"/>
  <c r="EBD36" i="26"/>
  <c r="EBE36" i="26"/>
  <c r="EBF36" i="26"/>
  <c r="EBG36" i="26"/>
  <c r="EBH36" i="26"/>
  <c r="EBI36" i="26"/>
  <c r="EBJ36" i="26"/>
  <c r="EBK36" i="26"/>
  <c r="EBL36" i="26"/>
  <c r="EBM36" i="26"/>
  <c r="EBN36" i="26"/>
  <c r="EBO36" i="26"/>
  <c r="EBP36" i="26"/>
  <c r="EBQ36" i="26"/>
  <c r="EBR36" i="26"/>
  <c r="EBS36" i="26"/>
  <c r="EBT36" i="26"/>
  <c r="EBU36" i="26"/>
  <c r="EBV36" i="26"/>
  <c r="EBW36" i="26"/>
  <c r="EBX36" i="26"/>
  <c r="EBY36" i="26"/>
  <c r="EBZ36" i="26"/>
  <c r="ECA36" i="26"/>
  <c r="ECB36" i="26"/>
  <c r="ECC36" i="26"/>
  <c r="ECD36" i="26"/>
  <c r="ECE36" i="26"/>
  <c r="ECF36" i="26"/>
  <c r="ECG36" i="26"/>
  <c r="ECH36" i="26"/>
  <c r="ECI36" i="26"/>
  <c r="ECJ36" i="26"/>
  <c r="ECK36" i="26"/>
  <c r="ECL36" i="26"/>
  <c r="ECM36" i="26"/>
  <c r="ECN36" i="26"/>
  <c r="ECO36" i="26"/>
  <c r="ECP36" i="26"/>
  <c r="ECQ36" i="26"/>
  <c r="ECR36" i="26"/>
  <c r="ECS36" i="26"/>
  <c r="ECT36" i="26"/>
  <c r="ECU36" i="26"/>
  <c r="ECV36" i="26"/>
  <c r="ECW36" i="26"/>
  <c r="ECX36" i="26"/>
  <c r="ECY36" i="26"/>
  <c r="ECZ36" i="26"/>
  <c r="EDA36" i="26"/>
  <c r="EDB36" i="26"/>
  <c r="EDC36" i="26"/>
  <c r="EDD36" i="26"/>
  <c r="EDE36" i="26"/>
  <c r="EDF36" i="26"/>
  <c r="EDG36" i="26"/>
  <c r="EDH36" i="26"/>
  <c r="EDI36" i="26"/>
  <c r="EDJ36" i="26"/>
  <c r="EDK36" i="26"/>
  <c r="EDL36" i="26"/>
  <c r="EDM36" i="26"/>
  <c r="EDN36" i="26"/>
  <c r="EDO36" i="26"/>
  <c r="EDP36" i="26"/>
  <c r="EDQ36" i="26"/>
  <c r="EDR36" i="26"/>
  <c r="EDS36" i="26"/>
  <c r="EDT36" i="26"/>
  <c r="EDU36" i="26"/>
  <c r="EDV36" i="26"/>
  <c r="EDW36" i="26"/>
  <c r="EDX36" i="26"/>
  <c r="EDY36" i="26"/>
  <c r="EDZ36" i="26"/>
  <c r="EEA36" i="26"/>
  <c r="EEB36" i="26"/>
  <c r="EEC36" i="26"/>
  <c r="EED36" i="26"/>
  <c r="EEE36" i="26"/>
  <c r="EEF36" i="26"/>
  <c r="EEG36" i="26"/>
  <c r="EEH36" i="26"/>
  <c r="EEI36" i="26"/>
  <c r="EEJ36" i="26"/>
  <c r="EEK36" i="26"/>
  <c r="EEL36" i="26"/>
  <c r="EEM36" i="26"/>
  <c r="EEN36" i="26"/>
  <c r="EEO36" i="26"/>
  <c r="EEP36" i="26"/>
  <c r="EEQ36" i="26"/>
  <c r="EER36" i="26"/>
  <c r="EES36" i="26"/>
  <c r="EET36" i="26"/>
  <c r="EEU36" i="26"/>
  <c r="EEV36" i="26"/>
  <c r="EEW36" i="26"/>
  <c r="EEX36" i="26"/>
  <c r="EEY36" i="26"/>
  <c r="EEZ36" i="26"/>
  <c r="EFA36" i="26"/>
  <c r="EFB36" i="26"/>
  <c r="EFC36" i="26"/>
  <c r="EFD36" i="26"/>
  <c r="EFE36" i="26"/>
  <c r="EFF36" i="26"/>
  <c r="EFG36" i="26"/>
  <c r="EFH36" i="26"/>
  <c r="EFI36" i="26"/>
  <c r="EFJ36" i="26"/>
  <c r="EFK36" i="26"/>
  <c r="EFL36" i="26"/>
  <c r="EFM36" i="26"/>
  <c r="EFN36" i="26"/>
  <c r="EFO36" i="26"/>
  <c r="EFP36" i="26"/>
  <c r="EFQ36" i="26"/>
  <c r="EFR36" i="26"/>
  <c r="EFS36" i="26"/>
  <c r="EFT36" i="26"/>
  <c r="EFU36" i="26"/>
  <c r="EFV36" i="26"/>
  <c r="EFW36" i="26"/>
  <c r="EFX36" i="26"/>
  <c r="EFY36" i="26"/>
  <c r="EFZ36" i="26"/>
  <c r="EGA36" i="26"/>
  <c r="EGB36" i="26"/>
  <c r="EGC36" i="26"/>
  <c r="EGD36" i="26"/>
  <c r="EGE36" i="26"/>
  <c r="EGF36" i="26"/>
  <c r="EGG36" i="26"/>
  <c r="EGH36" i="26"/>
  <c r="EGI36" i="26"/>
  <c r="EGJ36" i="26"/>
  <c r="EGK36" i="26"/>
  <c r="EGL36" i="26"/>
  <c r="EGM36" i="26"/>
  <c r="EGN36" i="26"/>
  <c r="EGO36" i="26"/>
  <c r="EGP36" i="26"/>
  <c r="EGQ36" i="26"/>
  <c r="EGR36" i="26"/>
  <c r="EGS36" i="26"/>
  <c r="EGT36" i="26"/>
  <c r="EGU36" i="26"/>
  <c r="EGV36" i="26"/>
  <c r="EGW36" i="26"/>
  <c r="EGX36" i="26"/>
  <c r="EGY36" i="26"/>
  <c r="EGZ36" i="26"/>
  <c r="EHA36" i="26"/>
  <c r="EHB36" i="26"/>
  <c r="EHC36" i="26"/>
  <c r="EHD36" i="26"/>
  <c r="EHE36" i="26"/>
  <c r="EHF36" i="26"/>
  <c r="EHG36" i="26"/>
  <c r="EHH36" i="26"/>
  <c r="EHI36" i="26"/>
  <c r="EHJ36" i="26"/>
  <c r="EHK36" i="26"/>
  <c r="EHL36" i="26"/>
  <c r="EHM36" i="26"/>
  <c r="EHN36" i="26"/>
  <c r="EHO36" i="26"/>
  <c r="EHP36" i="26"/>
  <c r="EHQ36" i="26"/>
  <c r="EHR36" i="26"/>
  <c r="EHS36" i="26"/>
  <c r="EHT36" i="26"/>
  <c r="EHU36" i="26"/>
  <c r="EHV36" i="26"/>
  <c r="EHW36" i="26"/>
  <c r="EHX36" i="26"/>
  <c r="EHY36" i="26"/>
  <c r="EHZ36" i="26"/>
  <c r="EIA36" i="26"/>
  <c r="EIB36" i="26"/>
  <c r="EIC36" i="26"/>
  <c r="EID36" i="26"/>
  <c r="EIE36" i="26"/>
  <c r="EIF36" i="26"/>
  <c r="EIG36" i="26"/>
  <c r="EIH36" i="26"/>
  <c r="EII36" i="26"/>
  <c r="EIJ36" i="26"/>
  <c r="EIK36" i="26"/>
  <c r="EIL36" i="26"/>
  <c r="EIM36" i="26"/>
  <c r="EIN36" i="26"/>
  <c r="EIO36" i="26"/>
  <c r="EIP36" i="26"/>
  <c r="EIQ36" i="26"/>
  <c r="EIR36" i="26"/>
  <c r="EIS36" i="26"/>
  <c r="EIT36" i="26"/>
  <c r="EIU36" i="26"/>
  <c r="EIV36" i="26"/>
  <c r="EIW36" i="26"/>
  <c r="EIX36" i="26"/>
  <c r="EIY36" i="26"/>
  <c r="EIZ36" i="26"/>
  <c r="EJA36" i="26"/>
  <c r="EJB36" i="26"/>
  <c r="EJC36" i="26"/>
  <c r="EJD36" i="26"/>
  <c r="EJE36" i="26"/>
  <c r="EJF36" i="26"/>
  <c r="EJG36" i="26"/>
  <c r="EJH36" i="26"/>
  <c r="EJI36" i="26"/>
  <c r="EJJ36" i="26"/>
  <c r="EJK36" i="26"/>
  <c r="EJL36" i="26"/>
  <c r="EJM36" i="26"/>
  <c r="EJN36" i="26"/>
  <c r="EJO36" i="26"/>
  <c r="EJP36" i="26"/>
  <c r="EJQ36" i="26"/>
  <c r="EJR36" i="26"/>
  <c r="EJS36" i="26"/>
  <c r="EJT36" i="26"/>
  <c r="EJU36" i="26"/>
  <c r="EJV36" i="26"/>
  <c r="EJW36" i="26"/>
  <c r="EJX36" i="26"/>
  <c r="EJY36" i="26"/>
  <c r="EJZ36" i="26"/>
  <c r="EKA36" i="26"/>
  <c r="EKB36" i="26"/>
  <c r="EKC36" i="26"/>
  <c r="EKD36" i="26"/>
  <c r="EKE36" i="26"/>
  <c r="EKF36" i="26"/>
  <c r="EKG36" i="26"/>
  <c r="EKH36" i="26"/>
  <c r="EKI36" i="26"/>
  <c r="EKJ36" i="26"/>
  <c r="EKK36" i="26"/>
  <c r="EKL36" i="26"/>
  <c r="EKM36" i="26"/>
  <c r="EKN36" i="26"/>
  <c r="EKO36" i="26"/>
  <c r="EKP36" i="26"/>
  <c r="EKQ36" i="26"/>
  <c r="EKR36" i="26"/>
  <c r="EKS36" i="26"/>
  <c r="EKT36" i="26"/>
  <c r="EKU36" i="26"/>
  <c r="EKV36" i="26"/>
  <c r="EKW36" i="26"/>
  <c r="EKX36" i="26"/>
  <c r="EKY36" i="26"/>
  <c r="EKZ36" i="26"/>
  <c r="ELA36" i="26"/>
  <c r="ELB36" i="26"/>
  <c r="ELC36" i="26"/>
  <c r="ELD36" i="26"/>
  <c r="ELE36" i="26"/>
  <c r="ELF36" i="26"/>
  <c r="ELG36" i="26"/>
  <c r="ELH36" i="26"/>
  <c r="ELI36" i="26"/>
  <c r="ELJ36" i="26"/>
  <c r="ELK36" i="26"/>
  <c r="ELL36" i="26"/>
  <c r="ELM36" i="26"/>
  <c r="ELN36" i="26"/>
  <c r="ELO36" i="26"/>
  <c r="ELP36" i="26"/>
  <c r="ELQ36" i="26"/>
  <c r="ELR36" i="26"/>
  <c r="ELS36" i="26"/>
  <c r="ELT36" i="26"/>
  <c r="ELU36" i="26"/>
  <c r="ELV36" i="26"/>
  <c r="ELW36" i="26"/>
  <c r="ELX36" i="26"/>
  <c r="ELY36" i="26"/>
  <c r="ELZ36" i="26"/>
  <c r="EMA36" i="26"/>
  <c r="EMB36" i="26"/>
  <c r="EMC36" i="26"/>
  <c r="EMD36" i="26"/>
  <c r="EME36" i="26"/>
  <c r="EMF36" i="26"/>
  <c r="EMG36" i="26"/>
  <c r="EMH36" i="26"/>
  <c r="EMI36" i="26"/>
  <c r="EMJ36" i="26"/>
  <c r="EMK36" i="26"/>
  <c r="EML36" i="26"/>
  <c r="EMM36" i="26"/>
  <c r="EMN36" i="26"/>
  <c r="EMO36" i="26"/>
  <c r="EMP36" i="26"/>
  <c r="EMQ36" i="26"/>
  <c r="EMR36" i="26"/>
  <c r="EMS36" i="26"/>
  <c r="EMT36" i="26"/>
  <c r="EMU36" i="26"/>
  <c r="EMV36" i="26"/>
  <c r="EMW36" i="26"/>
  <c r="EMX36" i="26"/>
  <c r="EMY36" i="26"/>
  <c r="EMZ36" i="26"/>
  <c r="ENA36" i="26"/>
  <c r="ENB36" i="26"/>
  <c r="ENC36" i="26"/>
  <c r="END36" i="26"/>
  <c r="ENE36" i="26"/>
  <c r="ENF36" i="26"/>
  <c r="ENG36" i="26"/>
  <c r="ENH36" i="26"/>
  <c r="ENI36" i="26"/>
  <c r="ENJ36" i="26"/>
  <c r="ENK36" i="26"/>
  <c r="ENL36" i="26"/>
  <c r="ENM36" i="26"/>
  <c r="ENN36" i="26"/>
  <c r="ENO36" i="26"/>
  <c r="ENP36" i="26"/>
  <c r="ENQ36" i="26"/>
  <c r="ENR36" i="26"/>
  <c r="ENS36" i="26"/>
  <c r="ENT36" i="26"/>
  <c r="ENU36" i="26"/>
  <c r="ENV36" i="26"/>
  <c r="ENW36" i="26"/>
  <c r="ENX36" i="26"/>
  <c r="ENY36" i="26"/>
  <c r="ENZ36" i="26"/>
  <c r="EOA36" i="26"/>
  <c r="EOB36" i="26"/>
  <c r="EOC36" i="26"/>
  <c r="EOD36" i="26"/>
  <c r="EOE36" i="26"/>
  <c r="EOF36" i="26"/>
  <c r="EOG36" i="26"/>
  <c r="EOH36" i="26"/>
  <c r="EOI36" i="26"/>
  <c r="EOJ36" i="26"/>
  <c r="EOK36" i="26"/>
  <c r="EOL36" i="26"/>
  <c r="EOM36" i="26"/>
  <c r="EON36" i="26"/>
  <c r="EOO36" i="26"/>
  <c r="EOP36" i="26"/>
  <c r="EOQ36" i="26"/>
  <c r="EOR36" i="26"/>
  <c r="EOS36" i="26"/>
  <c r="EOT36" i="26"/>
  <c r="EOU36" i="26"/>
  <c r="EOV36" i="26"/>
  <c r="EOW36" i="26"/>
  <c r="EOX36" i="26"/>
  <c r="EOY36" i="26"/>
  <c r="EOZ36" i="26"/>
  <c r="EPA36" i="26"/>
  <c r="EPB36" i="26"/>
  <c r="EPC36" i="26"/>
  <c r="EPD36" i="26"/>
  <c r="EPE36" i="26"/>
  <c r="EPF36" i="26"/>
  <c r="EPG36" i="26"/>
  <c r="EPH36" i="26"/>
  <c r="EPI36" i="26"/>
  <c r="EPJ36" i="26"/>
  <c r="EPK36" i="26"/>
  <c r="EPL36" i="26"/>
  <c r="EPM36" i="26"/>
  <c r="EPN36" i="26"/>
  <c r="EPO36" i="26"/>
  <c r="EPP36" i="26"/>
  <c r="EPQ36" i="26"/>
  <c r="EPR36" i="26"/>
  <c r="EPS36" i="26"/>
  <c r="EPT36" i="26"/>
  <c r="EPU36" i="26"/>
  <c r="EPV36" i="26"/>
  <c r="EPW36" i="26"/>
  <c r="EPX36" i="26"/>
  <c r="EPY36" i="26"/>
  <c r="EPZ36" i="26"/>
  <c r="EQA36" i="26"/>
  <c r="EQB36" i="26"/>
  <c r="EQC36" i="26"/>
  <c r="EQD36" i="26"/>
  <c r="EQE36" i="26"/>
  <c r="EQF36" i="26"/>
  <c r="EQG36" i="26"/>
  <c r="EQH36" i="26"/>
  <c r="EQI36" i="26"/>
  <c r="EQJ36" i="26"/>
  <c r="EQK36" i="26"/>
  <c r="EQL36" i="26"/>
  <c r="EQM36" i="26"/>
  <c r="EQN36" i="26"/>
  <c r="EQO36" i="26"/>
  <c r="EQP36" i="26"/>
  <c r="EQQ36" i="26"/>
  <c r="EQR36" i="26"/>
  <c r="EQS36" i="26"/>
  <c r="EQT36" i="26"/>
  <c r="EQU36" i="26"/>
  <c r="EQV36" i="26"/>
  <c r="EQW36" i="26"/>
  <c r="EQX36" i="26"/>
  <c r="EQY36" i="26"/>
  <c r="EQZ36" i="26"/>
  <c r="ERA36" i="26"/>
  <c r="ERB36" i="26"/>
  <c r="ERC36" i="26"/>
  <c r="ERD36" i="26"/>
  <c r="ERE36" i="26"/>
  <c r="ERF36" i="26"/>
  <c r="ERG36" i="26"/>
  <c r="ERH36" i="26"/>
  <c r="ERI36" i="26"/>
  <c r="ERJ36" i="26"/>
  <c r="ERK36" i="26"/>
  <c r="ERL36" i="26"/>
  <c r="ERM36" i="26"/>
  <c r="ERN36" i="26"/>
  <c r="ERO36" i="26"/>
  <c r="ERP36" i="26"/>
  <c r="ERQ36" i="26"/>
  <c r="ERR36" i="26"/>
  <c r="ERS36" i="26"/>
  <c r="ERT36" i="26"/>
  <c r="ERU36" i="26"/>
  <c r="ERV36" i="26"/>
  <c r="ERW36" i="26"/>
  <c r="ERX36" i="26"/>
  <c r="ERY36" i="26"/>
  <c r="ERZ36" i="26"/>
  <c r="ESA36" i="26"/>
  <c r="ESB36" i="26"/>
  <c r="ESC36" i="26"/>
  <c r="ESD36" i="26"/>
  <c r="ESE36" i="26"/>
  <c r="ESF36" i="26"/>
  <c r="ESG36" i="26"/>
  <c r="ESH36" i="26"/>
  <c r="ESI36" i="26"/>
  <c r="ESJ36" i="26"/>
  <c r="ESK36" i="26"/>
  <c r="ESL36" i="26"/>
  <c r="ESM36" i="26"/>
  <c r="ESN36" i="26"/>
  <c r="ESO36" i="26"/>
  <c r="ESP36" i="26"/>
  <c r="ESQ36" i="26"/>
  <c r="ESR36" i="26"/>
  <c r="ESS36" i="26"/>
  <c r="EST36" i="26"/>
  <c r="ESU36" i="26"/>
  <c r="ESV36" i="26"/>
  <c r="ESW36" i="26"/>
  <c r="ESX36" i="26"/>
  <c r="ESY36" i="26"/>
  <c r="ESZ36" i="26"/>
  <c r="ETA36" i="26"/>
  <c r="ETB36" i="26"/>
  <c r="ETC36" i="26"/>
  <c r="ETD36" i="26"/>
  <c r="ETE36" i="26"/>
  <c r="ETF36" i="26"/>
  <c r="ETG36" i="26"/>
  <c r="ETH36" i="26"/>
  <c r="ETI36" i="26"/>
  <c r="ETJ36" i="26"/>
  <c r="ETK36" i="26"/>
  <c r="ETL36" i="26"/>
  <c r="ETM36" i="26"/>
  <c r="ETN36" i="26"/>
  <c r="ETO36" i="26"/>
  <c r="ETP36" i="26"/>
  <c r="ETQ36" i="26"/>
  <c r="ETR36" i="26"/>
  <c r="ETS36" i="26"/>
  <c r="ETT36" i="26"/>
  <c r="ETU36" i="26"/>
  <c r="ETV36" i="26"/>
  <c r="ETW36" i="26"/>
  <c r="ETX36" i="26"/>
  <c r="ETY36" i="26"/>
  <c r="ETZ36" i="26"/>
  <c r="EUA36" i="26"/>
  <c r="EUB36" i="26"/>
  <c r="EUC36" i="26"/>
  <c r="EUD36" i="26"/>
  <c r="EUE36" i="26"/>
  <c r="EUF36" i="26"/>
  <c r="EUG36" i="26"/>
  <c r="EUH36" i="26"/>
  <c r="EUI36" i="26"/>
  <c r="EUJ36" i="26"/>
  <c r="EUK36" i="26"/>
  <c r="EUL36" i="26"/>
  <c r="EUM36" i="26"/>
  <c r="EUN36" i="26"/>
  <c r="EUO36" i="26"/>
  <c r="EUP36" i="26"/>
  <c r="EUQ36" i="26"/>
  <c r="EUR36" i="26"/>
  <c r="EUS36" i="26"/>
  <c r="EUT36" i="26"/>
  <c r="EUU36" i="26"/>
  <c r="EUV36" i="26"/>
  <c r="EUW36" i="26"/>
  <c r="EUX36" i="26"/>
  <c r="EUY36" i="26"/>
  <c r="EUZ36" i="26"/>
  <c r="EVA36" i="26"/>
  <c r="EVB36" i="26"/>
  <c r="EVC36" i="26"/>
  <c r="EVD36" i="26"/>
  <c r="EVE36" i="26"/>
  <c r="EVF36" i="26"/>
  <c r="EVG36" i="26"/>
  <c r="EVH36" i="26"/>
  <c r="EVI36" i="26"/>
  <c r="EVJ36" i="26"/>
  <c r="EVK36" i="26"/>
  <c r="EVL36" i="26"/>
  <c r="EVM36" i="26"/>
  <c r="EVN36" i="26"/>
  <c r="EVO36" i="26"/>
  <c r="EVP36" i="26"/>
  <c r="EVQ36" i="26"/>
  <c r="EVR36" i="26"/>
  <c r="EVS36" i="26"/>
  <c r="EVT36" i="26"/>
  <c r="EVU36" i="26"/>
  <c r="EVV36" i="26"/>
  <c r="EVW36" i="26"/>
  <c r="EVX36" i="26"/>
  <c r="EVY36" i="26"/>
  <c r="EVZ36" i="26"/>
  <c r="EWA36" i="26"/>
  <c r="EWB36" i="26"/>
  <c r="EWC36" i="26"/>
  <c r="EWD36" i="26"/>
  <c r="EWE36" i="26"/>
  <c r="EWF36" i="26"/>
  <c r="EWG36" i="26"/>
  <c r="EWH36" i="26"/>
  <c r="EWI36" i="26"/>
  <c r="EWJ36" i="26"/>
  <c r="EWK36" i="26"/>
  <c r="EWL36" i="26"/>
  <c r="EWM36" i="26"/>
  <c r="EWN36" i="26"/>
  <c r="EWO36" i="26"/>
  <c r="EWP36" i="26"/>
  <c r="EWQ36" i="26"/>
  <c r="EWR36" i="26"/>
  <c r="EWS36" i="26"/>
  <c r="EWT36" i="26"/>
  <c r="EWU36" i="26"/>
  <c r="EWV36" i="26"/>
  <c r="EWW36" i="26"/>
  <c r="EWX36" i="26"/>
  <c r="EWY36" i="26"/>
  <c r="EWZ36" i="26"/>
  <c r="EXA36" i="26"/>
  <c r="EXB36" i="26"/>
  <c r="EXC36" i="26"/>
  <c r="EXD36" i="26"/>
  <c r="EXE36" i="26"/>
  <c r="EXF36" i="26"/>
  <c r="EXG36" i="26"/>
  <c r="EXH36" i="26"/>
  <c r="EXI36" i="26"/>
  <c r="EXJ36" i="26"/>
  <c r="EXK36" i="26"/>
  <c r="EXL36" i="26"/>
  <c r="EXM36" i="26"/>
  <c r="EXN36" i="26"/>
  <c r="EXO36" i="26"/>
  <c r="EXP36" i="26"/>
  <c r="EXQ36" i="26"/>
  <c r="EXR36" i="26"/>
  <c r="EXS36" i="26"/>
  <c r="EXT36" i="26"/>
  <c r="EXU36" i="26"/>
  <c r="EXV36" i="26"/>
  <c r="EXW36" i="26"/>
  <c r="EXX36" i="26"/>
  <c r="EXY36" i="26"/>
  <c r="EXZ36" i="26"/>
  <c r="EYA36" i="26"/>
  <c r="EYB36" i="26"/>
  <c r="EYC36" i="26"/>
  <c r="EYD36" i="26"/>
  <c r="EYE36" i="26"/>
  <c r="EYF36" i="26"/>
  <c r="EYG36" i="26"/>
  <c r="EYH36" i="26"/>
  <c r="EYI36" i="26"/>
  <c r="EYJ36" i="26"/>
  <c r="EYK36" i="26"/>
  <c r="EYL36" i="26"/>
  <c r="EYM36" i="26"/>
  <c r="EYN36" i="26"/>
  <c r="EYO36" i="26"/>
  <c r="EYP36" i="26"/>
  <c r="EYQ36" i="26"/>
  <c r="EYR36" i="26"/>
  <c r="EYS36" i="26"/>
  <c r="EYT36" i="26"/>
  <c r="EYU36" i="26"/>
  <c r="EYV36" i="26"/>
  <c r="EYW36" i="26"/>
  <c r="EYX36" i="26"/>
  <c r="EYY36" i="26"/>
  <c r="EYZ36" i="26"/>
  <c r="EZA36" i="26"/>
  <c r="EZB36" i="26"/>
  <c r="EZC36" i="26"/>
  <c r="EZD36" i="26"/>
  <c r="EZE36" i="26"/>
  <c r="EZF36" i="26"/>
  <c r="EZG36" i="26"/>
  <c r="EZH36" i="26"/>
  <c r="EZI36" i="26"/>
  <c r="EZJ36" i="26"/>
  <c r="EZK36" i="26"/>
  <c r="EZL36" i="26"/>
  <c r="EZM36" i="26"/>
  <c r="EZN36" i="26"/>
  <c r="EZO36" i="26"/>
  <c r="EZP36" i="26"/>
  <c r="EZQ36" i="26"/>
  <c r="EZR36" i="26"/>
  <c r="EZS36" i="26"/>
  <c r="EZT36" i="26"/>
  <c r="EZU36" i="26"/>
  <c r="EZV36" i="26"/>
  <c r="EZW36" i="26"/>
  <c r="EZX36" i="26"/>
  <c r="EZY36" i="26"/>
  <c r="EZZ36" i="26"/>
  <c r="FAA36" i="26"/>
  <c r="FAB36" i="26"/>
  <c r="FAC36" i="26"/>
  <c r="FAD36" i="26"/>
  <c r="FAE36" i="26"/>
  <c r="FAF36" i="26"/>
  <c r="FAG36" i="26"/>
  <c r="FAH36" i="26"/>
  <c r="FAI36" i="26"/>
  <c r="FAJ36" i="26"/>
  <c r="FAK36" i="26"/>
  <c r="FAL36" i="26"/>
  <c r="FAM36" i="26"/>
  <c r="FAN36" i="26"/>
  <c r="FAO36" i="26"/>
  <c r="FAP36" i="26"/>
  <c r="FAQ36" i="26"/>
  <c r="FAR36" i="26"/>
  <c r="FAS36" i="26"/>
  <c r="FAT36" i="26"/>
  <c r="FAU36" i="26"/>
  <c r="FAV36" i="26"/>
  <c r="FAW36" i="26"/>
  <c r="FAX36" i="26"/>
  <c r="FAY36" i="26"/>
  <c r="FAZ36" i="26"/>
  <c r="FBA36" i="26"/>
  <c r="FBB36" i="26"/>
  <c r="FBC36" i="26"/>
  <c r="FBD36" i="26"/>
  <c r="FBE36" i="26"/>
  <c r="FBF36" i="26"/>
  <c r="FBG36" i="26"/>
  <c r="FBH36" i="26"/>
  <c r="FBI36" i="26"/>
  <c r="FBJ36" i="26"/>
  <c r="FBK36" i="26"/>
  <c r="FBL36" i="26"/>
  <c r="FBM36" i="26"/>
  <c r="FBN36" i="26"/>
  <c r="FBO36" i="26"/>
  <c r="FBP36" i="26"/>
  <c r="FBQ36" i="26"/>
  <c r="FBR36" i="26"/>
  <c r="FBS36" i="26"/>
  <c r="FBT36" i="26"/>
  <c r="FBU36" i="26"/>
  <c r="FBV36" i="26"/>
  <c r="FBW36" i="26"/>
  <c r="FBX36" i="26"/>
  <c r="FBY36" i="26"/>
  <c r="FBZ36" i="26"/>
  <c r="FCA36" i="26"/>
  <c r="FCB36" i="26"/>
  <c r="FCC36" i="26"/>
  <c r="FCD36" i="26"/>
  <c r="FCE36" i="26"/>
  <c r="FCF36" i="26"/>
  <c r="FCG36" i="26"/>
  <c r="FCH36" i="26"/>
  <c r="FCI36" i="26"/>
  <c r="FCJ36" i="26"/>
  <c r="FCK36" i="26"/>
  <c r="FCL36" i="26"/>
  <c r="FCM36" i="26"/>
  <c r="FCN36" i="26"/>
  <c r="FCO36" i="26"/>
  <c r="FCP36" i="26"/>
  <c r="FCQ36" i="26"/>
  <c r="FCR36" i="26"/>
  <c r="FCS36" i="26"/>
  <c r="FCT36" i="26"/>
  <c r="FCU36" i="26"/>
  <c r="FCV36" i="26"/>
  <c r="FCW36" i="26"/>
  <c r="FCX36" i="26"/>
  <c r="FCY36" i="26"/>
  <c r="FCZ36" i="26"/>
  <c r="FDA36" i="26"/>
  <c r="FDB36" i="26"/>
  <c r="FDC36" i="26"/>
  <c r="FDD36" i="26"/>
  <c r="FDE36" i="26"/>
  <c r="FDF36" i="26"/>
  <c r="FDG36" i="26"/>
  <c r="FDH36" i="26"/>
  <c r="FDI36" i="26"/>
  <c r="FDJ36" i="26"/>
  <c r="FDK36" i="26"/>
  <c r="FDL36" i="26"/>
  <c r="FDM36" i="26"/>
  <c r="FDN36" i="26"/>
  <c r="FDO36" i="26"/>
  <c r="FDP36" i="26"/>
  <c r="FDQ36" i="26"/>
  <c r="FDR36" i="26"/>
  <c r="FDS36" i="26"/>
  <c r="FDT36" i="26"/>
  <c r="FDU36" i="26"/>
  <c r="FDV36" i="26"/>
  <c r="FDW36" i="26"/>
  <c r="FDX36" i="26"/>
  <c r="FDY36" i="26"/>
  <c r="FDZ36" i="26"/>
  <c r="FEA36" i="26"/>
  <c r="FEB36" i="26"/>
  <c r="FEC36" i="26"/>
  <c r="FED36" i="26"/>
  <c r="FEE36" i="26"/>
  <c r="FEF36" i="26"/>
  <c r="FEG36" i="26"/>
  <c r="FEH36" i="26"/>
  <c r="FEI36" i="26"/>
  <c r="FEJ36" i="26"/>
  <c r="FEK36" i="26"/>
  <c r="FEL36" i="26"/>
  <c r="FEM36" i="26"/>
  <c r="FEN36" i="26"/>
  <c r="FEO36" i="26"/>
  <c r="FEP36" i="26"/>
  <c r="FEQ36" i="26"/>
  <c r="FER36" i="26"/>
  <c r="FES36" i="26"/>
  <c r="FET36" i="26"/>
  <c r="FEU36" i="26"/>
  <c r="FEV36" i="26"/>
  <c r="FEW36" i="26"/>
  <c r="FEX36" i="26"/>
  <c r="FEY36" i="26"/>
  <c r="FEZ36" i="26"/>
  <c r="FFA36" i="26"/>
  <c r="FFB36" i="26"/>
  <c r="FFC36" i="26"/>
  <c r="FFD36" i="26"/>
  <c r="FFE36" i="26"/>
  <c r="FFF36" i="26"/>
  <c r="FFG36" i="26"/>
  <c r="FFH36" i="26"/>
  <c r="FFI36" i="26"/>
  <c r="FFJ36" i="26"/>
  <c r="FFK36" i="26"/>
  <c r="FFL36" i="26"/>
  <c r="FFM36" i="26"/>
  <c r="FFN36" i="26"/>
  <c r="FFO36" i="26"/>
  <c r="FFP36" i="26"/>
  <c r="FFQ36" i="26"/>
  <c r="FFR36" i="26"/>
  <c r="FFS36" i="26"/>
  <c r="FFT36" i="26"/>
  <c r="FFU36" i="26"/>
  <c r="FFV36" i="26"/>
  <c r="FFW36" i="26"/>
  <c r="FFX36" i="26"/>
  <c r="FFY36" i="26"/>
  <c r="FFZ36" i="26"/>
  <c r="FGA36" i="26"/>
  <c r="FGB36" i="26"/>
  <c r="FGC36" i="26"/>
  <c r="FGD36" i="26"/>
  <c r="FGE36" i="26"/>
  <c r="FGF36" i="26"/>
  <c r="FGG36" i="26"/>
  <c r="FGH36" i="26"/>
  <c r="FGI36" i="26"/>
  <c r="FGJ36" i="26"/>
  <c r="FGK36" i="26"/>
  <c r="FGL36" i="26"/>
  <c r="FGM36" i="26"/>
  <c r="FGN36" i="26"/>
  <c r="FGO36" i="26"/>
  <c r="FGP36" i="26"/>
  <c r="FGQ36" i="26"/>
  <c r="FGR36" i="26"/>
  <c r="FGS36" i="26"/>
  <c r="FGT36" i="26"/>
  <c r="FGU36" i="26"/>
  <c r="FGV36" i="26"/>
  <c r="FGW36" i="26"/>
  <c r="FGX36" i="26"/>
  <c r="FGY36" i="26"/>
  <c r="FGZ36" i="26"/>
  <c r="FHA36" i="26"/>
  <c r="FHB36" i="26"/>
  <c r="FHC36" i="26"/>
  <c r="FHD36" i="26"/>
  <c r="FHE36" i="26"/>
  <c r="FHF36" i="26"/>
  <c r="FHG36" i="26"/>
  <c r="FHH36" i="26"/>
  <c r="FHI36" i="26"/>
  <c r="FHJ36" i="26"/>
  <c r="FHK36" i="26"/>
  <c r="FHL36" i="26"/>
  <c r="FHM36" i="26"/>
  <c r="FHN36" i="26"/>
  <c r="FHO36" i="26"/>
  <c r="FHP36" i="26"/>
  <c r="FHQ36" i="26"/>
  <c r="FHR36" i="26"/>
  <c r="FHS36" i="26"/>
  <c r="FHT36" i="26"/>
  <c r="FHU36" i="26"/>
  <c r="FHV36" i="26"/>
  <c r="FHW36" i="26"/>
  <c r="FHX36" i="26"/>
  <c r="FHY36" i="26"/>
  <c r="FHZ36" i="26"/>
  <c r="FIA36" i="26"/>
  <c r="FIB36" i="26"/>
  <c r="FIC36" i="26"/>
  <c r="FID36" i="26"/>
  <c r="FIE36" i="26"/>
  <c r="FIF36" i="26"/>
  <c r="FIG36" i="26"/>
  <c r="FIH36" i="26"/>
  <c r="FII36" i="26"/>
  <c r="FIJ36" i="26"/>
  <c r="FIK36" i="26"/>
  <c r="FIL36" i="26"/>
  <c r="FIM36" i="26"/>
  <c r="FIN36" i="26"/>
  <c r="FIO36" i="26"/>
  <c r="FIP36" i="26"/>
  <c r="FIQ36" i="26"/>
  <c r="FIR36" i="26"/>
  <c r="FIS36" i="26"/>
  <c r="FIT36" i="26"/>
  <c r="FIU36" i="26"/>
  <c r="FIV36" i="26"/>
  <c r="FIW36" i="26"/>
  <c r="FIX36" i="26"/>
  <c r="FIY36" i="26"/>
  <c r="FIZ36" i="26"/>
  <c r="FJA36" i="26"/>
  <c r="FJB36" i="26"/>
  <c r="FJC36" i="26"/>
  <c r="FJD36" i="26"/>
  <c r="FJE36" i="26"/>
  <c r="FJF36" i="26"/>
  <c r="FJG36" i="26"/>
  <c r="FJH36" i="26"/>
  <c r="FJI36" i="26"/>
  <c r="FJJ36" i="26"/>
  <c r="FJK36" i="26"/>
  <c r="FJL36" i="26"/>
  <c r="FJM36" i="26"/>
  <c r="FJN36" i="26"/>
  <c r="FJO36" i="26"/>
  <c r="FJP36" i="26"/>
  <c r="FJQ36" i="26"/>
  <c r="FJR36" i="26"/>
  <c r="FJS36" i="26"/>
  <c r="FJT36" i="26"/>
  <c r="FJU36" i="26"/>
  <c r="FJV36" i="26"/>
  <c r="FJW36" i="26"/>
  <c r="FJX36" i="26"/>
  <c r="FJY36" i="26"/>
  <c r="FJZ36" i="26"/>
  <c r="FKA36" i="26"/>
  <c r="FKB36" i="26"/>
  <c r="FKC36" i="26"/>
  <c r="FKD36" i="26"/>
  <c r="FKE36" i="26"/>
  <c r="FKF36" i="26"/>
  <c r="FKG36" i="26"/>
  <c r="FKH36" i="26"/>
  <c r="FKI36" i="26"/>
  <c r="FKJ36" i="26"/>
  <c r="FKK36" i="26"/>
  <c r="FKL36" i="26"/>
  <c r="FKM36" i="26"/>
  <c r="FKN36" i="26"/>
  <c r="FKO36" i="26"/>
  <c r="FKP36" i="26"/>
  <c r="FKQ36" i="26"/>
  <c r="FKR36" i="26"/>
  <c r="FKS36" i="26"/>
  <c r="FKT36" i="26"/>
  <c r="FKU36" i="26"/>
  <c r="FKV36" i="26"/>
  <c r="FKW36" i="26"/>
  <c r="FKX36" i="26"/>
  <c r="FKY36" i="26"/>
  <c r="FKZ36" i="26"/>
  <c r="FLA36" i="26"/>
  <c r="FLB36" i="26"/>
  <c r="FLC36" i="26"/>
  <c r="FLD36" i="26"/>
  <c r="FLE36" i="26"/>
  <c r="FLF36" i="26"/>
  <c r="FLG36" i="26"/>
  <c r="FLH36" i="26"/>
  <c r="FLI36" i="26"/>
  <c r="FLJ36" i="26"/>
  <c r="FLK36" i="26"/>
  <c r="FLL36" i="26"/>
  <c r="FLM36" i="26"/>
  <c r="FLN36" i="26"/>
  <c r="FLO36" i="26"/>
  <c r="FLP36" i="26"/>
  <c r="FLQ36" i="26"/>
  <c r="FLR36" i="26"/>
  <c r="FLS36" i="26"/>
  <c r="FLT36" i="26"/>
  <c r="FLU36" i="26"/>
  <c r="FLV36" i="26"/>
  <c r="FLW36" i="26"/>
  <c r="FLX36" i="26"/>
  <c r="FLY36" i="26"/>
  <c r="FLZ36" i="26"/>
  <c r="FMA36" i="26"/>
  <c r="FMB36" i="26"/>
  <c r="FMC36" i="26"/>
  <c r="FMD36" i="26"/>
  <c r="FME36" i="26"/>
  <c r="FMF36" i="26"/>
  <c r="FMG36" i="26"/>
  <c r="FMH36" i="26"/>
  <c r="FMI36" i="26"/>
  <c r="FMJ36" i="26"/>
  <c r="FMK36" i="26"/>
  <c r="FML36" i="26"/>
  <c r="FMM36" i="26"/>
  <c r="FMN36" i="26"/>
  <c r="FMO36" i="26"/>
  <c r="FMP36" i="26"/>
  <c r="FMQ36" i="26"/>
  <c r="FMR36" i="26"/>
  <c r="FMS36" i="26"/>
  <c r="FMT36" i="26"/>
  <c r="FMU36" i="26"/>
  <c r="FMV36" i="26"/>
  <c r="FMW36" i="26"/>
  <c r="FMX36" i="26"/>
  <c r="FMY36" i="26"/>
  <c r="FMZ36" i="26"/>
  <c r="FNA36" i="26"/>
  <c r="FNB36" i="26"/>
  <c r="FNC36" i="26"/>
  <c r="FND36" i="26"/>
  <c r="FNE36" i="26"/>
  <c r="FNF36" i="26"/>
  <c r="FNG36" i="26"/>
  <c r="FNH36" i="26"/>
  <c r="FNI36" i="26"/>
  <c r="FNJ36" i="26"/>
  <c r="FNK36" i="26"/>
  <c r="FNL36" i="26"/>
  <c r="FNM36" i="26"/>
  <c r="FNN36" i="26"/>
  <c r="FNO36" i="26"/>
  <c r="FNP36" i="26"/>
  <c r="FNQ36" i="26"/>
  <c r="FNR36" i="26"/>
  <c r="FNS36" i="26"/>
  <c r="FNT36" i="26"/>
  <c r="FNU36" i="26"/>
  <c r="FNV36" i="26"/>
  <c r="FNW36" i="26"/>
  <c r="FNX36" i="26"/>
  <c r="FNY36" i="26"/>
  <c r="FNZ36" i="26"/>
  <c r="FOA36" i="26"/>
  <c r="FOB36" i="26"/>
  <c r="FOC36" i="26"/>
  <c r="FOD36" i="26"/>
  <c r="FOE36" i="26"/>
  <c r="FOF36" i="26"/>
  <c r="FOG36" i="26"/>
  <c r="FOH36" i="26"/>
  <c r="FOI36" i="26"/>
  <c r="FOJ36" i="26"/>
  <c r="FOK36" i="26"/>
  <c r="FOL36" i="26"/>
  <c r="FOM36" i="26"/>
  <c r="FON36" i="26"/>
  <c r="FOO36" i="26"/>
  <c r="FOP36" i="26"/>
  <c r="FOQ36" i="26"/>
  <c r="FOR36" i="26"/>
  <c r="FOS36" i="26"/>
  <c r="FOT36" i="26"/>
  <c r="FOU36" i="26"/>
  <c r="FOV36" i="26"/>
  <c r="FOW36" i="26"/>
  <c r="FOX36" i="26"/>
  <c r="FOY36" i="26"/>
  <c r="FOZ36" i="26"/>
  <c r="FPA36" i="26"/>
  <c r="FPB36" i="26"/>
  <c r="FPC36" i="26"/>
  <c r="FPD36" i="26"/>
  <c r="FPE36" i="26"/>
  <c r="FPF36" i="26"/>
  <c r="FPG36" i="26"/>
  <c r="FPH36" i="26"/>
  <c r="FPI36" i="26"/>
  <c r="FPJ36" i="26"/>
  <c r="FPK36" i="26"/>
  <c r="FPL36" i="26"/>
  <c r="FPM36" i="26"/>
  <c r="FPN36" i="26"/>
  <c r="FPO36" i="26"/>
  <c r="FPP36" i="26"/>
  <c r="FPQ36" i="26"/>
  <c r="FPR36" i="26"/>
  <c r="FPS36" i="26"/>
  <c r="FPT36" i="26"/>
  <c r="FPU36" i="26"/>
  <c r="FPV36" i="26"/>
  <c r="FPW36" i="26"/>
  <c r="FPX36" i="26"/>
  <c r="FPY36" i="26"/>
  <c r="FPZ36" i="26"/>
  <c r="FQA36" i="26"/>
  <c r="FQB36" i="26"/>
  <c r="FQC36" i="26"/>
  <c r="FQD36" i="26"/>
  <c r="FQE36" i="26"/>
  <c r="FQF36" i="26"/>
  <c r="FQG36" i="26"/>
  <c r="FQH36" i="26"/>
  <c r="FQI36" i="26"/>
  <c r="FQJ36" i="26"/>
  <c r="FQK36" i="26"/>
  <c r="FQL36" i="26"/>
  <c r="FQM36" i="26"/>
  <c r="FQN36" i="26"/>
  <c r="FQO36" i="26"/>
  <c r="FQP36" i="26"/>
  <c r="FQQ36" i="26"/>
  <c r="FQR36" i="26"/>
  <c r="FQS36" i="26"/>
  <c r="FQT36" i="26"/>
  <c r="FQU36" i="26"/>
  <c r="FQV36" i="26"/>
  <c r="FQW36" i="26"/>
  <c r="FQX36" i="26"/>
  <c r="FQY36" i="26"/>
  <c r="FQZ36" i="26"/>
  <c r="FRA36" i="26"/>
  <c r="FRB36" i="26"/>
  <c r="FRC36" i="26"/>
  <c r="FRD36" i="26"/>
  <c r="FRE36" i="26"/>
  <c r="FRF36" i="26"/>
  <c r="FRG36" i="26"/>
  <c r="FRH36" i="26"/>
  <c r="FRI36" i="26"/>
  <c r="FRJ36" i="26"/>
  <c r="FRK36" i="26"/>
  <c r="FRL36" i="26"/>
  <c r="FRM36" i="26"/>
  <c r="FRN36" i="26"/>
  <c r="FRO36" i="26"/>
  <c r="FRP36" i="26"/>
  <c r="FRQ36" i="26"/>
  <c r="FRR36" i="26"/>
  <c r="FRS36" i="26"/>
  <c r="FRT36" i="26"/>
  <c r="FRU36" i="26"/>
  <c r="FRV36" i="26"/>
  <c r="FRW36" i="26"/>
  <c r="FRX36" i="26"/>
  <c r="FRY36" i="26"/>
  <c r="FRZ36" i="26"/>
  <c r="FSA36" i="26"/>
  <c r="FSB36" i="26"/>
  <c r="FSC36" i="26"/>
  <c r="FSD36" i="26"/>
  <c r="FSE36" i="26"/>
  <c r="FSF36" i="26"/>
  <c r="FSG36" i="26"/>
  <c r="FSH36" i="26"/>
  <c r="FSI36" i="26"/>
  <c r="FSJ36" i="26"/>
  <c r="FSK36" i="26"/>
  <c r="FSL36" i="26"/>
  <c r="FSM36" i="26"/>
  <c r="FSN36" i="26"/>
  <c r="FSO36" i="26"/>
  <c r="FSP36" i="26"/>
  <c r="FSQ36" i="26"/>
  <c r="FSR36" i="26"/>
  <c r="FSS36" i="26"/>
  <c r="FST36" i="26"/>
  <c r="FSU36" i="26"/>
  <c r="FSV36" i="26"/>
  <c r="FSW36" i="26"/>
  <c r="FSX36" i="26"/>
  <c r="FSY36" i="26"/>
  <c r="FSZ36" i="26"/>
  <c r="FTA36" i="26"/>
  <c r="FTB36" i="26"/>
  <c r="FTC36" i="26"/>
  <c r="FTD36" i="26"/>
  <c r="FTE36" i="26"/>
  <c r="FTF36" i="26"/>
  <c r="FTG36" i="26"/>
  <c r="FTH36" i="26"/>
  <c r="FTI36" i="26"/>
  <c r="FTJ36" i="26"/>
  <c r="FTK36" i="26"/>
  <c r="FTL36" i="26"/>
  <c r="FTM36" i="26"/>
  <c r="FTN36" i="26"/>
  <c r="FTO36" i="26"/>
  <c r="FTP36" i="26"/>
  <c r="FTQ36" i="26"/>
  <c r="FTR36" i="26"/>
  <c r="FTS36" i="26"/>
  <c r="FTT36" i="26"/>
  <c r="FTU36" i="26"/>
  <c r="FTV36" i="26"/>
  <c r="FTW36" i="26"/>
  <c r="FTX36" i="26"/>
  <c r="FTY36" i="26"/>
  <c r="FTZ36" i="26"/>
  <c r="FUA36" i="26"/>
  <c r="FUB36" i="26"/>
  <c r="FUC36" i="26"/>
  <c r="FUD36" i="26"/>
  <c r="FUE36" i="26"/>
  <c r="FUF36" i="26"/>
  <c r="FUG36" i="26"/>
  <c r="FUH36" i="26"/>
  <c r="FUI36" i="26"/>
  <c r="FUJ36" i="26"/>
  <c r="FUK36" i="26"/>
  <c r="FUL36" i="26"/>
  <c r="FUM36" i="26"/>
  <c r="FUN36" i="26"/>
  <c r="FUO36" i="26"/>
  <c r="FUP36" i="26"/>
  <c r="FUQ36" i="26"/>
  <c r="FUR36" i="26"/>
  <c r="FUS36" i="26"/>
  <c r="FUT36" i="26"/>
  <c r="FUU36" i="26"/>
  <c r="FUV36" i="26"/>
  <c r="FUW36" i="26"/>
  <c r="FUX36" i="26"/>
  <c r="FUY36" i="26"/>
  <c r="FUZ36" i="26"/>
  <c r="FVA36" i="26"/>
  <c r="FVB36" i="26"/>
  <c r="FVC36" i="26"/>
  <c r="FVD36" i="26"/>
  <c r="FVE36" i="26"/>
  <c r="FVF36" i="26"/>
  <c r="FVG36" i="26"/>
  <c r="FVH36" i="26"/>
  <c r="FVI36" i="26"/>
  <c r="FVJ36" i="26"/>
  <c r="FVK36" i="26"/>
  <c r="FVL36" i="26"/>
  <c r="FVM36" i="26"/>
  <c r="FVN36" i="26"/>
  <c r="FVO36" i="26"/>
  <c r="FVP36" i="26"/>
  <c r="FVQ36" i="26"/>
  <c r="FVR36" i="26"/>
  <c r="FVS36" i="26"/>
  <c r="FVT36" i="26"/>
  <c r="FVU36" i="26"/>
  <c r="FVV36" i="26"/>
  <c r="FVW36" i="26"/>
  <c r="FVX36" i="26"/>
  <c r="FVY36" i="26"/>
  <c r="FVZ36" i="26"/>
  <c r="FWA36" i="26"/>
  <c r="FWB36" i="26"/>
  <c r="FWC36" i="26"/>
  <c r="FWD36" i="26"/>
  <c r="FWE36" i="26"/>
  <c r="FWF36" i="26"/>
  <c r="FWG36" i="26"/>
  <c r="FWH36" i="26"/>
  <c r="FWI36" i="26"/>
  <c r="FWJ36" i="26"/>
  <c r="FWK36" i="26"/>
  <c r="FWL36" i="26"/>
  <c r="FWM36" i="26"/>
  <c r="FWN36" i="26"/>
  <c r="FWO36" i="26"/>
  <c r="FWP36" i="26"/>
  <c r="FWQ36" i="26"/>
  <c r="FWR36" i="26"/>
  <c r="FWS36" i="26"/>
  <c r="FWT36" i="26"/>
  <c r="FWU36" i="26"/>
  <c r="FWV36" i="26"/>
  <c r="FWW36" i="26"/>
  <c r="FWX36" i="26"/>
  <c r="FWY36" i="26"/>
  <c r="FWZ36" i="26"/>
  <c r="FXA36" i="26"/>
  <c r="FXB36" i="26"/>
  <c r="FXC36" i="26"/>
  <c r="FXD36" i="26"/>
  <c r="FXE36" i="26"/>
  <c r="FXF36" i="26"/>
  <c r="FXG36" i="26"/>
  <c r="FXH36" i="26"/>
  <c r="FXI36" i="26"/>
  <c r="FXJ36" i="26"/>
  <c r="FXK36" i="26"/>
  <c r="FXL36" i="26"/>
  <c r="FXM36" i="26"/>
  <c r="FXN36" i="26"/>
  <c r="FXO36" i="26"/>
  <c r="FXP36" i="26"/>
  <c r="FXQ36" i="26"/>
  <c r="FXR36" i="26"/>
  <c r="FXS36" i="26"/>
  <c r="FXT36" i="26"/>
  <c r="FXU36" i="26"/>
  <c r="FXV36" i="26"/>
  <c r="FXW36" i="26"/>
  <c r="FXX36" i="26"/>
  <c r="FXY36" i="26"/>
  <c r="FXZ36" i="26"/>
  <c r="FYA36" i="26"/>
  <c r="FYB36" i="26"/>
  <c r="FYC36" i="26"/>
  <c r="FYD36" i="26"/>
  <c r="FYE36" i="26"/>
  <c r="FYF36" i="26"/>
  <c r="FYG36" i="26"/>
  <c r="FYH36" i="26"/>
  <c r="FYI36" i="26"/>
  <c r="FYJ36" i="26"/>
  <c r="FYK36" i="26"/>
  <c r="FYL36" i="26"/>
  <c r="FYM36" i="26"/>
  <c r="FYN36" i="26"/>
  <c r="FYO36" i="26"/>
  <c r="FYP36" i="26"/>
  <c r="FYQ36" i="26"/>
  <c r="FYR36" i="26"/>
  <c r="FYS36" i="26"/>
  <c r="FYT36" i="26"/>
  <c r="FYU36" i="26"/>
  <c r="FYV36" i="26"/>
  <c r="FYW36" i="26"/>
  <c r="FYX36" i="26"/>
  <c r="FYY36" i="26"/>
  <c r="FYZ36" i="26"/>
  <c r="FZA36" i="26"/>
  <c r="FZB36" i="26"/>
  <c r="FZC36" i="26"/>
  <c r="FZD36" i="26"/>
  <c r="FZE36" i="26"/>
  <c r="FZF36" i="26"/>
  <c r="FZG36" i="26"/>
  <c r="FZH36" i="26"/>
  <c r="FZI36" i="26"/>
  <c r="FZJ36" i="26"/>
  <c r="FZK36" i="26"/>
  <c r="FZL36" i="26"/>
  <c r="FZM36" i="26"/>
  <c r="FZN36" i="26"/>
  <c r="FZO36" i="26"/>
  <c r="FZP36" i="26"/>
  <c r="FZQ36" i="26"/>
  <c r="FZR36" i="26"/>
  <c r="FZS36" i="26"/>
  <c r="FZT36" i="26"/>
  <c r="FZU36" i="26"/>
  <c r="FZV36" i="26"/>
  <c r="FZW36" i="26"/>
  <c r="FZX36" i="26"/>
  <c r="FZY36" i="26"/>
  <c r="FZZ36" i="26"/>
  <c r="GAA36" i="26"/>
  <c r="GAB36" i="26"/>
  <c r="GAC36" i="26"/>
  <c r="GAD36" i="26"/>
  <c r="GAE36" i="26"/>
  <c r="GAF36" i="26"/>
  <c r="GAG36" i="26"/>
  <c r="GAH36" i="26"/>
  <c r="GAI36" i="26"/>
  <c r="GAJ36" i="26"/>
  <c r="GAK36" i="26"/>
  <c r="GAL36" i="26"/>
  <c r="GAM36" i="26"/>
  <c r="GAN36" i="26"/>
  <c r="GAO36" i="26"/>
  <c r="GAP36" i="26"/>
  <c r="GAQ36" i="26"/>
  <c r="GAR36" i="26"/>
  <c r="GAS36" i="26"/>
  <c r="GAT36" i="26"/>
  <c r="GAU36" i="26"/>
  <c r="GAV36" i="26"/>
  <c r="GAW36" i="26"/>
  <c r="GAX36" i="26"/>
  <c r="GAY36" i="26"/>
  <c r="GAZ36" i="26"/>
  <c r="GBA36" i="26"/>
  <c r="GBB36" i="26"/>
  <c r="GBC36" i="26"/>
  <c r="GBD36" i="26"/>
  <c r="GBE36" i="26"/>
  <c r="GBF36" i="26"/>
  <c r="GBG36" i="26"/>
  <c r="GBH36" i="26"/>
  <c r="GBI36" i="26"/>
  <c r="GBJ36" i="26"/>
  <c r="GBK36" i="26"/>
  <c r="GBL36" i="26"/>
  <c r="GBM36" i="26"/>
  <c r="GBN36" i="26"/>
  <c r="GBO36" i="26"/>
  <c r="GBP36" i="26"/>
  <c r="GBQ36" i="26"/>
  <c r="GBR36" i="26"/>
  <c r="GBS36" i="26"/>
  <c r="GBT36" i="26"/>
  <c r="GBU36" i="26"/>
  <c r="GBV36" i="26"/>
  <c r="GBW36" i="26"/>
  <c r="GBX36" i="26"/>
  <c r="GBY36" i="26"/>
  <c r="GBZ36" i="26"/>
  <c r="GCA36" i="26"/>
  <c r="GCB36" i="26"/>
  <c r="GCC36" i="26"/>
  <c r="GCD36" i="26"/>
  <c r="GCE36" i="26"/>
  <c r="GCF36" i="26"/>
  <c r="GCG36" i="26"/>
  <c r="GCH36" i="26"/>
  <c r="GCI36" i="26"/>
  <c r="GCJ36" i="26"/>
  <c r="GCK36" i="26"/>
  <c r="GCL36" i="26"/>
  <c r="GCM36" i="26"/>
  <c r="GCN36" i="26"/>
  <c r="GCO36" i="26"/>
  <c r="GCP36" i="26"/>
  <c r="GCQ36" i="26"/>
  <c r="GCR36" i="26"/>
  <c r="GCS36" i="26"/>
  <c r="GCT36" i="26"/>
  <c r="GCU36" i="26"/>
  <c r="GCV36" i="26"/>
  <c r="GCW36" i="26"/>
  <c r="GCX36" i="26"/>
  <c r="GCY36" i="26"/>
  <c r="GCZ36" i="26"/>
  <c r="GDA36" i="26"/>
  <c r="GDB36" i="26"/>
  <c r="GDC36" i="26"/>
  <c r="GDD36" i="26"/>
  <c r="GDE36" i="26"/>
  <c r="GDF36" i="26"/>
  <c r="GDG36" i="26"/>
  <c r="GDH36" i="26"/>
  <c r="GDI36" i="26"/>
  <c r="GDJ36" i="26"/>
  <c r="GDK36" i="26"/>
  <c r="GDL36" i="26"/>
  <c r="GDM36" i="26"/>
  <c r="GDN36" i="26"/>
  <c r="GDO36" i="26"/>
  <c r="GDP36" i="26"/>
  <c r="GDQ36" i="26"/>
  <c r="GDR36" i="26"/>
  <c r="GDS36" i="26"/>
  <c r="GDT36" i="26"/>
  <c r="GDU36" i="26"/>
  <c r="GDV36" i="26"/>
  <c r="GDW36" i="26"/>
  <c r="GDX36" i="26"/>
  <c r="GDY36" i="26"/>
  <c r="GDZ36" i="26"/>
  <c r="GEA36" i="26"/>
  <c r="GEB36" i="26"/>
  <c r="GEC36" i="26"/>
  <c r="GED36" i="26"/>
  <c r="GEE36" i="26"/>
  <c r="GEF36" i="26"/>
  <c r="GEG36" i="26"/>
  <c r="GEH36" i="26"/>
  <c r="GEI36" i="26"/>
  <c r="GEJ36" i="26"/>
  <c r="GEK36" i="26"/>
  <c r="GEL36" i="26"/>
  <c r="GEM36" i="26"/>
  <c r="GEN36" i="26"/>
  <c r="GEO36" i="26"/>
  <c r="GEP36" i="26"/>
  <c r="GEQ36" i="26"/>
  <c r="GER36" i="26"/>
  <c r="GES36" i="26"/>
  <c r="GET36" i="26"/>
  <c r="GEU36" i="26"/>
  <c r="GEV36" i="26"/>
  <c r="GEW36" i="26"/>
  <c r="GEX36" i="26"/>
  <c r="GEY36" i="26"/>
  <c r="GEZ36" i="26"/>
  <c r="GFA36" i="26"/>
  <c r="GFB36" i="26"/>
  <c r="GFC36" i="26"/>
  <c r="GFD36" i="26"/>
  <c r="GFE36" i="26"/>
  <c r="GFF36" i="26"/>
  <c r="GFG36" i="26"/>
  <c r="GFH36" i="26"/>
  <c r="GFI36" i="26"/>
  <c r="GFJ36" i="26"/>
  <c r="GFK36" i="26"/>
  <c r="GFL36" i="26"/>
  <c r="GFM36" i="26"/>
  <c r="GFN36" i="26"/>
  <c r="GFO36" i="26"/>
  <c r="GFP36" i="26"/>
  <c r="GFQ36" i="26"/>
  <c r="GFR36" i="26"/>
  <c r="GFS36" i="26"/>
  <c r="GFT36" i="26"/>
  <c r="GFU36" i="26"/>
  <c r="GFV36" i="26"/>
  <c r="GFW36" i="26"/>
  <c r="GFX36" i="26"/>
  <c r="GFY36" i="26"/>
  <c r="GFZ36" i="26"/>
  <c r="GGA36" i="26"/>
  <c r="GGB36" i="26"/>
  <c r="GGC36" i="26"/>
  <c r="GGD36" i="26"/>
  <c r="GGE36" i="26"/>
  <c r="GGF36" i="26"/>
  <c r="GGG36" i="26"/>
  <c r="GGH36" i="26"/>
  <c r="GGI36" i="26"/>
  <c r="GGJ36" i="26"/>
  <c r="GGK36" i="26"/>
  <c r="GGL36" i="26"/>
  <c r="GGM36" i="26"/>
  <c r="GGN36" i="26"/>
  <c r="GGO36" i="26"/>
  <c r="GGP36" i="26"/>
  <c r="GGQ36" i="26"/>
  <c r="GGR36" i="26"/>
  <c r="GGS36" i="26"/>
  <c r="GGT36" i="26"/>
  <c r="GGU36" i="26"/>
  <c r="GGV36" i="26"/>
  <c r="GGW36" i="26"/>
  <c r="GGX36" i="26"/>
  <c r="GGY36" i="26"/>
  <c r="GGZ36" i="26"/>
  <c r="GHA36" i="26"/>
  <c r="GHB36" i="26"/>
  <c r="GHC36" i="26"/>
  <c r="GHD36" i="26"/>
  <c r="GHE36" i="26"/>
  <c r="GHF36" i="26"/>
  <c r="GHG36" i="26"/>
  <c r="GHH36" i="26"/>
  <c r="GHI36" i="26"/>
  <c r="GHJ36" i="26"/>
  <c r="GHK36" i="26"/>
  <c r="GHL36" i="26"/>
  <c r="GHM36" i="26"/>
  <c r="GHN36" i="26"/>
  <c r="GHO36" i="26"/>
  <c r="GHP36" i="26"/>
  <c r="GHQ36" i="26"/>
  <c r="GHR36" i="26"/>
  <c r="GHS36" i="26"/>
  <c r="GHT36" i="26"/>
  <c r="GHU36" i="26"/>
  <c r="GHV36" i="26"/>
  <c r="GHW36" i="26"/>
  <c r="GHX36" i="26"/>
  <c r="GHY36" i="26"/>
  <c r="GHZ36" i="26"/>
  <c r="GIA36" i="26"/>
  <c r="GIB36" i="26"/>
  <c r="GIC36" i="26"/>
  <c r="GID36" i="26"/>
  <c r="GIE36" i="26"/>
  <c r="GIF36" i="26"/>
  <c r="GIG36" i="26"/>
  <c r="GIH36" i="26"/>
  <c r="GII36" i="26"/>
  <c r="GIJ36" i="26"/>
  <c r="GIK36" i="26"/>
  <c r="GIL36" i="26"/>
  <c r="GIM36" i="26"/>
  <c r="GIN36" i="26"/>
  <c r="GIO36" i="26"/>
  <c r="GIP36" i="26"/>
  <c r="GIQ36" i="26"/>
  <c r="GIR36" i="26"/>
  <c r="GIS36" i="26"/>
  <c r="GIT36" i="26"/>
  <c r="GIU36" i="26"/>
  <c r="GIV36" i="26"/>
  <c r="GIW36" i="26"/>
  <c r="GIX36" i="26"/>
  <c r="GIY36" i="26"/>
  <c r="GIZ36" i="26"/>
  <c r="GJA36" i="26"/>
  <c r="GJB36" i="26"/>
  <c r="GJC36" i="26"/>
  <c r="GJD36" i="26"/>
  <c r="GJE36" i="26"/>
  <c r="GJF36" i="26"/>
  <c r="GJG36" i="26"/>
  <c r="GJH36" i="26"/>
  <c r="GJI36" i="26"/>
  <c r="GJJ36" i="26"/>
  <c r="GJK36" i="26"/>
  <c r="GJL36" i="26"/>
  <c r="GJM36" i="26"/>
  <c r="GJN36" i="26"/>
  <c r="GJO36" i="26"/>
  <c r="GJP36" i="26"/>
  <c r="GJQ36" i="26"/>
  <c r="GJR36" i="26"/>
  <c r="GJS36" i="26"/>
  <c r="GJT36" i="26"/>
  <c r="GJU36" i="26"/>
  <c r="GJV36" i="26"/>
  <c r="GJW36" i="26"/>
  <c r="GJX36" i="26"/>
  <c r="GJY36" i="26"/>
  <c r="GJZ36" i="26"/>
  <c r="GKA36" i="26"/>
  <c r="GKB36" i="26"/>
  <c r="GKC36" i="26"/>
  <c r="GKD36" i="26"/>
  <c r="GKE36" i="26"/>
  <c r="GKF36" i="26"/>
  <c r="GKG36" i="26"/>
  <c r="GKH36" i="26"/>
  <c r="GKI36" i="26"/>
  <c r="GKJ36" i="26"/>
  <c r="GKK36" i="26"/>
  <c r="GKL36" i="26"/>
  <c r="GKM36" i="26"/>
  <c r="GKN36" i="26"/>
  <c r="GKO36" i="26"/>
  <c r="GKP36" i="26"/>
  <c r="GKQ36" i="26"/>
  <c r="GKR36" i="26"/>
  <c r="GKS36" i="26"/>
  <c r="GKT36" i="26"/>
  <c r="GKU36" i="26"/>
  <c r="GKV36" i="26"/>
  <c r="GKW36" i="26"/>
  <c r="GKX36" i="26"/>
  <c r="GKY36" i="26"/>
  <c r="GKZ36" i="26"/>
  <c r="GLA36" i="26"/>
  <c r="GLB36" i="26"/>
  <c r="GLC36" i="26"/>
  <c r="GLD36" i="26"/>
  <c r="GLE36" i="26"/>
  <c r="GLF36" i="26"/>
  <c r="GLG36" i="26"/>
  <c r="GLH36" i="26"/>
  <c r="GLI36" i="26"/>
  <c r="GLJ36" i="26"/>
  <c r="GLK36" i="26"/>
  <c r="GLL36" i="26"/>
  <c r="GLM36" i="26"/>
  <c r="GLN36" i="26"/>
  <c r="GLO36" i="26"/>
  <c r="GLP36" i="26"/>
  <c r="GLQ36" i="26"/>
  <c r="GLR36" i="26"/>
  <c r="GLS36" i="26"/>
  <c r="GLT36" i="26"/>
  <c r="GLU36" i="26"/>
  <c r="GLV36" i="26"/>
  <c r="GLW36" i="26"/>
  <c r="GLX36" i="26"/>
  <c r="GLY36" i="26"/>
  <c r="GLZ36" i="26"/>
  <c r="GMA36" i="26"/>
  <c r="GMB36" i="26"/>
  <c r="GMC36" i="26"/>
  <c r="GMD36" i="26"/>
  <c r="GME36" i="26"/>
  <c r="GMF36" i="26"/>
  <c r="GMG36" i="26"/>
  <c r="GMH36" i="26"/>
  <c r="GMI36" i="26"/>
  <c r="GMJ36" i="26"/>
  <c r="GMK36" i="26"/>
  <c r="GML36" i="26"/>
  <c r="GMM36" i="26"/>
  <c r="GMN36" i="26"/>
  <c r="GMO36" i="26"/>
  <c r="GMP36" i="26"/>
  <c r="GMQ36" i="26"/>
  <c r="GMR36" i="26"/>
  <c r="GMS36" i="26"/>
  <c r="GMT36" i="26"/>
  <c r="GMU36" i="26"/>
  <c r="GMV36" i="26"/>
  <c r="GMW36" i="26"/>
  <c r="GMX36" i="26"/>
  <c r="GMY36" i="26"/>
  <c r="GMZ36" i="26"/>
  <c r="GNA36" i="26"/>
  <c r="GNB36" i="26"/>
  <c r="GNC36" i="26"/>
  <c r="GND36" i="26"/>
  <c r="GNE36" i="26"/>
  <c r="GNF36" i="26"/>
  <c r="GNG36" i="26"/>
  <c r="GNH36" i="26"/>
  <c r="GNI36" i="26"/>
  <c r="GNJ36" i="26"/>
  <c r="GNK36" i="26"/>
  <c r="GNL36" i="26"/>
  <c r="GNM36" i="26"/>
  <c r="GNN36" i="26"/>
  <c r="GNO36" i="26"/>
  <c r="GNP36" i="26"/>
  <c r="GNQ36" i="26"/>
  <c r="GNR36" i="26"/>
  <c r="GNS36" i="26"/>
  <c r="GNT36" i="26"/>
  <c r="GNU36" i="26"/>
  <c r="GNV36" i="26"/>
  <c r="GNW36" i="26"/>
  <c r="GNX36" i="26"/>
  <c r="GNY36" i="26"/>
  <c r="GNZ36" i="26"/>
  <c r="GOA36" i="26"/>
  <c r="GOB36" i="26"/>
  <c r="GOC36" i="26"/>
  <c r="GOD36" i="26"/>
  <c r="GOE36" i="26"/>
  <c r="GOF36" i="26"/>
  <c r="GOG36" i="26"/>
  <c r="GOH36" i="26"/>
  <c r="GOI36" i="26"/>
  <c r="GOJ36" i="26"/>
  <c r="GOK36" i="26"/>
  <c r="GOL36" i="26"/>
  <c r="GOM36" i="26"/>
  <c r="GON36" i="26"/>
  <c r="GOO36" i="26"/>
  <c r="GOP36" i="26"/>
  <c r="GOQ36" i="26"/>
  <c r="GOR36" i="26"/>
  <c r="GOS36" i="26"/>
  <c r="GOT36" i="26"/>
  <c r="GOU36" i="26"/>
  <c r="GOV36" i="26"/>
  <c r="GOW36" i="26"/>
  <c r="GOX36" i="26"/>
  <c r="GOY36" i="26"/>
  <c r="GOZ36" i="26"/>
  <c r="GPA36" i="26"/>
  <c r="GPB36" i="26"/>
  <c r="GPC36" i="26"/>
  <c r="GPD36" i="26"/>
  <c r="GPE36" i="26"/>
  <c r="GPF36" i="26"/>
  <c r="GPG36" i="26"/>
  <c r="GPH36" i="26"/>
  <c r="GPI36" i="26"/>
  <c r="GPJ36" i="26"/>
  <c r="GPK36" i="26"/>
  <c r="GPL36" i="26"/>
  <c r="GPM36" i="26"/>
  <c r="GPN36" i="26"/>
  <c r="GPO36" i="26"/>
  <c r="GPP36" i="26"/>
  <c r="GPQ36" i="26"/>
  <c r="GPR36" i="26"/>
  <c r="GPS36" i="26"/>
  <c r="GPT36" i="26"/>
  <c r="GPU36" i="26"/>
  <c r="GPV36" i="26"/>
  <c r="GPW36" i="26"/>
  <c r="GPX36" i="26"/>
  <c r="GPY36" i="26"/>
  <c r="GPZ36" i="26"/>
  <c r="GQA36" i="26"/>
  <c r="GQB36" i="26"/>
  <c r="GQC36" i="26"/>
  <c r="GQD36" i="26"/>
  <c r="GQE36" i="26"/>
  <c r="GQF36" i="26"/>
  <c r="GQG36" i="26"/>
  <c r="GQH36" i="26"/>
  <c r="GQI36" i="26"/>
  <c r="GQJ36" i="26"/>
  <c r="GQK36" i="26"/>
  <c r="GQL36" i="26"/>
  <c r="GQM36" i="26"/>
  <c r="GQN36" i="26"/>
  <c r="GQO36" i="26"/>
  <c r="GQP36" i="26"/>
  <c r="GQQ36" i="26"/>
  <c r="GQR36" i="26"/>
  <c r="GQS36" i="26"/>
  <c r="GQT36" i="26"/>
  <c r="GQU36" i="26"/>
  <c r="GQV36" i="26"/>
  <c r="GQW36" i="26"/>
  <c r="GQX36" i="26"/>
  <c r="GQY36" i="26"/>
  <c r="GQZ36" i="26"/>
  <c r="GRA36" i="26"/>
  <c r="GRB36" i="26"/>
  <c r="GRC36" i="26"/>
  <c r="GRD36" i="26"/>
  <c r="GRE36" i="26"/>
  <c r="GRF36" i="26"/>
  <c r="GRG36" i="26"/>
  <c r="GRH36" i="26"/>
  <c r="GRI36" i="26"/>
  <c r="GRJ36" i="26"/>
  <c r="GRK36" i="26"/>
  <c r="GRL36" i="26"/>
  <c r="GRM36" i="26"/>
  <c r="GRN36" i="26"/>
  <c r="GRO36" i="26"/>
  <c r="GRP36" i="26"/>
  <c r="GRQ36" i="26"/>
  <c r="GRR36" i="26"/>
  <c r="GRS36" i="26"/>
  <c r="GRT36" i="26"/>
  <c r="GRU36" i="26"/>
  <c r="GRV36" i="26"/>
  <c r="GRW36" i="26"/>
  <c r="GRX36" i="26"/>
  <c r="GRY36" i="26"/>
  <c r="GRZ36" i="26"/>
  <c r="GSA36" i="26"/>
  <c r="GSB36" i="26"/>
  <c r="GSC36" i="26"/>
  <c r="GSD36" i="26"/>
  <c r="GSE36" i="26"/>
  <c r="GSF36" i="26"/>
  <c r="GSG36" i="26"/>
  <c r="GSH36" i="26"/>
  <c r="GSI36" i="26"/>
  <c r="GSJ36" i="26"/>
  <c r="GSK36" i="26"/>
  <c r="GSL36" i="26"/>
  <c r="GSM36" i="26"/>
  <c r="GSN36" i="26"/>
  <c r="GSO36" i="26"/>
  <c r="GSP36" i="26"/>
  <c r="GSQ36" i="26"/>
  <c r="GSR36" i="26"/>
  <c r="GSS36" i="26"/>
  <c r="GST36" i="26"/>
  <c r="GSU36" i="26"/>
  <c r="GSV36" i="26"/>
  <c r="GSW36" i="26"/>
  <c r="GSX36" i="26"/>
  <c r="GSY36" i="26"/>
  <c r="GSZ36" i="26"/>
  <c r="GTA36" i="26"/>
  <c r="GTB36" i="26"/>
  <c r="GTC36" i="26"/>
  <c r="GTD36" i="26"/>
  <c r="GTE36" i="26"/>
  <c r="GTF36" i="26"/>
  <c r="GTG36" i="26"/>
  <c r="GTH36" i="26"/>
  <c r="GTI36" i="26"/>
  <c r="GTJ36" i="26"/>
  <c r="GTK36" i="26"/>
  <c r="GTL36" i="26"/>
  <c r="GTM36" i="26"/>
  <c r="GTN36" i="26"/>
  <c r="GTO36" i="26"/>
  <c r="GTP36" i="26"/>
  <c r="GTQ36" i="26"/>
  <c r="GTR36" i="26"/>
  <c r="GTS36" i="26"/>
  <c r="GTT36" i="26"/>
  <c r="GTU36" i="26"/>
  <c r="GTV36" i="26"/>
  <c r="GTW36" i="26"/>
  <c r="GTX36" i="26"/>
  <c r="GTY36" i="26"/>
  <c r="GTZ36" i="26"/>
  <c r="GUA36" i="26"/>
  <c r="GUB36" i="26"/>
  <c r="GUC36" i="26"/>
  <c r="GUD36" i="26"/>
  <c r="GUE36" i="26"/>
  <c r="GUF36" i="26"/>
  <c r="GUG36" i="26"/>
  <c r="GUH36" i="26"/>
  <c r="GUI36" i="26"/>
  <c r="GUJ36" i="26"/>
  <c r="GUK36" i="26"/>
  <c r="GUL36" i="26"/>
  <c r="GUM36" i="26"/>
  <c r="GUN36" i="26"/>
  <c r="GUO36" i="26"/>
  <c r="GUP36" i="26"/>
  <c r="GUQ36" i="26"/>
  <c r="GUR36" i="26"/>
  <c r="GUS36" i="26"/>
  <c r="GUT36" i="26"/>
  <c r="GUU36" i="26"/>
  <c r="GUV36" i="26"/>
  <c r="GUW36" i="26"/>
  <c r="GUX36" i="26"/>
  <c r="GUY36" i="26"/>
  <c r="GUZ36" i="26"/>
  <c r="GVA36" i="26"/>
  <c r="GVB36" i="26"/>
  <c r="GVC36" i="26"/>
  <c r="GVD36" i="26"/>
  <c r="GVE36" i="26"/>
  <c r="GVF36" i="26"/>
  <c r="GVG36" i="26"/>
  <c r="GVH36" i="26"/>
  <c r="GVI36" i="26"/>
  <c r="GVJ36" i="26"/>
  <c r="GVK36" i="26"/>
  <c r="GVL36" i="26"/>
  <c r="GVM36" i="26"/>
  <c r="GVN36" i="26"/>
  <c r="GVO36" i="26"/>
  <c r="GVP36" i="26"/>
  <c r="GVQ36" i="26"/>
  <c r="GVR36" i="26"/>
  <c r="GVS36" i="26"/>
  <c r="GVT36" i="26"/>
  <c r="GVU36" i="26"/>
  <c r="GVV36" i="26"/>
  <c r="GVW36" i="26"/>
  <c r="GVX36" i="26"/>
  <c r="GVY36" i="26"/>
  <c r="GVZ36" i="26"/>
  <c r="GWA36" i="26"/>
  <c r="GWB36" i="26"/>
  <c r="GWC36" i="26"/>
  <c r="GWD36" i="26"/>
  <c r="GWE36" i="26"/>
  <c r="GWF36" i="26"/>
  <c r="GWG36" i="26"/>
  <c r="GWH36" i="26"/>
  <c r="GWI36" i="26"/>
  <c r="GWJ36" i="26"/>
  <c r="GWK36" i="26"/>
  <c r="GWL36" i="26"/>
  <c r="GWM36" i="26"/>
  <c r="GWN36" i="26"/>
  <c r="GWO36" i="26"/>
  <c r="GWP36" i="26"/>
  <c r="GWQ36" i="26"/>
  <c r="GWR36" i="26"/>
  <c r="GWS36" i="26"/>
  <c r="GWT36" i="26"/>
  <c r="GWU36" i="26"/>
  <c r="GWV36" i="26"/>
  <c r="GWW36" i="26"/>
  <c r="GWX36" i="26"/>
  <c r="GWY36" i="26"/>
  <c r="GWZ36" i="26"/>
  <c r="GXA36" i="26"/>
  <c r="GXB36" i="26"/>
  <c r="GXC36" i="26"/>
  <c r="GXD36" i="26"/>
  <c r="GXE36" i="26"/>
  <c r="GXF36" i="26"/>
  <c r="GXG36" i="26"/>
  <c r="GXH36" i="26"/>
  <c r="GXI36" i="26"/>
  <c r="GXJ36" i="26"/>
  <c r="GXK36" i="26"/>
  <c r="GXL36" i="26"/>
  <c r="GXM36" i="26"/>
  <c r="GXN36" i="26"/>
  <c r="GXO36" i="26"/>
  <c r="GXP36" i="26"/>
  <c r="GXQ36" i="26"/>
  <c r="GXR36" i="26"/>
  <c r="GXS36" i="26"/>
  <c r="GXT36" i="26"/>
  <c r="GXU36" i="26"/>
  <c r="GXV36" i="26"/>
  <c r="GXW36" i="26"/>
  <c r="GXX36" i="26"/>
  <c r="GXY36" i="26"/>
  <c r="GXZ36" i="26"/>
  <c r="GYA36" i="26"/>
  <c r="GYB36" i="26"/>
  <c r="GYC36" i="26"/>
  <c r="GYD36" i="26"/>
  <c r="GYE36" i="26"/>
  <c r="GYF36" i="26"/>
  <c r="GYG36" i="26"/>
  <c r="GYH36" i="26"/>
  <c r="GYI36" i="26"/>
  <c r="GYJ36" i="26"/>
  <c r="GYK36" i="26"/>
  <c r="GYL36" i="26"/>
  <c r="GYM36" i="26"/>
  <c r="GYN36" i="26"/>
  <c r="GYO36" i="26"/>
  <c r="GYP36" i="26"/>
  <c r="GYQ36" i="26"/>
  <c r="GYR36" i="26"/>
  <c r="GYS36" i="26"/>
  <c r="GYT36" i="26"/>
  <c r="GYU36" i="26"/>
  <c r="GYV36" i="26"/>
  <c r="GYW36" i="26"/>
  <c r="GYX36" i="26"/>
  <c r="GYY36" i="26"/>
  <c r="GYZ36" i="26"/>
  <c r="GZA36" i="26"/>
  <c r="GZB36" i="26"/>
  <c r="GZC36" i="26"/>
  <c r="GZD36" i="26"/>
  <c r="GZE36" i="26"/>
  <c r="GZF36" i="26"/>
  <c r="GZG36" i="26"/>
  <c r="GZH36" i="26"/>
  <c r="GZI36" i="26"/>
  <c r="GZJ36" i="26"/>
  <c r="GZK36" i="26"/>
  <c r="GZL36" i="26"/>
  <c r="GZM36" i="26"/>
  <c r="GZN36" i="26"/>
  <c r="GZO36" i="26"/>
  <c r="GZP36" i="26"/>
  <c r="GZQ36" i="26"/>
  <c r="GZR36" i="26"/>
  <c r="GZS36" i="26"/>
  <c r="GZT36" i="26"/>
  <c r="GZU36" i="26"/>
  <c r="GZV36" i="26"/>
  <c r="GZW36" i="26"/>
  <c r="GZX36" i="26"/>
  <c r="GZY36" i="26"/>
  <c r="GZZ36" i="26"/>
  <c r="HAA36" i="26"/>
  <c r="HAB36" i="26"/>
  <c r="HAC36" i="26"/>
  <c r="HAD36" i="26"/>
  <c r="HAE36" i="26"/>
  <c r="HAF36" i="26"/>
  <c r="HAG36" i="26"/>
  <c r="HAH36" i="26"/>
  <c r="HAI36" i="26"/>
  <c r="HAJ36" i="26"/>
  <c r="HAK36" i="26"/>
  <c r="HAL36" i="26"/>
  <c r="HAM36" i="26"/>
  <c r="HAN36" i="26"/>
  <c r="HAO36" i="26"/>
  <c r="HAP36" i="26"/>
  <c r="HAQ36" i="26"/>
  <c r="HAR36" i="26"/>
  <c r="HAS36" i="26"/>
  <c r="HAT36" i="26"/>
  <c r="HAU36" i="26"/>
  <c r="HAV36" i="26"/>
  <c r="HAW36" i="26"/>
  <c r="HAX36" i="26"/>
  <c r="HAY36" i="26"/>
  <c r="HAZ36" i="26"/>
  <c r="HBA36" i="26"/>
  <c r="HBB36" i="26"/>
  <c r="HBC36" i="26"/>
  <c r="HBD36" i="26"/>
  <c r="HBE36" i="26"/>
  <c r="HBF36" i="26"/>
  <c r="HBG36" i="26"/>
  <c r="HBH36" i="26"/>
  <c r="HBI36" i="26"/>
  <c r="HBJ36" i="26"/>
  <c r="HBK36" i="26"/>
  <c r="HBL36" i="26"/>
  <c r="HBM36" i="26"/>
  <c r="HBN36" i="26"/>
  <c r="HBO36" i="26"/>
  <c r="HBP36" i="26"/>
  <c r="HBQ36" i="26"/>
  <c r="HBR36" i="26"/>
  <c r="HBS36" i="26"/>
  <c r="HBT36" i="26"/>
  <c r="HBU36" i="26"/>
  <c r="HBV36" i="26"/>
  <c r="HBW36" i="26"/>
  <c r="HBX36" i="26"/>
  <c r="HBY36" i="26"/>
  <c r="HBZ36" i="26"/>
  <c r="HCA36" i="26"/>
  <c r="HCB36" i="26"/>
  <c r="HCC36" i="26"/>
  <c r="HCD36" i="26"/>
  <c r="HCE36" i="26"/>
  <c r="HCF36" i="26"/>
  <c r="HCG36" i="26"/>
  <c r="HCH36" i="26"/>
  <c r="HCI36" i="26"/>
  <c r="HCJ36" i="26"/>
  <c r="HCK36" i="26"/>
  <c r="HCL36" i="26"/>
  <c r="HCM36" i="26"/>
  <c r="HCN36" i="26"/>
  <c r="HCO36" i="26"/>
  <c r="HCP36" i="26"/>
  <c r="HCQ36" i="26"/>
  <c r="HCR36" i="26"/>
  <c r="HCS36" i="26"/>
  <c r="HCT36" i="26"/>
  <c r="HCU36" i="26"/>
  <c r="HCV36" i="26"/>
  <c r="HCW36" i="26"/>
  <c r="HCX36" i="26"/>
  <c r="HCY36" i="26"/>
  <c r="HCZ36" i="26"/>
  <c r="HDA36" i="26"/>
  <c r="HDB36" i="26"/>
  <c r="HDC36" i="26"/>
  <c r="HDD36" i="26"/>
  <c r="HDE36" i="26"/>
  <c r="HDF36" i="26"/>
  <c r="HDG36" i="26"/>
  <c r="HDH36" i="26"/>
  <c r="HDI36" i="26"/>
  <c r="HDJ36" i="26"/>
  <c r="HDK36" i="26"/>
  <c r="HDL36" i="26"/>
  <c r="HDM36" i="26"/>
  <c r="HDN36" i="26"/>
  <c r="HDO36" i="26"/>
  <c r="HDP36" i="26"/>
  <c r="HDQ36" i="26"/>
  <c r="HDR36" i="26"/>
  <c r="HDS36" i="26"/>
  <c r="HDT36" i="26"/>
  <c r="HDU36" i="26"/>
  <c r="HDV36" i="26"/>
  <c r="HDW36" i="26"/>
  <c r="HDX36" i="26"/>
  <c r="HDY36" i="26"/>
  <c r="HDZ36" i="26"/>
  <c r="HEA36" i="26"/>
  <c r="HEB36" i="26"/>
  <c r="HEC36" i="26"/>
  <c r="HED36" i="26"/>
  <c r="HEE36" i="26"/>
  <c r="HEF36" i="26"/>
  <c r="HEG36" i="26"/>
  <c r="HEH36" i="26"/>
  <c r="HEI36" i="26"/>
  <c r="HEJ36" i="26"/>
  <c r="HEK36" i="26"/>
  <c r="HEL36" i="26"/>
  <c r="HEM36" i="26"/>
  <c r="HEN36" i="26"/>
  <c r="HEO36" i="26"/>
  <c r="HEP36" i="26"/>
  <c r="HEQ36" i="26"/>
  <c r="HER36" i="26"/>
  <c r="HES36" i="26"/>
  <c r="HET36" i="26"/>
  <c r="HEU36" i="26"/>
  <c r="HEV36" i="26"/>
  <c r="HEW36" i="26"/>
  <c r="HEX36" i="26"/>
  <c r="HEY36" i="26"/>
  <c r="HEZ36" i="26"/>
  <c r="HFA36" i="26"/>
  <c r="HFB36" i="26"/>
  <c r="HFC36" i="26"/>
  <c r="HFD36" i="26"/>
  <c r="HFE36" i="26"/>
  <c r="HFF36" i="26"/>
  <c r="HFG36" i="26"/>
  <c r="HFH36" i="26"/>
  <c r="HFI36" i="26"/>
  <c r="HFJ36" i="26"/>
  <c r="HFK36" i="26"/>
  <c r="HFL36" i="26"/>
  <c r="HFM36" i="26"/>
  <c r="HFN36" i="26"/>
  <c r="HFO36" i="26"/>
  <c r="HFP36" i="26"/>
  <c r="HFQ36" i="26"/>
  <c r="HFR36" i="26"/>
  <c r="HFS36" i="26"/>
  <c r="HFT36" i="26"/>
  <c r="HFU36" i="26"/>
  <c r="HFV36" i="26"/>
  <c r="HFW36" i="26"/>
  <c r="HFX36" i="26"/>
  <c r="HFY36" i="26"/>
  <c r="HFZ36" i="26"/>
  <c r="HGA36" i="26"/>
  <c r="HGB36" i="26"/>
  <c r="HGC36" i="26"/>
  <c r="HGD36" i="26"/>
  <c r="HGE36" i="26"/>
  <c r="HGF36" i="26"/>
  <c r="HGG36" i="26"/>
  <c r="HGH36" i="26"/>
  <c r="HGI36" i="26"/>
  <c r="HGJ36" i="26"/>
  <c r="HGK36" i="26"/>
  <c r="HGL36" i="26"/>
  <c r="HGM36" i="26"/>
  <c r="HGN36" i="26"/>
  <c r="HGO36" i="26"/>
  <c r="HGP36" i="26"/>
  <c r="HGQ36" i="26"/>
  <c r="HGR36" i="26"/>
  <c r="HGS36" i="26"/>
  <c r="HGT36" i="26"/>
  <c r="HGU36" i="26"/>
  <c r="HGV36" i="26"/>
  <c r="HGW36" i="26"/>
  <c r="HGX36" i="26"/>
  <c r="HGY36" i="26"/>
  <c r="HGZ36" i="26"/>
  <c r="HHA36" i="26"/>
  <c r="HHB36" i="26"/>
  <c r="HHC36" i="26"/>
  <c r="HHD36" i="26"/>
  <c r="HHE36" i="26"/>
  <c r="HHF36" i="26"/>
  <c r="HHG36" i="26"/>
  <c r="HHH36" i="26"/>
  <c r="HHI36" i="26"/>
  <c r="HHJ36" i="26"/>
  <c r="HHK36" i="26"/>
  <c r="HHL36" i="26"/>
  <c r="HHM36" i="26"/>
  <c r="HHN36" i="26"/>
  <c r="HHO36" i="26"/>
  <c r="HHP36" i="26"/>
  <c r="HHQ36" i="26"/>
  <c r="HHR36" i="26"/>
  <c r="HHS36" i="26"/>
  <c r="HHT36" i="26"/>
  <c r="HHU36" i="26"/>
  <c r="HHV36" i="26"/>
  <c r="HHW36" i="26"/>
  <c r="HHX36" i="26"/>
  <c r="HHY36" i="26"/>
  <c r="HHZ36" i="26"/>
  <c r="HIA36" i="26"/>
  <c r="HIB36" i="26"/>
  <c r="HIC36" i="26"/>
  <c r="HID36" i="26"/>
  <c r="HIE36" i="26"/>
  <c r="HIF36" i="26"/>
  <c r="HIG36" i="26"/>
  <c r="HIH36" i="26"/>
  <c r="HII36" i="26"/>
  <c r="HIJ36" i="26"/>
  <c r="HIK36" i="26"/>
  <c r="HIL36" i="26"/>
  <c r="HIM36" i="26"/>
  <c r="HIN36" i="26"/>
  <c r="HIO36" i="26"/>
  <c r="HIP36" i="26"/>
  <c r="HIQ36" i="26"/>
  <c r="HIR36" i="26"/>
  <c r="HIS36" i="26"/>
  <c r="HIT36" i="26"/>
  <c r="HIU36" i="26"/>
  <c r="HIV36" i="26"/>
  <c r="HIW36" i="26"/>
  <c r="HIX36" i="26"/>
  <c r="HIY36" i="26"/>
  <c r="HIZ36" i="26"/>
  <c r="HJA36" i="26"/>
  <c r="HJB36" i="26"/>
  <c r="HJC36" i="26"/>
  <c r="HJD36" i="26"/>
  <c r="HJE36" i="26"/>
  <c r="HJF36" i="26"/>
  <c r="HJG36" i="26"/>
  <c r="HJH36" i="26"/>
  <c r="HJI36" i="26"/>
  <c r="HJJ36" i="26"/>
  <c r="HJK36" i="26"/>
  <c r="HJL36" i="26"/>
  <c r="HJM36" i="26"/>
  <c r="HJN36" i="26"/>
  <c r="HJO36" i="26"/>
  <c r="HJP36" i="26"/>
  <c r="HJQ36" i="26"/>
  <c r="HJR36" i="26"/>
  <c r="HJS36" i="26"/>
  <c r="HJT36" i="26"/>
  <c r="HJU36" i="26"/>
  <c r="HJV36" i="26"/>
  <c r="HJW36" i="26"/>
  <c r="HJX36" i="26"/>
  <c r="HJY36" i="26"/>
  <c r="HJZ36" i="26"/>
  <c r="HKA36" i="26"/>
  <c r="HKB36" i="26"/>
  <c r="HKC36" i="26"/>
  <c r="HKD36" i="26"/>
  <c r="HKE36" i="26"/>
  <c r="HKF36" i="26"/>
  <c r="HKG36" i="26"/>
  <c r="HKH36" i="26"/>
  <c r="HKI36" i="26"/>
  <c r="HKJ36" i="26"/>
  <c r="HKK36" i="26"/>
  <c r="HKL36" i="26"/>
  <c r="HKM36" i="26"/>
  <c r="HKN36" i="26"/>
  <c r="HKO36" i="26"/>
  <c r="HKP36" i="26"/>
  <c r="HKQ36" i="26"/>
  <c r="HKR36" i="26"/>
  <c r="HKS36" i="26"/>
  <c r="HKT36" i="26"/>
  <c r="HKU36" i="26"/>
  <c r="HKV36" i="26"/>
  <c r="HKW36" i="26"/>
  <c r="HKX36" i="26"/>
  <c r="HKY36" i="26"/>
  <c r="HKZ36" i="26"/>
  <c r="HLA36" i="26"/>
  <c r="HLB36" i="26"/>
  <c r="HLC36" i="26"/>
  <c r="HLD36" i="26"/>
  <c r="HLE36" i="26"/>
  <c r="HLF36" i="26"/>
  <c r="HLG36" i="26"/>
  <c r="HLH36" i="26"/>
  <c r="HLI36" i="26"/>
  <c r="HLJ36" i="26"/>
  <c r="HLK36" i="26"/>
  <c r="HLL36" i="26"/>
  <c r="HLM36" i="26"/>
  <c r="HLN36" i="26"/>
  <c r="HLO36" i="26"/>
  <c r="HLP36" i="26"/>
  <c r="HLQ36" i="26"/>
  <c r="HLR36" i="26"/>
  <c r="HLS36" i="26"/>
  <c r="HLT36" i="26"/>
  <c r="HLU36" i="26"/>
  <c r="HLV36" i="26"/>
  <c r="HLW36" i="26"/>
  <c r="HLX36" i="26"/>
  <c r="HLY36" i="26"/>
  <c r="HLZ36" i="26"/>
  <c r="HMA36" i="26"/>
  <c r="HMB36" i="26"/>
  <c r="HMC36" i="26"/>
  <c r="HMD36" i="26"/>
  <c r="HME36" i="26"/>
  <c r="HMF36" i="26"/>
  <c r="HMG36" i="26"/>
  <c r="HMH36" i="26"/>
  <c r="HMI36" i="26"/>
  <c r="HMJ36" i="26"/>
  <c r="HMK36" i="26"/>
  <c r="HML36" i="26"/>
  <c r="HMM36" i="26"/>
  <c r="HMN36" i="26"/>
  <c r="HMO36" i="26"/>
  <c r="HMP36" i="26"/>
  <c r="HMQ36" i="26"/>
  <c r="HMR36" i="26"/>
  <c r="HMS36" i="26"/>
  <c r="HMT36" i="26"/>
  <c r="HMU36" i="26"/>
  <c r="HMV36" i="26"/>
  <c r="HMW36" i="26"/>
  <c r="HMX36" i="26"/>
  <c r="HMY36" i="26"/>
  <c r="HMZ36" i="26"/>
  <c r="HNA36" i="26"/>
  <c r="HNB36" i="26"/>
  <c r="HNC36" i="26"/>
  <c r="HND36" i="26"/>
  <c r="HNE36" i="26"/>
  <c r="HNF36" i="26"/>
  <c r="HNG36" i="26"/>
  <c r="HNH36" i="26"/>
  <c r="HNI36" i="26"/>
  <c r="HNJ36" i="26"/>
  <c r="HNK36" i="26"/>
  <c r="HNL36" i="26"/>
  <c r="HNM36" i="26"/>
  <c r="HNN36" i="26"/>
  <c r="HNO36" i="26"/>
  <c r="HNP36" i="26"/>
  <c r="HNQ36" i="26"/>
  <c r="HNR36" i="26"/>
  <c r="HNS36" i="26"/>
  <c r="HNT36" i="26"/>
  <c r="HNU36" i="26"/>
  <c r="HNV36" i="26"/>
  <c r="HNW36" i="26"/>
  <c r="HNX36" i="26"/>
  <c r="HNY36" i="26"/>
  <c r="HNZ36" i="26"/>
  <c r="HOA36" i="26"/>
  <c r="HOB36" i="26"/>
  <c r="HOC36" i="26"/>
  <c r="HOD36" i="26"/>
  <c r="HOE36" i="26"/>
  <c r="HOF36" i="26"/>
  <c r="HOG36" i="26"/>
  <c r="HOH36" i="26"/>
  <c r="HOI36" i="26"/>
  <c r="HOJ36" i="26"/>
  <c r="HOK36" i="26"/>
  <c r="HOL36" i="26"/>
  <c r="HOM36" i="26"/>
  <c r="HON36" i="26"/>
  <c r="HOO36" i="26"/>
  <c r="HOP36" i="26"/>
  <c r="HOQ36" i="26"/>
  <c r="HOR36" i="26"/>
  <c r="HOS36" i="26"/>
  <c r="HOT36" i="26"/>
  <c r="HOU36" i="26"/>
  <c r="HOV36" i="26"/>
  <c r="HOW36" i="26"/>
  <c r="HOX36" i="26"/>
  <c r="HOY36" i="26"/>
  <c r="HOZ36" i="26"/>
  <c r="HPA36" i="26"/>
  <c r="HPB36" i="26"/>
  <c r="HPC36" i="26"/>
  <c r="HPD36" i="26"/>
  <c r="HPE36" i="26"/>
  <c r="HPF36" i="26"/>
  <c r="HPG36" i="26"/>
  <c r="HPH36" i="26"/>
  <c r="HPI36" i="26"/>
  <c r="HPJ36" i="26"/>
  <c r="HPK36" i="26"/>
  <c r="HPL36" i="26"/>
  <c r="HPM36" i="26"/>
  <c r="HPN36" i="26"/>
  <c r="HPO36" i="26"/>
  <c r="HPP36" i="26"/>
  <c r="HPQ36" i="26"/>
  <c r="HPR36" i="26"/>
  <c r="HPS36" i="26"/>
  <c r="HPT36" i="26"/>
  <c r="HPU36" i="26"/>
  <c r="HPV36" i="26"/>
  <c r="HPW36" i="26"/>
  <c r="HPX36" i="26"/>
  <c r="HPY36" i="26"/>
  <c r="HPZ36" i="26"/>
  <c r="HQA36" i="26"/>
  <c r="HQB36" i="26"/>
  <c r="HQC36" i="26"/>
  <c r="HQD36" i="26"/>
  <c r="HQE36" i="26"/>
  <c r="HQF36" i="26"/>
  <c r="HQG36" i="26"/>
  <c r="HQH36" i="26"/>
  <c r="HQI36" i="26"/>
  <c r="HQJ36" i="26"/>
  <c r="HQK36" i="26"/>
  <c r="HQL36" i="26"/>
  <c r="HQM36" i="26"/>
  <c r="HQN36" i="26"/>
  <c r="HQO36" i="26"/>
  <c r="HQP36" i="26"/>
  <c r="HQQ36" i="26"/>
  <c r="HQR36" i="26"/>
  <c r="HQS36" i="26"/>
  <c r="HQT36" i="26"/>
  <c r="HQU36" i="26"/>
  <c r="HQV36" i="26"/>
  <c r="HQW36" i="26"/>
  <c r="HQX36" i="26"/>
  <c r="HQY36" i="26"/>
  <c r="HQZ36" i="26"/>
  <c r="HRA36" i="26"/>
  <c r="HRB36" i="26"/>
  <c r="HRC36" i="26"/>
  <c r="HRD36" i="26"/>
  <c r="HRE36" i="26"/>
  <c r="HRF36" i="26"/>
  <c r="HRG36" i="26"/>
  <c r="HRH36" i="26"/>
  <c r="HRI36" i="26"/>
  <c r="HRJ36" i="26"/>
  <c r="HRK36" i="26"/>
  <c r="HRL36" i="26"/>
  <c r="HRM36" i="26"/>
  <c r="HRN36" i="26"/>
  <c r="HRO36" i="26"/>
  <c r="HRP36" i="26"/>
  <c r="HRQ36" i="26"/>
  <c r="HRR36" i="26"/>
  <c r="HRS36" i="26"/>
  <c r="HRT36" i="26"/>
  <c r="HRU36" i="26"/>
  <c r="HRV36" i="26"/>
  <c r="HRW36" i="26"/>
  <c r="HRX36" i="26"/>
  <c r="HRY36" i="26"/>
  <c r="HRZ36" i="26"/>
  <c r="HSA36" i="26"/>
  <c r="HSB36" i="26"/>
  <c r="HSC36" i="26"/>
  <c r="HSD36" i="26"/>
  <c r="HSE36" i="26"/>
  <c r="HSF36" i="26"/>
  <c r="HSG36" i="26"/>
  <c r="HSH36" i="26"/>
  <c r="HSI36" i="26"/>
  <c r="HSJ36" i="26"/>
  <c r="HSK36" i="26"/>
  <c r="HSL36" i="26"/>
  <c r="HSM36" i="26"/>
  <c r="HSN36" i="26"/>
  <c r="HSO36" i="26"/>
  <c r="HSP36" i="26"/>
  <c r="HSQ36" i="26"/>
  <c r="HSR36" i="26"/>
  <c r="HSS36" i="26"/>
  <c r="HST36" i="26"/>
  <c r="HSU36" i="26"/>
  <c r="HSV36" i="26"/>
  <c r="HSW36" i="26"/>
  <c r="HSX36" i="26"/>
  <c r="HSY36" i="26"/>
  <c r="HSZ36" i="26"/>
  <c r="HTA36" i="26"/>
  <c r="HTB36" i="26"/>
  <c r="HTC36" i="26"/>
  <c r="HTD36" i="26"/>
  <c r="HTE36" i="26"/>
  <c r="HTF36" i="26"/>
  <c r="HTG36" i="26"/>
  <c r="HTH36" i="26"/>
  <c r="HTI36" i="26"/>
  <c r="HTJ36" i="26"/>
  <c r="HTK36" i="26"/>
  <c r="HTL36" i="26"/>
  <c r="HTM36" i="26"/>
  <c r="HTN36" i="26"/>
  <c r="HTO36" i="26"/>
  <c r="HTP36" i="26"/>
  <c r="HTQ36" i="26"/>
  <c r="HTR36" i="26"/>
  <c r="HTS36" i="26"/>
  <c r="HTT36" i="26"/>
  <c r="HTU36" i="26"/>
  <c r="HTV36" i="26"/>
  <c r="HTW36" i="26"/>
  <c r="HTX36" i="26"/>
  <c r="HTY36" i="26"/>
  <c r="HTZ36" i="26"/>
  <c r="HUA36" i="26"/>
  <c r="HUB36" i="26"/>
  <c r="HUC36" i="26"/>
  <c r="HUD36" i="26"/>
  <c r="HUE36" i="26"/>
  <c r="HUF36" i="26"/>
  <c r="HUG36" i="26"/>
  <c r="HUH36" i="26"/>
  <c r="HUI36" i="26"/>
  <c r="HUJ36" i="26"/>
  <c r="HUK36" i="26"/>
  <c r="HUL36" i="26"/>
  <c r="HUM36" i="26"/>
  <c r="HUN36" i="26"/>
  <c r="HUO36" i="26"/>
  <c r="HUP36" i="26"/>
  <c r="HUQ36" i="26"/>
  <c r="HUR36" i="26"/>
  <c r="HUS36" i="26"/>
  <c r="HUT36" i="26"/>
  <c r="HUU36" i="26"/>
  <c r="HUV36" i="26"/>
  <c r="HUW36" i="26"/>
  <c r="HUX36" i="26"/>
  <c r="HUY36" i="26"/>
  <c r="HUZ36" i="26"/>
  <c r="HVA36" i="26"/>
  <c r="HVB36" i="26"/>
  <c r="HVC36" i="26"/>
  <c r="HVD36" i="26"/>
  <c r="HVE36" i="26"/>
  <c r="HVF36" i="26"/>
  <c r="HVG36" i="26"/>
  <c r="HVH36" i="26"/>
  <c r="HVI36" i="26"/>
  <c r="HVJ36" i="26"/>
  <c r="HVK36" i="26"/>
  <c r="HVL36" i="26"/>
  <c r="HVM36" i="26"/>
  <c r="HVN36" i="26"/>
  <c r="HVO36" i="26"/>
  <c r="HVP36" i="26"/>
  <c r="HVQ36" i="26"/>
  <c r="HVR36" i="26"/>
  <c r="HVS36" i="26"/>
  <c r="HVT36" i="26"/>
  <c r="HVU36" i="26"/>
  <c r="HVV36" i="26"/>
  <c r="HVW36" i="26"/>
  <c r="HVX36" i="26"/>
  <c r="HVY36" i="26"/>
  <c r="HVZ36" i="26"/>
  <c r="HWA36" i="26"/>
  <c r="HWB36" i="26"/>
  <c r="HWC36" i="26"/>
  <c r="HWD36" i="26"/>
  <c r="HWE36" i="26"/>
  <c r="HWF36" i="26"/>
  <c r="HWG36" i="26"/>
  <c r="HWH36" i="26"/>
  <c r="HWI36" i="26"/>
  <c r="HWJ36" i="26"/>
  <c r="HWK36" i="26"/>
  <c r="HWL36" i="26"/>
  <c r="HWM36" i="26"/>
  <c r="HWN36" i="26"/>
  <c r="HWO36" i="26"/>
  <c r="HWP36" i="26"/>
  <c r="HWQ36" i="26"/>
  <c r="HWR36" i="26"/>
  <c r="HWS36" i="26"/>
  <c r="HWT36" i="26"/>
  <c r="HWU36" i="26"/>
  <c r="HWV36" i="26"/>
  <c r="HWW36" i="26"/>
  <c r="HWX36" i="26"/>
  <c r="HWY36" i="26"/>
  <c r="HWZ36" i="26"/>
  <c r="HXA36" i="26"/>
  <c r="HXB36" i="26"/>
  <c r="HXC36" i="26"/>
  <c r="HXD36" i="26"/>
  <c r="HXE36" i="26"/>
  <c r="HXF36" i="26"/>
  <c r="HXG36" i="26"/>
  <c r="HXH36" i="26"/>
  <c r="HXI36" i="26"/>
  <c r="HXJ36" i="26"/>
  <c r="HXK36" i="26"/>
  <c r="HXL36" i="26"/>
  <c r="HXM36" i="26"/>
  <c r="HXN36" i="26"/>
  <c r="HXO36" i="26"/>
  <c r="HXP36" i="26"/>
  <c r="HXQ36" i="26"/>
  <c r="HXR36" i="26"/>
  <c r="HXS36" i="26"/>
  <c r="HXT36" i="26"/>
  <c r="HXU36" i="26"/>
  <c r="HXV36" i="26"/>
  <c r="HXW36" i="26"/>
  <c r="HXX36" i="26"/>
  <c r="HXY36" i="26"/>
  <c r="HXZ36" i="26"/>
  <c r="HYA36" i="26"/>
  <c r="HYB36" i="26"/>
  <c r="HYC36" i="26"/>
  <c r="HYD36" i="26"/>
  <c r="HYE36" i="26"/>
  <c r="HYF36" i="26"/>
  <c r="HYG36" i="26"/>
  <c r="HYH36" i="26"/>
  <c r="HYI36" i="26"/>
  <c r="HYJ36" i="26"/>
  <c r="HYK36" i="26"/>
  <c r="HYL36" i="26"/>
  <c r="HYM36" i="26"/>
  <c r="HYN36" i="26"/>
  <c r="HYO36" i="26"/>
  <c r="HYP36" i="26"/>
  <c r="HYQ36" i="26"/>
  <c r="HYR36" i="26"/>
  <c r="HYS36" i="26"/>
  <c r="HYT36" i="26"/>
  <c r="HYU36" i="26"/>
  <c r="HYV36" i="26"/>
  <c r="HYW36" i="26"/>
  <c r="HYX36" i="26"/>
  <c r="HYY36" i="26"/>
  <c r="HYZ36" i="26"/>
  <c r="HZA36" i="26"/>
  <c r="HZB36" i="26"/>
  <c r="HZC36" i="26"/>
  <c r="HZD36" i="26"/>
  <c r="HZE36" i="26"/>
  <c r="HZF36" i="26"/>
  <c r="HZG36" i="26"/>
  <c r="HZH36" i="26"/>
  <c r="HZI36" i="26"/>
  <c r="HZJ36" i="26"/>
  <c r="HZK36" i="26"/>
  <c r="HZL36" i="26"/>
  <c r="HZM36" i="26"/>
  <c r="HZN36" i="26"/>
  <c r="HZO36" i="26"/>
  <c r="HZP36" i="26"/>
  <c r="HZQ36" i="26"/>
  <c r="HZR36" i="26"/>
  <c r="HZS36" i="26"/>
  <c r="HZT36" i="26"/>
  <c r="HZU36" i="26"/>
  <c r="HZV36" i="26"/>
  <c r="HZW36" i="26"/>
  <c r="HZX36" i="26"/>
  <c r="HZY36" i="26"/>
  <c r="HZZ36" i="26"/>
  <c r="IAA36" i="26"/>
  <c r="IAB36" i="26"/>
  <c r="IAC36" i="26"/>
  <c r="IAD36" i="26"/>
  <c r="IAE36" i="26"/>
  <c r="IAF36" i="26"/>
  <c r="IAG36" i="26"/>
  <c r="IAH36" i="26"/>
  <c r="IAI36" i="26"/>
  <c r="IAJ36" i="26"/>
  <c r="IAK36" i="26"/>
  <c r="IAL36" i="26"/>
  <c r="IAM36" i="26"/>
  <c r="IAN36" i="26"/>
  <c r="IAO36" i="26"/>
  <c r="IAP36" i="26"/>
  <c r="IAQ36" i="26"/>
  <c r="IAR36" i="26"/>
  <c r="IAS36" i="26"/>
  <c r="IAT36" i="26"/>
  <c r="IAU36" i="26"/>
  <c r="IAV36" i="26"/>
  <c r="IAW36" i="26"/>
  <c r="IAX36" i="26"/>
  <c r="IAY36" i="26"/>
  <c r="IAZ36" i="26"/>
  <c r="IBA36" i="26"/>
  <c r="IBB36" i="26"/>
  <c r="IBC36" i="26"/>
  <c r="IBD36" i="26"/>
  <c r="IBE36" i="26"/>
  <c r="IBF36" i="26"/>
  <c r="IBG36" i="26"/>
  <c r="IBH36" i="26"/>
  <c r="IBI36" i="26"/>
  <c r="IBJ36" i="26"/>
  <c r="IBK36" i="26"/>
  <c r="IBL36" i="26"/>
  <c r="IBM36" i="26"/>
  <c r="IBN36" i="26"/>
  <c r="IBO36" i="26"/>
  <c r="IBP36" i="26"/>
  <c r="IBQ36" i="26"/>
  <c r="IBR36" i="26"/>
  <c r="IBS36" i="26"/>
  <c r="IBT36" i="26"/>
  <c r="IBU36" i="26"/>
  <c r="IBV36" i="26"/>
  <c r="IBW36" i="26"/>
  <c r="IBX36" i="26"/>
  <c r="IBY36" i="26"/>
  <c r="IBZ36" i="26"/>
  <c r="ICA36" i="26"/>
  <c r="ICB36" i="26"/>
  <c r="ICC36" i="26"/>
  <c r="ICD36" i="26"/>
  <c r="ICE36" i="26"/>
  <c r="ICF36" i="26"/>
  <c r="ICG36" i="26"/>
  <c r="ICH36" i="26"/>
  <c r="ICI36" i="26"/>
  <c r="ICJ36" i="26"/>
  <c r="ICK36" i="26"/>
  <c r="ICL36" i="26"/>
  <c r="ICM36" i="26"/>
  <c r="ICN36" i="26"/>
  <c r="ICO36" i="26"/>
  <c r="ICP36" i="26"/>
  <c r="ICQ36" i="26"/>
  <c r="ICR36" i="26"/>
  <c r="ICS36" i="26"/>
  <c r="ICT36" i="26"/>
  <c r="ICU36" i="26"/>
  <c r="ICV36" i="26"/>
  <c r="ICW36" i="26"/>
  <c r="ICX36" i="26"/>
  <c r="ICY36" i="26"/>
  <c r="ICZ36" i="26"/>
  <c r="IDA36" i="26"/>
  <c r="IDB36" i="26"/>
  <c r="IDC36" i="26"/>
  <c r="IDD36" i="26"/>
  <c r="IDE36" i="26"/>
  <c r="IDF36" i="26"/>
  <c r="IDG36" i="26"/>
  <c r="IDH36" i="26"/>
  <c r="IDI36" i="26"/>
  <c r="IDJ36" i="26"/>
  <c r="IDK36" i="26"/>
  <c r="IDL36" i="26"/>
  <c r="IDM36" i="26"/>
  <c r="IDN36" i="26"/>
  <c r="IDO36" i="26"/>
  <c r="IDP36" i="26"/>
  <c r="IDQ36" i="26"/>
  <c r="IDR36" i="26"/>
  <c r="IDS36" i="26"/>
  <c r="IDT36" i="26"/>
  <c r="IDU36" i="26"/>
  <c r="IDV36" i="26"/>
  <c r="IDW36" i="26"/>
  <c r="IDX36" i="26"/>
  <c r="IDY36" i="26"/>
  <c r="IDZ36" i="26"/>
  <c r="IEA36" i="26"/>
  <c r="IEB36" i="26"/>
  <c r="IEC36" i="26"/>
  <c r="IED36" i="26"/>
  <c r="IEE36" i="26"/>
  <c r="IEF36" i="26"/>
  <c r="IEG36" i="26"/>
  <c r="IEH36" i="26"/>
  <c r="IEI36" i="26"/>
  <c r="IEJ36" i="26"/>
  <c r="IEK36" i="26"/>
  <c r="IEL36" i="26"/>
  <c r="IEM36" i="26"/>
  <c r="IEN36" i="26"/>
  <c r="IEO36" i="26"/>
  <c r="IEP36" i="26"/>
  <c r="IEQ36" i="26"/>
  <c r="IER36" i="26"/>
  <c r="IES36" i="26"/>
  <c r="IET36" i="26"/>
  <c r="IEU36" i="26"/>
  <c r="IEV36" i="26"/>
  <c r="IEW36" i="26"/>
  <c r="IEX36" i="26"/>
  <c r="IEY36" i="26"/>
  <c r="IEZ36" i="26"/>
  <c r="IFA36" i="26"/>
  <c r="IFB36" i="26"/>
  <c r="IFC36" i="26"/>
  <c r="IFD36" i="26"/>
  <c r="IFE36" i="26"/>
  <c r="IFF36" i="26"/>
  <c r="IFG36" i="26"/>
  <c r="IFH36" i="26"/>
  <c r="IFI36" i="26"/>
  <c r="IFJ36" i="26"/>
  <c r="IFK36" i="26"/>
  <c r="IFL36" i="26"/>
  <c r="IFM36" i="26"/>
  <c r="IFN36" i="26"/>
  <c r="IFO36" i="26"/>
  <c r="IFP36" i="26"/>
  <c r="IFQ36" i="26"/>
  <c r="IFR36" i="26"/>
  <c r="IFS36" i="26"/>
  <c r="IFT36" i="26"/>
  <c r="IFU36" i="26"/>
  <c r="IFV36" i="26"/>
  <c r="IFW36" i="26"/>
  <c r="IFX36" i="26"/>
  <c r="IFY36" i="26"/>
  <c r="IFZ36" i="26"/>
  <c r="IGA36" i="26"/>
  <c r="IGB36" i="26"/>
  <c r="IGC36" i="26"/>
  <c r="IGD36" i="26"/>
  <c r="IGE36" i="26"/>
  <c r="IGF36" i="26"/>
  <c r="IGG36" i="26"/>
  <c r="IGH36" i="26"/>
  <c r="IGI36" i="26"/>
  <c r="IGJ36" i="26"/>
  <c r="IGK36" i="26"/>
  <c r="IGL36" i="26"/>
  <c r="IGM36" i="26"/>
  <c r="IGN36" i="26"/>
  <c r="IGO36" i="26"/>
  <c r="IGP36" i="26"/>
  <c r="IGQ36" i="26"/>
  <c r="IGR36" i="26"/>
  <c r="IGS36" i="26"/>
  <c r="IGT36" i="26"/>
  <c r="IGU36" i="26"/>
  <c r="IGV36" i="26"/>
  <c r="IGW36" i="26"/>
  <c r="IGX36" i="26"/>
  <c r="IGY36" i="26"/>
  <c r="IGZ36" i="26"/>
  <c r="IHA36" i="26"/>
  <c r="IHB36" i="26"/>
  <c r="IHC36" i="26"/>
  <c r="IHD36" i="26"/>
  <c r="IHE36" i="26"/>
  <c r="IHF36" i="26"/>
  <c r="IHG36" i="26"/>
  <c r="IHH36" i="26"/>
  <c r="IHI36" i="26"/>
  <c r="IHJ36" i="26"/>
  <c r="IHK36" i="26"/>
  <c r="IHL36" i="26"/>
  <c r="IHM36" i="26"/>
  <c r="IHN36" i="26"/>
  <c r="IHO36" i="26"/>
  <c r="IHP36" i="26"/>
  <c r="IHQ36" i="26"/>
  <c r="IHR36" i="26"/>
  <c r="IHS36" i="26"/>
  <c r="IHT36" i="26"/>
  <c r="IHU36" i="26"/>
  <c r="IHV36" i="26"/>
  <c r="IHW36" i="26"/>
  <c r="IHX36" i="26"/>
  <c r="IHY36" i="26"/>
  <c r="IHZ36" i="26"/>
  <c r="IIA36" i="26"/>
  <c r="IIB36" i="26"/>
  <c r="IIC36" i="26"/>
  <c r="IID36" i="26"/>
  <c r="IIE36" i="26"/>
  <c r="IIF36" i="26"/>
  <c r="IIG36" i="26"/>
  <c r="IIH36" i="26"/>
  <c r="III36" i="26"/>
  <c r="IIJ36" i="26"/>
  <c r="IIK36" i="26"/>
  <c r="IIL36" i="26"/>
  <c r="IIM36" i="26"/>
  <c r="IIN36" i="26"/>
  <c r="IIO36" i="26"/>
  <c r="IIP36" i="26"/>
  <c r="IIQ36" i="26"/>
  <c r="IIR36" i="26"/>
  <c r="IIS36" i="26"/>
  <c r="IIT36" i="26"/>
  <c r="IIU36" i="26"/>
  <c r="IIV36" i="26"/>
  <c r="IIW36" i="26"/>
  <c r="IIX36" i="26"/>
  <c r="IIY36" i="26"/>
  <c r="IIZ36" i="26"/>
  <c r="IJA36" i="26"/>
  <c r="IJB36" i="26"/>
  <c r="IJC36" i="26"/>
  <c r="IJD36" i="26"/>
  <c r="IJE36" i="26"/>
  <c r="IJF36" i="26"/>
  <c r="IJG36" i="26"/>
  <c r="IJH36" i="26"/>
  <c r="IJI36" i="26"/>
  <c r="IJJ36" i="26"/>
  <c r="IJK36" i="26"/>
  <c r="IJL36" i="26"/>
  <c r="IJM36" i="26"/>
  <c r="IJN36" i="26"/>
  <c r="IJO36" i="26"/>
  <c r="IJP36" i="26"/>
  <c r="IJQ36" i="26"/>
  <c r="IJR36" i="26"/>
  <c r="IJS36" i="26"/>
  <c r="IJT36" i="26"/>
  <c r="IJU36" i="26"/>
  <c r="IJV36" i="26"/>
  <c r="IJW36" i="26"/>
  <c r="IJX36" i="26"/>
  <c r="IJY36" i="26"/>
  <c r="IJZ36" i="26"/>
  <c r="IKA36" i="26"/>
  <c r="IKB36" i="26"/>
  <c r="IKC36" i="26"/>
  <c r="IKD36" i="26"/>
  <c r="IKE36" i="26"/>
  <c r="IKF36" i="26"/>
  <c r="IKG36" i="26"/>
  <c r="IKH36" i="26"/>
  <c r="IKI36" i="26"/>
  <c r="IKJ36" i="26"/>
  <c r="IKK36" i="26"/>
  <c r="IKL36" i="26"/>
  <c r="IKM36" i="26"/>
  <c r="IKN36" i="26"/>
  <c r="IKO36" i="26"/>
  <c r="IKP36" i="26"/>
  <c r="IKQ36" i="26"/>
  <c r="IKR36" i="26"/>
  <c r="IKS36" i="26"/>
  <c r="IKT36" i="26"/>
  <c r="IKU36" i="26"/>
  <c r="IKV36" i="26"/>
  <c r="IKW36" i="26"/>
  <c r="IKX36" i="26"/>
  <c r="IKY36" i="26"/>
  <c r="IKZ36" i="26"/>
  <c r="ILA36" i="26"/>
  <c r="ILB36" i="26"/>
  <c r="ILC36" i="26"/>
  <c r="ILD36" i="26"/>
  <c r="ILE36" i="26"/>
  <c r="ILF36" i="26"/>
  <c r="ILG36" i="26"/>
  <c r="ILH36" i="26"/>
  <c r="ILI36" i="26"/>
  <c r="ILJ36" i="26"/>
  <c r="ILK36" i="26"/>
  <c r="ILL36" i="26"/>
  <c r="ILM36" i="26"/>
  <c r="ILN36" i="26"/>
  <c r="ILO36" i="26"/>
  <c r="ILP36" i="26"/>
  <c r="ILQ36" i="26"/>
  <c r="ILR36" i="26"/>
  <c r="ILS36" i="26"/>
  <c r="ILT36" i="26"/>
  <c r="ILU36" i="26"/>
  <c r="ILV36" i="26"/>
  <c r="ILW36" i="26"/>
  <c r="ILX36" i="26"/>
  <c r="ILY36" i="26"/>
  <c r="ILZ36" i="26"/>
  <c r="IMA36" i="26"/>
  <c r="IMB36" i="26"/>
  <c r="IMC36" i="26"/>
  <c r="IMD36" i="26"/>
  <c r="IME36" i="26"/>
  <c r="IMF36" i="26"/>
  <c r="IMG36" i="26"/>
  <c r="IMH36" i="26"/>
  <c r="IMI36" i="26"/>
  <c r="IMJ36" i="26"/>
  <c r="IMK36" i="26"/>
  <c r="IML36" i="26"/>
  <c r="IMM36" i="26"/>
  <c r="IMN36" i="26"/>
  <c r="IMO36" i="26"/>
  <c r="IMP36" i="26"/>
  <c r="IMQ36" i="26"/>
  <c r="IMR36" i="26"/>
  <c r="IMS36" i="26"/>
  <c r="IMT36" i="26"/>
  <c r="IMU36" i="26"/>
  <c r="IMV36" i="26"/>
  <c r="IMW36" i="26"/>
  <c r="IMX36" i="26"/>
  <c r="IMY36" i="26"/>
  <c r="IMZ36" i="26"/>
  <c r="INA36" i="26"/>
  <c r="INB36" i="26"/>
  <c r="INC36" i="26"/>
  <c r="IND36" i="26"/>
  <c r="INE36" i="26"/>
  <c r="INF36" i="26"/>
  <c r="ING36" i="26"/>
  <c r="INH36" i="26"/>
  <c r="INI36" i="26"/>
  <c r="INJ36" i="26"/>
  <c r="INK36" i="26"/>
  <c r="INL36" i="26"/>
  <c r="INM36" i="26"/>
  <c r="INN36" i="26"/>
  <c r="INO36" i="26"/>
  <c r="INP36" i="26"/>
  <c r="INQ36" i="26"/>
  <c r="INR36" i="26"/>
  <c r="INS36" i="26"/>
  <c r="INT36" i="26"/>
  <c r="INU36" i="26"/>
  <c r="INV36" i="26"/>
  <c r="INW36" i="26"/>
  <c r="INX36" i="26"/>
  <c r="INY36" i="26"/>
  <c r="INZ36" i="26"/>
  <c r="IOA36" i="26"/>
  <c r="IOB36" i="26"/>
  <c r="IOC36" i="26"/>
  <c r="IOD36" i="26"/>
  <c r="IOE36" i="26"/>
  <c r="IOF36" i="26"/>
  <c r="IOG36" i="26"/>
  <c r="IOH36" i="26"/>
  <c r="IOI36" i="26"/>
  <c r="IOJ36" i="26"/>
  <c r="IOK36" i="26"/>
  <c r="IOL36" i="26"/>
  <c r="IOM36" i="26"/>
  <c r="ION36" i="26"/>
  <c r="IOO36" i="26"/>
  <c r="IOP36" i="26"/>
  <c r="IOQ36" i="26"/>
  <c r="IOR36" i="26"/>
  <c r="IOS36" i="26"/>
  <c r="IOT36" i="26"/>
  <c r="IOU36" i="26"/>
  <c r="IOV36" i="26"/>
  <c r="IOW36" i="26"/>
  <c r="IOX36" i="26"/>
  <c r="IOY36" i="26"/>
  <c r="IOZ36" i="26"/>
  <c r="IPA36" i="26"/>
  <c r="IPB36" i="26"/>
  <c r="IPC36" i="26"/>
  <c r="IPD36" i="26"/>
  <c r="IPE36" i="26"/>
  <c r="IPF36" i="26"/>
  <c r="IPG36" i="26"/>
  <c r="IPH36" i="26"/>
  <c r="IPI36" i="26"/>
  <c r="IPJ36" i="26"/>
  <c r="IPK36" i="26"/>
  <c r="IPL36" i="26"/>
  <c r="IPM36" i="26"/>
  <c r="IPN36" i="26"/>
  <c r="IPO36" i="26"/>
  <c r="IPP36" i="26"/>
  <c r="IPQ36" i="26"/>
  <c r="IPR36" i="26"/>
  <c r="IPS36" i="26"/>
  <c r="IPT36" i="26"/>
  <c r="IPU36" i="26"/>
  <c r="IPV36" i="26"/>
  <c r="IPW36" i="26"/>
  <c r="IPX36" i="26"/>
  <c r="IPY36" i="26"/>
  <c r="IPZ36" i="26"/>
  <c r="IQA36" i="26"/>
  <c r="IQB36" i="26"/>
  <c r="IQC36" i="26"/>
  <c r="IQD36" i="26"/>
  <c r="IQE36" i="26"/>
  <c r="IQF36" i="26"/>
  <c r="IQG36" i="26"/>
  <c r="IQH36" i="26"/>
  <c r="IQI36" i="26"/>
  <c r="IQJ36" i="26"/>
  <c r="IQK36" i="26"/>
  <c r="IQL36" i="26"/>
  <c r="IQM36" i="26"/>
  <c r="IQN36" i="26"/>
  <c r="IQO36" i="26"/>
  <c r="IQP36" i="26"/>
  <c r="IQQ36" i="26"/>
  <c r="IQR36" i="26"/>
  <c r="IQS36" i="26"/>
  <c r="IQT36" i="26"/>
  <c r="IQU36" i="26"/>
  <c r="IQV36" i="26"/>
  <c r="IQW36" i="26"/>
  <c r="IQX36" i="26"/>
  <c r="IQY36" i="26"/>
  <c r="IQZ36" i="26"/>
  <c r="IRA36" i="26"/>
  <c r="IRB36" i="26"/>
  <c r="IRC36" i="26"/>
  <c r="IRD36" i="26"/>
  <c r="IRE36" i="26"/>
  <c r="IRF36" i="26"/>
  <c r="IRG36" i="26"/>
  <c r="IRH36" i="26"/>
  <c r="IRI36" i="26"/>
  <c r="IRJ36" i="26"/>
  <c r="IRK36" i="26"/>
  <c r="IRL36" i="26"/>
  <c r="IRM36" i="26"/>
  <c r="IRN36" i="26"/>
  <c r="IRO36" i="26"/>
  <c r="IRP36" i="26"/>
  <c r="IRQ36" i="26"/>
  <c r="IRR36" i="26"/>
  <c r="IRS36" i="26"/>
  <c r="IRT36" i="26"/>
  <c r="IRU36" i="26"/>
  <c r="IRV36" i="26"/>
  <c r="IRW36" i="26"/>
  <c r="IRX36" i="26"/>
  <c r="IRY36" i="26"/>
  <c r="IRZ36" i="26"/>
  <c r="ISA36" i="26"/>
  <c r="ISB36" i="26"/>
  <c r="ISC36" i="26"/>
  <c r="ISD36" i="26"/>
  <c r="ISE36" i="26"/>
  <c r="ISF36" i="26"/>
  <c r="ISG36" i="26"/>
  <c r="ISH36" i="26"/>
  <c r="ISI36" i="26"/>
  <c r="ISJ36" i="26"/>
  <c r="ISK36" i="26"/>
  <c r="ISL36" i="26"/>
  <c r="ISM36" i="26"/>
  <c r="ISN36" i="26"/>
  <c r="ISO36" i="26"/>
  <c r="ISP36" i="26"/>
  <c r="ISQ36" i="26"/>
  <c r="ISR36" i="26"/>
  <c r="ISS36" i="26"/>
  <c r="IST36" i="26"/>
  <c r="ISU36" i="26"/>
  <c r="ISV36" i="26"/>
  <c r="ISW36" i="26"/>
  <c r="ISX36" i="26"/>
  <c r="ISY36" i="26"/>
  <c r="ISZ36" i="26"/>
  <c r="ITA36" i="26"/>
  <c r="ITB36" i="26"/>
  <c r="ITC36" i="26"/>
  <c r="ITD36" i="26"/>
  <c r="ITE36" i="26"/>
  <c r="ITF36" i="26"/>
  <c r="ITG36" i="26"/>
  <c r="ITH36" i="26"/>
  <c r="ITI36" i="26"/>
  <c r="ITJ36" i="26"/>
  <c r="ITK36" i="26"/>
  <c r="ITL36" i="26"/>
  <c r="ITM36" i="26"/>
  <c r="ITN36" i="26"/>
  <c r="ITO36" i="26"/>
  <c r="ITP36" i="26"/>
  <c r="ITQ36" i="26"/>
  <c r="ITR36" i="26"/>
  <c r="ITS36" i="26"/>
  <c r="ITT36" i="26"/>
  <c r="ITU36" i="26"/>
  <c r="ITV36" i="26"/>
  <c r="ITW36" i="26"/>
  <c r="ITX36" i="26"/>
  <c r="ITY36" i="26"/>
  <c r="ITZ36" i="26"/>
  <c r="IUA36" i="26"/>
  <c r="IUB36" i="26"/>
  <c r="IUC36" i="26"/>
  <c r="IUD36" i="26"/>
  <c r="IUE36" i="26"/>
  <c r="IUF36" i="26"/>
  <c r="IUG36" i="26"/>
  <c r="IUH36" i="26"/>
  <c r="IUI36" i="26"/>
  <c r="IUJ36" i="26"/>
  <c r="IUK36" i="26"/>
  <c r="IUL36" i="26"/>
  <c r="IUM36" i="26"/>
  <c r="IUN36" i="26"/>
  <c r="IUO36" i="26"/>
  <c r="IUP36" i="26"/>
  <c r="IUQ36" i="26"/>
  <c r="IUR36" i="26"/>
  <c r="IUS36" i="26"/>
  <c r="IUT36" i="26"/>
  <c r="IUU36" i="26"/>
  <c r="IUV36" i="26"/>
  <c r="IUW36" i="26"/>
  <c r="IUX36" i="26"/>
  <c r="IUY36" i="26"/>
  <c r="IUZ36" i="26"/>
  <c r="IVA36" i="26"/>
  <c r="IVB36" i="26"/>
  <c r="IVC36" i="26"/>
  <c r="IVD36" i="26"/>
  <c r="IVE36" i="26"/>
  <c r="IVF36" i="26"/>
  <c r="IVG36" i="26"/>
  <c r="IVH36" i="26"/>
  <c r="IVI36" i="26"/>
  <c r="IVJ36" i="26"/>
  <c r="IVK36" i="26"/>
  <c r="IVL36" i="26"/>
  <c r="IVM36" i="26"/>
  <c r="IVN36" i="26"/>
  <c r="IVO36" i="26"/>
  <c r="IVP36" i="26"/>
  <c r="IVQ36" i="26"/>
  <c r="IVR36" i="26"/>
  <c r="IVS36" i="26"/>
  <c r="IVT36" i="26"/>
  <c r="IVU36" i="26"/>
  <c r="IVV36" i="26"/>
  <c r="IVW36" i="26"/>
  <c r="IVX36" i="26"/>
  <c r="IVY36" i="26"/>
  <c r="IVZ36" i="26"/>
  <c r="IWA36" i="26"/>
  <c r="IWB36" i="26"/>
  <c r="IWC36" i="26"/>
  <c r="IWD36" i="26"/>
  <c r="IWE36" i="26"/>
  <c r="IWF36" i="26"/>
  <c r="IWG36" i="26"/>
  <c r="IWH36" i="26"/>
  <c r="IWI36" i="26"/>
  <c r="IWJ36" i="26"/>
  <c r="IWK36" i="26"/>
  <c r="IWL36" i="26"/>
  <c r="IWM36" i="26"/>
  <c r="IWN36" i="26"/>
  <c r="IWO36" i="26"/>
  <c r="IWP36" i="26"/>
  <c r="IWQ36" i="26"/>
  <c r="IWR36" i="26"/>
  <c r="IWS36" i="26"/>
  <c r="IWT36" i="26"/>
  <c r="IWU36" i="26"/>
  <c r="IWV36" i="26"/>
  <c r="IWW36" i="26"/>
  <c r="IWX36" i="26"/>
  <c r="IWY36" i="26"/>
  <c r="IWZ36" i="26"/>
  <c r="IXA36" i="26"/>
  <c r="IXB36" i="26"/>
  <c r="IXC36" i="26"/>
  <c r="IXD36" i="26"/>
  <c r="IXE36" i="26"/>
  <c r="IXF36" i="26"/>
  <c r="IXG36" i="26"/>
  <c r="IXH36" i="26"/>
  <c r="IXI36" i="26"/>
  <c r="IXJ36" i="26"/>
  <c r="IXK36" i="26"/>
  <c r="IXL36" i="26"/>
  <c r="IXM36" i="26"/>
  <c r="IXN36" i="26"/>
  <c r="IXO36" i="26"/>
  <c r="IXP36" i="26"/>
  <c r="IXQ36" i="26"/>
  <c r="IXR36" i="26"/>
  <c r="IXS36" i="26"/>
  <c r="IXT36" i="26"/>
  <c r="IXU36" i="26"/>
  <c r="IXV36" i="26"/>
  <c r="IXW36" i="26"/>
  <c r="IXX36" i="26"/>
  <c r="IXY36" i="26"/>
  <c r="IXZ36" i="26"/>
  <c r="IYA36" i="26"/>
  <c r="IYB36" i="26"/>
  <c r="IYC36" i="26"/>
  <c r="IYD36" i="26"/>
  <c r="IYE36" i="26"/>
  <c r="IYF36" i="26"/>
  <c r="IYG36" i="26"/>
  <c r="IYH36" i="26"/>
  <c r="IYI36" i="26"/>
  <c r="IYJ36" i="26"/>
  <c r="IYK36" i="26"/>
  <c r="IYL36" i="26"/>
  <c r="IYM36" i="26"/>
  <c r="IYN36" i="26"/>
  <c r="IYO36" i="26"/>
  <c r="IYP36" i="26"/>
  <c r="IYQ36" i="26"/>
  <c r="IYR36" i="26"/>
  <c r="IYS36" i="26"/>
  <c r="IYT36" i="26"/>
  <c r="IYU36" i="26"/>
  <c r="IYV36" i="26"/>
  <c r="IYW36" i="26"/>
  <c r="IYX36" i="26"/>
  <c r="IYY36" i="26"/>
  <c r="IYZ36" i="26"/>
  <c r="IZA36" i="26"/>
  <c r="IZB36" i="26"/>
  <c r="IZC36" i="26"/>
  <c r="IZD36" i="26"/>
  <c r="IZE36" i="26"/>
  <c r="IZF36" i="26"/>
  <c r="IZG36" i="26"/>
  <c r="IZH36" i="26"/>
  <c r="IZI36" i="26"/>
  <c r="IZJ36" i="26"/>
  <c r="IZK36" i="26"/>
  <c r="IZL36" i="26"/>
  <c r="IZM36" i="26"/>
  <c r="IZN36" i="26"/>
  <c r="IZO36" i="26"/>
  <c r="IZP36" i="26"/>
  <c r="IZQ36" i="26"/>
  <c r="IZR36" i="26"/>
  <c r="IZS36" i="26"/>
  <c r="IZT36" i="26"/>
  <c r="IZU36" i="26"/>
  <c r="IZV36" i="26"/>
  <c r="IZW36" i="26"/>
  <c r="IZX36" i="26"/>
  <c r="IZY36" i="26"/>
  <c r="IZZ36" i="26"/>
  <c r="JAA36" i="26"/>
  <c r="JAB36" i="26"/>
  <c r="JAC36" i="26"/>
  <c r="JAD36" i="26"/>
  <c r="JAE36" i="26"/>
  <c r="JAF36" i="26"/>
  <c r="JAG36" i="26"/>
  <c r="JAH36" i="26"/>
  <c r="JAI36" i="26"/>
  <c r="JAJ36" i="26"/>
  <c r="JAK36" i="26"/>
  <c r="JAL36" i="26"/>
  <c r="JAM36" i="26"/>
  <c r="JAN36" i="26"/>
  <c r="JAO36" i="26"/>
  <c r="JAP36" i="26"/>
  <c r="JAQ36" i="26"/>
  <c r="JAR36" i="26"/>
  <c r="JAS36" i="26"/>
  <c r="JAT36" i="26"/>
  <c r="JAU36" i="26"/>
  <c r="JAV36" i="26"/>
  <c r="JAW36" i="26"/>
  <c r="JAX36" i="26"/>
  <c r="JAY36" i="26"/>
  <c r="JAZ36" i="26"/>
  <c r="JBA36" i="26"/>
  <c r="JBB36" i="26"/>
  <c r="JBC36" i="26"/>
  <c r="JBD36" i="26"/>
  <c r="JBE36" i="26"/>
  <c r="JBF36" i="26"/>
  <c r="JBG36" i="26"/>
  <c r="JBH36" i="26"/>
  <c r="JBI36" i="26"/>
  <c r="JBJ36" i="26"/>
  <c r="JBK36" i="26"/>
  <c r="JBL36" i="26"/>
  <c r="JBM36" i="26"/>
  <c r="JBN36" i="26"/>
  <c r="JBO36" i="26"/>
  <c r="JBP36" i="26"/>
  <c r="JBQ36" i="26"/>
  <c r="JBR36" i="26"/>
  <c r="JBS36" i="26"/>
  <c r="JBT36" i="26"/>
  <c r="JBU36" i="26"/>
  <c r="JBV36" i="26"/>
  <c r="JBW36" i="26"/>
  <c r="JBX36" i="26"/>
  <c r="JBY36" i="26"/>
  <c r="JBZ36" i="26"/>
  <c r="JCA36" i="26"/>
  <c r="JCB36" i="26"/>
  <c r="JCC36" i="26"/>
  <c r="JCD36" i="26"/>
  <c r="JCE36" i="26"/>
  <c r="JCF36" i="26"/>
  <c r="JCG36" i="26"/>
  <c r="JCH36" i="26"/>
  <c r="JCI36" i="26"/>
  <c r="JCJ36" i="26"/>
  <c r="JCK36" i="26"/>
  <c r="JCL36" i="26"/>
  <c r="JCM36" i="26"/>
  <c r="JCN36" i="26"/>
  <c r="JCO36" i="26"/>
  <c r="JCP36" i="26"/>
  <c r="JCQ36" i="26"/>
  <c r="JCR36" i="26"/>
  <c r="JCS36" i="26"/>
  <c r="JCT36" i="26"/>
  <c r="JCU36" i="26"/>
  <c r="JCV36" i="26"/>
  <c r="JCW36" i="26"/>
  <c r="JCX36" i="26"/>
  <c r="JCY36" i="26"/>
  <c r="JCZ36" i="26"/>
  <c r="JDA36" i="26"/>
  <c r="JDB36" i="26"/>
  <c r="JDC36" i="26"/>
  <c r="JDD36" i="26"/>
  <c r="JDE36" i="26"/>
  <c r="JDF36" i="26"/>
  <c r="JDG36" i="26"/>
  <c r="JDH36" i="26"/>
  <c r="JDI36" i="26"/>
  <c r="JDJ36" i="26"/>
  <c r="JDK36" i="26"/>
  <c r="JDL36" i="26"/>
  <c r="JDM36" i="26"/>
  <c r="JDN36" i="26"/>
  <c r="JDO36" i="26"/>
  <c r="JDP36" i="26"/>
  <c r="JDQ36" i="26"/>
  <c r="JDR36" i="26"/>
  <c r="JDS36" i="26"/>
  <c r="JDT36" i="26"/>
  <c r="JDU36" i="26"/>
  <c r="JDV36" i="26"/>
  <c r="JDW36" i="26"/>
  <c r="JDX36" i="26"/>
  <c r="JDY36" i="26"/>
  <c r="JDZ36" i="26"/>
  <c r="JEA36" i="26"/>
  <c r="JEB36" i="26"/>
  <c r="JEC36" i="26"/>
  <c r="JED36" i="26"/>
  <c r="JEE36" i="26"/>
  <c r="JEF36" i="26"/>
  <c r="JEG36" i="26"/>
  <c r="JEH36" i="26"/>
  <c r="JEI36" i="26"/>
  <c r="JEJ36" i="26"/>
  <c r="JEK36" i="26"/>
  <c r="JEL36" i="26"/>
  <c r="JEM36" i="26"/>
  <c r="JEN36" i="26"/>
  <c r="JEO36" i="26"/>
  <c r="JEP36" i="26"/>
  <c r="JEQ36" i="26"/>
  <c r="JER36" i="26"/>
  <c r="JES36" i="26"/>
  <c r="JET36" i="26"/>
  <c r="JEU36" i="26"/>
  <c r="JEV36" i="26"/>
  <c r="JEW36" i="26"/>
  <c r="JEX36" i="26"/>
  <c r="JEY36" i="26"/>
  <c r="JEZ36" i="26"/>
  <c r="JFA36" i="26"/>
  <c r="JFB36" i="26"/>
  <c r="JFC36" i="26"/>
  <c r="JFD36" i="26"/>
  <c r="JFE36" i="26"/>
  <c r="JFF36" i="26"/>
  <c r="JFG36" i="26"/>
  <c r="JFH36" i="26"/>
  <c r="JFI36" i="26"/>
  <c r="JFJ36" i="26"/>
  <c r="JFK36" i="26"/>
  <c r="JFL36" i="26"/>
  <c r="JFM36" i="26"/>
  <c r="JFN36" i="26"/>
  <c r="JFO36" i="26"/>
  <c r="JFP36" i="26"/>
  <c r="JFQ36" i="26"/>
  <c r="JFR36" i="26"/>
  <c r="JFS36" i="26"/>
  <c r="JFT36" i="26"/>
  <c r="JFU36" i="26"/>
  <c r="JFV36" i="26"/>
  <c r="JFW36" i="26"/>
  <c r="JFX36" i="26"/>
  <c r="JFY36" i="26"/>
  <c r="JFZ36" i="26"/>
  <c r="JGA36" i="26"/>
  <c r="JGB36" i="26"/>
  <c r="JGC36" i="26"/>
  <c r="JGD36" i="26"/>
  <c r="JGE36" i="26"/>
  <c r="JGF36" i="26"/>
  <c r="JGG36" i="26"/>
  <c r="JGH36" i="26"/>
  <c r="JGI36" i="26"/>
  <c r="JGJ36" i="26"/>
  <c r="JGK36" i="26"/>
  <c r="JGL36" i="26"/>
  <c r="JGM36" i="26"/>
  <c r="JGN36" i="26"/>
  <c r="JGO36" i="26"/>
  <c r="JGP36" i="26"/>
  <c r="JGQ36" i="26"/>
  <c r="JGR36" i="26"/>
  <c r="JGS36" i="26"/>
  <c r="JGT36" i="26"/>
  <c r="JGU36" i="26"/>
  <c r="JGV36" i="26"/>
  <c r="JGW36" i="26"/>
  <c r="JGX36" i="26"/>
  <c r="JGY36" i="26"/>
  <c r="JGZ36" i="26"/>
  <c r="JHA36" i="26"/>
  <c r="JHB36" i="26"/>
  <c r="JHC36" i="26"/>
  <c r="JHD36" i="26"/>
  <c r="JHE36" i="26"/>
  <c r="JHF36" i="26"/>
  <c r="JHG36" i="26"/>
  <c r="JHH36" i="26"/>
  <c r="JHI36" i="26"/>
  <c r="JHJ36" i="26"/>
  <c r="JHK36" i="26"/>
  <c r="JHL36" i="26"/>
  <c r="JHM36" i="26"/>
  <c r="JHN36" i="26"/>
  <c r="JHO36" i="26"/>
  <c r="JHP36" i="26"/>
  <c r="JHQ36" i="26"/>
  <c r="JHR36" i="26"/>
  <c r="JHS36" i="26"/>
  <c r="JHT36" i="26"/>
  <c r="JHU36" i="26"/>
  <c r="JHV36" i="26"/>
  <c r="JHW36" i="26"/>
  <c r="JHX36" i="26"/>
  <c r="JHY36" i="26"/>
  <c r="JHZ36" i="26"/>
  <c r="JIA36" i="26"/>
  <c r="JIB36" i="26"/>
  <c r="JIC36" i="26"/>
  <c r="JID36" i="26"/>
  <c r="JIE36" i="26"/>
  <c r="JIF36" i="26"/>
  <c r="JIG36" i="26"/>
  <c r="JIH36" i="26"/>
  <c r="JII36" i="26"/>
  <c r="JIJ36" i="26"/>
  <c r="JIK36" i="26"/>
  <c r="JIL36" i="26"/>
  <c r="JIM36" i="26"/>
  <c r="JIN36" i="26"/>
  <c r="JIO36" i="26"/>
  <c r="JIP36" i="26"/>
  <c r="JIQ36" i="26"/>
  <c r="JIR36" i="26"/>
  <c r="JIS36" i="26"/>
  <c r="JIT36" i="26"/>
  <c r="JIU36" i="26"/>
  <c r="JIV36" i="26"/>
  <c r="JIW36" i="26"/>
  <c r="JIX36" i="26"/>
  <c r="JIY36" i="26"/>
  <c r="JIZ36" i="26"/>
  <c r="JJA36" i="26"/>
  <c r="JJB36" i="26"/>
  <c r="JJC36" i="26"/>
  <c r="JJD36" i="26"/>
  <c r="JJE36" i="26"/>
  <c r="JJF36" i="26"/>
  <c r="JJG36" i="26"/>
  <c r="JJH36" i="26"/>
  <c r="JJI36" i="26"/>
  <c r="JJJ36" i="26"/>
  <c r="JJK36" i="26"/>
  <c r="JJL36" i="26"/>
  <c r="JJM36" i="26"/>
  <c r="JJN36" i="26"/>
  <c r="JJO36" i="26"/>
  <c r="JJP36" i="26"/>
  <c r="JJQ36" i="26"/>
  <c r="JJR36" i="26"/>
  <c r="JJS36" i="26"/>
  <c r="JJT36" i="26"/>
  <c r="JJU36" i="26"/>
  <c r="JJV36" i="26"/>
  <c r="JJW36" i="26"/>
  <c r="JJX36" i="26"/>
  <c r="JJY36" i="26"/>
  <c r="JJZ36" i="26"/>
  <c r="JKA36" i="26"/>
  <c r="JKB36" i="26"/>
  <c r="JKC36" i="26"/>
  <c r="JKD36" i="26"/>
  <c r="JKE36" i="26"/>
  <c r="JKF36" i="26"/>
  <c r="JKG36" i="26"/>
  <c r="JKH36" i="26"/>
  <c r="JKI36" i="26"/>
  <c r="JKJ36" i="26"/>
  <c r="JKK36" i="26"/>
  <c r="JKL36" i="26"/>
  <c r="JKM36" i="26"/>
  <c r="JKN36" i="26"/>
  <c r="JKO36" i="26"/>
  <c r="JKP36" i="26"/>
  <c r="JKQ36" i="26"/>
  <c r="JKR36" i="26"/>
  <c r="JKS36" i="26"/>
  <c r="JKT36" i="26"/>
  <c r="JKU36" i="26"/>
  <c r="JKV36" i="26"/>
  <c r="JKW36" i="26"/>
  <c r="JKX36" i="26"/>
  <c r="JKY36" i="26"/>
  <c r="JKZ36" i="26"/>
  <c r="JLA36" i="26"/>
  <c r="JLB36" i="26"/>
  <c r="JLC36" i="26"/>
  <c r="JLD36" i="26"/>
  <c r="JLE36" i="26"/>
  <c r="JLF36" i="26"/>
  <c r="JLG36" i="26"/>
  <c r="JLH36" i="26"/>
  <c r="JLI36" i="26"/>
  <c r="JLJ36" i="26"/>
  <c r="JLK36" i="26"/>
  <c r="JLL36" i="26"/>
  <c r="JLM36" i="26"/>
  <c r="JLN36" i="26"/>
  <c r="JLO36" i="26"/>
  <c r="JLP36" i="26"/>
  <c r="JLQ36" i="26"/>
  <c r="JLR36" i="26"/>
  <c r="JLS36" i="26"/>
  <c r="JLT36" i="26"/>
  <c r="JLU36" i="26"/>
  <c r="JLV36" i="26"/>
  <c r="JLW36" i="26"/>
  <c r="JLX36" i="26"/>
  <c r="JLY36" i="26"/>
  <c r="JLZ36" i="26"/>
  <c r="JMA36" i="26"/>
  <c r="JMB36" i="26"/>
  <c r="JMC36" i="26"/>
  <c r="JMD36" i="26"/>
  <c r="JME36" i="26"/>
  <c r="JMF36" i="26"/>
  <c r="JMG36" i="26"/>
  <c r="JMH36" i="26"/>
  <c r="JMI36" i="26"/>
  <c r="JMJ36" i="26"/>
  <c r="JMK36" i="26"/>
  <c r="JML36" i="26"/>
  <c r="JMM36" i="26"/>
  <c r="JMN36" i="26"/>
  <c r="JMO36" i="26"/>
  <c r="JMP36" i="26"/>
  <c r="JMQ36" i="26"/>
  <c r="JMR36" i="26"/>
  <c r="JMS36" i="26"/>
  <c r="JMT36" i="26"/>
  <c r="JMU36" i="26"/>
  <c r="JMV36" i="26"/>
  <c r="JMW36" i="26"/>
  <c r="JMX36" i="26"/>
  <c r="JMY36" i="26"/>
  <c r="JMZ36" i="26"/>
  <c r="JNA36" i="26"/>
  <c r="JNB36" i="26"/>
  <c r="JNC36" i="26"/>
  <c r="JND36" i="26"/>
  <c r="JNE36" i="26"/>
  <c r="JNF36" i="26"/>
  <c r="JNG36" i="26"/>
  <c r="JNH36" i="26"/>
  <c r="JNI36" i="26"/>
  <c r="JNJ36" i="26"/>
  <c r="JNK36" i="26"/>
  <c r="JNL36" i="26"/>
  <c r="JNM36" i="26"/>
  <c r="JNN36" i="26"/>
  <c r="JNO36" i="26"/>
  <c r="JNP36" i="26"/>
  <c r="JNQ36" i="26"/>
  <c r="JNR36" i="26"/>
  <c r="JNS36" i="26"/>
  <c r="JNT36" i="26"/>
  <c r="JNU36" i="26"/>
  <c r="JNV36" i="26"/>
  <c r="JNW36" i="26"/>
  <c r="JNX36" i="26"/>
  <c r="JNY36" i="26"/>
  <c r="JNZ36" i="26"/>
  <c r="JOA36" i="26"/>
  <c r="JOB36" i="26"/>
  <c r="JOC36" i="26"/>
  <c r="JOD36" i="26"/>
  <c r="JOE36" i="26"/>
  <c r="JOF36" i="26"/>
  <c r="JOG36" i="26"/>
  <c r="JOH36" i="26"/>
  <c r="JOI36" i="26"/>
  <c r="JOJ36" i="26"/>
  <c r="JOK36" i="26"/>
  <c r="JOL36" i="26"/>
  <c r="JOM36" i="26"/>
  <c r="JON36" i="26"/>
  <c r="JOO36" i="26"/>
  <c r="JOP36" i="26"/>
  <c r="JOQ36" i="26"/>
  <c r="JOR36" i="26"/>
  <c r="JOS36" i="26"/>
  <c r="JOT36" i="26"/>
  <c r="JOU36" i="26"/>
  <c r="JOV36" i="26"/>
  <c r="JOW36" i="26"/>
  <c r="JOX36" i="26"/>
  <c r="JOY36" i="26"/>
  <c r="JOZ36" i="26"/>
  <c r="JPA36" i="26"/>
  <c r="JPB36" i="26"/>
  <c r="JPC36" i="26"/>
  <c r="JPD36" i="26"/>
  <c r="JPE36" i="26"/>
  <c r="JPF36" i="26"/>
  <c r="JPG36" i="26"/>
  <c r="JPH36" i="26"/>
  <c r="JPI36" i="26"/>
  <c r="JPJ36" i="26"/>
  <c r="JPK36" i="26"/>
  <c r="JPL36" i="26"/>
  <c r="JPM36" i="26"/>
  <c r="JPN36" i="26"/>
  <c r="JPO36" i="26"/>
  <c r="JPP36" i="26"/>
  <c r="JPQ36" i="26"/>
  <c r="JPR36" i="26"/>
  <c r="JPS36" i="26"/>
  <c r="JPT36" i="26"/>
  <c r="JPU36" i="26"/>
  <c r="JPV36" i="26"/>
  <c r="JPW36" i="26"/>
  <c r="JPX36" i="26"/>
  <c r="JPY36" i="26"/>
  <c r="JPZ36" i="26"/>
  <c r="JQA36" i="26"/>
  <c r="JQB36" i="26"/>
  <c r="JQC36" i="26"/>
  <c r="JQD36" i="26"/>
  <c r="JQE36" i="26"/>
  <c r="JQF36" i="26"/>
  <c r="JQG36" i="26"/>
  <c r="JQH36" i="26"/>
  <c r="JQI36" i="26"/>
  <c r="JQJ36" i="26"/>
  <c r="JQK36" i="26"/>
  <c r="JQL36" i="26"/>
  <c r="JQM36" i="26"/>
  <c r="JQN36" i="26"/>
  <c r="JQO36" i="26"/>
  <c r="JQP36" i="26"/>
  <c r="JQQ36" i="26"/>
  <c r="JQR36" i="26"/>
  <c r="JQS36" i="26"/>
  <c r="JQT36" i="26"/>
  <c r="JQU36" i="26"/>
  <c r="JQV36" i="26"/>
  <c r="JQW36" i="26"/>
  <c r="JQX36" i="26"/>
  <c r="JQY36" i="26"/>
  <c r="JQZ36" i="26"/>
  <c r="JRA36" i="26"/>
  <c r="JRB36" i="26"/>
  <c r="JRC36" i="26"/>
  <c r="JRD36" i="26"/>
  <c r="JRE36" i="26"/>
  <c r="JRF36" i="26"/>
  <c r="JRG36" i="26"/>
  <c r="JRH36" i="26"/>
  <c r="JRI36" i="26"/>
  <c r="JRJ36" i="26"/>
  <c r="JRK36" i="26"/>
  <c r="JRL36" i="26"/>
  <c r="JRM36" i="26"/>
  <c r="JRN36" i="26"/>
  <c r="JRO36" i="26"/>
  <c r="JRP36" i="26"/>
  <c r="JRQ36" i="26"/>
  <c r="JRR36" i="26"/>
  <c r="JRS36" i="26"/>
  <c r="JRT36" i="26"/>
  <c r="JRU36" i="26"/>
  <c r="JRV36" i="26"/>
  <c r="JRW36" i="26"/>
  <c r="JRX36" i="26"/>
  <c r="JRY36" i="26"/>
  <c r="JRZ36" i="26"/>
  <c r="JSA36" i="26"/>
  <c r="JSB36" i="26"/>
  <c r="JSC36" i="26"/>
  <c r="JSD36" i="26"/>
  <c r="JSE36" i="26"/>
  <c r="JSF36" i="26"/>
  <c r="JSG36" i="26"/>
  <c r="JSH36" i="26"/>
  <c r="JSI36" i="26"/>
  <c r="JSJ36" i="26"/>
  <c r="JSK36" i="26"/>
  <c r="JSL36" i="26"/>
  <c r="JSM36" i="26"/>
  <c r="JSN36" i="26"/>
  <c r="JSO36" i="26"/>
  <c r="JSP36" i="26"/>
  <c r="JSQ36" i="26"/>
  <c r="JSR36" i="26"/>
  <c r="JSS36" i="26"/>
  <c r="JST36" i="26"/>
  <c r="JSU36" i="26"/>
  <c r="JSV36" i="26"/>
  <c r="JSW36" i="26"/>
  <c r="JSX36" i="26"/>
  <c r="JSY36" i="26"/>
  <c r="JSZ36" i="26"/>
  <c r="JTA36" i="26"/>
  <c r="JTB36" i="26"/>
  <c r="JTC36" i="26"/>
  <c r="JTD36" i="26"/>
  <c r="JTE36" i="26"/>
  <c r="JTF36" i="26"/>
  <c r="JTG36" i="26"/>
  <c r="JTH36" i="26"/>
  <c r="JTI36" i="26"/>
  <c r="JTJ36" i="26"/>
  <c r="JTK36" i="26"/>
  <c r="JTL36" i="26"/>
  <c r="JTM36" i="26"/>
  <c r="JTN36" i="26"/>
  <c r="JTO36" i="26"/>
  <c r="JTP36" i="26"/>
  <c r="JTQ36" i="26"/>
  <c r="JTR36" i="26"/>
  <c r="JTS36" i="26"/>
  <c r="JTT36" i="26"/>
  <c r="JTU36" i="26"/>
  <c r="JTV36" i="26"/>
  <c r="JTW36" i="26"/>
  <c r="JTX36" i="26"/>
  <c r="JTY36" i="26"/>
  <c r="JTZ36" i="26"/>
  <c r="JUA36" i="26"/>
  <c r="JUB36" i="26"/>
  <c r="JUC36" i="26"/>
  <c r="JUD36" i="26"/>
  <c r="JUE36" i="26"/>
  <c r="JUF36" i="26"/>
  <c r="JUG36" i="26"/>
  <c r="JUH36" i="26"/>
  <c r="JUI36" i="26"/>
  <c r="JUJ36" i="26"/>
  <c r="JUK36" i="26"/>
  <c r="JUL36" i="26"/>
  <c r="JUM36" i="26"/>
  <c r="JUN36" i="26"/>
  <c r="JUO36" i="26"/>
  <c r="JUP36" i="26"/>
  <c r="JUQ36" i="26"/>
  <c r="JUR36" i="26"/>
  <c r="JUS36" i="26"/>
  <c r="JUT36" i="26"/>
  <c r="JUU36" i="26"/>
  <c r="JUV36" i="26"/>
  <c r="JUW36" i="26"/>
  <c r="JUX36" i="26"/>
  <c r="JUY36" i="26"/>
  <c r="JUZ36" i="26"/>
  <c r="JVA36" i="26"/>
  <c r="JVB36" i="26"/>
  <c r="JVC36" i="26"/>
  <c r="JVD36" i="26"/>
  <c r="JVE36" i="26"/>
  <c r="JVF36" i="26"/>
  <c r="JVG36" i="26"/>
  <c r="JVH36" i="26"/>
  <c r="JVI36" i="26"/>
  <c r="JVJ36" i="26"/>
  <c r="JVK36" i="26"/>
  <c r="JVL36" i="26"/>
  <c r="JVM36" i="26"/>
  <c r="JVN36" i="26"/>
  <c r="JVO36" i="26"/>
  <c r="JVP36" i="26"/>
  <c r="JVQ36" i="26"/>
  <c r="JVR36" i="26"/>
  <c r="JVS36" i="26"/>
  <c r="JVT36" i="26"/>
  <c r="JVU36" i="26"/>
  <c r="JVV36" i="26"/>
  <c r="JVW36" i="26"/>
  <c r="JVX36" i="26"/>
  <c r="JVY36" i="26"/>
  <c r="JVZ36" i="26"/>
  <c r="JWA36" i="26"/>
  <c r="JWB36" i="26"/>
  <c r="JWC36" i="26"/>
  <c r="JWD36" i="26"/>
  <c r="JWE36" i="26"/>
  <c r="JWF36" i="26"/>
  <c r="JWG36" i="26"/>
  <c r="JWH36" i="26"/>
  <c r="JWI36" i="26"/>
  <c r="JWJ36" i="26"/>
  <c r="JWK36" i="26"/>
  <c r="JWL36" i="26"/>
  <c r="JWM36" i="26"/>
  <c r="JWN36" i="26"/>
  <c r="JWO36" i="26"/>
  <c r="JWP36" i="26"/>
  <c r="JWQ36" i="26"/>
  <c r="JWR36" i="26"/>
  <c r="JWS36" i="26"/>
  <c r="JWT36" i="26"/>
  <c r="JWU36" i="26"/>
  <c r="JWV36" i="26"/>
  <c r="JWW36" i="26"/>
  <c r="JWX36" i="26"/>
  <c r="JWY36" i="26"/>
  <c r="JWZ36" i="26"/>
  <c r="JXA36" i="26"/>
  <c r="JXB36" i="26"/>
  <c r="JXC36" i="26"/>
  <c r="JXD36" i="26"/>
  <c r="JXE36" i="26"/>
  <c r="JXF36" i="26"/>
  <c r="JXG36" i="26"/>
  <c r="JXH36" i="26"/>
  <c r="JXI36" i="26"/>
  <c r="JXJ36" i="26"/>
  <c r="JXK36" i="26"/>
  <c r="JXL36" i="26"/>
  <c r="JXM36" i="26"/>
  <c r="JXN36" i="26"/>
  <c r="JXO36" i="26"/>
  <c r="JXP36" i="26"/>
  <c r="JXQ36" i="26"/>
  <c r="JXR36" i="26"/>
  <c r="JXS36" i="26"/>
  <c r="JXT36" i="26"/>
  <c r="JXU36" i="26"/>
  <c r="JXV36" i="26"/>
  <c r="JXW36" i="26"/>
  <c r="JXX36" i="26"/>
  <c r="JXY36" i="26"/>
  <c r="JXZ36" i="26"/>
  <c r="JYA36" i="26"/>
  <c r="JYB36" i="26"/>
  <c r="JYC36" i="26"/>
  <c r="JYD36" i="26"/>
  <c r="JYE36" i="26"/>
  <c r="JYF36" i="26"/>
  <c r="JYG36" i="26"/>
  <c r="JYH36" i="26"/>
  <c r="JYI36" i="26"/>
  <c r="JYJ36" i="26"/>
  <c r="JYK36" i="26"/>
  <c r="JYL36" i="26"/>
  <c r="JYM36" i="26"/>
  <c r="JYN36" i="26"/>
  <c r="JYO36" i="26"/>
  <c r="JYP36" i="26"/>
  <c r="JYQ36" i="26"/>
  <c r="JYR36" i="26"/>
  <c r="JYS36" i="26"/>
  <c r="JYT36" i="26"/>
  <c r="JYU36" i="26"/>
  <c r="JYV36" i="26"/>
  <c r="JYW36" i="26"/>
  <c r="JYX36" i="26"/>
  <c r="JYY36" i="26"/>
  <c r="JYZ36" i="26"/>
  <c r="JZA36" i="26"/>
  <c r="JZB36" i="26"/>
  <c r="JZC36" i="26"/>
  <c r="JZD36" i="26"/>
  <c r="JZE36" i="26"/>
  <c r="JZF36" i="26"/>
  <c r="JZG36" i="26"/>
  <c r="JZH36" i="26"/>
  <c r="JZI36" i="26"/>
  <c r="JZJ36" i="26"/>
  <c r="JZK36" i="26"/>
  <c r="JZL36" i="26"/>
  <c r="JZM36" i="26"/>
  <c r="JZN36" i="26"/>
  <c r="JZO36" i="26"/>
  <c r="JZP36" i="26"/>
  <c r="JZQ36" i="26"/>
  <c r="JZR36" i="26"/>
  <c r="JZS36" i="26"/>
  <c r="JZT36" i="26"/>
  <c r="JZU36" i="26"/>
  <c r="JZV36" i="26"/>
  <c r="JZW36" i="26"/>
  <c r="JZX36" i="26"/>
  <c r="JZY36" i="26"/>
  <c r="JZZ36" i="26"/>
  <c r="KAA36" i="26"/>
  <c r="KAB36" i="26"/>
  <c r="KAC36" i="26"/>
  <c r="KAD36" i="26"/>
  <c r="KAE36" i="26"/>
  <c r="KAF36" i="26"/>
  <c r="KAG36" i="26"/>
  <c r="KAH36" i="26"/>
  <c r="KAI36" i="26"/>
  <c r="KAJ36" i="26"/>
  <c r="KAK36" i="26"/>
  <c r="KAL36" i="26"/>
  <c r="KAM36" i="26"/>
  <c r="KAN36" i="26"/>
  <c r="KAO36" i="26"/>
  <c r="KAP36" i="26"/>
  <c r="KAQ36" i="26"/>
  <c r="KAR36" i="26"/>
  <c r="KAS36" i="26"/>
  <c r="KAT36" i="26"/>
  <c r="KAU36" i="26"/>
  <c r="KAV36" i="26"/>
  <c r="KAW36" i="26"/>
  <c r="KAX36" i="26"/>
  <c r="KAY36" i="26"/>
  <c r="KAZ36" i="26"/>
  <c r="KBA36" i="26"/>
  <c r="KBB36" i="26"/>
  <c r="KBC36" i="26"/>
  <c r="KBD36" i="26"/>
  <c r="KBE36" i="26"/>
  <c r="KBF36" i="26"/>
  <c r="KBG36" i="26"/>
  <c r="KBH36" i="26"/>
  <c r="KBI36" i="26"/>
  <c r="KBJ36" i="26"/>
  <c r="KBK36" i="26"/>
  <c r="KBL36" i="26"/>
  <c r="KBM36" i="26"/>
  <c r="KBN36" i="26"/>
  <c r="KBO36" i="26"/>
  <c r="KBP36" i="26"/>
  <c r="KBQ36" i="26"/>
  <c r="KBR36" i="26"/>
  <c r="KBS36" i="26"/>
  <c r="KBT36" i="26"/>
  <c r="KBU36" i="26"/>
  <c r="KBV36" i="26"/>
  <c r="KBW36" i="26"/>
  <c r="KBX36" i="26"/>
  <c r="KBY36" i="26"/>
  <c r="KBZ36" i="26"/>
  <c r="KCA36" i="26"/>
  <c r="KCB36" i="26"/>
  <c r="KCC36" i="26"/>
  <c r="KCD36" i="26"/>
  <c r="KCE36" i="26"/>
  <c r="KCF36" i="26"/>
  <c r="KCG36" i="26"/>
  <c r="KCH36" i="26"/>
  <c r="KCI36" i="26"/>
  <c r="KCJ36" i="26"/>
  <c r="KCK36" i="26"/>
  <c r="KCL36" i="26"/>
  <c r="KCM36" i="26"/>
  <c r="KCN36" i="26"/>
  <c r="KCO36" i="26"/>
  <c r="KCP36" i="26"/>
  <c r="KCQ36" i="26"/>
  <c r="KCR36" i="26"/>
  <c r="KCS36" i="26"/>
  <c r="KCT36" i="26"/>
  <c r="KCU36" i="26"/>
  <c r="KCV36" i="26"/>
  <c r="KCW36" i="26"/>
  <c r="KCX36" i="26"/>
  <c r="KCY36" i="26"/>
  <c r="KCZ36" i="26"/>
  <c r="KDA36" i="26"/>
  <c r="KDB36" i="26"/>
  <c r="KDC36" i="26"/>
  <c r="KDD36" i="26"/>
  <c r="KDE36" i="26"/>
  <c r="KDF36" i="26"/>
  <c r="KDG36" i="26"/>
  <c r="KDH36" i="26"/>
  <c r="KDI36" i="26"/>
  <c r="KDJ36" i="26"/>
  <c r="KDK36" i="26"/>
  <c r="KDL36" i="26"/>
  <c r="KDM36" i="26"/>
  <c r="KDN36" i="26"/>
  <c r="KDO36" i="26"/>
  <c r="KDP36" i="26"/>
  <c r="KDQ36" i="26"/>
  <c r="KDR36" i="26"/>
  <c r="KDS36" i="26"/>
  <c r="KDT36" i="26"/>
  <c r="KDU36" i="26"/>
  <c r="KDV36" i="26"/>
  <c r="KDW36" i="26"/>
  <c r="KDX36" i="26"/>
  <c r="KDY36" i="26"/>
  <c r="KDZ36" i="26"/>
  <c r="KEA36" i="26"/>
  <c r="KEB36" i="26"/>
  <c r="KEC36" i="26"/>
  <c r="KED36" i="26"/>
  <c r="KEE36" i="26"/>
  <c r="KEF36" i="26"/>
  <c r="KEG36" i="26"/>
  <c r="KEH36" i="26"/>
  <c r="KEI36" i="26"/>
  <c r="KEJ36" i="26"/>
  <c r="KEK36" i="26"/>
  <c r="KEL36" i="26"/>
  <c r="KEM36" i="26"/>
  <c r="KEN36" i="26"/>
  <c r="KEO36" i="26"/>
  <c r="KEP36" i="26"/>
  <c r="KEQ36" i="26"/>
  <c r="KER36" i="26"/>
  <c r="KES36" i="26"/>
  <c r="KET36" i="26"/>
  <c r="KEU36" i="26"/>
  <c r="KEV36" i="26"/>
  <c r="KEW36" i="26"/>
  <c r="KEX36" i="26"/>
  <c r="KEY36" i="26"/>
  <c r="KEZ36" i="26"/>
  <c r="KFA36" i="26"/>
  <c r="KFB36" i="26"/>
  <c r="KFC36" i="26"/>
  <c r="KFD36" i="26"/>
  <c r="KFE36" i="26"/>
  <c r="KFF36" i="26"/>
  <c r="KFG36" i="26"/>
  <c r="KFH36" i="26"/>
  <c r="KFI36" i="26"/>
  <c r="KFJ36" i="26"/>
  <c r="KFK36" i="26"/>
  <c r="KFL36" i="26"/>
  <c r="KFM36" i="26"/>
  <c r="KFN36" i="26"/>
  <c r="KFO36" i="26"/>
  <c r="KFP36" i="26"/>
  <c r="KFQ36" i="26"/>
  <c r="KFR36" i="26"/>
  <c r="KFS36" i="26"/>
  <c r="KFT36" i="26"/>
  <c r="KFU36" i="26"/>
  <c r="KFV36" i="26"/>
  <c r="KFW36" i="26"/>
  <c r="KFX36" i="26"/>
  <c r="KFY36" i="26"/>
  <c r="KFZ36" i="26"/>
  <c r="KGA36" i="26"/>
  <c r="KGB36" i="26"/>
  <c r="KGC36" i="26"/>
  <c r="KGD36" i="26"/>
  <c r="KGE36" i="26"/>
  <c r="KGF36" i="26"/>
  <c r="KGG36" i="26"/>
  <c r="KGH36" i="26"/>
  <c r="KGI36" i="26"/>
  <c r="KGJ36" i="26"/>
  <c r="KGK36" i="26"/>
  <c r="KGL36" i="26"/>
  <c r="KGM36" i="26"/>
  <c r="KGN36" i="26"/>
  <c r="KGO36" i="26"/>
  <c r="KGP36" i="26"/>
  <c r="KGQ36" i="26"/>
  <c r="KGR36" i="26"/>
  <c r="KGS36" i="26"/>
  <c r="KGT36" i="26"/>
  <c r="KGU36" i="26"/>
  <c r="KGV36" i="26"/>
  <c r="KGW36" i="26"/>
  <c r="KGX36" i="26"/>
  <c r="KGY36" i="26"/>
  <c r="KGZ36" i="26"/>
  <c r="KHA36" i="26"/>
  <c r="KHB36" i="26"/>
  <c r="KHC36" i="26"/>
  <c r="KHD36" i="26"/>
  <c r="KHE36" i="26"/>
  <c r="KHF36" i="26"/>
  <c r="KHG36" i="26"/>
  <c r="KHH36" i="26"/>
  <c r="KHI36" i="26"/>
  <c r="KHJ36" i="26"/>
  <c r="KHK36" i="26"/>
  <c r="KHL36" i="26"/>
  <c r="KHM36" i="26"/>
  <c r="KHN36" i="26"/>
  <c r="KHO36" i="26"/>
  <c r="KHP36" i="26"/>
  <c r="KHQ36" i="26"/>
  <c r="KHR36" i="26"/>
  <c r="KHS36" i="26"/>
  <c r="KHT36" i="26"/>
  <c r="KHU36" i="26"/>
  <c r="KHV36" i="26"/>
  <c r="KHW36" i="26"/>
  <c r="KHX36" i="26"/>
  <c r="KHY36" i="26"/>
  <c r="KHZ36" i="26"/>
  <c r="KIA36" i="26"/>
  <c r="KIB36" i="26"/>
  <c r="KIC36" i="26"/>
  <c r="KID36" i="26"/>
  <c r="KIE36" i="26"/>
  <c r="KIF36" i="26"/>
  <c r="KIG36" i="26"/>
  <c r="KIH36" i="26"/>
  <c r="KII36" i="26"/>
  <c r="KIJ36" i="26"/>
  <c r="KIK36" i="26"/>
  <c r="KIL36" i="26"/>
  <c r="KIM36" i="26"/>
  <c r="KIN36" i="26"/>
  <c r="KIO36" i="26"/>
  <c r="KIP36" i="26"/>
  <c r="KIQ36" i="26"/>
  <c r="KIR36" i="26"/>
  <c r="KIS36" i="26"/>
  <c r="KIT36" i="26"/>
  <c r="KIU36" i="26"/>
  <c r="KIV36" i="26"/>
  <c r="KIW36" i="26"/>
  <c r="KIX36" i="26"/>
  <c r="KIY36" i="26"/>
  <c r="KIZ36" i="26"/>
  <c r="KJA36" i="26"/>
  <c r="KJB36" i="26"/>
  <c r="KJC36" i="26"/>
  <c r="KJD36" i="26"/>
  <c r="KJE36" i="26"/>
  <c r="KJF36" i="26"/>
  <c r="KJG36" i="26"/>
  <c r="KJH36" i="26"/>
  <c r="KJI36" i="26"/>
  <c r="KJJ36" i="26"/>
  <c r="KJK36" i="26"/>
  <c r="KJL36" i="26"/>
  <c r="KJM36" i="26"/>
  <c r="KJN36" i="26"/>
  <c r="KJO36" i="26"/>
  <c r="KJP36" i="26"/>
  <c r="KJQ36" i="26"/>
  <c r="KJR36" i="26"/>
  <c r="KJS36" i="26"/>
  <c r="KJT36" i="26"/>
  <c r="KJU36" i="26"/>
  <c r="KJV36" i="26"/>
  <c r="KJW36" i="26"/>
  <c r="KJX36" i="26"/>
  <c r="KJY36" i="26"/>
  <c r="KJZ36" i="26"/>
  <c r="KKA36" i="26"/>
  <c r="KKB36" i="26"/>
  <c r="KKC36" i="26"/>
  <c r="KKD36" i="26"/>
  <c r="KKE36" i="26"/>
  <c r="KKF36" i="26"/>
  <c r="KKG36" i="26"/>
  <c r="KKH36" i="26"/>
  <c r="KKI36" i="26"/>
  <c r="KKJ36" i="26"/>
  <c r="KKK36" i="26"/>
  <c r="KKL36" i="26"/>
  <c r="KKM36" i="26"/>
  <c r="KKN36" i="26"/>
  <c r="KKO36" i="26"/>
  <c r="KKP36" i="26"/>
  <c r="KKQ36" i="26"/>
  <c r="KKR36" i="26"/>
  <c r="KKS36" i="26"/>
  <c r="KKT36" i="26"/>
  <c r="KKU36" i="26"/>
  <c r="KKV36" i="26"/>
  <c r="KKW36" i="26"/>
  <c r="KKX36" i="26"/>
  <c r="KKY36" i="26"/>
  <c r="KKZ36" i="26"/>
  <c r="KLA36" i="26"/>
  <c r="KLB36" i="26"/>
  <c r="KLC36" i="26"/>
  <c r="KLD36" i="26"/>
  <c r="KLE36" i="26"/>
  <c r="KLF36" i="26"/>
  <c r="KLG36" i="26"/>
  <c r="KLH36" i="26"/>
  <c r="KLI36" i="26"/>
  <c r="KLJ36" i="26"/>
  <c r="KLK36" i="26"/>
  <c r="KLL36" i="26"/>
  <c r="KLM36" i="26"/>
  <c r="KLN36" i="26"/>
  <c r="KLO36" i="26"/>
  <c r="KLP36" i="26"/>
  <c r="KLQ36" i="26"/>
  <c r="KLR36" i="26"/>
  <c r="KLS36" i="26"/>
  <c r="KLT36" i="26"/>
  <c r="KLU36" i="26"/>
  <c r="KLV36" i="26"/>
  <c r="KLW36" i="26"/>
  <c r="KLX36" i="26"/>
  <c r="KLY36" i="26"/>
  <c r="KLZ36" i="26"/>
  <c r="KMA36" i="26"/>
  <c r="KMB36" i="26"/>
  <c r="KMC36" i="26"/>
  <c r="KMD36" i="26"/>
  <c r="KME36" i="26"/>
  <c r="KMF36" i="26"/>
  <c r="KMG36" i="26"/>
  <c r="KMH36" i="26"/>
  <c r="KMI36" i="26"/>
  <c r="KMJ36" i="26"/>
  <c r="KMK36" i="26"/>
  <c r="KML36" i="26"/>
  <c r="KMM36" i="26"/>
  <c r="KMN36" i="26"/>
  <c r="KMO36" i="26"/>
  <c r="KMP36" i="26"/>
  <c r="KMQ36" i="26"/>
  <c r="KMR36" i="26"/>
  <c r="KMS36" i="26"/>
  <c r="KMT36" i="26"/>
  <c r="KMU36" i="26"/>
  <c r="KMV36" i="26"/>
  <c r="KMW36" i="26"/>
  <c r="KMX36" i="26"/>
  <c r="KMY36" i="26"/>
  <c r="KMZ36" i="26"/>
  <c r="KNA36" i="26"/>
  <c r="KNB36" i="26"/>
  <c r="KNC36" i="26"/>
  <c r="KND36" i="26"/>
  <c r="KNE36" i="26"/>
  <c r="KNF36" i="26"/>
  <c r="KNG36" i="26"/>
  <c r="KNH36" i="26"/>
  <c r="KNI36" i="26"/>
  <c r="KNJ36" i="26"/>
  <c r="KNK36" i="26"/>
  <c r="KNL36" i="26"/>
  <c r="KNM36" i="26"/>
  <c r="KNN36" i="26"/>
  <c r="KNO36" i="26"/>
  <c r="KNP36" i="26"/>
  <c r="KNQ36" i="26"/>
  <c r="KNR36" i="26"/>
  <c r="KNS36" i="26"/>
  <c r="KNT36" i="26"/>
  <c r="KNU36" i="26"/>
  <c r="KNV36" i="26"/>
  <c r="KNW36" i="26"/>
  <c r="KNX36" i="26"/>
  <c r="KNY36" i="26"/>
  <c r="KNZ36" i="26"/>
  <c r="KOA36" i="26"/>
  <c r="KOB36" i="26"/>
  <c r="KOC36" i="26"/>
  <c r="KOD36" i="26"/>
  <c r="KOE36" i="26"/>
  <c r="KOF36" i="26"/>
  <c r="KOG36" i="26"/>
  <c r="KOH36" i="26"/>
  <c r="KOI36" i="26"/>
  <c r="KOJ36" i="26"/>
  <c r="KOK36" i="26"/>
  <c r="KOL36" i="26"/>
  <c r="KOM36" i="26"/>
  <c r="KON36" i="26"/>
  <c r="KOO36" i="26"/>
  <c r="KOP36" i="26"/>
  <c r="KOQ36" i="26"/>
  <c r="KOR36" i="26"/>
  <c r="KOS36" i="26"/>
  <c r="KOT36" i="26"/>
  <c r="KOU36" i="26"/>
  <c r="KOV36" i="26"/>
  <c r="KOW36" i="26"/>
  <c r="KOX36" i="26"/>
  <c r="KOY36" i="26"/>
  <c r="KOZ36" i="26"/>
  <c r="KPA36" i="26"/>
  <c r="KPB36" i="26"/>
  <c r="KPC36" i="26"/>
  <c r="KPD36" i="26"/>
  <c r="KPE36" i="26"/>
  <c r="KPF36" i="26"/>
  <c r="KPG36" i="26"/>
  <c r="KPH36" i="26"/>
  <c r="KPI36" i="26"/>
  <c r="KPJ36" i="26"/>
  <c r="KPK36" i="26"/>
  <c r="KPL36" i="26"/>
  <c r="KPM36" i="26"/>
  <c r="KPN36" i="26"/>
  <c r="KPO36" i="26"/>
  <c r="KPP36" i="26"/>
  <c r="KPQ36" i="26"/>
  <c r="KPR36" i="26"/>
  <c r="KPS36" i="26"/>
  <c r="KPT36" i="26"/>
  <c r="KPU36" i="26"/>
  <c r="KPV36" i="26"/>
  <c r="KPW36" i="26"/>
  <c r="KPX36" i="26"/>
  <c r="KPY36" i="26"/>
  <c r="KPZ36" i="26"/>
  <c r="KQA36" i="26"/>
  <c r="KQB36" i="26"/>
  <c r="KQC36" i="26"/>
  <c r="KQD36" i="26"/>
  <c r="KQE36" i="26"/>
  <c r="KQF36" i="26"/>
  <c r="KQG36" i="26"/>
  <c r="KQH36" i="26"/>
  <c r="KQI36" i="26"/>
  <c r="KQJ36" i="26"/>
  <c r="KQK36" i="26"/>
  <c r="KQL36" i="26"/>
  <c r="KQM36" i="26"/>
  <c r="KQN36" i="26"/>
  <c r="KQO36" i="26"/>
  <c r="KQP36" i="26"/>
  <c r="KQQ36" i="26"/>
  <c r="KQR36" i="26"/>
  <c r="KQS36" i="26"/>
  <c r="KQT36" i="26"/>
  <c r="KQU36" i="26"/>
  <c r="KQV36" i="26"/>
  <c r="KQW36" i="26"/>
  <c r="KQX36" i="26"/>
  <c r="KQY36" i="26"/>
  <c r="KQZ36" i="26"/>
  <c r="KRA36" i="26"/>
  <c r="KRB36" i="26"/>
  <c r="KRC36" i="26"/>
  <c r="KRD36" i="26"/>
  <c r="KRE36" i="26"/>
  <c r="KRF36" i="26"/>
  <c r="KRG36" i="26"/>
  <c r="KRH36" i="26"/>
  <c r="KRI36" i="26"/>
  <c r="KRJ36" i="26"/>
  <c r="KRK36" i="26"/>
  <c r="KRL36" i="26"/>
  <c r="KRM36" i="26"/>
  <c r="KRN36" i="26"/>
  <c r="KRO36" i="26"/>
  <c r="KRP36" i="26"/>
  <c r="KRQ36" i="26"/>
  <c r="KRR36" i="26"/>
  <c r="KRS36" i="26"/>
  <c r="KRT36" i="26"/>
  <c r="KRU36" i="26"/>
  <c r="KRV36" i="26"/>
  <c r="KRW36" i="26"/>
  <c r="KRX36" i="26"/>
  <c r="KRY36" i="26"/>
  <c r="KRZ36" i="26"/>
  <c r="KSA36" i="26"/>
  <c r="KSB36" i="26"/>
  <c r="KSC36" i="26"/>
  <c r="KSD36" i="26"/>
  <c r="KSE36" i="26"/>
  <c r="KSF36" i="26"/>
  <c r="KSG36" i="26"/>
  <c r="KSH36" i="26"/>
  <c r="KSI36" i="26"/>
  <c r="KSJ36" i="26"/>
  <c r="KSK36" i="26"/>
  <c r="KSL36" i="26"/>
  <c r="KSM36" i="26"/>
  <c r="KSN36" i="26"/>
  <c r="KSO36" i="26"/>
  <c r="KSP36" i="26"/>
  <c r="KSQ36" i="26"/>
  <c r="KSR36" i="26"/>
  <c r="KSS36" i="26"/>
  <c r="KST36" i="26"/>
  <c r="KSU36" i="26"/>
  <c r="KSV36" i="26"/>
  <c r="KSW36" i="26"/>
  <c r="KSX36" i="26"/>
  <c r="KSY36" i="26"/>
  <c r="KSZ36" i="26"/>
  <c r="KTA36" i="26"/>
  <c r="KTB36" i="26"/>
  <c r="KTC36" i="26"/>
  <c r="KTD36" i="26"/>
  <c r="KTE36" i="26"/>
  <c r="KTF36" i="26"/>
  <c r="KTG36" i="26"/>
  <c r="KTH36" i="26"/>
  <c r="KTI36" i="26"/>
  <c r="KTJ36" i="26"/>
  <c r="KTK36" i="26"/>
  <c r="KTL36" i="26"/>
  <c r="KTM36" i="26"/>
  <c r="KTN36" i="26"/>
  <c r="KTO36" i="26"/>
  <c r="KTP36" i="26"/>
  <c r="KTQ36" i="26"/>
  <c r="KTR36" i="26"/>
  <c r="KTS36" i="26"/>
  <c r="KTT36" i="26"/>
  <c r="KTU36" i="26"/>
  <c r="KTV36" i="26"/>
  <c r="KTW36" i="26"/>
  <c r="KTX36" i="26"/>
  <c r="KTY36" i="26"/>
  <c r="KTZ36" i="26"/>
  <c r="KUA36" i="26"/>
  <c r="KUB36" i="26"/>
  <c r="KUC36" i="26"/>
  <c r="KUD36" i="26"/>
  <c r="KUE36" i="26"/>
  <c r="KUF36" i="26"/>
  <c r="KUG36" i="26"/>
  <c r="KUH36" i="26"/>
  <c r="KUI36" i="26"/>
  <c r="KUJ36" i="26"/>
  <c r="KUK36" i="26"/>
  <c r="KUL36" i="26"/>
  <c r="KUM36" i="26"/>
  <c r="KUN36" i="26"/>
  <c r="KUO36" i="26"/>
  <c r="KUP36" i="26"/>
  <c r="KUQ36" i="26"/>
  <c r="KUR36" i="26"/>
  <c r="KUS36" i="26"/>
  <c r="KUT36" i="26"/>
  <c r="KUU36" i="26"/>
  <c r="KUV36" i="26"/>
  <c r="KUW36" i="26"/>
  <c r="KUX36" i="26"/>
  <c r="KUY36" i="26"/>
  <c r="KUZ36" i="26"/>
  <c r="KVA36" i="26"/>
  <c r="KVB36" i="26"/>
  <c r="KVC36" i="26"/>
  <c r="KVD36" i="26"/>
  <c r="KVE36" i="26"/>
  <c r="KVF36" i="26"/>
  <c r="KVG36" i="26"/>
  <c r="KVH36" i="26"/>
  <c r="KVI36" i="26"/>
  <c r="KVJ36" i="26"/>
  <c r="KVK36" i="26"/>
  <c r="KVL36" i="26"/>
  <c r="KVM36" i="26"/>
  <c r="KVN36" i="26"/>
  <c r="KVO36" i="26"/>
  <c r="KVP36" i="26"/>
  <c r="KVQ36" i="26"/>
  <c r="KVR36" i="26"/>
  <c r="KVS36" i="26"/>
  <c r="KVT36" i="26"/>
  <c r="KVU36" i="26"/>
  <c r="KVV36" i="26"/>
  <c r="KVW36" i="26"/>
  <c r="KVX36" i="26"/>
  <c r="KVY36" i="26"/>
  <c r="KVZ36" i="26"/>
  <c r="KWA36" i="26"/>
  <c r="KWB36" i="26"/>
  <c r="KWC36" i="26"/>
  <c r="KWD36" i="26"/>
  <c r="KWE36" i="26"/>
  <c r="KWF36" i="26"/>
  <c r="KWG36" i="26"/>
  <c r="KWH36" i="26"/>
  <c r="KWI36" i="26"/>
  <c r="KWJ36" i="26"/>
  <c r="KWK36" i="26"/>
  <c r="KWL36" i="26"/>
  <c r="KWM36" i="26"/>
  <c r="KWN36" i="26"/>
  <c r="KWO36" i="26"/>
  <c r="KWP36" i="26"/>
  <c r="KWQ36" i="26"/>
  <c r="KWR36" i="26"/>
  <c r="KWS36" i="26"/>
  <c r="KWT36" i="26"/>
  <c r="KWU36" i="26"/>
  <c r="KWV36" i="26"/>
  <c r="KWW36" i="26"/>
  <c r="KWX36" i="26"/>
  <c r="KWY36" i="26"/>
  <c r="KWZ36" i="26"/>
  <c r="KXA36" i="26"/>
  <c r="KXB36" i="26"/>
  <c r="KXC36" i="26"/>
  <c r="KXD36" i="26"/>
  <c r="KXE36" i="26"/>
  <c r="KXF36" i="26"/>
  <c r="KXG36" i="26"/>
  <c r="KXH36" i="26"/>
  <c r="KXI36" i="26"/>
  <c r="KXJ36" i="26"/>
  <c r="KXK36" i="26"/>
  <c r="KXL36" i="26"/>
  <c r="KXM36" i="26"/>
  <c r="KXN36" i="26"/>
  <c r="KXO36" i="26"/>
  <c r="KXP36" i="26"/>
  <c r="KXQ36" i="26"/>
  <c r="KXR36" i="26"/>
  <c r="KXS36" i="26"/>
  <c r="KXT36" i="26"/>
  <c r="KXU36" i="26"/>
  <c r="KXV36" i="26"/>
  <c r="KXW36" i="26"/>
  <c r="KXX36" i="26"/>
  <c r="KXY36" i="26"/>
  <c r="KXZ36" i="26"/>
  <c r="KYA36" i="26"/>
  <c r="KYB36" i="26"/>
  <c r="KYC36" i="26"/>
  <c r="KYD36" i="26"/>
  <c r="KYE36" i="26"/>
  <c r="KYF36" i="26"/>
  <c r="KYG36" i="26"/>
  <c r="KYH36" i="26"/>
  <c r="KYI36" i="26"/>
  <c r="KYJ36" i="26"/>
  <c r="KYK36" i="26"/>
  <c r="KYL36" i="26"/>
  <c r="KYM36" i="26"/>
  <c r="KYN36" i="26"/>
  <c r="KYO36" i="26"/>
  <c r="KYP36" i="26"/>
  <c r="KYQ36" i="26"/>
  <c r="KYR36" i="26"/>
  <c r="KYS36" i="26"/>
  <c r="KYT36" i="26"/>
  <c r="KYU36" i="26"/>
  <c r="KYV36" i="26"/>
  <c r="KYW36" i="26"/>
  <c r="KYX36" i="26"/>
  <c r="KYY36" i="26"/>
  <c r="KYZ36" i="26"/>
  <c r="KZA36" i="26"/>
  <c r="KZB36" i="26"/>
  <c r="KZC36" i="26"/>
  <c r="KZD36" i="26"/>
  <c r="KZE36" i="26"/>
  <c r="KZF36" i="26"/>
  <c r="KZG36" i="26"/>
  <c r="KZH36" i="26"/>
  <c r="KZI36" i="26"/>
  <c r="KZJ36" i="26"/>
  <c r="KZK36" i="26"/>
  <c r="KZL36" i="26"/>
  <c r="KZM36" i="26"/>
  <c r="KZN36" i="26"/>
  <c r="KZO36" i="26"/>
  <c r="KZP36" i="26"/>
  <c r="KZQ36" i="26"/>
  <c r="KZR36" i="26"/>
  <c r="KZS36" i="26"/>
  <c r="KZT36" i="26"/>
  <c r="KZU36" i="26"/>
  <c r="KZV36" i="26"/>
  <c r="KZW36" i="26"/>
  <c r="KZX36" i="26"/>
  <c r="KZY36" i="26"/>
  <c r="KZZ36" i="26"/>
  <c r="LAA36" i="26"/>
  <c r="LAB36" i="26"/>
  <c r="LAC36" i="26"/>
  <c r="LAD36" i="26"/>
  <c r="LAE36" i="26"/>
  <c r="LAF36" i="26"/>
  <c r="LAG36" i="26"/>
  <c r="LAH36" i="26"/>
  <c r="LAI36" i="26"/>
  <c r="LAJ36" i="26"/>
  <c r="LAK36" i="26"/>
  <c r="LAL36" i="26"/>
  <c r="LAM36" i="26"/>
  <c r="LAN36" i="26"/>
  <c r="LAO36" i="26"/>
  <c r="LAP36" i="26"/>
  <c r="LAQ36" i="26"/>
  <c r="LAR36" i="26"/>
  <c r="LAS36" i="26"/>
  <c r="LAT36" i="26"/>
  <c r="LAU36" i="26"/>
  <c r="LAV36" i="26"/>
  <c r="LAW36" i="26"/>
  <c r="LAX36" i="26"/>
  <c r="LAY36" i="26"/>
  <c r="LAZ36" i="26"/>
  <c r="LBA36" i="26"/>
  <c r="LBB36" i="26"/>
  <c r="LBC36" i="26"/>
  <c r="LBD36" i="26"/>
  <c r="LBE36" i="26"/>
  <c r="LBF36" i="26"/>
  <c r="LBG36" i="26"/>
  <c r="LBH36" i="26"/>
  <c r="LBI36" i="26"/>
  <c r="LBJ36" i="26"/>
  <c r="LBK36" i="26"/>
  <c r="LBL36" i="26"/>
  <c r="LBM36" i="26"/>
  <c r="LBN36" i="26"/>
  <c r="LBO36" i="26"/>
  <c r="LBP36" i="26"/>
  <c r="LBQ36" i="26"/>
  <c r="LBR36" i="26"/>
  <c r="LBS36" i="26"/>
  <c r="LBT36" i="26"/>
  <c r="LBU36" i="26"/>
  <c r="LBV36" i="26"/>
  <c r="LBW36" i="26"/>
  <c r="LBX36" i="26"/>
  <c r="LBY36" i="26"/>
  <c r="LBZ36" i="26"/>
  <c r="LCA36" i="26"/>
  <c r="LCB36" i="26"/>
  <c r="LCC36" i="26"/>
  <c r="LCD36" i="26"/>
  <c r="LCE36" i="26"/>
  <c r="LCF36" i="26"/>
  <c r="LCG36" i="26"/>
  <c r="LCH36" i="26"/>
  <c r="LCI36" i="26"/>
  <c r="LCJ36" i="26"/>
  <c r="LCK36" i="26"/>
  <c r="LCL36" i="26"/>
  <c r="LCM36" i="26"/>
  <c r="LCN36" i="26"/>
  <c r="LCO36" i="26"/>
  <c r="LCP36" i="26"/>
  <c r="LCQ36" i="26"/>
  <c r="LCR36" i="26"/>
  <c r="LCS36" i="26"/>
  <c r="LCT36" i="26"/>
  <c r="LCU36" i="26"/>
  <c r="LCV36" i="26"/>
  <c r="LCW36" i="26"/>
  <c r="LCX36" i="26"/>
  <c r="LCY36" i="26"/>
  <c r="LCZ36" i="26"/>
  <c r="LDA36" i="26"/>
  <c r="LDB36" i="26"/>
  <c r="LDC36" i="26"/>
  <c r="LDD36" i="26"/>
  <c r="LDE36" i="26"/>
  <c r="LDF36" i="26"/>
  <c r="LDG36" i="26"/>
  <c r="LDH36" i="26"/>
  <c r="LDI36" i="26"/>
  <c r="LDJ36" i="26"/>
  <c r="LDK36" i="26"/>
  <c r="LDL36" i="26"/>
  <c r="LDM36" i="26"/>
  <c r="LDN36" i="26"/>
  <c r="LDO36" i="26"/>
  <c r="LDP36" i="26"/>
  <c r="LDQ36" i="26"/>
  <c r="LDR36" i="26"/>
  <c r="LDS36" i="26"/>
  <c r="LDT36" i="26"/>
  <c r="LDU36" i="26"/>
  <c r="LDV36" i="26"/>
  <c r="LDW36" i="26"/>
  <c r="LDX36" i="26"/>
  <c r="LDY36" i="26"/>
  <c r="LDZ36" i="26"/>
  <c r="LEA36" i="26"/>
  <c r="LEB36" i="26"/>
  <c r="LEC36" i="26"/>
  <c r="LED36" i="26"/>
  <c r="LEE36" i="26"/>
  <c r="LEF36" i="26"/>
  <c r="LEG36" i="26"/>
  <c r="LEH36" i="26"/>
  <c r="LEI36" i="26"/>
  <c r="LEJ36" i="26"/>
  <c r="LEK36" i="26"/>
  <c r="LEL36" i="26"/>
  <c r="LEM36" i="26"/>
  <c r="LEN36" i="26"/>
  <c r="LEO36" i="26"/>
  <c r="LEP36" i="26"/>
  <c r="LEQ36" i="26"/>
  <c r="LER36" i="26"/>
  <c r="LES36" i="26"/>
  <c r="LET36" i="26"/>
  <c r="LEU36" i="26"/>
  <c r="LEV36" i="26"/>
  <c r="LEW36" i="26"/>
  <c r="LEX36" i="26"/>
  <c r="LEY36" i="26"/>
  <c r="LEZ36" i="26"/>
  <c r="LFA36" i="26"/>
  <c r="LFB36" i="26"/>
  <c r="LFC36" i="26"/>
  <c r="LFD36" i="26"/>
  <c r="LFE36" i="26"/>
  <c r="LFF36" i="26"/>
  <c r="LFG36" i="26"/>
  <c r="LFH36" i="26"/>
  <c r="LFI36" i="26"/>
  <c r="LFJ36" i="26"/>
  <c r="LFK36" i="26"/>
  <c r="LFL36" i="26"/>
  <c r="LFM36" i="26"/>
  <c r="LFN36" i="26"/>
  <c r="LFO36" i="26"/>
  <c r="LFP36" i="26"/>
  <c r="LFQ36" i="26"/>
  <c r="LFR36" i="26"/>
  <c r="LFS36" i="26"/>
  <c r="LFT36" i="26"/>
  <c r="LFU36" i="26"/>
  <c r="LFV36" i="26"/>
  <c r="LFW36" i="26"/>
  <c r="LFX36" i="26"/>
  <c r="LFY36" i="26"/>
  <c r="LFZ36" i="26"/>
  <c r="LGA36" i="26"/>
  <c r="LGB36" i="26"/>
  <c r="LGC36" i="26"/>
  <c r="LGD36" i="26"/>
  <c r="LGE36" i="26"/>
  <c r="LGF36" i="26"/>
  <c r="LGG36" i="26"/>
  <c r="LGH36" i="26"/>
  <c r="LGI36" i="26"/>
  <c r="LGJ36" i="26"/>
  <c r="LGK36" i="26"/>
  <c r="LGL36" i="26"/>
  <c r="LGM36" i="26"/>
  <c r="LGN36" i="26"/>
  <c r="LGO36" i="26"/>
  <c r="LGP36" i="26"/>
  <c r="LGQ36" i="26"/>
  <c r="LGR36" i="26"/>
  <c r="LGS36" i="26"/>
  <c r="LGT36" i="26"/>
  <c r="LGU36" i="26"/>
  <c r="LGV36" i="26"/>
  <c r="LGW36" i="26"/>
  <c r="LGX36" i="26"/>
  <c r="LGY36" i="26"/>
  <c r="LGZ36" i="26"/>
  <c r="LHA36" i="26"/>
  <c r="LHB36" i="26"/>
  <c r="LHC36" i="26"/>
  <c r="LHD36" i="26"/>
  <c r="LHE36" i="26"/>
  <c r="LHF36" i="26"/>
  <c r="LHG36" i="26"/>
  <c r="LHH36" i="26"/>
  <c r="LHI36" i="26"/>
  <c r="LHJ36" i="26"/>
  <c r="LHK36" i="26"/>
  <c r="LHL36" i="26"/>
  <c r="LHM36" i="26"/>
  <c r="LHN36" i="26"/>
  <c r="LHO36" i="26"/>
  <c r="LHP36" i="26"/>
  <c r="LHQ36" i="26"/>
  <c r="LHR36" i="26"/>
  <c r="LHS36" i="26"/>
  <c r="LHT36" i="26"/>
  <c r="LHU36" i="26"/>
  <c r="LHV36" i="26"/>
  <c r="LHW36" i="26"/>
  <c r="LHX36" i="26"/>
  <c r="LHY36" i="26"/>
  <c r="LHZ36" i="26"/>
  <c r="LIA36" i="26"/>
  <c r="LIB36" i="26"/>
  <c r="LIC36" i="26"/>
  <c r="LID36" i="26"/>
  <c r="LIE36" i="26"/>
  <c r="LIF36" i="26"/>
  <c r="LIG36" i="26"/>
  <c r="LIH36" i="26"/>
  <c r="LII36" i="26"/>
  <c r="LIJ36" i="26"/>
  <c r="LIK36" i="26"/>
  <c r="LIL36" i="26"/>
  <c r="LIM36" i="26"/>
  <c r="LIN36" i="26"/>
  <c r="LIO36" i="26"/>
  <c r="LIP36" i="26"/>
  <c r="LIQ36" i="26"/>
  <c r="LIR36" i="26"/>
  <c r="LIS36" i="26"/>
  <c r="LIT36" i="26"/>
  <c r="LIU36" i="26"/>
  <c r="LIV36" i="26"/>
  <c r="LIW36" i="26"/>
  <c r="LIX36" i="26"/>
  <c r="LIY36" i="26"/>
  <c r="LIZ36" i="26"/>
  <c r="LJA36" i="26"/>
  <c r="LJB36" i="26"/>
  <c r="LJC36" i="26"/>
  <c r="LJD36" i="26"/>
  <c r="LJE36" i="26"/>
  <c r="LJF36" i="26"/>
  <c r="LJG36" i="26"/>
  <c r="LJH36" i="26"/>
  <c r="LJI36" i="26"/>
  <c r="LJJ36" i="26"/>
  <c r="LJK36" i="26"/>
  <c r="LJL36" i="26"/>
  <c r="LJM36" i="26"/>
  <c r="LJN36" i="26"/>
  <c r="LJO36" i="26"/>
  <c r="LJP36" i="26"/>
  <c r="LJQ36" i="26"/>
  <c r="LJR36" i="26"/>
  <c r="LJS36" i="26"/>
  <c r="LJT36" i="26"/>
  <c r="LJU36" i="26"/>
  <c r="LJV36" i="26"/>
  <c r="LJW36" i="26"/>
  <c r="LJX36" i="26"/>
  <c r="LJY36" i="26"/>
  <c r="LJZ36" i="26"/>
  <c r="LKA36" i="26"/>
  <c r="LKB36" i="26"/>
  <c r="LKC36" i="26"/>
  <c r="LKD36" i="26"/>
  <c r="LKE36" i="26"/>
  <c r="LKF36" i="26"/>
  <c r="LKG36" i="26"/>
  <c r="LKH36" i="26"/>
  <c r="LKI36" i="26"/>
  <c r="LKJ36" i="26"/>
  <c r="LKK36" i="26"/>
  <c r="LKL36" i="26"/>
  <c r="LKM36" i="26"/>
  <c r="LKN36" i="26"/>
  <c r="LKO36" i="26"/>
  <c r="LKP36" i="26"/>
  <c r="LKQ36" i="26"/>
  <c r="LKR36" i="26"/>
  <c r="LKS36" i="26"/>
  <c r="LKT36" i="26"/>
  <c r="LKU36" i="26"/>
  <c r="LKV36" i="26"/>
  <c r="LKW36" i="26"/>
  <c r="LKX36" i="26"/>
  <c r="LKY36" i="26"/>
  <c r="LKZ36" i="26"/>
  <c r="LLA36" i="26"/>
  <c r="LLB36" i="26"/>
  <c r="LLC36" i="26"/>
  <c r="LLD36" i="26"/>
  <c r="LLE36" i="26"/>
  <c r="LLF36" i="26"/>
  <c r="LLG36" i="26"/>
  <c r="LLH36" i="26"/>
  <c r="LLI36" i="26"/>
  <c r="LLJ36" i="26"/>
  <c r="LLK36" i="26"/>
  <c r="LLL36" i="26"/>
  <c r="LLM36" i="26"/>
  <c r="LLN36" i="26"/>
  <c r="LLO36" i="26"/>
  <c r="LLP36" i="26"/>
  <c r="LLQ36" i="26"/>
  <c r="LLR36" i="26"/>
  <c r="LLS36" i="26"/>
  <c r="LLT36" i="26"/>
  <c r="LLU36" i="26"/>
  <c r="LLV36" i="26"/>
  <c r="LLW36" i="26"/>
  <c r="LLX36" i="26"/>
  <c r="LLY36" i="26"/>
  <c r="LLZ36" i="26"/>
  <c r="LMA36" i="26"/>
  <c r="LMB36" i="26"/>
  <c r="LMC36" i="26"/>
  <c r="LMD36" i="26"/>
  <c r="LME36" i="26"/>
  <c r="LMF36" i="26"/>
  <c r="LMG36" i="26"/>
  <c r="LMH36" i="26"/>
  <c r="LMI36" i="26"/>
  <c r="LMJ36" i="26"/>
  <c r="LMK36" i="26"/>
  <c r="LML36" i="26"/>
  <c r="LMM36" i="26"/>
  <c r="LMN36" i="26"/>
  <c r="LMO36" i="26"/>
  <c r="LMP36" i="26"/>
  <c r="LMQ36" i="26"/>
  <c r="LMR36" i="26"/>
  <c r="LMS36" i="26"/>
  <c r="LMT36" i="26"/>
  <c r="LMU36" i="26"/>
  <c r="LMV36" i="26"/>
  <c r="LMW36" i="26"/>
  <c r="LMX36" i="26"/>
  <c r="LMY36" i="26"/>
  <c r="LMZ36" i="26"/>
  <c r="LNA36" i="26"/>
  <c r="LNB36" i="26"/>
  <c r="LNC36" i="26"/>
  <c r="LND36" i="26"/>
  <c r="LNE36" i="26"/>
  <c r="LNF36" i="26"/>
  <c r="LNG36" i="26"/>
  <c r="LNH36" i="26"/>
  <c r="LNI36" i="26"/>
  <c r="LNJ36" i="26"/>
  <c r="LNK36" i="26"/>
  <c r="LNL36" i="26"/>
  <c r="LNM36" i="26"/>
  <c r="LNN36" i="26"/>
  <c r="LNO36" i="26"/>
  <c r="LNP36" i="26"/>
  <c r="LNQ36" i="26"/>
  <c r="LNR36" i="26"/>
  <c r="LNS36" i="26"/>
  <c r="LNT36" i="26"/>
  <c r="LNU36" i="26"/>
  <c r="LNV36" i="26"/>
  <c r="LNW36" i="26"/>
  <c r="LNX36" i="26"/>
  <c r="LNY36" i="26"/>
  <c r="LNZ36" i="26"/>
  <c r="LOA36" i="26"/>
  <c r="LOB36" i="26"/>
  <c r="LOC36" i="26"/>
  <c r="LOD36" i="26"/>
  <c r="LOE36" i="26"/>
  <c r="LOF36" i="26"/>
  <c r="LOG36" i="26"/>
  <c r="LOH36" i="26"/>
  <c r="LOI36" i="26"/>
  <c r="LOJ36" i="26"/>
  <c r="LOK36" i="26"/>
  <c r="LOL36" i="26"/>
  <c r="LOM36" i="26"/>
  <c r="LON36" i="26"/>
  <c r="LOO36" i="26"/>
  <c r="LOP36" i="26"/>
  <c r="LOQ36" i="26"/>
  <c r="LOR36" i="26"/>
  <c r="LOS36" i="26"/>
  <c r="LOT36" i="26"/>
  <c r="LOU36" i="26"/>
  <c r="LOV36" i="26"/>
  <c r="LOW36" i="26"/>
  <c r="LOX36" i="26"/>
  <c r="LOY36" i="26"/>
  <c r="LOZ36" i="26"/>
  <c r="LPA36" i="26"/>
  <c r="LPB36" i="26"/>
  <c r="LPC36" i="26"/>
  <c r="LPD36" i="26"/>
  <c r="LPE36" i="26"/>
  <c r="LPF36" i="26"/>
  <c r="LPG36" i="26"/>
  <c r="LPH36" i="26"/>
  <c r="LPI36" i="26"/>
  <c r="LPJ36" i="26"/>
  <c r="LPK36" i="26"/>
  <c r="LPL36" i="26"/>
  <c r="LPM36" i="26"/>
  <c r="LPN36" i="26"/>
  <c r="LPO36" i="26"/>
  <c r="LPP36" i="26"/>
  <c r="LPQ36" i="26"/>
  <c r="LPR36" i="26"/>
  <c r="LPS36" i="26"/>
  <c r="LPT36" i="26"/>
  <c r="LPU36" i="26"/>
  <c r="LPV36" i="26"/>
  <c r="LPW36" i="26"/>
  <c r="LPX36" i="26"/>
  <c r="LPY36" i="26"/>
  <c r="LPZ36" i="26"/>
  <c r="LQA36" i="26"/>
  <c r="LQB36" i="26"/>
  <c r="LQC36" i="26"/>
  <c r="LQD36" i="26"/>
  <c r="LQE36" i="26"/>
  <c r="LQF36" i="26"/>
  <c r="LQG36" i="26"/>
  <c r="LQH36" i="26"/>
  <c r="LQI36" i="26"/>
  <c r="LQJ36" i="26"/>
  <c r="LQK36" i="26"/>
  <c r="LQL36" i="26"/>
  <c r="LQM36" i="26"/>
  <c r="LQN36" i="26"/>
  <c r="LQO36" i="26"/>
  <c r="LQP36" i="26"/>
  <c r="LQQ36" i="26"/>
  <c r="LQR36" i="26"/>
  <c r="LQS36" i="26"/>
  <c r="LQT36" i="26"/>
  <c r="LQU36" i="26"/>
  <c r="LQV36" i="26"/>
  <c r="LQW36" i="26"/>
  <c r="LQX36" i="26"/>
  <c r="LQY36" i="26"/>
  <c r="LQZ36" i="26"/>
  <c r="LRA36" i="26"/>
  <c r="LRB36" i="26"/>
  <c r="LRC36" i="26"/>
  <c r="LRD36" i="26"/>
  <c r="LRE36" i="26"/>
  <c r="LRF36" i="26"/>
  <c r="LRG36" i="26"/>
  <c r="LRH36" i="26"/>
  <c r="LRI36" i="26"/>
  <c r="LRJ36" i="26"/>
  <c r="LRK36" i="26"/>
  <c r="LRL36" i="26"/>
  <c r="LRM36" i="26"/>
  <c r="LRN36" i="26"/>
  <c r="LRO36" i="26"/>
  <c r="LRP36" i="26"/>
  <c r="LRQ36" i="26"/>
  <c r="LRR36" i="26"/>
  <c r="LRS36" i="26"/>
  <c r="LRT36" i="26"/>
  <c r="LRU36" i="26"/>
  <c r="LRV36" i="26"/>
  <c r="LRW36" i="26"/>
  <c r="LRX36" i="26"/>
  <c r="LRY36" i="26"/>
  <c r="LRZ36" i="26"/>
  <c r="LSA36" i="26"/>
  <c r="LSB36" i="26"/>
  <c r="LSC36" i="26"/>
  <c r="LSD36" i="26"/>
  <c r="LSE36" i="26"/>
  <c r="LSF36" i="26"/>
  <c r="LSG36" i="26"/>
  <c r="LSH36" i="26"/>
  <c r="LSI36" i="26"/>
  <c r="LSJ36" i="26"/>
  <c r="LSK36" i="26"/>
  <c r="LSL36" i="26"/>
  <c r="LSM36" i="26"/>
  <c r="LSN36" i="26"/>
  <c r="LSO36" i="26"/>
  <c r="LSP36" i="26"/>
  <c r="LSQ36" i="26"/>
  <c r="LSR36" i="26"/>
  <c r="LSS36" i="26"/>
  <c r="LST36" i="26"/>
  <c r="LSU36" i="26"/>
  <c r="LSV36" i="26"/>
  <c r="LSW36" i="26"/>
  <c r="LSX36" i="26"/>
  <c r="LSY36" i="26"/>
  <c r="LSZ36" i="26"/>
  <c r="LTA36" i="26"/>
  <c r="LTB36" i="26"/>
  <c r="LTC36" i="26"/>
  <c r="LTD36" i="26"/>
  <c r="LTE36" i="26"/>
  <c r="LTF36" i="26"/>
  <c r="LTG36" i="26"/>
  <c r="LTH36" i="26"/>
  <c r="LTI36" i="26"/>
  <c r="LTJ36" i="26"/>
  <c r="LTK36" i="26"/>
  <c r="LTL36" i="26"/>
  <c r="LTM36" i="26"/>
  <c r="LTN36" i="26"/>
  <c r="LTO36" i="26"/>
  <c r="LTP36" i="26"/>
  <c r="LTQ36" i="26"/>
  <c r="LTR36" i="26"/>
  <c r="LTS36" i="26"/>
  <c r="LTT36" i="26"/>
  <c r="LTU36" i="26"/>
  <c r="LTV36" i="26"/>
  <c r="LTW36" i="26"/>
  <c r="LTX36" i="26"/>
  <c r="LTY36" i="26"/>
  <c r="LTZ36" i="26"/>
  <c r="LUA36" i="26"/>
  <c r="LUB36" i="26"/>
  <c r="LUC36" i="26"/>
  <c r="LUD36" i="26"/>
  <c r="LUE36" i="26"/>
  <c r="LUF36" i="26"/>
  <c r="LUG36" i="26"/>
  <c r="LUH36" i="26"/>
  <c r="LUI36" i="26"/>
  <c r="LUJ36" i="26"/>
  <c r="LUK36" i="26"/>
  <c r="LUL36" i="26"/>
  <c r="LUM36" i="26"/>
  <c r="LUN36" i="26"/>
  <c r="LUO36" i="26"/>
  <c r="LUP36" i="26"/>
  <c r="LUQ36" i="26"/>
  <c r="LUR36" i="26"/>
  <c r="LUS36" i="26"/>
  <c r="LUT36" i="26"/>
  <c r="LUU36" i="26"/>
  <c r="LUV36" i="26"/>
  <c r="LUW36" i="26"/>
  <c r="LUX36" i="26"/>
  <c r="LUY36" i="26"/>
  <c r="LUZ36" i="26"/>
  <c r="LVA36" i="26"/>
  <c r="LVB36" i="26"/>
  <c r="LVC36" i="26"/>
  <c r="LVD36" i="26"/>
  <c r="LVE36" i="26"/>
  <c r="LVF36" i="26"/>
  <c r="LVG36" i="26"/>
  <c r="LVH36" i="26"/>
  <c r="LVI36" i="26"/>
  <c r="LVJ36" i="26"/>
  <c r="LVK36" i="26"/>
  <c r="LVL36" i="26"/>
  <c r="LVM36" i="26"/>
  <c r="LVN36" i="26"/>
  <c r="LVO36" i="26"/>
  <c r="LVP36" i="26"/>
  <c r="LVQ36" i="26"/>
  <c r="LVR36" i="26"/>
  <c r="LVS36" i="26"/>
  <c r="LVT36" i="26"/>
  <c r="LVU36" i="26"/>
  <c r="LVV36" i="26"/>
  <c r="LVW36" i="26"/>
  <c r="LVX36" i="26"/>
  <c r="LVY36" i="26"/>
  <c r="LVZ36" i="26"/>
  <c r="LWA36" i="26"/>
  <c r="LWB36" i="26"/>
  <c r="LWC36" i="26"/>
  <c r="LWD36" i="26"/>
  <c r="LWE36" i="26"/>
  <c r="LWF36" i="26"/>
  <c r="LWG36" i="26"/>
  <c r="LWH36" i="26"/>
  <c r="LWI36" i="26"/>
  <c r="LWJ36" i="26"/>
  <c r="LWK36" i="26"/>
  <c r="LWL36" i="26"/>
  <c r="LWM36" i="26"/>
  <c r="LWN36" i="26"/>
  <c r="LWO36" i="26"/>
  <c r="LWP36" i="26"/>
  <c r="LWQ36" i="26"/>
  <c r="LWR36" i="26"/>
  <c r="LWS36" i="26"/>
  <c r="LWT36" i="26"/>
  <c r="LWU36" i="26"/>
  <c r="LWV36" i="26"/>
  <c r="LWW36" i="26"/>
  <c r="LWX36" i="26"/>
  <c r="LWY36" i="26"/>
  <c r="LWZ36" i="26"/>
  <c r="LXA36" i="26"/>
  <c r="LXB36" i="26"/>
  <c r="LXC36" i="26"/>
  <c r="LXD36" i="26"/>
  <c r="LXE36" i="26"/>
  <c r="LXF36" i="26"/>
  <c r="LXG36" i="26"/>
  <c r="LXH36" i="26"/>
  <c r="LXI36" i="26"/>
  <c r="LXJ36" i="26"/>
  <c r="LXK36" i="26"/>
  <c r="LXL36" i="26"/>
  <c r="LXM36" i="26"/>
  <c r="LXN36" i="26"/>
  <c r="LXO36" i="26"/>
  <c r="LXP36" i="26"/>
  <c r="LXQ36" i="26"/>
  <c r="LXR36" i="26"/>
  <c r="LXS36" i="26"/>
  <c r="LXT36" i="26"/>
  <c r="LXU36" i="26"/>
  <c r="LXV36" i="26"/>
  <c r="LXW36" i="26"/>
  <c r="LXX36" i="26"/>
  <c r="LXY36" i="26"/>
  <c r="LXZ36" i="26"/>
  <c r="LYA36" i="26"/>
  <c r="LYB36" i="26"/>
  <c r="LYC36" i="26"/>
  <c r="LYD36" i="26"/>
  <c r="LYE36" i="26"/>
  <c r="LYF36" i="26"/>
  <c r="LYG36" i="26"/>
  <c r="LYH36" i="26"/>
  <c r="LYI36" i="26"/>
  <c r="LYJ36" i="26"/>
  <c r="LYK36" i="26"/>
  <c r="LYL36" i="26"/>
  <c r="LYM36" i="26"/>
  <c r="LYN36" i="26"/>
  <c r="LYO36" i="26"/>
  <c r="LYP36" i="26"/>
  <c r="LYQ36" i="26"/>
  <c r="LYR36" i="26"/>
  <c r="LYS36" i="26"/>
  <c r="LYT36" i="26"/>
  <c r="LYU36" i="26"/>
  <c r="LYV36" i="26"/>
  <c r="LYW36" i="26"/>
  <c r="LYX36" i="26"/>
  <c r="LYY36" i="26"/>
  <c r="LYZ36" i="26"/>
  <c r="LZA36" i="26"/>
  <c r="LZB36" i="26"/>
  <c r="LZC36" i="26"/>
  <c r="LZD36" i="26"/>
  <c r="LZE36" i="26"/>
  <c r="LZF36" i="26"/>
  <c r="LZG36" i="26"/>
  <c r="LZH36" i="26"/>
  <c r="LZI36" i="26"/>
  <c r="LZJ36" i="26"/>
  <c r="LZK36" i="26"/>
  <c r="LZL36" i="26"/>
  <c r="LZM36" i="26"/>
  <c r="LZN36" i="26"/>
  <c r="LZO36" i="26"/>
  <c r="LZP36" i="26"/>
  <c r="LZQ36" i="26"/>
  <c r="LZR36" i="26"/>
  <c r="LZS36" i="26"/>
  <c r="LZT36" i="26"/>
  <c r="LZU36" i="26"/>
  <c r="LZV36" i="26"/>
  <c r="LZW36" i="26"/>
  <c r="LZX36" i="26"/>
  <c r="LZY36" i="26"/>
  <c r="LZZ36" i="26"/>
  <c r="MAA36" i="26"/>
  <c r="MAB36" i="26"/>
  <c r="MAC36" i="26"/>
  <c r="MAD36" i="26"/>
  <c r="MAE36" i="26"/>
  <c r="MAF36" i="26"/>
  <c r="MAG36" i="26"/>
  <c r="MAH36" i="26"/>
  <c r="MAI36" i="26"/>
  <c r="MAJ36" i="26"/>
  <c r="MAK36" i="26"/>
  <c r="MAL36" i="26"/>
  <c r="MAM36" i="26"/>
  <c r="MAN36" i="26"/>
  <c r="MAO36" i="26"/>
  <c r="MAP36" i="26"/>
  <c r="MAQ36" i="26"/>
  <c r="MAR36" i="26"/>
  <c r="MAS36" i="26"/>
  <c r="MAT36" i="26"/>
  <c r="MAU36" i="26"/>
  <c r="MAV36" i="26"/>
  <c r="MAW36" i="26"/>
  <c r="MAX36" i="26"/>
  <c r="MAY36" i="26"/>
  <c r="MAZ36" i="26"/>
  <c r="MBA36" i="26"/>
  <c r="MBB36" i="26"/>
  <c r="MBC36" i="26"/>
  <c r="MBD36" i="26"/>
  <c r="MBE36" i="26"/>
  <c r="MBF36" i="26"/>
  <c r="MBG36" i="26"/>
  <c r="MBH36" i="26"/>
  <c r="MBI36" i="26"/>
  <c r="MBJ36" i="26"/>
  <c r="MBK36" i="26"/>
  <c r="MBL36" i="26"/>
  <c r="MBM36" i="26"/>
  <c r="MBN36" i="26"/>
  <c r="MBO36" i="26"/>
  <c r="MBP36" i="26"/>
  <c r="MBQ36" i="26"/>
  <c r="MBR36" i="26"/>
  <c r="MBS36" i="26"/>
  <c r="MBT36" i="26"/>
  <c r="MBU36" i="26"/>
  <c r="MBV36" i="26"/>
  <c r="MBW36" i="26"/>
  <c r="MBX36" i="26"/>
  <c r="MBY36" i="26"/>
  <c r="MBZ36" i="26"/>
  <c r="MCA36" i="26"/>
  <c r="MCB36" i="26"/>
  <c r="MCC36" i="26"/>
  <c r="MCD36" i="26"/>
  <c r="MCE36" i="26"/>
  <c r="MCF36" i="26"/>
  <c r="MCG36" i="26"/>
  <c r="MCH36" i="26"/>
  <c r="MCI36" i="26"/>
  <c r="MCJ36" i="26"/>
  <c r="MCK36" i="26"/>
  <c r="MCL36" i="26"/>
  <c r="MCM36" i="26"/>
  <c r="MCN36" i="26"/>
  <c r="MCO36" i="26"/>
  <c r="MCP36" i="26"/>
  <c r="MCQ36" i="26"/>
  <c r="MCR36" i="26"/>
  <c r="MCS36" i="26"/>
  <c r="MCT36" i="26"/>
  <c r="MCU36" i="26"/>
  <c r="MCV36" i="26"/>
  <c r="MCW36" i="26"/>
  <c r="MCX36" i="26"/>
  <c r="MCY36" i="26"/>
  <c r="MCZ36" i="26"/>
  <c r="MDA36" i="26"/>
  <c r="MDB36" i="26"/>
  <c r="MDC36" i="26"/>
  <c r="MDD36" i="26"/>
  <c r="MDE36" i="26"/>
  <c r="MDF36" i="26"/>
  <c r="MDG36" i="26"/>
  <c r="MDH36" i="26"/>
  <c r="MDI36" i="26"/>
  <c r="MDJ36" i="26"/>
  <c r="MDK36" i="26"/>
  <c r="MDL36" i="26"/>
  <c r="MDM36" i="26"/>
  <c r="MDN36" i="26"/>
  <c r="MDO36" i="26"/>
  <c r="MDP36" i="26"/>
  <c r="MDQ36" i="26"/>
  <c r="MDR36" i="26"/>
  <c r="MDS36" i="26"/>
  <c r="MDT36" i="26"/>
  <c r="MDU36" i="26"/>
  <c r="MDV36" i="26"/>
  <c r="MDW36" i="26"/>
  <c r="MDX36" i="26"/>
  <c r="MDY36" i="26"/>
  <c r="MDZ36" i="26"/>
  <c r="MEA36" i="26"/>
  <c r="MEB36" i="26"/>
  <c r="MEC36" i="26"/>
  <c r="MED36" i="26"/>
  <c r="MEE36" i="26"/>
  <c r="MEF36" i="26"/>
  <c r="MEG36" i="26"/>
  <c r="MEH36" i="26"/>
  <c r="MEI36" i="26"/>
  <c r="MEJ36" i="26"/>
  <c r="MEK36" i="26"/>
  <c r="MEL36" i="26"/>
  <c r="MEM36" i="26"/>
  <c r="MEN36" i="26"/>
  <c r="MEO36" i="26"/>
  <c r="MEP36" i="26"/>
  <c r="MEQ36" i="26"/>
  <c r="MER36" i="26"/>
  <c r="MES36" i="26"/>
  <c r="MET36" i="26"/>
  <c r="MEU36" i="26"/>
  <c r="MEV36" i="26"/>
  <c r="MEW36" i="26"/>
  <c r="MEX36" i="26"/>
  <c r="MEY36" i="26"/>
  <c r="MEZ36" i="26"/>
  <c r="MFA36" i="26"/>
  <c r="MFB36" i="26"/>
  <c r="MFC36" i="26"/>
  <c r="MFD36" i="26"/>
  <c r="MFE36" i="26"/>
  <c r="MFF36" i="26"/>
  <c r="MFG36" i="26"/>
  <c r="MFH36" i="26"/>
  <c r="MFI36" i="26"/>
  <c r="MFJ36" i="26"/>
  <c r="MFK36" i="26"/>
  <c r="MFL36" i="26"/>
  <c r="MFM36" i="26"/>
  <c r="MFN36" i="26"/>
  <c r="MFO36" i="26"/>
  <c r="MFP36" i="26"/>
  <c r="MFQ36" i="26"/>
  <c r="MFR36" i="26"/>
  <c r="MFS36" i="26"/>
  <c r="MFT36" i="26"/>
  <c r="MFU36" i="26"/>
  <c r="MFV36" i="26"/>
  <c r="MFW36" i="26"/>
  <c r="MFX36" i="26"/>
  <c r="MFY36" i="26"/>
  <c r="MFZ36" i="26"/>
  <c r="MGA36" i="26"/>
  <c r="MGB36" i="26"/>
  <c r="MGC36" i="26"/>
  <c r="MGD36" i="26"/>
  <c r="MGE36" i="26"/>
  <c r="MGF36" i="26"/>
  <c r="MGG36" i="26"/>
  <c r="MGH36" i="26"/>
  <c r="MGI36" i="26"/>
  <c r="MGJ36" i="26"/>
  <c r="MGK36" i="26"/>
  <c r="MGL36" i="26"/>
  <c r="MGM36" i="26"/>
  <c r="MGN36" i="26"/>
  <c r="MGO36" i="26"/>
  <c r="MGP36" i="26"/>
  <c r="MGQ36" i="26"/>
  <c r="MGR36" i="26"/>
  <c r="MGS36" i="26"/>
  <c r="MGT36" i="26"/>
  <c r="MGU36" i="26"/>
  <c r="MGV36" i="26"/>
  <c r="MGW36" i="26"/>
  <c r="MGX36" i="26"/>
  <c r="MGY36" i="26"/>
  <c r="MGZ36" i="26"/>
  <c r="MHA36" i="26"/>
  <c r="MHB36" i="26"/>
  <c r="MHC36" i="26"/>
  <c r="MHD36" i="26"/>
  <c r="MHE36" i="26"/>
  <c r="MHF36" i="26"/>
  <c r="MHG36" i="26"/>
  <c r="MHH36" i="26"/>
  <c r="MHI36" i="26"/>
  <c r="MHJ36" i="26"/>
  <c r="MHK36" i="26"/>
  <c r="MHL36" i="26"/>
  <c r="MHM36" i="26"/>
  <c r="MHN36" i="26"/>
  <c r="MHO36" i="26"/>
  <c r="MHP36" i="26"/>
  <c r="MHQ36" i="26"/>
  <c r="MHR36" i="26"/>
  <c r="MHS36" i="26"/>
  <c r="MHT36" i="26"/>
  <c r="MHU36" i="26"/>
  <c r="MHV36" i="26"/>
  <c r="MHW36" i="26"/>
  <c r="MHX36" i="26"/>
  <c r="MHY36" i="26"/>
  <c r="MHZ36" i="26"/>
  <c r="MIA36" i="26"/>
  <c r="MIB36" i="26"/>
  <c r="MIC36" i="26"/>
  <c r="MID36" i="26"/>
  <c r="MIE36" i="26"/>
  <c r="MIF36" i="26"/>
  <c r="MIG36" i="26"/>
  <c r="MIH36" i="26"/>
  <c r="MII36" i="26"/>
  <c r="MIJ36" i="26"/>
  <c r="MIK36" i="26"/>
  <c r="MIL36" i="26"/>
  <c r="MIM36" i="26"/>
  <c r="MIN36" i="26"/>
  <c r="MIO36" i="26"/>
  <c r="MIP36" i="26"/>
  <c r="MIQ36" i="26"/>
  <c r="MIR36" i="26"/>
  <c r="MIS36" i="26"/>
  <c r="MIT36" i="26"/>
  <c r="MIU36" i="26"/>
  <c r="MIV36" i="26"/>
  <c r="MIW36" i="26"/>
  <c r="MIX36" i="26"/>
  <c r="MIY36" i="26"/>
  <c r="MIZ36" i="26"/>
  <c r="MJA36" i="26"/>
  <c r="MJB36" i="26"/>
  <c r="MJC36" i="26"/>
  <c r="MJD36" i="26"/>
  <c r="MJE36" i="26"/>
  <c r="MJF36" i="26"/>
  <c r="MJG36" i="26"/>
  <c r="MJH36" i="26"/>
  <c r="MJI36" i="26"/>
  <c r="MJJ36" i="26"/>
  <c r="MJK36" i="26"/>
  <c r="MJL36" i="26"/>
  <c r="MJM36" i="26"/>
  <c r="MJN36" i="26"/>
  <c r="MJO36" i="26"/>
  <c r="MJP36" i="26"/>
  <c r="MJQ36" i="26"/>
  <c r="MJR36" i="26"/>
  <c r="MJS36" i="26"/>
  <c r="MJT36" i="26"/>
  <c r="MJU36" i="26"/>
  <c r="MJV36" i="26"/>
  <c r="MJW36" i="26"/>
  <c r="MJX36" i="26"/>
  <c r="MJY36" i="26"/>
  <c r="MJZ36" i="26"/>
  <c r="MKA36" i="26"/>
  <c r="MKB36" i="26"/>
  <c r="MKC36" i="26"/>
  <c r="MKD36" i="26"/>
  <c r="MKE36" i="26"/>
  <c r="MKF36" i="26"/>
  <c r="MKG36" i="26"/>
  <c r="MKH36" i="26"/>
  <c r="MKI36" i="26"/>
  <c r="MKJ36" i="26"/>
  <c r="MKK36" i="26"/>
  <c r="MKL36" i="26"/>
  <c r="MKM36" i="26"/>
  <c r="MKN36" i="26"/>
  <c r="MKO36" i="26"/>
  <c r="MKP36" i="26"/>
  <c r="MKQ36" i="26"/>
  <c r="MKR36" i="26"/>
  <c r="MKS36" i="26"/>
  <c r="MKT36" i="26"/>
  <c r="MKU36" i="26"/>
  <c r="MKV36" i="26"/>
  <c r="MKW36" i="26"/>
  <c r="MKX36" i="26"/>
  <c r="MKY36" i="26"/>
  <c r="MKZ36" i="26"/>
  <c r="MLA36" i="26"/>
  <c r="MLB36" i="26"/>
  <c r="MLC36" i="26"/>
  <c r="MLD36" i="26"/>
  <c r="MLE36" i="26"/>
  <c r="MLF36" i="26"/>
  <c r="MLG36" i="26"/>
  <c r="MLH36" i="26"/>
  <c r="MLI36" i="26"/>
  <c r="MLJ36" i="26"/>
  <c r="MLK36" i="26"/>
  <c r="MLL36" i="26"/>
  <c r="MLM36" i="26"/>
  <c r="MLN36" i="26"/>
  <c r="MLO36" i="26"/>
  <c r="MLP36" i="26"/>
  <c r="MLQ36" i="26"/>
  <c r="MLR36" i="26"/>
  <c r="MLS36" i="26"/>
  <c r="MLT36" i="26"/>
  <c r="MLU36" i="26"/>
  <c r="MLV36" i="26"/>
  <c r="MLW36" i="26"/>
  <c r="MLX36" i="26"/>
  <c r="MLY36" i="26"/>
  <c r="MLZ36" i="26"/>
  <c r="MMA36" i="26"/>
  <c r="MMB36" i="26"/>
  <c r="MMC36" i="26"/>
  <c r="MMD36" i="26"/>
  <c r="MME36" i="26"/>
  <c r="MMF36" i="26"/>
  <c r="MMG36" i="26"/>
  <c r="MMH36" i="26"/>
  <c r="MMI36" i="26"/>
  <c r="MMJ36" i="26"/>
  <c r="MMK36" i="26"/>
  <c r="MML36" i="26"/>
  <c r="MMM36" i="26"/>
  <c r="MMN36" i="26"/>
  <c r="MMO36" i="26"/>
  <c r="MMP36" i="26"/>
  <c r="MMQ36" i="26"/>
  <c r="MMR36" i="26"/>
  <c r="MMS36" i="26"/>
  <c r="MMT36" i="26"/>
  <c r="MMU36" i="26"/>
  <c r="MMV36" i="26"/>
  <c r="MMW36" i="26"/>
  <c r="MMX36" i="26"/>
  <c r="MMY36" i="26"/>
  <c r="MMZ36" i="26"/>
  <c r="MNA36" i="26"/>
  <c r="MNB36" i="26"/>
  <c r="MNC36" i="26"/>
  <c r="MND36" i="26"/>
  <c r="MNE36" i="26"/>
  <c r="MNF36" i="26"/>
  <c r="MNG36" i="26"/>
  <c r="MNH36" i="26"/>
  <c r="MNI36" i="26"/>
  <c r="MNJ36" i="26"/>
  <c r="MNK36" i="26"/>
  <c r="MNL36" i="26"/>
  <c r="MNM36" i="26"/>
  <c r="MNN36" i="26"/>
  <c r="MNO36" i="26"/>
  <c r="MNP36" i="26"/>
  <c r="MNQ36" i="26"/>
  <c r="MNR36" i="26"/>
  <c r="MNS36" i="26"/>
  <c r="MNT36" i="26"/>
  <c r="MNU36" i="26"/>
  <c r="MNV36" i="26"/>
  <c r="MNW36" i="26"/>
  <c r="MNX36" i="26"/>
  <c r="MNY36" i="26"/>
  <c r="MNZ36" i="26"/>
  <c r="MOA36" i="26"/>
  <c r="MOB36" i="26"/>
  <c r="MOC36" i="26"/>
  <c r="MOD36" i="26"/>
  <c r="MOE36" i="26"/>
  <c r="MOF36" i="26"/>
  <c r="MOG36" i="26"/>
  <c r="MOH36" i="26"/>
  <c r="MOI36" i="26"/>
  <c r="MOJ36" i="26"/>
  <c r="MOK36" i="26"/>
  <c r="MOL36" i="26"/>
  <c r="MOM36" i="26"/>
  <c r="MON36" i="26"/>
  <c r="MOO36" i="26"/>
  <c r="MOP36" i="26"/>
  <c r="MOQ36" i="26"/>
  <c r="MOR36" i="26"/>
  <c r="MOS36" i="26"/>
  <c r="MOT36" i="26"/>
  <c r="MOU36" i="26"/>
  <c r="MOV36" i="26"/>
  <c r="MOW36" i="26"/>
  <c r="MOX36" i="26"/>
  <c r="MOY36" i="26"/>
  <c r="MOZ36" i="26"/>
  <c r="MPA36" i="26"/>
  <c r="MPB36" i="26"/>
  <c r="MPC36" i="26"/>
  <c r="MPD36" i="26"/>
  <c r="MPE36" i="26"/>
  <c r="MPF36" i="26"/>
  <c r="MPG36" i="26"/>
  <c r="MPH36" i="26"/>
  <c r="MPI36" i="26"/>
  <c r="MPJ36" i="26"/>
  <c r="MPK36" i="26"/>
  <c r="MPL36" i="26"/>
  <c r="MPM36" i="26"/>
  <c r="MPN36" i="26"/>
  <c r="MPO36" i="26"/>
  <c r="MPP36" i="26"/>
  <c r="MPQ36" i="26"/>
  <c r="MPR36" i="26"/>
  <c r="MPS36" i="26"/>
  <c r="MPT36" i="26"/>
  <c r="MPU36" i="26"/>
  <c r="MPV36" i="26"/>
  <c r="MPW36" i="26"/>
  <c r="MPX36" i="26"/>
  <c r="MPY36" i="26"/>
  <c r="MPZ36" i="26"/>
  <c r="MQA36" i="26"/>
  <c r="MQB36" i="26"/>
  <c r="MQC36" i="26"/>
  <c r="MQD36" i="26"/>
  <c r="MQE36" i="26"/>
  <c r="MQF36" i="26"/>
  <c r="MQG36" i="26"/>
  <c r="MQH36" i="26"/>
  <c r="MQI36" i="26"/>
  <c r="MQJ36" i="26"/>
  <c r="MQK36" i="26"/>
  <c r="MQL36" i="26"/>
  <c r="MQM36" i="26"/>
  <c r="MQN36" i="26"/>
  <c r="MQO36" i="26"/>
  <c r="MQP36" i="26"/>
  <c r="MQQ36" i="26"/>
  <c r="MQR36" i="26"/>
  <c r="MQS36" i="26"/>
  <c r="MQT36" i="26"/>
  <c r="MQU36" i="26"/>
  <c r="MQV36" i="26"/>
  <c r="MQW36" i="26"/>
  <c r="MQX36" i="26"/>
  <c r="MQY36" i="26"/>
  <c r="MQZ36" i="26"/>
  <c r="MRA36" i="26"/>
  <c r="MRB36" i="26"/>
  <c r="MRC36" i="26"/>
  <c r="MRD36" i="26"/>
  <c r="MRE36" i="26"/>
  <c r="MRF36" i="26"/>
  <c r="MRG36" i="26"/>
  <c r="MRH36" i="26"/>
  <c r="MRI36" i="26"/>
  <c r="MRJ36" i="26"/>
  <c r="MRK36" i="26"/>
  <c r="MRL36" i="26"/>
  <c r="MRM36" i="26"/>
  <c r="MRN36" i="26"/>
  <c r="MRO36" i="26"/>
  <c r="MRP36" i="26"/>
  <c r="MRQ36" i="26"/>
  <c r="MRR36" i="26"/>
  <c r="MRS36" i="26"/>
  <c r="MRT36" i="26"/>
  <c r="MRU36" i="26"/>
  <c r="MRV36" i="26"/>
  <c r="MRW36" i="26"/>
  <c r="MRX36" i="26"/>
  <c r="MRY36" i="26"/>
  <c r="MRZ36" i="26"/>
  <c r="MSA36" i="26"/>
  <c r="MSB36" i="26"/>
  <c r="MSC36" i="26"/>
  <c r="MSD36" i="26"/>
  <c r="MSE36" i="26"/>
  <c r="MSF36" i="26"/>
  <c r="MSG36" i="26"/>
  <c r="MSH36" i="26"/>
  <c r="MSI36" i="26"/>
  <c r="MSJ36" i="26"/>
  <c r="MSK36" i="26"/>
  <c r="MSL36" i="26"/>
  <c r="MSM36" i="26"/>
  <c r="MSN36" i="26"/>
  <c r="MSO36" i="26"/>
  <c r="MSP36" i="26"/>
  <c r="MSQ36" i="26"/>
  <c r="MSR36" i="26"/>
  <c r="MSS36" i="26"/>
  <c r="MST36" i="26"/>
  <c r="MSU36" i="26"/>
  <c r="MSV36" i="26"/>
  <c r="MSW36" i="26"/>
  <c r="MSX36" i="26"/>
  <c r="MSY36" i="26"/>
  <c r="MSZ36" i="26"/>
  <c r="MTA36" i="26"/>
  <c r="MTB36" i="26"/>
  <c r="MTC36" i="26"/>
  <c r="MTD36" i="26"/>
  <c r="MTE36" i="26"/>
  <c r="MTF36" i="26"/>
  <c r="MTG36" i="26"/>
  <c r="MTH36" i="26"/>
  <c r="MTI36" i="26"/>
  <c r="MTJ36" i="26"/>
  <c r="MTK36" i="26"/>
  <c r="MTL36" i="26"/>
  <c r="MTM36" i="26"/>
  <c r="MTN36" i="26"/>
  <c r="MTO36" i="26"/>
  <c r="MTP36" i="26"/>
  <c r="MTQ36" i="26"/>
  <c r="MTR36" i="26"/>
  <c r="MTS36" i="26"/>
  <c r="MTT36" i="26"/>
  <c r="MTU36" i="26"/>
  <c r="MTV36" i="26"/>
  <c r="MTW36" i="26"/>
  <c r="MTX36" i="26"/>
  <c r="MTY36" i="26"/>
  <c r="MTZ36" i="26"/>
  <c r="MUA36" i="26"/>
  <c r="MUB36" i="26"/>
  <c r="MUC36" i="26"/>
  <c r="MUD36" i="26"/>
  <c r="MUE36" i="26"/>
  <c r="MUF36" i="26"/>
  <c r="MUG36" i="26"/>
  <c r="MUH36" i="26"/>
  <c r="MUI36" i="26"/>
  <c r="MUJ36" i="26"/>
  <c r="MUK36" i="26"/>
  <c r="MUL36" i="26"/>
  <c r="MUM36" i="26"/>
  <c r="MUN36" i="26"/>
  <c r="MUO36" i="26"/>
  <c r="MUP36" i="26"/>
  <c r="MUQ36" i="26"/>
  <c r="MUR36" i="26"/>
  <c r="MUS36" i="26"/>
  <c r="MUT36" i="26"/>
  <c r="MUU36" i="26"/>
  <c r="MUV36" i="26"/>
  <c r="MUW36" i="26"/>
  <c r="MUX36" i="26"/>
  <c r="MUY36" i="26"/>
  <c r="MUZ36" i="26"/>
  <c r="MVA36" i="26"/>
  <c r="MVB36" i="26"/>
  <c r="MVC36" i="26"/>
  <c r="MVD36" i="26"/>
  <c r="MVE36" i="26"/>
  <c r="MVF36" i="26"/>
  <c r="MVG36" i="26"/>
  <c r="MVH36" i="26"/>
  <c r="MVI36" i="26"/>
  <c r="MVJ36" i="26"/>
  <c r="MVK36" i="26"/>
  <c r="MVL36" i="26"/>
  <c r="MVM36" i="26"/>
  <c r="MVN36" i="26"/>
  <c r="MVO36" i="26"/>
  <c r="MVP36" i="26"/>
  <c r="MVQ36" i="26"/>
  <c r="MVR36" i="26"/>
  <c r="MVS36" i="26"/>
  <c r="MVT36" i="26"/>
  <c r="MVU36" i="26"/>
  <c r="MVV36" i="26"/>
  <c r="MVW36" i="26"/>
  <c r="MVX36" i="26"/>
  <c r="MVY36" i="26"/>
  <c r="MVZ36" i="26"/>
  <c r="MWA36" i="26"/>
  <c r="MWB36" i="26"/>
  <c r="MWC36" i="26"/>
  <c r="MWD36" i="26"/>
  <c r="MWE36" i="26"/>
  <c r="MWF36" i="26"/>
  <c r="MWG36" i="26"/>
  <c r="MWH36" i="26"/>
  <c r="MWI36" i="26"/>
  <c r="MWJ36" i="26"/>
  <c r="MWK36" i="26"/>
  <c r="MWL36" i="26"/>
  <c r="MWM36" i="26"/>
  <c r="MWN36" i="26"/>
  <c r="MWO36" i="26"/>
  <c r="MWP36" i="26"/>
  <c r="MWQ36" i="26"/>
  <c r="MWR36" i="26"/>
  <c r="MWS36" i="26"/>
  <c r="MWT36" i="26"/>
  <c r="MWU36" i="26"/>
  <c r="MWV36" i="26"/>
  <c r="MWW36" i="26"/>
  <c r="MWX36" i="26"/>
  <c r="MWY36" i="26"/>
  <c r="MWZ36" i="26"/>
  <c r="MXA36" i="26"/>
  <c r="MXB36" i="26"/>
  <c r="MXC36" i="26"/>
  <c r="MXD36" i="26"/>
  <c r="MXE36" i="26"/>
  <c r="MXF36" i="26"/>
  <c r="MXG36" i="26"/>
  <c r="MXH36" i="26"/>
  <c r="MXI36" i="26"/>
  <c r="MXJ36" i="26"/>
  <c r="MXK36" i="26"/>
  <c r="MXL36" i="26"/>
  <c r="MXM36" i="26"/>
  <c r="MXN36" i="26"/>
  <c r="MXO36" i="26"/>
  <c r="MXP36" i="26"/>
  <c r="MXQ36" i="26"/>
  <c r="MXR36" i="26"/>
  <c r="MXS36" i="26"/>
  <c r="MXT36" i="26"/>
  <c r="MXU36" i="26"/>
  <c r="MXV36" i="26"/>
  <c r="MXW36" i="26"/>
  <c r="MXX36" i="26"/>
  <c r="MXY36" i="26"/>
  <c r="MXZ36" i="26"/>
  <c r="MYA36" i="26"/>
  <c r="MYB36" i="26"/>
  <c r="MYC36" i="26"/>
  <c r="MYD36" i="26"/>
  <c r="MYE36" i="26"/>
  <c r="MYF36" i="26"/>
  <c r="MYG36" i="26"/>
  <c r="MYH36" i="26"/>
  <c r="MYI36" i="26"/>
  <c r="MYJ36" i="26"/>
  <c r="MYK36" i="26"/>
  <c r="MYL36" i="26"/>
  <c r="MYM36" i="26"/>
  <c r="MYN36" i="26"/>
  <c r="MYO36" i="26"/>
  <c r="MYP36" i="26"/>
  <c r="MYQ36" i="26"/>
  <c r="MYR36" i="26"/>
  <c r="MYS36" i="26"/>
  <c r="MYT36" i="26"/>
  <c r="MYU36" i="26"/>
  <c r="MYV36" i="26"/>
  <c r="MYW36" i="26"/>
  <c r="MYX36" i="26"/>
  <c r="MYY36" i="26"/>
  <c r="MYZ36" i="26"/>
  <c r="MZA36" i="26"/>
  <c r="MZB36" i="26"/>
  <c r="MZC36" i="26"/>
  <c r="MZD36" i="26"/>
  <c r="MZE36" i="26"/>
  <c r="MZF36" i="26"/>
  <c r="MZG36" i="26"/>
  <c r="MZH36" i="26"/>
  <c r="MZI36" i="26"/>
  <c r="MZJ36" i="26"/>
  <c r="MZK36" i="26"/>
  <c r="MZL36" i="26"/>
  <c r="MZM36" i="26"/>
  <c r="MZN36" i="26"/>
  <c r="MZO36" i="26"/>
  <c r="MZP36" i="26"/>
  <c r="MZQ36" i="26"/>
  <c r="MZR36" i="26"/>
  <c r="MZS36" i="26"/>
  <c r="MZT36" i="26"/>
  <c r="MZU36" i="26"/>
  <c r="MZV36" i="26"/>
  <c r="MZW36" i="26"/>
  <c r="MZX36" i="26"/>
  <c r="MZY36" i="26"/>
  <c r="MZZ36" i="26"/>
  <c r="NAA36" i="26"/>
  <c r="NAB36" i="26"/>
  <c r="NAC36" i="26"/>
  <c r="NAD36" i="26"/>
  <c r="NAE36" i="26"/>
  <c r="NAF36" i="26"/>
  <c r="NAG36" i="26"/>
  <c r="NAH36" i="26"/>
  <c r="NAI36" i="26"/>
  <c r="NAJ36" i="26"/>
  <c r="NAK36" i="26"/>
  <c r="NAL36" i="26"/>
  <c r="NAM36" i="26"/>
  <c r="NAN36" i="26"/>
  <c r="NAO36" i="26"/>
  <c r="NAP36" i="26"/>
  <c r="NAQ36" i="26"/>
  <c r="NAR36" i="26"/>
  <c r="NAS36" i="26"/>
  <c r="NAT36" i="26"/>
  <c r="NAU36" i="26"/>
  <c r="NAV36" i="26"/>
  <c r="NAW36" i="26"/>
  <c r="NAX36" i="26"/>
  <c r="NAY36" i="26"/>
  <c r="NAZ36" i="26"/>
  <c r="NBA36" i="26"/>
  <c r="NBB36" i="26"/>
  <c r="NBC36" i="26"/>
  <c r="NBD36" i="26"/>
  <c r="NBE36" i="26"/>
  <c r="NBF36" i="26"/>
  <c r="NBG36" i="26"/>
  <c r="NBH36" i="26"/>
  <c r="NBI36" i="26"/>
  <c r="NBJ36" i="26"/>
  <c r="NBK36" i="26"/>
  <c r="NBL36" i="26"/>
  <c r="NBM36" i="26"/>
  <c r="NBN36" i="26"/>
  <c r="NBO36" i="26"/>
  <c r="NBP36" i="26"/>
  <c r="NBQ36" i="26"/>
  <c r="NBR36" i="26"/>
  <c r="NBS36" i="26"/>
  <c r="NBT36" i="26"/>
  <c r="NBU36" i="26"/>
  <c r="NBV36" i="26"/>
  <c r="NBW36" i="26"/>
  <c r="NBX36" i="26"/>
  <c r="NBY36" i="26"/>
  <c r="NBZ36" i="26"/>
  <c r="NCA36" i="26"/>
  <c r="NCB36" i="26"/>
  <c r="NCC36" i="26"/>
  <c r="NCD36" i="26"/>
  <c r="NCE36" i="26"/>
  <c r="NCF36" i="26"/>
  <c r="NCG36" i="26"/>
  <c r="NCH36" i="26"/>
  <c r="NCI36" i="26"/>
  <c r="NCJ36" i="26"/>
  <c r="NCK36" i="26"/>
  <c r="NCL36" i="26"/>
  <c r="NCM36" i="26"/>
  <c r="NCN36" i="26"/>
  <c r="NCO36" i="26"/>
  <c r="NCP36" i="26"/>
  <c r="NCQ36" i="26"/>
  <c r="NCR36" i="26"/>
  <c r="NCS36" i="26"/>
  <c r="NCT36" i="26"/>
  <c r="NCU36" i="26"/>
  <c r="NCV36" i="26"/>
  <c r="NCW36" i="26"/>
  <c r="NCX36" i="26"/>
  <c r="NCY36" i="26"/>
  <c r="NCZ36" i="26"/>
  <c r="NDA36" i="26"/>
  <c r="NDB36" i="26"/>
  <c r="NDC36" i="26"/>
  <c r="NDD36" i="26"/>
  <c r="NDE36" i="26"/>
  <c r="NDF36" i="26"/>
  <c r="NDG36" i="26"/>
  <c r="NDH36" i="26"/>
  <c r="NDI36" i="26"/>
  <c r="NDJ36" i="26"/>
  <c r="NDK36" i="26"/>
  <c r="NDL36" i="26"/>
  <c r="NDM36" i="26"/>
  <c r="NDN36" i="26"/>
  <c r="NDO36" i="26"/>
  <c r="NDP36" i="26"/>
  <c r="NDQ36" i="26"/>
  <c r="NDR36" i="26"/>
  <c r="NDS36" i="26"/>
  <c r="NDT36" i="26"/>
  <c r="NDU36" i="26"/>
  <c r="NDV36" i="26"/>
  <c r="NDW36" i="26"/>
  <c r="NDX36" i="26"/>
  <c r="NDY36" i="26"/>
  <c r="NDZ36" i="26"/>
  <c r="NEA36" i="26"/>
  <c r="NEB36" i="26"/>
  <c r="NEC36" i="26"/>
  <c r="NED36" i="26"/>
  <c r="NEE36" i="26"/>
  <c r="NEF36" i="26"/>
  <c r="NEG36" i="26"/>
  <c r="NEH36" i="26"/>
  <c r="NEI36" i="26"/>
  <c r="NEJ36" i="26"/>
  <c r="NEK36" i="26"/>
  <c r="NEL36" i="26"/>
  <c r="NEM36" i="26"/>
  <c r="NEN36" i="26"/>
  <c r="NEO36" i="26"/>
  <c r="NEP36" i="26"/>
  <c r="NEQ36" i="26"/>
  <c r="NER36" i="26"/>
  <c r="NES36" i="26"/>
  <c r="NET36" i="26"/>
  <c r="NEU36" i="26"/>
  <c r="NEV36" i="26"/>
  <c r="NEW36" i="26"/>
  <c r="NEX36" i="26"/>
  <c r="NEY36" i="26"/>
  <c r="NEZ36" i="26"/>
  <c r="NFA36" i="26"/>
  <c r="NFB36" i="26"/>
  <c r="NFC36" i="26"/>
  <c r="NFD36" i="26"/>
  <c r="NFE36" i="26"/>
  <c r="NFF36" i="26"/>
  <c r="NFG36" i="26"/>
  <c r="NFH36" i="26"/>
  <c r="NFI36" i="26"/>
  <c r="NFJ36" i="26"/>
  <c r="NFK36" i="26"/>
  <c r="NFL36" i="26"/>
  <c r="NFM36" i="26"/>
  <c r="NFN36" i="26"/>
  <c r="NFO36" i="26"/>
  <c r="NFP36" i="26"/>
  <c r="NFQ36" i="26"/>
  <c r="NFR36" i="26"/>
  <c r="NFS36" i="26"/>
  <c r="NFT36" i="26"/>
  <c r="NFU36" i="26"/>
  <c r="NFV36" i="26"/>
  <c r="NFW36" i="26"/>
  <c r="NFX36" i="26"/>
  <c r="NFY36" i="26"/>
  <c r="NFZ36" i="26"/>
  <c r="NGA36" i="26"/>
  <c r="NGB36" i="26"/>
  <c r="NGC36" i="26"/>
  <c r="NGD36" i="26"/>
  <c r="NGE36" i="26"/>
  <c r="NGF36" i="26"/>
  <c r="NGG36" i="26"/>
  <c r="NGH36" i="26"/>
  <c r="NGI36" i="26"/>
  <c r="NGJ36" i="26"/>
  <c r="NGK36" i="26"/>
  <c r="NGL36" i="26"/>
  <c r="NGM36" i="26"/>
  <c r="NGN36" i="26"/>
  <c r="NGO36" i="26"/>
  <c r="NGP36" i="26"/>
  <c r="NGQ36" i="26"/>
  <c r="NGR36" i="26"/>
  <c r="NGS36" i="26"/>
  <c r="NGT36" i="26"/>
  <c r="NGU36" i="26"/>
  <c r="NGV36" i="26"/>
  <c r="NGW36" i="26"/>
  <c r="NGX36" i="26"/>
  <c r="NGY36" i="26"/>
  <c r="NGZ36" i="26"/>
  <c r="NHA36" i="26"/>
  <c r="NHB36" i="26"/>
  <c r="NHC36" i="26"/>
  <c r="NHD36" i="26"/>
  <c r="NHE36" i="26"/>
  <c r="NHF36" i="26"/>
  <c r="NHG36" i="26"/>
  <c r="NHH36" i="26"/>
  <c r="NHI36" i="26"/>
  <c r="NHJ36" i="26"/>
  <c r="NHK36" i="26"/>
  <c r="NHL36" i="26"/>
  <c r="NHM36" i="26"/>
  <c r="NHN36" i="26"/>
  <c r="NHO36" i="26"/>
  <c r="NHP36" i="26"/>
  <c r="NHQ36" i="26"/>
  <c r="NHR36" i="26"/>
  <c r="NHS36" i="26"/>
  <c r="NHT36" i="26"/>
  <c r="NHU36" i="26"/>
  <c r="NHV36" i="26"/>
  <c r="NHW36" i="26"/>
  <c r="NHX36" i="26"/>
  <c r="NHY36" i="26"/>
  <c r="NHZ36" i="26"/>
  <c r="NIA36" i="26"/>
  <c r="NIB36" i="26"/>
  <c r="NIC36" i="26"/>
  <c r="NID36" i="26"/>
  <c r="NIE36" i="26"/>
  <c r="NIF36" i="26"/>
  <c r="NIG36" i="26"/>
  <c r="NIH36" i="26"/>
  <c r="NII36" i="26"/>
  <c r="NIJ36" i="26"/>
  <c r="NIK36" i="26"/>
  <c r="NIL36" i="26"/>
  <c r="NIM36" i="26"/>
  <c r="NIN36" i="26"/>
  <c r="NIO36" i="26"/>
  <c r="NIP36" i="26"/>
  <c r="NIQ36" i="26"/>
  <c r="NIR36" i="26"/>
  <c r="NIS36" i="26"/>
  <c r="NIT36" i="26"/>
  <c r="NIU36" i="26"/>
  <c r="NIV36" i="26"/>
  <c r="NIW36" i="26"/>
  <c r="NIX36" i="26"/>
  <c r="NIY36" i="26"/>
  <c r="NIZ36" i="26"/>
  <c r="NJA36" i="26"/>
  <c r="NJB36" i="26"/>
  <c r="NJC36" i="26"/>
  <c r="NJD36" i="26"/>
  <c r="NJE36" i="26"/>
  <c r="NJF36" i="26"/>
  <c r="NJG36" i="26"/>
  <c r="NJH36" i="26"/>
  <c r="NJI36" i="26"/>
  <c r="NJJ36" i="26"/>
  <c r="NJK36" i="26"/>
  <c r="NJL36" i="26"/>
  <c r="NJM36" i="26"/>
  <c r="NJN36" i="26"/>
  <c r="NJO36" i="26"/>
  <c r="NJP36" i="26"/>
  <c r="NJQ36" i="26"/>
  <c r="NJR36" i="26"/>
  <c r="NJS36" i="26"/>
  <c r="NJT36" i="26"/>
  <c r="NJU36" i="26"/>
  <c r="NJV36" i="26"/>
  <c r="NJW36" i="26"/>
  <c r="NJX36" i="26"/>
  <c r="NJY36" i="26"/>
  <c r="NJZ36" i="26"/>
  <c r="NKA36" i="26"/>
  <c r="NKB36" i="26"/>
  <c r="NKC36" i="26"/>
  <c r="NKD36" i="26"/>
  <c r="NKE36" i="26"/>
  <c r="NKF36" i="26"/>
  <c r="NKG36" i="26"/>
  <c r="NKH36" i="26"/>
  <c r="NKI36" i="26"/>
  <c r="NKJ36" i="26"/>
  <c r="NKK36" i="26"/>
  <c r="NKL36" i="26"/>
  <c r="NKM36" i="26"/>
  <c r="NKN36" i="26"/>
  <c r="NKO36" i="26"/>
  <c r="NKP36" i="26"/>
  <c r="NKQ36" i="26"/>
  <c r="NKR36" i="26"/>
  <c r="NKS36" i="26"/>
  <c r="NKT36" i="26"/>
  <c r="NKU36" i="26"/>
  <c r="NKV36" i="26"/>
  <c r="NKW36" i="26"/>
  <c r="NKX36" i="26"/>
  <c r="NKY36" i="26"/>
  <c r="NKZ36" i="26"/>
  <c r="NLA36" i="26"/>
  <c r="NLB36" i="26"/>
  <c r="NLC36" i="26"/>
  <c r="NLD36" i="26"/>
  <c r="NLE36" i="26"/>
  <c r="NLF36" i="26"/>
  <c r="NLG36" i="26"/>
  <c r="NLH36" i="26"/>
  <c r="NLI36" i="26"/>
  <c r="NLJ36" i="26"/>
  <c r="NLK36" i="26"/>
  <c r="NLL36" i="26"/>
  <c r="NLM36" i="26"/>
  <c r="NLN36" i="26"/>
  <c r="NLO36" i="26"/>
  <c r="NLP36" i="26"/>
  <c r="NLQ36" i="26"/>
  <c r="NLR36" i="26"/>
  <c r="NLS36" i="26"/>
  <c r="NLT36" i="26"/>
  <c r="NLU36" i="26"/>
  <c r="NLV36" i="26"/>
  <c r="NLW36" i="26"/>
  <c r="NLX36" i="26"/>
  <c r="NLY36" i="26"/>
  <c r="NLZ36" i="26"/>
  <c r="NMA36" i="26"/>
  <c r="NMB36" i="26"/>
  <c r="NMC36" i="26"/>
  <c r="NMD36" i="26"/>
  <c r="NME36" i="26"/>
  <c r="NMF36" i="26"/>
  <c r="NMG36" i="26"/>
  <c r="NMH36" i="26"/>
  <c r="NMI36" i="26"/>
  <c r="NMJ36" i="26"/>
  <c r="NMK36" i="26"/>
  <c r="NML36" i="26"/>
  <c r="NMM36" i="26"/>
  <c r="NMN36" i="26"/>
  <c r="NMO36" i="26"/>
  <c r="NMP36" i="26"/>
  <c r="NMQ36" i="26"/>
  <c r="NMR36" i="26"/>
  <c r="NMS36" i="26"/>
  <c r="NMT36" i="26"/>
  <c r="NMU36" i="26"/>
  <c r="NMV36" i="26"/>
  <c r="NMW36" i="26"/>
  <c r="NMX36" i="26"/>
  <c r="NMY36" i="26"/>
  <c r="NMZ36" i="26"/>
  <c r="NNA36" i="26"/>
  <c r="NNB36" i="26"/>
  <c r="NNC36" i="26"/>
  <c r="NND36" i="26"/>
  <c r="NNE36" i="26"/>
  <c r="NNF36" i="26"/>
  <c r="NNG36" i="26"/>
  <c r="NNH36" i="26"/>
  <c r="NNI36" i="26"/>
  <c r="NNJ36" i="26"/>
  <c r="NNK36" i="26"/>
  <c r="NNL36" i="26"/>
  <c r="NNM36" i="26"/>
  <c r="NNN36" i="26"/>
  <c r="NNO36" i="26"/>
  <c r="NNP36" i="26"/>
  <c r="NNQ36" i="26"/>
  <c r="NNR36" i="26"/>
  <c r="NNS36" i="26"/>
  <c r="NNT36" i="26"/>
  <c r="NNU36" i="26"/>
  <c r="NNV36" i="26"/>
  <c r="NNW36" i="26"/>
  <c r="NNX36" i="26"/>
  <c r="NNY36" i="26"/>
  <c r="NNZ36" i="26"/>
  <c r="NOA36" i="26"/>
  <c r="NOB36" i="26"/>
  <c r="NOC36" i="26"/>
  <c r="NOD36" i="26"/>
  <c r="NOE36" i="26"/>
  <c r="NOF36" i="26"/>
  <c r="NOG36" i="26"/>
  <c r="NOH36" i="26"/>
  <c r="NOI36" i="26"/>
  <c r="NOJ36" i="26"/>
  <c r="NOK36" i="26"/>
  <c r="NOL36" i="26"/>
  <c r="NOM36" i="26"/>
  <c r="NON36" i="26"/>
  <c r="NOO36" i="26"/>
  <c r="NOP36" i="26"/>
  <c r="NOQ36" i="26"/>
  <c r="NOR36" i="26"/>
  <c r="NOS36" i="26"/>
  <c r="NOT36" i="26"/>
  <c r="NOU36" i="26"/>
  <c r="NOV36" i="26"/>
  <c r="NOW36" i="26"/>
  <c r="NOX36" i="26"/>
  <c r="NOY36" i="26"/>
  <c r="NOZ36" i="26"/>
  <c r="NPA36" i="26"/>
  <c r="NPB36" i="26"/>
  <c r="NPC36" i="26"/>
  <c r="NPD36" i="26"/>
  <c r="NPE36" i="26"/>
  <c r="NPF36" i="26"/>
  <c r="NPG36" i="26"/>
  <c r="NPH36" i="26"/>
  <c r="NPI36" i="26"/>
  <c r="NPJ36" i="26"/>
  <c r="NPK36" i="26"/>
  <c r="NPL36" i="26"/>
  <c r="NPM36" i="26"/>
  <c r="NPN36" i="26"/>
  <c r="NPO36" i="26"/>
  <c r="NPP36" i="26"/>
  <c r="NPQ36" i="26"/>
  <c r="NPR36" i="26"/>
  <c r="NPS36" i="26"/>
  <c r="NPT36" i="26"/>
  <c r="NPU36" i="26"/>
  <c r="NPV36" i="26"/>
  <c r="NPW36" i="26"/>
  <c r="NPX36" i="26"/>
  <c r="NPY36" i="26"/>
  <c r="NPZ36" i="26"/>
  <c r="NQA36" i="26"/>
  <c r="NQB36" i="26"/>
  <c r="NQC36" i="26"/>
  <c r="NQD36" i="26"/>
  <c r="NQE36" i="26"/>
  <c r="NQF36" i="26"/>
  <c r="NQG36" i="26"/>
  <c r="NQH36" i="26"/>
  <c r="NQI36" i="26"/>
  <c r="NQJ36" i="26"/>
  <c r="NQK36" i="26"/>
  <c r="NQL36" i="26"/>
  <c r="NQM36" i="26"/>
  <c r="NQN36" i="26"/>
  <c r="NQO36" i="26"/>
  <c r="NQP36" i="26"/>
  <c r="NQQ36" i="26"/>
  <c r="NQR36" i="26"/>
  <c r="NQS36" i="26"/>
  <c r="NQT36" i="26"/>
  <c r="NQU36" i="26"/>
  <c r="NQV36" i="26"/>
  <c r="NQW36" i="26"/>
  <c r="NQX36" i="26"/>
  <c r="NQY36" i="26"/>
  <c r="NQZ36" i="26"/>
  <c r="NRA36" i="26"/>
  <c r="NRB36" i="26"/>
  <c r="NRC36" i="26"/>
  <c r="NRD36" i="26"/>
  <c r="NRE36" i="26"/>
  <c r="NRF36" i="26"/>
  <c r="NRG36" i="26"/>
  <c r="NRH36" i="26"/>
  <c r="NRI36" i="26"/>
  <c r="NRJ36" i="26"/>
  <c r="NRK36" i="26"/>
  <c r="NRL36" i="26"/>
  <c r="NRM36" i="26"/>
  <c r="NRN36" i="26"/>
  <c r="NRO36" i="26"/>
  <c r="NRP36" i="26"/>
  <c r="NRQ36" i="26"/>
  <c r="NRR36" i="26"/>
  <c r="NRS36" i="26"/>
  <c r="NRT36" i="26"/>
  <c r="NRU36" i="26"/>
  <c r="NRV36" i="26"/>
  <c r="NRW36" i="26"/>
  <c r="NRX36" i="26"/>
  <c r="NRY36" i="26"/>
  <c r="NRZ36" i="26"/>
  <c r="NSA36" i="26"/>
  <c r="NSB36" i="26"/>
  <c r="NSC36" i="26"/>
  <c r="NSD36" i="26"/>
  <c r="NSE36" i="26"/>
  <c r="NSF36" i="26"/>
  <c r="NSG36" i="26"/>
  <c r="NSH36" i="26"/>
  <c r="NSI36" i="26"/>
  <c r="NSJ36" i="26"/>
  <c r="NSK36" i="26"/>
  <c r="NSL36" i="26"/>
  <c r="NSM36" i="26"/>
  <c r="NSN36" i="26"/>
  <c r="NSO36" i="26"/>
  <c r="NSP36" i="26"/>
  <c r="NSQ36" i="26"/>
  <c r="NSR36" i="26"/>
  <c r="NSS36" i="26"/>
  <c r="NST36" i="26"/>
  <c r="NSU36" i="26"/>
  <c r="NSV36" i="26"/>
  <c r="NSW36" i="26"/>
  <c r="NSX36" i="26"/>
  <c r="NSY36" i="26"/>
  <c r="NSZ36" i="26"/>
  <c r="NTA36" i="26"/>
  <c r="NTB36" i="26"/>
  <c r="NTC36" i="26"/>
  <c r="NTD36" i="26"/>
  <c r="NTE36" i="26"/>
  <c r="NTF36" i="26"/>
  <c r="NTG36" i="26"/>
  <c r="NTH36" i="26"/>
  <c r="NTI36" i="26"/>
  <c r="NTJ36" i="26"/>
  <c r="NTK36" i="26"/>
  <c r="NTL36" i="26"/>
  <c r="NTM36" i="26"/>
  <c r="NTN36" i="26"/>
  <c r="NTO36" i="26"/>
  <c r="NTP36" i="26"/>
  <c r="NTQ36" i="26"/>
  <c r="NTR36" i="26"/>
  <c r="NTS36" i="26"/>
  <c r="NTT36" i="26"/>
  <c r="NTU36" i="26"/>
  <c r="NTV36" i="26"/>
  <c r="NTW36" i="26"/>
  <c r="NTX36" i="26"/>
  <c r="NTY36" i="26"/>
  <c r="NTZ36" i="26"/>
  <c r="NUA36" i="26"/>
  <c r="NUB36" i="26"/>
  <c r="NUC36" i="26"/>
  <c r="NUD36" i="26"/>
  <c r="NUE36" i="26"/>
  <c r="NUF36" i="26"/>
  <c r="NUG36" i="26"/>
  <c r="NUH36" i="26"/>
  <c r="NUI36" i="26"/>
  <c r="NUJ36" i="26"/>
  <c r="NUK36" i="26"/>
  <c r="NUL36" i="26"/>
  <c r="NUM36" i="26"/>
  <c r="NUN36" i="26"/>
  <c r="NUO36" i="26"/>
  <c r="NUP36" i="26"/>
  <c r="NUQ36" i="26"/>
  <c r="NUR36" i="26"/>
  <c r="NUS36" i="26"/>
  <c r="NUT36" i="26"/>
  <c r="NUU36" i="26"/>
  <c r="NUV36" i="26"/>
  <c r="NUW36" i="26"/>
  <c r="NUX36" i="26"/>
  <c r="NUY36" i="26"/>
  <c r="NUZ36" i="26"/>
  <c r="NVA36" i="26"/>
  <c r="NVB36" i="26"/>
  <c r="NVC36" i="26"/>
  <c r="NVD36" i="26"/>
  <c r="NVE36" i="26"/>
  <c r="NVF36" i="26"/>
  <c r="NVG36" i="26"/>
  <c r="NVH36" i="26"/>
  <c r="NVI36" i="26"/>
  <c r="NVJ36" i="26"/>
  <c r="NVK36" i="26"/>
  <c r="NVL36" i="26"/>
  <c r="NVM36" i="26"/>
  <c r="NVN36" i="26"/>
  <c r="NVO36" i="26"/>
  <c r="NVP36" i="26"/>
  <c r="NVQ36" i="26"/>
  <c r="NVR36" i="26"/>
  <c r="NVS36" i="26"/>
  <c r="NVT36" i="26"/>
  <c r="NVU36" i="26"/>
  <c r="NVV36" i="26"/>
  <c r="NVW36" i="26"/>
  <c r="NVX36" i="26"/>
  <c r="NVY36" i="26"/>
  <c r="NVZ36" i="26"/>
  <c r="NWA36" i="26"/>
  <c r="NWB36" i="26"/>
  <c r="NWC36" i="26"/>
  <c r="NWD36" i="26"/>
  <c r="NWE36" i="26"/>
  <c r="NWF36" i="26"/>
  <c r="NWG36" i="26"/>
  <c r="NWH36" i="26"/>
  <c r="NWI36" i="26"/>
  <c r="NWJ36" i="26"/>
  <c r="NWK36" i="26"/>
  <c r="NWL36" i="26"/>
  <c r="NWM36" i="26"/>
  <c r="NWN36" i="26"/>
  <c r="NWO36" i="26"/>
  <c r="NWP36" i="26"/>
  <c r="NWQ36" i="26"/>
  <c r="NWR36" i="26"/>
  <c r="NWS36" i="26"/>
  <c r="NWT36" i="26"/>
  <c r="NWU36" i="26"/>
  <c r="NWV36" i="26"/>
  <c r="NWW36" i="26"/>
  <c r="NWX36" i="26"/>
  <c r="NWY36" i="26"/>
  <c r="NWZ36" i="26"/>
  <c r="NXA36" i="26"/>
  <c r="NXB36" i="26"/>
  <c r="NXC36" i="26"/>
  <c r="NXD36" i="26"/>
  <c r="NXE36" i="26"/>
  <c r="NXF36" i="26"/>
  <c r="NXG36" i="26"/>
  <c r="NXH36" i="26"/>
  <c r="NXI36" i="26"/>
  <c r="NXJ36" i="26"/>
  <c r="NXK36" i="26"/>
  <c r="NXL36" i="26"/>
  <c r="NXM36" i="26"/>
  <c r="NXN36" i="26"/>
  <c r="NXO36" i="26"/>
  <c r="NXP36" i="26"/>
  <c r="NXQ36" i="26"/>
  <c r="NXR36" i="26"/>
  <c r="NXS36" i="26"/>
  <c r="NXT36" i="26"/>
  <c r="NXU36" i="26"/>
  <c r="NXV36" i="26"/>
  <c r="NXW36" i="26"/>
  <c r="NXX36" i="26"/>
  <c r="NXY36" i="26"/>
  <c r="NXZ36" i="26"/>
  <c r="NYA36" i="26"/>
  <c r="NYB36" i="26"/>
  <c r="NYC36" i="26"/>
  <c r="NYD36" i="26"/>
  <c r="NYE36" i="26"/>
  <c r="NYF36" i="26"/>
  <c r="NYG36" i="26"/>
  <c r="NYH36" i="26"/>
  <c r="NYI36" i="26"/>
  <c r="NYJ36" i="26"/>
  <c r="NYK36" i="26"/>
  <c r="NYL36" i="26"/>
  <c r="NYM36" i="26"/>
  <c r="NYN36" i="26"/>
  <c r="NYO36" i="26"/>
  <c r="NYP36" i="26"/>
  <c r="NYQ36" i="26"/>
  <c r="NYR36" i="26"/>
  <c r="NYS36" i="26"/>
  <c r="NYT36" i="26"/>
  <c r="NYU36" i="26"/>
  <c r="NYV36" i="26"/>
  <c r="NYW36" i="26"/>
  <c r="NYX36" i="26"/>
  <c r="NYY36" i="26"/>
  <c r="NYZ36" i="26"/>
  <c r="NZA36" i="26"/>
  <c r="NZB36" i="26"/>
  <c r="NZC36" i="26"/>
  <c r="NZD36" i="26"/>
  <c r="NZE36" i="26"/>
  <c r="NZF36" i="26"/>
  <c r="NZG36" i="26"/>
  <c r="NZH36" i="26"/>
  <c r="NZI36" i="26"/>
  <c r="NZJ36" i="26"/>
  <c r="NZK36" i="26"/>
  <c r="NZL36" i="26"/>
  <c r="NZM36" i="26"/>
  <c r="NZN36" i="26"/>
  <c r="NZO36" i="26"/>
  <c r="NZP36" i="26"/>
  <c r="NZQ36" i="26"/>
  <c r="NZR36" i="26"/>
  <c r="NZS36" i="26"/>
  <c r="NZT36" i="26"/>
  <c r="NZU36" i="26"/>
  <c r="NZV36" i="26"/>
  <c r="NZW36" i="26"/>
  <c r="NZX36" i="26"/>
  <c r="NZY36" i="26"/>
  <c r="NZZ36" i="26"/>
  <c r="OAA36" i="26"/>
  <c r="OAB36" i="26"/>
  <c r="OAC36" i="26"/>
  <c r="OAD36" i="26"/>
  <c r="OAE36" i="26"/>
  <c r="OAF36" i="26"/>
  <c r="OAG36" i="26"/>
  <c r="OAH36" i="26"/>
  <c r="OAI36" i="26"/>
  <c r="OAJ36" i="26"/>
  <c r="OAK36" i="26"/>
  <c r="OAL36" i="26"/>
  <c r="OAM36" i="26"/>
  <c r="OAN36" i="26"/>
  <c r="OAO36" i="26"/>
  <c r="OAP36" i="26"/>
  <c r="OAQ36" i="26"/>
  <c r="OAR36" i="26"/>
  <c r="OAS36" i="26"/>
  <c r="OAT36" i="26"/>
  <c r="OAU36" i="26"/>
  <c r="OAV36" i="26"/>
  <c r="OAW36" i="26"/>
  <c r="OAX36" i="26"/>
  <c r="OAY36" i="26"/>
  <c r="OAZ36" i="26"/>
  <c r="OBA36" i="26"/>
  <c r="OBB36" i="26"/>
  <c r="OBC36" i="26"/>
  <c r="OBD36" i="26"/>
  <c r="OBE36" i="26"/>
  <c r="OBF36" i="26"/>
  <c r="OBG36" i="26"/>
  <c r="OBH36" i="26"/>
  <c r="OBI36" i="26"/>
  <c r="OBJ36" i="26"/>
  <c r="OBK36" i="26"/>
  <c r="OBL36" i="26"/>
  <c r="OBM36" i="26"/>
  <c r="OBN36" i="26"/>
  <c r="OBO36" i="26"/>
  <c r="OBP36" i="26"/>
  <c r="OBQ36" i="26"/>
  <c r="OBR36" i="26"/>
  <c r="OBS36" i="26"/>
  <c r="OBT36" i="26"/>
  <c r="OBU36" i="26"/>
  <c r="OBV36" i="26"/>
  <c r="OBW36" i="26"/>
  <c r="OBX36" i="26"/>
  <c r="OBY36" i="26"/>
  <c r="OBZ36" i="26"/>
  <c r="OCA36" i="26"/>
  <c r="OCB36" i="26"/>
  <c r="OCC36" i="26"/>
  <c r="OCD36" i="26"/>
  <c r="OCE36" i="26"/>
  <c r="OCF36" i="26"/>
  <c r="OCG36" i="26"/>
  <c r="OCH36" i="26"/>
  <c r="OCI36" i="26"/>
  <c r="OCJ36" i="26"/>
  <c r="OCK36" i="26"/>
  <c r="OCL36" i="26"/>
  <c r="OCM36" i="26"/>
  <c r="OCN36" i="26"/>
  <c r="OCO36" i="26"/>
  <c r="OCP36" i="26"/>
  <c r="OCQ36" i="26"/>
  <c r="OCR36" i="26"/>
  <c r="OCS36" i="26"/>
  <c r="OCT36" i="26"/>
  <c r="OCU36" i="26"/>
  <c r="OCV36" i="26"/>
  <c r="OCW36" i="26"/>
  <c r="OCX36" i="26"/>
  <c r="OCY36" i="26"/>
  <c r="OCZ36" i="26"/>
  <c r="ODA36" i="26"/>
  <c r="ODB36" i="26"/>
  <c r="ODC36" i="26"/>
  <c r="ODD36" i="26"/>
  <c r="ODE36" i="26"/>
  <c r="ODF36" i="26"/>
  <c r="ODG36" i="26"/>
  <c r="ODH36" i="26"/>
  <c r="ODI36" i="26"/>
  <c r="ODJ36" i="26"/>
  <c r="ODK36" i="26"/>
  <c r="ODL36" i="26"/>
  <c r="ODM36" i="26"/>
  <c r="ODN36" i="26"/>
  <c r="ODO36" i="26"/>
  <c r="ODP36" i="26"/>
  <c r="ODQ36" i="26"/>
  <c r="ODR36" i="26"/>
  <c r="ODS36" i="26"/>
  <c r="ODT36" i="26"/>
  <c r="ODU36" i="26"/>
  <c r="ODV36" i="26"/>
  <c r="ODW36" i="26"/>
  <c r="ODX36" i="26"/>
  <c r="ODY36" i="26"/>
  <c r="ODZ36" i="26"/>
  <c r="OEA36" i="26"/>
  <c r="OEB36" i="26"/>
  <c r="OEC36" i="26"/>
  <c r="OED36" i="26"/>
  <c r="OEE36" i="26"/>
  <c r="OEF36" i="26"/>
  <c r="OEG36" i="26"/>
  <c r="OEH36" i="26"/>
  <c r="OEI36" i="26"/>
  <c r="OEJ36" i="26"/>
  <c r="OEK36" i="26"/>
  <c r="OEL36" i="26"/>
  <c r="OEM36" i="26"/>
  <c r="OEN36" i="26"/>
  <c r="OEO36" i="26"/>
  <c r="OEP36" i="26"/>
  <c r="OEQ36" i="26"/>
  <c r="OER36" i="26"/>
  <c r="OES36" i="26"/>
  <c r="OET36" i="26"/>
  <c r="OEU36" i="26"/>
  <c r="OEV36" i="26"/>
  <c r="OEW36" i="26"/>
  <c r="OEX36" i="26"/>
  <c r="OEY36" i="26"/>
  <c r="OEZ36" i="26"/>
  <c r="OFA36" i="26"/>
  <c r="OFB36" i="26"/>
  <c r="OFC36" i="26"/>
  <c r="OFD36" i="26"/>
  <c r="OFE36" i="26"/>
  <c r="OFF36" i="26"/>
  <c r="OFG36" i="26"/>
  <c r="OFH36" i="26"/>
  <c r="OFI36" i="26"/>
  <c r="OFJ36" i="26"/>
  <c r="OFK36" i="26"/>
  <c r="OFL36" i="26"/>
  <c r="OFM36" i="26"/>
  <c r="OFN36" i="26"/>
  <c r="OFO36" i="26"/>
  <c r="OFP36" i="26"/>
  <c r="OFQ36" i="26"/>
  <c r="OFR36" i="26"/>
  <c r="OFS36" i="26"/>
  <c r="OFT36" i="26"/>
  <c r="OFU36" i="26"/>
  <c r="OFV36" i="26"/>
  <c r="OFW36" i="26"/>
  <c r="OFX36" i="26"/>
  <c r="OFY36" i="26"/>
  <c r="OFZ36" i="26"/>
  <c r="OGA36" i="26"/>
  <c r="OGB36" i="26"/>
  <c r="OGC36" i="26"/>
  <c r="OGD36" i="26"/>
  <c r="OGE36" i="26"/>
  <c r="OGF36" i="26"/>
  <c r="OGG36" i="26"/>
  <c r="OGH36" i="26"/>
  <c r="OGI36" i="26"/>
  <c r="OGJ36" i="26"/>
  <c r="OGK36" i="26"/>
  <c r="OGL36" i="26"/>
  <c r="OGM36" i="26"/>
  <c r="OGN36" i="26"/>
  <c r="OGO36" i="26"/>
  <c r="OGP36" i="26"/>
  <c r="OGQ36" i="26"/>
  <c r="OGR36" i="26"/>
  <c r="OGS36" i="26"/>
  <c r="OGT36" i="26"/>
  <c r="OGU36" i="26"/>
  <c r="OGV36" i="26"/>
  <c r="OGW36" i="26"/>
  <c r="OGX36" i="26"/>
  <c r="OGY36" i="26"/>
  <c r="OGZ36" i="26"/>
  <c r="OHA36" i="26"/>
  <c r="OHB36" i="26"/>
  <c r="OHC36" i="26"/>
  <c r="OHD36" i="26"/>
  <c r="OHE36" i="26"/>
  <c r="OHF36" i="26"/>
  <c r="OHG36" i="26"/>
  <c r="OHH36" i="26"/>
  <c r="OHI36" i="26"/>
  <c r="OHJ36" i="26"/>
  <c r="OHK36" i="26"/>
  <c r="OHL36" i="26"/>
  <c r="OHM36" i="26"/>
  <c r="OHN36" i="26"/>
  <c r="OHO36" i="26"/>
  <c r="OHP36" i="26"/>
  <c r="OHQ36" i="26"/>
  <c r="OHR36" i="26"/>
  <c r="OHS36" i="26"/>
  <c r="OHT36" i="26"/>
  <c r="OHU36" i="26"/>
  <c r="OHV36" i="26"/>
  <c r="OHW36" i="26"/>
  <c r="OHX36" i="26"/>
  <c r="OHY36" i="26"/>
  <c r="OHZ36" i="26"/>
  <c r="OIA36" i="26"/>
  <c r="OIB36" i="26"/>
  <c r="OIC36" i="26"/>
  <c r="OID36" i="26"/>
  <c r="OIE36" i="26"/>
  <c r="OIF36" i="26"/>
  <c r="OIG36" i="26"/>
  <c r="OIH36" i="26"/>
  <c r="OII36" i="26"/>
  <c r="OIJ36" i="26"/>
  <c r="OIK36" i="26"/>
  <c r="OIL36" i="26"/>
  <c r="OIM36" i="26"/>
  <c r="OIN36" i="26"/>
  <c r="OIO36" i="26"/>
  <c r="OIP36" i="26"/>
  <c r="OIQ36" i="26"/>
  <c r="OIR36" i="26"/>
  <c r="OIS36" i="26"/>
  <c r="OIT36" i="26"/>
  <c r="OIU36" i="26"/>
  <c r="OIV36" i="26"/>
  <c r="OIW36" i="26"/>
  <c r="OIX36" i="26"/>
  <c r="OIY36" i="26"/>
  <c r="OIZ36" i="26"/>
  <c r="OJA36" i="26"/>
  <c r="OJB36" i="26"/>
  <c r="OJC36" i="26"/>
  <c r="OJD36" i="26"/>
  <c r="OJE36" i="26"/>
  <c r="OJF36" i="26"/>
  <c r="OJG36" i="26"/>
  <c r="OJH36" i="26"/>
  <c r="OJI36" i="26"/>
  <c r="OJJ36" i="26"/>
  <c r="OJK36" i="26"/>
  <c r="OJL36" i="26"/>
  <c r="OJM36" i="26"/>
  <c r="OJN36" i="26"/>
  <c r="OJO36" i="26"/>
  <c r="OJP36" i="26"/>
  <c r="OJQ36" i="26"/>
  <c r="OJR36" i="26"/>
  <c r="OJS36" i="26"/>
  <c r="OJT36" i="26"/>
  <c r="OJU36" i="26"/>
  <c r="OJV36" i="26"/>
  <c r="OJW36" i="26"/>
  <c r="OJX36" i="26"/>
  <c r="OJY36" i="26"/>
  <c r="OJZ36" i="26"/>
  <c r="OKA36" i="26"/>
  <c r="OKB36" i="26"/>
  <c r="OKC36" i="26"/>
  <c r="OKD36" i="26"/>
  <c r="OKE36" i="26"/>
  <c r="OKF36" i="26"/>
  <c r="OKG36" i="26"/>
  <c r="OKH36" i="26"/>
  <c r="OKI36" i="26"/>
  <c r="OKJ36" i="26"/>
  <c r="OKK36" i="26"/>
  <c r="OKL36" i="26"/>
  <c r="OKM36" i="26"/>
  <c r="OKN36" i="26"/>
  <c r="OKO36" i="26"/>
  <c r="OKP36" i="26"/>
  <c r="OKQ36" i="26"/>
  <c r="OKR36" i="26"/>
  <c r="OKS36" i="26"/>
  <c r="OKT36" i="26"/>
  <c r="OKU36" i="26"/>
  <c r="OKV36" i="26"/>
  <c r="OKW36" i="26"/>
  <c r="OKX36" i="26"/>
  <c r="OKY36" i="26"/>
  <c r="OKZ36" i="26"/>
  <c r="OLA36" i="26"/>
  <c r="OLB36" i="26"/>
  <c r="OLC36" i="26"/>
  <c r="OLD36" i="26"/>
  <c r="OLE36" i="26"/>
  <c r="OLF36" i="26"/>
  <c r="OLG36" i="26"/>
  <c r="OLH36" i="26"/>
  <c r="OLI36" i="26"/>
  <c r="OLJ36" i="26"/>
  <c r="OLK36" i="26"/>
  <c r="OLL36" i="26"/>
  <c r="OLM36" i="26"/>
  <c r="OLN36" i="26"/>
  <c r="OLO36" i="26"/>
  <c r="OLP36" i="26"/>
  <c r="OLQ36" i="26"/>
  <c r="OLR36" i="26"/>
  <c r="OLS36" i="26"/>
  <c r="OLT36" i="26"/>
  <c r="OLU36" i="26"/>
  <c r="OLV36" i="26"/>
  <c r="OLW36" i="26"/>
  <c r="OLX36" i="26"/>
  <c r="OLY36" i="26"/>
  <c r="OLZ36" i="26"/>
  <c r="OMA36" i="26"/>
  <c r="OMB36" i="26"/>
  <c r="OMC36" i="26"/>
  <c r="OMD36" i="26"/>
  <c r="OME36" i="26"/>
  <c r="OMF36" i="26"/>
  <c r="OMG36" i="26"/>
  <c r="OMH36" i="26"/>
  <c r="OMI36" i="26"/>
  <c r="OMJ36" i="26"/>
  <c r="OMK36" i="26"/>
  <c r="OML36" i="26"/>
  <c r="OMM36" i="26"/>
  <c r="OMN36" i="26"/>
  <c r="OMO36" i="26"/>
  <c r="OMP36" i="26"/>
  <c r="OMQ36" i="26"/>
  <c r="OMR36" i="26"/>
  <c r="OMS36" i="26"/>
  <c r="OMT36" i="26"/>
  <c r="OMU36" i="26"/>
  <c r="OMV36" i="26"/>
  <c r="OMW36" i="26"/>
  <c r="OMX36" i="26"/>
  <c r="OMY36" i="26"/>
  <c r="OMZ36" i="26"/>
  <c r="ONA36" i="26"/>
  <c r="ONB36" i="26"/>
  <c r="ONC36" i="26"/>
  <c r="OND36" i="26"/>
  <c r="ONE36" i="26"/>
  <c r="ONF36" i="26"/>
  <c r="ONG36" i="26"/>
  <c r="ONH36" i="26"/>
  <c r="ONI36" i="26"/>
  <c r="ONJ36" i="26"/>
  <c r="ONK36" i="26"/>
  <c r="ONL36" i="26"/>
  <c r="ONM36" i="26"/>
  <c r="ONN36" i="26"/>
  <c r="ONO36" i="26"/>
  <c r="ONP36" i="26"/>
  <c r="ONQ36" i="26"/>
  <c r="ONR36" i="26"/>
  <c r="ONS36" i="26"/>
  <c r="ONT36" i="26"/>
  <c r="ONU36" i="26"/>
  <c r="ONV36" i="26"/>
  <c r="ONW36" i="26"/>
  <c r="ONX36" i="26"/>
  <c r="ONY36" i="26"/>
  <c r="ONZ36" i="26"/>
  <c r="OOA36" i="26"/>
  <c r="OOB36" i="26"/>
  <c r="OOC36" i="26"/>
  <c r="OOD36" i="26"/>
  <c r="OOE36" i="26"/>
  <c r="OOF36" i="26"/>
  <c r="OOG36" i="26"/>
  <c r="OOH36" i="26"/>
  <c r="OOI36" i="26"/>
  <c r="OOJ36" i="26"/>
  <c r="OOK36" i="26"/>
  <c r="OOL36" i="26"/>
  <c r="OOM36" i="26"/>
  <c r="OON36" i="26"/>
  <c r="OOO36" i="26"/>
  <c r="OOP36" i="26"/>
  <c r="OOQ36" i="26"/>
  <c r="OOR36" i="26"/>
  <c r="OOS36" i="26"/>
  <c r="OOT36" i="26"/>
  <c r="OOU36" i="26"/>
  <c r="OOV36" i="26"/>
  <c r="OOW36" i="26"/>
  <c r="OOX36" i="26"/>
  <c r="OOY36" i="26"/>
  <c r="OOZ36" i="26"/>
  <c r="OPA36" i="26"/>
  <c r="OPB36" i="26"/>
  <c r="OPC36" i="26"/>
  <c r="OPD36" i="26"/>
  <c r="OPE36" i="26"/>
  <c r="OPF36" i="26"/>
  <c r="OPG36" i="26"/>
  <c r="OPH36" i="26"/>
  <c r="OPI36" i="26"/>
  <c r="OPJ36" i="26"/>
  <c r="OPK36" i="26"/>
  <c r="OPL36" i="26"/>
  <c r="OPM36" i="26"/>
  <c r="OPN36" i="26"/>
  <c r="OPO36" i="26"/>
  <c r="OPP36" i="26"/>
  <c r="OPQ36" i="26"/>
  <c r="OPR36" i="26"/>
  <c r="OPS36" i="26"/>
  <c r="OPT36" i="26"/>
  <c r="OPU36" i="26"/>
  <c r="OPV36" i="26"/>
  <c r="OPW36" i="26"/>
  <c r="OPX36" i="26"/>
  <c r="OPY36" i="26"/>
  <c r="OPZ36" i="26"/>
  <c r="OQA36" i="26"/>
  <c r="OQB36" i="26"/>
  <c r="OQC36" i="26"/>
  <c r="OQD36" i="26"/>
  <c r="OQE36" i="26"/>
  <c r="OQF36" i="26"/>
  <c r="OQG36" i="26"/>
  <c r="OQH36" i="26"/>
  <c r="OQI36" i="26"/>
  <c r="OQJ36" i="26"/>
  <c r="OQK36" i="26"/>
  <c r="OQL36" i="26"/>
  <c r="OQM36" i="26"/>
  <c r="OQN36" i="26"/>
  <c r="OQO36" i="26"/>
  <c r="OQP36" i="26"/>
  <c r="OQQ36" i="26"/>
  <c r="OQR36" i="26"/>
  <c r="OQS36" i="26"/>
  <c r="OQT36" i="26"/>
  <c r="OQU36" i="26"/>
  <c r="OQV36" i="26"/>
  <c r="OQW36" i="26"/>
  <c r="OQX36" i="26"/>
  <c r="OQY36" i="26"/>
  <c r="OQZ36" i="26"/>
  <c r="ORA36" i="26"/>
  <c r="ORB36" i="26"/>
  <c r="ORC36" i="26"/>
  <c r="ORD36" i="26"/>
  <c r="ORE36" i="26"/>
  <c r="ORF36" i="26"/>
  <c r="ORG36" i="26"/>
  <c r="ORH36" i="26"/>
  <c r="ORI36" i="26"/>
  <c r="ORJ36" i="26"/>
  <c r="ORK36" i="26"/>
  <c r="ORL36" i="26"/>
  <c r="ORM36" i="26"/>
  <c r="ORN36" i="26"/>
  <c r="ORO36" i="26"/>
  <c r="ORP36" i="26"/>
  <c r="ORQ36" i="26"/>
  <c r="ORR36" i="26"/>
  <c r="ORS36" i="26"/>
  <c r="ORT36" i="26"/>
  <c r="ORU36" i="26"/>
  <c r="ORV36" i="26"/>
  <c r="ORW36" i="26"/>
  <c r="ORX36" i="26"/>
  <c r="ORY36" i="26"/>
  <c r="ORZ36" i="26"/>
  <c r="OSA36" i="26"/>
  <c r="OSB36" i="26"/>
  <c r="OSC36" i="26"/>
  <c r="OSD36" i="26"/>
  <c r="OSE36" i="26"/>
  <c r="OSF36" i="26"/>
  <c r="OSG36" i="26"/>
  <c r="OSH36" i="26"/>
  <c r="OSI36" i="26"/>
  <c r="OSJ36" i="26"/>
  <c r="OSK36" i="26"/>
  <c r="OSL36" i="26"/>
  <c r="OSM36" i="26"/>
  <c r="OSN36" i="26"/>
  <c r="OSO36" i="26"/>
  <c r="OSP36" i="26"/>
  <c r="OSQ36" i="26"/>
  <c r="OSR36" i="26"/>
  <c r="OSS36" i="26"/>
  <c r="OST36" i="26"/>
  <c r="OSU36" i="26"/>
  <c r="OSV36" i="26"/>
  <c r="OSW36" i="26"/>
  <c r="OSX36" i="26"/>
  <c r="OSY36" i="26"/>
  <c r="OSZ36" i="26"/>
  <c r="OTA36" i="26"/>
  <c r="OTB36" i="26"/>
  <c r="OTC36" i="26"/>
  <c r="OTD36" i="26"/>
  <c r="OTE36" i="26"/>
  <c r="OTF36" i="26"/>
  <c r="OTG36" i="26"/>
  <c r="OTH36" i="26"/>
  <c r="OTI36" i="26"/>
  <c r="OTJ36" i="26"/>
  <c r="OTK36" i="26"/>
  <c r="OTL36" i="26"/>
  <c r="OTM36" i="26"/>
  <c r="OTN36" i="26"/>
  <c r="OTO36" i="26"/>
  <c r="OTP36" i="26"/>
  <c r="OTQ36" i="26"/>
  <c r="OTR36" i="26"/>
  <c r="OTS36" i="26"/>
  <c r="OTT36" i="26"/>
  <c r="OTU36" i="26"/>
  <c r="OTV36" i="26"/>
  <c r="OTW36" i="26"/>
  <c r="OTX36" i="26"/>
  <c r="OTY36" i="26"/>
  <c r="OTZ36" i="26"/>
  <c r="OUA36" i="26"/>
  <c r="OUB36" i="26"/>
  <c r="OUC36" i="26"/>
  <c r="OUD36" i="26"/>
  <c r="OUE36" i="26"/>
  <c r="OUF36" i="26"/>
  <c r="OUG36" i="26"/>
  <c r="OUH36" i="26"/>
  <c r="OUI36" i="26"/>
  <c r="OUJ36" i="26"/>
  <c r="OUK36" i="26"/>
  <c r="OUL36" i="26"/>
  <c r="OUM36" i="26"/>
  <c r="OUN36" i="26"/>
  <c r="OUO36" i="26"/>
  <c r="OUP36" i="26"/>
  <c r="OUQ36" i="26"/>
  <c r="OUR36" i="26"/>
  <c r="OUS36" i="26"/>
  <c r="OUT36" i="26"/>
  <c r="OUU36" i="26"/>
  <c r="OUV36" i="26"/>
  <c r="OUW36" i="26"/>
  <c r="OUX36" i="26"/>
  <c r="OUY36" i="26"/>
  <c r="OUZ36" i="26"/>
  <c r="OVA36" i="26"/>
  <c r="OVB36" i="26"/>
  <c r="OVC36" i="26"/>
  <c r="OVD36" i="26"/>
  <c r="OVE36" i="26"/>
  <c r="OVF36" i="26"/>
  <c r="OVG36" i="26"/>
  <c r="OVH36" i="26"/>
  <c r="OVI36" i="26"/>
  <c r="OVJ36" i="26"/>
  <c r="OVK36" i="26"/>
  <c r="OVL36" i="26"/>
  <c r="OVM36" i="26"/>
  <c r="OVN36" i="26"/>
  <c r="OVO36" i="26"/>
  <c r="OVP36" i="26"/>
  <c r="OVQ36" i="26"/>
  <c r="OVR36" i="26"/>
  <c r="OVS36" i="26"/>
  <c r="OVT36" i="26"/>
  <c r="OVU36" i="26"/>
  <c r="OVV36" i="26"/>
  <c r="OVW36" i="26"/>
  <c r="OVX36" i="26"/>
  <c r="OVY36" i="26"/>
  <c r="OVZ36" i="26"/>
  <c r="OWA36" i="26"/>
  <c r="OWB36" i="26"/>
  <c r="OWC36" i="26"/>
  <c r="OWD36" i="26"/>
  <c r="OWE36" i="26"/>
  <c r="OWF36" i="26"/>
  <c r="OWG36" i="26"/>
  <c r="OWH36" i="26"/>
  <c r="OWI36" i="26"/>
  <c r="OWJ36" i="26"/>
  <c r="OWK36" i="26"/>
  <c r="OWL36" i="26"/>
  <c r="OWM36" i="26"/>
  <c r="OWN36" i="26"/>
  <c r="OWO36" i="26"/>
  <c r="OWP36" i="26"/>
  <c r="OWQ36" i="26"/>
  <c r="OWR36" i="26"/>
  <c r="OWS36" i="26"/>
  <c r="OWT36" i="26"/>
  <c r="OWU36" i="26"/>
  <c r="OWV36" i="26"/>
  <c r="OWW36" i="26"/>
  <c r="OWX36" i="26"/>
  <c r="OWY36" i="26"/>
  <c r="OWZ36" i="26"/>
  <c r="OXA36" i="26"/>
  <c r="OXB36" i="26"/>
  <c r="OXC36" i="26"/>
  <c r="OXD36" i="26"/>
  <c r="OXE36" i="26"/>
  <c r="OXF36" i="26"/>
  <c r="OXG36" i="26"/>
  <c r="OXH36" i="26"/>
  <c r="OXI36" i="26"/>
  <c r="OXJ36" i="26"/>
  <c r="OXK36" i="26"/>
  <c r="OXL36" i="26"/>
  <c r="OXM36" i="26"/>
  <c r="OXN36" i="26"/>
  <c r="OXO36" i="26"/>
  <c r="OXP36" i="26"/>
  <c r="OXQ36" i="26"/>
  <c r="OXR36" i="26"/>
  <c r="OXS36" i="26"/>
  <c r="OXT36" i="26"/>
  <c r="OXU36" i="26"/>
  <c r="OXV36" i="26"/>
  <c r="OXW36" i="26"/>
  <c r="OXX36" i="26"/>
  <c r="OXY36" i="26"/>
  <c r="OXZ36" i="26"/>
  <c r="OYA36" i="26"/>
  <c r="OYB36" i="26"/>
  <c r="OYC36" i="26"/>
  <c r="OYD36" i="26"/>
  <c r="OYE36" i="26"/>
  <c r="OYF36" i="26"/>
  <c r="OYG36" i="26"/>
  <c r="OYH36" i="26"/>
  <c r="OYI36" i="26"/>
  <c r="OYJ36" i="26"/>
  <c r="OYK36" i="26"/>
  <c r="OYL36" i="26"/>
  <c r="OYM36" i="26"/>
  <c r="OYN36" i="26"/>
  <c r="OYO36" i="26"/>
  <c r="OYP36" i="26"/>
  <c r="OYQ36" i="26"/>
  <c r="OYR36" i="26"/>
  <c r="OYS36" i="26"/>
  <c r="OYT36" i="26"/>
  <c r="OYU36" i="26"/>
  <c r="OYV36" i="26"/>
  <c r="OYW36" i="26"/>
  <c r="OYX36" i="26"/>
  <c r="OYY36" i="26"/>
  <c r="OYZ36" i="26"/>
  <c r="OZA36" i="26"/>
  <c r="OZB36" i="26"/>
  <c r="OZC36" i="26"/>
  <c r="OZD36" i="26"/>
  <c r="OZE36" i="26"/>
  <c r="OZF36" i="26"/>
  <c r="OZG36" i="26"/>
  <c r="OZH36" i="26"/>
  <c r="OZI36" i="26"/>
  <c r="OZJ36" i="26"/>
  <c r="OZK36" i="26"/>
  <c r="OZL36" i="26"/>
  <c r="OZM36" i="26"/>
  <c r="OZN36" i="26"/>
  <c r="OZO36" i="26"/>
  <c r="OZP36" i="26"/>
  <c r="OZQ36" i="26"/>
  <c r="OZR36" i="26"/>
  <c r="OZS36" i="26"/>
  <c r="OZT36" i="26"/>
  <c r="OZU36" i="26"/>
  <c r="OZV36" i="26"/>
  <c r="OZW36" i="26"/>
  <c r="OZX36" i="26"/>
  <c r="OZY36" i="26"/>
  <c r="OZZ36" i="26"/>
  <c r="PAA36" i="26"/>
  <c r="PAB36" i="26"/>
  <c r="PAC36" i="26"/>
  <c r="PAD36" i="26"/>
  <c r="PAE36" i="26"/>
  <c r="PAF36" i="26"/>
  <c r="PAG36" i="26"/>
  <c r="PAH36" i="26"/>
  <c r="PAI36" i="26"/>
  <c r="PAJ36" i="26"/>
  <c r="PAK36" i="26"/>
  <c r="PAL36" i="26"/>
  <c r="PAM36" i="26"/>
  <c r="PAN36" i="26"/>
  <c r="PAO36" i="26"/>
  <c r="PAP36" i="26"/>
  <c r="PAQ36" i="26"/>
  <c r="PAR36" i="26"/>
  <c r="PAS36" i="26"/>
  <c r="PAT36" i="26"/>
  <c r="PAU36" i="26"/>
  <c r="PAV36" i="26"/>
  <c r="PAW36" i="26"/>
  <c r="PAX36" i="26"/>
  <c r="PAY36" i="26"/>
  <c r="PAZ36" i="26"/>
  <c r="PBA36" i="26"/>
  <c r="PBB36" i="26"/>
  <c r="PBC36" i="26"/>
  <c r="PBD36" i="26"/>
  <c r="PBE36" i="26"/>
  <c r="PBF36" i="26"/>
  <c r="PBG36" i="26"/>
  <c r="PBH36" i="26"/>
  <c r="PBI36" i="26"/>
  <c r="PBJ36" i="26"/>
  <c r="PBK36" i="26"/>
  <c r="PBL36" i="26"/>
  <c r="PBM36" i="26"/>
  <c r="PBN36" i="26"/>
  <c r="PBO36" i="26"/>
  <c r="PBP36" i="26"/>
  <c r="PBQ36" i="26"/>
  <c r="PBR36" i="26"/>
  <c r="PBS36" i="26"/>
  <c r="PBT36" i="26"/>
  <c r="PBU36" i="26"/>
  <c r="PBV36" i="26"/>
  <c r="PBW36" i="26"/>
  <c r="PBX36" i="26"/>
  <c r="PBY36" i="26"/>
  <c r="PBZ36" i="26"/>
  <c r="PCA36" i="26"/>
  <c r="PCB36" i="26"/>
  <c r="PCC36" i="26"/>
  <c r="PCD36" i="26"/>
  <c r="PCE36" i="26"/>
  <c r="PCF36" i="26"/>
  <c r="PCG36" i="26"/>
  <c r="PCH36" i="26"/>
  <c r="PCI36" i="26"/>
  <c r="PCJ36" i="26"/>
  <c r="PCK36" i="26"/>
  <c r="PCL36" i="26"/>
  <c r="PCM36" i="26"/>
  <c r="PCN36" i="26"/>
  <c r="PCO36" i="26"/>
  <c r="PCP36" i="26"/>
  <c r="PCQ36" i="26"/>
  <c r="PCR36" i="26"/>
  <c r="PCS36" i="26"/>
  <c r="PCT36" i="26"/>
  <c r="PCU36" i="26"/>
  <c r="PCV36" i="26"/>
  <c r="PCW36" i="26"/>
  <c r="PCX36" i="26"/>
  <c r="PCY36" i="26"/>
  <c r="PCZ36" i="26"/>
  <c r="PDA36" i="26"/>
  <c r="PDB36" i="26"/>
  <c r="PDC36" i="26"/>
  <c r="PDD36" i="26"/>
  <c r="PDE36" i="26"/>
  <c r="PDF36" i="26"/>
  <c r="PDG36" i="26"/>
  <c r="PDH36" i="26"/>
  <c r="PDI36" i="26"/>
  <c r="PDJ36" i="26"/>
  <c r="PDK36" i="26"/>
  <c r="PDL36" i="26"/>
  <c r="PDM36" i="26"/>
  <c r="PDN36" i="26"/>
  <c r="PDO36" i="26"/>
  <c r="PDP36" i="26"/>
  <c r="PDQ36" i="26"/>
  <c r="PDR36" i="26"/>
  <c r="PDS36" i="26"/>
  <c r="PDT36" i="26"/>
  <c r="PDU36" i="26"/>
  <c r="PDV36" i="26"/>
  <c r="PDW36" i="26"/>
  <c r="PDX36" i="26"/>
  <c r="PDY36" i="26"/>
  <c r="PDZ36" i="26"/>
  <c r="PEA36" i="26"/>
  <c r="PEB36" i="26"/>
  <c r="PEC36" i="26"/>
  <c r="PED36" i="26"/>
  <c r="PEE36" i="26"/>
  <c r="PEF36" i="26"/>
  <c r="PEG36" i="26"/>
  <c r="PEH36" i="26"/>
  <c r="PEI36" i="26"/>
  <c r="PEJ36" i="26"/>
  <c r="PEK36" i="26"/>
  <c r="PEL36" i="26"/>
  <c r="PEM36" i="26"/>
  <c r="PEN36" i="26"/>
  <c r="PEO36" i="26"/>
  <c r="PEP36" i="26"/>
  <c r="PEQ36" i="26"/>
  <c r="PER36" i="26"/>
  <c r="PES36" i="26"/>
  <c r="PET36" i="26"/>
  <c r="PEU36" i="26"/>
  <c r="PEV36" i="26"/>
  <c r="PEW36" i="26"/>
  <c r="PEX36" i="26"/>
  <c r="PEY36" i="26"/>
  <c r="PEZ36" i="26"/>
  <c r="PFA36" i="26"/>
  <c r="PFB36" i="26"/>
  <c r="PFC36" i="26"/>
  <c r="PFD36" i="26"/>
  <c r="PFE36" i="26"/>
  <c r="PFF36" i="26"/>
  <c r="PFG36" i="26"/>
  <c r="PFH36" i="26"/>
  <c r="PFI36" i="26"/>
  <c r="PFJ36" i="26"/>
  <c r="PFK36" i="26"/>
  <c r="PFL36" i="26"/>
  <c r="PFM36" i="26"/>
  <c r="PFN36" i="26"/>
  <c r="PFO36" i="26"/>
  <c r="PFP36" i="26"/>
  <c r="PFQ36" i="26"/>
  <c r="PFR36" i="26"/>
  <c r="PFS36" i="26"/>
  <c r="PFT36" i="26"/>
  <c r="PFU36" i="26"/>
  <c r="PFV36" i="26"/>
  <c r="PFW36" i="26"/>
  <c r="PFX36" i="26"/>
  <c r="PFY36" i="26"/>
  <c r="PFZ36" i="26"/>
  <c r="PGA36" i="26"/>
  <c r="PGB36" i="26"/>
  <c r="PGC36" i="26"/>
  <c r="PGD36" i="26"/>
  <c r="PGE36" i="26"/>
  <c r="PGF36" i="26"/>
  <c r="PGG36" i="26"/>
  <c r="PGH36" i="26"/>
  <c r="PGI36" i="26"/>
  <c r="PGJ36" i="26"/>
  <c r="PGK36" i="26"/>
  <c r="PGL36" i="26"/>
  <c r="PGM36" i="26"/>
  <c r="PGN36" i="26"/>
  <c r="PGO36" i="26"/>
  <c r="PGP36" i="26"/>
  <c r="PGQ36" i="26"/>
  <c r="PGR36" i="26"/>
  <c r="PGS36" i="26"/>
  <c r="PGT36" i="26"/>
  <c r="PGU36" i="26"/>
  <c r="PGV36" i="26"/>
  <c r="PGW36" i="26"/>
  <c r="PGX36" i="26"/>
  <c r="PGY36" i="26"/>
  <c r="PGZ36" i="26"/>
  <c r="PHA36" i="26"/>
  <c r="PHB36" i="26"/>
  <c r="PHC36" i="26"/>
  <c r="PHD36" i="26"/>
  <c r="PHE36" i="26"/>
  <c r="PHF36" i="26"/>
  <c r="PHG36" i="26"/>
  <c r="PHH36" i="26"/>
  <c r="PHI36" i="26"/>
  <c r="PHJ36" i="26"/>
  <c r="PHK36" i="26"/>
  <c r="PHL36" i="26"/>
  <c r="PHM36" i="26"/>
  <c r="PHN36" i="26"/>
  <c r="PHO36" i="26"/>
  <c r="PHP36" i="26"/>
  <c r="PHQ36" i="26"/>
  <c r="PHR36" i="26"/>
  <c r="PHS36" i="26"/>
  <c r="PHT36" i="26"/>
  <c r="PHU36" i="26"/>
  <c r="PHV36" i="26"/>
  <c r="PHW36" i="26"/>
  <c r="PHX36" i="26"/>
  <c r="PHY36" i="26"/>
  <c r="PHZ36" i="26"/>
  <c r="PIA36" i="26"/>
  <c r="PIB36" i="26"/>
  <c r="PIC36" i="26"/>
  <c r="PID36" i="26"/>
  <c r="PIE36" i="26"/>
  <c r="PIF36" i="26"/>
  <c r="PIG36" i="26"/>
  <c r="PIH36" i="26"/>
  <c r="PII36" i="26"/>
  <c r="PIJ36" i="26"/>
  <c r="PIK36" i="26"/>
  <c r="PIL36" i="26"/>
  <c r="PIM36" i="26"/>
  <c r="PIN36" i="26"/>
  <c r="PIO36" i="26"/>
  <c r="PIP36" i="26"/>
  <c r="PIQ36" i="26"/>
  <c r="PIR36" i="26"/>
  <c r="PIS36" i="26"/>
  <c r="PIT36" i="26"/>
  <c r="PIU36" i="26"/>
  <c r="PIV36" i="26"/>
  <c r="PIW36" i="26"/>
  <c r="PIX36" i="26"/>
  <c r="PIY36" i="26"/>
  <c r="PIZ36" i="26"/>
  <c r="PJA36" i="26"/>
  <c r="PJB36" i="26"/>
  <c r="PJC36" i="26"/>
  <c r="PJD36" i="26"/>
  <c r="PJE36" i="26"/>
  <c r="PJF36" i="26"/>
  <c r="PJG36" i="26"/>
  <c r="PJH36" i="26"/>
  <c r="PJI36" i="26"/>
  <c r="PJJ36" i="26"/>
  <c r="PJK36" i="26"/>
  <c r="PJL36" i="26"/>
  <c r="PJM36" i="26"/>
  <c r="PJN36" i="26"/>
  <c r="PJO36" i="26"/>
  <c r="PJP36" i="26"/>
  <c r="PJQ36" i="26"/>
  <c r="PJR36" i="26"/>
  <c r="PJS36" i="26"/>
  <c r="PJT36" i="26"/>
  <c r="PJU36" i="26"/>
  <c r="PJV36" i="26"/>
  <c r="PJW36" i="26"/>
  <c r="PJX36" i="26"/>
  <c r="PJY36" i="26"/>
  <c r="PJZ36" i="26"/>
  <c r="PKA36" i="26"/>
  <c r="PKB36" i="26"/>
  <c r="PKC36" i="26"/>
  <c r="PKD36" i="26"/>
  <c r="PKE36" i="26"/>
  <c r="PKF36" i="26"/>
  <c r="PKG36" i="26"/>
  <c r="PKH36" i="26"/>
  <c r="PKI36" i="26"/>
  <c r="PKJ36" i="26"/>
  <c r="PKK36" i="26"/>
  <c r="PKL36" i="26"/>
  <c r="PKM36" i="26"/>
  <c r="PKN36" i="26"/>
  <c r="PKO36" i="26"/>
  <c r="PKP36" i="26"/>
  <c r="PKQ36" i="26"/>
  <c r="PKR36" i="26"/>
  <c r="PKS36" i="26"/>
  <c r="PKT36" i="26"/>
  <c r="PKU36" i="26"/>
  <c r="PKV36" i="26"/>
  <c r="PKW36" i="26"/>
  <c r="PKX36" i="26"/>
  <c r="PKY36" i="26"/>
  <c r="PKZ36" i="26"/>
  <c r="PLA36" i="26"/>
  <c r="PLB36" i="26"/>
  <c r="PLC36" i="26"/>
  <c r="PLD36" i="26"/>
  <c r="PLE36" i="26"/>
  <c r="PLF36" i="26"/>
  <c r="PLG36" i="26"/>
  <c r="PLH36" i="26"/>
  <c r="PLI36" i="26"/>
  <c r="PLJ36" i="26"/>
  <c r="PLK36" i="26"/>
  <c r="PLL36" i="26"/>
  <c r="PLM36" i="26"/>
  <c r="PLN36" i="26"/>
  <c r="PLO36" i="26"/>
  <c r="PLP36" i="26"/>
  <c r="PLQ36" i="26"/>
  <c r="PLR36" i="26"/>
  <c r="PLS36" i="26"/>
  <c r="PLT36" i="26"/>
  <c r="PLU36" i="26"/>
  <c r="PLV36" i="26"/>
  <c r="PLW36" i="26"/>
  <c r="PLX36" i="26"/>
  <c r="PLY36" i="26"/>
  <c r="PLZ36" i="26"/>
  <c r="PMA36" i="26"/>
  <c r="PMB36" i="26"/>
  <c r="PMC36" i="26"/>
  <c r="PMD36" i="26"/>
  <c r="PME36" i="26"/>
  <c r="PMF36" i="26"/>
  <c r="PMG36" i="26"/>
  <c r="PMH36" i="26"/>
  <c r="PMI36" i="26"/>
  <c r="PMJ36" i="26"/>
  <c r="PMK36" i="26"/>
  <c r="PML36" i="26"/>
  <c r="PMM36" i="26"/>
  <c r="PMN36" i="26"/>
  <c r="PMO36" i="26"/>
  <c r="PMP36" i="26"/>
  <c r="PMQ36" i="26"/>
  <c r="PMR36" i="26"/>
  <c r="PMS36" i="26"/>
  <c r="PMT36" i="26"/>
  <c r="PMU36" i="26"/>
  <c r="PMV36" i="26"/>
  <c r="PMW36" i="26"/>
  <c r="PMX36" i="26"/>
  <c r="PMY36" i="26"/>
  <c r="PMZ36" i="26"/>
  <c r="PNA36" i="26"/>
  <c r="PNB36" i="26"/>
  <c r="PNC36" i="26"/>
  <c r="PND36" i="26"/>
  <c r="PNE36" i="26"/>
  <c r="PNF36" i="26"/>
  <c r="PNG36" i="26"/>
  <c r="PNH36" i="26"/>
  <c r="PNI36" i="26"/>
  <c r="PNJ36" i="26"/>
  <c r="PNK36" i="26"/>
  <c r="PNL36" i="26"/>
  <c r="PNM36" i="26"/>
  <c r="PNN36" i="26"/>
  <c r="PNO36" i="26"/>
  <c r="PNP36" i="26"/>
  <c r="PNQ36" i="26"/>
  <c r="PNR36" i="26"/>
  <c r="PNS36" i="26"/>
  <c r="PNT36" i="26"/>
  <c r="PNU36" i="26"/>
  <c r="PNV36" i="26"/>
  <c r="PNW36" i="26"/>
  <c r="PNX36" i="26"/>
  <c r="PNY36" i="26"/>
  <c r="PNZ36" i="26"/>
  <c r="POA36" i="26"/>
  <c r="POB36" i="26"/>
  <c r="POC36" i="26"/>
  <c r="POD36" i="26"/>
  <c r="POE36" i="26"/>
  <c r="POF36" i="26"/>
  <c r="POG36" i="26"/>
  <c r="POH36" i="26"/>
  <c r="POI36" i="26"/>
  <c r="POJ36" i="26"/>
  <c r="POK36" i="26"/>
  <c r="POL36" i="26"/>
  <c r="POM36" i="26"/>
  <c r="PON36" i="26"/>
  <c r="POO36" i="26"/>
  <c r="POP36" i="26"/>
  <c r="POQ36" i="26"/>
  <c r="POR36" i="26"/>
  <c r="POS36" i="26"/>
  <c r="POT36" i="26"/>
  <c r="POU36" i="26"/>
  <c r="POV36" i="26"/>
  <c r="POW36" i="26"/>
  <c r="POX36" i="26"/>
  <c r="POY36" i="26"/>
  <c r="POZ36" i="26"/>
  <c r="PPA36" i="26"/>
  <c r="PPB36" i="26"/>
  <c r="PPC36" i="26"/>
  <c r="PPD36" i="26"/>
  <c r="PPE36" i="26"/>
  <c r="PPF36" i="26"/>
  <c r="PPG36" i="26"/>
  <c r="PPH36" i="26"/>
  <c r="PPI36" i="26"/>
  <c r="PPJ36" i="26"/>
  <c r="PPK36" i="26"/>
  <c r="PPL36" i="26"/>
  <c r="PPM36" i="26"/>
  <c r="PPN36" i="26"/>
  <c r="PPO36" i="26"/>
  <c r="PPP36" i="26"/>
  <c r="PPQ36" i="26"/>
  <c r="PPR36" i="26"/>
  <c r="PPS36" i="26"/>
  <c r="PPT36" i="26"/>
  <c r="PPU36" i="26"/>
  <c r="PPV36" i="26"/>
  <c r="PPW36" i="26"/>
  <c r="PPX36" i="26"/>
  <c r="PPY36" i="26"/>
  <c r="PPZ36" i="26"/>
  <c r="PQA36" i="26"/>
  <c r="PQB36" i="26"/>
  <c r="PQC36" i="26"/>
  <c r="PQD36" i="26"/>
  <c r="PQE36" i="26"/>
  <c r="PQF36" i="26"/>
  <c r="PQG36" i="26"/>
  <c r="PQH36" i="26"/>
  <c r="PQI36" i="26"/>
  <c r="PQJ36" i="26"/>
  <c r="PQK36" i="26"/>
  <c r="PQL36" i="26"/>
  <c r="PQM36" i="26"/>
  <c r="PQN36" i="26"/>
  <c r="PQO36" i="26"/>
  <c r="PQP36" i="26"/>
  <c r="PQQ36" i="26"/>
  <c r="PQR36" i="26"/>
  <c r="PQS36" i="26"/>
  <c r="PQT36" i="26"/>
  <c r="PQU36" i="26"/>
  <c r="PQV36" i="26"/>
  <c r="PQW36" i="26"/>
  <c r="PQX36" i="26"/>
  <c r="PQY36" i="26"/>
  <c r="PQZ36" i="26"/>
  <c r="PRA36" i="26"/>
  <c r="PRB36" i="26"/>
  <c r="PRC36" i="26"/>
  <c r="PRD36" i="26"/>
  <c r="PRE36" i="26"/>
  <c r="PRF36" i="26"/>
  <c r="PRG36" i="26"/>
  <c r="PRH36" i="26"/>
  <c r="PRI36" i="26"/>
  <c r="PRJ36" i="26"/>
  <c r="PRK36" i="26"/>
  <c r="PRL36" i="26"/>
  <c r="PRM36" i="26"/>
  <c r="PRN36" i="26"/>
  <c r="PRO36" i="26"/>
  <c r="PRP36" i="26"/>
  <c r="PRQ36" i="26"/>
  <c r="PRR36" i="26"/>
  <c r="PRS36" i="26"/>
  <c r="PRT36" i="26"/>
  <c r="PRU36" i="26"/>
  <c r="PRV36" i="26"/>
  <c r="PRW36" i="26"/>
  <c r="PRX36" i="26"/>
  <c r="PRY36" i="26"/>
  <c r="PRZ36" i="26"/>
  <c r="PSA36" i="26"/>
  <c r="PSB36" i="26"/>
  <c r="PSC36" i="26"/>
  <c r="PSD36" i="26"/>
  <c r="PSE36" i="26"/>
  <c r="PSF36" i="26"/>
  <c r="PSG36" i="26"/>
  <c r="PSH36" i="26"/>
  <c r="PSI36" i="26"/>
  <c r="PSJ36" i="26"/>
  <c r="PSK36" i="26"/>
  <c r="PSL36" i="26"/>
  <c r="PSM36" i="26"/>
  <c r="PSN36" i="26"/>
  <c r="PSO36" i="26"/>
  <c r="PSP36" i="26"/>
  <c r="PSQ36" i="26"/>
  <c r="PSR36" i="26"/>
  <c r="PSS36" i="26"/>
  <c r="PST36" i="26"/>
  <c r="PSU36" i="26"/>
  <c r="PSV36" i="26"/>
  <c r="PSW36" i="26"/>
  <c r="PSX36" i="26"/>
  <c r="PSY36" i="26"/>
  <c r="PSZ36" i="26"/>
  <c r="PTA36" i="26"/>
  <c r="PTB36" i="26"/>
  <c r="PTC36" i="26"/>
  <c r="PTD36" i="26"/>
  <c r="PTE36" i="26"/>
  <c r="PTF36" i="26"/>
  <c r="PTG36" i="26"/>
  <c r="PTH36" i="26"/>
  <c r="PTI36" i="26"/>
  <c r="PTJ36" i="26"/>
  <c r="PTK36" i="26"/>
  <c r="PTL36" i="26"/>
  <c r="PTM36" i="26"/>
  <c r="PTN36" i="26"/>
  <c r="PTO36" i="26"/>
  <c r="PTP36" i="26"/>
  <c r="PTQ36" i="26"/>
  <c r="PTR36" i="26"/>
  <c r="PTS36" i="26"/>
  <c r="PTT36" i="26"/>
  <c r="PTU36" i="26"/>
  <c r="PTV36" i="26"/>
  <c r="PTW36" i="26"/>
  <c r="PTX36" i="26"/>
  <c r="PTY36" i="26"/>
  <c r="PTZ36" i="26"/>
  <c r="PUA36" i="26"/>
  <c r="PUB36" i="26"/>
  <c r="PUC36" i="26"/>
  <c r="PUD36" i="26"/>
  <c r="PUE36" i="26"/>
  <c r="PUF36" i="26"/>
  <c r="PUG36" i="26"/>
  <c r="PUH36" i="26"/>
  <c r="PUI36" i="26"/>
  <c r="PUJ36" i="26"/>
  <c r="PUK36" i="26"/>
  <c r="PUL36" i="26"/>
  <c r="PUM36" i="26"/>
  <c r="PUN36" i="26"/>
  <c r="PUO36" i="26"/>
  <c r="PUP36" i="26"/>
  <c r="PUQ36" i="26"/>
  <c r="PUR36" i="26"/>
  <c r="PUS36" i="26"/>
  <c r="PUT36" i="26"/>
  <c r="PUU36" i="26"/>
  <c r="PUV36" i="26"/>
  <c r="PUW36" i="26"/>
  <c r="PUX36" i="26"/>
  <c r="PUY36" i="26"/>
  <c r="PUZ36" i="26"/>
  <c r="PVA36" i="26"/>
  <c r="PVB36" i="26"/>
  <c r="PVC36" i="26"/>
  <c r="PVD36" i="26"/>
  <c r="PVE36" i="26"/>
  <c r="PVF36" i="26"/>
  <c r="PVG36" i="26"/>
  <c r="PVH36" i="26"/>
  <c r="PVI36" i="26"/>
  <c r="PVJ36" i="26"/>
  <c r="PVK36" i="26"/>
  <c r="PVL36" i="26"/>
  <c r="PVM36" i="26"/>
  <c r="PVN36" i="26"/>
  <c r="PVO36" i="26"/>
  <c r="PVP36" i="26"/>
  <c r="PVQ36" i="26"/>
  <c r="PVR36" i="26"/>
  <c r="PVS36" i="26"/>
  <c r="PVT36" i="26"/>
  <c r="PVU36" i="26"/>
  <c r="PVV36" i="26"/>
  <c r="PVW36" i="26"/>
  <c r="PVX36" i="26"/>
  <c r="PVY36" i="26"/>
  <c r="PVZ36" i="26"/>
  <c r="PWA36" i="26"/>
  <c r="PWB36" i="26"/>
  <c r="PWC36" i="26"/>
  <c r="PWD36" i="26"/>
  <c r="PWE36" i="26"/>
  <c r="PWF36" i="26"/>
  <c r="PWG36" i="26"/>
  <c r="PWH36" i="26"/>
  <c r="PWI36" i="26"/>
  <c r="PWJ36" i="26"/>
  <c r="PWK36" i="26"/>
  <c r="PWL36" i="26"/>
  <c r="PWM36" i="26"/>
  <c r="PWN36" i="26"/>
  <c r="PWO36" i="26"/>
  <c r="PWP36" i="26"/>
  <c r="PWQ36" i="26"/>
  <c r="PWR36" i="26"/>
  <c r="PWS36" i="26"/>
  <c r="PWT36" i="26"/>
  <c r="PWU36" i="26"/>
  <c r="PWV36" i="26"/>
  <c r="PWW36" i="26"/>
  <c r="PWX36" i="26"/>
  <c r="PWY36" i="26"/>
  <c r="PWZ36" i="26"/>
  <c r="PXA36" i="26"/>
  <c r="PXB36" i="26"/>
  <c r="PXC36" i="26"/>
  <c r="PXD36" i="26"/>
  <c r="PXE36" i="26"/>
  <c r="PXF36" i="26"/>
  <c r="PXG36" i="26"/>
  <c r="PXH36" i="26"/>
  <c r="PXI36" i="26"/>
  <c r="PXJ36" i="26"/>
  <c r="PXK36" i="26"/>
  <c r="PXL36" i="26"/>
  <c r="PXM36" i="26"/>
  <c r="PXN36" i="26"/>
  <c r="PXO36" i="26"/>
  <c r="PXP36" i="26"/>
  <c r="PXQ36" i="26"/>
  <c r="PXR36" i="26"/>
  <c r="PXS36" i="26"/>
  <c r="PXT36" i="26"/>
  <c r="PXU36" i="26"/>
  <c r="PXV36" i="26"/>
  <c r="PXW36" i="26"/>
  <c r="PXX36" i="26"/>
  <c r="PXY36" i="26"/>
  <c r="PXZ36" i="26"/>
  <c r="PYA36" i="26"/>
  <c r="PYB36" i="26"/>
  <c r="PYC36" i="26"/>
  <c r="PYD36" i="26"/>
  <c r="PYE36" i="26"/>
  <c r="PYF36" i="26"/>
  <c r="PYG36" i="26"/>
  <c r="PYH36" i="26"/>
  <c r="PYI36" i="26"/>
  <c r="PYJ36" i="26"/>
  <c r="PYK36" i="26"/>
  <c r="PYL36" i="26"/>
  <c r="PYM36" i="26"/>
  <c r="PYN36" i="26"/>
  <c r="PYO36" i="26"/>
  <c r="PYP36" i="26"/>
  <c r="PYQ36" i="26"/>
  <c r="PYR36" i="26"/>
  <c r="PYS36" i="26"/>
  <c r="PYT36" i="26"/>
  <c r="PYU36" i="26"/>
  <c r="PYV36" i="26"/>
  <c r="PYW36" i="26"/>
  <c r="PYX36" i="26"/>
  <c r="PYY36" i="26"/>
  <c r="PYZ36" i="26"/>
  <c r="PZA36" i="26"/>
  <c r="PZB36" i="26"/>
  <c r="PZC36" i="26"/>
  <c r="PZD36" i="26"/>
  <c r="PZE36" i="26"/>
  <c r="PZF36" i="26"/>
  <c r="PZG36" i="26"/>
  <c r="PZH36" i="26"/>
  <c r="PZI36" i="26"/>
  <c r="PZJ36" i="26"/>
  <c r="PZK36" i="26"/>
  <c r="PZL36" i="26"/>
  <c r="PZM36" i="26"/>
  <c r="PZN36" i="26"/>
  <c r="PZO36" i="26"/>
  <c r="PZP36" i="26"/>
  <c r="PZQ36" i="26"/>
  <c r="PZR36" i="26"/>
  <c r="PZS36" i="26"/>
  <c r="PZT36" i="26"/>
  <c r="PZU36" i="26"/>
  <c r="PZV36" i="26"/>
  <c r="PZW36" i="26"/>
  <c r="PZX36" i="26"/>
  <c r="PZY36" i="26"/>
  <c r="PZZ36" i="26"/>
  <c r="QAA36" i="26"/>
  <c r="QAB36" i="26"/>
  <c r="QAC36" i="26"/>
  <c r="QAD36" i="26"/>
  <c r="QAE36" i="26"/>
  <c r="QAF36" i="26"/>
  <c r="QAG36" i="26"/>
  <c r="QAH36" i="26"/>
  <c r="QAI36" i="26"/>
  <c r="QAJ36" i="26"/>
  <c r="QAK36" i="26"/>
  <c r="QAL36" i="26"/>
  <c r="QAM36" i="26"/>
  <c r="QAN36" i="26"/>
  <c r="QAO36" i="26"/>
  <c r="QAP36" i="26"/>
  <c r="QAQ36" i="26"/>
  <c r="QAR36" i="26"/>
  <c r="QAS36" i="26"/>
  <c r="QAT36" i="26"/>
  <c r="QAU36" i="26"/>
  <c r="QAV36" i="26"/>
  <c r="QAW36" i="26"/>
  <c r="QAX36" i="26"/>
  <c r="QAY36" i="26"/>
  <c r="QAZ36" i="26"/>
  <c r="QBA36" i="26"/>
  <c r="QBB36" i="26"/>
  <c r="QBC36" i="26"/>
  <c r="QBD36" i="26"/>
  <c r="QBE36" i="26"/>
  <c r="QBF36" i="26"/>
  <c r="QBG36" i="26"/>
  <c r="QBH36" i="26"/>
  <c r="QBI36" i="26"/>
  <c r="QBJ36" i="26"/>
  <c r="QBK36" i="26"/>
  <c r="QBL36" i="26"/>
  <c r="QBM36" i="26"/>
  <c r="QBN36" i="26"/>
  <c r="QBO36" i="26"/>
  <c r="QBP36" i="26"/>
  <c r="QBQ36" i="26"/>
  <c r="QBR36" i="26"/>
  <c r="QBS36" i="26"/>
  <c r="QBT36" i="26"/>
  <c r="QBU36" i="26"/>
  <c r="QBV36" i="26"/>
  <c r="QBW36" i="26"/>
  <c r="QBX36" i="26"/>
  <c r="QBY36" i="26"/>
  <c r="QBZ36" i="26"/>
  <c r="QCA36" i="26"/>
  <c r="QCB36" i="26"/>
  <c r="QCC36" i="26"/>
  <c r="QCD36" i="26"/>
  <c r="QCE36" i="26"/>
  <c r="QCF36" i="26"/>
  <c r="QCG36" i="26"/>
  <c r="QCH36" i="26"/>
  <c r="QCI36" i="26"/>
  <c r="QCJ36" i="26"/>
  <c r="QCK36" i="26"/>
  <c r="QCL36" i="26"/>
  <c r="QCM36" i="26"/>
  <c r="QCN36" i="26"/>
  <c r="QCO36" i="26"/>
  <c r="QCP36" i="26"/>
  <c r="QCQ36" i="26"/>
  <c r="QCR36" i="26"/>
  <c r="QCS36" i="26"/>
  <c r="QCT36" i="26"/>
  <c r="QCU36" i="26"/>
  <c r="QCV36" i="26"/>
  <c r="QCW36" i="26"/>
  <c r="QCX36" i="26"/>
  <c r="QCY36" i="26"/>
  <c r="QCZ36" i="26"/>
  <c r="QDA36" i="26"/>
  <c r="QDB36" i="26"/>
  <c r="QDC36" i="26"/>
  <c r="QDD36" i="26"/>
  <c r="QDE36" i="26"/>
  <c r="QDF36" i="26"/>
  <c r="QDG36" i="26"/>
  <c r="QDH36" i="26"/>
  <c r="QDI36" i="26"/>
  <c r="QDJ36" i="26"/>
  <c r="QDK36" i="26"/>
  <c r="QDL36" i="26"/>
  <c r="QDM36" i="26"/>
  <c r="QDN36" i="26"/>
  <c r="QDO36" i="26"/>
  <c r="QDP36" i="26"/>
  <c r="QDQ36" i="26"/>
  <c r="QDR36" i="26"/>
  <c r="QDS36" i="26"/>
  <c r="QDT36" i="26"/>
  <c r="QDU36" i="26"/>
  <c r="QDV36" i="26"/>
  <c r="QDW36" i="26"/>
  <c r="QDX36" i="26"/>
  <c r="QDY36" i="26"/>
  <c r="QDZ36" i="26"/>
  <c r="QEA36" i="26"/>
  <c r="QEB36" i="26"/>
  <c r="QEC36" i="26"/>
  <c r="QED36" i="26"/>
  <c r="QEE36" i="26"/>
  <c r="QEF36" i="26"/>
  <c r="QEG36" i="26"/>
  <c r="QEH36" i="26"/>
  <c r="QEI36" i="26"/>
  <c r="QEJ36" i="26"/>
  <c r="QEK36" i="26"/>
  <c r="QEL36" i="26"/>
  <c r="QEM36" i="26"/>
  <c r="QEN36" i="26"/>
  <c r="QEO36" i="26"/>
  <c r="QEP36" i="26"/>
  <c r="QEQ36" i="26"/>
  <c r="QER36" i="26"/>
  <c r="QES36" i="26"/>
  <c r="QET36" i="26"/>
  <c r="QEU36" i="26"/>
  <c r="QEV36" i="26"/>
  <c r="QEW36" i="26"/>
  <c r="QEX36" i="26"/>
  <c r="QEY36" i="26"/>
  <c r="QEZ36" i="26"/>
  <c r="QFA36" i="26"/>
  <c r="QFB36" i="26"/>
  <c r="QFC36" i="26"/>
  <c r="QFD36" i="26"/>
  <c r="QFE36" i="26"/>
  <c r="QFF36" i="26"/>
  <c r="QFG36" i="26"/>
  <c r="QFH36" i="26"/>
  <c r="QFI36" i="26"/>
  <c r="QFJ36" i="26"/>
  <c r="QFK36" i="26"/>
  <c r="QFL36" i="26"/>
  <c r="QFM36" i="26"/>
  <c r="QFN36" i="26"/>
  <c r="QFO36" i="26"/>
  <c r="QFP36" i="26"/>
  <c r="QFQ36" i="26"/>
  <c r="QFR36" i="26"/>
  <c r="QFS36" i="26"/>
  <c r="QFT36" i="26"/>
  <c r="QFU36" i="26"/>
  <c r="QFV36" i="26"/>
  <c r="QFW36" i="26"/>
  <c r="QFX36" i="26"/>
  <c r="QFY36" i="26"/>
  <c r="QFZ36" i="26"/>
  <c r="QGA36" i="26"/>
  <c r="QGB36" i="26"/>
  <c r="QGC36" i="26"/>
  <c r="QGD36" i="26"/>
  <c r="QGE36" i="26"/>
  <c r="QGF36" i="26"/>
  <c r="QGG36" i="26"/>
  <c r="QGH36" i="26"/>
  <c r="QGI36" i="26"/>
  <c r="QGJ36" i="26"/>
  <c r="QGK36" i="26"/>
  <c r="QGL36" i="26"/>
  <c r="QGM36" i="26"/>
  <c r="QGN36" i="26"/>
  <c r="QGO36" i="26"/>
  <c r="QGP36" i="26"/>
  <c r="QGQ36" i="26"/>
  <c r="QGR36" i="26"/>
  <c r="QGS36" i="26"/>
  <c r="QGT36" i="26"/>
  <c r="QGU36" i="26"/>
  <c r="QGV36" i="26"/>
  <c r="QGW36" i="26"/>
  <c r="QGX36" i="26"/>
  <c r="QGY36" i="26"/>
  <c r="QGZ36" i="26"/>
  <c r="QHA36" i="26"/>
  <c r="QHB36" i="26"/>
  <c r="QHC36" i="26"/>
  <c r="QHD36" i="26"/>
  <c r="QHE36" i="26"/>
  <c r="QHF36" i="26"/>
  <c r="QHG36" i="26"/>
  <c r="QHH36" i="26"/>
  <c r="QHI36" i="26"/>
  <c r="QHJ36" i="26"/>
  <c r="QHK36" i="26"/>
  <c r="QHL36" i="26"/>
  <c r="QHM36" i="26"/>
  <c r="QHN36" i="26"/>
  <c r="QHO36" i="26"/>
  <c r="QHP36" i="26"/>
  <c r="QHQ36" i="26"/>
  <c r="QHR36" i="26"/>
  <c r="QHS36" i="26"/>
  <c r="QHT36" i="26"/>
  <c r="QHU36" i="26"/>
  <c r="QHV36" i="26"/>
  <c r="QHW36" i="26"/>
  <c r="QHX36" i="26"/>
  <c r="QHY36" i="26"/>
  <c r="QHZ36" i="26"/>
  <c r="QIA36" i="26"/>
  <c r="QIB36" i="26"/>
  <c r="QIC36" i="26"/>
  <c r="QID36" i="26"/>
  <c r="QIE36" i="26"/>
  <c r="QIF36" i="26"/>
  <c r="QIG36" i="26"/>
  <c r="QIH36" i="26"/>
  <c r="QII36" i="26"/>
  <c r="QIJ36" i="26"/>
  <c r="QIK36" i="26"/>
  <c r="QIL36" i="26"/>
  <c r="QIM36" i="26"/>
  <c r="QIN36" i="26"/>
  <c r="QIO36" i="26"/>
  <c r="QIP36" i="26"/>
  <c r="QIQ36" i="26"/>
  <c r="QIR36" i="26"/>
  <c r="QIS36" i="26"/>
  <c r="QIT36" i="26"/>
  <c r="QIU36" i="26"/>
  <c r="QIV36" i="26"/>
  <c r="QIW36" i="26"/>
  <c r="QIX36" i="26"/>
  <c r="QIY36" i="26"/>
  <c r="QIZ36" i="26"/>
  <c r="QJA36" i="26"/>
  <c r="QJB36" i="26"/>
  <c r="QJC36" i="26"/>
  <c r="QJD36" i="26"/>
  <c r="QJE36" i="26"/>
  <c r="QJF36" i="26"/>
  <c r="QJG36" i="26"/>
  <c r="QJH36" i="26"/>
  <c r="QJI36" i="26"/>
  <c r="QJJ36" i="26"/>
  <c r="QJK36" i="26"/>
  <c r="QJL36" i="26"/>
  <c r="QJM36" i="26"/>
  <c r="QJN36" i="26"/>
  <c r="QJO36" i="26"/>
  <c r="QJP36" i="26"/>
  <c r="QJQ36" i="26"/>
  <c r="QJR36" i="26"/>
  <c r="QJS36" i="26"/>
  <c r="QJT36" i="26"/>
  <c r="QJU36" i="26"/>
  <c r="QJV36" i="26"/>
  <c r="QJW36" i="26"/>
  <c r="QJX36" i="26"/>
  <c r="QJY36" i="26"/>
  <c r="QJZ36" i="26"/>
  <c r="QKA36" i="26"/>
  <c r="QKB36" i="26"/>
  <c r="QKC36" i="26"/>
  <c r="QKD36" i="26"/>
  <c r="QKE36" i="26"/>
  <c r="QKF36" i="26"/>
  <c r="QKG36" i="26"/>
  <c r="QKH36" i="26"/>
  <c r="QKI36" i="26"/>
  <c r="QKJ36" i="26"/>
  <c r="QKK36" i="26"/>
  <c r="QKL36" i="26"/>
  <c r="QKM36" i="26"/>
  <c r="QKN36" i="26"/>
  <c r="QKO36" i="26"/>
  <c r="QKP36" i="26"/>
  <c r="QKQ36" i="26"/>
  <c r="QKR36" i="26"/>
  <c r="QKS36" i="26"/>
  <c r="QKT36" i="26"/>
  <c r="QKU36" i="26"/>
  <c r="QKV36" i="26"/>
  <c r="QKW36" i="26"/>
  <c r="QKX36" i="26"/>
  <c r="QKY36" i="26"/>
  <c r="QKZ36" i="26"/>
  <c r="QLA36" i="26"/>
  <c r="QLB36" i="26"/>
  <c r="QLC36" i="26"/>
  <c r="QLD36" i="26"/>
  <c r="QLE36" i="26"/>
  <c r="QLF36" i="26"/>
  <c r="QLG36" i="26"/>
  <c r="QLH36" i="26"/>
  <c r="QLI36" i="26"/>
  <c r="QLJ36" i="26"/>
  <c r="QLK36" i="26"/>
  <c r="QLL36" i="26"/>
  <c r="QLM36" i="26"/>
  <c r="QLN36" i="26"/>
  <c r="QLO36" i="26"/>
  <c r="QLP36" i="26"/>
  <c r="QLQ36" i="26"/>
  <c r="QLR36" i="26"/>
  <c r="QLS36" i="26"/>
  <c r="QLT36" i="26"/>
  <c r="QLU36" i="26"/>
  <c r="QLV36" i="26"/>
  <c r="QLW36" i="26"/>
  <c r="QLX36" i="26"/>
  <c r="QLY36" i="26"/>
  <c r="QLZ36" i="26"/>
  <c r="QMA36" i="26"/>
  <c r="QMB36" i="26"/>
  <c r="QMC36" i="26"/>
  <c r="QMD36" i="26"/>
  <c r="QME36" i="26"/>
  <c r="QMF36" i="26"/>
  <c r="QMG36" i="26"/>
  <c r="QMH36" i="26"/>
  <c r="QMI36" i="26"/>
  <c r="QMJ36" i="26"/>
  <c r="QMK36" i="26"/>
  <c r="QML36" i="26"/>
  <c r="QMM36" i="26"/>
  <c r="QMN36" i="26"/>
  <c r="QMO36" i="26"/>
  <c r="QMP36" i="26"/>
  <c r="QMQ36" i="26"/>
  <c r="QMR36" i="26"/>
  <c r="QMS36" i="26"/>
  <c r="QMT36" i="26"/>
  <c r="QMU36" i="26"/>
  <c r="QMV36" i="26"/>
  <c r="QMW36" i="26"/>
  <c r="QMX36" i="26"/>
  <c r="QMY36" i="26"/>
  <c r="QMZ36" i="26"/>
  <c r="QNA36" i="26"/>
  <c r="QNB36" i="26"/>
  <c r="QNC36" i="26"/>
  <c r="QND36" i="26"/>
  <c r="QNE36" i="26"/>
  <c r="QNF36" i="26"/>
  <c r="QNG36" i="26"/>
  <c r="QNH36" i="26"/>
  <c r="QNI36" i="26"/>
  <c r="QNJ36" i="26"/>
  <c r="QNK36" i="26"/>
  <c r="QNL36" i="26"/>
  <c r="QNM36" i="26"/>
  <c r="QNN36" i="26"/>
  <c r="QNO36" i="26"/>
  <c r="QNP36" i="26"/>
  <c r="QNQ36" i="26"/>
  <c r="QNR36" i="26"/>
  <c r="QNS36" i="26"/>
  <c r="QNT36" i="26"/>
  <c r="QNU36" i="26"/>
  <c r="QNV36" i="26"/>
  <c r="QNW36" i="26"/>
  <c r="QNX36" i="26"/>
  <c r="QNY36" i="26"/>
  <c r="QNZ36" i="26"/>
  <c r="QOA36" i="26"/>
  <c r="QOB36" i="26"/>
  <c r="QOC36" i="26"/>
  <c r="QOD36" i="26"/>
  <c r="QOE36" i="26"/>
  <c r="QOF36" i="26"/>
  <c r="QOG36" i="26"/>
  <c r="QOH36" i="26"/>
  <c r="QOI36" i="26"/>
  <c r="QOJ36" i="26"/>
  <c r="QOK36" i="26"/>
  <c r="QOL36" i="26"/>
  <c r="QOM36" i="26"/>
  <c r="QON36" i="26"/>
  <c r="QOO36" i="26"/>
  <c r="QOP36" i="26"/>
  <c r="QOQ36" i="26"/>
  <c r="QOR36" i="26"/>
  <c r="QOS36" i="26"/>
  <c r="QOT36" i="26"/>
  <c r="QOU36" i="26"/>
  <c r="QOV36" i="26"/>
  <c r="QOW36" i="26"/>
  <c r="QOX36" i="26"/>
  <c r="QOY36" i="26"/>
  <c r="QOZ36" i="26"/>
  <c r="QPA36" i="26"/>
  <c r="QPB36" i="26"/>
  <c r="QPC36" i="26"/>
  <c r="QPD36" i="26"/>
  <c r="QPE36" i="26"/>
  <c r="QPF36" i="26"/>
  <c r="QPG36" i="26"/>
  <c r="QPH36" i="26"/>
  <c r="QPI36" i="26"/>
  <c r="QPJ36" i="26"/>
  <c r="QPK36" i="26"/>
  <c r="QPL36" i="26"/>
  <c r="QPM36" i="26"/>
  <c r="QPN36" i="26"/>
  <c r="QPO36" i="26"/>
  <c r="QPP36" i="26"/>
  <c r="QPQ36" i="26"/>
  <c r="QPR36" i="26"/>
  <c r="QPS36" i="26"/>
  <c r="QPT36" i="26"/>
  <c r="QPU36" i="26"/>
  <c r="QPV36" i="26"/>
  <c r="QPW36" i="26"/>
  <c r="QPX36" i="26"/>
  <c r="QPY36" i="26"/>
  <c r="QPZ36" i="26"/>
  <c r="QQA36" i="26"/>
  <c r="QQB36" i="26"/>
  <c r="QQC36" i="26"/>
  <c r="QQD36" i="26"/>
  <c r="QQE36" i="26"/>
  <c r="QQF36" i="26"/>
  <c r="QQG36" i="26"/>
  <c r="QQH36" i="26"/>
  <c r="QQI36" i="26"/>
  <c r="QQJ36" i="26"/>
  <c r="QQK36" i="26"/>
  <c r="QQL36" i="26"/>
  <c r="QQM36" i="26"/>
  <c r="QQN36" i="26"/>
  <c r="QQO36" i="26"/>
  <c r="QQP36" i="26"/>
  <c r="QQQ36" i="26"/>
  <c r="QQR36" i="26"/>
  <c r="QQS36" i="26"/>
  <c r="QQT36" i="26"/>
  <c r="QQU36" i="26"/>
  <c r="QQV36" i="26"/>
  <c r="QQW36" i="26"/>
  <c r="QQX36" i="26"/>
  <c r="QQY36" i="26"/>
  <c r="QQZ36" i="26"/>
  <c r="QRA36" i="26"/>
  <c r="QRB36" i="26"/>
  <c r="QRC36" i="26"/>
  <c r="QRD36" i="26"/>
  <c r="QRE36" i="26"/>
  <c r="QRF36" i="26"/>
  <c r="QRG36" i="26"/>
  <c r="QRH36" i="26"/>
  <c r="QRI36" i="26"/>
  <c r="QRJ36" i="26"/>
  <c r="QRK36" i="26"/>
  <c r="QRL36" i="26"/>
  <c r="QRM36" i="26"/>
  <c r="QRN36" i="26"/>
  <c r="QRO36" i="26"/>
  <c r="QRP36" i="26"/>
  <c r="QRQ36" i="26"/>
  <c r="QRR36" i="26"/>
  <c r="QRS36" i="26"/>
  <c r="QRT36" i="26"/>
  <c r="QRU36" i="26"/>
  <c r="QRV36" i="26"/>
  <c r="QRW36" i="26"/>
  <c r="QRX36" i="26"/>
  <c r="QRY36" i="26"/>
  <c r="QRZ36" i="26"/>
  <c r="QSA36" i="26"/>
  <c r="QSB36" i="26"/>
  <c r="QSC36" i="26"/>
  <c r="QSD36" i="26"/>
  <c r="QSE36" i="26"/>
  <c r="QSF36" i="26"/>
  <c r="QSG36" i="26"/>
  <c r="QSH36" i="26"/>
  <c r="QSI36" i="26"/>
  <c r="QSJ36" i="26"/>
  <c r="QSK36" i="26"/>
  <c r="QSL36" i="26"/>
  <c r="QSM36" i="26"/>
  <c r="QSN36" i="26"/>
  <c r="QSO36" i="26"/>
  <c r="QSP36" i="26"/>
  <c r="QSQ36" i="26"/>
  <c r="QSR36" i="26"/>
  <c r="QSS36" i="26"/>
  <c r="QST36" i="26"/>
  <c r="QSU36" i="26"/>
  <c r="QSV36" i="26"/>
  <c r="QSW36" i="26"/>
  <c r="QSX36" i="26"/>
  <c r="QSY36" i="26"/>
  <c r="QSZ36" i="26"/>
  <c r="QTA36" i="26"/>
  <c r="QTB36" i="26"/>
  <c r="QTC36" i="26"/>
  <c r="QTD36" i="26"/>
  <c r="QTE36" i="26"/>
  <c r="QTF36" i="26"/>
  <c r="QTG36" i="26"/>
  <c r="QTH36" i="26"/>
  <c r="QTI36" i="26"/>
  <c r="QTJ36" i="26"/>
  <c r="QTK36" i="26"/>
  <c r="QTL36" i="26"/>
  <c r="QTM36" i="26"/>
  <c r="QTN36" i="26"/>
  <c r="QTO36" i="26"/>
  <c r="QTP36" i="26"/>
  <c r="QTQ36" i="26"/>
  <c r="QTR36" i="26"/>
  <c r="QTS36" i="26"/>
  <c r="QTT36" i="26"/>
  <c r="QTU36" i="26"/>
  <c r="QTV36" i="26"/>
  <c r="QTW36" i="26"/>
  <c r="QTX36" i="26"/>
  <c r="QTY36" i="26"/>
  <c r="QTZ36" i="26"/>
  <c r="QUA36" i="26"/>
  <c r="QUB36" i="26"/>
  <c r="QUC36" i="26"/>
  <c r="QUD36" i="26"/>
  <c r="QUE36" i="26"/>
  <c r="QUF36" i="26"/>
  <c r="QUG36" i="26"/>
  <c r="QUH36" i="26"/>
  <c r="QUI36" i="26"/>
  <c r="QUJ36" i="26"/>
  <c r="QUK36" i="26"/>
  <c r="QUL36" i="26"/>
  <c r="QUM36" i="26"/>
  <c r="QUN36" i="26"/>
  <c r="QUO36" i="26"/>
  <c r="QUP36" i="26"/>
  <c r="QUQ36" i="26"/>
  <c r="QUR36" i="26"/>
  <c r="QUS36" i="26"/>
  <c r="QUT36" i="26"/>
  <c r="QUU36" i="26"/>
  <c r="QUV36" i="26"/>
  <c r="QUW36" i="26"/>
  <c r="QUX36" i="26"/>
  <c r="QUY36" i="26"/>
  <c r="QUZ36" i="26"/>
  <c r="QVA36" i="26"/>
  <c r="QVB36" i="26"/>
  <c r="QVC36" i="26"/>
  <c r="QVD36" i="26"/>
  <c r="QVE36" i="26"/>
  <c r="QVF36" i="26"/>
  <c r="QVG36" i="26"/>
  <c r="QVH36" i="26"/>
  <c r="QVI36" i="26"/>
  <c r="QVJ36" i="26"/>
  <c r="QVK36" i="26"/>
  <c r="QVL36" i="26"/>
  <c r="QVM36" i="26"/>
  <c r="QVN36" i="26"/>
  <c r="QVO36" i="26"/>
  <c r="QVP36" i="26"/>
  <c r="QVQ36" i="26"/>
  <c r="QVR36" i="26"/>
  <c r="QVS36" i="26"/>
  <c r="QVT36" i="26"/>
  <c r="QVU36" i="26"/>
  <c r="QVV36" i="26"/>
  <c r="QVW36" i="26"/>
  <c r="QVX36" i="26"/>
  <c r="QVY36" i="26"/>
  <c r="QVZ36" i="26"/>
  <c r="QWA36" i="26"/>
  <c r="QWB36" i="26"/>
  <c r="QWC36" i="26"/>
  <c r="QWD36" i="26"/>
  <c r="QWE36" i="26"/>
  <c r="QWF36" i="26"/>
  <c r="QWG36" i="26"/>
  <c r="QWH36" i="26"/>
  <c r="QWI36" i="26"/>
  <c r="QWJ36" i="26"/>
  <c r="QWK36" i="26"/>
  <c r="QWL36" i="26"/>
  <c r="QWM36" i="26"/>
  <c r="QWN36" i="26"/>
  <c r="QWO36" i="26"/>
  <c r="QWP36" i="26"/>
  <c r="QWQ36" i="26"/>
  <c r="QWR36" i="26"/>
  <c r="QWS36" i="26"/>
  <c r="QWT36" i="26"/>
  <c r="QWU36" i="26"/>
  <c r="QWV36" i="26"/>
  <c r="QWW36" i="26"/>
  <c r="QWX36" i="26"/>
  <c r="QWY36" i="26"/>
  <c r="QWZ36" i="26"/>
  <c r="QXA36" i="26"/>
  <c r="QXB36" i="26"/>
  <c r="QXC36" i="26"/>
  <c r="QXD36" i="26"/>
  <c r="QXE36" i="26"/>
  <c r="QXF36" i="26"/>
  <c r="QXG36" i="26"/>
  <c r="QXH36" i="26"/>
  <c r="QXI36" i="26"/>
  <c r="QXJ36" i="26"/>
  <c r="QXK36" i="26"/>
  <c r="QXL36" i="26"/>
  <c r="QXM36" i="26"/>
  <c r="QXN36" i="26"/>
  <c r="QXO36" i="26"/>
  <c r="QXP36" i="26"/>
  <c r="QXQ36" i="26"/>
  <c r="QXR36" i="26"/>
  <c r="QXS36" i="26"/>
  <c r="QXT36" i="26"/>
  <c r="QXU36" i="26"/>
  <c r="QXV36" i="26"/>
  <c r="QXW36" i="26"/>
  <c r="QXX36" i="26"/>
  <c r="QXY36" i="26"/>
  <c r="QXZ36" i="26"/>
  <c r="QYA36" i="26"/>
  <c r="QYB36" i="26"/>
  <c r="QYC36" i="26"/>
  <c r="QYD36" i="26"/>
  <c r="QYE36" i="26"/>
  <c r="QYF36" i="26"/>
  <c r="QYG36" i="26"/>
  <c r="QYH36" i="26"/>
  <c r="QYI36" i="26"/>
  <c r="QYJ36" i="26"/>
  <c r="QYK36" i="26"/>
  <c r="QYL36" i="26"/>
  <c r="QYM36" i="26"/>
  <c r="QYN36" i="26"/>
  <c r="QYO36" i="26"/>
  <c r="QYP36" i="26"/>
  <c r="QYQ36" i="26"/>
  <c r="QYR36" i="26"/>
  <c r="QYS36" i="26"/>
  <c r="QYT36" i="26"/>
  <c r="QYU36" i="26"/>
  <c r="QYV36" i="26"/>
  <c r="QYW36" i="26"/>
  <c r="QYX36" i="26"/>
  <c r="QYY36" i="26"/>
  <c r="QYZ36" i="26"/>
  <c r="QZA36" i="26"/>
  <c r="QZB36" i="26"/>
  <c r="QZC36" i="26"/>
  <c r="QZD36" i="26"/>
  <c r="QZE36" i="26"/>
  <c r="QZF36" i="26"/>
  <c r="QZG36" i="26"/>
  <c r="QZH36" i="26"/>
  <c r="QZI36" i="26"/>
  <c r="QZJ36" i="26"/>
  <c r="QZK36" i="26"/>
  <c r="QZL36" i="26"/>
  <c r="QZM36" i="26"/>
  <c r="QZN36" i="26"/>
  <c r="QZO36" i="26"/>
  <c r="QZP36" i="26"/>
  <c r="QZQ36" i="26"/>
  <c r="QZR36" i="26"/>
  <c r="QZS36" i="26"/>
  <c r="QZT36" i="26"/>
  <c r="QZU36" i="26"/>
  <c r="QZV36" i="26"/>
  <c r="QZW36" i="26"/>
  <c r="QZX36" i="26"/>
  <c r="QZY36" i="26"/>
  <c r="QZZ36" i="26"/>
  <c r="RAA36" i="26"/>
  <c r="RAB36" i="26"/>
  <c r="RAC36" i="26"/>
  <c r="RAD36" i="26"/>
  <c r="RAE36" i="26"/>
  <c r="RAF36" i="26"/>
  <c r="RAG36" i="26"/>
  <c r="RAH36" i="26"/>
  <c r="RAI36" i="26"/>
  <c r="RAJ36" i="26"/>
  <c r="RAK36" i="26"/>
  <c r="RAL36" i="26"/>
  <c r="RAM36" i="26"/>
  <c r="RAN36" i="26"/>
  <c r="RAO36" i="26"/>
  <c r="RAP36" i="26"/>
  <c r="RAQ36" i="26"/>
  <c r="RAR36" i="26"/>
  <c r="RAS36" i="26"/>
  <c r="RAT36" i="26"/>
  <c r="RAU36" i="26"/>
  <c r="RAV36" i="26"/>
  <c r="RAW36" i="26"/>
  <c r="RAX36" i="26"/>
  <c r="RAY36" i="26"/>
  <c r="RAZ36" i="26"/>
  <c r="RBA36" i="26"/>
  <c r="RBB36" i="26"/>
  <c r="RBC36" i="26"/>
  <c r="RBD36" i="26"/>
  <c r="RBE36" i="26"/>
  <c r="RBF36" i="26"/>
  <c r="RBG36" i="26"/>
  <c r="RBH36" i="26"/>
  <c r="RBI36" i="26"/>
  <c r="RBJ36" i="26"/>
  <c r="RBK36" i="26"/>
  <c r="RBL36" i="26"/>
  <c r="RBM36" i="26"/>
  <c r="RBN36" i="26"/>
  <c r="RBO36" i="26"/>
  <c r="RBP36" i="26"/>
  <c r="RBQ36" i="26"/>
  <c r="RBR36" i="26"/>
  <c r="RBS36" i="26"/>
  <c r="RBT36" i="26"/>
  <c r="RBU36" i="26"/>
  <c r="RBV36" i="26"/>
  <c r="RBW36" i="26"/>
  <c r="RBX36" i="26"/>
  <c r="RBY36" i="26"/>
  <c r="RBZ36" i="26"/>
  <c r="RCA36" i="26"/>
  <c r="RCB36" i="26"/>
  <c r="RCC36" i="26"/>
  <c r="RCD36" i="26"/>
  <c r="RCE36" i="26"/>
  <c r="RCF36" i="26"/>
  <c r="RCG36" i="26"/>
  <c r="RCH36" i="26"/>
  <c r="RCI36" i="26"/>
  <c r="RCJ36" i="26"/>
  <c r="RCK36" i="26"/>
  <c r="RCL36" i="26"/>
  <c r="RCM36" i="26"/>
  <c r="RCN36" i="26"/>
  <c r="RCO36" i="26"/>
  <c r="RCP36" i="26"/>
  <c r="RCQ36" i="26"/>
  <c r="RCR36" i="26"/>
  <c r="RCS36" i="26"/>
  <c r="RCT36" i="26"/>
  <c r="RCU36" i="26"/>
  <c r="RCV36" i="26"/>
  <c r="RCW36" i="26"/>
  <c r="RCX36" i="26"/>
  <c r="RCY36" i="26"/>
  <c r="RCZ36" i="26"/>
  <c r="RDA36" i="26"/>
  <c r="RDB36" i="26"/>
  <c r="RDC36" i="26"/>
  <c r="RDD36" i="26"/>
  <c r="RDE36" i="26"/>
  <c r="RDF36" i="26"/>
  <c r="RDG36" i="26"/>
  <c r="RDH36" i="26"/>
  <c r="RDI36" i="26"/>
  <c r="RDJ36" i="26"/>
  <c r="RDK36" i="26"/>
  <c r="RDL36" i="26"/>
  <c r="RDM36" i="26"/>
  <c r="RDN36" i="26"/>
  <c r="RDO36" i="26"/>
  <c r="RDP36" i="26"/>
  <c r="RDQ36" i="26"/>
  <c r="RDR36" i="26"/>
  <c r="RDS36" i="26"/>
  <c r="RDT36" i="26"/>
  <c r="RDU36" i="26"/>
  <c r="RDV36" i="26"/>
  <c r="RDW36" i="26"/>
  <c r="RDX36" i="26"/>
  <c r="RDY36" i="26"/>
  <c r="RDZ36" i="26"/>
  <c r="REA36" i="26"/>
  <c r="REB36" i="26"/>
  <c r="REC36" i="26"/>
  <c r="RED36" i="26"/>
  <c r="REE36" i="26"/>
  <c r="REF36" i="26"/>
  <c r="REG36" i="26"/>
  <c r="REH36" i="26"/>
  <c r="REI36" i="26"/>
  <c r="REJ36" i="26"/>
  <c r="REK36" i="26"/>
  <c r="REL36" i="26"/>
  <c r="REM36" i="26"/>
  <c r="REN36" i="26"/>
  <c r="REO36" i="26"/>
  <c r="REP36" i="26"/>
  <c r="REQ36" i="26"/>
  <c r="RER36" i="26"/>
  <c r="RES36" i="26"/>
  <c r="RET36" i="26"/>
  <c r="REU36" i="26"/>
  <c r="REV36" i="26"/>
  <c r="REW36" i="26"/>
  <c r="REX36" i="26"/>
  <c r="REY36" i="26"/>
  <c r="REZ36" i="26"/>
  <c r="RFA36" i="26"/>
  <c r="RFB36" i="26"/>
  <c r="RFC36" i="26"/>
  <c r="RFD36" i="26"/>
  <c r="RFE36" i="26"/>
  <c r="RFF36" i="26"/>
  <c r="RFG36" i="26"/>
  <c r="RFH36" i="26"/>
  <c r="RFI36" i="26"/>
  <c r="RFJ36" i="26"/>
  <c r="RFK36" i="26"/>
  <c r="RFL36" i="26"/>
  <c r="RFM36" i="26"/>
  <c r="RFN36" i="26"/>
  <c r="RFO36" i="26"/>
  <c r="RFP36" i="26"/>
  <c r="RFQ36" i="26"/>
  <c r="RFR36" i="26"/>
  <c r="RFS36" i="26"/>
  <c r="RFT36" i="26"/>
  <c r="RFU36" i="26"/>
  <c r="RFV36" i="26"/>
  <c r="RFW36" i="26"/>
  <c r="RFX36" i="26"/>
  <c r="RFY36" i="26"/>
  <c r="RFZ36" i="26"/>
  <c r="RGA36" i="26"/>
  <c r="RGB36" i="26"/>
  <c r="RGC36" i="26"/>
  <c r="RGD36" i="26"/>
  <c r="RGE36" i="26"/>
  <c r="RGF36" i="26"/>
  <c r="RGG36" i="26"/>
  <c r="RGH36" i="26"/>
  <c r="RGI36" i="26"/>
  <c r="RGJ36" i="26"/>
  <c r="RGK36" i="26"/>
  <c r="RGL36" i="26"/>
  <c r="RGM36" i="26"/>
  <c r="RGN36" i="26"/>
  <c r="RGO36" i="26"/>
  <c r="RGP36" i="26"/>
  <c r="RGQ36" i="26"/>
  <c r="RGR36" i="26"/>
  <c r="RGS36" i="26"/>
  <c r="RGT36" i="26"/>
  <c r="RGU36" i="26"/>
  <c r="RGV36" i="26"/>
  <c r="RGW36" i="26"/>
  <c r="RGX36" i="26"/>
  <c r="RGY36" i="26"/>
  <c r="RGZ36" i="26"/>
  <c r="RHA36" i="26"/>
  <c r="RHB36" i="26"/>
  <c r="RHC36" i="26"/>
  <c r="RHD36" i="26"/>
  <c r="RHE36" i="26"/>
  <c r="RHF36" i="26"/>
  <c r="RHG36" i="26"/>
  <c r="RHH36" i="26"/>
  <c r="RHI36" i="26"/>
  <c r="RHJ36" i="26"/>
  <c r="RHK36" i="26"/>
  <c r="RHL36" i="26"/>
  <c r="RHM36" i="26"/>
  <c r="RHN36" i="26"/>
  <c r="RHO36" i="26"/>
  <c r="RHP36" i="26"/>
  <c r="RHQ36" i="26"/>
  <c r="RHR36" i="26"/>
  <c r="RHS36" i="26"/>
  <c r="RHT36" i="26"/>
  <c r="RHU36" i="26"/>
  <c r="RHV36" i="26"/>
  <c r="RHW36" i="26"/>
  <c r="RHX36" i="26"/>
  <c r="RHY36" i="26"/>
  <c r="RHZ36" i="26"/>
  <c r="RIA36" i="26"/>
  <c r="RIB36" i="26"/>
  <c r="RIC36" i="26"/>
  <c r="RID36" i="26"/>
  <c r="RIE36" i="26"/>
  <c r="RIF36" i="26"/>
  <c r="RIG36" i="26"/>
  <c r="RIH36" i="26"/>
  <c r="RII36" i="26"/>
  <c r="RIJ36" i="26"/>
  <c r="RIK36" i="26"/>
  <c r="RIL36" i="26"/>
  <c r="RIM36" i="26"/>
  <c r="RIN36" i="26"/>
  <c r="RIO36" i="26"/>
  <c r="RIP36" i="26"/>
  <c r="RIQ36" i="26"/>
  <c r="RIR36" i="26"/>
  <c r="RIS36" i="26"/>
  <c r="RIT36" i="26"/>
  <c r="RIU36" i="26"/>
  <c r="RIV36" i="26"/>
  <c r="RIW36" i="26"/>
  <c r="RIX36" i="26"/>
  <c r="RIY36" i="26"/>
  <c r="RIZ36" i="26"/>
  <c r="RJA36" i="26"/>
  <c r="RJB36" i="26"/>
  <c r="RJC36" i="26"/>
  <c r="RJD36" i="26"/>
  <c r="RJE36" i="26"/>
  <c r="RJF36" i="26"/>
  <c r="RJG36" i="26"/>
  <c r="RJH36" i="26"/>
  <c r="RJI36" i="26"/>
  <c r="RJJ36" i="26"/>
  <c r="RJK36" i="26"/>
  <c r="RJL36" i="26"/>
  <c r="RJM36" i="26"/>
  <c r="RJN36" i="26"/>
  <c r="RJO36" i="26"/>
  <c r="RJP36" i="26"/>
  <c r="RJQ36" i="26"/>
  <c r="RJR36" i="26"/>
  <c r="RJS36" i="26"/>
  <c r="RJT36" i="26"/>
  <c r="RJU36" i="26"/>
  <c r="RJV36" i="26"/>
  <c r="RJW36" i="26"/>
  <c r="RJX36" i="26"/>
  <c r="RJY36" i="26"/>
  <c r="RJZ36" i="26"/>
  <c r="RKA36" i="26"/>
  <c r="RKB36" i="26"/>
  <c r="RKC36" i="26"/>
  <c r="RKD36" i="26"/>
  <c r="RKE36" i="26"/>
  <c r="RKF36" i="26"/>
  <c r="RKG36" i="26"/>
  <c r="RKH36" i="26"/>
  <c r="RKI36" i="26"/>
  <c r="RKJ36" i="26"/>
  <c r="RKK36" i="26"/>
  <c r="RKL36" i="26"/>
  <c r="RKM36" i="26"/>
  <c r="RKN36" i="26"/>
  <c r="RKO36" i="26"/>
  <c r="RKP36" i="26"/>
  <c r="RKQ36" i="26"/>
  <c r="RKR36" i="26"/>
  <c r="RKS36" i="26"/>
  <c r="RKT36" i="26"/>
  <c r="RKU36" i="26"/>
  <c r="RKV36" i="26"/>
  <c r="RKW36" i="26"/>
  <c r="RKX36" i="26"/>
  <c r="RKY36" i="26"/>
  <c r="RKZ36" i="26"/>
  <c r="RLA36" i="26"/>
  <c r="RLB36" i="26"/>
  <c r="RLC36" i="26"/>
  <c r="RLD36" i="26"/>
  <c r="RLE36" i="26"/>
  <c r="RLF36" i="26"/>
  <c r="RLG36" i="26"/>
  <c r="RLH36" i="26"/>
  <c r="RLI36" i="26"/>
  <c r="RLJ36" i="26"/>
  <c r="RLK36" i="26"/>
  <c r="RLL36" i="26"/>
  <c r="RLM36" i="26"/>
  <c r="RLN36" i="26"/>
  <c r="RLO36" i="26"/>
  <c r="RLP36" i="26"/>
  <c r="RLQ36" i="26"/>
  <c r="RLR36" i="26"/>
  <c r="RLS36" i="26"/>
  <c r="RLT36" i="26"/>
  <c r="RLU36" i="26"/>
  <c r="RLV36" i="26"/>
  <c r="RLW36" i="26"/>
  <c r="RLX36" i="26"/>
  <c r="RLY36" i="26"/>
  <c r="RLZ36" i="26"/>
  <c r="RMA36" i="26"/>
  <c r="RMB36" i="26"/>
  <c r="RMC36" i="26"/>
  <c r="RMD36" i="26"/>
  <c r="RME36" i="26"/>
  <c r="RMF36" i="26"/>
  <c r="RMG36" i="26"/>
  <c r="RMH36" i="26"/>
  <c r="RMI36" i="26"/>
  <c r="RMJ36" i="26"/>
  <c r="RMK36" i="26"/>
  <c r="RML36" i="26"/>
  <c r="RMM36" i="26"/>
  <c r="RMN36" i="26"/>
  <c r="RMO36" i="26"/>
  <c r="RMP36" i="26"/>
  <c r="RMQ36" i="26"/>
  <c r="RMR36" i="26"/>
  <c r="RMS36" i="26"/>
  <c r="RMT36" i="26"/>
  <c r="RMU36" i="26"/>
  <c r="RMV36" i="26"/>
  <c r="RMW36" i="26"/>
  <c r="RMX36" i="26"/>
  <c r="RMY36" i="26"/>
  <c r="RMZ36" i="26"/>
  <c r="RNA36" i="26"/>
  <c r="RNB36" i="26"/>
  <c r="RNC36" i="26"/>
  <c r="RND36" i="26"/>
  <c r="RNE36" i="26"/>
  <c r="RNF36" i="26"/>
  <c r="RNG36" i="26"/>
  <c r="RNH36" i="26"/>
  <c r="RNI36" i="26"/>
  <c r="RNJ36" i="26"/>
  <c r="RNK36" i="26"/>
  <c r="RNL36" i="26"/>
  <c r="RNM36" i="26"/>
  <c r="RNN36" i="26"/>
  <c r="RNO36" i="26"/>
  <c r="RNP36" i="26"/>
  <c r="RNQ36" i="26"/>
  <c r="RNR36" i="26"/>
  <c r="RNS36" i="26"/>
  <c r="RNT36" i="26"/>
  <c r="RNU36" i="26"/>
  <c r="RNV36" i="26"/>
  <c r="RNW36" i="26"/>
  <c r="RNX36" i="26"/>
  <c r="RNY36" i="26"/>
  <c r="RNZ36" i="26"/>
  <c r="ROA36" i="26"/>
  <c r="ROB36" i="26"/>
  <c r="ROC36" i="26"/>
  <c r="ROD36" i="26"/>
  <c r="ROE36" i="26"/>
  <c r="ROF36" i="26"/>
  <c r="ROG36" i="26"/>
  <c r="ROH36" i="26"/>
  <c r="ROI36" i="26"/>
  <c r="ROJ36" i="26"/>
  <c r="ROK36" i="26"/>
  <c r="ROL36" i="26"/>
  <c r="ROM36" i="26"/>
  <c r="RON36" i="26"/>
  <c r="ROO36" i="26"/>
  <c r="ROP36" i="26"/>
  <c r="ROQ36" i="26"/>
  <c r="ROR36" i="26"/>
  <c r="ROS36" i="26"/>
  <c r="ROT36" i="26"/>
  <c r="ROU36" i="26"/>
  <c r="ROV36" i="26"/>
  <c r="ROW36" i="26"/>
  <c r="ROX36" i="26"/>
  <c r="ROY36" i="26"/>
  <c r="ROZ36" i="26"/>
  <c r="RPA36" i="26"/>
  <c r="RPB36" i="26"/>
  <c r="RPC36" i="26"/>
  <c r="RPD36" i="26"/>
  <c r="RPE36" i="26"/>
  <c r="RPF36" i="26"/>
  <c r="RPG36" i="26"/>
  <c r="RPH36" i="26"/>
  <c r="RPI36" i="26"/>
  <c r="RPJ36" i="26"/>
  <c r="RPK36" i="26"/>
  <c r="RPL36" i="26"/>
  <c r="RPM36" i="26"/>
  <c r="RPN36" i="26"/>
  <c r="RPO36" i="26"/>
  <c r="RPP36" i="26"/>
  <c r="RPQ36" i="26"/>
  <c r="RPR36" i="26"/>
  <c r="RPS36" i="26"/>
  <c r="RPT36" i="26"/>
  <c r="RPU36" i="26"/>
  <c r="RPV36" i="26"/>
  <c r="RPW36" i="26"/>
  <c r="RPX36" i="26"/>
  <c r="RPY36" i="26"/>
  <c r="RPZ36" i="26"/>
  <c r="RQA36" i="26"/>
  <c r="RQB36" i="26"/>
  <c r="RQC36" i="26"/>
  <c r="RQD36" i="26"/>
  <c r="RQE36" i="26"/>
  <c r="RQF36" i="26"/>
  <c r="RQG36" i="26"/>
  <c r="RQH36" i="26"/>
  <c r="RQI36" i="26"/>
  <c r="RQJ36" i="26"/>
  <c r="RQK36" i="26"/>
  <c r="RQL36" i="26"/>
  <c r="RQM36" i="26"/>
  <c r="RQN36" i="26"/>
  <c r="RQO36" i="26"/>
  <c r="RQP36" i="26"/>
  <c r="RQQ36" i="26"/>
  <c r="RQR36" i="26"/>
  <c r="RQS36" i="26"/>
  <c r="RQT36" i="26"/>
  <c r="RQU36" i="26"/>
  <c r="RQV36" i="26"/>
  <c r="RQW36" i="26"/>
  <c r="RQX36" i="26"/>
  <c r="RQY36" i="26"/>
  <c r="RQZ36" i="26"/>
  <c r="RRA36" i="26"/>
  <c r="RRB36" i="26"/>
  <c r="RRC36" i="26"/>
  <c r="RRD36" i="26"/>
  <c r="RRE36" i="26"/>
  <c r="RRF36" i="26"/>
  <c r="RRG36" i="26"/>
  <c r="RRH36" i="26"/>
  <c r="RRI36" i="26"/>
  <c r="RRJ36" i="26"/>
  <c r="RRK36" i="26"/>
  <c r="RRL36" i="26"/>
  <c r="RRM36" i="26"/>
  <c r="RRN36" i="26"/>
  <c r="RRO36" i="26"/>
  <c r="RRP36" i="26"/>
  <c r="RRQ36" i="26"/>
  <c r="RRR36" i="26"/>
  <c r="RRS36" i="26"/>
  <c r="RRT36" i="26"/>
  <c r="RRU36" i="26"/>
  <c r="RRV36" i="26"/>
  <c r="RRW36" i="26"/>
  <c r="RRX36" i="26"/>
  <c r="RRY36" i="26"/>
  <c r="RRZ36" i="26"/>
  <c r="RSA36" i="26"/>
  <c r="RSB36" i="26"/>
  <c r="RSC36" i="26"/>
  <c r="RSD36" i="26"/>
  <c r="RSE36" i="26"/>
  <c r="RSF36" i="26"/>
  <c r="RSG36" i="26"/>
  <c r="RSH36" i="26"/>
  <c r="RSI36" i="26"/>
  <c r="RSJ36" i="26"/>
  <c r="RSK36" i="26"/>
  <c r="RSL36" i="26"/>
  <c r="RSM36" i="26"/>
  <c r="RSN36" i="26"/>
  <c r="RSO36" i="26"/>
  <c r="RSP36" i="26"/>
  <c r="RSQ36" i="26"/>
  <c r="RSR36" i="26"/>
  <c r="RSS36" i="26"/>
  <c r="RST36" i="26"/>
  <c r="RSU36" i="26"/>
  <c r="RSV36" i="26"/>
  <c r="RSW36" i="26"/>
  <c r="RSX36" i="26"/>
  <c r="RSY36" i="26"/>
  <c r="RSZ36" i="26"/>
  <c r="RTA36" i="26"/>
  <c r="RTB36" i="26"/>
  <c r="RTC36" i="26"/>
  <c r="RTD36" i="26"/>
  <c r="RTE36" i="26"/>
  <c r="RTF36" i="26"/>
  <c r="RTG36" i="26"/>
  <c r="RTH36" i="26"/>
  <c r="RTI36" i="26"/>
  <c r="RTJ36" i="26"/>
  <c r="RTK36" i="26"/>
  <c r="RTL36" i="26"/>
  <c r="RTM36" i="26"/>
  <c r="RTN36" i="26"/>
  <c r="RTO36" i="26"/>
  <c r="RTP36" i="26"/>
  <c r="RTQ36" i="26"/>
  <c r="RTR36" i="26"/>
  <c r="RTS36" i="26"/>
  <c r="RTT36" i="26"/>
  <c r="RTU36" i="26"/>
  <c r="RTV36" i="26"/>
  <c r="RTW36" i="26"/>
  <c r="RTX36" i="26"/>
  <c r="RTY36" i="26"/>
  <c r="RTZ36" i="26"/>
  <c r="RUA36" i="26"/>
  <c r="RUB36" i="26"/>
  <c r="RUC36" i="26"/>
  <c r="RUD36" i="26"/>
  <c r="RUE36" i="26"/>
  <c r="RUF36" i="26"/>
  <c r="RUG36" i="26"/>
  <c r="RUH36" i="26"/>
  <c r="RUI36" i="26"/>
  <c r="RUJ36" i="26"/>
  <c r="RUK36" i="26"/>
  <c r="RUL36" i="26"/>
  <c r="RUM36" i="26"/>
  <c r="RUN36" i="26"/>
  <c r="RUO36" i="26"/>
  <c r="RUP36" i="26"/>
  <c r="RUQ36" i="26"/>
  <c r="RUR36" i="26"/>
  <c r="RUS36" i="26"/>
  <c r="RUT36" i="26"/>
  <c r="RUU36" i="26"/>
  <c r="RUV36" i="26"/>
  <c r="RUW36" i="26"/>
  <c r="RUX36" i="26"/>
  <c r="RUY36" i="26"/>
  <c r="RUZ36" i="26"/>
  <c r="RVA36" i="26"/>
  <c r="RVB36" i="26"/>
  <c r="RVC36" i="26"/>
  <c r="RVD36" i="26"/>
  <c r="RVE36" i="26"/>
  <c r="RVF36" i="26"/>
  <c r="RVG36" i="26"/>
  <c r="RVH36" i="26"/>
  <c r="RVI36" i="26"/>
  <c r="RVJ36" i="26"/>
  <c r="RVK36" i="26"/>
  <c r="RVL36" i="26"/>
  <c r="RVM36" i="26"/>
  <c r="RVN36" i="26"/>
  <c r="RVO36" i="26"/>
  <c r="RVP36" i="26"/>
  <c r="RVQ36" i="26"/>
  <c r="RVR36" i="26"/>
  <c r="RVS36" i="26"/>
  <c r="RVT36" i="26"/>
  <c r="RVU36" i="26"/>
  <c r="RVV36" i="26"/>
  <c r="RVW36" i="26"/>
  <c r="RVX36" i="26"/>
  <c r="RVY36" i="26"/>
  <c r="RVZ36" i="26"/>
  <c r="RWA36" i="26"/>
  <c r="RWB36" i="26"/>
  <c r="RWC36" i="26"/>
  <c r="RWD36" i="26"/>
  <c r="RWE36" i="26"/>
  <c r="RWF36" i="26"/>
  <c r="RWG36" i="26"/>
  <c r="RWH36" i="26"/>
  <c r="RWI36" i="26"/>
  <c r="RWJ36" i="26"/>
  <c r="RWK36" i="26"/>
  <c r="RWL36" i="26"/>
  <c r="RWM36" i="26"/>
  <c r="RWN36" i="26"/>
  <c r="RWO36" i="26"/>
  <c r="RWP36" i="26"/>
  <c r="RWQ36" i="26"/>
  <c r="RWR36" i="26"/>
  <c r="RWS36" i="26"/>
  <c r="RWT36" i="26"/>
  <c r="RWU36" i="26"/>
  <c r="RWV36" i="26"/>
  <c r="RWW36" i="26"/>
  <c r="RWX36" i="26"/>
  <c r="RWY36" i="26"/>
  <c r="RWZ36" i="26"/>
  <c r="RXA36" i="26"/>
  <c r="RXB36" i="26"/>
  <c r="RXC36" i="26"/>
  <c r="RXD36" i="26"/>
  <c r="RXE36" i="26"/>
  <c r="RXF36" i="26"/>
  <c r="RXG36" i="26"/>
  <c r="RXH36" i="26"/>
  <c r="RXI36" i="26"/>
  <c r="RXJ36" i="26"/>
  <c r="RXK36" i="26"/>
  <c r="RXL36" i="26"/>
  <c r="RXM36" i="26"/>
  <c r="RXN36" i="26"/>
  <c r="RXO36" i="26"/>
  <c r="RXP36" i="26"/>
  <c r="RXQ36" i="26"/>
  <c r="RXR36" i="26"/>
  <c r="RXS36" i="26"/>
  <c r="RXT36" i="26"/>
  <c r="RXU36" i="26"/>
  <c r="RXV36" i="26"/>
  <c r="RXW36" i="26"/>
  <c r="RXX36" i="26"/>
  <c r="RXY36" i="26"/>
  <c r="RXZ36" i="26"/>
  <c r="RYA36" i="26"/>
  <c r="RYB36" i="26"/>
  <c r="RYC36" i="26"/>
  <c r="RYD36" i="26"/>
  <c r="RYE36" i="26"/>
  <c r="RYF36" i="26"/>
  <c r="RYG36" i="26"/>
  <c r="RYH36" i="26"/>
  <c r="RYI36" i="26"/>
  <c r="RYJ36" i="26"/>
  <c r="RYK36" i="26"/>
  <c r="RYL36" i="26"/>
  <c r="RYM36" i="26"/>
  <c r="RYN36" i="26"/>
  <c r="RYO36" i="26"/>
  <c r="RYP36" i="26"/>
  <c r="RYQ36" i="26"/>
  <c r="RYR36" i="26"/>
  <c r="RYS36" i="26"/>
  <c r="RYT36" i="26"/>
  <c r="RYU36" i="26"/>
  <c r="RYV36" i="26"/>
  <c r="RYW36" i="26"/>
  <c r="RYX36" i="26"/>
  <c r="RYY36" i="26"/>
  <c r="RYZ36" i="26"/>
  <c r="RZA36" i="26"/>
  <c r="RZB36" i="26"/>
  <c r="RZC36" i="26"/>
  <c r="RZD36" i="26"/>
  <c r="RZE36" i="26"/>
  <c r="RZF36" i="26"/>
  <c r="RZG36" i="26"/>
  <c r="RZH36" i="26"/>
  <c r="RZI36" i="26"/>
  <c r="RZJ36" i="26"/>
  <c r="RZK36" i="26"/>
  <c r="RZL36" i="26"/>
  <c r="RZM36" i="26"/>
  <c r="RZN36" i="26"/>
  <c r="RZO36" i="26"/>
  <c r="RZP36" i="26"/>
  <c r="RZQ36" i="26"/>
  <c r="RZR36" i="26"/>
  <c r="RZS36" i="26"/>
  <c r="RZT36" i="26"/>
  <c r="RZU36" i="26"/>
  <c r="RZV36" i="26"/>
  <c r="RZW36" i="26"/>
  <c r="RZX36" i="26"/>
  <c r="RZY36" i="26"/>
  <c r="RZZ36" i="26"/>
  <c r="SAA36" i="26"/>
  <c r="SAB36" i="26"/>
  <c r="SAC36" i="26"/>
  <c r="SAD36" i="26"/>
  <c r="SAE36" i="26"/>
  <c r="SAF36" i="26"/>
  <c r="SAG36" i="26"/>
  <c r="SAH36" i="26"/>
  <c r="SAI36" i="26"/>
  <c r="SAJ36" i="26"/>
  <c r="SAK36" i="26"/>
  <c r="SAL36" i="26"/>
  <c r="SAM36" i="26"/>
  <c r="SAN36" i="26"/>
  <c r="SAO36" i="26"/>
  <c r="SAP36" i="26"/>
  <c r="SAQ36" i="26"/>
  <c r="SAR36" i="26"/>
  <c r="SAS36" i="26"/>
  <c r="SAT36" i="26"/>
  <c r="SAU36" i="26"/>
  <c r="SAV36" i="26"/>
  <c r="SAW36" i="26"/>
  <c r="SAX36" i="26"/>
  <c r="SAY36" i="26"/>
  <c r="SAZ36" i="26"/>
  <c r="SBA36" i="26"/>
  <c r="SBB36" i="26"/>
  <c r="SBC36" i="26"/>
  <c r="SBD36" i="26"/>
  <c r="SBE36" i="26"/>
  <c r="SBF36" i="26"/>
  <c r="SBG36" i="26"/>
  <c r="SBH36" i="26"/>
  <c r="SBI36" i="26"/>
  <c r="SBJ36" i="26"/>
  <c r="SBK36" i="26"/>
  <c r="SBL36" i="26"/>
  <c r="SBM36" i="26"/>
  <c r="SBN36" i="26"/>
  <c r="SBO36" i="26"/>
  <c r="SBP36" i="26"/>
  <c r="SBQ36" i="26"/>
  <c r="SBR36" i="26"/>
  <c r="SBS36" i="26"/>
  <c r="SBT36" i="26"/>
  <c r="SBU36" i="26"/>
  <c r="SBV36" i="26"/>
  <c r="SBW36" i="26"/>
  <c r="SBX36" i="26"/>
  <c r="SBY36" i="26"/>
  <c r="SBZ36" i="26"/>
  <c r="SCA36" i="26"/>
  <c r="SCB36" i="26"/>
  <c r="SCC36" i="26"/>
  <c r="SCD36" i="26"/>
  <c r="SCE36" i="26"/>
  <c r="SCF36" i="26"/>
  <c r="SCG36" i="26"/>
  <c r="SCH36" i="26"/>
  <c r="SCI36" i="26"/>
  <c r="SCJ36" i="26"/>
  <c r="SCK36" i="26"/>
  <c r="SCL36" i="26"/>
  <c r="SCM36" i="26"/>
  <c r="SCN36" i="26"/>
  <c r="SCO36" i="26"/>
  <c r="SCP36" i="26"/>
  <c r="SCQ36" i="26"/>
  <c r="SCR36" i="26"/>
  <c r="SCS36" i="26"/>
  <c r="SCT36" i="26"/>
  <c r="SCU36" i="26"/>
  <c r="SCV36" i="26"/>
  <c r="SCW36" i="26"/>
  <c r="SCX36" i="26"/>
  <c r="SCY36" i="26"/>
  <c r="SCZ36" i="26"/>
  <c r="SDA36" i="26"/>
  <c r="SDB36" i="26"/>
  <c r="SDC36" i="26"/>
  <c r="SDD36" i="26"/>
  <c r="SDE36" i="26"/>
  <c r="SDF36" i="26"/>
  <c r="SDG36" i="26"/>
  <c r="SDH36" i="26"/>
  <c r="SDI36" i="26"/>
  <c r="SDJ36" i="26"/>
  <c r="SDK36" i="26"/>
  <c r="SDL36" i="26"/>
  <c r="SDM36" i="26"/>
  <c r="SDN36" i="26"/>
  <c r="SDO36" i="26"/>
  <c r="SDP36" i="26"/>
  <c r="SDQ36" i="26"/>
  <c r="SDR36" i="26"/>
  <c r="SDS36" i="26"/>
  <c r="SDT36" i="26"/>
  <c r="SDU36" i="26"/>
  <c r="SDV36" i="26"/>
  <c r="SDW36" i="26"/>
  <c r="SDX36" i="26"/>
  <c r="SDY36" i="26"/>
  <c r="SDZ36" i="26"/>
  <c r="SEA36" i="26"/>
  <c r="SEB36" i="26"/>
  <c r="SEC36" i="26"/>
  <c r="SED36" i="26"/>
  <c r="SEE36" i="26"/>
  <c r="SEF36" i="26"/>
  <c r="SEG36" i="26"/>
  <c r="SEH36" i="26"/>
  <c r="SEI36" i="26"/>
  <c r="SEJ36" i="26"/>
  <c r="SEK36" i="26"/>
  <c r="SEL36" i="26"/>
  <c r="SEM36" i="26"/>
  <c r="SEN36" i="26"/>
  <c r="SEO36" i="26"/>
  <c r="SEP36" i="26"/>
  <c r="SEQ36" i="26"/>
  <c r="SER36" i="26"/>
  <c r="SES36" i="26"/>
  <c r="SET36" i="26"/>
  <c r="SEU36" i="26"/>
  <c r="SEV36" i="26"/>
  <c r="SEW36" i="26"/>
  <c r="SEX36" i="26"/>
  <c r="SEY36" i="26"/>
  <c r="SEZ36" i="26"/>
  <c r="SFA36" i="26"/>
  <c r="SFB36" i="26"/>
  <c r="SFC36" i="26"/>
  <c r="SFD36" i="26"/>
  <c r="SFE36" i="26"/>
  <c r="SFF36" i="26"/>
  <c r="SFG36" i="26"/>
  <c r="SFH36" i="26"/>
  <c r="SFI36" i="26"/>
  <c r="SFJ36" i="26"/>
  <c r="SFK36" i="26"/>
  <c r="SFL36" i="26"/>
  <c r="SFM36" i="26"/>
  <c r="SFN36" i="26"/>
  <c r="SFO36" i="26"/>
  <c r="SFP36" i="26"/>
  <c r="SFQ36" i="26"/>
  <c r="SFR36" i="26"/>
  <c r="SFS36" i="26"/>
  <c r="SFT36" i="26"/>
  <c r="SFU36" i="26"/>
  <c r="SFV36" i="26"/>
  <c r="SFW36" i="26"/>
  <c r="SFX36" i="26"/>
  <c r="SFY36" i="26"/>
  <c r="SFZ36" i="26"/>
  <c r="SGA36" i="26"/>
  <c r="SGB36" i="26"/>
  <c r="SGC36" i="26"/>
  <c r="SGD36" i="26"/>
  <c r="SGE36" i="26"/>
  <c r="SGF36" i="26"/>
  <c r="SGG36" i="26"/>
  <c r="SGH36" i="26"/>
  <c r="SGI36" i="26"/>
  <c r="SGJ36" i="26"/>
  <c r="SGK36" i="26"/>
  <c r="SGL36" i="26"/>
  <c r="SGM36" i="26"/>
  <c r="SGN36" i="26"/>
  <c r="SGO36" i="26"/>
  <c r="SGP36" i="26"/>
  <c r="SGQ36" i="26"/>
  <c r="SGR36" i="26"/>
  <c r="SGS36" i="26"/>
  <c r="SGT36" i="26"/>
  <c r="SGU36" i="26"/>
  <c r="SGV36" i="26"/>
  <c r="SGW36" i="26"/>
  <c r="SGX36" i="26"/>
  <c r="SGY36" i="26"/>
  <c r="SGZ36" i="26"/>
  <c r="SHA36" i="26"/>
  <c r="SHB36" i="26"/>
  <c r="SHC36" i="26"/>
  <c r="SHD36" i="26"/>
  <c r="SHE36" i="26"/>
  <c r="SHF36" i="26"/>
  <c r="SHG36" i="26"/>
  <c r="SHH36" i="26"/>
  <c r="SHI36" i="26"/>
  <c r="SHJ36" i="26"/>
  <c r="SHK36" i="26"/>
  <c r="SHL36" i="26"/>
  <c r="SHM36" i="26"/>
  <c r="SHN36" i="26"/>
  <c r="SHO36" i="26"/>
  <c r="SHP36" i="26"/>
  <c r="SHQ36" i="26"/>
  <c r="SHR36" i="26"/>
  <c r="SHS36" i="26"/>
  <c r="SHT36" i="26"/>
  <c r="SHU36" i="26"/>
  <c r="SHV36" i="26"/>
  <c r="SHW36" i="26"/>
  <c r="SHX36" i="26"/>
  <c r="SHY36" i="26"/>
  <c r="SHZ36" i="26"/>
  <c r="SIA36" i="26"/>
  <c r="SIB36" i="26"/>
  <c r="SIC36" i="26"/>
  <c r="SID36" i="26"/>
  <c r="SIE36" i="26"/>
  <c r="SIF36" i="26"/>
  <c r="SIG36" i="26"/>
  <c r="SIH36" i="26"/>
  <c r="SII36" i="26"/>
  <c r="SIJ36" i="26"/>
  <c r="SIK36" i="26"/>
  <c r="SIL36" i="26"/>
  <c r="SIM36" i="26"/>
  <c r="SIN36" i="26"/>
  <c r="SIO36" i="26"/>
  <c r="SIP36" i="26"/>
  <c r="SIQ36" i="26"/>
  <c r="SIR36" i="26"/>
  <c r="SIS36" i="26"/>
  <c r="SIT36" i="26"/>
  <c r="SIU36" i="26"/>
  <c r="SIV36" i="26"/>
  <c r="SIW36" i="26"/>
  <c r="SIX36" i="26"/>
  <c r="SIY36" i="26"/>
  <c r="SIZ36" i="26"/>
  <c r="SJA36" i="26"/>
  <c r="SJB36" i="26"/>
  <c r="SJC36" i="26"/>
  <c r="SJD36" i="26"/>
  <c r="SJE36" i="26"/>
  <c r="SJF36" i="26"/>
  <c r="SJG36" i="26"/>
  <c r="SJH36" i="26"/>
  <c r="SJI36" i="26"/>
  <c r="SJJ36" i="26"/>
  <c r="SJK36" i="26"/>
  <c r="SJL36" i="26"/>
  <c r="SJM36" i="26"/>
  <c r="SJN36" i="26"/>
  <c r="SJO36" i="26"/>
  <c r="SJP36" i="26"/>
  <c r="SJQ36" i="26"/>
  <c r="SJR36" i="26"/>
  <c r="SJS36" i="26"/>
  <c r="SJT36" i="26"/>
  <c r="SJU36" i="26"/>
  <c r="SJV36" i="26"/>
  <c r="SJW36" i="26"/>
  <c r="SJX36" i="26"/>
  <c r="SJY36" i="26"/>
  <c r="SJZ36" i="26"/>
  <c r="SKA36" i="26"/>
  <c r="SKB36" i="26"/>
  <c r="SKC36" i="26"/>
  <c r="SKD36" i="26"/>
  <c r="SKE36" i="26"/>
  <c r="SKF36" i="26"/>
  <c r="SKG36" i="26"/>
  <c r="SKH36" i="26"/>
  <c r="SKI36" i="26"/>
  <c r="SKJ36" i="26"/>
  <c r="SKK36" i="26"/>
  <c r="SKL36" i="26"/>
  <c r="SKM36" i="26"/>
  <c r="SKN36" i="26"/>
  <c r="SKO36" i="26"/>
  <c r="SKP36" i="26"/>
  <c r="SKQ36" i="26"/>
  <c r="SKR36" i="26"/>
  <c r="SKS36" i="26"/>
  <c r="SKT36" i="26"/>
  <c r="SKU36" i="26"/>
  <c r="SKV36" i="26"/>
  <c r="SKW36" i="26"/>
  <c r="SKX36" i="26"/>
  <c r="SKY36" i="26"/>
  <c r="SKZ36" i="26"/>
  <c r="SLA36" i="26"/>
  <c r="SLB36" i="26"/>
  <c r="SLC36" i="26"/>
  <c r="SLD36" i="26"/>
  <c r="SLE36" i="26"/>
  <c r="SLF36" i="26"/>
  <c r="SLG36" i="26"/>
  <c r="SLH36" i="26"/>
  <c r="SLI36" i="26"/>
  <c r="SLJ36" i="26"/>
  <c r="SLK36" i="26"/>
  <c r="SLL36" i="26"/>
  <c r="SLM36" i="26"/>
  <c r="SLN36" i="26"/>
  <c r="SLO36" i="26"/>
  <c r="SLP36" i="26"/>
  <c r="SLQ36" i="26"/>
  <c r="SLR36" i="26"/>
  <c r="SLS36" i="26"/>
  <c r="SLT36" i="26"/>
  <c r="SLU36" i="26"/>
  <c r="SLV36" i="26"/>
  <c r="SLW36" i="26"/>
  <c r="SLX36" i="26"/>
  <c r="SLY36" i="26"/>
  <c r="SLZ36" i="26"/>
  <c r="SMA36" i="26"/>
  <c r="SMB36" i="26"/>
  <c r="SMC36" i="26"/>
  <c r="SMD36" i="26"/>
  <c r="SME36" i="26"/>
  <c r="SMF36" i="26"/>
  <c r="SMG36" i="26"/>
  <c r="SMH36" i="26"/>
  <c r="SMI36" i="26"/>
  <c r="SMJ36" i="26"/>
  <c r="SMK36" i="26"/>
  <c r="SML36" i="26"/>
  <c r="SMM36" i="26"/>
  <c r="SMN36" i="26"/>
  <c r="SMO36" i="26"/>
  <c r="SMP36" i="26"/>
  <c r="SMQ36" i="26"/>
  <c r="SMR36" i="26"/>
  <c r="SMS36" i="26"/>
  <c r="SMT36" i="26"/>
  <c r="SMU36" i="26"/>
  <c r="SMV36" i="26"/>
  <c r="SMW36" i="26"/>
  <c r="SMX36" i="26"/>
  <c r="SMY36" i="26"/>
  <c r="SMZ36" i="26"/>
  <c r="SNA36" i="26"/>
  <c r="SNB36" i="26"/>
  <c r="SNC36" i="26"/>
  <c r="SND36" i="26"/>
  <c r="SNE36" i="26"/>
  <c r="SNF36" i="26"/>
  <c r="SNG36" i="26"/>
  <c r="SNH36" i="26"/>
  <c r="SNI36" i="26"/>
  <c r="SNJ36" i="26"/>
  <c r="SNK36" i="26"/>
  <c r="SNL36" i="26"/>
  <c r="SNM36" i="26"/>
  <c r="SNN36" i="26"/>
  <c r="SNO36" i="26"/>
  <c r="SNP36" i="26"/>
  <c r="SNQ36" i="26"/>
  <c r="SNR36" i="26"/>
  <c r="SNS36" i="26"/>
  <c r="SNT36" i="26"/>
  <c r="SNU36" i="26"/>
  <c r="SNV36" i="26"/>
  <c r="SNW36" i="26"/>
  <c r="SNX36" i="26"/>
  <c r="SNY36" i="26"/>
  <c r="SNZ36" i="26"/>
  <c r="SOA36" i="26"/>
  <c r="SOB36" i="26"/>
  <c r="SOC36" i="26"/>
  <c r="SOD36" i="26"/>
  <c r="SOE36" i="26"/>
  <c r="SOF36" i="26"/>
  <c r="SOG36" i="26"/>
  <c r="SOH36" i="26"/>
  <c r="SOI36" i="26"/>
  <c r="SOJ36" i="26"/>
  <c r="SOK36" i="26"/>
  <c r="SOL36" i="26"/>
  <c r="SOM36" i="26"/>
  <c r="SON36" i="26"/>
  <c r="SOO36" i="26"/>
  <c r="SOP36" i="26"/>
  <c r="SOQ36" i="26"/>
  <c r="SOR36" i="26"/>
  <c r="SOS36" i="26"/>
  <c r="SOT36" i="26"/>
  <c r="SOU36" i="26"/>
  <c r="SOV36" i="26"/>
  <c r="SOW36" i="26"/>
  <c r="SOX36" i="26"/>
  <c r="SOY36" i="26"/>
  <c r="SOZ36" i="26"/>
  <c r="SPA36" i="26"/>
  <c r="SPB36" i="26"/>
  <c r="SPC36" i="26"/>
  <c r="SPD36" i="26"/>
  <c r="SPE36" i="26"/>
  <c r="SPF36" i="26"/>
  <c r="SPG36" i="26"/>
  <c r="SPH36" i="26"/>
  <c r="SPI36" i="26"/>
  <c r="SPJ36" i="26"/>
  <c r="SPK36" i="26"/>
  <c r="SPL36" i="26"/>
  <c r="SPM36" i="26"/>
  <c r="SPN36" i="26"/>
  <c r="SPO36" i="26"/>
  <c r="SPP36" i="26"/>
  <c r="SPQ36" i="26"/>
  <c r="SPR36" i="26"/>
  <c r="SPS36" i="26"/>
  <c r="SPT36" i="26"/>
  <c r="SPU36" i="26"/>
  <c r="SPV36" i="26"/>
  <c r="SPW36" i="26"/>
  <c r="SPX36" i="26"/>
  <c r="SPY36" i="26"/>
  <c r="SPZ36" i="26"/>
  <c r="SQA36" i="26"/>
  <c r="SQB36" i="26"/>
  <c r="SQC36" i="26"/>
  <c r="SQD36" i="26"/>
  <c r="SQE36" i="26"/>
  <c r="SQF36" i="26"/>
  <c r="SQG36" i="26"/>
  <c r="SQH36" i="26"/>
  <c r="SQI36" i="26"/>
  <c r="SQJ36" i="26"/>
  <c r="SQK36" i="26"/>
  <c r="SQL36" i="26"/>
  <c r="SQM36" i="26"/>
  <c r="SQN36" i="26"/>
  <c r="SQO36" i="26"/>
  <c r="SQP36" i="26"/>
  <c r="SQQ36" i="26"/>
  <c r="SQR36" i="26"/>
  <c r="SQS36" i="26"/>
  <c r="SQT36" i="26"/>
  <c r="SQU36" i="26"/>
  <c r="SQV36" i="26"/>
  <c r="SQW36" i="26"/>
  <c r="SQX36" i="26"/>
  <c r="SQY36" i="26"/>
  <c r="SQZ36" i="26"/>
  <c r="SRA36" i="26"/>
  <c r="SRB36" i="26"/>
  <c r="SRC36" i="26"/>
  <c r="SRD36" i="26"/>
  <c r="SRE36" i="26"/>
  <c r="SRF36" i="26"/>
  <c r="SRG36" i="26"/>
  <c r="SRH36" i="26"/>
  <c r="SRI36" i="26"/>
  <c r="SRJ36" i="26"/>
  <c r="SRK36" i="26"/>
  <c r="SRL36" i="26"/>
  <c r="SRM36" i="26"/>
  <c r="SRN36" i="26"/>
  <c r="SRO36" i="26"/>
  <c r="SRP36" i="26"/>
  <c r="SRQ36" i="26"/>
  <c r="SRR36" i="26"/>
  <c r="SRS36" i="26"/>
  <c r="SRT36" i="26"/>
  <c r="SRU36" i="26"/>
  <c r="SRV36" i="26"/>
  <c r="SRW36" i="26"/>
  <c r="SRX36" i="26"/>
  <c r="SRY36" i="26"/>
  <c r="SRZ36" i="26"/>
  <c r="SSA36" i="26"/>
  <c r="SSB36" i="26"/>
  <c r="SSC36" i="26"/>
  <c r="SSD36" i="26"/>
  <c r="SSE36" i="26"/>
  <c r="SSF36" i="26"/>
  <c r="SSG36" i="26"/>
  <c r="SSH36" i="26"/>
  <c r="SSI36" i="26"/>
  <c r="SSJ36" i="26"/>
  <c r="SSK36" i="26"/>
  <c r="SSL36" i="26"/>
  <c r="SSM36" i="26"/>
  <c r="SSN36" i="26"/>
  <c r="SSO36" i="26"/>
  <c r="SSP36" i="26"/>
  <c r="SSQ36" i="26"/>
  <c r="SSR36" i="26"/>
  <c r="SSS36" i="26"/>
  <c r="SST36" i="26"/>
  <c r="SSU36" i="26"/>
  <c r="SSV36" i="26"/>
  <c r="SSW36" i="26"/>
  <c r="SSX36" i="26"/>
  <c r="SSY36" i="26"/>
  <c r="SSZ36" i="26"/>
  <c r="STA36" i="26"/>
  <c r="STB36" i="26"/>
  <c r="STC36" i="26"/>
  <c r="STD36" i="26"/>
  <c r="STE36" i="26"/>
  <c r="STF36" i="26"/>
  <c r="STG36" i="26"/>
  <c r="STH36" i="26"/>
  <c r="STI36" i="26"/>
  <c r="STJ36" i="26"/>
  <c r="STK36" i="26"/>
  <c r="STL36" i="26"/>
  <c r="STM36" i="26"/>
  <c r="STN36" i="26"/>
  <c r="STO36" i="26"/>
  <c r="STP36" i="26"/>
  <c r="STQ36" i="26"/>
  <c r="STR36" i="26"/>
  <c r="STS36" i="26"/>
  <c r="STT36" i="26"/>
  <c r="STU36" i="26"/>
  <c r="STV36" i="26"/>
  <c r="STW36" i="26"/>
  <c r="STX36" i="26"/>
  <c r="STY36" i="26"/>
  <c r="STZ36" i="26"/>
  <c r="SUA36" i="26"/>
  <c r="SUB36" i="26"/>
  <c r="SUC36" i="26"/>
  <c r="SUD36" i="26"/>
  <c r="SUE36" i="26"/>
  <c r="SUF36" i="26"/>
  <c r="SUG36" i="26"/>
  <c r="SUH36" i="26"/>
  <c r="SUI36" i="26"/>
  <c r="SUJ36" i="26"/>
  <c r="SUK36" i="26"/>
  <c r="SUL36" i="26"/>
  <c r="SUM36" i="26"/>
  <c r="SUN36" i="26"/>
  <c r="SUO36" i="26"/>
  <c r="SUP36" i="26"/>
  <c r="SUQ36" i="26"/>
  <c r="SUR36" i="26"/>
  <c r="SUS36" i="26"/>
  <c r="SUT36" i="26"/>
  <c r="SUU36" i="26"/>
  <c r="SUV36" i="26"/>
  <c r="SUW36" i="26"/>
  <c r="SUX36" i="26"/>
  <c r="SUY36" i="26"/>
  <c r="SUZ36" i="26"/>
  <c r="SVA36" i="26"/>
  <c r="SVB36" i="26"/>
  <c r="SVC36" i="26"/>
  <c r="SVD36" i="26"/>
  <c r="SVE36" i="26"/>
  <c r="SVF36" i="26"/>
  <c r="SVG36" i="26"/>
  <c r="SVH36" i="26"/>
  <c r="SVI36" i="26"/>
  <c r="SVJ36" i="26"/>
  <c r="SVK36" i="26"/>
  <c r="SVL36" i="26"/>
  <c r="SVM36" i="26"/>
  <c r="SVN36" i="26"/>
  <c r="SVO36" i="26"/>
  <c r="SVP36" i="26"/>
  <c r="SVQ36" i="26"/>
  <c r="SVR36" i="26"/>
  <c r="SVS36" i="26"/>
  <c r="SVT36" i="26"/>
  <c r="SVU36" i="26"/>
  <c r="SVV36" i="26"/>
  <c r="SVW36" i="26"/>
  <c r="SVX36" i="26"/>
  <c r="SVY36" i="26"/>
  <c r="SVZ36" i="26"/>
  <c r="SWA36" i="26"/>
  <c r="SWB36" i="26"/>
  <c r="SWC36" i="26"/>
  <c r="SWD36" i="26"/>
  <c r="SWE36" i="26"/>
  <c r="SWF36" i="26"/>
  <c r="SWG36" i="26"/>
  <c r="SWH36" i="26"/>
  <c r="SWI36" i="26"/>
  <c r="SWJ36" i="26"/>
  <c r="SWK36" i="26"/>
  <c r="SWL36" i="26"/>
  <c r="SWM36" i="26"/>
  <c r="SWN36" i="26"/>
  <c r="SWO36" i="26"/>
  <c r="SWP36" i="26"/>
  <c r="SWQ36" i="26"/>
  <c r="SWR36" i="26"/>
  <c r="SWS36" i="26"/>
  <c r="SWT36" i="26"/>
  <c r="SWU36" i="26"/>
  <c r="SWV36" i="26"/>
  <c r="SWW36" i="26"/>
  <c r="SWX36" i="26"/>
  <c r="SWY36" i="26"/>
  <c r="SWZ36" i="26"/>
  <c r="SXA36" i="26"/>
  <c r="SXB36" i="26"/>
  <c r="SXC36" i="26"/>
  <c r="SXD36" i="26"/>
  <c r="SXE36" i="26"/>
  <c r="SXF36" i="26"/>
  <c r="SXG36" i="26"/>
  <c r="SXH36" i="26"/>
  <c r="SXI36" i="26"/>
  <c r="SXJ36" i="26"/>
  <c r="SXK36" i="26"/>
  <c r="SXL36" i="26"/>
  <c r="SXM36" i="26"/>
  <c r="SXN36" i="26"/>
  <c r="SXO36" i="26"/>
  <c r="SXP36" i="26"/>
  <c r="SXQ36" i="26"/>
  <c r="SXR36" i="26"/>
  <c r="SXS36" i="26"/>
  <c r="SXT36" i="26"/>
  <c r="SXU36" i="26"/>
  <c r="SXV36" i="26"/>
  <c r="SXW36" i="26"/>
  <c r="SXX36" i="26"/>
  <c r="SXY36" i="26"/>
  <c r="SXZ36" i="26"/>
  <c r="SYA36" i="26"/>
  <c r="SYB36" i="26"/>
  <c r="SYC36" i="26"/>
  <c r="SYD36" i="26"/>
  <c r="SYE36" i="26"/>
  <c r="SYF36" i="26"/>
  <c r="SYG36" i="26"/>
  <c r="SYH36" i="26"/>
  <c r="SYI36" i="26"/>
  <c r="SYJ36" i="26"/>
  <c r="SYK36" i="26"/>
  <c r="SYL36" i="26"/>
  <c r="SYM36" i="26"/>
  <c r="SYN36" i="26"/>
  <c r="SYO36" i="26"/>
  <c r="SYP36" i="26"/>
  <c r="SYQ36" i="26"/>
  <c r="SYR36" i="26"/>
  <c r="SYS36" i="26"/>
  <c r="SYT36" i="26"/>
  <c r="SYU36" i="26"/>
  <c r="SYV36" i="26"/>
  <c r="SYW36" i="26"/>
  <c r="SYX36" i="26"/>
  <c r="SYY36" i="26"/>
  <c r="SYZ36" i="26"/>
  <c r="SZA36" i="26"/>
  <c r="SZB36" i="26"/>
  <c r="SZC36" i="26"/>
  <c r="SZD36" i="26"/>
  <c r="SZE36" i="26"/>
  <c r="SZF36" i="26"/>
  <c r="SZG36" i="26"/>
  <c r="SZH36" i="26"/>
  <c r="SZI36" i="26"/>
  <c r="SZJ36" i="26"/>
  <c r="SZK36" i="26"/>
  <c r="SZL36" i="26"/>
  <c r="SZM36" i="26"/>
  <c r="SZN36" i="26"/>
  <c r="SZO36" i="26"/>
  <c r="SZP36" i="26"/>
  <c r="SZQ36" i="26"/>
  <c r="SZR36" i="26"/>
  <c r="SZS36" i="26"/>
  <c r="SZT36" i="26"/>
  <c r="SZU36" i="26"/>
  <c r="SZV36" i="26"/>
  <c r="SZW36" i="26"/>
  <c r="SZX36" i="26"/>
  <c r="SZY36" i="26"/>
  <c r="SZZ36" i="26"/>
  <c r="TAA36" i="26"/>
  <c r="TAB36" i="26"/>
  <c r="TAC36" i="26"/>
  <c r="TAD36" i="26"/>
  <c r="TAE36" i="26"/>
  <c r="TAF36" i="26"/>
  <c r="TAG36" i="26"/>
  <c r="TAH36" i="26"/>
  <c r="TAI36" i="26"/>
  <c r="TAJ36" i="26"/>
  <c r="TAK36" i="26"/>
  <c r="TAL36" i="26"/>
  <c r="TAM36" i="26"/>
  <c r="TAN36" i="26"/>
  <c r="TAO36" i="26"/>
  <c r="TAP36" i="26"/>
  <c r="TAQ36" i="26"/>
  <c r="TAR36" i="26"/>
  <c r="TAS36" i="26"/>
  <c r="TAT36" i="26"/>
  <c r="TAU36" i="26"/>
  <c r="TAV36" i="26"/>
  <c r="TAW36" i="26"/>
  <c r="TAX36" i="26"/>
  <c r="TAY36" i="26"/>
  <c r="TAZ36" i="26"/>
  <c r="TBA36" i="26"/>
  <c r="TBB36" i="26"/>
  <c r="TBC36" i="26"/>
  <c r="TBD36" i="26"/>
  <c r="TBE36" i="26"/>
  <c r="TBF36" i="26"/>
  <c r="TBG36" i="26"/>
  <c r="TBH36" i="26"/>
  <c r="TBI36" i="26"/>
  <c r="TBJ36" i="26"/>
  <c r="TBK36" i="26"/>
  <c r="TBL36" i="26"/>
  <c r="TBM36" i="26"/>
  <c r="TBN36" i="26"/>
  <c r="TBO36" i="26"/>
  <c r="TBP36" i="26"/>
  <c r="TBQ36" i="26"/>
  <c r="TBR36" i="26"/>
  <c r="TBS36" i="26"/>
  <c r="TBT36" i="26"/>
  <c r="TBU36" i="26"/>
  <c r="TBV36" i="26"/>
  <c r="TBW36" i="26"/>
  <c r="TBX36" i="26"/>
  <c r="TBY36" i="26"/>
  <c r="TBZ36" i="26"/>
  <c r="TCA36" i="26"/>
  <c r="TCB36" i="26"/>
  <c r="TCC36" i="26"/>
  <c r="TCD36" i="26"/>
  <c r="TCE36" i="26"/>
  <c r="TCF36" i="26"/>
  <c r="TCG36" i="26"/>
  <c r="TCH36" i="26"/>
  <c r="TCI36" i="26"/>
  <c r="TCJ36" i="26"/>
  <c r="TCK36" i="26"/>
  <c r="TCL36" i="26"/>
  <c r="TCM36" i="26"/>
  <c r="TCN36" i="26"/>
  <c r="TCO36" i="26"/>
  <c r="TCP36" i="26"/>
  <c r="TCQ36" i="26"/>
  <c r="TCR36" i="26"/>
  <c r="TCS36" i="26"/>
  <c r="TCT36" i="26"/>
  <c r="TCU36" i="26"/>
  <c r="TCV36" i="26"/>
  <c r="TCW36" i="26"/>
  <c r="TCX36" i="26"/>
  <c r="TCY36" i="26"/>
  <c r="TCZ36" i="26"/>
  <c r="TDA36" i="26"/>
  <c r="TDB36" i="26"/>
  <c r="TDC36" i="26"/>
  <c r="TDD36" i="26"/>
  <c r="TDE36" i="26"/>
  <c r="TDF36" i="26"/>
  <c r="TDG36" i="26"/>
  <c r="TDH36" i="26"/>
  <c r="TDI36" i="26"/>
  <c r="TDJ36" i="26"/>
  <c r="TDK36" i="26"/>
  <c r="TDL36" i="26"/>
  <c r="TDM36" i="26"/>
  <c r="TDN36" i="26"/>
  <c r="TDO36" i="26"/>
  <c r="TDP36" i="26"/>
  <c r="TDQ36" i="26"/>
  <c r="TDR36" i="26"/>
  <c r="TDS36" i="26"/>
  <c r="TDT36" i="26"/>
  <c r="TDU36" i="26"/>
  <c r="TDV36" i="26"/>
  <c r="TDW36" i="26"/>
  <c r="TDX36" i="26"/>
  <c r="TDY36" i="26"/>
  <c r="TDZ36" i="26"/>
  <c r="TEA36" i="26"/>
  <c r="TEB36" i="26"/>
  <c r="TEC36" i="26"/>
  <c r="TED36" i="26"/>
  <c r="TEE36" i="26"/>
  <c r="TEF36" i="26"/>
  <c r="TEG36" i="26"/>
  <c r="TEH36" i="26"/>
  <c r="TEI36" i="26"/>
  <c r="TEJ36" i="26"/>
  <c r="TEK36" i="26"/>
  <c r="TEL36" i="26"/>
  <c r="TEM36" i="26"/>
  <c r="TEN36" i="26"/>
  <c r="TEO36" i="26"/>
  <c r="TEP36" i="26"/>
  <c r="TEQ36" i="26"/>
  <c r="TER36" i="26"/>
  <c r="TES36" i="26"/>
  <c r="TET36" i="26"/>
  <c r="TEU36" i="26"/>
  <c r="TEV36" i="26"/>
  <c r="TEW36" i="26"/>
  <c r="TEX36" i="26"/>
  <c r="TEY36" i="26"/>
  <c r="TEZ36" i="26"/>
  <c r="TFA36" i="26"/>
  <c r="TFB36" i="26"/>
  <c r="TFC36" i="26"/>
  <c r="TFD36" i="26"/>
  <c r="TFE36" i="26"/>
  <c r="TFF36" i="26"/>
  <c r="TFG36" i="26"/>
  <c r="TFH36" i="26"/>
  <c r="TFI36" i="26"/>
  <c r="TFJ36" i="26"/>
  <c r="TFK36" i="26"/>
  <c r="TFL36" i="26"/>
  <c r="TFM36" i="26"/>
  <c r="TFN36" i="26"/>
  <c r="TFO36" i="26"/>
  <c r="TFP36" i="26"/>
  <c r="TFQ36" i="26"/>
  <c r="TFR36" i="26"/>
  <c r="TFS36" i="26"/>
  <c r="TFT36" i="26"/>
  <c r="TFU36" i="26"/>
  <c r="TFV36" i="26"/>
  <c r="TFW36" i="26"/>
  <c r="TFX36" i="26"/>
  <c r="TFY36" i="26"/>
  <c r="TFZ36" i="26"/>
  <c r="TGA36" i="26"/>
  <c r="TGB36" i="26"/>
  <c r="TGC36" i="26"/>
  <c r="TGD36" i="26"/>
  <c r="TGE36" i="26"/>
  <c r="TGF36" i="26"/>
  <c r="TGG36" i="26"/>
  <c r="TGH36" i="26"/>
  <c r="TGI36" i="26"/>
  <c r="TGJ36" i="26"/>
  <c r="TGK36" i="26"/>
  <c r="TGL36" i="26"/>
  <c r="TGM36" i="26"/>
  <c r="TGN36" i="26"/>
  <c r="TGO36" i="26"/>
  <c r="TGP36" i="26"/>
  <c r="TGQ36" i="26"/>
  <c r="TGR36" i="26"/>
  <c r="TGS36" i="26"/>
  <c r="TGT36" i="26"/>
  <c r="TGU36" i="26"/>
  <c r="TGV36" i="26"/>
  <c r="TGW36" i="26"/>
  <c r="TGX36" i="26"/>
  <c r="TGY36" i="26"/>
  <c r="TGZ36" i="26"/>
  <c r="THA36" i="26"/>
  <c r="THB36" i="26"/>
  <c r="THC36" i="26"/>
  <c r="THD36" i="26"/>
  <c r="THE36" i="26"/>
  <c r="THF36" i="26"/>
  <c r="THG36" i="26"/>
  <c r="THH36" i="26"/>
  <c r="THI36" i="26"/>
  <c r="THJ36" i="26"/>
  <c r="THK36" i="26"/>
  <c r="THL36" i="26"/>
  <c r="THM36" i="26"/>
  <c r="THN36" i="26"/>
  <c r="THO36" i="26"/>
  <c r="THP36" i="26"/>
  <c r="THQ36" i="26"/>
  <c r="THR36" i="26"/>
  <c r="THS36" i="26"/>
  <c r="THT36" i="26"/>
  <c r="THU36" i="26"/>
  <c r="THV36" i="26"/>
  <c r="THW36" i="26"/>
  <c r="THX36" i="26"/>
  <c r="THY36" i="26"/>
  <c r="THZ36" i="26"/>
  <c r="TIA36" i="26"/>
  <c r="TIB36" i="26"/>
  <c r="TIC36" i="26"/>
  <c r="TID36" i="26"/>
  <c r="TIE36" i="26"/>
  <c r="TIF36" i="26"/>
  <c r="TIG36" i="26"/>
  <c r="TIH36" i="26"/>
  <c r="TII36" i="26"/>
  <c r="TIJ36" i="26"/>
  <c r="TIK36" i="26"/>
  <c r="TIL36" i="26"/>
  <c r="TIM36" i="26"/>
  <c r="TIN36" i="26"/>
  <c r="TIO36" i="26"/>
  <c r="TIP36" i="26"/>
  <c r="TIQ36" i="26"/>
  <c r="TIR36" i="26"/>
  <c r="TIS36" i="26"/>
  <c r="TIT36" i="26"/>
  <c r="TIU36" i="26"/>
  <c r="TIV36" i="26"/>
  <c r="TIW36" i="26"/>
  <c r="TIX36" i="26"/>
  <c r="TIY36" i="26"/>
  <c r="TIZ36" i="26"/>
  <c r="TJA36" i="26"/>
  <c r="TJB36" i="26"/>
  <c r="TJC36" i="26"/>
  <c r="TJD36" i="26"/>
  <c r="TJE36" i="26"/>
  <c r="TJF36" i="26"/>
  <c r="TJG36" i="26"/>
  <c r="TJH36" i="26"/>
  <c r="TJI36" i="26"/>
  <c r="TJJ36" i="26"/>
  <c r="TJK36" i="26"/>
  <c r="TJL36" i="26"/>
  <c r="TJM36" i="26"/>
  <c r="TJN36" i="26"/>
  <c r="TJO36" i="26"/>
  <c r="TJP36" i="26"/>
  <c r="TJQ36" i="26"/>
  <c r="TJR36" i="26"/>
  <c r="TJS36" i="26"/>
  <c r="TJT36" i="26"/>
  <c r="TJU36" i="26"/>
  <c r="TJV36" i="26"/>
  <c r="TJW36" i="26"/>
  <c r="TJX36" i="26"/>
  <c r="TJY36" i="26"/>
  <c r="TJZ36" i="26"/>
  <c r="TKA36" i="26"/>
  <c r="TKB36" i="26"/>
  <c r="TKC36" i="26"/>
  <c r="TKD36" i="26"/>
  <c r="TKE36" i="26"/>
  <c r="TKF36" i="26"/>
  <c r="TKG36" i="26"/>
  <c r="TKH36" i="26"/>
  <c r="TKI36" i="26"/>
  <c r="TKJ36" i="26"/>
  <c r="TKK36" i="26"/>
  <c r="TKL36" i="26"/>
  <c r="TKM36" i="26"/>
  <c r="TKN36" i="26"/>
  <c r="TKO36" i="26"/>
  <c r="TKP36" i="26"/>
  <c r="TKQ36" i="26"/>
  <c r="TKR36" i="26"/>
  <c r="TKS36" i="26"/>
  <c r="TKT36" i="26"/>
  <c r="TKU36" i="26"/>
  <c r="TKV36" i="26"/>
  <c r="TKW36" i="26"/>
  <c r="TKX36" i="26"/>
  <c r="TKY36" i="26"/>
  <c r="TKZ36" i="26"/>
  <c r="TLA36" i="26"/>
  <c r="TLB36" i="26"/>
  <c r="TLC36" i="26"/>
  <c r="TLD36" i="26"/>
  <c r="TLE36" i="26"/>
  <c r="TLF36" i="26"/>
  <c r="TLG36" i="26"/>
  <c r="TLH36" i="26"/>
  <c r="TLI36" i="26"/>
  <c r="TLJ36" i="26"/>
  <c r="TLK36" i="26"/>
  <c r="TLL36" i="26"/>
  <c r="TLM36" i="26"/>
  <c r="TLN36" i="26"/>
  <c r="TLO36" i="26"/>
  <c r="TLP36" i="26"/>
  <c r="TLQ36" i="26"/>
  <c r="TLR36" i="26"/>
  <c r="TLS36" i="26"/>
  <c r="TLT36" i="26"/>
  <c r="TLU36" i="26"/>
  <c r="TLV36" i="26"/>
  <c r="TLW36" i="26"/>
  <c r="TLX36" i="26"/>
  <c r="TLY36" i="26"/>
  <c r="TLZ36" i="26"/>
  <c r="TMA36" i="26"/>
  <c r="TMB36" i="26"/>
  <c r="TMC36" i="26"/>
  <c r="TMD36" i="26"/>
  <c r="TME36" i="26"/>
  <c r="TMF36" i="26"/>
  <c r="TMG36" i="26"/>
  <c r="TMH36" i="26"/>
  <c r="TMI36" i="26"/>
  <c r="TMJ36" i="26"/>
  <c r="TMK36" i="26"/>
  <c r="TML36" i="26"/>
  <c r="TMM36" i="26"/>
  <c r="TMN36" i="26"/>
  <c r="TMO36" i="26"/>
  <c r="TMP36" i="26"/>
  <c r="TMQ36" i="26"/>
  <c r="TMR36" i="26"/>
  <c r="TMS36" i="26"/>
  <c r="TMT36" i="26"/>
  <c r="TMU36" i="26"/>
  <c r="TMV36" i="26"/>
  <c r="TMW36" i="26"/>
  <c r="TMX36" i="26"/>
  <c r="TMY36" i="26"/>
  <c r="TMZ36" i="26"/>
  <c r="TNA36" i="26"/>
  <c r="TNB36" i="26"/>
  <c r="TNC36" i="26"/>
  <c r="TND36" i="26"/>
  <c r="TNE36" i="26"/>
  <c r="TNF36" i="26"/>
  <c r="TNG36" i="26"/>
  <c r="TNH36" i="26"/>
  <c r="TNI36" i="26"/>
  <c r="TNJ36" i="26"/>
  <c r="TNK36" i="26"/>
  <c r="TNL36" i="26"/>
  <c r="TNM36" i="26"/>
  <c r="TNN36" i="26"/>
  <c r="TNO36" i="26"/>
  <c r="TNP36" i="26"/>
  <c r="TNQ36" i="26"/>
  <c r="TNR36" i="26"/>
  <c r="TNS36" i="26"/>
  <c r="TNT36" i="26"/>
  <c r="TNU36" i="26"/>
  <c r="TNV36" i="26"/>
  <c r="TNW36" i="26"/>
  <c r="TNX36" i="26"/>
  <c r="TNY36" i="26"/>
  <c r="TNZ36" i="26"/>
  <c r="TOA36" i="26"/>
  <c r="TOB36" i="26"/>
  <c r="TOC36" i="26"/>
  <c r="TOD36" i="26"/>
  <c r="TOE36" i="26"/>
  <c r="TOF36" i="26"/>
  <c r="TOG36" i="26"/>
  <c r="TOH36" i="26"/>
  <c r="TOI36" i="26"/>
  <c r="TOJ36" i="26"/>
  <c r="TOK36" i="26"/>
  <c r="TOL36" i="26"/>
  <c r="TOM36" i="26"/>
  <c r="TON36" i="26"/>
  <c r="TOO36" i="26"/>
  <c r="TOP36" i="26"/>
  <c r="TOQ36" i="26"/>
  <c r="TOR36" i="26"/>
  <c r="TOS36" i="26"/>
  <c r="TOT36" i="26"/>
  <c r="TOU36" i="26"/>
  <c r="TOV36" i="26"/>
  <c r="TOW36" i="26"/>
  <c r="TOX36" i="26"/>
  <c r="TOY36" i="26"/>
  <c r="TOZ36" i="26"/>
  <c r="TPA36" i="26"/>
  <c r="TPB36" i="26"/>
  <c r="TPC36" i="26"/>
  <c r="TPD36" i="26"/>
  <c r="TPE36" i="26"/>
  <c r="TPF36" i="26"/>
  <c r="TPG36" i="26"/>
  <c r="TPH36" i="26"/>
  <c r="TPI36" i="26"/>
  <c r="TPJ36" i="26"/>
  <c r="TPK36" i="26"/>
  <c r="TPL36" i="26"/>
  <c r="TPM36" i="26"/>
  <c r="TPN36" i="26"/>
  <c r="TPO36" i="26"/>
  <c r="TPP36" i="26"/>
  <c r="TPQ36" i="26"/>
  <c r="TPR36" i="26"/>
  <c r="TPS36" i="26"/>
  <c r="TPT36" i="26"/>
  <c r="TPU36" i="26"/>
  <c r="TPV36" i="26"/>
  <c r="TPW36" i="26"/>
  <c r="TPX36" i="26"/>
  <c r="TPY36" i="26"/>
  <c r="TPZ36" i="26"/>
  <c r="TQA36" i="26"/>
  <c r="TQB36" i="26"/>
  <c r="TQC36" i="26"/>
  <c r="TQD36" i="26"/>
  <c r="TQE36" i="26"/>
  <c r="TQF36" i="26"/>
  <c r="TQG36" i="26"/>
  <c r="TQH36" i="26"/>
  <c r="TQI36" i="26"/>
  <c r="TQJ36" i="26"/>
  <c r="TQK36" i="26"/>
  <c r="TQL36" i="26"/>
  <c r="TQM36" i="26"/>
  <c r="TQN36" i="26"/>
  <c r="TQO36" i="26"/>
  <c r="TQP36" i="26"/>
  <c r="TQQ36" i="26"/>
  <c r="TQR36" i="26"/>
  <c r="TQS36" i="26"/>
  <c r="TQT36" i="26"/>
  <c r="TQU36" i="26"/>
  <c r="TQV36" i="26"/>
  <c r="TQW36" i="26"/>
  <c r="TQX36" i="26"/>
  <c r="TQY36" i="26"/>
  <c r="TQZ36" i="26"/>
  <c r="TRA36" i="26"/>
  <c r="TRB36" i="26"/>
  <c r="TRC36" i="26"/>
  <c r="TRD36" i="26"/>
  <c r="TRE36" i="26"/>
  <c r="TRF36" i="26"/>
  <c r="TRG36" i="26"/>
  <c r="TRH36" i="26"/>
  <c r="TRI36" i="26"/>
  <c r="TRJ36" i="26"/>
  <c r="TRK36" i="26"/>
  <c r="TRL36" i="26"/>
  <c r="TRM36" i="26"/>
  <c r="TRN36" i="26"/>
  <c r="TRO36" i="26"/>
  <c r="TRP36" i="26"/>
  <c r="TRQ36" i="26"/>
  <c r="TRR36" i="26"/>
  <c r="TRS36" i="26"/>
  <c r="TRT36" i="26"/>
  <c r="TRU36" i="26"/>
  <c r="TRV36" i="26"/>
  <c r="TRW36" i="26"/>
  <c r="TRX36" i="26"/>
  <c r="TRY36" i="26"/>
  <c r="TRZ36" i="26"/>
  <c r="TSA36" i="26"/>
  <c r="TSB36" i="26"/>
  <c r="TSC36" i="26"/>
  <c r="TSD36" i="26"/>
  <c r="TSE36" i="26"/>
  <c r="TSF36" i="26"/>
  <c r="TSG36" i="26"/>
  <c r="TSH36" i="26"/>
  <c r="TSI36" i="26"/>
  <c r="TSJ36" i="26"/>
  <c r="TSK36" i="26"/>
  <c r="TSL36" i="26"/>
  <c r="TSM36" i="26"/>
  <c r="TSN36" i="26"/>
  <c r="TSO36" i="26"/>
  <c r="TSP36" i="26"/>
  <c r="TSQ36" i="26"/>
  <c r="TSR36" i="26"/>
  <c r="TSS36" i="26"/>
  <c r="TST36" i="26"/>
  <c r="TSU36" i="26"/>
  <c r="TSV36" i="26"/>
  <c r="TSW36" i="26"/>
  <c r="TSX36" i="26"/>
  <c r="TSY36" i="26"/>
  <c r="TSZ36" i="26"/>
  <c r="TTA36" i="26"/>
  <c r="TTB36" i="26"/>
  <c r="TTC36" i="26"/>
  <c r="TTD36" i="26"/>
  <c r="TTE36" i="26"/>
  <c r="TTF36" i="26"/>
  <c r="TTG36" i="26"/>
  <c r="TTH36" i="26"/>
  <c r="TTI36" i="26"/>
  <c r="TTJ36" i="26"/>
  <c r="TTK36" i="26"/>
  <c r="TTL36" i="26"/>
  <c r="TTM36" i="26"/>
  <c r="TTN36" i="26"/>
  <c r="TTO36" i="26"/>
  <c r="TTP36" i="26"/>
  <c r="TTQ36" i="26"/>
  <c r="TTR36" i="26"/>
  <c r="TTS36" i="26"/>
  <c r="TTT36" i="26"/>
  <c r="TTU36" i="26"/>
  <c r="TTV36" i="26"/>
  <c r="TTW36" i="26"/>
  <c r="TTX36" i="26"/>
  <c r="TTY36" i="26"/>
  <c r="TTZ36" i="26"/>
  <c r="TUA36" i="26"/>
  <c r="TUB36" i="26"/>
  <c r="TUC36" i="26"/>
  <c r="TUD36" i="26"/>
  <c r="TUE36" i="26"/>
  <c r="TUF36" i="26"/>
  <c r="TUG36" i="26"/>
  <c r="TUH36" i="26"/>
  <c r="TUI36" i="26"/>
  <c r="TUJ36" i="26"/>
  <c r="TUK36" i="26"/>
  <c r="TUL36" i="26"/>
  <c r="TUM36" i="26"/>
  <c r="TUN36" i="26"/>
  <c r="TUO36" i="26"/>
  <c r="TUP36" i="26"/>
  <c r="TUQ36" i="26"/>
  <c r="TUR36" i="26"/>
  <c r="TUS36" i="26"/>
  <c r="TUT36" i="26"/>
  <c r="TUU36" i="26"/>
  <c r="TUV36" i="26"/>
  <c r="TUW36" i="26"/>
  <c r="TUX36" i="26"/>
  <c r="TUY36" i="26"/>
  <c r="TUZ36" i="26"/>
  <c r="TVA36" i="26"/>
  <c r="TVB36" i="26"/>
  <c r="TVC36" i="26"/>
  <c r="TVD36" i="26"/>
  <c r="TVE36" i="26"/>
  <c r="TVF36" i="26"/>
  <c r="TVG36" i="26"/>
  <c r="TVH36" i="26"/>
  <c r="TVI36" i="26"/>
  <c r="TVJ36" i="26"/>
  <c r="TVK36" i="26"/>
  <c r="TVL36" i="26"/>
  <c r="TVM36" i="26"/>
  <c r="TVN36" i="26"/>
  <c r="TVO36" i="26"/>
  <c r="TVP36" i="26"/>
  <c r="TVQ36" i="26"/>
  <c r="TVR36" i="26"/>
  <c r="TVS36" i="26"/>
  <c r="TVT36" i="26"/>
  <c r="TVU36" i="26"/>
  <c r="TVV36" i="26"/>
  <c r="TVW36" i="26"/>
  <c r="TVX36" i="26"/>
  <c r="TVY36" i="26"/>
  <c r="TVZ36" i="26"/>
  <c r="TWA36" i="26"/>
  <c r="TWB36" i="26"/>
  <c r="TWC36" i="26"/>
  <c r="TWD36" i="26"/>
  <c r="TWE36" i="26"/>
  <c r="TWF36" i="26"/>
  <c r="TWG36" i="26"/>
  <c r="TWH36" i="26"/>
  <c r="TWI36" i="26"/>
  <c r="TWJ36" i="26"/>
  <c r="TWK36" i="26"/>
  <c r="TWL36" i="26"/>
  <c r="TWM36" i="26"/>
  <c r="TWN36" i="26"/>
  <c r="TWO36" i="26"/>
  <c r="TWP36" i="26"/>
  <c r="TWQ36" i="26"/>
  <c r="TWR36" i="26"/>
  <c r="TWS36" i="26"/>
  <c r="TWT36" i="26"/>
  <c r="TWU36" i="26"/>
  <c r="TWV36" i="26"/>
  <c r="TWW36" i="26"/>
  <c r="TWX36" i="26"/>
  <c r="TWY36" i="26"/>
  <c r="TWZ36" i="26"/>
  <c r="TXA36" i="26"/>
  <c r="TXB36" i="26"/>
  <c r="TXC36" i="26"/>
  <c r="TXD36" i="26"/>
  <c r="TXE36" i="26"/>
  <c r="TXF36" i="26"/>
  <c r="TXG36" i="26"/>
  <c r="TXH36" i="26"/>
  <c r="TXI36" i="26"/>
  <c r="TXJ36" i="26"/>
  <c r="TXK36" i="26"/>
  <c r="TXL36" i="26"/>
  <c r="TXM36" i="26"/>
  <c r="TXN36" i="26"/>
  <c r="TXO36" i="26"/>
  <c r="TXP36" i="26"/>
  <c r="TXQ36" i="26"/>
  <c r="TXR36" i="26"/>
  <c r="TXS36" i="26"/>
  <c r="TXT36" i="26"/>
  <c r="TXU36" i="26"/>
  <c r="TXV36" i="26"/>
  <c r="TXW36" i="26"/>
  <c r="TXX36" i="26"/>
  <c r="TXY36" i="26"/>
  <c r="TXZ36" i="26"/>
  <c r="TYA36" i="26"/>
  <c r="TYB36" i="26"/>
  <c r="TYC36" i="26"/>
  <c r="TYD36" i="26"/>
  <c r="TYE36" i="26"/>
  <c r="TYF36" i="26"/>
  <c r="TYG36" i="26"/>
  <c r="TYH36" i="26"/>
  <c r="TYI36" i="26"/>
  <c r="TYJ36" i="26"/>
  <c r="TYK36" i="26"/>
  <c r="TYL36" i="26"/>
  <c r="TYM36" i="26"/>
  <c r="TYN36" i="26"/>
  <c r="TYO36" i="26"/>
  <c r="TYP36" i="26"/>
  <c r="TYQ36" i="26"/>
  <c r="TYR36" i="26"/>
  <c r="TYS36" i="26"/>
  <c r="TYT36" i="26"/>
  <c r="TYU36" i="26"/>
  <c r="TYV36" i="26"/>
  <c r="TYW36" i="26"/>
  <c r="TYX36" i="26"/>
  <c r="TYY36" i="26"/>
  <c r="TYZ36" i="26"/>
  <c r="TZA36" i="26"/>
  <c r="TZB36" i="26"/>
  <c r="TZC36" i="26"/>
  <c r="TZD36" i="26"/>
  <c r="TZE36" i="26"/>
  <c r="TZF36" i="26"/>
  <c r="TZG36" i="26"/>
  <c r="TZH36" i="26"/>
  <c r="TZI36" i="26"/>
  <c r="TZJ36" i="26"/>
  <c r="TZK36" i="26"/>
  <c r="TZL36" i="26"/>
  <c r="TZM36" i="26"/>
  <c r="TZN36" i="26"/>
  <c r="TZO36" i="26"/>
  <c r="TZP36" i="26"/>
  <c r="TZQ36" i="26"/>
  <c r="TZR36" i="26"/>
  <c r="TZS36" i="26"/>
  <c r="TZT36" i="26"/>
  <c r="TZU36" i="26"/>
  <c r="TZV36" i="26"/>
  <c r="TZW36" i="26"/>
  <c r="TZX36" i="26"/>
  <c r="TZY36" i="26"/>
  <c r="TZZ36" i="26"/>
  <c r="UAA36" i="26"/>
  <c r="UAB36" i="26"/>
  <c r="UAC36" i="26"/>
  <c r="UAD36" i="26"/>
  <c r="UAE36" i="26"/>
  <c r="UAF36" i="26"/>
  <c r="UAG36" i="26"/>
  <c r="UAH36" i="26"/>
  <c r="UAI36" i="26"/>
  <c r="UAJ36" i="26"/>
  <c r="UAK36" i="26"/>
  <c r="UAL36" i="26"/>
  <c r="UAM36" i="26"/>
  <c r="UAN36" i="26"/>
  <c r="UAO36" i="26"/>
  <c r="UAP36" i="26"/>
  <c r="UAQ36" i="26"/>
  <c r="UAR36" i="26"/>
  <c r="UAS36" i="26"/>
  <c r="UAT36" i="26"/>
  <c r="UAU36" i="26"/>
  <c r="UAV36" i="26"/>
  <c r="UAW36" i="26"/>
  <c r="UAX36" i="26"/>
  <c r="UAY36" i="26"/>
  <c r="UAZ36" i="26"/>
  <c r="UBA36" i="26"/>
  <c r="UBB36" i="26"/>
  <c r="UBC36" i="26"/>
  <c r="UBD36" i="26"/>
  <c r="UBE36" i="26"/>
  <c r="UBF36" i="26"/>
  <c r="UBG36" i="26"/>
  <c r="UBH36" i="26"/>
  <c r="UBI36" i="26"/>
  <c r="UBJ36" i="26"/>
  <c r="UBK36" i="26"/>
  <c r="UBL36" i="26"/>
  <c r="UBM36" i="26"/>
  <c r="UBN36" i="26"/>
  <c r="UBO36" i="26"/>
  <c r="UBP36" i="26"/>
  <c r="UBQ36" i="26"/>
  <c r="UBR36" i="26"/>
  <c r="UBS36" i="26"/>
  <c r="UBT36" i="26"/>
  <c r="UBU36" i="26"/>
  <c r="UBV36" i="26"/>
  <c r="UBW36" i="26"/>
  <c r="UBX36" i="26"/>
  <c r="UBY36" i="26"/>
  <c r="UBZ36" i="26"/>
  <c r="UCA36" i="26"/>
  <c r="UCB36" i="26"/>
  <c r="UCC36" i="26"/>
  <c r="UCD36" i="26"/>
  <c r="UCE36" i="26"/>
  <c r="UCF36" i="26"/>
  <c r="UCG36" i="26"/>
  <c r="UCH36" i="26"/>
  <c r="UCI36" i="26"/>
  <c r="UCJ36" i="26"/>
  <c r="UCK36" i="26"/>
  <c r="UCL36" i="26"/>
  <c r="UCM36" i="26"/>
  <c r="UCN36" i="26"/>
  <c r="UCO36" i="26"/>
  <c r="UCP36" i="26"/>
  <c r="UCQ36" i="26"/>
  <c r="UCR36" i="26"/>
  <c r="UCS36" i="26"/>
  <c r="UCT36" i="26"/>
  <c r="UCU36" i="26"/>
  <c r="UCV36" i="26"/>
  <c r="UCW36" i="26"/>
  <c r="UCX36" i="26"/>
  <c r="UCY36" i="26"/>
  <c r="UCZ36" i="26"/>
  <c r="UDA36" i="26"/>
  <c r="UDB36" i="26"/>
  <c r="UDC36" i="26"/>
  <c r="UDD36" i="26"/>
  <c r="UDE36" i="26"/>
  <c r="UDF36" i="26"/>
  <c r="UDG36" i="26"/>
  <c r="UDH36" i="26"/>
  <c r="UDI36" i="26"/>
  <c r="UDJ36" i="26"/>
  <c r="UDK36" i="26"/>
  <c r="UDL36" i="26"/>
  <c r="UDM36" i="26"/>
  <c r="UDN36" i="26"/>
  <c r="UDO36" i="26"/>
  <c r="UDP36" i="26"/>
  <c r="UDQ36" i="26"/>
  <c r="UDR36" i="26"/>
  <c r="UDS36" i="26"/>
  <c r="UDT36" i="26"/>
  <c r="UDU36" i="26"/>
  <c r="UDV36" i="26"/>
  <c r="UDW36" i="26"/>
  <c r="UDX36" i="26"/>
  <c r="UDY36" i="26"/>
  <c r="UDZ36" i="26"/>
  <c r="UEA36" i="26"/>
  <c r="UEB36" i="26"/>
  <c r="UEC36" i="26"/>
  <c r="UED36" i="26"/>
  <c r="UEE36" i="26"/>
  <c r="UEF36" i="26"/>
  <c r="UEG36" i="26"/>
  <c r="UEH36" i="26"/>
  <c r="UEI36" i="26"/>
  <c r="UEJ36" i="26"/>
  <c r="UEK36" i="26"/>
  <c r="UEL36" i="26"/>
  <c r="UEM36" i="26"/>
  <c r="UEN36" i="26"/>
  <c r="UEO36" i="26"/>
  <c r="UEP36" i="26"/>
  <c r="UEQ36" i="26"/>
  <c r="UER36" i="26"/>
  <c r="UES36" i="26"/>
  <c r="UET36" i="26"/>
  <c r="UEU36" i="26"/>
  <c r="UEV36" i="26"/>
  <c r="UEW36" i="26"/>
  <c r="UEX36" i="26"/>
  <c r="UEY36" i="26"/>
  <c r="UEZ36" i="26"/>
  <c r="UFA36" i="26"/>
  <c r="UFB36" i="26"/>
  <c r="UFC36" i="26"/>
  <c r="UFD36" i="26"/>
  <c r="UFE36" i="26"/>
  <c r="UFF36" i="26"/>
  <c r="UFG36" i="26"/>
  <c r="UFH36" i="26"/>
  <c r="UFI36" i="26"/>
  <c r="UFJ36" i="26"/>
  <c r="UFK36" i="26"/>
  <c r="UFL36" i="26"/>
  <c r="UFM36" i="26"/>
  <c r="UFN36" i="26"/>
  <c r="UFO36" i="26"/>
  <c r="UFP36" i="26"/>
  <c r="UFQ36" i="26"/>
  <c r="UFR36" i="26"/>
  <c r="UFS36" i="26"/>
  <c r="UFT36" i="26"/>
  <c r="UFU36" i="26"/>
  <c r="UFV36" i="26"/>
  <c r="UFW36" i="26"/>
  <c r="UFX36" i="26"/>
  <c r="UFY36" i="26"/>
  <c r="UFZ36" i="26"/>
  <c r="UGA36" i="26"/>
  <c r="UGB36" i="26"/>
  <c r="UGC36" i="26"/>
  <c r="UGD36" i="26"/>
  <c r="UGE36" i="26"/>
  <c r="UGF36" i="26"/>
  <c r="UGG36" i="26"/>
  <c r="UGH36" i="26"/>
  <c r="UGI36" i="26"/>
  <c r="UGJ36" i="26"/>
  <c r="UGK36" i="26"/>
  <c r="UGL36" i="26"/>
  <c r="UGM36" i="26"/>
  <c r="UGN36" i="26"/>
  <c r="UGO36" i="26"/>
  <c r="UGP36" i="26"/>
  <c r="UGQ36" i="26"/>
  <c r="UGR36" i="26"/>
  <c r="UGS36" i="26"/>
  <c r="UGT36" i="26"/>
  <c r="UGU36" i="26"/>
  <c r="UGV36" i="26"/>
  <c r="UGW36" i="26"/>
  <c r="UGX36" i="26"/>
  <c r="UGY36" i="26"/>
  <c r="UGZ36" i="26"/>
  <c r="UHA36" i="26"/>
  <c r="UHB36" i="26"/>
  <c r="UHC36" i="26"/>
  <c r="UHD36" i="26"/>
  <c r="UHE36" i="26"/>
  <c r="UHF36" i="26"/>
  <c r="UHG36" i="26"/>
  <c r="UHH36" i="26"/>
  <c r="UHI36" i="26"/>
  <c r="UHJ36" i="26"/>
  <c r="UHK36" i="26"/>
  <c r="UHL36" i="26"/>
  <c r="UHM36" i="26"/>
  <c r="UHN36" i="26"/>
  <c r="UHO36" i="26"/>
  <c r="UHP36" i="26"/>
  <c r="UHQ36" i="26"/>
  <c r="UHR36" i="26"/>
  <c r="UHS36" i="26"/>
  <c r="UHT36" i="26"/>
  <c r="UHU36" i="26"/>
  <c r="UHV36" i="26"/>
  <c r="UHW36" i="26"/>
  <c r="UHX36" i="26"/>
  <c r="UHY36" i="26"/>
  <c r="UHZ36" i="26"/>
  <c r="UIA36" i="26"/>
  <c r="UIB36" i="26"/>
  <c r="UIC36" i="26"/>
  <c r="UID36" i="26"/>
  <c r="UIE36" i="26"/>
  <c r="UIF36" i="26"/>
  <c r="UIG36" i="26"/>
  <c r="UIH36" i="26"/>
  <c r="UII36" i="26"/>
  <c r="UIJ36" i="26"/>
  <c r="UIK36" i="26"/>
  <c r="UIL36" i="26"/>
  <c r="UIM36" i="26"/>
  <c r="UIN36" i="26"/>
  <c r="UIO36" i="26"/>
  <c r="UIP36" i="26"/>
  <c r="UIQ36" i="26"/>
  <c r="UIR36" i="26"/>
  <c r="UIS36" i="26"/>
  <c r="UIT36" i="26"/>
  <c r="UIU36" i="26"/>
  <c r="UIV36" i="26"/>
  <c r="UIW36" i="26"/>
  <c r="UIX36" i="26"/>
  <c r="UIY36" i="26"/>
  <c r="UIZ36" i="26"/>
  <c r="UJA36" i="26"/>
  <c r="UJB36" i="26"/>
  <c r="UJC36" i="26"/>
  <c r="UJD36" i="26"/>
  <c r="UJE36" i="26"/>
  <c r="UJF36" i="26"/>
  <c r="UJG36" i="26"/>
  <c r="UJH36" i="26"/>
  <c r="UJI36" i="26"/>
  <c r="UJJ36" i="26"/>
  <c r="UJK36" i="26"/>
  <c r="UJL36" i="26"/>
  <c r="UJM36" i="26"/>
  <c r="UJN36" i="26"/>
  <c r="UJO36" i="26"/>
  <c r="UJP36" i="26"/>
  <c r="UJQ36" i="26"/>
  <c r="UJR36" i="26"/>
  <c r="UJS36" i="26"/>
  <c r="UJT36" i="26"/>
  <c r="UJU36" i="26"/>
  <c r="UJV36" i="26"/>
  <c r="UJW36" i="26"/>
  <c r="UJX36" i="26"/>
  <c r="UJY36" i="26"/>
  <c r="UJZ36" i="26"/>
  <c r="UKA36" i="26"/>
  <c r="UKB36" i="26"/>
  <c r="UKC36" i="26"/>
  <c r="UKD36" i="26"/>
  <c r="UKE36" i="26"/>
  <c r="UKF36" i="26"/>
  <c r="UKG36" i="26"/>
  <c r="UKH36" i="26"/>
  <c r="UKI36" i="26"/>
  <c r="UKJ36" i="26"/>
  <c r="UKK36" i="26"/>
  <c r="UKL36" i="26"/>
  <c r="UKM36" i="26"/>
  <c r="UKN36" i="26"/>
  <c r="UKO36" i="26"/>
  <c r="UKP36" i="26"/>
  <c r="UKQ36" i="26"/>
  <c r="UKR36" i="26"/>
  <c r="UKS36" i="26"/>
  <c r="UKT36" i="26"/>
  <c r="UKU36" i="26"/>
  <c r="UKV36" i="26"/>
  <c r="UKW36" i="26"/>
  <c r="UKX36" i="26"/>
  <c r="UKY36" i="26"/>
  <c r="UKZ36" i="26"/>
  <c r="ULA36" i="26"/>
  <c r="ULB36" i="26"/>
  <c r="ULC36" i="26"/>
  <c r="ULD36" i="26"/>
  <c r="ULE36" i="26"/>
  <c r="ULF36" i="26"/>
  <c r="ULG36" i="26"/>
  <c r="ULH36" i="26"/>
  <c r="ULI36" i="26"/>
  <c r="ULJ36" i="26"/>
  <c r="ULK36" i="26"/>
  <c r="ULL36" i="26"/>
  <c r="ULM36" i="26"/>
  <c r="ULN36" i="26"/>
  <c r="ULO36" i="26"/>
  <c r="ULP36" i="26"/>
  <c r="ULQ36" i="26"/>
  <c r="ULR36" i="26"/>
  <c r="ULS36" i="26"/>
  <c r="ULT36" i="26"/>
  <c r="ULU36" i="26"/>
  <c r="ULV36" i="26"/>
  <c r="ULW36" i="26"/>
  <c r="ULX36" i="26"/>
  <c r="ULY36" i="26"/>
  <c r="ULZ36" i="26"/>
  <c r="UMA36" i="26"/>
  <c r="UMB36" i="26"/>
  <c r="UMC36" i="26"/>
  <c r="UMD36" i="26"/>
  <c r="UME36" i="26"/>
  <c r="UMF36" i="26"/>
  <c r="UMG36" i="26"/>
  <c r="UMH36" i="26"/>
  <c r="UMI36" i="26"/>
  <c r="UMJ36" i="26"/>
  <c r="UMK36" i="26"/>
  <c r="UML36" i="26"/>
  <c r="UMM36" i="26"/>
  <c r="UMN36" i="26"/>
  <c r="UMO36" i="26"/>
  <c r="UMP36" i="26"/>
  <c r="UMQ36" i="26"/>
  <c r="UMR36" i="26"/>
  <c r="UMS36" i="26"/>
  <c r="UMT36" i="26"/>
  <c r="UMU36" i="26"/>
  <c r="UMV36" i="26"/>
  <c r="UMW36" i="26"/>
  <c r="UMX36" i="26"/>
  <c r="UMY36" i="26"/>
  <c r="UMZ36" i="26"/>
  <c r="UNA36" i="26"/>
  <c r="UNB36" i="26"/>
  <c r="UNC36" i="26"/>
  <c r="UND36" i="26"/>
  <c r="UNE36" i="26"/>
  <c r="UNF36" i="26"/>
  <c r="UNG36" i="26"/>
  <c r="UNH36" i="26"/>
  <c r="UNI36" i="26"/>
  <c r="UNJ36" i="26"/>
  <c r="UNK36" i="26"/>
  <c r="UNL36" i="26"/>
  <c r="UNM36" i="26"/>
  <c r="UNN36" i="26"/>
  <c r="UNO36" i="26"/>
  <c r="UNP36" i="26"/>
  <c r="UNQ36" i="26"/>
  <c r="UNR36" i="26"/>
  <c r="UNS36" i="26"/>
  <c r="UNT36" i="26"/>
  <c r="UNU36" i="26"/>
  <c r="UNV36" i="26"/>
  <c r="UNW36" i="26"/>
  <c r="UNX36" i="26"/>
  <c r="UNY36" i="26"/>
  <c r="UNZ36" i="26"/>
  <c r="UOA36" i="26"/>
  <c r="UOB36" i="26"/>
  <c r="UOC36" i="26"/>
  <c r="UOD36" i="26"/>
  <c r="UOE36" i="26"/>
  <c r="UOF36" i="26"/>
  <c r="UOG36" i="26"/>
  <c r="UOH36" i="26"/>
  <c r="UOI36" i="26"/>
  <c r="UOJ36" i="26"/>
  <c r="UOK36" i="26"/>
  <c r="UOL36" i="26"/>
  <c r="UOM36" i="26"/>
  <c r="UON36" i="26"/>
  <c r="UOO36" i="26"/>
  <c r="UOP36" i="26"/>
  <c r="UOQ36" i="26"/>
  <c r="UOR36" i="26"/>
  <c r="UOS36" i="26"/>
  <c r="UOT36" i="26"/>
  <c r="UOU36" i="26"/>
  <c r="UOV36" i="26"/>
  <c r="UOW36" i="26"/>
  <c r="UOX36" i="26"/>
  <c r="UOY36" i="26"/>
  <c r="UOZ36" i="26"/>
  <c r="UPA36" i="26"/>
  <c r="UPB36" i="26"/>
  <c r="UPC36" i="26"/>
  <c r="UPD36" i="26"/>
  <c r="UPE36" i="26"/>
  <c r="UPF36" i="26"/>
  <c r="UPG36" i="26"/>
  <c r="UPH36" i="26"/>
  <c r="UPI36" i="26"/>
  <c r="UPJ36" i="26"/>
  <c r="UPK36" i="26"/>
  <c r="UPL36" i="26"/>
  <c r="UPM36" i="26"/>
  <c r="UPN36" i="26"/>
  <c r="UPO36" i="26"/>
  <c r="UPP36" i="26"/>
  <c r="UPQ36" i="26"/>
  <c r="UPR36" i="26"/>
  <c r="UPS36" i="26"/>
  <c r="UPT36" i="26"/>
  <c r="UPU36" i="26"/>
  <c r="UPV36" i="26"/>
  <c r="UPW36" i="26"/>
  <c r="UPX36" i="26"/>
  <c r="UPY36" i="26"/>
  <c r="UPZ36" i="26"/>
  <c r="UQA36" i="26"/>
  <c r="UQB36" i="26"/>
  <c r="UQC36" i="26"/>
  <c r="UQD36" i="26"/>
  <c r="UQE36" i="26"/>
  <c r="UQF36" i="26"/>
  <c r="UQG36" i="26"/>
  <c r="UQH36" i="26"/>
  <c r="UQI36" i="26"/>
  <c r="UQJ36" i="26"/>
  <c r="UQK36" i="26"/>
  <c r="UQL36" i="26"/>
  <c r="UQM36" i="26"/>
  <c r="UQN36" i="26"/>
  <c r="UQO36" i="26"/>
  <c r="UQP36" i="26"/>
  <c r="UQQ36" i="26"/>
  <c r="UQR36" i="26"/>
  <c r="UQS36" i="26"/>
  <c r="UQT36" i="26"/>
  <c r="UQU36" i="26"/>
  <c r="UQV36" i="26"/>
  <c r="UQW36" i="26"/>
  <c r="UQX36" i="26"/>
  <c r="UQY36" i="26"/>
  <c r="UQZ36" i="26"/>
  <c r="URA36" i="26"/>
  <c r="URB36" i="26"/>
  <c r="URC36" i="26"/>
  <c r="URD36" i="26"/>
  <c r="URE36" i="26"/>
  <c r="URF36" i="26"/>
  <c r="URG36" i="26"/>
  <c r="URH36" i="26"/>
  <c r="URI36" i="26"/>
  <c r="URJ36" i="26"/>
  <c r="URK36" i="26"/>
  <c r="URL36" i="26"/>
  <c r="URM36" i="26"/>
  <c r="URN36" i="26"/>
  <c r="URO36" i="26"/>
  <c r="URP36" i="26"/>
  <c r="URQ36" i="26"/>
  <c r="URR36" i="26"/>
  <c r="URS36" i="26"/>
  <c r="URT36" i="26"/>
  <c r="URU36" i="26"/>
  <c r="URV36" i="26"/>
  <c r="URW36" i="26"/>
  <c r="URX36" i="26"/>
  <c r="URY36" i="26"/>
  <c r="URZ36" i="26"/>
  <c r="USA36" i="26"/>
  <c r="USB36" i="26"/>
  <c r="USC36" i="26"/>
  <c r="USD36" i="26"/>
  <c r="USE36" i="26"/>
  <c r="USF36" i="26"/>
  <c r="USG36" i="26"/>
  <c r="USH36" i="26"/>
  <c r="USI36" i="26"/>
  <c r="USJ36" i="26"/>
  <c r="USK36" i="26"/>
  <c r="USL36" i="26"/>
  <c r="USM36" i="26"/>
  <c r="USN36" i="26"/>
  <c r="USO36" i="26"/>
  <c r="USP36" i="26"/>
  <c r="USQ36" i="26"/>
  <c r="USR36" i="26"/>
  <c r="USS36" i="26"/>
  <c r="UST36" i="26"/>
  <c r="USU36" i="26"/>
  <c r="USV36" i="26"/>
  <c r="USW36" i="26"/>
  <c r="USX36" i="26"/>
  <c r="USY36" i="26"/>
  <c r="USZ36" i="26"/>
  <c r="UTA36" i="26"/>
  <c r="UTB36" i="26"/>
  <c r="UTC36" i="26"/>
  <c r="UTD36" i="26"/>
  <c r="UTE36" i="26"/>
  <c r="UTF36" i="26"/>
  <c r="UTG36" i="26"/>
  <c r="UTH36" i="26"/>
  <c r="UTI36" i="26"/>
  <c r="UTJ36" i="26"/>
  <c r="UTK36" i="26"/>
  <c r="UTL36" i="26"/>
  <c r="UTM36" i="26"/>
  <c r="UTN36" i="26"/>
  <c r="UTO36" i="26"/>
  <c r="UTP36" i="26"/>
  <c r="UTQ36" i="26"/>
  <c r="UTR36" i="26"/>
  <c r="UTS36" i="26"/>
  <c r="UTT36" i="26"/>
  <c r="UTU36" i="26"/>
  <c r="UTV36" i="26"/>
  <c r="UTW36" i="26"/>
  <c r="UTX36" i="26"/>
  <c r="UTY36" i="26"/>
  <c r="UTZ36" i="26"/>
  <c r="UUA36" i="26"/>
  <c r="UUB36" i="26"/>
  <c r="UUC36" i="26"/>
  <c r="UUD36" i="26"/>
  <c r="UUE36" i="26"/>
  <c r="UUF36" i="26"/>
  <c r="UUG36" i="26"/>
  <c r="UUH36" i="26"/>
  <c r="UUI36" i="26"/>
  <c r="UUJ36" i="26"/>
  <c r="UUK36" i="26"/>
  <c r="UUL36" i="26"/>
  <c r="UUM36" i="26"/>
  <c r="UUN36" i="26"/>
  <c r="UUO36" i="26"/>
  <c r="UUP36" i="26"/>
  <c r="UUQ36" i="26"/>
  <c r="UUR36" i="26"/>
  <c r="UUS36" i="26"/>
  <c r="UUT36" i="26"/>
  <c r="UUU36" i="26"/>
  <c r="UUV36" i="26"/>
  <c r="UUW36" i="26"/>
  <c r="UUX36" i="26"/>
  <c r="UUY36" i="26"/>
  <c r="UUZ36" i="26"/>
  <c r="UVA36" i="26"/>
  <c r="UVB36" i="26"/>
  <c r="UVC36" i="26"/>
  <c r="UVD36" i="26"/>
  <c r="UVE36" i="26"/>
  <c r="UVF36" i="26"/>
  <c r="UVG36" i="26"/>
  <c r="UVH36" i="26"/>
  <c r="UVI36" i="26"/>
  <c r="UVJ36" i="26"/>
  <c r="UVK36" i="26"/>
  <c r="UVL36" i="26"/>
  <c r="UVM36" i="26"/>
  <c r="UVN36" i="26"/>
  <c r="UVO36" i="26"/>
  <c r="UVP36" i="26"/>
  <c r="UVQ36" i="26"/>
  <c r="UVR36" i="26"/>
  <c r="UVS36" i="26"/>
  <c r="UVT36" i="26"/>
  <c r="UVU36" i="26"/>
  <c r="UVV36" i="26"/>
  <c r="UVW36" i="26"/>
  <c r="UVX36" i="26"/>
  <c r="UVY36" i="26"/>
  <c r="UVZ36" i="26"/>
  <c r="UWA36" i="26"/>
  <c r="UWB36" i="26"/>
  <c r="UWC36" i="26"/>
  <c r="UWD36" i="26"/>
  <c r="UWE36" i="26"/>
  <c r="UWF36" i="26"/>
  <c r="UWG36" i="26"/>
  <c r="UWH36" i="26"/>
  <c r="UWI36" i="26"/>
  <c r="UWJ36" i="26"/>
  <c r="UWK36" i="26"/>
  <c r="UWL36" i="26"/>
  <c r="UWM36" i="26"/>
  <c r="UWN36" i="26"/>
  <c r="UWO36" i="26"/>
  <c r="UWP36" i="26"/>
  <c r="UWQ36" i="26"/>
  <c r="UWR36" i="26"/>
  <c r="UWS36" i="26"/>
  <c r="UWT36" i="26"/>
  <c r="UWU36" i="26"/>
  <c r="UWV36" i="26"/>
  <c r="UWW36" i="26"/>
  <c r="UWX36" i="26"/>
  <c r="UWY36" i="26"/>
  <c r="UWZ36" i="26"/>
  <c r="UXA36" i="26"/>
  <c r="UXB36" i="26"/>
  <c r="UXC36" i="26"/>
  <c r="UXD36" i="26"/>
  <c r="UXE36" i="26"/>
  <c r="UXF36" i="26"/>
  <c r="UXG36" i="26"/>
  <c r="UXH36" i="26"/>
  <c r="UXI36" i="26"/>
  <c r="UXJ36" i="26"/>
  <c r="UXK36" i="26"/>
  <c r="UXL36" i="26"/>
  <c r="UXM36" i="26"/>
  <c r="UXN36" i="26"/>
  <c r="UXO36" i="26"/>
  <c r="UXP36" i="26"/>
  <c r="UXQ36" i="26"/>
  <c r="UXR36" i="26"/>
  <c r="UXS36" i="26"/>
  <c r="UXT36" i="26"/>
  <c r="UXU36" i="26"/>
  <c r="UXV36" i="26"/>
  <c r="UXW36" i="26"/>
  <c r="UXX36" i="26"/>
  <c r="UXY36" i="26"/>
  <c r="UXZ36" i="26"/>
  <c r="UYA36" i="26"/>
  <c r="UYB36" i="26"/>
  <c r="UYC36" i="26"/>
  <c r="UYD36" i="26"/>
  <c r="UYE36" i="26"/>
  <c r="UYF36" i="26"/>
  <c r="UYG36" i="26"/>
  <c r="UYH36" i="26"/>
  <c r="UYI36" i="26"/>
  <c r="UYJ36" i="26"/>
  <c r="UYK36" i="26"/>
  <c r="UYL36" i="26"/>
  <c r="UYM36" i="26"/>
  <c r="UYN36" i="26"/>
  <c r="UYO36" i="26"/>
  <c r="UYP36" i="26"/>
  <c r="UYQ36" i="26"/>
  <c r="UYR36" i="26"/>
  <c r="UYS36" i="26"/>
  <c r="UYT36" i="26"/>
  <c r="UYU36" i="26"/>
  <c r="UYV36" i="26"/>
  <c r="UYW36" i="26"/>
  <c r="UYX36" i="26"/>
  <c r="UYY36" i="26"/>
  <c r="UYZ36" i="26"/>
  <c r="UZA36" i="26"/>
  <c r="UZB36" i="26"/>
  <c r="UZC36" i="26"/>
  <c r="UZD36" i="26"/>
  <c r="UZE36" i="26"/>
  <c r="UZF36" i="26"/>
  <c r="UZG36" i="26"/>
  <c r="UZH36" i="26"/>
  <c r="UZI36" i="26"/>
  <c r="UZJ36" i="26"/>
  <c r="UZK36" i="26"/>
  <c r="UZL36" i="26"/>
  <c r="UZM36" i="26"/>
  <c r="UZN36" i="26"/>
  <c r="UZO36" i="26"/>
  <c r="UZP36" i="26"/>
  <c r="UZQ36" i="26"/>
  <c r="UZR36" i="26"/>
  <c r="UZS36" i="26"/>
  <c r="UZT36" i="26"/>
  <c r="UZU36" i="26"/>
  <c r="UZV36" i="26"/>
  <c r="UZW36" i="26"/>
  <c r="UZX36" i="26"/>
  <c r="UZY36" i="26"/>
  <c r="UZZ36" i="26"/>
  <c r="VAA36" i="26"/>
  <c r="VAB36" i="26"/>
  <c r="VAC36" i="26"/>
  <c r="VAD36" i="26"/>
  <c r="VAE36" i="26"/>
  <c r="VAF36" i="26"/>
  <c r="VAG36" i="26"/>
  <c r="VAH36" i="26"/>
  <c r="VAI36" i="26"/>
  <c r="VAJ36" i="26"/>
  <c r="VAK36" i="26"/>
  <c r="VAL36" i="26"/>
  <c r="VAM36" i="26"/>
  <c r="VAN36" i="26"/>
  <c r="VAO36" i="26"/>
  <c r="VAP36" i="26"/>
  <c r="VAQ36" i="26"/>
  <c r="VAR36" i="26"/>
  <c r="VAS36" i="26"/>
  <c r="VAT36" i="26"/>
  <c r="VAU36" i="26"/>
  <c r="VAV36" i="26"/>
  <c r="VAW36" i="26"/>
  <c r="VAX36" i="26"/>
  <c r="VAY36" i="26"/>
  <c r="VAZ36" i="26"/>
  <c r="VBA36" i="26"/>
  <c r="VBB36" i="26"/>
  <c r="VBC36" i="26"/>
  <c r="VBD36" i="26"/>
  <c r="VBE36" i="26"/>
  <c r="VBF36" i="26"/>
  <c r="VBG36" i="26"/>
  <c r="VBH36" i="26"/>
  <c r="VBI36" i="26"/>
  <c r="VBJ36" i="26"/>
  <c r="VBK36" i="26"/>
  <c r="VBL36" i="26"/>
  <c r="VBM36" i="26"/>
  <c r="VBN36" i="26"/>
  <c r="VBO36" i="26"/>
  <c r="VBP36" i="26"/>
  <c r="VBQ36" i="26"/>
  <c r="VBR36" i="26"/>
  <c r="VBS36" i="26"/>
  <c r="VBT36" i="26"/>
  <c r="VBU36" i="26"/>
  <c r="VBV36" i="26"/>
  <c r="VBW36" i="26"/>
  <c r="VBX36" i="26"/>
  <c r="VBY36" i="26"/>
  <c r="VBZ36" i="26"/>
  <c r="VCA36" i="26"/>
  <c r="VCB36" i="26"/>
  <c r="VCC36" i="26"/>
  <c r="VCD36" i="26"/>
  <c r="VCE36" i="26"/>
  <c r="VCF36" i="26"/>
  <c r="VCG36" i="26"/>
  <c r="VCH36" i="26"/>
  <c r="VCI36" i="26"/>
  <c r="VCJ36" i="26"/>
  <c r="VCK36" i="26"/>
  <c r="VCL36" i="26"/>
  <c r="VCM36" i="26"/>
  <c r="VCN36" i="26"/>
  <c r="VCO36" i="26"/>
  <c r="VCP36" i="26"/>
  <c r="VCQ36" i="26"/>
  <c r="VCR36" i="26"/>
  <c r="VCS36" i="26"/>
  <c r="VCT36" i="26"/>
  <c r="VCU36" i="26"/>
  <c r="VCV36" i="26"/>
  <c r="VCW36" i="26"/>
  <c r="VCX36" i="26"/>
  <c r="VCY36" i="26"/>
  <c r="VCZ36" i="26"/>
  <c r="VDA36" i="26"/>
  <c r="VDB36" i="26"/>
  <c r="VDC36" i="26"/>
  <c r="VDD36" i="26"/>
  <c r="VDE36" i="26"/>
  <c r="VDF36" i="26"/>
  <c r="VDG36" i="26"/>
  <c r="VDH36" i="26"/>
  <c r="VDI36" i="26"/>
  <c r="VDJ36" i="26"/>
  <c r="VDK36" i="26"/>
  <c r="VDL36" i="26"/>
  <c r="VDM36" i="26"/>
  <c r="VDN36" i="26"/>
  <c r="VDO36" i="26"/>
  <c r="VDP36" i="26"/>
  <c r="VDQ36" i="26"/>
  <c r="VDR36" i="26"/>
  <c r="VDS36" i="26"/>
  <c r="VDT36" i="26"/>
  <c r="VDU36" i="26"/>
  <c r="VDV36" i="26"/>
  <c r="VDW36" i="26"/>
  <c r="VDX36" i="26"/>
  <c r="VDY36" i="26"/>
  <c r="VDZ36" i="26"/>
  <c r="VEA36" i="26"/>
  <c r="VEB36" i="26"/>
  <c r="VEC36" i="26"/>
  <c r="VED36" i="26"/>
  <c r="VEE36" i="26"/>
  <c r="VEF36" i="26"/>
  <c r="VEG36" i="26"/>
  <c r="VEH36" i="26"/>
  <c r="VEI36" i="26"/>
  <c r="VEJ36" i="26"/>
  <c r="VEK36" i="26"/>
  <c r="VEL36" i="26"/>
  <c r="VEM36" i="26"/>
  <c r="VEN36" i="26"/>
  <c r="VEO36" i="26"/>
  <c r="VEP36" i="26"/>
  <c r="VEQ36" i="26"/>
  <c r="VER36" i="26"/>
  <c r="VES36" i="26"/>
  <c r="VET36" i="26"/>
  <c r="VEU36" i="26"/>
  <c r="VEV36" i="26"/>
  <c r="VEW36" i="26"/>
  <c r="VEX36" i="26"/>
  <c r="VEY36" i="26"/>
  <c r="VEZ36" i="26"/>
  <c r="VFA36" i="26"/>
  <c r="VFB36" i="26"/>
  <c r="VFC36" i="26"/>
  <c r="VFD36" i="26"/>
  <c r="VFE36" i="26"/>
  <c r="VFF36" i="26"/>
  <c r="VFG36" i="26"/>
  <c r="VFH36" i="26"/>
  <c r="VFI36" i="26"/>
  <c r="VFJ36" i="26"/>
  <c r="VFK36" i="26"/>
  <c r="VFL36" i="26"/>
  <c r="VFM36" i="26"/>
  <c r="VFN36" i="26"/>
  <c r="VFO36" i="26"/>
  <c r="VFP36" i="26"/>
  <c r="VFQ36" i="26"/>
  <c r="VFR36" i="26"/>
  <c r="VFS36" i="26"/>
  <c r="VFT36" i="26"/>
  <c r="VFU36" i="26"/>
  <c r="VFV36" i="26"/>
  <c r="VFW36" i="26"/>
  <c r="VFX36" i="26"/>
  <c r="VFY36" i="26"/>
  <c r="VFZ36" i="26"/>
  <c r="VGA36" i="26"/>
  <c r="VGB36" i="26"/>
  <c r="VGC36" i="26"/>
  <c r="VGD36" i="26"/>
  <c r="VGE36" i="26"/>
  <c r="VGF36" i="26"/>
  <c r="VGG36" i="26"/>
  <c r="VGH36" i="26"/>
  <c r="VGI36" i="26"/>
  <c r="VGJ36" i="26"/>
  <c r="VGK36" i="26"/>
  <c r="VGL36" i="26"/>
  <c r="VGM36" i="26"/>
  <c r="VGN36" i="26"/>
  <c r="VGO36" i="26"/>
  <c r="VGP36" i="26"/>
  <c r="VGQ36" i="26"/>
  <c r="VGR36" i="26"/>
  <c r="VGS36" i="26"/>
  <c r="VGT36" i="26"/>
  <c r="VGU36" i="26"/>
  <c r="VGV36" i="26"/>
  <c r="VGW36" i="26"/>
  <c r="VGX36" i="26"/>
  <c r="VGY36" i="26"/>
  <c r="VGZ36" i="26"/>
  <c r="VHA36" i="26"/>
  <c r="VHB36" i="26"/>
  <c r="VHC36" i="26"/>
  <c r="VHD36" i="26"/>
  <c r="VHE36" i="26"/>
  <c r="VHF36" i="26"/>
  <c r="VHG36" i="26"/>
  <c r="VHH36" i="26"/>
  <c r="VHI36" i="26"/>
  <c r="VHJ36" i="26"/>
  <c r="VHK36" i="26"/>
  <c r="VHL36" i="26"/>
  <c r="VHM36" i="26"/>
  <c r="VHN36" i="26"/>
  <c r="VHO36" i="26"/>
  <c r="VHP36" i="26"/>
  <c r="VHQ36" i="26"/>
  <c r="VHR36" i="26"/>
  <c r="VHS36" i="26"/>
  <c r="VHT36" i="26"/>
  <c r="VHU36" i="26"/>
  <c r="VHV36" i="26"/>
  <c r="VHW36" i="26"/>
  <c r="VHX36" i="26"/>
  <c r="VHY36" i="26"/>
  <c r="VHZ36" i="26"/>
  <c r="VIA36" i="26"/>
  <c r="VIB36" i="26"/>
  <c r="VIC36" i="26"/>
  <c r="VID36" i="26"/>
  <c r="VIE36" i="26"/>
  <c r="VIF36" i="26"/>
  <c r="VIG36" i="26"/>
  <c r="VIH36" i="26"/>
  <c r="VII36" i="26"/>
  <c r="VIJ36" i="26"/>
  <c r="VIK36" i="26"/>
  <c r="VIL36" i="26"/>
  <c r="VIM36" i="26"/>
  <c r="VIN36" i="26"/>
  <c r="VIO36" i="26"/>
  <c r="VIP36" i="26"/>
  <c r="VIQ36" i="26"/>
  <c r="VIR36" i="26"/>
  <c r="VIS36" i="26"/>
  <c r="VIT36" i="26"/>
  <c r="VIU36" i="26"/>
  <c r="VIV36" i="26"/>
  <c r="VIW36" i="26"/>
  <c r="VIX36" i="26"/>
  <c r="VIY36" i="26"/>
  <c r="VIZ36" i="26"/>
  <c r="VJA36" i="26"/>
  <c r="VJB36" i="26"/>
  <c r="VJC36" i="26"/>
  <c r="VJD36" i="26"/>
  <c r="VJE36" i="26"/>
  <c r="VJF36" i="26"/>
  <c r="VJG36" i="26"/>
  <c r="VJH36" i="26"/>
  <c r="VJI36" i="26"/>
  <c r="VJJ36" i="26"/>
  <c r="VJK36" i="26"/>
  <c r="VJL36" i="26"/>
  <c r="VJM36" i="26"/>
  <c r="VJN36" i="26"/>
  <c r="VJO36" i="26"/>
  <c r="VJP36" i="26"/>
  <c r="VJQ36" i="26"/>
  <c r="VJR36" i="26"/>
  <c r="VJS36" i="26"/>
  <c r="VJT36" i="26"/>
  <c r="VJU36" i="26"/>
  <c r="VJV36" i="26"/>
  <c r="VJW36" i="26"/>
  <c r="VJX36" i="26"/>
  <c r="VJY36" i="26"/>
  <c r="VJZ36" i="26"/>
  <c r="VKA36" i="26"/>
  <c r="VKB36" i="26"/>
  <c r="VKC36" i="26"/>
  <c r="VKD36" i="26"/>
  <c r="VKE36" i="26"/>
  <c r="VKF36" i="26"/>
  <c r="VKG36" i="26"/>
  <c r="VKH36" i="26"/>
  <c r="VKI36" i="26"/>
  <c r="VKJ36" i="26"/>
  <c r="VKK36" i="26"/>
  <c r="VKL36" i="26"/>
  <c r="VKM36" i="26"/>
  <c r="VKN36" i="26"/>
  <c r="VKO36" i="26"/>
  <c r="VKP36" i="26"/>
  <c r="VKQ36" i="26"/>
  <c r="VKR36" i="26"/>
  <c r="VKS36" i="26"/>
  <c r="VKT36" i="26"/>
  <c r="VKU36" i="26"/>
  <c r="VKV36" i="26"/>
  <c r="VKW36" i="26"/>
  <c r="VKX36" i="26"/>
  <c r="VKY36" i="26"/>
  <c r="VKZ36" i="26"/>
  <c r="VLA36" i="26"/>
  <c r="VLB36" i="26"/>
  <c r="VLC36" i="26"/>
  <c r="VLD36" i="26"/>
  <c r="VLE36" i="26"/>
  <c r="VLF36" i="26"/>
  <c r="VLG36" i="26"/>
  <c r="VLH36" i="26"/>
  <c r="VLI36" i="26"/>
  <c r="VLJ36" i="26"/>
  <c r="VLK36" i="26"/>
  <c r="VLL36" i="26"/>
  <c r="VLM36" i="26"/>
  <c r="VLN36" i="26"/>
  <c r="VLO36" i="26"/>
  <c r="VLP36" i="26"/>
  <c r="VLQ36" i="26"/>
  <c r="VLR36" i="26"/>
  <c r="VLS36" i="26"/>
  <c r="VLT36" i="26"/>
  <c r="VLU36" i="26"/>
  <c r="VLV36" i="26"/>
  <c r="VLW36" i="26"/>
  <c r="VLX36" i="26"/>
  <c r="VLY36" i="26"/>
  <c r="VLZ36" i="26"/>
  <c r="VMA36" i="26"/>
  <c r="VMB36" i="26"/>
  <c r="VMC36" i="26"/>
  <c r="VMD36" i="26"/>
  <c r="VME36" i="26"/>
  <c r="VMF36" i="26"/>
  <c r="VMG36" i="26"/>
  <c r="VMH36" i="26"/>
  <c r="VMI36" i="26"/>
  <c r="VMJ36" i="26"/>
  <c r="VMK36" i="26"/>
  <c r="VML36" i="26"/>
  <c r="VMM36" i="26"/>
  <c r="VMN36" i="26"/>
  <c r="VMO36" i="26"/>
  <c r="VMP36" i="26"/>
  <c r="VMQ36" i="26"/>
  <c r="VMR36" i="26"/>
  <c r="VMS36" i="26"/>
  <c r="VMT36" i="26"/>
  <c r="VMU36" i="26"/>
  <c r="VMV36" i="26"/>
  <c r="VMW36" i="26"/>
  <c r="VMX36" i="26"/>
  <c r="VMY36" i="26"/>
  <c r="VMZ36" i="26"/>
  <c r="VNA36" i="26"/>
  <c r="VNB36" i="26"/>
  <c r="VNC36" i="26"/>
  <c r="VND36" i="26"/>
  <c r="VNE36" i="26"/>
  <c r="VNF36" i="26"/>
  <c r="VNG36" i="26"/>
  <c r="VNH36" i="26"/>
  <c r="VNI36" i="26"/>
  <c r="VNJ36" i="26"/>
  <c r="VNK36" i="26"/>
  <c r="VNL36" i="26"/>
  <c r="VNM36" i="26"/>
  <c r="VNN36" i="26"/>
  <c r="VNO36" i="26"/>
  <c r="VNP36" i="26"/>
  <c r="VNQ36" i="26"/>
  <c r="VNR36" i="26"/>
  <c r="VNS36" i="26"/>
  <c r="VNT36" i="26"/>
  <c r="VNU36" i="26"/>
  <c r="VNV36" i="26"/>
  <c r="VNW36" i="26"/>
  <c r="VNX36" i="26"/>
  <c r="VNY36" i="26"/>
  <c r="VNZ36" i="26"/>
  <c r="VOA36" i="26"/>
  <c r="VOB36" i="26"/>
  <c r="VOC36" i="26"/>
  <c r="VOD36" i="26"/>
  <c r="VOE36" i="26"/>
  <c r="VOF36" i="26"/>
  <c r="VOG36" i="26"/>
  <c r="VOH36" i="26"/>
  <c r="VOI36" i="26"/>
  <c r="VOJ36" i="26"/>
  <c r="VOK36" i="26"/>
  <c r="VOL36" i="26"/>
  <c r="VOM36" i="26"/>
  <c r="VON36" i="26"/>
  <c r="VOO36" i="26"/>
  <c r="VOP36" i="26"/>
  <c r="VOQ36" i="26"/>
  <c r="VOR36" i="26"/>
  <c r="VOS36" i="26"/>
  <c r="VOT36" i="26"/>
  <c r="VOU36" i="26"/>
  <c r="VOV36" i="26"/>
  <c r="VOW36" i="26"/>
  <c r="VOX36" i="26"/>
  <c r="VOY36" i="26"/>
  <c r="VOZ36" i="26"/>
  <c r="VPA36" i="26"/>
  <c r="VPB36" i="26"/>
  <c r="VPC36" i="26"/>
  <c r="VPD36" i="26"/>
  <c r="VPE36" i="26"/>
  <c r="VPF36" i="26"/>
  <c r="VPG36" i="26"/>
  <c r="VPH36" i="26"/>
  <c r="VPI36" i="26"/>
  <c r="VPJ36" i="26"/>
  <c r="VPK36" i="26"/>
  <c r="VPL36" i="26"/>
  <c r="VPM36" i="26"/>
  <c r="VPN36" i="26"/>
  <c r="VPO36" i="26"/>
  <c r="VPP36" i="26"/>
  <c r="VPQ36" i="26"/>
  <c r="VPR36" i="26"/>
  <c r="VPS36" i="26"/>
  <c r="VPT36" i="26"/>
  <c r="VPU36" i="26"/>
  <c r="VPV36" i="26"/>
  <c r="VPW36" i="26"/>
  <c r="VPX36" i="26"/>
  <c r="VPY36" i="26"/>
  <c r="VPZ36" i="26"/>
  <c r="VQA36" i="26"/>
  <c r="VQB36" i="26"/>
  <c r="VQC36" i="26"/>
  <c r="VQD36" i="26"/>
  <c r="VQE36" i="26"/>
  <c r="VQF36" i="26"/>
  <c r="VQG36" i="26"/>
  <c r="VQH36" i="26"/>
  <c r="VQI36" i="26"/>
  <c r="VQJ36" i="26"/>
  <c r="VQK36" i="26"/>
  <c r="VQL36" i="26"/>
  <c r="VQM36" i="26"/>
  <c r="VQN36" i="26"/>
  <c r="VQO36" i="26"/>
  <c r="VQP36" i="26"/>
  <c r="VQQ36" i="26"/>
  <c r="VQR36" i="26"/>
  <c r="VQS36" i="26"/>
  <c r="VQT36" i="26"/>
  <c r="VQU36" i="26"/>
  <c r="VQV36" i="26"/>
  <c r="VQW36" i="26"/>
  <c r="VQX36" i="26"/>
  <c r="VQY36" i="26"/>
  <c r="VQZ36" i="26"/>
  <c r="VRA36" i="26"/>
  <c r="VRB36" i="26"/>
  <c r="VRC36" i="26"/>
  <c r="VRD36" i="26"/>
  <c r="VRE36" i="26"/>
  <c r="VRF36" i="26"/>
  <c r="VRG36" i="26"/>
  <c r="VRH36" i="26"/>
  <c r="VRI36" i="26"/>
  <c r="VRJ36" i="26"/>
  <c r="VRK36" i="26"/>
  <c r="VRL36" i="26"/>
  <c r="VRM36" i="26"/>
  <c r="VRN36" i="26"/>
  <c r="VRO36" i="26"/>
  <c r="VRP36" i="26"/>
  <c r="VRQ36" i="26"/>
  <c r="VRR36" i="26"/>
  <c r="VRS36" i="26"/>
  <c r="VRT36" i="26"/>
  <c r="VRU36" i="26"/>
  <c r="VRV36" i="26"/>
  <c r="VRW36" i="26"/>
  <c r="VRX36" i="26"/>
  <c r="VRY36" i="26"/>
  <c r="VRZ36" i="26"/>
  <c r="VSA36" i="26"/>
  <c r="VSB36" i="26"/>
  <c r="VSC36" i="26"/>
  <c r="VSD36" i="26"/>
  <c r="VSE36" i="26"/>
  <c r="VSF36" i="26"/>
  <c r="VSG36" i="26"/>
  <c r="VSH36" i="26"/>
  <c r="VSI36" i="26"/>
  <c r="VSJ36" i="26"/>
  <c r="VSK36" i="26"/>
  <c r="VSL36" i="26"/>
  <c r="VSM36" i="26"/>
  <c r="VSN36" i="26"/>
  <c r="VSO36" i="26"/>
  <c r="VSP36" i="26"/>
  <c r="VSQ36" i="26"/>
  <c r="VSR36" i="26"/>
  <c r="VSS36" i="26"/>
  <c r="VST36" i="26"/>
  <c r="VSU36" i="26"/>
  <c r="VSV36" i="26"/>
  <c r="VSW36" i="26"/>
  <c r="VSX36" i="26"/>
  <c r="VSY36" i="26"/>
  <c r="VSZ36" i="26"/>
  <c r="VTA36" i="26"/>
  <c r="VTB36" i="26"/>
  <c r="VTC36" i="26"/>
  <c r="VTD36" i="26"/>
  <c r="VTE36" i="26"/>
  <c r="VTF36" i="26"/>
  <c r="VTG36" i="26"/>
  <c r="VTH36" i="26"/>
  <c r="VTI36" i="26"/>
  <c r="VTJ36" i="26"/>
  <c r="VTK36" i="26"/>
  <c r="VTL36" i="26"/>
  <c r="VTM36" i="26"/>
  <c r="VTN36" i="26"/>
  <c r="VTO36" i="26"/>
  <c r="VTP36" i="26"/>
  <c r="VTQ36" i="26"/>
  <c r="VTR36" i="26"/>
  <c r="VTS36" i="26"/>
  <c r="VTT36" i="26"/>
  <c r="VTU36" i="26"/>
  <c r="VTV36" i="26"/>
  <c r="VTW36" i="26"/>
  <c r="VTX36" i="26"/>
  <c r="VTY36" i="26"/>
  <c r="VTZ36" i="26"/>
  <c r="VUA36" i="26"/>
  <c r="VUB36" i="26"/>
  <c r="VUC36" i="26"/>
  <c r="VUD36" i="26"/>
  <c r="VUE36" i="26"/>
  <c r="VUF36" i="26"/>
  <c r="VUG36" i="26"/>
  <c r="VUH36" i="26"/>
  <c r="VUI36" i="26"/>
  <c r="VUJ36" i="26"/>
  <c r="VUK36" i="26"/>
  <c r="VUL36" i="26"/>
  <c r="VUM36" i="26"/>
  <c r="VUN36" i="26"/>
  <c r="VUO36" i="26"/>
  <c r="VUP36" i="26"/>
  <c r="VUQ36" i="26"/>
  <c r="VUR36" i="26"/>
  <c r="VUS36" i="26"/>
  <c r="VUT36" i="26"/>
  <c r="VUU36" i="26"/>
  <c r="VUV36" i="26"/>
  <c r="VUW36" i="26"/>
  <c r="VUX36" i="26"/>
  <c r="VUY36" i="26"/>
  <c r="VUZ36" i="26"/>
  <c r="VVA36" i="26"/>
  <c r="VVB36" i="26"/>
  <c r="VVC36" i="26"/>
  <c r="VVD36" i="26"/>
  <c r="VVE36" i="26"/>
  <c r="VVF36" i="26"/>
  <c r="VVG36" i="26"/>
  <c r="VVH36" i="26"/>
  <c r="VVI36" i="26"/>
  <c r="VVJ36" i="26"/>
  <c r="VVK36" i="26"/>
  <c r="VVL36" i="26"/>
  <c r="VVM36" i="26"/>
  <c r="VVN36" i="26"/>
  <c r="VVO36" i="26"/>
  <c r="VVP36" i="26"/>
  <c r="VVQ36" i="26"/>
  <c r="VVR36" i="26"/>
  <c r="VVS36" i="26"/>
  <c r="VVT36" i="26"/>
  <c r="VVU36" i="26"/>
  <c r="VVV36" i="26"/>
  <c r="VVW36" i="26"/>
  <c r="VVX36" i="26"/>
  <c r="VVY36" i="26"/>
  <c r="VVZ36" i="26"/>
  <c r="VWA36" i="26"/>
  <c r="VWB36" i="26"/>
  <c r="VWC36" i="26"/>
  <c r="VWD36" i="26"/>
  <c r="VWE36" i="26"/>
  <c r="VWF36" i="26"/>
  <c r="VWG36" i="26"/>
  <c r="VWH36" i="26"/>
  <c r="VWI36" i="26"/>
  <c r="VWJ36" i="26"/>
  <c r="VWK36" i="26"/>
  <c r="VWL36" i="26"/>
  <c r="VWM36" i="26"/>
  <c r="VWN36" i="26"/>
  <c r="VWO36" i="26"/>
  <c r="VWP36" i="26"/>
  <c r="VWQ36" i="26"/>
  <c r="VWR36" i="26"/>
  <c r="VWS36" i="26"/>
  <c r="VWT36" i="26"/>
  <c r="VWU36" i="26"/>
  <c r="VWV36" i="26"/>
  <c r="VWW36" i="26"/>
  <c r="VWX36" i="26"/>
  <c r="VWY36" i="26"/>
  <c r="VWZ36" i="26"/>
  <c r="VXA36" i="26"/>
  <c r="VXB36" i="26"/>
  <c r="VXC36" i="26"/>
  <c r="VXD36" i="26"/>
  <c r="VXE36" i="26"/>
  <c r="VXF36" i="26"/>
  <c r="VXG36" i="26"/>
  <c r="VXH36" i="26"/>
  <c r="VXI36" i="26"/>
  <c r="VXJ36" i="26"/>
  <c r="VXK36" i="26"/>
  <c r="VXL36" i="26"/>
  <c r="VXM36" i="26"/>
  <c r="VXN36" i="26"/>
  <c r="VXO36" i="26"/>
  <c r="VXP36" i="26"/>
  <c r="VXQ36" i="26"/>
  <c r="VXR36" i="26"/>
  <c r="VXS36" i="26"/>
  <c r="VXT36" i="26"/>
  <c r="VXU36" i="26"/>
  <c r="VXV36" i="26"/>
  <c r="VXW36" i="26"/>
  <c r="VXX36" i="26"/>
  <c r="VXY36" i="26"/>
  <c r="VXZ36" i="26"/>
  <c r="VYA36" i="26"/>
  <c r="VYB36" i="26"/>
  <c r="VYC36" i="26"/>
  <c r="VYD36" i="26"/>
  <c r="VYE36" i="26"/>
  <c r="VYF36" i="26"/>
  <c r="VYG36" i="26"/>
  <c r="VYH36" i="26"/>
  <c r="VYI36" i="26"/>
  <c r="VYJ36" i="26"/>
  <c r="VYK36" i="26"/>
  <c r="VYL36" i="26"/>
  <c r="VYM36" i="26"/>
  <c r="VYN36" i="26"/>
  <c r="VYO36" i="26"/>
  <c r="VYP36" i="26"/>
  <c r="VYQ36" i="26"/>
  <c r="VYR36" i="26"/>
  <c r="VYS36" i="26"/>
  <c r="VYT36" i="26"/>
  <c r="VYU36" i="26"/>
  <c r="VYV36" i="26"/>
  <c r="VYW36" i="26"/>
  <c r="VYX36" i="26"/>
  <c r="VYY36" i="26"/>
  <c r="VYZ36" i="26"/>
  <c r="VZA36" i="26"/>
  <c r="VZB36" i="26"/>
  <c r="VZC36" i="26"/>
  <c r="VZD36" i="26"/>
  <c r="VZE36" i="26"/>
  <c r="VZF36" i="26"/>
  <c r="VZG36" i="26"/>
  <c r="VZH36" i="26"/>
  <c r="VZI36" i="26"/>
  <c r="VZJ36" i="26"/>
  <c r="VZK36" i="26"/>
  <c r="VZL36" i="26"/>
  <c r="VZM36" i="26"/>
  <c r="VZN36" i="26"/>
  <c r="VZO36" i="26"/>
  <c r="VZP36" i="26"/>
  <c r="VZQ36" i="26"/>
  <c r="VZR36" i="26"/>
  <c r="VZS36" i="26"/>
  <c r="VZT36" i="26"/>
  <c r="VZU36" i="26"/>
  <c r="VZV36" i="26"/>
  <c r="VZW36" i="26"/>
  <c r="VZX36" i="26"/>
  <c r="VZY36" i="26"/>
  <c r="VZZ36" i="26"/>
  <c r="WAA36" i="26"/>
  <c r="WAB36" i="26"/>
  <c r="WAC36" i="26"/>
  <c r="WAD36" i="26"/>
  <c r="WAE36" i="26"/>
  <c r="WAF36" i="26"/>
  <c r="WAG36" i="26"/>
  <c r="WAH36" i="26"/>
  <c r="WAI36" i="26"/>
  <c r="WAJ36" i="26"/>
  <c r="WAK36" i="26"/>
  <c r="WAL36" i="26"/>
  <c r="WAM36" i="26"/>
  <c r="WAN36" i="26"/>
  <c r="WAO36" i="26"/>
  <c r="WAP36" i="26"/>
  <c r="WAQ36" i="26"/>
  <c r="WAR36" i="26"/>
  <c r="WAS36" i="26"/>
  <c r="WAT36" i="26"/>
  <c r="WAU36" i="26"/>
  <c r="WAV36" i="26"/>
  <c r="WAW36" i="26"/>
  <c r="WAX36" i="26"/>
  <c r="WAY36" i="26"/>
  <c r="WAZ36" i="26"/>
  <c r="WBA36" i="26"/>
  <c r="WBB36" i="26"/>
  <c r="WBC36" i="26"/>
  <c r="WBD36" i="26"/>
  <c r="WBE36" i="26"/>
  <c r="WBF36" i="26"/>
  <c r="WBG36" i="26"/>
  <c r="WBH36" i="26"/>
  <c r="WBI36" i="26"/>
  <c r="WBJ36" i="26"/>
  <c r="WBK36" i="26"/>
  <c r="WBL36" i="26"/>
  <c r="WBM36" i="26"/>
  <c r="WBN36" i="26"/>
  <c r="WBO36" i="26"/>
  <c r="WBP36" i="26"/>
  <c r="WBQ36" i="26"/>
  <c r="WBR36" i="26"/>
  <c r="WBS36" i="26"/>
  <c r="WBT36" i="26"/>
  <c r="WBU36" i="26"/>
  <c r="WBV36" i="26"/>
  <c r="WBW36" i="26"/>
  <c r="WBX36" i="26"/>
  <c r="WBY36" i="26"/>
  <c r="WBZ36" i="26"/>
  <c r="WCA36" i="26"/>
  <c r="WCB36" i="26"/>
  <c r="WCC36" i="26"/>
  <c r="WCD36" i="26"/>
  <c r="WCE36" i="26"/>
  <c r="WCF36" i="26"/>
  <c r="WCG36" i="26"/>
  <c r="WCH36" i="26"/>
  <c r="WCI36" i="26"/>
  <c r="WCJ36" i="26"/>
  <c r="WCK36" i="26"/>
  <c r="WCL36" i="26"/>
  <c r="WCM36" i="26"/>
  <c r="WCN36" i="26"/>
  <c r="WCO36" i="26"/>
  <c r="WCP36" i="26"/>
  <c r="WCQ36" i="26"/>
  <c r="WCR36" i="26"/>
  <c r="WCS36" i="26"/>
  <c r="WCT36" i="26"/>
  <c r="WCU36" i="26"/>
  <c r="WCV36" i="26"/>
  <c r="WCW36" i="26"/>
  <c r="WCX36" i="26"/>
  <c r="WCY36" i="26"/>
  <c r="WCZ36" i="26"/>
  <c r="WDA36" i="26"/>
  <c r="WDB36" i="26"/>
  <c r="WDC36" i="26"/>
  <c r="WDD36" i="26"/>
  <c r="WDE36" i="26"/>
  <c r="WDF36" i="26"/>
  <c r="WDG36" i="26"/>
  <c r="WDH36" i="26"/>
  <c r="WDI36" i="26"/>
  <c r="WDJ36" i="26"/>
  <c r="WDK36" i="26"/>
  <c r="WDL36" i="26"/>
  <c r="WDM36" i="26"/>
  <c r="WDN36" i="26"/>
  <c r="WDO36" i="26"/>
  <c r="WDP36" i="26"/>
  <c r="WDQ36" i="26"/>
  <c r="WDR36" i="26"/>
  <c r="WDS36" i="26"/>
  <c r="WDT36" i="26"/>
  <c r="WDU36" i="26"/>
  <c r="WDV36" i="26"/>
  <c r="WDW36" i="26"/>
  <c r="WDX36" i="26"/>
  <c r="WDY36" i="26"/>
  <c r="WDZ36" i="26"/>
  <c r="WEA36" i="26"/>
  <c r="WEB36" i="26"/>
  <c r="WEC36" i="26"/>
  <c r="WED36" i="26"/>
  <c r="WEE36" i="26"/>
  <c r="WEF36" i="26"/>
  <c r="WEG36" i="26"/>
  <c r="WEH36" i="26"/>
  <c r="WEI36" i="26"/>
  <c r="WEJ36" i="26"/>
  <c r="WEK36" i="26"/>
  <c r="WEL36" i="26"/>
  <c r="WEM36" i="26"/>
  <c r="WEN36" i="26"/>
  <c r="WEO36" i="26"/>
  <c r="WEP36" i="26"/>
  <c r="WEQ36" i="26"/>
  <c r="WER36" i="26"/>
  <c r="WES36" i="26"/>
  <c r="WET36" i="26"/>
  <c r="WEU36" i="26"/>
  <c r="WEV36" i="26"/>
  <c r="WEW36" i="26"/>
  <c r="WEX36" i="26"/>
  <c r="WEY36" i="26"/>
  <c r="WEZ36" i="26"/>
  <c r="WFA36" i="26"/>
  <c r="WFB36" i="26"/>
  <c r="WFC36" i="26"/>
  <c r="WFD36" i="26"/>
  <c r="WFE36" i="26"/>
  <c r="WFF36" i="26"/>
  <c r="WFG36" i="26"/>
  <c r="WFH36" i="26"/>
  <c r="WFI36" i="26"/>
  <c r="WFJ36" i="26"/>
  <c r="WFK36" i="26"/>
  <c r="WFL36" i="26"/>
  <c r="WFM36" i="26"/>
  <c r="WFN36" i="26"/>
  <c r="WFO36" i="26"/>
  <c r="WFP36" i="26"/>
  <c r="WFQ36" i="26"/>
  <c r="WFR36" i="26"/>
  <c r="WFS36" i="26"/>
  <c r="WFT36" i="26"/>
  <c r="WFU36" i="26"/>
  <c r="WFV36" i="26"/>
  <c r="WFW36" i="26"/>
  <c r="WFX36" i="26"/>
  <c r="WFY36" i="26"/>
  <c r="WFZ36" i="26"/>
  <c r="WGA36" i="26"/>
  <c r="WGB36" i="26"/>
  <c r="WGC36" i="26"/>
  <c r="WGD36" i="26"/>
  <c r="WGE36" i="26"/>
  <c r="WGF36" i="26"/>
  <c r="WGG36" i="26"/>
  <c r="WGH36" i="26"/>
  <c r="WGI36" i="26"/>
  <c r="WGJ36" i="26"/>
  <c r="WGK36" i="26"/>
  <c r="WGL36" i="26"/>
  <c r="WGM36" i="26"/>
  <c r="WGN36" i="26"/>
  <c r="WGO36" i="26"/>
  <c r="WGP36" i="26"/>
  <c r="WGQ36" i="26"/>
  <c r="WGR36" i="26"/>
  <c r="WGS36" i="26"/>
  <c r="WGT36" i="26"/>
  <c r="WGU36" i="26"/>
  <c r="WGV36" i="26"/>
  <c r="WGW36" i="26"/>
  <c r="WGX36" i="26"/>
  <c r="WGY36" i="26"/>
  <c r="WGZ36" i="26"/>
  <c r="WHA36" i="26"/>
  <c r="WHB36" i="26"/>
  <c r="WHC36" i="26"/>
  <c r="WHD36" i="26"/>
  <c r="WHE36" i="26"/>
  <c r="WHF36" i="26"/>
  <c r="WHG36" i="26"/>
  <c r="WHH36" i="26"/>
  <c r="WHI36" i="26"/>
  <c r="WHJ36" i="26"/>
  <c r="WHK36" i="26"/>
  <c r="WHL36" i="26"/>
  <c r="WHM36" i="26"/>
  <c r="WHN36" i="26"/>
  <c r="WHO36" i="26"/>
  <c r="WHP36" i="26"/>
  <c r="WHQ36" i="26"/>
  <c r="WHR36" i="26"/>
  <c r="WHS36" i="26"/>
  <c r="WHT36" i="26"/>
  <c r="WHU36" i="26"/>
  <c r="WHV36" i="26"/>
  <c r="WHW36" i="26"/>
  <c r="WHX36" i="26"/>
  <c r="WHY36" i="26"/>
  <c r="WHZ36" i="26"/>
  <c r="WIA36" i="26"/>
  <c r="WIB36" i="26"/>
  <c r="WIC36" i="26"/>
  <c r="WID36" i="26"/>
  <c r="WIE36" i="26"/>
  <c r="WIF36" i="26"/>
  <c r="WIG36" i="26"/>
  <c r="WIH36" i="26"/>
  <c r="WII36" i="26"/>
  <c r="WIJ36" i="26"/>
  <c r="WIK36" i="26"/>
  <c r="WIL36" i="26"/>
  <c r="WIM36" i="26"/>
  <c r="WIN36" i="26"/>
  <c r="WIO36" i="26"/>
  <c r="WIP36" i="26"/>
  <c r="WIQ36" i="26"/>
  <c r="WIR36" i="26"/>
  <c r="WIS36" i="26"/>
  <c r="WIT36" i="26"/>
  <c r="WIU36" i="26"/>
  <c r="WIV36" i="26"/>
  <c r="WIW36" i="26"/>
  <c r="WIX36" i="26"/>
  <c r="WIY36" i="26"/>
  <c r="WIZ36" i="26"/>
  <c r="WJA36" i="26"/>
  <c r="WJB36" i="26"/>
  <c r="WJC36" i="26"/>
  <c r="WJD36" i="26"/>
  <c r="WJE36" i="26"/>
  <c r="WJF36" i="26"/>
  <c r="WJG36" i="26"/>
  <c r="WJH36" i="26"/>
  <c r="WJI36" i="26"/>
  <c r="WJJ36" i="26"/>
  <c r="WJK36" i="26"/>
  <c r="WJL36" i="26"/>
  <c r="WJM36" i="26"/>
  <c r="WJN36" i="26"/>
  <c r="WJO36" i="26"/>
  <c r="WJP36" i="26"/>
  <c r="WJQ36" i="26"/>
  <c r="WJR36" i="26"/>
  <c r="WJS36" i="26"/>
  <c r="WJT36" i="26"/>
  <c r="WJU36" i="26"/>
  <c r="WJV36" i="26"/>
  <c r="WJW36" i="26"/>
  <c r="WJX36" i="26"/>
  <c r="WJY36" i="26"/>
  <c r="WJZ36" i="26"/>
  <c r="WKA36" i="26"/>
  <c r="WKB36" i="26"/>
  <c r="WKC36" i="26"/>
  <c r="WKD36" i="26"/>
  <c r="WKE36" i="26"/>
  <c r="WKF36" i="26"/>
  <c r="WKG36" i="26"/>
  <c r="WKH36" i="26"/>
  <c r="WKI36" i="26"/>
  <c r="WKJ36" i="26"/>
  <c r="WKK36" i="26"/>
  <c r="WKL36" i="26"/>
  <c r="WKM36" i="26"/>
  <c r="WKN36" i="26"/>
  <c r="WKO36" i="26"/>
  <c r="WKP36" i="26"/>
  <c r="WKQ36" i="26"/>
  <c r="WKR36" i="26"/>
  <c r="WKS36" i="26"/>
  <c r="WKT36" i="26"/>
  <c r="WKU36" i="26"/>
  <c r="WKV36" i="26"/>
  <c r="WKW36" i="26"/>
  <c r="WKX36" i="26"/>
  <c r="WKY36" i="26"/>
  <c r="WKZ36" i="26"/>
  <c r="WLA36" i="26"/>
  <c r="WLB36" i="26"/>
  <c r="WLC36" i="26"/>
  <c r="WLD36" i="26"/>
  <c r="WLE36" i="26"/>
  <c r="WLF36" i="26"/>
  <c r="WLG36" i="26"/>
  <c r="WLH36" i="26"/>
  <c r="WLI36" i="26"/>
  <c r="WLJ36" i="26"/>
  <c r="WLK36" i="26"/>
  <c r="WLL36" i="26"/>
  <c r="WLM36" i="26"/>
  <c r="WLN36" i="26"/>
  <c r="WLO36" i="26"/>
  <c r="WLP36" i="26"/>
  <c r="WLQ36" i="26"/>
  <c r="WLR36" i="26"/>
  <c r="WLS36" i="26"/>
  <c r="WLT36" i="26"/>
  <c r="WLU36" i="26"/>
  <c r="WLV36" i="26"/>
  <c r="WLW36" i="26"/>
  <c r="WLX36" i="26"/>
  <c r="WLY36" i="26"/>
  <c r="WLZ36" i="26"/>
  <c r="WMA36" i="26"/>
  <c r="WMB36" i="26"/>
  <c r="WMC36" i="26"/>
  <c r="WMD36" i="26"/>
  <c r="WME36" i="26"/>
  <c r="WMF36" i="26"/>
  <c r="WMG36" i="26"/>
  <c r="WMH36" i="26"/>
  <c r="WMI36" i="26"/>
  <c r="WMJ36" i="26"/>
  <c r="WMK36" i="26"/>
  <c r="WML36" i="26"/>
  <c r="WMM36" i="26"/>
  <c r="WMN36" i="26"/>
  <c r="WMO36" i="26"/>
  <c r="WMP36" i="26"/>
  <c r="WMQ36" i="26"/>
  <c r="WMR36" i="26"/>
  <c r="WMS36" i="26"/>
  <c r="WMT36" i="26"/>
  <c r="WMU36" i="26"/>
  <c r="WMV36" i="26"/>
  <c r="WMW36" i="26"/>
  <c r="WMX36" i="26"/>
  <c r="WMY36" i="26"/>
  <c r="WMZ36" i="26"/>
  <c r="WNA36" i="26"/>
  <c r="WNB36" i="26"/>
  <c r="WNC36" i="26"/>
  <c r="WND36" i="26"/>
  <c r="WNE36" i="26"/>
  <c r="WNF36" i="26"/>
  <c r="WNG36" i="26"/>
  <c r="WNH36" i="26"/>
  <c r="WNI36" i="26"/>
  <c r="WNJ36" i="26"/>
  <c r="WNK36" i="26"/>
  <c r="WNL36" i="26"/>
  <c r="WNM36" i="26"/>
  <c r="WNN36" i="26"/>
  <c r="WNO36" i="26"/>
  <c r="WNP36" i="26"/>
  <c r="WNQ36" i="26"/>
  <c r="WNR36" i="26"/>
  <c r="WNS36" i="26"/>
  <c r="WNT36" i="26"/>
  <c r="WNU36" i="26"/>
  <c r="WNV36" i="26"/>
  <c r="WNW36" i="26"/>
  <c r="WNX36" i="26"/>
  <c r="WNY36" i="26"/>
  <c r="WNZ36" i="26"/>
  <c r="WOA36" i="26"/>
  <c r="WOB36" i="26"/>
  <c r="WOC36" i="26"/>
  <c r="WOD36" i="26"/>
  <c r="WOE36" i="26"/>
  <c r="WOF36" i="26"/>
  <c r="WOG36" i="26"/>
  <c r="WOH36" i="26"/>
  <c r="WOI36" i="26"/>
  <c r="WOJ36" i="26"/>
  <c r="WOK36" i="26"/>
  <c r="WOL36" i="26"/>
  <c r="WOM36" i="26"/>
  <c r="WON36" i="26"/>
  <c r="WOO36" i="26"/>
  <c r="WOP36" i="26"/>
  <c r="WOQ36" i="26"/>
  <c r="WOR36" i="26"/>
  <c r="WOS36" i="26"/>
  <c r="WOT36" i="26"/>
  <c r="WOU36" i="26"/>
  <c r="WOV36" i="26"/>
  <c r="WOW36" i="26"/>
  <c r="WOX36" i="26"/>
  <c r="WOY36" i="26"/>
  <c r="WOZ36" i="26"/>
  <c r="WPA36" i="26"/>
  <c r="WPB36" i="26"/>
  <c r="WPC36" i="26"/>
  <c r="WPD36" i="26"/>
  <c r="WPE36" i="26"/>
  <c r="WPF36" i="26"/>
  <c r="WPG36" i="26"/>
  <c r="WPH36" i="26"/>
  <c r="WPI36" i="26"/>
  <c r="WPJ36" i="26"/>
  <c r="WPK36" i="26"/>
  <c r="WPL36" i="26"/>
  <c r="WPM36" i="26"/>
  <c r="WPN36" i="26"/>
  <c r="WPO36" i="26"/>
  <c r="WPP36" i="26"/>
  <c r="WPQ36" i="26"/>
  <c r="WPR36" i="26"/>
  <c r="WPS36" i="26"/>
  <c r="WPT36" i="26"/>
  <c r="WPU36" i="26"/>
  <c r="WPV36" i="26"/>
  <c r="WPW36" i="26"/>
  <c r="WPX36" i="26"/>
  <c r="WPY36" i="26"/>
  <c r="WPZ36" i="26"/>
  <c r="WQA36" i="26"/>
  <c r="WQB36" i="26"/>
  <c r="WQC36" i="26"/>
  <c r="WQD36" i="26"/>
  <c r="WQE36" i="26"/>
  <c r="WQF36" i="26"/>
  <c r="WQG36" i="26"/>
  <c r="WQH36" i="26"/>
  <c r="WQI36" i="26"/>
  <c r="WQJ36" i="26"/>
  <c r="WQK36" i="26"/>
  <c r="WQL36" i="26"/>
  <c r="WQM36" i="26"/>
  <c r="WQN36" i="26"/>
  <c r="WQO36" i="26"/>
  <c r="WQP36" i="26"/>
  <c r="WQQ36" i="26"/>
  <c r="WQR36" i="26"/>
  <c r="WQS36" i="26"/>
  <c r="WQT36" i="26"/>
  <c r="WQU36" i="26"/>
  <c r="WQV36" i="26"/>
  <c r="WQW36" i="26"/>
  <c r="WQX36" i="26"/>
  <c r="WQY36" i="26"/>
  <c r="WQZ36" i="26"/>
  <c r="WRA36" i="26"/>
  <c r="WRB36" i="26"/>
  <c r="WRC36" i="26"/>
  <c r="WRD36" i="26"/>
  <c r="WRE36" i="26"/>
  <c r="WRF36" i="26"/>
  <c r="WRG36" i="26"/>
  <c r="WRH36" i="26"/>
  <c r="WRI36" i="26"/>
  <c r="WRJ36" i="26"/>
  <c r="WRK36" i="26"/>
  <c r="WRL36" i="26"/>
  <c r="WRM36" i="26"/>
  <c r="WRN36" i="26"/>
  <c r="WRO36" i="26"/>
  <c r="WRP36" i="26"/>
  <c r="WRQ36" i="26"/>
  <c r="WRR36" i="26"/>
  <c r="WRS36" i="26"/>
  <c r="WRT36" i="26"/>
  <c r="WRU36" i="26"/>
  <c r="WRV36" i="26"/>
  <c r="WRW36" i="26"/>
  <c r="WRX36" i="26"/>
  <c r="WRY36" i="26"/>
  <c r="WRZ36" i="26"/>
  <c r="WSA36" i="26"/>
  <c r="WSB36" i="26"/>
  <c r="WSC36" i="26"/>
  <c r="WSD36" i="26"/>
  <c r="WSE36" i="26"/>
  <c r="WSF36" i="26"/>
  <c r="WSG36" i="26"/>
  <c r="WSH36" i="26"/>
  <c r="WSI36" i="26"/>
  <c r="WSJ36" i="26"/>
  <c r="WSK36" i="26"/>
  <c r="WSL36" i="26"/>
  <c r="WSM36" i="26"/>
  <c r="WSN36" i="26"/>
  <c r="WSO36" i="26"/>
  <c r="WSP36" i="26"/>
  <c r="WSQ36" i="26"/>
  <c r="WSR36" i="26"/>
  <c r="WSS36" i="26"/>
  <c r="WST36" i="26"/>
  <c r="WSU36" i="26"/>
  <c r="WSV36" i="26"/>
  <c r="WSW36" i="26"/>
  <c r="WSX36" i="26"/>
  <c r="WSY36" i="26"/>
  <c r="WSZ36" i="26"/>
  <c r="WTA36" i="26"/>
  <c r="WTB36" i="26"/>
  <c r="WTC36" i="26"/>
  <c r="WTD36" i="26"/>
  <c r="WTE36" i="26"/>
  <c r="WTF36" i="26"/>
  <c r="WTG36" i="26"/>
  <c r="WTH36" i="26"/>
  <c r="WTI36" i="26"/>
  <c r="WTJ36" i="26"/>
  <c r="WTK36" i="26"/>
  <c r="WTL36" i="26"/>
  <c r="WTM36" i="26"/>
  <c r="WTN36" i="26"/>
  <c r="WTO36" i="26"/>
  <c r="WTP36" i="26"/>
  <c r="WTQ36" i="26"/>
  <c r="WTR36" i="26"/>
  <c r="WTS36" i="26"/>
  <c r="WTT36" i="26"/>
  <c r="WTU36" i="26"/>
  <c r="WTV36" i="26"/>
  <c r="WTW36" i="26"/>
  <c r="WTX36" i="26"/>
  <c r="WTY36" i="26"/>
  <c r="WTZ36" i="26"/>
  <c r="WUA36" i="26"/>
  <c r="WUB36" i="26"/>
  <c r="WUC36" i="26"/>
  <c r="WUD36" i="26"/>
  <c r="WUE36" i="26"/>
  <c r="WUF36" i="26"/>
  <c r="WUG36" i="26"/>
  <c r="WUH36" i="26"/>
  <c r="WUI36" i="26"/>
  <c r="WUJ36" i="26"/>
  <c r="WUK36" i="26"/>
  <c r="WUL36" i="26"/>
  <c r="WUM36" i="26"/>
  <c r="WUN36" i="26"/>
  <c r="WUO36" i="26"/>
  <c r="WUP36" i="26"/>
  <c r="WUQ36" i="26"/>
  <c r="WUR36" i="26"/>
  <c r="WUS36" i="26"/>
  <c r="WUT36" i="26"/>
  <c r="WUU36" i="26"/>
  <c r="WUV36" i="26"/>
  <c r="WUW36" i="26"/>
  <c r="WUX36" i="26"/>
  <c r="WUY36" i="26"/>
  <c r="WUZ36" i="26"/>
  <c r="WVA36" i="26"/>
  <c r="WVB36" i="26"/>
  <c r="WVC36" i="26"/>
  <c r="WVD36" i="26"/>
  <c r="WVE36" i="26"/>
  <c r="WVF36" i="26"/>
  <c r="WVG36" i="26"/>
  <c r="WVH36" i="26"/>
  <c r="WVI36" i="26"/>
  <c r="WVJ36" i="26"/>
  <c r="WVK36" i="26"/>
  <c r="WVL36" i="26"/>
  <c r="WVM36" i="26"/>
  <c r="WVN36" i="26"/>
  <c r="WVO36" i="26"/>
  <c r="WVP36" i="26"/>
  <c r="WVQ36" i="26"/>
  <c r="WVR36" i="26"/>
  <c r="WVS36" i="26"/>
  <c r="WVT36" i="26"/>
  <c r="WVU36" i="26"/>
  <c r="WVV36" i="26"/>
  <c r="WVW36" i="26"/>
  <c r="WVX36" i="26"/>
  <c r="WVY36" i="26"/>
  <c r="WVZ36" i="26"/>
  <c r="WWA36" i="26"/>
  <c r="WWB36" i="26"/>
  <c r="WWC36" i="26"/>
  <c r="WWD36" i="26"/>
  <c r="WWE36" i="26"/>
  <c r="WWF36" i="26"/>
  <c r="WWG36" i="26"/>
  <c r="WWH36" i="26"/>
  <c r="WWI36" i="26"/>
  <c r="WWJ36" i="26"/>
  <c r="WWK36" i="26"/>
  <c r="WWL36" i="26"/>
  <c r="WWM36" i="26"/>
  <c r="WWN36" i="26"/>
  <c r="WWO36" i="26"/>
  <c r="WWP36" i="26"/>
  <c r="WWQ36" i="26"/>
  <c r="WWR36" i="26"/>
  <c r="WWS36" i="26"/>
  <c r="WWT36" i="26"/>
  <c r="WWU36" i="26"/>
  <c r="WWV36" i="26"/>
  <c r="WWW36" i="26"/>
  <c r="WWX36" i="26"/>
  <c r="WWY36" i="26"/>
  <c r="WWZ36" i="26"/>
  <c r="WXA36" i="26"/>
  <c r="WXB36" i="26"/>
  <c r="WXC36" i="26"/>
  <c r="WXD36" i="26"/>
  <c r="WXE36" i="26"/>
  <c r="WXF36" i="26"/>
  <c r="WXG36" i="26"/>
  <c r="WXH36" i="26"/>
  <c r="WXI36" i="26"/>
  <c r="WXJ36" i="26"/>
  <c r="WXK36" i="26"/>
  <c r="WXL36" i="26"/>
  <c r="WXM36" i="26"/>
  <c r="WXN36" i="26"/>
  <c r="WXO36" i="26"/>
  <c r="WXP36" i="26"/>
  <c r="WXQ36" i="26"/>
  <c r="WXR36" i="26"/>
  <c r="WXS36" i="26"/>
  <c r="WXT36" i="26"/>
  <c r="WXU36" i="26"/>
  <c r="WXV36" i="26"/>
  <c r="WXW36" i="26"/>
  <c r="WXX36" i="26"/>
  <c r="WXY36" i="26"/>
  <c r="WXZ36" i="26"/>
  <c r="WYA36" i="26"/>
  <c r="WYB36" i="26"/>
  <c r="WYC36" i="26"/>
  <c r="WYD36" i="26"/>
  <c r="WYE36" i="26"/>
  <c r="WYF36" i="26"/>
  <c r="WYG36" i="26"/>
  <c r="WYH36" i="26"/>
  <c r="WYI36" i="26"/>
  <c r="WYJ36" i="26"/>
  <c r="WYK36" i="26"/>
  <c r="WYL36" i="26"/>
  <c r="WYM36" i="26"/>
  <c r="WYN36" i="26"/>
  <c r="WYO36" i="26"/>
  <c r="WYP36" i="26"/>
  <c r="WYQ36" i="26"/>
  <c r="WYR36" i="26"/>
  <c r="WYS36" i="26"/>
  <c r="WYT36" i="26"/>
  <c r="WYU36" i="26"/>
  <c r="WYV36" i="26"/>
  <c r="WYW36" i="26"/>
  <c r="WYX36" i="26"/>
  <c r="WYY36" i="26"/>
  <c r="WYZ36" i="26"/>
  <c r="WZA36" i="26"/>
  <c r="WZB36" i="26"/>
  <c r="WZC36" i="26"/>
  <c r="WZD36" i="26"/>
  <c r="WZE36" i="26"/>
  <c r="WZF36" i="26"/>
  <c r="WZG36" i="26"/>
  <c r="WZH36" i="26"/>
  <c r="WZI36" i="26"/>
  <c r="WZJ36" i="26"/>
  <c r="WZK36" i="26"/>
  <c r="WZL36" i="26"/>
  <c r="WZM36" i="26"/>
  <c r="WZN36" i="26"/>
  <c r="WZO36" i="26"/>
  <c r="WZP36" i="26"/>
  <c r="WZQ36" i="26"/>
  <c r="WZR36" i="26"/>
  <c r="WZS36" i="26"/>
  <c r="WZT36" i="26"/>
  <c r="WZU36" i="26"/>
  <c r="WZV36" i="26"/>
  <c r="WZW36" i="26"/>
  <c r="WZX36" i="26"/>
  <c r="WZY36" i="26"/>
  <c r="WZZ36" i="26"/>
  <c r="XAA36" i="26"/>
  <c r="XAB36" i="26"/>
  <c r="XAC36" i="26"/>
  <c r="XAD36" i="26"/>
  <c r="XAE36" i="26"/>
  <c r="XAF36" i="26"/>
  <c r="XAG36" i="26"/>
  <c r="XAH36" i="26"/>
  <c r="XAI36" i="26"/>
  <c r="XAJ36" i="26"/>
  <c r="XAK36" i="26"/>
  <c r="XAL36" i="26"/>
  <c r="XAM36" i="26"/>
  <c r="XAN36" i="26"/>
  <c r="XAO36" i="26"/>
  <c r="XAP36" i="26"/>
  <c r="XAQ36" i="26"/>
  <c r="XAR36" i="26"/>
  <c r="XAS36" i="26"/>
  <c r="XAT36" i="26"/>
  <c r="XAU36" i="26"/>
  <c r="XAV36" i="26"/>
  <c r="XAW36" i="26"/>
  <c r="XAX36" i="26"/>
  <c r="XAY36" i="26"/>
  <c r="XAZ36" i="26"/>
  <c r="XBA36" i="26"/>
  <c r="XBB36" i="26"/>
  <c r="XBC36" i="26"/>
  <c r="XBD36" i="26"/>
  <c r="XBE36" i="26"/>
  <c r="XBF36" i="26"/>
  <c r="XBG36" i="26"/>
  <c r="XBH36" i="26"/>
  <c r="XBI36" i="26"/>
  <c r="XBJ36" i="26"/>
  <c r="XBK36" i="26"/>
  <c r="XBL36" i="26"/>
  <c r="XBM36" i="26"/>
  <c r="XBN36" i="26"/>
  <c r="XBO36" i="26"/>
  <c r="XBP36" i="26"/>
  <c r="XBQ36" i="26"/>
  <c r="XBR36" i="26"/>
  <c r="XBS36" i="26"/>
  <c r="XBT36" i="26"/>
  <c r="XBU36" i="26"/>
  <c r="XBV36" i="26"/>
  <c r="XBW36" i="26"/>
  <c r="XBX36" i="26"/>
  <c r="XBY36" i="26"/>
  <c r="XBZ36" i="26"/>
  <c r="XCA36" i="26"/>
  <c r="XCB36" i="26"/>
  <c r="XCC36" i="26"/>
  <c r="XCD36" i="26"/>
  <c r="XCE36" i="26"/>
  <c r="XCF36" i="26"/>
  <c r="XCG36" i="26"/>
  <c r="XCH36" i="26"/>
  <c r="XCI36" i="26"/>
  <c r="XCJ36" i="26"/>
  <c r="XCK36" i="26"/>
  <c r="XCL36" i="26"/>
  <c r="XCM36" i="26"/>
  <c r="XCN36" i="26"/>
  <c r="XCO36" i="26"/>
  <c r="XCP36" i="26"/>
  <c r="XCQ36" i="26"/>
  <c r="XCR36" i="26"/>
  <c r="XCS36" i="26"/>
  <c r="XCT36" i="26"/>
  <c r="XCU36" i="26"/>
  <c r="XCV36" i="26"/>
  <c r="XCW36" i="26"/>
  <c r="XCX36" i="26"/>
  <c r="XCY36" i="26"/>
  <c r="XCZ36" i="26"/>
  <c r="XDA36" i="26"/>
  <c r="XDB36" i="26"/>
  <c r="XDC36" i="26"/>
  <c r="XDD36" i="26"/>
  <c r="XDE36" i="26"/>
  <c r="XDF36" i="26"/>
  <c r="XDG36" i="26"/>
  <c r="XDH36" i="26"/>
  <c r="XDI36" i="26"/>
  <c r="XDJ36" i="26"/>
  <c r="XDK36" i="26"/>
  <c r="XDL36" i="26"/>
  <c r="XDM36" i="26"/>
  <c r="XDN36" i="26"/>
  <c r="XDO36" i="26"/>
  <c r="XDP36" i="26"/>
  <c r="XDQ36" i="26"/>
  <c r="XDR36" i="26"/>
  <c r="XDS36" i="26"/>
  <c r="XDT36" i="26"/>
  <c r="XDU36" i="26"/>
  <c r="XDV36" i="26"/>
  <c r="XDW36" i="26"/>
  <c r="XDX36" i="26"/>
  <c r="XDY36" i="26"/>
  <c r="XDZ36" i="26"/>
  <c r="XEA36" i="26"/>
  <c r="XEB36" i="26"/>
  <c r="XEC36" i="26"/>
  <c r="XED36" i="26"/>
  <c r="XEE36" i="26"/>
  <c r="XEF36" i="26"/>
  <c r="XEG36" i="26"/>
  <c r="XEH36" i="26"/>
  <c r="XEI36" i="26"/>
  <c r="XEJ36" i="26"/>
  <c r="XEK36" i="26"/>
  <c r="XEL36" i="26"/>
  <c r="XEM36" i="26"/>
  <c r="XEN36" i="26"/>
  <c r="XEO36" i="26"/>
  <c r="XEP36" i="26"/>
  <c r="XEQ36" i="26"/>
  <c r="XER36" i="26"/>
  <c r="XES36" i="26"/>
  <c r="XET36" i="26"/>
  <c r="XEU36" i="26"/>
  <c r="XEV36" i="26"/>
  <c r="XEW36" i="26"/>
  <c r="XEX36" i="26"/>
  <c r="XEY36" i="26"/>
  <c r="XEZ36" i="26"/>
  <c r="XFA36" i="26"/>
  <c r="XFB36" i="26"/>
  <c r="XFC36" i="26"/>
  <c r="XFD36" i="26"/>
  <c r="D34" i="26"/>
  <c r="C34" i="26" s="1"/>
  <c r="C37" i="26" s="1"/>
  <c r="A12" i="27"/>
  <c r="A11" i="27"/>
  <c r="A10" i="27"/>
  <c r="C16" i="27"/>
  <c r="C6" i="27"/>
  <c r="B6" i="27"/>
  <c r="M31" i="26"/>
  <c r="N31" i="26" s="1"/>
  <c r="C25" i="26"/>
  <c r="B15" i="26"/>
  <c r="C15" i="26" s="1"/>
  <c r="B14" i="26"/>
  <c r="B13" i="26"/>
  <c r="B12" i="26"/>
  <c r="C12" i="26" s="1"/>
  <c r="B11" i="26"/>
  <c r="C11" i="26" s="1"/>
  <c r="B10" i="26"/>
  <c r="C10" i="26" s="1"/>
  <c r="B9" i="26"/>
  <c r="C9" i="26" s="1"/>
  <c r="B8" i="26"/>
  <c r="C8" i="26" s="1"/>
  <c r="P7" i="26"/>
  <c r="P8" i="26" s="1"/>
  <c r="P9" i="26" s="1"/>
  <c r="P10" i="26" s="1"/>
  <c r="P11" i="26" s="1"/>
  <c r="D1" i="26"/>
  <c r="D5" i="26" s="1"/>
  <c r="E34" i="26" s="1"/>
  <c r="E38" i="26" s="1"/>
  <c r="L539" i="25"/>
  <c r="H13" i="25"/>
  <c r="G13" i="25"/>
  <c r="H12" i="25"/>
  <c r="G12" i="25"/>
  <c r="H11" i="25"/>
  <c r="G11" i="25"/>
  <c r="H10" i="25"/>
  <c r="G10" i="25"/>
  <c r="S9" i="25"/>
  <c r="R9" i="25"/>
  <c r="H9" i="25"/>
  <c r="G9" i="25"/>
  <c r="H8" i="25"/>
  <c r="G8" i="25"/>
  <c r="H7" i="25"/>
  <c r="G7" i="25"/>
  <c r="S5" i="25"/>
  <c r="R5" i="25"/>
  <c r="Q5" i="25"/>
  <c r="P5" i="25"/>
  <c r="O5" i="25"/>
  <c r="N5" i="25"/>
  <c r="M5" i="25"/>
  <c r="L5" i="25"/>
  <c r="K5" i="25"/>
  <c r="J5" i="25"/>
  <c r="I5" i="25"/>
  <c r="H5" i="25"/>
  <c r="G5" i="25"/>
  <c r="D62" i="20"/>
  <c r="C62" i="20"/>
  <c r="E61" i="20"/>
  <c r="D61" i="20"/>
  <c r="C61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C60" i="20"/>
  <c r="O59" i="20"/>
  <c r="N59" i="20"/>
  <c r="D59" i="20"/>
  <c r="C59" i="20"/>
  <c r="O58" i="20"/>
  <c r="N58" i="20"/>
  <c r="D58" i="20"/>
  <c r="C58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C57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C56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C55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O17" i="20"/>
  <c r="N17" i="20"/>
  <c r="D17" i="20"/>
  <c r="C17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O5" i="20"/>
  <c r="N5" i="20"/>
  <c r="D5" i="20"/>
  <c r="C5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O52" i="17"/>
  <c r="N52" i="17"/>
  <c r="D52" i="17"/>
  <c r="C52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9" i="17"/>
  <c r="N49" i="17"/>
  <c r="D49" i="17"/>
  <c r="C49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O29" i="17"/>
  <c r="N29" i="17"/>
  <c r="D29" i="17"/>
  <c r="C29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O19" i="17"/>
  <c r="N19" i="17"/>
  <c r="H19" i="17"/>
  <c r="H29" i="17" s="1"/>
  <c r="H49" i="17" s="1"/>
  <c r="H52" i="17" s="1"/>
  <c r="D19" i="17"/>
  <c r="C19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O7" i="17"/>
  <c r="N7" i="17"/>
  <c r="M7" i="17"/>
  <c r="M4" i="17" s="1"/>
  <c r="M19" i="17" s="1"/>
  <c r="M29" i="17" s="1"/>
  <c r="M49" i="17" s="1"/>
  <c r="M52" i="17" s="1"/>
  <c r="Q9" i="25" s="1"/>
  <c r="L7" i="17"/>
  <c r="K7" i="17"/>
  <c r="J7" i="17"/>
  <c r="I7" i="17"/>
  <c r="H7" i="17"/>
  <c r="G7" i="17"/>
  <c r="F7" i="17"/>
  <c r="E7" i="17"/>
  <c r="D7" i="17"/>
  <c r="C7" i="17"/>
  <c r="O6" i="17"/>
  <c r="N6" i="17"/>
  <c r="M6" i="17"/>
  <c r="L6" i="17"/>
  <c r="K6" i="17"/>
  <c r="J6" i="17"/>
  <c r="J4" i="17" s="1"/>
  <c r="J19" i="17" s="1"/>
  <c r="J29" i="17" s="1"/>
  <c r="J49" i="17" s="1"/>
  <c r="J52" i="17" s="1"/>
  <c r="N9" i="25" s="1"/>
  <c r="I6" i="17"/>
  <c r="H6" i="17"/>
  <c r="G6" i="17"/>
  <c r="F6" i="17"/>
  <c r="F4" i="17" s="1"/>
  <c r="F19" i="17" s="1"/>
  <c r="F29" i="17" s="1"/>
  <c r="F49" i="17" s="1"/>
  <c r="F52" i="17" s="1"/>
  <c r="J9" i="25" s="1"/>
  <c r="E6" i="17"/>
  <c r="D6" i="17"/>
  <c r="C6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O4" i="17"/>
  <c r="N4" i="17"/>
  <c r="L4" i="17"/>
  <c r="L19" i="17" s="1"/>
  <c r="L29" i="17" s="1"/>
  <c r="L49" i="17" s="1"/>
  <c r="L52" i="17" s="1"/>
  <c r="P9" i="25" s="1"/>
  <c r="K4" i="17"/>
  <c r="K19" i="17" s="1"/>
  <c r="K29" i="17" s="1"/>
  <c r="K49" i="17" s="1"/>
  <c r="K52" i="17" s="1"/>
  <c r="O9" i="25" s="1"/>
  <c r="H4" i="17"/>
  <c r="G4" i="17"/>
  <c r="G19" i="17" s="1"/>
  <c r="G29" i="17" s="1"/>
  <c r="G49" i="17" s="1"/>
  <c r="G52" i="17" s="1"/>
  <c r="K9" i="25" s="1"/>
  <c r="D4" i="17"/>
  <c r="C4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O2" i="17"/>
  <c r="N2" i="17"/>
  <c r="M2" i="17"/>
  <c r="L2" i="17"/>
  <c r="K2" i="17"/>
  <c r="J2" i="17"/>
  <c r="I2" i="17"/>
  <c r="H2" i="17"/>
  <c r="G2" i="17"/>
  <c r="F2" i="17"/>
  <c r="E2" i="17"/>
  <c r="D2" i="17"/>
  <c r="C2" i="17"/>
  <c r="D155" i="16"/>
  <c r="C155" i="16"/>
  <c r="B155" i="16"/>
  <c r="O153" i="16"/>
  <c r="N153" i="16"/>
  <c r="M153" i="16"/>
  <c r="L153" i="16"/>
  <c r="K153" i="16"/>
  <c r="J153" i="16"/>
  <c r="I153" i="16"/>
  <c r="G153" i="16"/>
  <c r="F153" i="16"/>
  <c r="E153" i="16"/>
  <c r="D153" i="16"/>
  <c r="C153" i="16"/>
  <c r="O152" i="16"/>
  <c r="N152" i="16"/>
  <c r="M152" i="16"/>
  <c r="L152" i="16"/>
  <c r="K152" i="16"/>
  <c r="J152" i="16"/>
  <c r="I152" i="16"/>
  <c r="H152" i="16"/>
  <c r="G152" i="16"/>
  <c r="F152" i="16"/>
  <c r="E152" i="16"/>
  <c r="D152" i="16"/>
  <c r="C152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C151" i="16"/>
  <c r="O150" i="16"/>
  <c r="N150" i="16"/>
  <c r="M150" i="16"/>
  <c r="L150" i="16"/>
  <c r="K150" i="16"/>
  <c r="J150" i="16"/>
  <c r="I150" i="16"/>
  <c r="H150" i="16"/>
  <c r="G150" i="16"/>
  <c r="F150" i="16"/>
  <c r="E150" i="16"/>
  <c r="D150" i="16"/>
  <c r="C150" i="16"/>
  <c r="O149" i="16"/>
  <c r="N149" i="16"/>
  <c r="M149" i="16"/>
  <c r="L149" i="16"/>
  <c r="K149" i="16"/>
  <c r="J149" i="16"/>
  <c r="I149" i="16"/>
  <c r="H149" i="16"/>
  <c r="G149" i="16"/>
  <c r="F149" i="16"/>
  <c r="E149" i="16"/>
  <c r="D149" i="16"/>
  <c r="C149" i="16"/>
  <c r="O148" i="16"/>
  <c r="N148" i="16"/>
  <c r="M148" i="16"/>
  <c r="L148" i="16"/>
  <c r="K148" i="16"/>
  <c r="J148" i="16"/>
  <c r="I148" i="16"/>
  <c r="H148" i="16"/>
  <c r="G148" i="16"/>
  <c r="F148" i="16"/>
  <c r="E148" i="16"/>
  <c r="D148" i="16"/>
  <c r="C148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C147" i="16"/>
  <c r="O146" i="16"/>
  <c r="N146" i="16"/>
  <c r="M146" i="16"/>
  <c r="L146" i="16"/>
  <c r="K146" i="16"/>
  <c r="J146" i="16"/>
  <c r="I146" i="16"/>
  <c r="H146" i="16"/>
  <c r="G146" i="16"/>
  <c r="F146" i="16"/>
  <c r="E146" i="16"/>
  <c r="D146" i="16"/>
  <c r="C146" i="16"/>
  <c r="O145" i="16"/>
  <c r="N145" i="16"/>
  <c r="M145" i="16"/>
  <c r="L145" i="16"/>
  <c r="K145" i="16"/>
  <c r="J145" i="16"/>
  <c r="I145" i="16"/>
  <c r="H145" i="16"/>
  <c r="G145" i="16"/>
  <c r="F145" i="16"/>
  <c r="E145" i="16"/>
  <c r="D145" i="16"/>
  <c r="C145" i="16"/>
  <c r="O144" i="16"/>
  <c r="N144" i="16"/>
  <c r="M144" i="16"/>
  <c r="L144" i="16"/>
  <c r="K144" i="16"/>
  <c r="J144" i="16"/>
  <c r="I144" i="16"/>
  <c r="H144" i="16"/>
  <c r="G144" i="16"/>
  <c r="F144" i="16"/>
  <c r="E144" i="16"/>
  <c r="D144" i="16"/>
  <c r="C144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C143" i="16"/>
  <c r="O142" i="16"/>
  <c r="N142" i="16"/>
  <c r="M142" i="16"/>
  <c r="L142" i="16"/>
  <c r="K142" i="16"/>
  <c r="J142" i="16"/>
  <c r="I142" i="16"/>
  <c r="H142" i="16"/>
  <c r="G142" i="16"/>
  <c r="F142" i="16"/>
  <c r="E142" i="16"/>
  <c r="D142" i="16"/>
  <c r="C142" i="16"/>
  <c r="O141" i="16"/>
  <c r="N141" i="16"/>
  <c r="M141" i="16"/>
  <c r="L141" i="16"/>
  <c r="K141" i="16"/>
  <c r="J141" i="16"/>
  <c r="I141" i="16"/>
  <c r="H141" i="16"/>
  <c r="G141" i="16"/>
  <c r="F141" i="16"/>
  <c r="E141" i="16"/>
  <c r="D141" i="16"/>
  <c r="C141" i="16"/>
  <c r="O140" i="16"/>
  <c r="N140" i="16"/>
  <c r="M140" i="16"/>
  <c r="L140" i="16"/>
  <c r="K140" i="16"/>
  <c r="J140" i="16"/>
  <c r="I140" i="16"/>
  <c r="H140" i="16"/>
  <c r="G140" i="16"/>
  <c r="F140" i="16"/>
  <c r="E140" i="16"/>
  <c r="D140" i="16"/>
  <c r="C140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C139" i="16"/>
  <c r="O138" i="16"/>
  <c r="N138" i="16"/>
  <c r="M138" i="16"/>
  <c r="L138" i="16"/>
  <c r="K138" i="16"/>
  <c r="J138" i="16"/>
  <c r="I138" i="16"/>
  <c r="H138" i="16"/>
  <c r="G138" i="16"/>
  <c r="F138" i="16"/>
  <c r="E138" i="16"/>
  <c r="D138" i="16"/>
  <c r="C138" i="16"/>
  <c r="O137" i="16"/>
  <c r="N137" i="16"/>
  <c r="M137" i="16"/>
  <c r="L137" i="16"/>
  <c r="K137" i="16"/>
  <c r="J137" i="16"/>
  <c r="I137" i="16"/>
  <c r="H137" i="16"/>
  <c r="G137" i="16"/>
  <c r="F137" i="16"/>
  <c r="E137" i="16"/>
  <c r="D137" i="16"/>
  <c r="C137" i="16"/>
  <c r="O136" i="16"/>
  <c r="N136" i="16"/>
  <c r="M136" i="16"/>
  <c r="L136" i="16"/>
  <c r="K136" i="16"/>
  <c r="J136" i="16"/>
  <c r="I136" i="16"/>
  <c r="H136" i="16"/>
  <c r="G136" i="16"/>
  <c r="F136" i="16"/>
  <c r="E136" i="16"/>
  <c r="D136" i="16"/>
  <c r="C136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C135" i="16"/>
  <c r="O134" i="16"/>
  <c r="N134" i="16"/>
  <c r="M134" i="16"/>
  <c r="L134" i="16"/>
  <c r="K134" i="16"/>
  <c r="J134" i="16"/>
  <c r="I134" i="16"/>
  <c r="H134" i="16"/>
  <c r="G134" i="16"/>
  <c r="F134" i="16"/>
  <c r="E134" i="16"/>
  <c r="D134" i="16"/>
  <c r="C134" i="16"/>
  <c r="O133" i="16"/>
  <c r="N133" i="16"/>
  <c r="M133" i="16"/>
  <c r="L133" i="16"/>
  <c r="K133" i="16"/>
  <c r="J133" i="16"/>
  <c r="I133" i="16"/>
  <c r="H133" i="16"/>
  <c r="G133" i="16"/>
  <c r="F133" i="16"/>
  <c r="E133" i="16"/>
  <c r="C133" i="16"/>
  <c r="O132" i="16"/>
  <c r="N132" i="16"/>
  <c r="M132" i="16"/>
  <c r="L132" i="16"/>
  <c r="K132" i="16"/>
  <c r="J132" i="16"/>
  <c r="I132" i="16"/>
  <c r="H132" i="16"/>
  <c r="G132" i="16"/>
  <c r="F132" i="16"/>
  <c r="E132" i="16"/>
  <c r="D132" i="16"/>
  <c r="C132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C131" i="16"/>
  <c r="O130" i="16"/>
  <c r="N130" i="16"/>
  <c r="M130" i="16"/>
  <c r="L130" i="16"/>
  <c r="K130" i="16"/>
  <c r="J130" i="16"/>
  <c r="I130" i="16"/>
  <c r="H130" i="16"/>
  <c r="G130" i="16"/>
  <c r="F130" i="16"/>
  <c r="E130" i="16"/>
  <c r="D130" i="16"/>
  <c r="C130" i="16"/>
  <c r="O129" i="16"/>
  <c r="N129" i="16"/>
  <c r="M129" i="16"/>
  <c r="L129" i="16"/>
  <c r="K129" i="16"/>
  <c r="J129" i="16"/>
  <c r="I129" i="16"/>
  <c r="H129" i="16"/>
  <c r="G129" i="16"/>
  <c r="F129" i="16"/>
  <c r="E129" i="16"/>
  <c r="D129" i="16"/>
  <c r="C129" i="16"/>
  <c r="O128" i="16"/>
  <c r="N128" i="16"/>
  <c r="M128" i="16"/>
  <c r="L128" i="16"/>
  <c r="K128" i="16"/>
  <c r="J128" i="16"/>
  <c r="I128" i="16"/>
  <c r="H128" i="16"/>
  <c r="H126" i="16" s="1"/>
  <c r="H125" i="16" s="1"/>
  <c r="H124" i="16" s="1"/>
  <c r="G128" i="16"/>
  <c r="F128" i="16"/>
  <c r="E128" i="16"/>
  <c r="D128" i="16"/>
  <c r="C128" i="16"/>
  <c r="O127" i="16"/>
  <c r="N127" i="16"/>
  <c r="M127" i="16"/>
  <c r="L127" i="16"/>
  <c r="K127" i="16"/>
  <c r="J127" i="16"/>
  <c r="I127" i="16"/>
  <c r="H127" i="16"/>
  <c r="G127" i="16"/>
  <c r="F127" i="16"/>
  <c r="E127" i="16"/>
  <c r="D127" i="16"/>
  <c r="C127" i="16"/>
  <c r="O126" i="16"/>
  <c r="N126" i="16"/>
  <c r="M126" i="16"/>
  <c r="L126" i="16"/>
  <c r="K126" i="16"/>
  <c r="J126" i="16"/>
  <c r="I126" i="16"/>
  <c r="G126" i="16"/>
  <c r="F126" i="16"/>
  <c r="E126" i="16"/>
  <c r="D126" i="16"/>
  <c r="C126" i="16"/>
  <c r="O125" i="16"/>
  <c r="N125" i="16"/>
  <c r="M125" i="16"/>
  <c r="L125" i="16"/>
  <c r="K125" i="16"/>
  <c r="J125" i="16"/>
  <c r="I125" i="16"/>
  <c r="G125" i="16"/>
  <c r="F125" i="16"/>
  <c r="E125" i="16"/>
  <c r="D125" i="16"/>
  <c r="C125" i="16"/>
  <c r="O124" i="16"/>
  <c r="N124" i="16"/>
  <c r="M124" i="16"/>
  <c r="L124" i="16"/>
  <c r="K124" i="16"/>
  <c r="J124" i="16"/>
  <c r="I124" i="16"/>
  <c r="G124" i="16"/>
  <c r="F124" i="16"/>
  <c r="E124" i="16"/>
  <c r="D124" i="16"/>
  <c r="C124" i="16"/>
  <c r="O123" i="16"/>
  <c r="N123" i="16"/>
  <c r="M123" i="16"/>
  <c r="L123" i="16"/>
  <c r="K123" i="16"/>
  <c r="J123" i="16"/>
  <c r="I123" i="16"/>
  <c r="H123" i="16"/>
  <c r="G123" i="16"/>
  <c r="F123" i="16"/>
  <c r="E123" i="16"/>
  <c r="D123" i="16"/>
  <c r="C123" i="16"/>
  <c r="O122" i="16"/>
  <c r="N122" i="16"/>
  <c r="M122" i="16"/>
  <c r="L122" i="16"/>
  <c r="K122" i="16"/>
  <c r="J122" i="16"/>
  <c r="I122" i="16"/>
  <c r="H122" i="16"/>
  <c r="G122" i="16"/>
  <c r="F122" i="16"/>
  <c r="E122" i="16"/>
  <c r="D122" i="16"/>
  <c r="C122" i="16"/>
  <c r="O121" i="16"/>
  <c r="N121" i="16"/>
  <c r="M121" i="16"/>
  <c r="L121" i="16"/>
  <c r="K121" i="16"/>
  <c r="J121" i="16"/>
  <c r="I121" i="16"/>
  <c r="H121" i="16"/>
  <c r="G121" i="16"/>
  <c r="F121" i="16"/>
  <c r="E121" i="16"/>
  <c r="D121" i="16"/>
  <c r="C121" i="16"/>
  <c r="O120" i="16"/>
  <c r="N120" i="16"/>
  <c r="M120" i="16"/>
  <c r="L120" i="16"/>
  <c r="K120" i="16"/>
  <c r="J120" i="16"/>
  <c r="I120" i="16"/>
  <c r="H120" i="16"/>
  <c r="G120" i="16"/>
  <c r="F120" i="16"/>
  <c r="E120" i="16"/>
  <c r="D120" i="16"/>
  <c r="C120" i="16"/>
  <c r="O119" i="16"/>
  <c r="N119" i="16"/>
  <c r="M119" i="16"/>
  <c r="L119" i="16"/>
  <c r="K119" i="16"/>
  <c r="J119" i="16"/>
  <c r="I119" i="16"/>
  <c r="H119" i="16"/>
  <c r="G119" i="16"/>
  <c r="F119" i="16"/>
  <c r="E119" i="16"/>
  <c r="D119" i="16"/>
  <c r="C119" i="16"/>
  <c r="O118" i="16"/>
  <c r="N118" i="16"/>
  <c r="M118" i="16"/>
  <c r="L118" i="16"/>
  <c r="K118" i="16"/>
  <c r="J118" i="16"/>
  <c r="I118" i="16"/>
  <c r="H118" i="16"/>
  <c r="G118" i="16"/>
  <c r="F118" i="16"/>
  <c r="E118" i="16"/>
  <c r="D118" i="16"/>
  <c r="C118" i="16"/>
  <c r="O117" i="16"/>
  <c r="N117" i="16"/>
  <c r="M117" i="16"/>
  <c r="L117" i="16"/>
  <c r="K117" i="16"/>
  <c r="J117" i="16"/>
  <c r="I117" i="16"/>
  <c r="H117" i="16"/>
  <c r="G117" i="16"/>
  <c r="F117" i="16"/>
  <c r="E117" i="16"/>
  <c r="D117" i="16"/>
  <c r="C117" i="16"/>
  <c r="O116" i="16"/>
  <c r="N116" i="16"/>
  <c r="M116" i="16"/>
  <c r="L116" i="16"/>
  <c r="K116" i="16"/>
  <c r="J116" i="16"/>
  <c r="I116" i="16"/>
  <c r="H116" i="16"/>
  <c r="G116" i="16"/>
  <c r="F116" i="16"/>
  <c r="E116" i="16"/>
  <c r="D116" i="16"/>
  <c r="C116" i="16"/>
  <c r="O115" i="16"/>
  <c r="N115" i="16"/>
  <c r="M115" i="16"/>
  <c r="L115" i="16"/>
  <c r="K115" i="16"/>
  <c r="J115" i="16"/>
  <c r="I115" i="16"/>
  <c r="H115" i="16"/>
  <c r="G115" i="16"/>
  <c r="F115" i="16"/>
  <c r="E115" i="16"/>
  <c r="D115" i="16"/>
  <c r="C115" i="16"/>
  <c r="O114" i="16"/>
  <c r="N114" i="16"/>
  <c r="M114" i="16"/>
  <c r="L114" i="16"/>
  <c r="K114" i="16"/>
  <c r="J114" i="16"/>
  <c r="I114" i="16"/>
  <c r="H114" i="16"/>
  <c r="G114" i="16"/>
  <c r="F114" i="16"/>
  <c r="E114" i="16"/>
  <c r="D114" i="16"/>
  <c r="C114" i="16"/>
  <c r="O113" i="16"/>
  <c r="N113" i="16"/>
  <c r="M113" i="16"/>
  <c r="L113" i="16"/>
  <c r="K113" i="16"/>
  <c r="J113" i="16"/>
  <c r="I113" i="16"/>
  <c r="H113" i="16"/>
  <c r="G113" i="16"/>
  <c r="F113" i="16"/>
  <c r="E113" i="16"/>
  <c r="D113" i="16"/>
  <c r="C113" i="16"/>
  <c r="O112" i="16"/>
  <c r="N112" i="16"/>
  <c r="M112" i="16"/>
  <c r="L112" i="16"/>
  <c r="K112" i="16"/>
  <c r="J112" i="16"/>
  <c r="I112" i="16"/>
  <c r="H112" i="16"/>
  <c r="G112" i="16"/>
  <c r="F112" i="16"/>
  <c r="E112" i="16"/>
  <c r="D112" i="16"/>
  <c r="C112" i="16"/>
  <c r="O111" i="16"/>
  <c r="N111" i="16"/>
  <c r="M111" i="16"/>
  <c r="L111" i="16"/>
  <c r="K111" i="16"/>
  <c r="J111" i="16"/>
  <c r="I111" i="16"/>
  <c r="H111" i="16"/>
  <c r="G111" i="16"/>
  <c r="F111" i="16"/>
  <c r="E111" i="16"/>
  <c r="D111" i="16"/>
  <c r="C111" i="16"/>
  <c r="O110" i="16"/>
  <c r="N110" i="16"/>
  <c r="M110" i="16"/>
  <c r="L110" i="16"/>
  <c r="K110" i="16"/>
  <c r="J110" i="16"/>
  <c r="I110" i="16"/>
  <c r="H110" i="16"/>
  <c r="G110" i="16"/>
  <c r="F110" i="16"/>
  <c r="E110" i="16"/>
  <c r="D110" i="16"/>
  <c r="C110" i="16"/>
  <c r="O109" i="16"/>
  <c r="N109" i="16"/>
  <c r="M109" i="16"/>
  <c r="L109" i="16"/>
  <c r="K109" i="16"/>
  <c r="J109" i="16"/>
  <c r="I109" i="16"/>
  <c r="H109" i="16"/>
  <c r="G109" i="16"/>
  <c r="F109" i="16"/>
  <c r="E109" i="16"/>
  <c r="D109" i="16"/>
  <c r="C109" i="16"/>
  <c r="O108" i="16"/>
  <c r="N108" i="16"/>
  <c r="M108" i="16"/>
  <c r="L108" i="16"/>
  <c r="K108" i="16"/>
  <c r="J108" i="16"/>
  <c r="I108" i="16"/>
  <c r="H108" i="16"/>
  <c r="G108" i="16"/>
  <c r="F108" i="16"/>
  <c r="E108" i="16"/>
  <c r="D108" i="16"/>
  <c r="C108" i="16"/>
  <c r="O107" i="16"/>
  <c r="N107" i="16"/>
  <c r="M107" i="16"/>
  <c r="L107" i="16"/>
  <c r="K107" i="16"/>
  <c r="J107" i="16"/>
  <c r="I107" i="16"/>
  <c r="H107" i="16"/>
  <c r="G107" i="16"/>
  <c r="F107" i="16"/>
  <c r="E107" i="16"/>
  <c r="D107" i="16"/>
  <c r="C107" i="16"/>
  <c r="O106" i="16"/>
  <c r="N106" i="16"/>
  <c r="M106" i="16"/>
  <c r="L106" i="16"/>
  <c r="K106" i="16"/>
  <c r="J106" i="16"/>
  <c r="I106" i="16"/>
  <c r="G106" i="16"/>
  <c r="F106" i="16"/>
  <c r="E106" i="16"/>
  <c r="D106" i="16"/>
  <c r="C106" i="16"/>
  <c r="O105" i="16"/>
  <c r="N105" i="16"/>
  <c r="M105" i="16"/>
  <c r="L105" i="16"/>
  <c r="K105" i="16"/>
  <c r="J105" i="16"/>
  <c r="I105" i="16"/>
  <c r="H105" i="16"/>
  <c r="G105" i="16"/>
  <c r="F105" i="16"/>
  <c r="E105" i="16"/>
  <c r="D105" i="16"/>
  <c r="C105" i="16"/>
  <c r="O104" i="16"/>
  <c r="N104" i="16"/>
  <c r="M104" i="16"/>
  <c r="L104" i="16"/>
  <c r="K104" i="16"/>
  <c r="J104" i="16"/>
  <c r="I104" i="16"/>
  <c r="H104" i="16"/>
  <c r="G104" i="16"/>
  <c r="F104" i="16"/>
  <c r="E104" i="16"/>
  <c r="D104" i="16"/>
  <c r="C104" i="16"/>
  <c r="O103" i="16"/>
  <c r="N103" i="16"/>
  <c r="M103" i="16"/>
  <c r="L103" i="16"/>
  <c r="K103" i="16"/>
  <c r="J103" i="16"/>
  <c r="I103" i="16"/>
  <c r="H103" i="16"/>
  <c r="G103" i="16"/>
  <c r="F103" i="16"/>
  <c r="E103" i="16"/>
  <c r="D103" i="16"/>
  <c r="C103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C102" i="16"/>
  <c r="O101" i="16"/>
  <c r="N101" i="16"/>
  <c r="M101" i="16"/>
  <c r="L101" i="16"/>
  <c r="K101" i="16"/>
  <c r="J101" i="16"/>
  <c r="I101" i="16"/>
  <c r="H101" i="16"/>
  <c r="G101" i="16"/>
  <c r="F101" i="16"/>
  <c r="E101" i="16"/>
  <c r="D101" i="16"/>
  <c r="C101" i="16"/>
  <c r="O100" i="16"/>
  <c r="N100" i="16"/>
  <c r="M100" i="16"/>
  <c r="L100" i="16"/>
  <c r="K100" i="16"/>
  <c r="J100" i="16"/>
  <c r="I100" i="16"/>
  <c r="H100" i="16"/>
  <c r="G100" i="16"/>
  <c r="F100" i="16"/>
  <c r="E100" i="16"/>
  <c r="D100" i="16"/>
  <c r="C100" i="16"/>
  <c r="O99" i="16"/>
  <c r="N99" i="16"/>
  <c r="M99" i="16"/>
  <c r="L99" i="16"/>
  <c r="K99" i="16"/>
  <c r="J99" i="16"/>
  <c r="I99" i="16"/>
  <c r="H99" i="16"/>
  <c r="G99" i="16"/>
  <c r="F99" i="16"/>
  <c r="E99" i="16"/>
  <c r="D99" i="16"/>
  <c r="C99" i="16"/>
  <c r="O98" i="16"/>
  <c r="N98" i="16"/>
  <c r="M98" i="16"/>
  <c r="L98" i="16"/>
  <c r="K98" i="16"/>
  <c r="J98" i="16"/>
  <c r="I98" i="16"/>
  <c r="H98" i="16"/>
  <c r="G98" i="16"/>
  <c r="F98" i="16"/>
  <c r="E98" i="16"/>
  <c r="D98" i="16"/>
  <c r="C98" i="16"/>
  <c r="O97" i="16"/>
  <c r="N97" i="16"/>
  <c r="M97" i="16"/>
  <c r="L97" i="16"/>
  <c r="K97" i="16"/>
  <c r="J97" i="16"/>
  <c r="I97" i="16"/>
  <c r="H97" i="16"/>
  <c r="G97" i="16"/>
  <c r="F97" i="16"/>
  <c r="E97" i="16"/>
  <c r="D97" i="16"/>
  <c r="C97" i="16"/>
  <c r="O96" i="16"/>
  <c r="N96" i="16"/>
  <c r="M96" i="16"/>
  <c r="L96" i="16"/>
  <c r="K96" i="16"/>
  <c r="J96" i="16"/>
  <c r="I96" i="16"/>
  <c r="H96" i="16"/>
  <c r="G96" i="16"/>
  <c r="F96" i="16"/>
  <c r="E96" i="16"/>
  <c r="D96" i="16"/>
  <c r="C96" i="16"/>
  <c r="O95" i="16"/>
  <c r="N95" i="16"/>
  <c r="M95" i="16"/>
  <c r="L95" i="16"/>
  <c r="K95" i="16"/>
  <c r="J95" i="16"/>
  <c r="I95" i="16"/>
  <c r="H95" i="16"/>
  <c r="G95" i="16"/>
  <c r="F95" i="16"/>
  <c r="E95" i="16"/>
  <c r="D95" i="16"/>
  <c r="C95" i="16"/>
  <c r="O94" i="16"/>
  <c r="N94" i="16"/>
  <c r="M94" i="16"/>
  <c r="L94" i="16"/>
  <c r="K94" i="16"/>
  <c r="J94" i="16"/>
  <c r="I94" i="16"/>
  <c r="H94" i="16"/>
  <c r="G94" i="16"/>
  <c r="F94" i="16"/>
  <c r="E94" i="16"/>
  <c r="D94" i="16"/>
  <c r="C94" i="16"/>
  <c r="D92" i="16"/>
  <c r="C92" i="16"/>
  <c r="O91" i="16"/>
  <c r="N91" i="16"/>
  <c r="M91" i="16"/>
  <c r="L91" i="16"/>
  <c r="K91" i="16"/>
  <c r="J91" i="16"/>
  <c r="I91" i="16"/>
  <c r="H91" i="16"/>
  <c r="G91" i="16"/>
  <c r="F91" i="16"/>
  <c r="E91" i="16"/>
  <c r="D91" i="16"/>
  <c r="C91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C90" i="16"/>
  <c r="O89" i="16"/>
  <c r="N89" i="16"/>
  <c r="M89" i="16"/>
  <c r="L89" i="16"/>
  <c r="K89" i="16"/>
  <c r="J89" i="16"/>
  <c r="I89" i="16"/>
  <c r="H89" i="16"/>
  <c r="G89" i="16"/>
  <c r="F89" i="16"/>
  <c r="E89" i="16"/>
  <c r="D89" i="16"/>
  <c r="C89" i="16"/>
  <c r="O88" i="16"/>
  <c r="N88" i="16"/>
  <c r="M88" i="16"/>
  <c r="L88" i="16"/>
  <c r="K88" i="16"/>
  <c r="J88" i="16"/>
  <c r="I88" i="16"/>
  <c r="H88" i="16"/>
  <c r="G88" i="16"/>
  <c r="F88" i="16"/>
  <c r="E88" i="16"/>
  <c r="D88" i="16"/>
  <c r="C88" i="16"/>
  <c r="O87" i="16"/>
  <c r="N87" i="16"/>
  <c r="M87" i="16"/>
  <c r="L87" i="16"/>
  <c r="K87" i="16"/>
  <c r="J87" i="16"/>
  <c r="I87" i="16"/>
  <c r="H87" i="16"/>
  <c r="G87" i="16"/>
  <c r="F87" i="16"/>
  <c r="E87" i="16"/>
  <c r="D87" i="16"/>
  <c r="C87" i="16"/>
  <c r="O86" i="16"/>
  <c r="N86" i="16"/>
  <c r="M86" i="16"/>
  <c r="L86" i="16"/>
  <c r="K86" i="16"/>
  <c r="J86" i="16"/>
  <c r="I86" i="16"/>
  <c r="H86" i="16"/>
  <c r="G86" i="16"/>
  <c r="F86" i="16"/>
  <c r="E86" i="16"/>
  <c r="D86" i="16"/>
  <c r="C86" i="16"/>
  <c r="O85" i="16"/>
  <c r="N85" i="16"/>
  <c r="M85" i="16"/>
  <c r="L85" i="16"/>
  <c r="K85" i="16"/>
  <c r="J85" i="16"/>
  <c r="I85" i="16"/>
  <c r="H85" i="16"/>
  <c r="G85" i="16"/>
  <c r="F85" i="16"/>
  <c r="E85" i="16"/>
  <c r="D85" i="16"/>
  <c r="C85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C84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3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C82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C81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C80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C79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C78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C77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76" i="16"/>
  <c r="O75" i="16"/>
  <c r="N75" i="16"/>
  <c r="M75" i="16"/>
  <c r="L75" i="16"/>
  <c r="K75" i="16"/>
  <c r="K74" i="16" s="1"/>
  <c r="K73" i="16" s="1"/>
  <c r="K72" i="16" s="1"/>
  <c r="J75" i="16"/>
  <c r="J74" i="16" s="1"/>
  <c r="J73" i="16" s="1"/>
  <c r="J72" i="16" s="1"/>
  <c r="I75" i="16"/>
  <c r="H75" i="16"/>
  <c r="G75" i="16"/>
  <c r="F75" i="16"/>
  <c r="E75" i="16"/>
  <c r="D75" i="16"/>
  <c r="C75" i="16"/>
  <c r="O74" i="16"/>
  <c r="N74" i="16"/>
  <c r="M74" i="16"/>
  <c r="L74" i="16"/>
  <c r="I74" i="16"/>
  <c r="H74" i="16"/>
  <c r="G74" i="16"/>
  <c r="F74" i="16"/>
  <c r="E74" i="16"/>
  <c r="D74" i="16"/>
  <c r="C74" i="16"/>
  <c r="O73" i="16"/>
  <c r="N73" i="16"/>
  <c r="M73" i="16"/>
  <c r="L73" i="16"/>
  <c r="I73" i="16"/>
  <c r="H73" i="16"/>
  <c r="G73" i="16"/>
  <c r="F73" i="16"/>
  <c r="E73" i="16"/>
  <c r="D73" i="16"/>
  <c r="C73" i="16"/>
  <c r="O72" i="16"/>
  <c r="N72" i="16"/>
  <c r="M72" i="16"/>
  <c r="L72" i="16"/>
  <c r="I72" i="16"/>
  <c r="H72" i="16"/>
  <c r="G72" i="16"/>
  <c r="F72" i="16"/>
  <c r="E72" i="16"/>
  <c r="D72" i="16"/>
  <c r="C72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O66" i="16"/>
  <c r="N66" i="16"/>
  <c r="M66" i="16"/>
  <c r="L66" i="16"/>
  <c r="K66" i="16"/>
  <c r="J66" i="16"/>
  <c r="I66" i="16"/>
  <c r="H66" i="16"/>
  <c r="G66" i="16"/>
  <c r="F66" i="16"/>
  <c r="D66" i="16"/>
  <c r="C66" i="16"/>
  <c r="O65" i="16"/>
  <c r="N65" i="16"/>
  <c r="M65" i="16"/>
  <c r="L65" i="16"/>
  <c r="K65" i="16"/>
  <c r="J65" i="16"/>
  <c r="I65" i="16"/>
  <c r="H65" i="16"/>
  <c r="G65" i="16"/>
  <c r="F65" i="16"/>
  <c r="D65" i="16"/>
  <c r="C65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O62" i="16"/>
  <c r="N62" i="16"/>
  <c r="M62" i="16"/>
  <c r="L62" i="16"/>
  <c r="K62" i="16"/>
  <c r="J62" i="16"/>
  <c r="I62" i="16"/>
  <c r="H62" i="16"/>
  <c r="G62" i="16"/>
  <c r="F62" i="16"/>
  <c r="E62" i="16"/>
  <c r="E61" i="16" s="1"/>
  <c r="D62" i="16"/>
  <c r="C62" i="16"/>
  <c r="O61" i="16"/>
  <c r="N61" i="16"/>
  <c r="M61" i="16"/>
  <c r="L61" i="16"/>
  <c r="K61" i="16"/>
  <c r="J61" i="16"/>
  <c r="I61" i="16"/>
  <c r="H61" i="16"/>
  <c r="G61" i="16"/>
  <c r="F61" i="16"/>
  <c r="D61" i="16"/>
  <c r="C61" i="16"/>
  <c r="O60" i="16"/>
  <c r="N60" i="16"/>
  <c r="M60" i="16"/>
  <c r="L60" i="16"/>
  <c r="K60" i="16"/>
  <c r="J60" i="16"/>
  <c r="I60" i="16"/>
  <c r="H60" i="16"/>
  <c r="G60" i="16"/>
  <c r="F60" i="16"/>
  <c r="D60" i="16"/>
  <c r="C60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O58" i="16"/>
  <c r="N58" i="16"/>
  <c r="M58" i="16"/>
  <c r="L58" i="16"/>
  <c r="K58" i="16"/>
  <c r="J58" i="16"/>
  <c r="I58" i="16"/>
  <c r="H58" i="16"/>
  <c r="G58" i="16"/>
  <c r="F58" i="16"/>
  <c r="E58" i="16"/>
  <c r="E56" i="16" s="1"/>
  <c r="E55" i="16" s="1"/>
  <c r="D58" i="16"/>
  <c r="C58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O56" i="16"/>
  <c r="N56" i="16"/>
  <c r="M56" i="16"/>
  <c r="L56" i="16"/>
  <c r="K56" i="16"/>
  <c r="J56" i="16"/>
  <c r="I56" i="16"/>
  <c r="H56" i="16"/>
  <c r="G56" i="16"/>
  <c r="F56" i="16"/>
  <c r="D56" i="16"/>
  <c r="C56" i="16"/>
  <c r="O55" i="16"/>
  <c r="N55" i="16"/>
  <c r="M55" i="16"/>
  <c r="L55" i="16"/>
  <c r="K55" i="16"/>
  <c r="J55" i="16"/>
  <c r="I55" i="16"/>
  <c r="H55" i="16"/>
  <c r="G55" i="16"/>
  <c r="F55" i="16"/>
  <c r="D55" i="16"/>
  <c r="C55" i="16"/>
  <c r="O54" i="16"/>
  <c r="N54" i="16"/>
  <c r="M54" i="16"/>
  <c r="L54" i="16"/>
  <c r="K54" i="16"/>
  <c r="J54" i="16"/>
  <c r="I54" i="16"/>
  <c r="H54" i="16"/>
  <c r="G54" i="16"/>
  <c r="F54" i="16"/>
  <c r="D54" i="16"/>
  <c r="C54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9" i="16"/>
  <c r="N49" i="16"/>
  <c r="N48" i="16" s="1"/>
  <c r="N47" i="16" s="1"/>
  <c r="M49" i="16"/>
  <c r="L49" i="16"/>
  <c r="L48" i="16" s="1"/>
  <c r="L47" i="16" s="1"/>
  <c r="K49" i="16"/>
  <c r="J49" i="16"/>
  <c r="I49" i="16"/>
  <c r="H49" i="16"/>
  <c r="G49" i="16"/>
  <c r="F49" i="16"/>
  <c r="F48" i="16" s="1"/>
  <c r="F47" i="16" s="1"/>
  <c r="E49" i="16"/>
  <c r="E48" i="16" s="1"/>
  <c r="D49" i="16"/>
  <c r="C49" i="16"/>
  <c r="M48" i="16"/>
  <c r="M47" i="16" s="1"/>
  <c r="I48" i="16"/>
  <c r="I47" i="16" s="1"/>
  <c r="M10" i="25" s="1"/>
  <c r="D48" i="16"/>
  <c r="C48" i="16"/>
  <c r="D47" i="16"/>
  <c r="C47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O40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O5" i="16"/>
  <c r="N5" i="16"/>
  <c r="M5" i="16"/>
  <c r="L5" i="16"/>
  <c r="K5" i="16"/>
  <c r="J5" i="16"/>
  <c r="I5" i="16"/>
  <c r="H5" i="16"/>
  <c r="G5" i="16"/>
  <c r="F5" i="16"/>
  <c r="E5" i="16"/>
  <c r="D5" i="16"/>
  <c r="C5" i="16"/>
  <c r="O3" i="16"/>
  <c r="N3" i="16"/>
  <c r="M3" i="16"/>
  <c r="L3" i="16"/>
  <c r="K3" i="16"/>
  <c r="J3" i="16"/>
  <c r="I3" i="16"/>
  <c r="H3" i="16"/>
  <c r="G3" i="16"/>
  <c r="F3" i="16"/>
  <c r="E3" i="16"/>
  <c r="D3" i="16"/>
  <c r="C3" i="16"/>
  <c r="O2" i="16"/>
  <c r="N2" i="16"/>
  <c r="M2" i="16"/>
  <c r="L2" i="16"/>
  <c r="K2" i="16"/>
  <c r="J2" i="16"/>
  <c r="I2" i="16"/>
  <c r="H2" i="16"/>
  <c r="G2" i="16"/>
  <c r="F2" i="16"/>
  <c r="E2" i="16"/>
  <c r="D2" i="16"/>
  <c r="C2" i="16"/>
  <c r="O62" i="19"/>
  <c r="N62" i="19"/>
  <c r="O58" i="19"/>
  <c r="N58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O17" i="19"/>
  <c r="N1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O5" i="19"/>
  <c r="N5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O52" i="15"/>
  <c r="N52" i="15"/>
  <c r="O49" i="15"/>
  <c r="N49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O29" i="15"/>
  <c r="N29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O19" i="15"/>
  <c r="N19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O4" i="15"/>
  <c r="N4" i="15"/>
  <c r="M4" i="15"/>
  <c r="M19" i="15" s="1"/>
  <c r="M29" i="15" s="1"/>
  <c r="M49" i="15" s="1"/>
  <c r="M52" i="15" s="1"/>
  <c r="M5" i="19" s="1"/>
  <c r="L4" i="15"/>
  <c r="L19" i="15" s="1"/>
  <c r="L29" i="15" s="1"/>
  <c r="L49" i="15" s="1"/>
  <c r="L52" i="15" s="1"/>
  <c r="L5" i="19" s="1"/>
  <c r="K4" i="15"/>
  <c r="K19" i="15" s="1"/>
  <c r="K29" i="15" s="1"/>
  <c r="K49" i="15" s="1"/>
  <c r="K52" i="15" s="1"/>
  <c r="K5" i="19" s="1"/>
  <c r="J4" i="15"/>
  <c r="J19" i="15" s="1"/>
  <c r="J29" i="15" s="1"/>
  <c r="J49" i="15" s="1"/>
  <c r="J52" i="15" s="1"/>
  <c r="J5" i="19" s="1"/>
  <c r="I4" i="15"/>
  <c r="I19" i="15" s="1"/>
  <c r="I29" i="15" s="1"/>
  <c r="I49" i="15" s="1"/>
  <c r="I52" i="15" s="1"/>
  <c r="I5" i="19" s="1"/>
  <c r="H4" i="15"/>
  <c r="H19" i="15" s="1"/>
  <c r="H29" i="15" s="1"/>
  <c r="H49" i="15" s="1"/>
  <c r="H52" i="15" s="1"/>
  <c r="H5" i="19" s="1"/>
  <c r="G4" i="15"/>
  <c r="G19" i="15" s="1"/>
  <c r="G29" i="15" s="1"/>
  <c r="G49" i="15" s="1"/>
  <c r="G52" i="15" s="1"/>
  <c r="G5" i="19" s="1"/>
  <c r="F4" i="15"/>
  <c r="F19" i="15" s="1"/>
  <c r="F29" i="15" s="1"/>
  <c r="F49" i="15" s="1"/>
  <c r="F52" i="15" s="1"/>
  <c r="F5" i="19" s="1"/>
  <c r="E4" i="15"/>
  <c r="E19" i="15" s="1"/>
  <c r="E29" i="15" s="1"/>
  <c r="E49" i="15" s="1"/>
  <c r="E52" i="15" s="1"/>
  <c r="E5" i="19" s="1"/>
  <c r="D4" i="15"/>
  <c r="D19" i="15" s="1"/>
  <c r="D29" i="15" s="1"/>
  <c r="D49" i="15" s="1"/>
  <c r="D52" i="15" s="1"/>
  <c r="D5" i="19" s="1"/>
  <c r="D17" i="19" s="1"/>
  <c r="D58" i="19" s="1"/>
  <c r="D62" i="19" s="1"/>
  <c r="C4" i="15"/>
  <c r="C19" i="15" s="1"/>
  <c r="C29" i="15" s="1"/>
  <c r="C49" i="15" s="1"/>
  <c r="C52" i="15" s="1"/>
  <c r="C5" i="19" s="1"/>
  <c r="C17" i="19" s="1"/>
  <c r="C58" i="19" s="1"/>
  <c r="C62" i="19" s="1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D155" i="14"/>
  <c r="C155" i="14"/>
  <c r="B155" i="14"/>
  <c r="O153" i="14"/>
  <c r="N153" i="14"/>
  <c r="M153" i="14"/>
  <c r="L153" i="14"/>
  <c r="K153" i="14"/>
  <c r="J153" i="14"/>
  <c r="I153" i="14"/>
  <c r="G153" i="14"/>
  <c r="F153" i="14"/>
  <c r="E153" i="14"/>
  <c r="D153" i="14"/>
  <c r="C153" i="14"/>
  <c r="O150" i="14"/>
  <c r="N150" i="14"/>
  <c r="M150" i="14"/>
  <c r="L150" i="14"/>
  <c r="K150" i="14"/>
  <c r="J150" i="14"/>
  <c r="I150" i="14"/>
  <c r="H150" i="14"/>
  <c r="G150" i="14"/>
  <c r="F150" i="14"/>
  <c r="E150" i="14"/>
  <c r="D150" i="14"/>
  <c r="C150" i="14"/>
  <c r="O148" i="14"/>
  <c r="N148" i="14"/>
  <c r="M148" i="14"/>
  <c r="L148" i="14"/>
  <c r="K148" i="14"/>
  <c r="J148" i="14"/>
  <c r="I148" i="14"/>
  <c r="H148" i="14"/>
  <c r="G148" i="14"/>
  <c r="F148" i="14"/>
  <c r="E148" i="14"/>
  <c r="D148" i="14"/>
  <c r="C148" i="14"/>
  <c r="O139" i="14"/>
  <c r="N139" i="14"/>
  <c r="M139" i="14"/>
  <c r="L139" i="14"/>
  <c r="K139" i="14"/>
  <c r="J139" i="14"/>
  <c r="I139" i="14"/>
  <c r="H139" i="14"/>
  <c r="G139" i="14"/>
  <c r="F139" i="14"/>
  <c r="E139" i="14"/>
  <c r="D139" i="14"/>
  <c r="C139" i="14"/>
  <c r="O135" i="14"/>
  <c r="N135" i="14"/>
  <c r="M135" i="14"/>
  <c r="L135" i="14"/>
  <c r="K135" i="14"/>
  <c r="J135" i="14"/>
  <c r="I135" i="14"/>
  <c r="H135" i="14"/>
  <c r="G135" i="14"/>
  <c r="F135" i="14"/>
  <c r="E135" i="14"/>
  <c r="D135" i="14"/>
  <c r="C135" i="14"/>
  <c r="O131" i="14"/>
  <c r="N131" i="14"/>
  <c r="M131" i="14"/>
  <c r="L131" i="14"/>
  <c r="K131" i="14"/>
  <c r="J131" i="14"/>
  <c r="I131" i="14"/>
  <c r="H131" i="14"/>
  <c r="G131" i="14"/>
  <c r="F131" i="14"/>
  <c r="E131" i="14"/>
  <c r="D131" i="14"/>
  <c r="C131" i="14"/>
  <c r="O130" i="14"/>
  <c r="N130" i="14"/>
  <c r="M130" i="14"/>
  <c r="L130" i="14"/>
  <c r="K130" i="14"/>
  <c r="J130" i="14"/>
  <c r="I130" i="14"/>
  <c r="H130" i="14"/>
  <c r="G130" i="14"/>
  <c r="F130" i="14"/>
  <c r="E130" i="14"/>
  <c r="D130" i="14"/>
  <c r="C130" i="14"/>
  <c r="O126" i="14"/>
  <c r="N126" i="14"/>
  <c r="M126" i="14"/>
  <c r="L126" i="14"/>
  <c r="K126" i="14"/>
  <c r="J126" i="14"/>
  <c r="I126" i="14"/>
  <c r="H126" i="14"/>
  <c r="H125" i="14" s="1"/>
  <c r="H124" i="14" s="1"/>
  <c r="G126" i="14"/>
  <c r="F126" i="14"/>
  <c r="E126" i="14"/>
  <c r="D126" i="14"/>
  <c r="C126" i="14"/>
  <c r="O125" i="14"/>
  <c r="N125" i="14"/>
  <c r="M125" i="14"/>
  <c r="L125" i="14"/>
  <c r="K125" i="14"/>
  <c r="J125" i="14"/>
  <c r="I125" i="14"/>
  <c r="G125" i="14"/>
  <c r="F125" i="14"/>
  <c r="E125" i="14"/>
  <c r="D125" i="14"/>
  <c r="C125" i="14"/>
  <c r="O124" i="14"/>
  <c r="N124" i="14"/>
  <c r="M124" i="14"/>
  <c r="L124" i="14"/>
  <c r="K124" i="14"/>
  <c r="J124" i="14"/>
  <c r="I124" i="14"/>
  <c r="G124" i="14"/>
  <c r="F124" i="14"/>
  <c r="E124" i="14"/>
  <c r="D124" i="14"/>
  <c r="C124" i="14"/>
  <c r="O118" i="14"/>
  <c r="N118" i="14"/>
  <c r="M118" i="14"/>
  <c r="L118" i="14"/>
  <c r="K118" i="14"/>
  <c r="J118" i="14"/>
  <c r="I118" i="14"/>
  <c r="H118" i="14"/>
  <c r="G118" i="14"/>
  <c r="F118" i="14"/>
  <c r="E118" i="14"/>
  <c r="D118" i="14"/>
  <c r="C118" i="14"/>
  <c r="O115" i="14"/>
  <c r="N115" i="14"/>
  <c r="M115" i="14"/>
  <c r="L115" i="14"/>
  <c r="K115" i="14"/>
  <c r="J115" i="14"/>
  <c r="I115" i="14"/>
  <c r="H115" i="14"/>
  <c r="G115" i="14"/>
  <c r="F115" i="14"/>
  <c r="E115" i="14"/>
  <c r="D115" i="14"/>
  <c r="C115" i="14"/>
  <c r="O112" i="14"/>
  <c r="N112" i="14"/>
  <c r="M112" i="14"/>
  <c r="L112" i="14"/>
  <c r="K112" i="14"/>
  <c r="J112" i="14"/>
  <c r="I112" i="14"/>
  <c r="H112" i="14"/>
  <c r="G112" i="14"/>
  <c r="F112" i="14"/>
  <c r="E112" i="14"/>
  <c r="D112" i="14"/>
  <c r="C112" i="14"/>
  <c r="O109" i="14"/>
  <c r="N109" i="14"/>
  <c r="M109" i="14"/>
  <c r="L109" i="14"/>
  <c r="K109" i="14"/>
  <c r="J109" i="14"/>
  <c r="I109" i="14"/>
  <c r="H109" i="14"/>
  <c r="G109" i="14"/>
  <c r="F109" i="14"/>
  <c r="E109" i="14"/>
  <c r="D109" i="14"/>
  <c r="C109" i="14"/>
  <c r="O107" i="14"/>
  <c r="N107" i="14"/>
  <c r="M107" i="14"/>
  <c r="L107" i="14"/>
  <c r="K107" i="14"/>
  <c r="J107" i="14"/>
  <c r="I107" i="14"/>
  <c r="H107" i="14"/>
  <c r="G107" i="14"/>
  <c r="F107" i="14"/>
  <c r="E107" i="14"/>
  <c r="D107" i="14"/>
  <c r="C107" i="14"/>
  <c r="O106" i="14"/>
  <c r="N106" i="14"/>
  <c r="M106" i="14"/>
  <c r="L106" i="14"/>
  <c r="K106" i="14"/>
  <c r="J106" i="14"/>
  <c r="I106" i="14"/>
  <c r="G106" i="14"/>
  <c r="F106" i="14"/>
  <c r="E106" i="14"/>
  <c r="D106" i="14"/>
  <c r="C106" i="14"/>
  <c r="O94" i="14"/>
  <c r="N94" i="14"/>
  <c r="M94" i="14"/>
  <c r="L94" i="14"/>
  <c r="K94" i="14"/>
  <c r="J94" i="14"/>
  <c r="I94" i="14"/>
  <c r="H94" i="14"/>
  <c r="G94" i="14"/>
  <c r="F94" i="14"/>
  <c r="E94" i="14"/>
  <c r="D94" i="14"/>
  <c r="C94" i="14"/>
  <c r="D92" i="14"/>
  <c r="C92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C84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C79" i="14"/>
  <c r="O74" i="14"/>
  <c r="N74" i="14"/>
  <c r="M74" i="14"/>
  <c r="L74" i="14"/>
  <c r="K74" i="14"/>
  <c r="K73" i="14" s="1"/>
  <c r="K72" i="14" s="1"/>
  <c r="J74" i="14"/>
  <c r="J73" i="14" s="1"/>
  <c r="J72" i="14" s="1"/>
  <c r="I74" i="14"/>
  <c r="H74" i="14"/>
  <c r="G74" i="14"/>
  <c r="F74" i="14"/>
  <c r="E74" i="14"/>
  <c r="D74" i="14"/>
  <c r="C74" i="14"/>
  <c r="O73" i="14"/>
  <c r="N73" i="14"/>
  <c r="M73" i="14"/>
  <c r="L73" i="14"/>
  <c r="I73" i="14"/>
  <c r="H73" i="14"/>
  <c r="G73" i="14"/>
  <c r="F73" i="14"/>
  <c r="E73" i="14"/>
  <c r="D73" i="14"/>
  <c r="C73" i="14"/>
  <c r="O72" i="14"/>
  <c r="N72" i="14"/>
  <c r="M72" i="14"/>
  <c r="L72" i="14"/>
  <c r="I72" i="14"/>
  <c r="H72" i="14"/>
  <c r="G72" i="14"/>
  <c r="F72" i="14"/>
  <c r="E72" i="14"/>
  <c r="D72" i="14"/>
  <c r="C72" i="14"/>
  <c r="O66" i="14"/>
  <c r="N66" i="14"/>
  <c r="M66" i="14"/>
  <c r="L66" i="14"/>
  <c r="K66" i="14"/>
  <c r="J66" i="14"/>
  <c r="I66" i="14"/>
  <c r="H66" i="14"/>
  <c r="G66" i="14"/>
  <c r="F66" i="14"/>
  <c r="E66" i="14"/>
  <c r="E65" i="14" s="1"/>
  <c r="D66" i="14"/>
  <c r="C66" i="14"/>
  <c r="O65" i="14"/>
  <c r="N65" i="14"/>
  <c r="M65" i="14"/>
  <c r="L65" i="14"/>
  <c r="K65" i="14"/>
  <c r="J65" i="14"/>
  <c r="I65" i="14"/>
  <c r="H65" i="14"/>
  <c r="G65" i="14"/>
  <c r="F65" i="14"/>
  <c r="D65" i="14"/>
  <c r="C65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C61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C60" i="14"/>
  <c r="O56" i="14"/>
  <c r="N56" i="14"/>
  <c r="M56" i="14"/>
  <c r="L56" i="14"/>
  <c r="K56" i="14"/>
  <c r="J56" i="14"/>
  <c r="I56" i="14"/>
  <c r="H56" i="14"/>
  <c r="G56" i="14"/>
  <c r="F56" i="14"/>
  <c r="E56" i="14"/>
  <c r="E55" i="14" s="1"/>
  <c r="D56" i="14"/>
  <c r="C56" i="14"/>
  <c r="O55" i="14"/>
  <c r="N55" i="14"/>
  <c r="M55" i="14"/>
  <c r="L55" i="14"/>
  <c r="K55" i="14"/>
  <c r="J55" i="14"/>
  <c r="I55" i="14"/>
  <c r="H55" i="14"/>
  <c r="G55" i="14"/>
  <c r="F55" i="14"/>
  <c r="D55" i="14"/>
  <c r="C55" i="14"/>
  <c r="O54" i="14"/>
  <c r="N54" i="14"/>
  <c r="M54" i="14"/>
  <c r="L54" i="14"/>
  <c r="K54" i="14"/>
  <c r="J54" i="14"/>
  <c r="I54" i="14"/>
  <c r="H54" i="14"/>
  <c r="G54" i="14"/>
  <c r="F54" i="14"/>
  <c r="D54" i="14"/>
  <c r="C54" i="14"/>
  <c r="O48" i="14"/>
  <c r="O47" i="14" s="1"/>
  <c r="O92" i="14" s="1"/>
  <c r="O155" i="14" s="1"/>
  <c r="N48" i="14"/>
  <c r="M48" i="14"/>
  <c r="M47" i="14" s="1"/>
  <c r="M92" i="14" s="1"/>
  <c r="M155" i="14" s="1"/>
  <c r="L48" i="14"/>
  <c r="K48" i="14"/>
  <c r="J48" i="14"/>
  <c r="I48" i="14"/>
  <c r="H48" i="14"/>
  <c r="G48" i="14"/>
  <c r="F48" i="14"/>
  <c r="E48" i="14"/>
  <c r="D48" i="14"/>
  <c r="C48" i="14"/>
  <c r="N47" i="14"/>
  <c r="N92" i="14" s="1"/>
  <c r="N155" i="14" s="1"/>
  <c r="L47" i="14"/>
  <c r="L92" i="14" s="1"/>
  <c r="L155" i="14" s="1"/>
  <c r="H47" i="14"/>
  <c r="H92" i="14" s="1"/>
  <c r="G47" i="14"/>
  <c r="G92" i="14" s="1"/>
  <c r="G155" i="14" s="1"/>
  <c r="F47" i="14"/>
  <c r="F92" i="14" s="1"/>
  <c r="F155" i="14" s="1"/>
  <c r="D47" i="14"/>
  <c r="C47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O62" i="18"/>
  <c r="N62" i="18"/>
  <c r="M62" i="18"/>
  <c r="L62" i="18"/>
  <c r="K62" i="18"/>
  <c r="J62" i="18"/>
  <c r="I62" i="18"/>
  <c r="H62" i="18"/>
  <c r="G62" i="18"/>
  <c r="F62" i="18"/>
  <c r="E62" i="18"/>
  <c r="D62" i="18"/>
  <c r="C62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C58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C5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O31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O3" i="13"/>
  <c r="N3" i="13"/>
  <c r="M3" i="13"/>
  <c r="L3" i="13"/>
  <c r="K3" i="13"/>
  <c r="J3" i="13"/>
  <c r="I3" i="13"/>
  <c r="H3" i="13"/>
  <c r="G3" i="13"/>
  <c r="F3" i="13"/>
  <c r="E3" i="13"/>
  <c r="D3" i="13"/>
  <c r="C3" i="13"/>
  <c r="O155" i="12"/>
  <c r="N155" i="12"/>
  <c r="M155" i="12"/>
  <c r="L155" i="12"/>
  <c r="K155" i="12"/>
  <c r="J155" i="12"/>
  <c r="I155" i="12"/>
  <c r="H155" i="12"/>
  <c r="G155" i="12"/>
  <c r="F155" i="12"/>
  <c r="E155" i="12"/>
  <c r="D155" i="12"/>
  <c r="C155" i="12"/>
  <c r="O153" i="12"/>
  <c r="N153" i="12"/>
  <c r="M153" i="12"/>
  <c r="L153" i="12"/>
  <c r="K153" i="12"/>
  <c r="J153" i="12"/>
  <c r="I153" i="12"/>
  <c r="H153" i="12"/>
  <c r="G153" i="12"/>
  <c r="F153" i="12"/>
  <c r="E153" i="12"/>
  <c r="D153" i="12"/>
  <c r="C153" i="12"/>
  <c r="O150" i="12"/>
  <c r="N150" i="12"/>
  <c r="M150" i="12"/>
  <c r="L150" i="12"/>
  <c r="K150" i="12"/>
  <c r="J150" i="12"/>
  <c r="I150" i="12"/>
  <c r="H150" i="12"/>
  <c r="G150" i="12"/>
  <c r="F150" i="12"/>
  <c r="E150" i="12"/>
  <c r="D150" i="12"/>
  <c r="C150" i="12"/>
  <c r="O148" i="12"/>
  <c r="N148" i="12"/>
  <c r="M148" i="12"/>
  <c r="L148" i="12"/>
  <c r="K148" i="12"/>
  <c r="J148" i="12"/>
  <c r="I148" i="12"/>
  <c r="H148" i="12"/>
  <c r="G148" i="12"/>
  <c r="F148" i="12"/>
  <c r="E148" i="12"/>
  <c r="D148" i="12"/>
  <c r="C148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C139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C135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C131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C130" i="12"/>
  <c r="O126" i="12"/>
  <c r="N126" i="12"/>
  <c r="M126" i="12"/>
  <c r="L126" i="12"/>
  <c r="K126" i="12"/>
  <c r="J126" i="12"/>
  <c r="I126" i="12"/>
  <c r="H126" i="12"/>
  <c r="G126" i="12"/>
  <c r="F126" i="12"/>
  <c r="E126" i="12"/>
  <c r="D126" i="12"/>
  <c r="C126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C125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C124" i="12"/>
  <c r="O118" i="12"/>
  <c r="N118" i="12"/>
  <c r="M118" i="12"/>
  <c r="L118" i="12"/>
  <c r="K118" i="12"/>
  <c r="J118" i="12"/>
  <c r="I118" i="12"/>
  <c r="H118" i="12"/>
  <c r="G118" i="12"/>
  <c r="F118" i="12"/>
  <c r="E118" i="12"/>
  <c r="D118" i="12"/>
  <c r="C118" i="12"/>
  <c r="O115" i="12"/>
  <c r="N115" i="12"/>
  <c r="M115" i="12"/>
  <c r="L115" i="12"/>
  <c r="K115" i="12"/>
  <c r="J115" i="12"/>
  <c r="I115" i="12"/>
  <c r="H115" i="12"/>
  <c r="G115" i="12"/>
  <c r="F115" i="12"/>
  <c r="E115" i="12"/>
  <c r="D115" i="12"/>
  <c r="C115" i="12"/>
  <c r="O112" i="12"/>
  <c r="N112" i="12"/>
  <c r="M112" i="12"/>
  <c r="L112" i="12"/>
  <c r="K112" i="12"/>
  <c r="J112" i="12"/>
  <c r="I112" i="12"/>
  <c r="H112" i="12"/>
  <c r="G112" i="12"/>
  <c r="F112" i="12"/>
  <c r="E112" i="12"/>
  <c r="D112" i="12"/>
  <c r="C112" i="12"/>
  <c r="O109" i="12"/>
  <c r="N109" i="12"/>
  <c r="M109" i="12"/>
  <c r="L109" i="12"/>
  <c r="K109" i="12"/>
  <c r="J109" i="12"/>
  <c r="I109" i="12"/>
  <c r="H109" i="12"/>
  <c r="G109" i="12"/>
  <c r="F109" i="12"/>
  <c r="E109" i="12"/>
  <c r="D109" i="12"/>
  <c r="C109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O106" i="12"/>
  <c r="N106" i="12"/>
  <c r="M106" i="12"/>
  <c r="L106" i="12"/>
  <c r="K106" i="12"/>
  <c r="J106" i="12"/>
  <c r="I106" i="12"/>
  <c r="H106" i="12"/>
  <c r="G106" i="12"/>
  <c r="F106" i="12"/>
  <c r="E106" i="12"/>
  <c r="D106" i="12"/>
  <c r="C106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C74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C73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Q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Q5" i="12"/>
  <c r="O5" i="12"/>
  <c r="N5" i="12"/>
  <c r="M5" i="12"/>
  <c r="L5" i="12"/>
  <c r="K5" i="12"/>
  <c r="J5" i="12"/>
  <c r="I5" i="12"/>
  <c r="H5" i="12"/>
  <c r="G5" i="12"/>
  <c r="F5" i="12"/>
  <c r="E5" i="12"/>
  <c r="D5" i="12"/>
  <c r="C5" i="12"/>
  <c r="Q4" i="12"/>
  <c r="Q3" i="12"/>
  <c r="O3" i="12"/>
  <c r="N3" i="12"/>
  <c r="M3" i="12"/>
  <c r="L3" i="12"/>
  <c r="K3" i="12"/>
  <c r="J3" i="12"/>
  <c r="I3" i="12"/>
  <c r="H3" i="12"/>
  <c r="G3" i="12"/>
  <c r="F3" i="12"/>
  <c r="D3" i="12"/>
  <c r="C3" i="12"/>
  <c r="M5" i="20" l="1"/>
  <c r="M17" i="20" s="1"/>
  <c r="M58" i="20" s="1"/>
  <c r="M59" i="20" s="1"/>
  <c r="M17" i="19"/>
  <c r="M58" i="19" s="1"/>
  <c r="M62" i="19" s="1"/>
  <c r="E4" i="17"/>
  <c r="E19" i="17" s="1"/>
  <c r="E29" i="17" s="1"/>
  <c r="E49" i="17" s="1"/>
  <c r="E52" i="17" s="1"/>
  <c r="I9" i="25" s="1"/>
  <c r="I4" i="17"/>
  <c r="I19" i="17" s="1"/>
  <c r="I29" i="17" s="1"/>
  <c r="I49" i="17" s="1"/>
  <c r="I52" i="17" s="1"/>
  <c r="M9" i="25" s="1"/>
  <c r="H48" i="16"/>
  <c r="H47" i="16" s="1"/>
  <c r="K5" i="20"/>
  <c r="K17" i="20" s="1"/>
  <c r="K58" i="20" s="1"/>
  <c r="K59" i="20" s="1"/>
  <c r="K17" i="19"/>
  <c r="K58" i="19" s="1"/>
  <c r="K62" i="19" s="1"/>
  <c r="H5" i="20"/>
  <c r="H17" i="20" s="1"/>
  <c r="H58" i="20" s="1"/>
  <c r="H59" i="20" s="1"/>
  <c r="H17" i="19"/>
  <c r="H58" i="19" s="1"/>
  <c r="H62" i="19" s="1"/>
  <c r="L5" i="20"/>
  <c r="L17" i="20" s="1"/>
  <c r="L58" i="20" s="1"/>
  <c r="L59" i="20" s="1"/>
  <c r="L17" i="19"/>
  <c r="L58" i="19" s="1"/>
  <c r="L62" i="19" s="1"/>
  <c r="E17" i="19"/>
  <c r="E58" i="19" s="1"/>
  <c r="E62" i="19" s="1"/>
  <c r="E5" i="20"/>
  <c r="E17" i="20" s="1"/>
  <c r="E58" i="20" s="1"/>
  <c r="I5" i="20"/>
  <c r="I17" i="20" s="1"/>
  <c r="I58" i="20" s="1"/>
  <c r="I59" i="20" s="1"/>
  <c r="I17" i="19"/>
  <c r="I58" i="19" s="1"/>
  <c r="I62" i="19" s="1"/>
  <c r="F5" i="20"/>
  <c r="F17" i="20" s="1"/>
  <c r="F58" i="20" s="1"/>
  <c r="F59" i="20" s="1"/>
  <c r="F17" i="19"/>
  <c r="F58" i="19" s="1"/>
  <c r="F62" i="19" s="1"/>
  <c r="J5" i="20"/>
  <c r="J17" i="20" s="1"/>
  <c r="J58" i="20" s="1"/>
  <c r="J59" i="20" s="1"/>
  <c r="J17" i="19"/>
  <c r="J58" i="19" s="1"/>
  <c r="J62" i="19" s="1"/>
  <c r="G5" i="20"/>
  <c r="G17" i="20" s="1"/>
  <c r="G58" i="20" s="1"/>
  <c r="G59" i="20" s="1"/>
  <c r="G17" i="19"/>
  <c r="G58" i="19" s="1"/>
  <c r="G62" i="19" s="1"/>
  <c r="C6" i="26"/>
  <c r="J48" i="16"/>
  <c r="D38" i="26"/>
  <c r="C35" i="26"/>
  <c r="E36" i="26"/>
  <c r="C38" i="26"/>
  <c r="D35" i="26"/>
  <c r="D36" i="26"/>
  <c r="E37" i="26"/>
  <c r="E35" i="26"/>
  <c r="D37" i="26"/>
  <c r="L9" i="25"/>
  <c r="H106" i="16"/>
  <c r="H153" i="16" s="1"/>
  <c r="H106" i="14"/>
  <c r="H153" i="14" s="1"/>
  <c r="H155" i="14" s="1"/>
  <c r="J47" i="14"/>
  <c r="J92" i="14" s="1"/>
  <c r="J155" i="14" s="1"/>
  <c r="J47" i="16"/>
  <c r="N10" i="25" s="1"/>
  <c r="E66" i="16"/>
  <c r="E65" i="16" s="1"/>
  <c r="E60" i="16"/>
  <c r="E54" i="14"/>
  <c r="E47" i="14" s="1"/>
  <c r="E92" i="14" s="1"/>
  <c r="E155" i="14" s="1"/>
  <c r="K47" i="14"/>
  <c r="K92" i="14" s="1"/>
  <c r="K155" i="14" s="1"/>
  <c r="G48" i="16"/>
  <c r="G47" i="16" s="1"/>
  <c r="K48" i="16"/>
  <c r="K47" i="16" s="1"/>
  <c r="K92" i="16" s="1"/>
  <c r="O48" i="16"/>
  <c r="O47" i="16" s="1"/>
  <c r="S10" i="25"/>
  <c r="O92" i="16"/>
  <c r="R10" i="25"/>
  <c r="N92" i="16"/>
  <c r="Q10" i="25"/>
  <c r="M92" i="16"/>
  <c r="P10" i="25"/>
  <c r="L92" i="16"/>
  <c r="J92" i="16"/>
  <c r="I92" i="16"/>
  <c r="I47" i="14"/>
  <c r="I92" i="14" s="1"/>
  <c r="I155" i="14" s="1"/>
  <c r="L10" i="25"/>
  <c r="H92" i="16"/>
  <c r="G92" i="16"/>
  <c r="K10" i="25"/>
  <c r="F92" i="16"/>
  <c r="J10" i="25"/>
  <c r="D6" i="26"/>
  <c r="M539" i="25"/>
  <c r="D12" i="26"/>
  <c r="D11" i="26"/>
  <c r="D10" i="26"/>
  <c r="D9" i="26"/>
  <c r="D8" i="26"/>
  <c r="E1" i="26"/>
  <c r="D15" i="26"/>
  <c r="C20" i="26"/>
  <c r="C14" i="26"/>
  <c r="D25" i="26"/>
  <c r="C13" i="26"/>
  <c r="D14" i="26"/>
  <c r="D13" i="26"/>
  <c r="E39" i="26" l="1"/>
  <c r="E62" i="20"/>
  <c r="F61" i="20" s="1"/>
  <c r="F62" i="20" s="1"/>
  <c r="G61" i="20" s="1"/>
  <c r="G62" i="20" s="1"/>
  <c r="H61" i="20" s="1"/>
  <c r="H62" i="20" s="1"/>
  <c r="I61" i="20" s="1"/>
  <c r="I62" i="20" s="1"/>
  <c r="J61" i="20" s="1"/>
  <c r="J62" i="20" s="1"/>
  <c r="K61" i="20" s="1"/>
  <c r="K62" i="20" s="1"/>
  <c r="L61" i="20" s="1"/>
  <c r="L62" i="20" s="1"/>
  <c r="M61" i="20" s="1"/>
  <c r="M62" i="20" s="1"/>
  <c r="N61" i="20" s="1"/>
  <c r="N62" i="20" s="1"/>
  <c r="O61" i="20" s="1"/>
  <c r="O62" i="20" s="1"/>
  <c r="E59" i="20"/>
  <c r="D39" i="26"/>
  <c r="E40" i="26" s="1"/>
  <c r="D21" i="26" s="1"/>
  <c r="O10" i="25"/>
  <c r="E54" i="16"/>
  <c r="E47" i="16" s="1"/>
  <c r="E92" i="16" s="1"/>
  <c r="I8" i="25" s="1"/>
  <c r="C36" i="26"/>
  <c r="C39" i="26" s="1"/>
  <c r="I10" i="25"/>
  <c r="S7" i="25"/>
  <c r="O155" i="16"/>
  <c r="S8" i="25"/>
  <c r="S11" i="25"/>
  <c r="R11" i="25"/>
  <c r="R8" i="25"/>
  <c r="R7" i="25"/>
  <c r="N155" i="16"/>
  <c r="Q11" i="25"/>
  <c r="Q7" i="25"/>
  <c r="M155" i="16"/>
  <c r="Q8" i="25"/>
  <c r="P8" i="25"/>
  <c r="L155" i="16"/>
  <c r="P7" i="25"/>
  <c r="P11" i="25"/>
  <c r="O7" i="25"/>
  <c r="K155" i="16"/>
  <c r="O8" i="25"/>
  <c r="O11" i="25"/>
  <c r="N8" i="25"/>
  <c r="N7" i="25"/>
  <c r="J155" i="16"/>
  <c r="N11" i="25"/>
  <c r="I155" i="16"/>
  <c r="M8" i="25"/>
  <c r="M11" i="25"/>
  <c r="M7" i="25"/>
  <c r="L8" i="25"/>
  <c r="H155" i="16"/>
  <c r="L7" i="25"/>
  <c r="L11" i="25"/>
  <c r="K7" i="25"/>
  <c r="G155" i="16"/>
  <c r="K8" i="25"/>
  <c r="K11" i="25"/>
  <c r="J8" i="25"/>
  <c r="J7" i="25"/>
  <c r="F155" i="16"/>
  <c r="J11" i="25"/>
  <c r="C7" i="26"/>
  <c r="C16" i="26" s="1"/>
  <c r="C18" i="26" s="1"/>
  <c r="C19" i="26" s="1"/>
  <c r="E25" i="26"/>
  <c r="E5" i="26"/>
  <c r="D7" i="26"/>
  <c r="D16" i="26" s="1"/>
  <c r="D20" i="26"/>
  <c r="N12" i="25" l="1"/>
  <c r="N13" i="25" s="1"/>
  <c r="M12" i="25"/>
  <c r="M13" i="25" s="1"/>
  <c r="F34" i="26"/>
  <c r="D40" i="26"/>
  <c r="C21" i="26" s="1"/>
  <c r="C24" i="26" s="1"/>
  <c r="I7" i="25"/>
  <c r="I11" i="25"/>
  <c r="E155" i="16"/>
  <c r="L12" i="25"/>
  <c r="L13" i="25" s="1"/>
  <c r="J12" i="25"/>
  <c r="J13" i="25" s="1"/>
  <c r="Q12" i="25"/>
  <c r="Q13" i="25" s="1"/>
  <c r="K12" i="25"/>
  <c r="K13" i="25" s="1"/>
  <c r="S12" i="25"/>
  <c r="S13" i="25" s="1"/>
  <c r="R12" i="25"/>
  <c r="R13" i="25" s="1"/>
  <c r="P12" i="25"/>
  <c r="P13" i="25" s="1"/>
  <c r="O12" i="25"/>
  <c r="O13" i="25" s="1"/>
  <c r="D18" i="26"/>
  <c r="D19" i="26" s="1"/>
  <c r="D24" i="26" s="1"/>
  <c r="N539" i="25"/>
  <c r="F1" i="26"/>
  <c r="E13" i="26"/>
  <c r="E6" i="26"/>
  <c r="E12" i="26"/>
  <c r="E11" i="26"/>
  <c r="E10" i="26"/>
  <c r="E9" i="26"/>
  <c r="E8" i="26"/>
  <c r="E15" i="26"/>
  <c r="E14" i="26"/>
  <c r="F37" i="26" l="1"/>
  <c r="F36" i="26"/>
  <c r="F35" i="26"/>
  <c r="F38" i="26"/>
  <c r="I12" i="25"/>
  <c r="I13" i="25" s="1"/>
  <c r="E20" i="26"/>
  <c r="E7" i="26"/>
  <c r="E16" i="26" s="1"/>
  <c r="F25" i="26"/>
  <c r="F5" i="26"/>
  <c r="F39" i="26" l="1"/>
  <c r="G34" i="26"/>
  <c r="E18" i="26"/>
  <c r="E19" i="26" s="1"/>
  <c r="G1" i="26"/>
  <c r="F6" i="26"/>
  <c r="F8" i="26"/>
  <c r="F23" i="26" s="1"/>
  <c r="F10" i="26"/>
  <c r="F12" i="26"/>
  <c r="F15" i="26"/>
  <c r="F11" i="26"/>
  <c r="F13" i="26"/>
  <c r="F14" i="26"/>
  <c r="F9" i="26"/>
  <c r="G36" i="26" l="1"/>
  <c r="G37" i="26"/>
  <c r="G38" i="26"/>
  <c r="G35" i="26"/>
  <c r="F40" i="26"/>
  <c r="E21" i="26" s="1"/>
  <c r="E24" i="26" s="1"/>
  <c r="F20" i="26"/>
  <c r="F7" i="26"/>
  <c r="F16" i="26" s="1"/>
  <c r="G5" i="26"/>
  <c r="G25" i="26"/>
  <c r="G39" i="26" l="1"/>
  <c r="G40" i="26"/>
  <c r="F21" i="26" s="1"/>
  <c r="H34" i="26"/>
  <c r="G12" i="26"/>
  <c r="G11" i="26"/>
  <c r="G10" i="26"/>
  <c r="G9" i="26"/>
  <c r="G8" i="26"/>
  <c r="H1" i="26"/>
  <c r="G6" i="26"/>
  <c r="G15" i="26"/>
  <c r="G14" i="26"/>
  <c r="G13" i="26"/>
  <c r="F18" i="26"/>
  <c r="F19" i="26" s="1"/>
  <c r="F24" i="26" s="1"/>
  <c r="H36" i="26" l="1"/>
  <c r="H38" i="26"/>
  <c r="H35" i="26"/>
  <c r="H37" i="26"/>
  <c r="H5" i="26"/>
  <c r="H25" i="26"/>
  <c r="G7" i="26"/>
  <c r="G16" i="26" s="1"/>
  <c r="G20" i="26"/>
  <c r="H39" i="26" l="1"/>
  <c r="I34" i="26"/>
  <c r="G18" i="26"/>
  <c r="G19" i="26" s="1"/>
  <c r="H6" i="26"/>
  <c r="H12" i="26"/>
  <c r="H11" i="26"/>
  <c r="H10" i="26"/>
  <c r="H9" i="26"/>
  <c r="H8" i="26"/>
  <c r="H15" i="26"/>
  <c r="H13" i="26"/>
  <c r="H14" i="26"/>
  <c r="H40" i="26" l="1"/>
  <c r="G21" i="26" s="1"/>
  <c r="I38" i="26"/>
  <c r="I36" i="26"/>
  <c r="I37" i="26"/>
  <c r="I35" i="26"/>
  <c r="C26" i="26"/>
  <c r="H7" i="26"/>
  <c r="H16" i="26" s="1"/>
  <c r="H20" i="26"/>
  <c r="H23" i="26"/>
  <c r="I39" i="26" l="1"/>
  <c r="E26" i="26"/>
  <c r="G26" i="26"/>
  <c r="D26" i="26"/>
  <c r="F26" i="26"/>
  <c r="H18" i="26"/>
  <c r="H19" i="26"/>
  <c r="I40" i="26" l="1"/>
  <c r="H21" i="26" s="1"/>
  <c r="H26" i="26" l="1"/>
  <c r="C28" i="26" s="1"/>
  <c r="C30" i="26" l="1"/>
  <c r="B12" i="27" s="1"/>
  <c r="D29" i="26"/>
  <c r="C17" i="27" s="1"/>
  <c r="C19" i="27" s="1"/>
  <c r="B10" i="27"/>
  <c r="C29" i="26"/>
  <c r="B11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tc={EE082F9D-ACB2-4338-AAC5-4F578951EA81}</author>
  </authors>
  <commentList>
    <comment ref="D2" authorId="0" shapeId="0" xr:uid="{EE082F9D-ACB2-4338-AAC5-4F578951EA8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 latach 2020-2021 dane zaczęrpnięto z arkusza  sprawozdań finansowych  nie ujmująć danych z projektu które realizowane w tych lach powinny zostać ujęte w sprawozdaniach.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tc={56C86D26-833D-4467-92E5-EBE187388318}</author>
  </authors>
  <commentList>
    <comment ref="D3" authorId="0" shapeId="0" xr:uid="{56C86D26-833D-4467-92E5-EBE18738831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 latach 2020-2021 dane zaczęrpnięto z arkusza  sprawozdań finansowych  nie ujmująć danych z projektu które realizowane w tych lach powinny zostać ujęte w sprawozdaniach.</t>
      </text>
    </comment>
  </commentList>
</comments>
</file>

<file path=xl/sharedStrings.xml><?xml version="1.0" encoding="utf-8"?>
<sst xmlns="http://schemas.openxmlformats.org/spreadsheetml/2006/main" count="1725" uniqueCount="365">
  <si>
    <t>A.</t>
  </si>
  <si>
    <t>Lp.</t>
  </si>
  <si>
    <t>Pozycja</t>
  </si>
  <si>
    <t>Rok
bazowy
n-2</t>
  </si>
  <si>
    <t>Rok
n</t>
  </si>
  <si>
    <t>1 rok</t>
  </si>
  <si>
    <t>2 rok</t>
  </si>
  <si>
    <t>3 rok</t>
  </si>
  <si>
    <t>4 rok</t>
  </si>
  <si>
    <t>5 rok</t>
  </si>
  <si>
    <t>6 rok</t>
  </si>
  <si>
    <t>7 rok</t>
  </si>
  <si>
    <t>8 rok</t>
  </si>
  <si>
    <t>Rok:</t>
  </si>
  <si>
    <t>Aktywa</t>
  </si>
  <si>
    <t>A</t>
  </si>
  <si>
    <t>Aktywa trwałe (I+II+III+IV+V)</t>
  </si>
  <si>
    <t>I.</t>
  </si>
  <si>
    <t>II.</t>
  </si>
  <si>
    <t>a</t>
  </si>
  <si>
    <t>b</t>
  </si>
  <si>
    <t>c</t>
  </si>
  <si>
    <t>d</t>
  </si>
  <si>
    <t>e</t>
  </si>
  <si>
    <t>III.</t>
  </si>
  <si>
    <t>IV.</t>
  </si>
  <si>
    <t>V.</t>
  </si>
  <si>
    <t>B</t>
  </si>
  <si>
    <t>Aktywa obrotowe (I+II+III+IV)</t>
  </si>
  <si>
    <t>Krótkoterminowe rozliczenia międzyokresowe</t>
  </si>
  <si>
    <t>C</t>
  </si>
  <si>
    <t xml:space="preserve">Pasywa </t>
  </si>
  <si>
    <t>Zobowiązania i rezerwy na zobowiązania (I+II+III+IV)</t>
  </si>
  <si>
    <t>1.</t>
  </si>
  <si>
    <t>Kredyty i pożyczki</t>
  </si>
  <si>
    <t>2.</t>
  </si>
  <si>
    <t>3.</t>
  </si>
  <si>
    <t>* Prognozy finansowe podane w tysiącach złotych, z dokładnością do jednego miejsca po przecinku</t>
  </si>
  <si>
    <t>B.</t>
  </si>
  <si>
    <t>Przychody netto ze sprzedaży produktów</t>
  </si>
  <si>
    <t>Zmiana stanu produktów</t>
  </si>
  <si>
    <t>Koszt wytworzenia produktów na własne potrzeby jednostki</t>
  </si>
  <si>
    <t>Przychody netto ze sprzedaży towarów i materiałów</t>
  </si>
  <si>
    <t>Koszty działalności operacyjnej</t>
  </si>
  <si>
    <t xml:space="preserve">Amortyzacja </t>
  </si>
  <si>
    <t xml:space="preserve">Zużycie materiałów i energii </t>
  </si>
  <si>
    <t xml:space="preserve">Usługi obce </t>
  </si>
  <si>
    <t xml:space="preserve">Wynagrodzenia </t>
  </si>
  <si>
    <t>VI.</t>
  </si>
  <si>
    <t>VII.</t>
  </si>
  <si>
    <t xml:space="preserve">Pozostałe koszty rodzajowe </t>
  </si>
  <si>
    <t>VIII.</t>
  </si>
  <si>
    <t xml:space="preserve">Wartość sprzedanych towarów i materiałów </t>
  </si>
  <si>
    <t xml:space="preserve">Zysk (strata) ze sprzedaży (A-B) </t>
  </si>
  <si>
    <t>D</t>
  </si>
  <si>
    <t>Pozostałe przychody operacyjne</t>
  </si>
  <si>
    <t xml:space="preserve">Dotacje </t>
  </si>
  <si>
    <t>E</t>
  </si>
  <si>
    <t>Pozostałe koszty operacyjne</t>
  </si>
  <si>
    <t>F</t>
  </si>
  <si>
    <t xml:space="preserve">Zysk (strata) z działalności operacyjnej (C+D-E) </t>
  </si>
  <si>
    <t>G</t>
  </si>
  <si>
    <t>Przychody finansowe</t>
  </si>
  <si>
    <t>H</t>
  </si>
  <si>
    <t>Koszty finansowe</t>
  </si>
  <si>
    <t>I</t>
  </si>
  <si>
    <t>J</t>
  </si>
  <si>
    <t>K</t>
  </si>
  <si>
    <t>Podatek dochodowy</t>
  </si>
  <si>
    <t>Pozostałe obowiązkowe zmniejszenia zysku (zwiększenia straty)</t>
  </si>
  <si>
    <t>C.</t>
  </si>
  <si>
    <t>Przepływy środków pieniężnych z działalności operacyjnej</t>
  </si>
  <si>
    <t xml:space="preserve">Zysk (strata) netto </t>
  </si>
  <si>
    <t xml:space="preserve">Zmiana stanu zapasów </t>
  </si>
  <si>
    <t xml:space="preserve">Zmiana stanu należności </t>
  </si>
  <si>
    <t>4.</t>
  </si>
  <si>
    <t xml:space="preserve">Zmiana stanu zobowiązań krótkoterminowych, z wyjątkiem pożyczek i kredytów </t>
  </si>
  <si>
    <t>5.</t>
  </si>
  <si>
    <t xml:space="preserve">Inne korekty </t>
  </si>
  <si>
    <t>Przepływy środków pieniężnych z działalności inwestycyjnej</t>
  </si>
  <si>
    <t>Wydatki</t>
  </si>
  <si>
    <t>Przepływy pieniężne netto z działalności inwestycyjnej (I-II)</t>
  </si>
  <si>
    <t>Przepływy środków pieniężnych z działalności finansowej</t>
  </si>
  <si>
    <t>II</t>
  </si>
  <si>
    <t>Przepływy pieniężne netto z działalności finansowej (I-II)</t>
  </si>
  <si>
    <t xml:space="preserve">Środki pieniężne na początek okresu  </t>
  </si>
  <si>
    <t>D.</t>
  </si>
  <si>
    <t>J.</t>
  </si>
  <si>
    <t>6.</t>
  </si>
  <si>
    <t>7.</t>
  </si>
  <si>
    <t>NPV</t>
  </si>
  <si>
    <t>Rok bazowy
n-1</t>
  </si>
  <si>
    <t>Koszty zakończonych prac rozwojowych</t>
  </si>
  <si>
    <t>Wartość firmy</t>
  </si>
  <si>
    <t>Inne wartości niematerialne i prawne</t>
  </si>
  <si>
    <t>Zaliczki na wartości niematerialne i prawne</t>
  </si>
  <si>
    <t xml:space="preserve">1. </t>
  </si>
  <si>
    <t>Środki trwałe w budowie</t>
  </si>
  <si>
    <t>Zaliczki na środki trwałe w budowie</t>
  </si>
  <si>
    <t>Od jednostek powiązanych</t>
  </si>
  <si>
    <t>Od pozostałych jednostek, w których jednostka posiada zaangażowanie w kapitale</t>
  </si>
  <si>
    <t>Od pozostałych jednostek</t>
  </si>
  <si>
    <t>Wartości niematerialne i prawne (1+2+3+4)</t>
  </si>
  <si>
    <t>Rzeczowe aktywa trwałe (1+2+3)</t>
  </si>
  <si>
    <t>Należności długoterminowe (1+2+3)</t>
  </si>
  <si>
    <t>Nieruchomości</t>
  </si>
  <si>
    <t>Wartości niematerialne i prawne</t>
  </si>
  <si>
    <t>a)</t>
  </si>
  <si>
    <t>w jednostkach powiązanych</t>
  </si>
  <si>
    <t>udziały lub akcje</t>
  </si>
  <si>
    <t>-</t>
  </si>
  <si>
    <t>inne papiery wartościowe</t>
  </si>
  <si>
    <t>udzielone pożyczki</t>
  </si>
  <si>
    <t>inne długoterminowe aktywa finansowe</t>
  </si>
  <si>
    <t>b)</t>
  </si>
  <si>
    <t>w pozostałych jednostakch, w których jednostka posiada zaangażowanie w kapitale</t>
  </si>
  <si>
    <t>c)</t>
  </si>
  <si>
    <t>w pozostałych jednostkach</t>
  </si>
  <si>
    <t>Inne inwestycje długoterminowe</t>
  </si>
  <si>
    <t>Inwestycje długoterminowe (1+2+3+4)</t>
  </si>
  <si>
    <t xml:space="preserve">grunty (w tym prawo użytkowania wieczystego gruntu) </t>
  </si>
  <si>
    <t>budynki i budowle</t>
  </si>
  <si>
    <t xml:space="preserve">urządzenia techniczne i maszyny </t>
  </si>
  <si>
    <t xml:space="preserve">środki transportu </t>
  </si>
  <si>
    <t>inne środki trwałe</t>
  </si>
  <si>
    <t>Aktywa z tytułu odroczonego podatku dochodowego</t>
  </si>
  <si>
    <t>Inne rozliczenia międzyokresowe</t>
  </si>
  <si>
    <t>Długoterminowe rozliczenia międzyokresowe (1+2)</t>
  </si>
  <si>
    <t>Materiały</t>
  </si>
  <si>
    <t>Półprodukty i produkty w toku</t>
  </si>
  <si>
    <t>Produkty gotowe</t>
  </si>
  <si>
    <t>Towary</t>
  </si>
  <si>
    <t>Zaliczki na poczet dostawy i usługi</t>
  </si>
  <si>
    <t>z tytułu dostaw i usług, o okresie spłaty:</t>
  </si>
  <si>
    <t>do 12 miesięcy</t>
  </si>
  <si>
    <t>pozwyżej 12 miesięcy</t>
  </si>
  <si>
    <t>inne</t>
  </si>
  <si>
    <t>z tytułu podatków, dotacji, cel, ubezpieczeń społecznych i zdrowotnych oraz innych tutułów publicznoprawnych</t>
  </si>
  <si>
    <t>d)</t>
  </si>
  <si>
    <t>dochodzone na drodze sądowej</t>
  </si>
  <si>
    <t>Zapasy (1+2+3+4+5)</t>
  </si>
  <si>
    <t>Należności krótkoterminowe (1+2+3)</t>
  </si>
  <si>
    <t>inne krótkoterminowe aktywa finansowe</t>
  </si>
  <si>
    <t>środki pieniężne i inne aktywa pieniężne</t>
  </si>
  <si>
    <t>środki pieniężne w kasie i na rachunkach</t>
  </si>
  <si>
    <t>inne środki pieniężne</t>
  </si>
  <si>
    <t>inne aktywa pieniężne</t>
  </si>
  <si>
    <t>Inwestycje krótkoterminowe (1+2)</t>
  </si>
  <si>
    <t>Inne inwestycje krótkoterminowe</t>
  </si>
  <si>
    <t>Należne wpłaty na kapitał (fundusz) podstawowy</t>
  </si>
  <si>
    <t>Udziały (akcje) własne</t>
  </si>
  <si>
    <t>Kapitał (fundusz) z aktualizacji wyceny, w tym:</t>
  </si>
  <si>
    <t>z tytułu aktualizacji wartości godziwej</t>
  </si>
  <si>
    <t>Kapitał (fundusz) podstawowy</t>
  </si>
  <si>
    <t>Kapitał(fundusz) zapasowy, w tym:</t>
  </si>
  <si>
    <t>Pozostałe kapitały (fundusze) rezerwowe, w tym:</t>
  </si>
  <si>
    <t>tworzone zgodnie z umową (statutem) spółki</t>
  </si>
  <si>
    <t>na udziały (akcje) własne</t>
  </si>
  <si>
    <t>Zysk (strata) z lat ubiegłych</t>
  </si>
  <si>
    <t>Zysk (strata) netto</t>
  </si>
  <si>
    <t>Odpisy z zysku netto w ciągu roku obrotowego (wartość ujemna)</t>
  </si>
  <si>
    <t>nadwyżka wartości sprzedaży (wartości emisyjnej) nad wartością nominalną udziałów (akcji)</t>
  </si>
  <si>
    <t>Kapitał (fundusz) własny (I+II+III+IV+V+VI+VII)</t>
  </si>
  <si>
    <t>Aktywa razem (A+B+C+D)</t>
  </si>
  <si>
    <t>Rezerwa na świadczenia emerytalne i podobne</t>
  </si>
  <si>
    <t>długoterminowa</t>
  </si>
  <si>
    <t>krótkoterminowa</t>
  </si>
  <si>
    <t>Pozostałe rezerwy</t>
  </si>
  <si>
    <t>długoterminowe</t>
  </si>
  <si>
    <t>krótkoterminowe</t>
  </si>
  <si>
    <t>Rezerwy na zobowiązania (1+2+3)</t>
  </si>
  <si>
    <t>Rezerwa z tytułu odroczonego podatku dochodowego</t>
  </si>
  <si>
    <t>Wobec jednostek powiązanych</t>
  </si>
  <si>
    <t>Wobec pozostałych jednostek, w których jednostka posiada zaangażowanie w kapitale</t>
  </si>
  <si>
    <t>kredyty i pożyczki</t>
  </si>
  <si>
    <t>z tytułu emisji dłużnych papierów wartościowych</t>
  </si>
  <si>
    <t>inne zobowiązania finansowe</t>
  </si>
  <si>
    <t>zobowiązania wekslowe</t>
  </si>
  <si>
    <t>e)</t>
  </si>
  <si>
    <t>Zobowiązania długoterminowe (1+2+3)</t>
  </si>
  <si>
    <t>z tytułu dostaw i usług, o okresie wymagalności:</t>
  </si>
  <si>
    <t>powyżej 12 miesięcy</t>
  </si>
  <si>
    <t xml:space="preserve">d) </t>
  </si>
  <si>
    <t>z tytułu dostaw i usług, o okresie wymagalności</t>
  </si>
  <si>
    <t>zaliczki otrzymane na dostawy i usługi</t>
  </si>
  <si>
    <t>f)</t>
  </si>
  <si>
    <t>g)</t>
  </si>
  <si>
    <t>h)</t>
  </si>
  <si>
    <t>z tytułu wynagrodzeń</t>
  </si>
  <si>
    <t>i)</t>
  </si>
  <si>
    <t>Fundusze specjalne</t>
  </si>
  <si>
    <t>Zobowiązania krótkoterminowe (1+2+3+4)</t>
  </si>
  <si>
    <t>Ujemna wartość firmy</t>
  </si>
  <si>
    <t>Rozliczenia międzyokresowe (1+2)</t>
  </si>
  <si>
    <t>Pasywa razem (A+B)</t>
  </si>
  <si>
    <t>Przychody netto ze sprzedaży i zrównane z nimi, w tym:</t>
  </si>
  <si>
    <t>od jednostek powiązanych</t>
  </si>
  <si>
    <t>Zysk z tytułu rozchodu niefinansowych aktywów trwałych</t>
  </si>
  <si>
    <t>Aktualizacja wartości aktywów niefinansowych</t>
  </si>
  <si>
    <t>Inne przychody operacyjne</t>
  </si>
  <si>
    <t>Strata z tytułu rozchodu niefinansowych aktywów trwałych</t>
  </si>
  <si>
    <t>Inne koszty operacyjne</t>
  </si>
  <si>
    <t>Dywidendy i udziały w zyskach, w tym:</t>
  </si>
  <si>
    <t>od jednostek powiązanych, w tym:</t>
  </si>
  <si>
    <t>w których jednostka posiada zaangażowanie</t>
  </si>
  <si>
    <t>od jednostek pozostałych, w tym:</t>
  </si>
  <si>
    <t>Odsetki, w tym:</t>
  </si>
  <si>
    <t>Zysk z tytułu rozchodu aktywów finansowych, w tym:</t>
  </si>
  <si>
    <t>Aktualizacja wartości aktywów finansowych</t>
  </si>
  <si>
    <t>Inne</t>
  </si>
  <si>
    <t>Strata z tytułu rozchodu aktywów finansowych, w tym:</t>
  </si>
  <si>
    <t>Zysk (strata) brutto (F+G-H)</t>
  </si>
  <si>
    <t xml:space="preserve">Zysk (strata) netto (I-J-K) </t>
  </si>
  <si>
    <t>Zyski (straty) z tytułu różnic kursowych</t>
  </si>
  <si>
    <t>Odsetki i udziały w zyskach (dywidendy)</t>
  </si>
  <si>
    <t>Zysk (strata) z działalności inwestycyjnej</t>
  </si>
  <si>
    <t>Zmiana stanu rezerw</t>
  </si>
  <si>
    <t>Zmiana stanu rozliczeń międzyokresowych</t>
  </si>
  <si>
    <t>8.</t>
  </si>
  <si>
    <t>9.</t>
  </si>
  <si>
    <t>10.</t>
  </si>
  <si>
    <t>Przepływy pieniężne netto z działalności operacyjnej (I+II)</t>
  </si>
  <si>
    <t>Korekty razem (1+2+3+4+5+6+7+8+9+10)</t>
  </si>
  <si>
    <t>Zbycie wartości niematerialnych i prawnych oraz rzeczowych aktywów trwałych</t>
  </si>
  <si>
    <t>Zbycie inwestycji w nieruchomości oraz wartości niematerialne i prawne</t>
  </si>
  <si>
    <t>Z aktywów finansowych, w tym:</t>
  </si>
  <si>
    <t>zbycie aktywów finansowych</t>
  </si>
  <si>
    <t>dywidendy i udziały w zyskach</t>
  </si>
  <si>
    <t>spłata udzielonych pożyczek długoterminowych</t>
  </si>
  <si>
    <t>odsetki</t>
  </si>
  <si>
    <t>inne wpływy z aktywów finansowych</t>
  </si>
  <si>
    <t>Inne wpływy inwestycyjne</t>
  </si>
  <si>
    <t>Nabycie wartości niematerialnych i prawnych oraz rzeczowych aktywów trwałych</t>
  </si>
  <si>
    <t>Inwestycje w nieruchomości oraz wartości niematerialne i prawne</t>
  </si>
  <si>
    <t>Na aktywa finansowe, w tym:</t>
  </si>
  <si>
    <t xml:space="preserve">w pozostałych jednostkach </t>
  </si>
  <si>
    <t>nabycie aktywów finansowych</t>
  </si>
  <si>
    <t>udzielone pożyczki długoterminowe</t>
  </si>
  <si>
    <t>Inne wydatki inwestycyjne</t>
  </si>
  <si>
    <t>Wpływy (1+2+3+4)</t>
  </si>
  <si>
    <t>Wydatki (1+2+3+4)</t>
  </si>
  <si>
    <t>Emisja dłużnych papierów wartościowych</t>
  </si>
  <si>
    <t>Inne wpływy finansowe</t>
  </si>
  <si>
    <t>Nabycia udziałów (akcji własnych)</t>
  </si>
  <si>
    <t>Dywidendy i inne wypłaty na rzecz właścicieli</t>
  </si>
  <si>
    <t>Inne, niż wypłaty na rzecz właścicieli, wydatki z podziału zysku</t>
  </si>
  <si>
    <t>Spłaty kredytów i pożyczek</t>
  </si>
  <si>
    <t>Wykup dłużnych papierów wartościowych</t>
  </si>
  <si>
    <t>Z tytułu innych zobowiązań finansowych</t>
  </si>
  <si>
    <t>Płatności zobowiązań z tytułu umów leasingu finansowego</t>
  </si>
  <si>
    <t>Odsetki</t>
  </si>
  <si>
    <t>Inne wydatki finansowe</t>
  </si>
  <si>
    <t xml:space="preserve">Przepływy pieniężne netto razem (A.III+B.III+C.III) </t>
  </si>
  <si>
    <t>Bilansowa zmiana stanu środków pieniężnych, w tym:</t>
  </si>
  <si>
    <t>zmiana stanu środków pieniężnych z tytułu różnic kursowych</t>
  </si>
  <si>
    <t>Środki pieniężne na koniec okresu  (F+D)</t>
  </si>
  <si>
    <t>F.</t>
  </si>
  <si>
    <t>G.</t>
  </si>
  <si>
    <t>H.</t>
  </si>
  <si>
    <t>IRR</t>
  </si>
  <si>
    <t>L</t>
  </si>
  <si>
    <t>dla jednostek powiązanych</t>
  </si>
  <si>
    <t>Środki trwałe</t>
  </si>
  <si>
    <t>Długoterminowe aktywa finansowe</t>
  </si>
  <si>
    <t>Należności od jednostek powiązanych</t>
  </si>
  <si>
    <t>Należności od pozostałych jednostek, w których jednostka posiada zaangażowanie w kapitale</t>
  </si>
  <si>
    <t>Należności od pozostałych jednostek</t>
  </si>
  <si>
    <t>Krótkoterminowe aktywa finansowe</t>
  </si>
  <si>
    <t>Wobec pozostałych jednostek</t>
  </si>
  <si>
    <t>Zobowiązania wobec jednostek powiązanych</t>
  </si>
  <si>
    <t>Zobowiązania wobec pozostałych jednostek</t>
  </si>
  <si>
    <t>Wpływy netto z wydania udziałów (emisji akcji) i innych instrumentów kapitałowych oraz dopłat do kapitału</t>
  </si>
  <si>
    <t>Sprawdzenie poprawności</t>
  </si>
  <si>
    <t>Założenia do przedstawionych w sprawozdaniu finansowym prognoz</t>
  </si>
  <si>
    <t>A) Analiza Dyskryminacyjna</t>
  </si>
  <si>
    <t>Waga</t>
  </si>
  <si>
    <t>x</t>
  </si>
  <si>
    <t>Ocena efektywności finansowej projektu</t>
  </si>
  <si>
    <t>IV. Ocena dyskontowa inwestycji</t>
  </si>
  <si>
    <t>Współczynnik dyskonta</t>
  </si>
  <si>
    <t xml:space="preserve">NPVR </t>
  </si>
  <si>
    <t xml:space="preserve">Stopa dyskontowa </t>
  </si>
  <si>
    <t>Podsumowanie Oceny</t>
  </si>
  <si>
    <t>Wnioski</t>
  </si>
  <si>
    <t>Ocena za prognozę  (Ocena dyskontowa inwestycji)</t>
  </si>
  <si>
    <t>Podatki i opłaty</t>
  </si>
  <si>
    <t>Ubezpieczenia społeczne i inne świadczenia</t>
  </si>
  <si>
    <t>n - rok złożenia wniosku</t>
  </si>
  <si>
    <t>n- rok złożenia wniosku</t>
  </si>
  <si>
    <r>
      <t>X</t>
    </r>
    <r>
      <rPr>
        <b/>
        <vertAlign val="subscript"/>
        <sz val="14"/>
        <rFont val="Times New Roman"/>
        <family val="1"/>
        <charset val="238"/>
      </rPr>
      <t>2</t>
    </r>
    <r>
      <rPr>
        <b/>
        <sz val="14"/>
        <rFont val="Times New Roman"/>
        <family val="1"/>
        <charset val="238"/>
      </rPr>
      <t xml:space="preserve"> - Wynik Operacyjny /Aktywa</t>
    </r>
  </si>
  <si>
    <r>
      <t>X</t>
    </r>
    <r>
      <rPr>
        <b/>
        <vertAlign val="subscript"/>
        <sz val="14"/>
        <rFont val="Times New Roman"/>
        <family val="1"/>
        <charset val="238"/>
      </rPr>
      <t xml:space="preserve">5 </t>
    </r>
    <r>
      <rPr>
        <b/>
        <sz val="14"/>
        <rFont val="Times New Roman"/>
        <family val="1"/>
        <charset val="238"/>
      </rPr>
      <t>-  Kapitał własny/Aktywa</t>
    </r>
  </si>
  <si>
    <r>
      <t>X</t>
    </r>
    <r>
      <rPr>
        <b/>
        <vertAlign val="subscript"/>
        <sz val="14"/>
        <rFont val="Times New Roman"/>
        <family val="1"/>
        <charset val="238"/>
      </rPr>
      <t xml:space="preserve">7 </t>
    </r>
    <r>
      <rPr>
        <b/>
        <sz val="14"/>
        <rFont val="Times New Roman"/>
        <family val="1"/>
        <charset val="238"/>
      </rPr>
      <t>-  (Wynik netto+amortyzacja)/Zobowiązania</t>
    </r>
  </si>
  <si>
    <r>
      <t>X</t>
    </r>
    <r>
      <rPr>
        <b/>
        <vertAlign val="subscript"/>
        <sz val="14"/>
        <rFont val="Times New Roman"/>
        <family val="1"/>
        <charset val="238"/>
      </rPr>
      <t xml:space="preserve">9 </t>
    </r>
    <r>
      <rPr>
        <b/>
        <sz val="14"/>
        <rFont val="Times New Roman"/>
        <family val="1"/>
        <charset val="238"/>
      </rPr>
      <t>-  Aktywa obrotowe/Zobowiązania krótkoterminowe</t>
    </r>
  </si>
  <si>
    <t>Model F  =   -2,478+9,478X2+3,613X5+3,246X7+0,455X9+0,802X11</t>
  </si>
  <si>
    <t>Ocena przedsiębiorstwa (Z)</t>
  </si>
  <si>
    <t>Opis: Z &lt; 0 przedsiębiorstwo zagrożone upadłością; Z = 0 przedsiębiorstwo bardzo słabe (wartość graniczna); 0 &lt; Z &lt; 1 przedsiębiorstwo słabe ale nie zagrożone upadłością); 1 &lt; Z &lt; 2 przedsiębiorstwo o dobrej kondycji finansowej Z ≥ 2 przedsiębiorstwo o bardzo dobrej kondycji</t>
  </si>
  <si>
    <t>Zobowiązania wobec pozostałych jednostek, w których jednostka posiada  zaangażowanie w kapitale</t>
  </si>
  <si>
    <t>Zobowiązania wobec pozostałych jednostek, w których jednostka posiada zaangażowanie w kapitale</t>
  </si>
  <si>
    <t>Wskaźnik Z</t>
  </si>
  <si>
    <t>12. Analiza wskaźnikowa</t>
  </si>
  <si>
    <t>Informacje zawarte w tej zakładce arkusza kalkulacyjnego służą m.in. do oceny spełnienia przez projekt kryterium w zakresie poprawności założeń, w tym dotyczących przychodów i kosztów, przyjętych do analizy finansowo-ekonomicznej. W szczególności ocenie podlegać będzie czy opisane założenia prognozy przychodów i kosztów są wiarygodne i realne. Należy pamiętać, iż ocena projektu dokonywana jest na podstawie pełnej dokumentacji aplikacyjnej.</t>
  </si>
  <si>
    <r>
      <t>X</t>
    </r>
    <r>
      <rPr>
        <b/>
        <vertAlign val="subscript"/>
        <sz val="14"/>
        <rFont val="Times New Roman"/>
        <family val="1"/>
        <charset val="238"/>
      </rPr>
      <t xml:space="preserve">11 </t>
    </r>
    <r>
      <rPr>
        <b/>
        <sz val="14"/>
        <rFont val="Times New Roman"/>
        <family val="1"/>
        <charset val="238"/>
      </rPr>
      <t>-  Przychody netto ze sprzedaży i zrównane z nimi / Aktywa</t>
    </r>
  </si>
  <si>
    <t>WIBOR 6 m-czny</t>
  </si>
  <si>
    <t>ryzyko</t>
  </si>
  <si>
    <t>razem</t>
  </si>
  <si>
    <t>n+1</t>
  </si>
  <si>
    <t>n+2</t>
  </si>
  <si>
    <t>n+3</t>
  </si>
  <si>
    <t>n+4</t>
  </si>
  <si>
    <t>n+5</t>
  </si>
  <si>
    <t>11.</t>
  </si>
  <si>
    <r>
      <t>Przychody netto ze sprzedaży i zrównane z nimi</t>
    </r>
    <r>
      <rPr>
        <b/>
        <sz val="16"/>
        <color theme="0" tint="-4.9989318521683403E-2"/>
        <rFont val="Times New Roman"/>
        <family val="1"/>
        <charset val="238"/>
      </rPr>
      <t>, w tym:</t>
    </r>
  </si>
  <si>
    <t>Koszty operacyjne</t>
  </si>
  <si>
    <t>12.</t>
  </si>
  <si>
    <t>Zysk operacyjny z realizowanej inwestycji (EBIT)</t>
  </si>
  <si>
    <t>Zysk operacyjny po opodatkowaniu  (NOPLAT)</t>
  </si>
  <si>
    <t>Podatek od Zysku operacyjnego</t>
  </si>
  <si>
    <t>Inwestycje w aktywa trwałe związane z realizacją projektu (CAPEX)</t>
  </si>
  <si>
    <t>Przepływy netto niezdyskontowane CF</t>
  </si>
  <si>
    <t>Przepływy netto zdyskontowane DCF</t>
  </si>
  <si>
    <t xml:space="preserve">Wartość końcowa </t>
  </si>
  <si>
    <t>n+6</t>
  </si>
  <si>
    <t>n+7</t>
  </si>
  <si>
    <t>n+8</t>
  </si>
  <si>
    <t>w pozostałych jednostkach, w których jednostka posiada zaangażowanie w kapitale</t>
  </si>
  <si>
    <t>z tytułu podatków, dotacji, cel, ubezpieczeń społecznych i zdrowotnych oraz innych tytułów publicznoprawnych</t>
  </si>
  <si>
    <t>Rok bazowy
n-2</t>
  </si>
  <si>
    <t xml:space="preserve">Bilans suma </t>
  </si>
  <si>
    <t>Rachunek przepływów pieniężnych suma (metoda pośrednia)</t>
  </si>
  <si>
    <t>Ocena dyskontowa inwestycji</t>
  </si>
  <si>
    <t xml:space="preserve">Bilans bez projektu </t>
  </si>
  <si>
    <t>Rachunek przepływów pieniężnych bez projektu (metoda pośrednia)</t>
  </si>
  <si>
    <t xml:space="preserve">Bilans projekt </t>
  </si>
  <si>
    <t>Rachunek przepływów pieniężnych projekt (metoda pośrednia)</t>
  </si>
  <si>
    <t>Inwestycja związana z Ochroną środowiska</t>
  </si>
  <si>
    <t xml:space="preserve"> Analiza Wskaźnikowa </t>
  </si>
  <si>
    <t>II. ANALIZA WSKAŹNIKOWA</t>
  </si>
  <si>
    <r>
      <rPr>
        <b/>
        <sz val="10"/>
        <color rgb="FFFF0000"/>
        <rFont val="Times New Roman"/>
        <family val="1"/>
        <charset val="238"/>
      </rPr>
      <t xml:space="preserve">Wstaw rok n (rok złożenia wniosku) </t>
    </r>
    <r>
      <rPr>
        <b/>
        <sz val="12"/>
        <color rgb="FFFF0000"/>
        <rFont val="Times New Roman"/>
        <family val="1"/>
        <charset val="238"/>
      </rPr>
      <t>↓</t>
    </r>
  </si>
  <si>
    <r>
      <t xml:space="preserve">Stopa podatkowa w  %                                                    </t>
    </r>
    <r>
      <rPr>
        <b/>
        <sz val="14"/>
        <color rgb="FFFF0000"/>
        <rFont val="Times New Roman"/>
        <family val="1"/>
        <charset val="238"/>
      </rPr>
      <t xml:space="preserve">wprowadź dla wszystkich lat </t>
    </r>
    <r>
      <rPr>
        <b/>
        <sz val="20"/>
        <color rgb="FFFF0000"/>
        <rFont val="Times New Roman"/>
        <family val="1"/>
        <charset val="238"/>
      </rPr>
      <t>→</t>
    </r>
  </si>
  <si>
    <t>n+9</t>
  </si>
  <si>
    <t>n+10</t>
  </si>
  <si>
    <t>9 rok</t>
  </si>
  <si>
    <t>10 rok</t>
  </si>
  <si>
    <t>Ocena dyskontowa przeprowadzona w okresie:</t>
  </si>
  <si>
    <t>5 lat</t>
  </si>
  <si>
    <t>3 lat</t>
  </si>
  <si>
    <t>Ocena na podstawie:</t>
  </si>
  <si>
    <t>2 lata wstecz</t>
  </si>
  <si>
    <t>1 rok wstecz</t>
  </si>
  <si>
    <t>Ocena za dotychczasową działalność (Analiza wskaźnikowa)</t>
  </si>
  <si>
    <t>Zmiana kapitału obrotowego netto</t>
  </si>
  <si>
    <t>Zmiana kapitału obrotowego netto:</t>
  </si>
  <si>
    <t>Zapasy</t>
  </si>
  <si>
    <t>Należności krótkoterminowe (poniżej 12 miesięcy)</t>
  </si>
  <si>
    <t>Inwestycje krótkoterminowe</t>
  </si>
  <si>
    <t>Zobowiązania krótkoterminowe</t>
  </si>
  <si>
    <t>Kapitał obrotowy netto (1+2+3-4)</t>
  </si>
  <si>
    <t>Zmiana kapitału obrotowego</t>
  </si>
  <si>
    <t>Ocena końcowa</t>
  </si>
  <si>
    <t>Wybierz lata przedstawione do oceny</t>
  </si>
  <si>
    <r>
      <rPr>
        <b/>
        <sz val="13"/>
        <color rgb="FFFF0000"/>
        <rFont val="Arial"/>
        <family val="2"/>
        <charset val="238"/>
      </rPr>
      <t>Uwaga!</t>
    </r>
    <r>
      <rPr>
        <sz val="13"/>
        <color rgb="FFFF0000"/>
        <rFont val="Arial"/>
        <family val="2"/>
        <charset val="238"/>
      </rPr>
      <t xml:space="preserve"> Dane Finansowe dotyczą realizowanej Inwestycji. 
</t>
    </r>
    <r>
      <rPr>
        <u/>
        <sz val="13"/>
        <color rgb="FFFF0000"/>
        <rFont val="Arial"/>
        <family val="2"/>
        <charset val="238"/>
      </rPr>
      <t>Nie dotyczy jeżeli inwestycja jest wyłącznie w obszarze ochrony środowiska</t>
    </r>
    <r>
      <rPr>
        <b/>
        <sz val="13"/>
        <color rgb="FFFF0000"/>
        <rFont val="Arial"/>
        <family val="2"/>
        <charset val="238"/>
      </rPr>
      <t xml:space="preserve">
                                                                       </t>
    </r>
    <r>
      <rPr>
        <sz val="13"/>
        <color rgb="FFFF0000"/>
        <rFont val="Arial"/>
        <family val="2"/>
        <charset val="238"/>
      </rPr>
      <t xml:space="preserve">              </t>
    </r>
    <r>
      <rPr>
        <b/>
        <sz val="13"/>
        <color rgb="FFFF0000"/>
        <rFont val="Arial"/>
        <family val="2"/>
        <charset val="238"/>
      </rPr>
      <t>Podaj rok zakończenia operacji</t>
    </r>
    <r>
      <rPr>
        <b/>
        <sz val="20"/>
        <color rgb="FFFF0000"/>
        <rFont val="Arial"/>
        <family val="2"/>
        <charset val="238"/>
      </rPr>
      <t xml:space="preserve"> →</t>
    </r>
  </si>
  <si>
    <t>Rachunek zysków i strat projekt (wariant porównawczy)</t>
  </si>
  <si>
    <t>Rachunek zysków i strat bez projektu (wariant porównawczy)</t>
  </si>
  <si>
    <t>Rachunek zysków i strat suma (wariant porównawczy)</t>
  </si>
  <si>
    <t xml:space="preserve">Ocena końcowa jest NEGATYWNA, jeżeli ocena za dotychczasową działalność określona przez analizę wskaźnikową w ostatnim roku obrachunkowym (rok n-1) przed rokiem złożenia wniosku o dofinansowanie lub dwóch ostatnich latach obrachunkowych (rok n-1 i rok n-2) przed złożeniem wniosku o dofinansowanie analizy wskaźnikowej wskazuje na "Zagrożenie upadłością" LUB ocena dyskontowa inwestycji daje wynik "Inwestycja Nieopłacalna!!!"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</si>
</sst>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.000"/>
    <numFmt numFmtId="166" formatCode="0.000"/>
    <numFmt numFmtId="167" formatCode="#,##0.000000"/>
    <numFmt numFmtId="168" formatCode="#,##0.00_ ;[Red]\-#,##0.00\ "/>
  </numFmts>
  <fonts count="55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Times New Roman"/>
      <family val="1"/>
      <charset val="238"/>
    </font>
    <font>
      <sz val="20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i/>
      <sz val="14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22"/>
      <name val="Times New Roman"/>
      <family val="1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b/>
      <sz val="24"/>
      <name val="Times New Roman"/>
      <family val="1"/>
      <charset val="238"/>
    </font>
    <font>
      <b/>
      <vertAlign val="superscript"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b/>
      <vertAlign val="subscript"/>
      <sz val="14"/>
      <name val="Times New Roman"/>
      <family val="1"/>
      <charset val="238"/>
    </font>
    <font>
      <sz val="2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20"/>
      <name val="Times New Roman"/>
      <family val="1"/>
      <charset val="238"/>
    </font>
    <font>
      <sz val="18"/>
      <name val="Times New Roman"/>
      <family val="1"/>
      <charset val="238"/>
    </font>
    <font>
      <u/>
      <sz val="14"/>
      <color theme="10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6"/>
      <color theme="10"/>
      <name val="Calibri"/>
      <family val="2"/>
      <charset val="238"/>
      <scheme val="minor"/>
    </font>
    <font>
      <b/>
      <sz val="16"/>
      <color theme="0" tint="-4.9989318521683403E-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0"/>
      <name val="Arial"/>
      <family val="2"/>
      <charset val="238"/>
    </font>
    <font>
      <b/>
      <sz val="1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20"/>
      <color rgb="FFFF0000"/>
      <name val="Arial"/>
      <family val="2"/>
      <charset val="238"/>
    </font>
    <font>
      <b/>
      <sz val="13"/>
      <color rgb="FFFF0000"/>
      <name val="Arial"/>
      <family val="2"/>
      <charset val="238"/>
    </font>
    <font>
      <sz val="13"/>
      <color rgb="FFFF0000"/>
      <name val="Arial"/>
      <family val="2"/>
      <charset val="238"/>
    </font>
    <font>
      <u/>
      <sz val="13"/>
      <color rgb="FFFF0000"/>
      <name val="Arial"/>
      <family val="2"/>
      <charset val="238"/>
    </font>
    <font>
      <sz val="12"/>
      <color rgb="FFFF0000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D5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rgb="FFFFFF00"/>
      </left>
      <right/>
      <top style="double">
        <color rgb="FFFFFF00"/>
      </top>
      <bottom style="double">
        <color rgb="FFFFFF00"/>
      </bottom>
      <diagonal/>
    </border>
    <border>
      <left/>
      <right/>
      <top style="double">
        <color rgb="FFFFFF00"/>
      </top>
      <bottom style="double">
        <color rgb="FFFFFF00"/>
      </bottom>
      <diagonal/>
    </border>
    <border>
      <left/>
      <right style="double">
        <color rgb="FFFFFF00"/>
      </right>
      <top style="double">
        <color rgb="FFFFFF00"/>
      </top>
      <bottom style="double">
        <color rgb="FFFFFF00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</cellStyleXfs>
  <cellXfs count="25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3" fontId="1" fillId="6" borderId="2" xfId="0" applyNumberFormat="1" applyFont="1" applyFill="1" applyBorder="1" applyAlignment="1">
      <alignment horizontal="right"/>
    </xf>
    <xf numFmtId="3" fontId="2" fillId="0" borderId="2" xfId="0" applyNumberFormat="1" applyFont="1" applyBorder="1" applyAlignment="1" applyProtection="1">
      <alignment horizontal="right"/>
      <protection locked="0"/>
    </xf>
    <xf numFmtId="3" fontId="5" fillId="0" borderId="2" xfId="0" applyNumberFormat="1" applyFont="1" applyBorder="1" applyAlignment="1" applyProtection="1">
      <alignment horizontal="right"/>
      <protection locked="0"/>
    </xf>
    <xf numFmtId="3" fontId="3" fillId="0" borderId="2" xfId="0" applyNumberFormat="1" applyFont="1" applyBorder="1" applyAlignment="1" applyProtection="1">
      <alignment horizontal="right"/>
      <protection locked="0"/>
    </xf>
    <xf numFmtId="3" fontId="6" fillId="0" borderId="2" xfId="0" applyNumberFormat="1" applyFont="1" applyBorder="1" applyAlignment="1" applyProtection="1">
      <alignment horizontal="right"/>
      <protection locked="0"/>
    </xf>
    <xf numFmtId="3" fontId="4" fillId="0" borderId="2" xfId="0" applyNumberFormat="1" applyFont="1" applyBorder="1" applyAlignment="1" applyProtection="1">
      <alignment horizontal="right"/>
      <protection locked="0"/>
    </xf>
    <xf numFmtId="3" fontId="2" fillId="4" borderId="5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 applyProtection="1">
      <alignment horizontal="right"/>
      <protection locked="0"/>
    </xf>
    <xf numFmtId="3" fontId="1" fillId="7" borderId="2" xfId="0" applyNumberFormat="1" applyFont="1" applyFill="1" applyBorder="1" applyAlignment="1">
      <alignment horizontal="right"/>
    </xf>
    <xf numFmtId="3" fontId="3" fillId="6" borderId="2" xfId="0" applyNumberFormat="1" applyFont="1" applyFill="1" applyBorder="1" applyAlignment="1">
      <alignment horizontal="right"/>
    </xf>
    <xf numFmtId="3" fontId="6" fillId="5" borderId="2" xfId="0" applyNumberFormat="1" applyFont="1" applyFill="1" applyBorder="1" applyAlignment="1" applyProtection="1">
      <alignment horizontal="right"/>
      <protection locked="0"/>
    </xf>
    <xf numFmtId="3" fontId="5" fillId="6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3" fontId="3" fillId="7" borderId="2" xfId="0" applyNumberFormat="1" applyFont="1" applyFill="1" applyBorder="1" applyAlignment="1">
      <alignment horizontal="right"/>
    </xf>
    <xf numFmtId="0" fontId="5" fillId="0" borderId="0" xfId="0" applyFont="1"/>
    <xf numFmtId="3" fontId="1" fillId="2" borderId="2" xfId="0" applyNumberFormat="1" applyFont="1" applyFill="1" applyBorder="1" applyAlignment="1">
      <alignment horizontal="right" vertical="center"/>
    </xf>
    <xf numFmtId="3" fontId="3" fillId="5" borderId="2" xfId="0" applyNumberFormat="1" applyFont="1" applyFill="1" applyBorder="1" applyAlignment="1" applyProtection="1">
      <alignment horizontal="right"/>
      <protection locked="0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0" borderId="0" xfId="0" applyFont="1"/>
    <xf numFmtId="0" fontId="4" fillId="0" borderId="0" xfId="0" applyFont="1"/>
    <xf numFmtId="0" fontId="9" fillId="10" borderId="0" xfId="1" applyFont="1" applyFill="1" applyAlignment="1">
      <alignment vertical="center" wrapText="1"/>
    </xf>
    <xf numFmtId="0" fontId="7" fillId="10" borderId="0" xfId="1" applyFill="1" applyAlignment="1">
      <alignment vertical="center"/>
    </xf>
    <xf numFmtId="0" fontId="7" fillId="12" borderId="0" xfId="1" applyFill="1"/>
    <xf numFmtId="0" fontId="7" fillId="10" borderId="0" xfId="1" applyFill="1"/>
    <xf numFmtId="0" fontId="7" fillId="0" borderId="0" xfId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13" fillId="0" borderId="0" xfId="1" applyFont="1"/>
    <xf numFmtId="0" fontId="13" fillId="0" borderId="0" xfId="1" applyFont="1" applyAlignment="1">
      <alignment vertical="center"/>
    </xf>
    <xf numFmtId="0" fontId="16" fillId="5" borderId="0" xfId="1" applyFont="1" applyFill="1" applyAlignment="1">
      <alignment horizontal="left" wrapText="1"/>
    </xf>
    <xf numFmtId="0" fontId="17" fillId="0" borderId="0" xfId="1" applyFont="1"/>
    <xf numFmtId="0" fontId="13" fillId="0" borderId="11" xfId="1" applyFont="1" applyBorder="1" applyAlignment="1">
      <alignment horizontal="center" vertical="center" wrapText="1"/>
    </xf>
    <xf numFmtId="0" fontId="12" fillId="0" borderId="14" xfId="1" applyFont="1" applyBorder="1"/>
    <xf numFmtId="0" fontId="13" fillId="0" borderId="11" xfId="1" applyFont="1" applyBorder="1" applyAlignment="1">
      <alignment horizontal="center"/>
    </xf>
    <xf numFmtId="0" fontId="13" fillId="8" borderId="14" xfId="1" applyFont="1" applyFill="1" applyBorder="1"/>
    <xf numFmtId="0" fontId="13" fillId="8" borderId="11" xfId="1" applyFont="1" applyFill="1" applyBorder="1" applyAlignment="1">
      <alignment horizontal="center"/>
    </xf>
    <xf numFmtId="0" fontId="12" fillId="0" borderId="0" xfId="1" applyFont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9" fillId="0" borderId="0" xfId="1" applyFont="1"/>
    <xf numFmtId="0" fontId="13" fillId="8" borderId="17" xfId="1" applyFont="1" applyFill="1" applyBorder="1"/>
    <xf numFmtId="0" fontId="12" fillId="0" borderId="18" xfId="1" applyFont="1" applyBorder="1"/>
    <xf numFmtId="0" fontId="13" fillId="8" borderId="20" xfId="1" applyFont="1" applyFill="1" applyBorder="1"/>
    <xf numFmtId="3" fontId="15" fillId="0" borderId="0" xfId="1" applyNumberFormat="1" applyFont="1"/>
    <xf numFmtId="4" fontId="13" fillId="0" borderId="0" xfId="1" applyNumberFormat="1" applyFont="1" applyAlignment="1">
      <alignment horizontal="right" vertical="center"/>
    </xf>
    <xf numFmtId="0" fontId="17" fillId="0" borderId="22" xfId="1" applyFont="1" applyBorder="1" applyAlignment="1">
      <alignment horizontal="center"/>
    </xf>
    <xf numFmtId="0" fontId="17" fillId="0" borderId="16" xfId="1" applyFont="1" applyBorder="1" applyAlignment="1">
      <alignment horizontal="center"/>
    </xf>
    <xf numFmtId="0" fontId="17" fillId="0" borderId="21" xfId="1" applyFont="1" applyBorder="1" applyAlignment="1">
      <alignment horizontal="center"/>
    </xf>
    <xf numFmtId="0" fontId="17" fillId="0" borderId="9" xfId="1" applyFont="1" applyBorder="1"/>
    <xf numFmtId="0" fontId="20" fillId="0" borderId="0" xfId="1" applyFont="1"/>
    <xf numFmtId="0" fontId="21" fillId="8" borderId="19" xfId="1" applyFont="1" applyFill="1" applyBorder="1" applyAlignment="1">
      <alignment horizontal="center"/>
    </xf>
    <xf numFmtId="0" fontId="21" fillId="8" borderId="19" xfId="1" applyFont="1" applyFill="1" applyBorder="1"/>
    <xf numFmtId="0" fontId="21" fillId="0" borderId="0" xfId="1" applyFont="1"/>
    <xf numFmtId="0" fontId="10" fillId="0" borderId="0" xfId="1" applyFont="1"/>
    <xf numFmtId="0" fontId="23" fillId="0" borderId="0" xfId="1" applyFont="1"/>
    <xf numFmtId="0" fontId="23" fillId="0" borderId="0" xfId="1" quotePrefix="1" applyFont="1"/>
    <xf numFmtId="0" fontId="24" fillId="0" borderId="0" xfId="1" applyFont="1"/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horizontal="right"/>
    </xf>
    <xf numFmtId="0" fontId="26" fillId="0" borderId="0" xfId="1" applyFont="1"/>
    <xf numFmtId="0" fontId="1" fillId="8" borderId="2" xfId="0" applyFont="1" applyFill="1" applyBorder="1" applyAlignment="1">
      <alignment horizontal="center"/>
    </xf>
    <xf numFmtId="0" fontId="16" fillId="5" borderId="0" xfId="1" applyFont="1" applyFill="1" applyAlignment="1">
      <alignment horizontal="center" wrapText="1"/>
    </xf>
    <xf numFmtId="0" fontId="12" fillId="0" borderId="8" xfId="1" applyFont="1" applyBorder="1" applyAlignment="1">
      <alignment horizontal="center"/>
    </xf>
    <xf numFmtId="0" fontId="2" fillId="8" borderId="0" xfId="0" applyFont="1" applyFill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 vertical="center"/>
    </xf>
    <xf numFmtId="0" fontId="13" fillId="8" borderId="30" xfId="1" applyFont="1" applyFill="1" applyBorder="1"/>
    <xf numFmtId="3" fontId="15" fillId="8" borderId="30" xfId="1" applyNumberFormat="1" applyFont="1" applyFill="1" applyBorder="1"/>
    <xf numFmtId="0" fontId="13" fillId="8" borderId="31" xfId="1" applyFont="1" applyFill="1" applyBorder="1"/>
    <xf numFmtId="0" fontId="22" fillId="8" borderId="32" xfId="1" applyFont="1" applyFill="1" applyBorder="1" applyAlignment="1">
      <alignment horizontal="center"/>
    </xf>
    <xf numFmtId="3" fontId="1" fillId="16" borderId="2" xfId="0" applyNumberFormat="1" applyFont="1" applyFill="1" applyBorder="1" applyAlignment="1">
      <alignment horizontal="right"/>
    </xf>
    <xf numFmtId="3" fontId="4" fillId="16" borderId="2" xfId="0" applyNumberFormat="1" applyFont="1" applyFill="1" applyBorder="1" applyAlignment="1">
      <alignment horizontal="right"/>
    </xf>
    <xf numFmtId="3" fontId="2" fillId="16" borderId="2" xfId="0" applyNumberFormat="1" applyFont="1" applyFill="1" applyBorder="1" applyAlignment="1">
      <alignment horizontal="right"/>
    </xf>
    <xf numFmtId="3" fontId="6" fillId="16" borderId="2" xfId="0" applyNumberFormat="1" applyFont="1" applyFill="1" applyBorder="1" applyAlignment="1">
      <alignment horizontal="right"/>
    </xf>
    <xf numFmtId="3" fontId="3" fillId="16" borderId="2" xfId="0" applyNumberFormat="1" applyFont="1" applyFill="1" applyBorder="1" applyAlignment="1">
      <alignment horizontal="right"/>
    </xf>
    <xf numFmtId="3" fontId="5" fillId="16" borderId="2" xfId="0" applyNumberFormat="1" applyFont="1" applyFill="1" applyBorder="1" applyAlignment="1">
      <alignment horizontal="right"/>
    </xf>
    <xf numFmtId="0" fontId="1" fillId="8" borderId="2" xfId="0" applyFont="1" applyFill="1" applyBorder="1"/>
    <xf numFmtId="0" fontId="4" fillId="8" borderId="2" xfId="0" applyFont="1" applyFill="1" applyBorder="1"/>
    <xf numFmtId="0" fontId="2" fillId="8" borderId="2" xfId="0" applyFont="1" applyFill="1" applyBorder="1"/>
    <xf numFmtId="0" fontId="5" fillId="8" borderId="2" xfId="0" applyFont="1" applyFill="1" applyBorder="1"/>
    <xf numFmtId="0" fontId="6" fillId="8" borderId="2" xfId="0" applyFont="1" applyFill="1" applyBorder="1"/>
    <xf numFmtId="0" fontId="2" fillId="8" borderId="4" xfId="0" applyFont="1" applyFill="1" applyBorder="1"/>
    <xf numFmtId="0" fontId="3" fillId="8" borderId="2" xfId="0" applyFont="1" applyFill="1" applyBorder="1"/>
    <xf numFmtId="0" fontId="2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/>
    <xf numFmtId="0" fontId="1" fillId="8" borderId="2" xfId="0" applyFont="1" applyFill="1" applyBorder="1" applyAlignment="1">
      <alignment horizontal="right"/>
    </xf>
    <xf numFmtId="3" fontId="1" fillId="11" borderId="2" xfId="0" applyNumberFormat="1" applyFont="1" applyFill="1" applyBorder="1" applyAlignment="1">
      <alignment horizontal="right"/>
    </xf>
    <xf numFmtId="3" fontId="3" fillId="11" borderId="2" xfId="0" applyNumberFormat="1" applyFont="1" applyFill="1" applyBorder="1" applyAlignment="1">
      <alignment horizontal="right"/>
    </xf>
    <xf numFmtId="3" fontId="1" fillId="11" borderId="2" xfId="0" applyNumberFormat="1" applyFont="1" applyFill="1" applyBorder="1"/>
    <xf numFmtId="3" fontId="3" fillId="11" borderId="2" xfId="0" applyNumberFormat="1" applyFont="1" applyFill="1" applyBorder="1"/>
    <xf numFmtId="0" fontId="3" fillId="8" borderId="1" xfId="0" applyFont="1" applyFill="1" applyBorder="1" applyAlignment="1">
      <alignment vertical="center"/>
    </xf>
    <xf numFmtId="0" fontId="3" fillId="8" borderId="3" xfId="0" applyFont="1" applyFill="1" applyBorder="1"/>
    <xf numFmtId="0" fontId="3" fillId="8" borderId="2" xfId="0" applyFont="1" applyFill="1" applyBorder="1" applyAlignment="1">
      <alignment horizontal="right"/>
    </xf>
    <xf numFmtId="0" fontId="1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3" fontId="2" fillId="17" borderId="2" xfId="0" applyNumberFormat="1" applyFont="1" applyFill="1" applyBorder="1" applyAlignment="1">
      <alignment horizontal="right"/>
    </xf>
    <xf numFmtId="3" fontId="5" fillId="17" borderId="2" xfId="0" applyNumberFormat="1" applyFont="1" applyFill="1" applyBorder="1"/>
    <xf numFmtId="3" fontId="5" fillId="11" borderId="2" xfId="0" applyNumberFormat="1" applyFont="1" applyFill="1" applyBorder="1" applyAlignment="1">
      <alignment horizontal="right"/>
    </xf>
    <xf numFmtId="3" fontId="2" fillId="5" borderId="5" xfId="0" applyNumberFormat="1" applyFont="1" applyFill="1" applyBorder="1" applyAlignment="1" applyProtection="1">
      <alignment horizontal="right"/>
      <protection locked="0"/>
    </xf>
    <xf numFmtId="3" fontId="3" fillId="5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>
      <alignment horizontal="right"/>
    </xf>
    <xf numFmtId="3" fontId="1" fillId="17" borderId="2" xfId="0" applyNumberFormat="1" applyFont="1" applyFill="1" applyBorder="1" applyAlignment="1">
      <alignment horizontal="right"/>
    </xf>
    <xf numFmtId="3" fontId="3" fillId="17" borderId="2" xfId="0" applyNumberFormat="1" applyFont="1" applyFill="1" applyBorder="1" applyAlignment="1">
      <alignment horizontal="right"/>
    </xf>
    <xf numFmtId="0" fontId="1" fillId="8" borderId="2" xfId="0" applyFont="1" applyFill="1" applyBorder="1" applyAlignment="1">
      <alignment vertical="center"/>
    </xf>
    <xf numFmtId="0" fontId="1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3" fillId="0" borderId="25" xfId="1" applyFont="1" applyBorder="1" applyAlignment="1" applyProtection="1">
      <alignment horizontal="center" vertical="center" wrapText="1"/>
      <protection hidden="1"/>
    </xf>
    <xf numFmtId="2" fontId="12" fillId="0" borderId="12" xfId="1" applyNumberFormat="1" applyFont="1" applyBorder="1" applyProtection="1">
      <protection hidden="1"/>
    </xf>
    <xf numFmtId="2" fontId="13" fillId="8" borderId="12" xfId="1" quotePrefix="1" applyNumberFormat="1" applyFont="1" applyFill="1" applyBorder="1" applyProtection="1">
      <protection hidden="1"/>
    </xf>
    <xf numFmtId="2" fontId="17" fillId="0" borderId="12" xfId="1" applyNumberFormat="1" applyFont="1" applyBorder="1" applyAlignment="1" applyProtection="1">
      <alignment horizontal="center" vertical="center" wrapText="1"/>
      <protection hidden="1"/>
    </xf>
    <xf numFmtId="165" fontId="15" fillId="8" borderId="27" xfId="1" applyNumberFormat="1" applyFont="1" applyFill="1" applyBorder="1" applyAlignment="1" applyProtection="1">
      <alignment horizontal="right" vertical="center"/>
      <protection hidden="1"/>
    </xf>
    <xf numFmtId="4" fontId="17" fillId="8" borderId="23" xfId="1" applyNumberFormat="1" applyFont="1" applyFill="1" applyBorder="1" applyAlignment="1" applyProtection="1">
      <alignment horizontal="right" vertical="center"/>
      <protection hidden="1"/>
    </xf>
    <xf numFmtId="10" fontId="17" fillId="8" borderId="24" xfId="3" applyNumberFormat="1" applyFont="1" applyFill="1" applyBorder="1" applyAlignment="1" applyProtection="1">
      <alignment horizontal="right" vertical="center"/>
      <protection hidden="1"/>
    </xf>
    <xf numFmtId="3" fontId="21" fillId="8" borderId="19" xfId="1" applyNumberFormat="1" applyFont="1" applyFill="1" applyBorder="1" applyProtection="1">
      <protection hidden="1"/>
    </xf>
    <xf numFmtId="3" fontId="5" fillId="0" borderId="2" xfId="0" applyNumberFormat="1" applyFont="1" applyBorder="1" applyAlignment="1">
      <alignment horizontal="right"/>
    </xf>
    <xf numFmtId="0" fontId="31" fillId="0" borderId="0" xfId="1" applyFont="1"/>
    <xf numFmtId="0" fontId="33" fillId="0" borderId="0" xfId="4" applyFont="1" applyAlignment="1">
      <alignment vertical="center" wrapText="1"/>
    </xf>
    <xf numFmtId="10" fontId="34" fillId="0" borderId="0" xfId="0" applyNumberFormat="1" applyFont="1" applyAlignment="1">
      <alignment vertical="center" wrapText="1"/>
    </xf>
    <xf numFmtId="0" fontId="35" fillId="0" borderId="0" xfId="4" applyFont="1" applyFill="1" applyProtection="1"/>
    <xf numFmtId="0" fontId="17" fillId="8" borderId="1" xfId="0" applyFont="1" applyFill="1" applyBorder="1" applyAlignment="1">
      <alignment horizontal="left" vertical="center"/>
    </xf>
    <xf numFmtId="4" fontId="13" fillId="8" borderId="27" xfId="1" applyNumberFormat="1" applyFont="1" applyFill="1" applyBorder="1" applyAlignment="1" applyProtection="1">
      <alignment horizontal="right" vertical="center"/>
      <protection hidden="1"/>
    </xf>
    <xf numFmtId="167" fontId="12" fillId="0" borderId="0" xfId="1" applyNumberFormat="1" applyFont="1"/>
    <xf numFmtId="3" fontId="5" fillId="8" borderId="2" xfId="0" applyNumberFormat="1" applyFont="1" applyFill="1" applyBorder="1"/>
    <xf numFmtId="3" fontId="2" fillId="8" borderId="2" xfId="0" applyNumberFormat="1" applyFont="1" applyFill="1" applyBorder="1" applyAlignment="1">
      <alignment horizontal="right"/>
    </xf>
    <xf numFmtId="3" fontId="1" fillId="8" borderId="2" xfId="0" applyNumberFormat="1" applyFont="1" applyFill="1" applyBorder="1" applyAlignment="1">
      <alignment horizontal="right"/>
    </xf>
    <xf numFmtId="0" fontId="17" fillId="0" borderId="7" xfId="1" applyFont="1" applyBorder="1" applyAlignment="1" applyProtection="1">
      <alignment horizontal="center" vertical="center"/>
      <protection hidden="1"/>
    </xf>
    <xf numFmtId="0" fontId="5" fillId="8" borderId="2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right" wrapText="1"/>
    </xf>
    <xf numFmtId="0" fontId="1" fillId="4" borderId="5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wrapText="1"/>
    </xf>
    <xf numFmtId="0" fontId="3" fillId="8" borderId="2" xfId="0" applyFont="1" applyFill="1" applyBorder="1" applyAlignment="1">
      <alignment horizontal="left" wrapText="1"/>
    </xf>
    <xf numFmtId="0" fontId="2" fillId="8" borderId="2" xfId="0" applyFont="1" applyFill="1" applyBorder="1" applyAlignment="1">
      <alignment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right" wrapText="1"/>
    </xf>
    <xf numFmtId="0" fontId="1" fillId="8" borderId="2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wrapText="1"/>
    </xf>
    <xf numFmtId="0" fontId="5" fillId="8" borderId="2" xfId="0" applyFont="1" applyFill="1" applyBorder="1" applyAlignment="1">
      <alignment wrapText="1"/>
    </xf>
    <xf numFmtId="166" fontId="13" fillId="0" borderId="36" xfId="1" applyNumberFormat="1" applyFont="1" applyBorder="1" applyAlignment="1">
      <alignment horizontal="left" vertical="center"/>
    </xf>
    <xf numFmtId="0" fontId="13" fillId="0" borderId="37" xfId="1" applyFont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wrapText="1"/>
    </xf>
    <xf numFmtId="0" fontId="13" fillId="0" borderId="39" xfId="1" applyFont="1" applyBorder="1"/>
    <xf numFmtId="2" fontId="17" fillId="0" borderId="40" xfId="1" applyNumberFormat="1" applyFont="1" applyBorder="1" applyAlignment="1" applyProtection="1">
      <alignment horizontal="center"/>
      <protection hidden="1"/>
    </xf>
    <xf numFmtId="2" fontId="17" fillId="0" borderId="41" xfId="1" applyNumberFormat="1" applyFont="1" applyBorder="1" applyAlignment="1" applyProtection="1">
      <alignment horizontal="center"/>
      <protection hidden="1"/>
    </xf>
    <xf numFmtId="166" fontId="13" fillId="0" borderId="35" xfId="1" applyNumberFormat="1" applyFont="1" applyBorder="1" applyAlignment="1">
      <alignment horizontal="left" vertical="center"/>
    </xf>
    <xf numFmtId="0" fontId="12" fillId="14" borderId="26" xfId="1" applyFont="1" applyFill="1" applyBorder="1" applyAlignment="1">
      <alignment horizontal="center"/>
    </xf>
    <xf numFmtId="0" fontId="12" fillId="14" borderId="8" xfId="1" applyFont="1" applyFill="1" applyBorder="1" applyAlignment="1">
      <alignment horizontal="center"/>
    </xf>
    <xf numFmtId="0" fontId="8" fillId="13" borderId="32" xfId="1" applyFont="1" applyFill="1" applyBorder="1" applyAlignment="1" applyProtection="1">
      <alignment horizontal="center"/>
      <protection locked="0"/>
    </xf>
    <xf numFmtId="4" fontId="12" fillId="8" borderId="27" xfId="1" applyNumberFormat="1" applyFont="1" applyFill="1" applyBorder="1" applyAlignment="1" applyProtection="1">
      <alignment horizontal="right" vertical="center"/>
      <protection hidden="1"/>
    </xf>
    <xf numFmtId="0" fontId="38" fillId="0" borderId="0" xfId="1" applyFont="1"/>
    <xf numFmtId="0" fontId="39" fillId="0" borderId="0" xfId="1" applyFont="1"/>
    <xf numFmtId="0" fontId="23" fillId="0" borderId="0" xfId="1" applyFont="1" applyProtection="1">
      <protection locked="0"/>
    </xf>
    <xf numFmtId="0" fontId="13" fillId="0" borderId="45" xfId="1" applyFont="1" applyBorder="1"/>
    <xf numFmtId="0" fontId="13" fillId="0" borderId="46" xfId="1" applyFont="1" applyBorder="1"/>
    <xf numFmtId="0" fontId="13" fillId="0" borderId="47" xfId="1" applyFont="1" applyBorder="1"/>
    <xf numFmtId="0" fontId="23" fillId="0" borderId="48" xfId="1" applyFont="1" applyBorder="1"/>
    <xf numFmtId="168" fontId="17" fillId="0" borderId="49" xfId="1" applyNumberFormat="1" applyFont="1" applyBorder="1" applyProtection="1">
      <protection hidden="1"/>
    </xf>
    <xf numFmtId="0" fontId="40" fillId="0" borderId="0" xfId="1" applyFont="1" applyAlignment="1" applyProtection="1">
      <alignment horizontal="center"/>
      <protection hidden="1"/>
    </xf>
    <xf numFmtId="4" fontId="13" fillId="8" borderId="27" xfId="1" applyNumberFormat="1" applyFont="1" applyFill="1" applyBorder="1" applyAlignment="1" applyProtection="1">
      <alignment horizontal="right" vertical="center"/>
      <protection locked="0"/>
    </xf>
    <xf numFmtId="0" fontId="41" fillId="0" borderId="0" xfId="1" applyFont="1"/>
    <xf numFmtId="3" fontId="1" fillId="5" borderId="2" xfId="0" applyNumberFormat="1" applyFont="1" applyFill="1" applyBorder="1" applyAlignment="1" applyProtection="1">
      <alignment horizontal="right"/>
      <protection locked="0"/>
    </xf>
    <xf numFmtId="4" fontId="13" fillId="8" borderId="28" xfId="1" applyNumberFormat="1" applyFont="1" applyFill="1" applyBorder="1" applyAlignment="1" applyProtection="1">
      <alignment horizontal="right" vertical="center"/>
      <protection hidden="1"/>
    </xf>
    <xf numFmtId="4" fontId="13" fillId="15" borderId="27" xfId="1" applyNumberFormat="1" applyFont="1" applyFill="1" applyBorder="1" applyAlignment="1" applyProtection="1">
      <alignment horizontal="right" vertical="center"/>
      <protection hidden="1"/>
    </xf>
    <xf numFmtId="0" fontId="12" fillId="0" borderId="17" xfId="1" applyFont="1" applyBorder="1"/>
    <xf numFmtId="4" fontId="13" fillId="0" borderId="17" xfId="1" applyNumberFormat="1" applyFont="1" applyBorder="1" applyAlignment="1" applyProtection="1">
      <alignment horizontal="right" vertical="center"/>
      <protection hidden="1"/>
    </xf>
    <xf numFmtId="4" fontId="13" fillId="0" borderId="0" xfId="1" applyNumberFormat="1" applyFont="1" applyAlignment="1" applyProtection="1">
      <alignment horizontal="right" vertical="center"/>
      <protection hidden="1"/>
    </xf>
    <xf numFmtId="4" fontId="12" fillId="0" borderId="17" xfId="1" applyNumberFormat="1" applyFont="1" applyBorder="1" applyAlignment="1" applyProtection="1">
      <alignment horizontal="right" vertical="center"/>
      <protection hidden="1"/>
    </xf>
    <xf numFmtId="4" fontId="12" fillId="0" borderId="0" xfId="1" applyNumberFormat="1" applyFont="1" applyAlignment="1" applyProtection="1">
      <alignment horizontal="right" vertical="center"/>
      <protection hidden="1"/>
    </xf>
    <xf numFmtId="0" fontId="27" fillId="13" borderId="2" xfId="0" applyFont="1" applyFill="1" applyBorder="1" applyAlignment="1" applyProtection="1">
      <alignment horizontal="center"/>
      <protection locked="0"/>
    </xf>
    <xf numFmtId="0" fontId="43" fillId="16" borderId="52" xfId="0" applyFont="1" applyFill="1" applyBorder="1" applyAlignment="1">
      <alignment horizontal="center" vertical="top" wrapText="1"/>
    </xf>
    <xf numFmtId="14" fontId="12" fillId="0" borderId="0" xfId="5" applyNumberFormat="1" applyFont="1"/>
    <xf numFmtId="0" fontId="32" fillId="0" borderId="0" xfId="5" applyFont="1"/>
    <xf numFmtId="0" fontId="26" fillId="0" borderId="0" xfId="5" applyFont="1"/>
    <xf numFmtId="0" fontId="12" fillId="0" borderId="0" xfId="5" applyFont="1"/>
    <xf numFmtId="10" fontId="42" fillId="0" borderId="0" xfId="0" applyNumberFormat="1" applyFont="1" applyAlignment="1">
      <alignment vertical="center" wrapText="1"/>
    </xf>
    <xf numFmtId="14" fontId="7" fillId="0" borderId="0" xfId="5" applyNumberFormat="1"/>
    <xf numFmtId="0" fontId="12" fillId="0" borderId="0" xfId="5" applyFont="1" applyAlignment="1">
      <alignment vertical="center"/>
    </xf>
    <xf numFmtId="10" fontId="17" fillId="8" borderId="10" xfId="1" applyNumberFormat="1" applyFont="1" applyFill="1" applyBorder="1" applyProtection="1">
      <protection hidden="1"/>
    </xf>
    <xf numFmtId="0" fontId="40" fillId="5" borderId="0" xfId="1" applyFont="1" applyFill="1" applyAlignment="1" applyProtection="1">
      <alignment horizontal="center"/>
      <protection hidden="1"/>
    </xf>
    <xf numFmtId="0" fontId="49" fillId="0" borderId="0" xfId="1" applyFont="1"/>
    <xf numFmtId="4" fontId="37" fillId="8" borderId="18" xfId="1" applyNumberFormat="1" applyFont="1" applyFill="1" applyBorder="1" applyAlignment="1" applyProtection="1">
      <alignment horizontal="center" vertical="center"/>
      <protection hidden="1"/>
    </xf>
    <xf numFmtId="4" fontId="37" fillId="8" borderId="5" xfId="1" applyNumberFormat="1" applyFont="1" applyFill="1" applyBorder="1" applyAlignment="1" applyProtection="1">
      <alignment horizontal="center" vertical="center"/>
      <protection hidden="1"/>
    </xf>
    <xf numFmtId="0" fontId="31" fillId="0" borderId="0" xfId="0" applyFont="1"/>
    <xf numFmtId="0" fontId="3" fillId="0" borderId="0" xfId="0" applyFont="1"/>
    <xf numFmtId="0" fontId="19" fillId="0" borderId="0" xfId="6" applyFont="1" applyAlignment="1">
      <alignment horizontal="left" vertical="center"/>
    </xf>
    <xf numFmtId="9" fontId="17" fillId="18" borderId="7" xfId="6" applyNumberFormat="1" applyFont="1" applyFill="1" applyBorder="1" applyAlignment="1" applyProtection="1">
      <alignment horizontal="center" vertical="center"/>
      <protection locked="0"/>
    </xf>
    <xf numFmtId="4" fontId="37" fillId="8" borderId="53" xfId="1" applyNumberFormat="1" applyFont="1" applyFill="1" applyBorder="1" applyAlignment="1" applyProtection="1">
      <alignment horizontal="right" vertical="center"/>
      <protection hidden="1"/>
    </xf>
    <xf numFmtId="0" fontId="10" fillId="0" borderId="0" xfId="5" applyFont="1" applyAlignment="1">
      <alignment horizontal="right"/>
    </xf>
    <xf numFmtId="0" fontId="23" fillId="0" borderId="0" xfId="1" applyFont="1" applyAlignment="1">
      <alignment horizontal="center"/>
    </xf>
    <xf numFmtId="3" fontId="6" fillId="0" borderId="2" xfId="0" applyNumberFormat="1" applyFont="1" applyFill="1" applyBorder="1" applyAlignment="1" applyProtection="1">
      <alignment horizontal="right"/>
      <protection locked="0"/>
    </xf>
    <xf numFmtId="0" fontId="22" fillId="8" borderId="19" xfId="1" applyFont="1" applyFill="1" applyBorder="1"/>
    <xf numFmtId="0" fontId="22" fillId="8" borderId="19" xfId="1" applyFont="1" applyFill="1" applyBorder="1" applyAlignment="1">
      <alignment horizontal="center"/>
    </xf>
    <xf numFmtId="3" fontId="22" fillId="8" borderId="19" xfId="1" applyNumberFormat="1" applyFont="1" applyFill="1" applyBorder="1" applyProtection="1">
      <protection hidden="1"/>
    </xf>
    <xf numFmtId="3" fontId="22" fillId="8" borderId="54" xfId="1" applyNumberFormat="1" applyFont="1" applyFill="1" applyBorder="1" applyProtection="1">
      <protection hidden="1"/>
    </xf>
    <xf numFmtId="0" fontId="17" fillId="0" borderId="7" xfId="1" applyFont="1" applyBorder="1" applyAlignment="1" applyProtection="1">
      <alignment horizontal="center" vertical="center" wrapText="1"/>
      <protection hidden="1"/>
    </xf>
    <xf numFmtId="10" fontId="42" fillId="0" borderId="27" xfId="1" applyNumberFormat="1" applyFont="1" applyBorder="1" applyAlignment="1" applyProtection="1">
      <alignment horizontal="right" vertical="center"/>
      <protection locked="0"/>
    </xf>
    <xf numFmtId="0" fontId="54" fillId="18" borderId="0" xfId="1" applyFont="1" applyFill="1" applyAlignment="1">
      <alignment horizontal="center" vertical="center"/>
    </xf>
    <xf numFmtId="0" fontId="13" fillId="19" borderId="20" xfId="1" applyFont="1" applyFill="1" applyBorder="1"/>
    <xf numFmtId="0" fontId="48" fillId="19" borderId="0" xfId="1" applyFont="1" applyFill="1" applyAlignment="1">
      <alignment vertical="top" wrapText="1"/>
    </xf>
    <xf numFmtId="3" fontId="1" fillId="20" borderId="2" xfId="0" applyNumberFormat="1" applyFont="1" applyFill="1" applyBorder="1" applyAlignment="1">
      <alignment horizontal="center" vertical="center"/>
    </xf>
    <xf numFmtId="3" fontId="1" fillId="20" borderId="2" xfId="0" applyNumberFormat="1" applyFont="1" applyFill="1" applyBorder="1" applyAlignment="1">
      <alignment horizontal="right" vertical="center"/>
    </xf>
    <xf numFmtId="0" fontId="8" fillId="9" borderId="51" xfId="1" applyFont="1" applyFill="1" applyBorder="1" applyAlignment="1">
      <alignment horizontal="center" vertical="center"/>
    </xf>
    <xf numFmtId="0" fontId="9" fillId="11" borderId="4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11" borderId="6" xfId="1" applyFont="1" applyFill="1" applyBorder="1" applyAlignment="1">
      <alignment horizontal="left" vertical="center" wrapText="1"/>
    </xf>
    <xf numFmtId="0" fontId="7" fillId="8" borderId="4" xfId="1" applyFill="1" applyBorder="1" applyAlignment="1">
      <alignment horizontal="left" vertical="center" wrapText="1"/>
    </xf>
    <xf numFmtId="0" fontId="7" fillId="8" borderId="5" xfId="1" applyFill="1" applyBorder="1" applyAlignment="1">
      <alignment horizontal="left" vertical="center" wrapText="1"/>
    </xf>
    <xf numFmtId="0" fontId="7" fillId="8" borderId="6" xfId="1" applyFill="1" applyBorder="1" applyAlignment="1">
      <alignment horizontal="left" vertical="center" wrapText="1"/>
    </xf>
    <xf numFmtId="0" fontId="7" fillId="0" borderId="50" xfId="1" applyBorder="1" applyAlignment="1" applyProtection="1">
      <alignment horizontal="left" vertical="center" wrapText="1"/>
      <protection locked="0"/>
    </xf>
    <xf numFmtId="0" fontId="7" fillId="0" borderId="0" xfId="1" applyBorder="1" applyAlignment="1" applyProtection="1">
      <alignment horizontal="left" vertical="center" wrapText="1"/>
      <protection locked="0"/>
    </xf>
    <xf numFmtId="0" fontId="16" fillId="5" borderId="0" xfId="1" applyFont="1" applyFill="1" applyAlignment="1">
      <alignment horizontal="center" wrapText="1"/>
    </xf>
    <xf numFmtId="164" fontId="10" fillId="0" borderId="0" xfId="2" applyFont="1" applyFill="1" applyAlignment="1" applyProtection="1">
      <alignment horizontal="center" vertical="center"/>
    </xf>
    <xf numFmtId="0" fontId="16" fillId="5" borderId="0" xfId="1" applyFont="1" applyFill="1" applyAlignment="1">
      <alignment horizontal="left" wrapText="1"/>
    </xf>
    <xf numFmtId="0" fontId="15" fillId="0" borderId="11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17" fillId="0" borderId="13" xfId="1" applyFont="1" applyBorder="1" applyAlignment="1">
      <alignment horizontal="center" vertical="center" textRotation="90"/>
    </xf>
    <xf numFmtId="0" fontId="13" fillId="0" borderId="11" xfId="1" applyFont="1" applyBorder="1" applyAlignment="1">
      <alignment horizontal="left" wrapText="1"/>
    </xf>
    <xf numFmtId="0" fontId="13" fillId="0" borderId="15" xfId="1" applyFont="1" applyBorder="1" applyAlignment="1">
      <alignment horizontal="left" wrapText="1"/>
    </xf>
    <xf numFmtId="0" fontId="13" fillId="8" borderId="11" xfId="1" applyFont="1" applyFill="1" applyBorder="1" applyAlignment="1">
      <alignment horizontal="left" wrapText="1"/>
    </xf>
    <xf numFmtId="0" fontId="13" fillId="8" borderId="15" xfId="1" applyFont="1" applyFill="1" applyBorder="1" applyAlignment="1">
      <alignment horizontal="left" wrapText="1"/>
    </xf>
    <xf numFmtId="0" fontId="29" fillId="0" borderId="17" xfId="1" applyFont="1" applyBorder="1" applyAlignment="1" applyProtection="1">
      <alignment horizontal="center" vertical="center"/>
      <protection hidden="1"/>
    </xf>
    <xf numFmtId="0" fontId="29" fillId="0" borderId="0" xfId="1" applyFont="1" applyAlignment="1" applyProtection="1">
      <alignment horizontal="center" vertical="center"/>
      <protection hidden="1"/>
    </xf>
    <xf numFmtId="4" fontId="17" fillId="8" borderId="34" xfId="1" applyNumberFormat="1" applyFont="1" applyFill="1" applyBorder="1" applyAlignment="1" applyProtection="1">
      <alignment horizontal="left" vertical="center"/>
      <protection hidden="1"/>
    </xf>
    <xf numFmtId="4" fontId="17" fillId="8" borderId="33" xfId="1" applyNumberFormat="1" applyFont="1" applyFill="1" applyBorder="1" applyAlignment="1" applyProtection="1">
      <alignment horizontal="left" vertical="center"/>
      <protection hidden="1"/>
    </xf>
    <xf numFmtId="0" fontId="44" fillId="0" borderId="0" xfId="1" applyFont="1" applyAlignment="1">
      <alignment horizontal="left" vertical="top" wrapText="1"/>
    </xf>
    <xf numFmtId="0" fontId="10" fillId="0" borderId="9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0" fillId="0" borderId="42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0" fontId="10" fillId="0" borderId="44" xfId="1" applyFont="1" applyBorder="1" applyAlignment="1">
      <alignment horizontal="center" vertical="center"/>
    </xf>
  </cellXfs>
  <cellStyles count="7">
    <cellStyle name="Dziesiętny 2" xfId="2" xr:uid="{C30D8B33-869C-4019-88AE-93A8EC4CA7B6}"/>
    <cellStyle name="Hiperłącze" xfId="4" builtinId="8"/>
    <cellStyle name="Normalny" xfId="0" builtinId="0"/>
    <cellStyle name="Normalny 2" xfId="1" xr:uid="{A6EDC61D-C5BF-42BD-9A4F-E3855696781D}"/>
    <cellStyle name="Normalny 2 2" xfId="5" xr:uid="{195AD8EB-67AC-465A-AB22-3B9554251885}"/>
    <cellStyle name="Normalny 3" xfId="6" xr:uid="{1DAA6B71-99C3-49ED-9985-C5A19F0C751F}"/>
    <cellStyle name="Procentowy 2" xfId="3" xr:uid="{9D5CFA54-48F4-4899-8830-4D0400333412}"/>
  </cellStyles>
  <dxfs count="19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numFmt numFmtId="2" formatCode="0.00"/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rgb="FFFF0000"/>
      </font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I$16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2</xdr:row>
      <xdr:rowOff>180975</xdr:rowOff>
    </xdr:from>
    <xdr:to>
      <xdr:col>8</xdr:col>
      <xdr:colOff>200025</xdr:colOff>
      <xdr:row>3</xdr:row>
      <xdr:rowOff>409575</xdr:rowOff>
    </xdr:to>
    <xdr:sp macro="" textlink="">
      <xdr:nvSpPr>
        <xdr:cNvPr id="8" name="Prostokąt: zaokrąglone rogi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085849" y="1514475"/>
          <a:ext cx="8629651" cy="904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133351</xdr:colOff>
      <xdr:row>2</xdr:row>
      <xdr:rowOff>409575</xdr:rowOff>
    </xdr:from>
    <xdr:to>
      <xdr:col>8</xdr:col>
      <xdr:colOff>142876</xdr:colOff>
      <xdr:row>3</xdr:row>
      <xdr:rowOff>285750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A00-000004040000}"/>
            </a:ext>
          </a:extLst>
        </xdr:cNvPr>
        <xdr:cNvSpPr txBox="1">
          <a:spLocks noChangeArrowheads="1"/>
        </xdr:cNvSpPr>
      </xdr:nvSpPr>
      <xdr:spPr bwMode="auto">
        <a:xfrm>
          <a:off x="1200151" y="1743075"/>
          <a:ext cx="8458200" cy="552450"/>
        </a:xfrm>
        <a:prstGeom prst="rect">
          <a:avLst/>
        </a:prstGeom>
        <a:solidFill>
          <a:schemeClr val="accent1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2400" b="1" i="0" u="none" strike="noStrike" baseline="0">
              <a:solidFill>
                <a:schemeClr val="bg1"/>
              </a:solidFill>
              <a:latin typeface="Calibri"/>
            </a:rPr>
            <a:t>Model Z =   -2,478+9,478X</a:t>
          </a:r>
          <a:r>
            <a:rPr lang="pl-PL" sz="2400" b="1" i="0" u="none" strike="noStrike" baseline="-25000">
              <a:solidFill>
                <a:schemeClr val="bg1"/>
              </a:solidFill>
              <a:latin typeface="Calibri"/>
            </a:rPr>
            <a:t>2</a:t>
          </a:r>
          <a:r>
            <a:rPr lang="pl-PL" sz="2400" b="1" i="0" u="none" strike="noStrike" baseline="0">
              <a:solidFill>
                <a:schemeClr val="bg1"/>
              </a:solidFill>
              <a:latin typeface="Calibri"/>
            </a:rPr>
            <a:t>+3,613X</a:t>
          </a:r>
          <a:r>
            <a:rPr lang="pl-PL" sz="2400" b="1" i="0" u="none" strike="noStrike" baseline="-25000">
              <a:solidFill>
                <a:schemeClr val="bg1"/>
              </a:solidFill>
              <a:latin typeface="Calibri"/>
            </a:rPr>
            <a:t>5</a:t>
          </a:r>
          <a:r>
            <a:rPr lang="pl-PL" sz="2400" b="1" i="0" u="none" strike="noStrike" baseline="0">
              <a:solidFill>
                <a:schemeClr val="bg1"/>
              </a:solidFill>
              <a:latin typeface="Calibri"/>
            </a:rPr>
            <a:t>+3,246X</a:t>
          </a:r>
          <a:r>
            <a:rPr lang="pl-PL" sz="2400" b="1" i="0" u="none" strike="noStrike" baseline="-25000">
              <a:solidFill>
                <a:schemeClr val="bg1"/>
              </a:solidFill>
              <a:latin typeface="Calibri"/>
            </a:rPr>
            <a:t>7</a:t>
          </a:r>
          <a:r>
            <a:rPr lang="pl-PL" sz="2400" b="1" i="0" u="none" strike="noStrike" baseline="0">
              <a:solidFill>
                <a:schemeClr val="bg1"/>
              </a:solidFill>
              <a:latin typeface="Calibri"/>
            </a:rPr>
            <a:t>+0,455X</a:t>
          </a:r>
          <a:r>
            <a:rPr lang="pl-PL" sz="2400" b="1" i="0" u="none" strike="noStrike" baseline="-25000">
              <a:solidFill>
                <a:schemeClr val="bg1"/>
              </a:solidFill>
              <a:latin typeface="Calibri"/>
            </a:rPr>
            <a:t>9</a:t>
          </a:r>
          <a:r>
            <a:rPr lang="pl-PL" sz="2400" b="1" i="0" u="none" strike="noStrike" baseline="0">
              <a:solidFill>
                <a:schemeClr val="bg1"/>
              </a:solidFill>
              <a:latin typeface="Calibri"/>
            </a:rPr>
            <a:t>+0,802X</a:t>
          </a:r>
          <a:r>
            <a:rPr lang="pl-PL" sz="2400" b="1" i="0" u="none" strike="noStrike" baseline="-25000">
              <a:solidFill>
                <a:schemeClr val="bg1"/>
              </a:solidFill>
              <a:latin typeface="Calibri"/>
            </a:rPr>
            <a:t>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1266825</xdr:colOff>
          <xdr:row>12</xdr:row>
          <xdr:rowOff>180975</xdr:rowOff>
        </xdr:from>
        <xdr:to>
          <xdr:col>1</xdr:col>
          <xdr:colOff>1866900</xdr:colOff>
          <xdr:row>14</xdr:row>
          <xdr:rowOff>180975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id="{00000000-0008-0000-0C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sniewski Wojciech" id="{7187DB78-8F39-433D-B9D0-1064055864B9}" userId="S::wojciech.wisniewski2@arimr.gov.pl::f8c0c616-f978-48cf-b230-083d2bba8c1e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2-09-27T08:39:14.96" personId="{7187DB78-8F39-433D-B9D0-1064055864B9}" id="{EE082F9D-ACB2-4338-AAC5-4F578951EA81}">
    <text>w latach 2020-2021 dane zaczęrpnięto z arkusza  sprawozdań finansowych  nie ujmująć danych z projektu które realizowane w tych lach powinny zostać ujęte w sprawozdaniach.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" dT="2022-09-27T09:16:13.77" personId="{7187DB78-8F39-433D-B9D0-1064055864B9}" id="{56C86D26-833D-4467-92E5-EBE187388318}">
    <text>w latach 2020-2021 dane zaczęrpnięto z arkusza  sprawozdań finansowych  nie ujmująć danych z projektu które realizowane w tych lach powinny zostać ujęte w sprawozdaniach.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A9EA-D997-4CDF-B50B-57BDA76B1AC1}">
  <sheetPr codeName="Arkusz5"/>
  <dimension ref="A1:P60"/>
  <sheetViews>
    <sheetView tabSelected="1" zoomScale="85" zoomScaleNormal="85" workbookViewId="0">
      <selection activeCell="A5" sqref="A5:N60"/>
    </sheetView>
  </sheetViews>
  <sheetFormatPr defaultColWidth="0" defaultRowHeight="12.75" customHeight="1" zeroHeight="1" x14ac:dyDescent="0.2"/>
  <cols>
    <col min="1" max="13" width="9.140625" style="31" customWidth="1"/>
    <col min="14" max="14" width="59.42578125" style="31" customWidth="1"/>
    <col min="15" max="16384" width="9.140625" style="31" hidden="1"/>
  </cols>
  <sheetData>
    <row r="1" spans="1:16" s="28" customFormat="1" ht="34.5" customHeight="1" x14ac:dyDescent="0.25">
      <c r="A1" s="224" t="s">
        <v>273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7"/>
      <c r="P1" s="27"/>
    </row>
    <row r="2" spans="1:16" s="29" customFormat="1" x14ac:dyDescent="0.2">
      <c r="A2" s="225" t="s">
        <v>300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7"/>
    </row>
    <row r="3" spans="1:16" s="29" customFormat="1" ht="61.5" customHeight="1" x14ac:dyDescent="0.2">
      <c r="A3" s="225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7"/>
    </row>
    <row r="4" spans="1:16" s="30" customFormat="1" ht="21.75" customHeight="1" x14ac:dyDescent="0.2">
      <c r="A4" s="228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30"/>
    </row>
    <row r="5" spans="1:16" x14ac:dyDescent="0.2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6" x14ac:dyDescent="0.2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6" x14ac:dyDescent="0.2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6" x14ac:dyDescent="0.2">
      <c r="A8" s="232"/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6" x14ac:dyDescent="0.2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6" x14ac:dyDescent="0.2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6" x14ac:dyDescent="0.2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6" x14ac:dyDescent="0.2">
      <c r="A12" s="232"/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</row>
    <row r="13" spans="1:16" x14ac:dyDescent="0.2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6" x14ac:dyDescent="0.2">
      <c r="A14" s="232"/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6" x14ac:dyDescent="0.2">
      <c r="A15" s="232"/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1:16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</row>
    <row r="17" spans="1:14" x14ac:dyDescent="0.2">
      <c r="A17" s="232"/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</row>
    <row r="18" spans="1:14" x14ac:dyDescent="0.2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14" x14ac:dyDescent="0.2">
      <c r="A19" s="232"/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1:14" x14ac:dyDescent="0.2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1:14" x14ac:dyDescent="0.2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4" x14ac:dyDescent="0.2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14" x14ac:dyDescent="0.2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x14ac:dyDescent="0.2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</row>
    <row r="25" spans="1:14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 x14ac:dyDescent="0.2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</row>
    <row r="27" spans="1:14" x14ac:dyDescent="0.2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1:14" x14ac:dyDescent="0.2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</row>
    <row r="29" spans="1:14" x14ac:dyDescent="0.2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</row>
    <row r="30" spans="1:14" x14ac:dyDescent="0.2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</row>
    <row r="31" spans="1:14" ht="12.75" customHeight="1" x14ac:dyDescent="0.2">
      <c r="A31" s="232"/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</row>
    <row r="32" spans="1:14" ht="12.75" customHeight="1" x14ac:dyDescent="0.2">
      <c r="A32" s="232"/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</row>
    <row r="33" spans="1:14" ht="12.75" customHeight="1" x14ac:dyDescent="0.2">
      <c r="A33" s="232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</row>
    <row r="34" spans="1:14" ht="12.75" customHeight="1" x14ac:dyDescent="0.2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</row>
    <row r="35" spans="1:14" ht="12.75" customHeight="1" x14ac:dyDescent="0.2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</row>
    <row r="36" spans="1:14" ht="12.75" customHeight="1" x14ac:dyDescent="0.2">
      <c r="A36" s="232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</row>
    <row r="37" spans="1:14" ht="12.75" customHeight="1" x14ac:dyDescent="0.2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</row>
    <row r="38" spans="1:14" ht="12.75" customHeight="1" x14ac:dyDescent="0.2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</row>
    <row r="39" spans="1:14" ht="12.75" customHeight="1" x14ac:dyDescent="0.2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1:14" ht="12.75" customHeight="1" x14ac:dyDescent="0.2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</row>
    <row r="41" spans="1:14" ht="12.75" customHeight="1" x14ac:dyDescent="0.2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  <row r="42" spans="1:14" ht="12.75" customHeight="1" x14ac:dyDescent="0.2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</row>
    <row r="43" spans="1:14" ht="12.75" customHeight="1" x14ac:dyDescent="0.2">
      <c r="A43" s="232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4" ht="12.75" customHeight="1" x14ac:dyDescent="0.2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4" ht="12.75" customHeight="1" x14ac:dyDescent="0.2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</row>
    <row r="46" spans="1:14" ht="12.75" customHeight="1" x14ac:dyDescent="0.2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</row>
    <row r="47" spans="1:14" ht="12.75" customHeight="1" x14ac:dyDescent="0.2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</row>
    <row r="48" spans="1:14" ht="12.75" customHeight="1" x14ac:dyDescent="0.2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</row>
    <row r="49" spans="1:14" ht="12.75" customHeight="1" x14ac:dyDescent="0.2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</row>
    <row r="50" spans="1:14" ht="12.75" customHeight="1" x14ac:dyDescent="0.2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</row>
    <row r="51" spans="1:14" ht="12.75" customHeight="1" x14ac:dyDescent="0.2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</row>
    <row r="52" spans="1:14" ht="12.75" customHeight="1" x14ac:dyDescent="0.2">
      <c r="A52" s="232"/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</row>
    <row r="53" spans="1:14" ht="12.75" customHeight="1" x14ac:dyDescent="0.2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</row>
    <row r="54" spans="1:14" ht="12.75" customHeight="1" x14ac:dyDescent="0.2">
      <c r="A54" s="232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</row>
    <row r="55" spans="1:14" ht="12.75" customHeight="1" x14ac:dyDescent="0.2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</row>
    <row r="56" spans="1:14" ht="12.75" customHeight="1" x14ac:dyDescent="0.2">
      <c r="A56" s="232"/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</row>
    <row r="57" spans="1:14" ht="12.75" customHeight="1" x14ac:dyDescent="0.2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</row>
    <row r="58" spans="1:14" ht="12.75" customHeight="1" x14ac:dyDescent="0.2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</row>
    <row r="59" spans="1:14" ht="12.75" customHeight="1" x14ac:dyDescent="0.2">
      <c r="A59" s="232"/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</row>
    <row r="60" spans="1:14" ht="12.75" customHeight="1" x14ac:dyDescent="0.2">
      <c r="A60" s="232"/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</row>
  </sheetData>
  <sheetProtection algorithmName="SHA-512" hashValue="fblBjXId6kgA+Qapmmbh5kwrDup8o9ky9Y1UHlrXMYfSFWtDTTDbxNQoE+MX4SfL9qj0svhXIUoufFjzb5JXbg==" saltValue="tUVDpAhd27QbktqE15RV2Q==" spinCount="100000" sheet="1" formatRows="0" insertRows="0"/>
  <mergeCells count="4">
    <mergeCell ref="A1:N1"/>
    <mergeCell ref="A2:N3"/>
    <mergeCell ref="A4:N4"/>
    <mergeCell ref="A5:N6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R157"/>
  <sheetViews>
    <sheetView showGridLines="0" zoomScale="70" zoomScaleNormal="70" workbookViewId="0">
      <selection activeCell="D16" sqref="D16"/>
    </sheetView>
  </sheetViews>
  <sheetFormatPr defaultColWidth="0" defaultRowHeight="15.75" zeroHeight="1" x14ac:dyDescent="0.25"/>
  <cols>
    <col min="1" max="1" width="4.140625" style="2" customWidth="1"/>
    <col min="2" max="2" width="82" style="155" customWidth="1"/>
    <col min="3" max="3" width="22.85546875" style="2" customWidth="1"/>
    <col min="4" max="15" width="20.7109375" style="2" customWidth="1"/>
    <col min="16" max="16" width="9.140625" style="2" hidden="1" customWidth="1"/>
    <col min="17" max="17" width="9.140625" style="121" hidden="1" customWidth="1"/>
    <col min="18" max="16384" width="9.140625" style="2" hidden="1"/>
  </cols>
  <sheetData>
    <row r="1" spans="1:17" s="35" customFormat="1" ht="31.5" customHeight="1" x14ac:dyDescent="0.4">
      <c r="A1" s="32" t="s">
        <v>0</v>
      </c>
      <c r="B1" s="145" t="s">
        <v>330</v>
      </c>
      <c r="C1" s="34"/>
      <c r="D1" s="34"/>
      <c r="E1" s="192" t="s">
        <v>337</v>
      </c>
      <c r="F1" s="34"/>
      <c r="G1" s="34"/>
      <c r="H1" s="34"/>
      <c r="I1" s="34"/>
      <c r="J1" s="34"/>
      <c r="Q1" s="120"/>
    </row>
    <row r="2" spans="1:17" ht="31.5" x14ac:dyDescent="0.25">
      <c r="A2" s="95" t="s">
        <v>1</v>
      </c>
      <c r="B2" s="146" t="s">
        <v>2</v>
      </c>
      <c r="C2" s="97" t="s">
        <v>326</v>
      </c>
      <c r="D2" s="97" t="s">
        <v>91</v>
      </c>
      <c r="E2" s="97" t="s">
        <v>4</v>
      </c>
      <c r="F2" s="97" t="s">
        <v>305</v>
      </c>
      <c r="G2" s="97" t="s">
        <v>306</v>
      </c>
      <c r="H2" s="97" t="s">
        <v>307</v>
      </c>
      <c r="I2" s="97" t="s">
        <v>308</v>
      </c>
      <c r="J2" s="97" t="s">
        <v>309</v>
      </c>
      <c r="K2" s="97" t="s">
        <v>321</v>
      </c>
      <c r="L2" s="97" t="s">
        <v>322</v>
      </c>
      <c r="M2" s="97" t="s">
        <v>323</v>
      </c>
      <c r="N2" s="97" t="s">
        <v>339</v>
      </c>
      <c r="O2" s="97" t="s">
        <v>340</v>
      </c>
      <c r="Q2" s="121">
        <v>2022</v>
      </c>
    </row>
    <row r="3" spans="1:17" x14ac:dyDescent="0.25">
      <c r="A3" s="98"/>
      <c r="B3" s="147" t="s">
        <v>13</v>
      </c>
      <c r="C3" s="3">
        <f>E3-2</f>
        <v>2022</v>
      </c>
      <c r="D3" s="3">
        <f>E3-1</f>
        <v>2023</v>
      </c>
      <c r="E3" s="191">
        <v>2024</v>
      </c>
      <c r="F3" s="3">
        <f t="shared" ref="F3:O3" si="0">E3+1</f>
        <v>2025</v>
      </c>
      <c r="G3" s="3">
        <f t="shared" si="0"/>
        <v>2026</v>
      </c>
      <c r="H3" s="3">
        <f t="shared" si="0"/>
        <v>2027</v>
      </c>
      <c r="I3" s="3">
        <f t="shared" si="0"/>
        <v>2028</v>
      </c>
      <c r="J3" s="3">
        <f t="shared" si="0"/>
        <v>2029</v>
      </c>
      <c r="K3" s="3">
        <f t="shared" si="0"/>
        <v>2030</v>
      </c>
      <c r="L3" s="3">
        <f t="shared" si="0"/>
        <v>2031</v>
      </c>
      <c r="M3" s="3">
        <f t="shared" si="0"/>
        <v>2032</v>
      </c>
      <c r="N3" s="3">
        <f t="shared" si="0"/>
        <v>2033</v>
      </c>
      <c r="O3" s="3">
        <f t="shared" si="0"/>
        <v>2034</v>
      </c>
      <c r="Q3" s="121">
        <f>+Q2+1</f>
        <v>2023</v>
      </c>
    </row>
    <row r="4" spans="1:17" ht="15" customHeight="1" x14ac:dyDescent="0.25">
      <c r="A4" s="4"/>
      <c r="B4" s="148" t="s">
        <v>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Q4" s="121">
        <f>+Q3+1</f>
        <v>2024</v>
      </c>
    </row>
    <row r="5" spans="1:17" ht="15" customHeight="1" x14ac:dyDescent="0.25">
      <c r="A5" s="88" t="s">
        <v>15</v>
      </c>
      <c r="B5" s="149" t="s">
        <v>16</v>
      </c>
      <c r="C5" s="82">
        <f>SUM(C6,C11,C20,C24,C44)</f>
        <v>0</v>
      </c>
      <c r="D5" s="82">
        <f t="shared" ref="D5:J5" si="1">SUM(D6,D11,D20,D24,D44)</f>
        <v>0</v>
      </c>
      <c r="E5" s="82">
        <f t="shared" si="1"/>
        <v>0</v>
      </c>
      <c r="F5" s="82">
        <f t="shared" si="1"/>
        <v>0</v>
      </c>
      <c r="G5" s="82">
        <f t="shared" si="1"/>
        <v>0</v>
      </c>
      <c r="H5" s="82">
        <f t="shared" si="1"/>
        <v>0</v>
      </c>
      <c r="I5" s="82">
        <f t="shared" si="1"/>
        <v>0</v>
      </c>
      <c r="J5" s="82">
        <f t="shared" si="1"/>
        <v>0</v>
      </c>
      <c r="K5" s="82">
        <f>SUM(K6,K11,K20,K24,K44)</f>
        <v>0</v>
      </c>
      <c r="L5" s="82">
        <f>SUM(L6,L11,L20,L24,L44)</f>
        <v>0</v>
      </c>
      <c r="M5" s="82">
        <f>SUM(M6,M11,M20,M24,M44)</f>
        <v>0</v>
      </c>
      <c r="N5" s="82">
        <f>SUM(N6,N11,N20,N24,N44)</f>
        <v>0</v>
      </c>
      <c r="O5" s="82">
        <f>SUM(O6,O11,O20,O24,O44)</f>
        <v>0</v>
      </c>
      <c r="Q5" s="121">
        <f>+Q4+1</f>
        <v>2025</v>
      </c>
    </row>
    <row r="6" spans="1:17" s="26" customFormat="1" ht="15" customHeight="1" x14ac:dyDescent="0.25">
      <c r="A6" s="89" t="s">
        <v>17</v>
      </c>
      <c r="B6" s="149" t="s">
        <v>102</v>
      </c>
      <c r="C6" s="83">
        <f>SUM(C7:C10)</f>
        <v>0</v>
      </c>
      <c r="D6" s="83">
        <f t="shared" ref="D6:J6" si="2">SUM(D7:D10)</f>
        <v>0</v>
      </c>
      <c r="E6" s="83">
        <f t="shared" si="2"/>
        <v>0</v>
      </c>
      <c r="F6" s="83">
        <f t="shared" si="2"/>
        <v>0</v>
      </c>
      <c r="G6" s="83">
        <f t="shared" si="2"/>
        <v>0</v>
      </c>
      <c r="H6" s="83">
        <f t="shared" si="2"/>
        <v>0</v>
      </c>
      <c r="I6" s="83">
        <f t="shared" si="2"/>
        <v>0</v>
      </c>
      <c r="J6" s="83">
        <f t="shared" si="2"/>
        <v>0</v>
      </c>
      <c r="K6" s="83">
        <f>SUM(K7:K10)</f>
        <v>0</v>
      </c>
      <c r="L6" s="83">
        <f>SUM(L7:L10)</f>
        <v>0</v>
      </c>
      <c r="M6" s="83">
        <f>SUM(M7:M10)</f>
        <v>0</v>
      </c>
      <c r="N6" s="83">
        <f>SUM(N7:N10)</f>
        <v>0</v>
      </c>
      <c r="O6" s="83">
        <f>SUM(O7:O10)</f>
        <v>0</v>
      </c>
      <c r="Q6" s="121">
        <f>+Q5+1</f>
        <v>2026</v>
      </c>
    </row>
    <row r="7" spans="1:17" ht="15" customHeight="1" x14ac:dyDescent="0.25">
      <c r="A7" s="90" t="s">
        <v>33</v>
      </c>
      <c r="B7" s="150" t="s">
        <v>92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7" ht="15" customHeight="1" x14ac:dyDescent="0.25">
      <c r="A8" s="90" t="s">
        <v>35</v>
      </c>
      <c r="B8" s="150" t="s">
        <v>93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7" ht="15" customHeight="1" x14ac:dyDescent="0.25">
      <c r="A9" s="90" t="s">
        <v>36</v>
      </c>
      <c r="B9" s="150" t="s">
        <v>94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7" ht="15" customHeight="1" x14ac:dyDescent="0.25">
      <c r="A10" s="90" t="s">
        <v>75</v>
      </c>
      <c r="B10" s="150" t="s">
        <v>95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7" s="26" customFormat="1" ht="15" customHeight="1" x14ac:dyDescent="0.25">
      <c r="A11" s="89" t="s">
        <v>18</v>
      </c>
      <c r="B11" s="149" t="s">
        <v>103</v>
      </c>
      <c r="C11" s="83">
        <f>SUM(C12,C18:C19)</f>
        <v>0</v>
      </c>
      <c r="D11" s="83">
        <f t="shared" ref="D11:J11" si="3">SUM(D12,D18:D19)</f>
        <v>0</v>
      </c>
      <c r="E11" s="83">
        <f t="shared" si="3"/>
        <v>0</v>
      </c>
      <c r="F11" s="83">
        <f t="shared" si="3"/>
        <v>0</v>
      </c>
      <c r="G11" s="83">
        <f t="shared" si="3"/>
        <v>0</v>
      </c>
      <c r="H11" s="83">
        <f t="shared" si="3"/>
        <v>0</v>
      </c>
      <c r="I11" s="83">
        <f t="shared" si="3"/>
        <v>0</v>
      </c>
      <c r="J11" s="83">
        <f t="shared" si="3"/>
        <v>0</v>
      </c>
      <c r="K11" s="83">
        <f>SUM(K12,K18:K19)</f>
        <v>0</v>
      </c>
      <c r="L11" s="83">
        <f>SUM(L12,L18:L19)</f>
        <v>0</v>
      </c>
      <c r="M11" s="83">
        <f>SUM(M12,M18:M19)</f>
        <v>0</v>
      </c>
      <c r="N11" s="83">
        <f>SUM(N12,N18:N19)</f>
        <v>0</v>
      </c>
      <c r="O11" s="83">
        <f>SUM(O12,O18:O19)</f>
        <v>0</v>
      </c>
      <c r="Q11" s="122"/>
    </row>
    <row r="12" spans="1:17" ht="15" customHeight="1" x14ac:dyDescent="0.25">
      <c r="A12" s="90" t="s">
        <v>96</v>
      </c>
      <c r="B12" s="150" t="s">
        <v>262</v>
      </c>
      <c r="C12" s="84">
        <f>SUM(C13:C17)</f>
        <v>0</v>
      </c>
      <c r="D12" s="84">
        <f t="shared" ref="D12:J12" si="4">SUM(D13:D17)</f>
        <v>0</v>
      </c>
      <c r="E12" s="84">
        <f t="shared" si="4"/>
        <v>0</v>
      </c>
      <c r="F12" s="84">
        <f t="shared" si="4"/>
        <v>0</v>
      </c>
      <c r="G12" s="84">
        <f t="shared" si="4"/>
        <v>0</v>
      </c>
      <c r="H12" s="84">
        <f t="shared" si="4"/>
        <v>0</v>
      </c>
      <c r="I12" s="84">
        <f t="shared" si="4"/>
        <v>0</v>
      </c>
      <c r="J12" s="84">
        <f t="shared" si="4"/>
        <v>0</v>
      </c>
      <c r="K12" s="84">
        <f>SUM(K13:K17)</f>
        <v>0</v>
      </c>
      <c r="L12" s="84">
        <f>SUM(L13:L17)</f>
        <v>0</v>
      </c>
      <c r="M12" s="84">
        <f>SUM(M13:M17)</f>
        <v>0</v>
      </c>
      <c r="N12" s="84">
        <f>SUM(N13:N17)</f>
        <v>0</v>
      </c>
      <c r="O12" s="84">
        <f>SUM(O13:O17)</f>
        <v>0</v>
      </c>
    </row>
    <row r="13" spans="1:17" ht="15" customHeight="1" x14ac:dyDescent="0.25">
      <c r="A13" s="91" t="s">
        <v>19</v>
      </c>
      <c r="B13" s="144" t="s">
        <v>120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7" ht="15" customHeight="1" x14ac:dyDescent="0.25">
      <c r="A14" s="91" t="s">
        <v>20</v>
      </c>
      <c r="B14" s="144" t="s">
        <v>121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7" ht="15" customHeight="1" x14ac:dyDescent="0.25">
      <c r="A15" s="91" t="s">
        <v>21</v>
      </c>
      <c r="B15" s="144" t="s">
        <v>122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7" ht="15" customHeight="1" x14ac:dyDescent="0.25">
      <c r="A16" s="91" t="s">
        <v>22</v>
      </c>
      <c r="B16" s="144" t="s">
        <v>123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8" ht="15" customHeight="1" x14ac:dyDescent="0.25">
      <c r="A17" s="91" t="s">
        <v>23</v>
      </c>
      <c r="B17" s="144" t="s">
        <v>124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8" ht="15" customHeight="1" x14ac:dyDescent="0.25">
      <c r="A18" s="90" t="s">
        <v>35</v>
      </c>
      <c r="B18" s="150" t="s">
        <v>97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8" ht="15" customHeight="1" x14ac:dyDescent="0.25">
      <c r="A19" s="90" t="s">
        <v>36</v>
      </c>
      <c r="B19" s="150" t="s">
        <v>98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8" s="26" customFormat="1" ht="15" customHeight="1" x14ac:dyDescent="0.25">
      <c r="A20" s="89" t="s">
        <v>24</v>
      </c>
      <c r="B20" s="149" t="s">
        <v>104</v>
      </c>
      <c r="C20" s="83">
        <f>SUM(C21:C23)</f>
        <v>0</v>
      </c>
      <c r="D20" s="83">
        <f t="shared" ref="D20:J20" si="5">SUM(D21:D23)</f>
        <v>0</v>
      </c>
      <c r="E20" s="83">
        <f t="shared" si="5"/>
        <v>0</v>
      </c>
      <c r="F20" s="83">
        <f t="shared" si="5"/>
        <v>0</v>
      </c>
      <c r="G20" s="83">
        <f t="shared" si="5"/>
        <v>0</v>
      </c>
      <c r="H20" s="83">
        <f t="shared" si="5"/>
        <v>0</v>
      </c>
      <c r="I20" s="83">
        <f t="shared" si="5"/>
        <v>0</v>
      </c>
      <c r="J20" s="83">
        <f t="shared" si="5"/>
        <v>0</v>
      </c>
      <c r="K20" s="83">
        <f>SUM(K21:K23)</f>
        <v>0</v>
      </c>
      <c r="L20" s="83">
        <f>SUM(L21:L23)</f>
        <v>0</v>
      </c>
      <c r="M20" s="83">
        <f>SUM(M21:M23)</f>
        <v>0</v>
      </c>
      <c r="N20" s="83">
        <f>SUM(N21:N23)</f>
        <v>0</v>
      </c>
      <c r="O20" s="83">
        <f>SUM(O21:O23)</f>
        <v>0</v>
      </c>
      <c r="Q20" s="122"/>
    </row>
    <row r="21" spans="1:18" ht="15" customHeight="1" x14ac:dyDescent="0.25">
      <c r="A21" s="90" t="s">
        <v>33</v>
      </c>
      <c r="B21" s="151" t="s">
        <v>99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8" ht="15" customHeight="1" x14ac:dyDescent="0.25">
      <c r="A22" s="90" t="s">
        <v>35</v>
      </c>
      <c r="B22" s="151" t="s">
        <v>100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8" ht="15" customHeight="1" x14ac:dyDescent="0.25">
      <c r="A23" s="90" t="s">
        <v>36</v>
      </c>
      <c r="B23" s="150" t="s">
        <v>101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8" s="26" customFormat="1" ht="15" customHeight="1" x14ac:dyDescent="0.25">
      <c r="A24" s="89" t="s">
        <v>25</v>
      </c>
      <c r="B24" s="149" t="s">
        <v>119</v>
      </c>
      <c r="C24" s="83">
        <f>SUM(C25:C27,C43)</f>
        <v>0</v>
      </c>
      <c r="D24" s="83">
        <f t="shared" ref="D24:J24" si="6">SUM(D25:D27,D43)</f>
        <v>0</v>
      </c>
      <c r="E24" s="83">
        <f t="shared" si="6"/>
        <v>0</v>
      </c>
      <c r="F24" s="83">
        <f t="shared" si="6"/>
        <v>0</v>
      </c>
      <c r="G24" s="83">
        <f t="shared" si="6"/>
        <v>0</v>
      </c>
      <c r="H24" s="83">
        <f t="shared" si="6"/>
        <v>0</v>
      </c>
      <c r="I24" s="83">
        <f t="shared" si="6"/>
        <v>0</v>
      </c>
      <c r="J24" s="83">
        <f t="shared" si="6"/>
        <v>0</v>
      </c>
      <c r="K24" s="83">
        <f>SUM(K25:K27,K43)</f>
        <v>0</v>
      </c>
      <c r="L24" s="83">
        <f>SUM(L25:L27,L43)</f>
        <v>0</v>
      </c>
      <c r="M24" s="83">
        <f>SUM(M25:M27,M43)</f>
        <v>0</v>
      </c>
      <c r="N24" s="83">
        <f>SUM(N25:N27,N43)</f>
        <v>0</v>
      </c>
      <c r="O24" s="83">
        <f>SUM(O25:O27,O43)</f>
        <v>0</v>
      </c>
      <c r="Q24" s="122"/>
      <c r="R24" s="2"/>
    </row>
    <row r="25" spans="1:18" ht="15" customHeight="1" x14ac:dyDescent="0.25">
      <c r="A25" s="90" t="s">
        <v>33</v>
      </c>
      <c r="B25" s="150" t="s">
        <v>105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8" ht="15" customHeight="1" x14ac:dyDescent="0.25">
      <c r="A26" s="90" t="s">
        <v>35</v>
      </c>
      <c r="B26" s="150" t="s">
        <v>106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8" ht="15" customHeight="1" x14ac:dyDescent="0.25">
      <c r="A27" s="90" t="s">
        <v>36</v>
      </c>
      <c r="B27" s="150" t="s">
        <v>263</v>
      </c>
      <c r="C27" s="84">
        <f>SUM(C28,C33,C38)</f>
        <v>0</v>
      </c>
      <c r="D27" s="84">
        <f t="shared" ref="D27:J27" si="7">SUM(D28,D33,D38)</f>
        <v>0</v>
      </c>
      <c r="E27" s="84">
        <f t="shared" si="7"/>
        <v>0</v>
      </c>
      <c r="F27" s="84">
        <f t="shared" si="7"/>
        <v>0</v>
      </c>
      <c r="G27" s="84">
        <f t="shared" si="7"/>
        <v>0</v>
      </c>
      <c r="H27" s="84">
        <f t="shared" si="7"/>
        <v>0</v>
      </c>
      <c r="I27" s="84">
        <f t="shared" si="7"/>
        <v>0</v>
      </c>
      <c r="J27" s="84">
        <f t="shared" si="7"/>
        <v>0</v>
      </c>
      <c r="K27" s="84">
        <f>SUM(K28,K33,K38)</f>
        <v>0</v>
      </c>
      <c r="L27" s="84">
        <f>SUM(L28,L33,L38)</f>
        <v>0</v>
      </c>
      <c r="M27" s="84">
        <f>SUM(M28,M33,M38)</f>
        <v>0</v>
      </c>
      <c r="N27" s="84">
        <f>SUM(N28,N33,N38)</f>
        <v>0</v>
      </c>
      <c r="O27" s="84">
        <f>SUM(O28,O33,O38)</f>
        <v>0</v>
      </c>
    </row>
    <row r="28" spans="1:18" s="25" customFormat="1" ht="15" customHeight="1" x14ac:dyDescent="0.25">
      <c r="A28" s="92" t="s">
        <v>107</v>
      </c>
      <c r="B28" s="144" t="s">
        <v>108</v>
      </c>
      <c r="C28" s="85">
        <f>SUM(C29:C32)</f>
        <v>0</v>
      </c>
      <c r="D28" s="85">
        <f t="shared" ref="D28:J28" si="8">SUM(D29:D32)</f>
        <v>0</v>
      </c>
      <c r="E28" s="85">
        <f t="shared" si="8"/>
        <v>0</v>
      </c>
      <c r="F28" s="85">
        <f t="shared" si="8"/>
        <v>0</v>
      </c>
      <c r="G28" s="85">
        <f t="shared" si="8"/>
        <v>0</v>
      </c>
      <c r="H28" s="85">
        <f t="shared" si="8"/>
        <v>0</v>
      </c>
      <c r="I28" s="85">
        <f t="shared" si="8"/>
        <v>0</v>
      </c>
      <c r="J28" s="85">
        <f t="shared" si="8"/>
        <v>0</v>
      </c>
      <c r="K28" s="85">
        <f>SUM(K29:K32)</f>
        <v>0</v>
      </c>
      <c r="L28" s="85">
        <f>SUM(L29:L32)</f>
        <v>0</v>
      </c>
      <c r="M28" s="85">
        <f>SUM(M29:M32)</f>
        <v>0</v>
      </c>
      <c r="N28" s="85">
        <f>SUM(N29:N32)</f>
        <v>0</v>
      </c>
      <c r="O28" s="85">
        <f>SUM(O29:O32)</f>
        <v>0</v>
      </c>
      <c r="Q28" s="123"/>
      <c r="R28" s="2"/>
    </row>
    <row r="29" spans="1:18" s="25" customFormat="1" ht="15" customHeight="1" x14ac:dyDescent="0.25">
      <c r="A29" s="92" t="s">
        <v>110</v>
      </c>
      <c r="B29" s="144" t="s">
        <v>109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23"/>
      <c r="R29" s="2"/>
    </row>
    <row r="30" spans="1:18" s="25" customFormat="1" ht="15" customHeight="1" x14ac:dyDescent="0.25">
      <c r="A30" s="92" t="s">
        <v>110</v>
      </c>
      <c r="B30" s="144" t="s">
        <v>111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23"/>
      <c r="R30" s="2"/>
    </row>
    <row r="31" spans="1:18" s="25" customFormat="1" ht="15" customHeight="1" x14ac:dyDescent="0.25">
      <c r="A31" s="92" t="s">
        <v>110</v>
      </c>
      <c r="B31" s="144" t="s">
        <v>112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23"/>
      <c r="R31" s="2"/>
    </row>
    <row r="32" spans="1:18" s="25" customFormat="1" ht="15" customHeight="1" x14ac:dyDescent="0.25">
      <c r="A32" s="92" t="s">
        <v>110</v>
      </c>
      <c r="B32" s="144" t="s">
        <v>113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23"/>
      <c r="R32" s="2"/>
    </row>
    <row r="33" spans="1:17" s="25" customFormat="1" ht="15" customHeight="1" x14ac:dyDescent="0.25">
      <c r="A33" s="92" t="s">
        <v>114</v>
      </c>
      <c r="B33" s="144" t="s">
        <v>115</v>
      </c>
      <c r="C33" s="85">
        <f>SUM(C34:C37)</f>
        <v>0</v>
      </c>
      <c r="D33" s="85">
        <f t="shared" ref="D33:J33" si="9">SUM(D34:D37)</f>
        <v>0</v>
      </c>
      <c r="E33" s="85">
        <f t="shared" si="9"/>
        <v>0</v>
      </c>
      <c r="F33" s="85">
        <f t="shared" si="9"/>
        <v>0</v>
      </c>
      <c r="G33" s="85">
        <f t="shared" si="9"/>
        <v>0</v>
      </c>
      <c r="H33" s="85">
        <f t="shared" si="9"/>
        <v>0</v>
      </c>
      <c r="I33" s="85">
        <f t="shared" si="9"/>
        <v>0</v>
      </c>
      <c r="J33" s="85">
        <f t="shared" si="9"/>
        <v>0</v>
      </c>
      <c r="K33" s="85">
        <f>SUM(K34:K37)</f>
        <v>0</v>
      </c>
      <c r="L33" s="85">
        <f>SUM(L34:L37)</f>
        <v>0</v>
      </c>
      <c r="M33" s="85">
        <f>SUM(M34:M37)</f>
        <v>0</v>
      </c>
      <c r="N33" s="85">
        <f>SUM(N34:N37)</f>
        <v>0</v>
      </c>
      <c r="O33" s="85">
        <f>SUM(O34:O37)</f>
        <v>0</v>
      </c>
      <c r="Q33" s="123"/>
    </row>
    <row r="34" spans="1:17" s="25" customFormat="1" ht="15" customHeight="1" x14ac:dyDescent="0.25">
      <c r="A34" s="92" t="s">
        <v>110</v>
      </c>
      <c r="B34" s="144" t="s">
        <v>109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23"/>
    </row>
    <row r="35" spans="1:17" s="25" customFormat="1" ht="15" customHeight="1" x14ac:dyDescent="0.25">
      <c r="A35" s="92" t="s">
        <v>110</v>
      </c>
      <c r="B35" s="144" t="s">
        <v>111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23"/>
    </row>
    <row r="36" spans="1:17" s="25" customFormat="1" ht="15" customHeight="1" x14ac:dyDescent="0.25">
      <c r="A36" s="92" t="s">
        <v>110</v>
      </c>
      <c r="B36" s="144" t="s">
        <v>112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23"/>
    </row>
    <row r="37" spans="1:17" s="25" customFormat="1" ht="15" customHeight="1" x14ac:dyDescent="0.25">
      <c r="A37" s="92" t="s">
        <v>110</v>
      </c>
      <c r="B37" s="144" t="s">
        <v>113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23"/>
    </row>
    <row r="38" spans="1:17" s="25" customFormat="1" ht="15" customHeight="1" x14ac:dyDescent="0.25">
      <c r="A38" s="92" t="s">
        <v>116</v>
      </c>
      <c r="B38" s="144" t="s">
        <v>117</v>
      </c>
      <c r="C38" s="85">
        <f>SUM(C39:C42)</f>
        <v>0</v>
      </c>
      <c r="D38" s="85">
        <f t="shared" ref="D38:J38" si="10">SUM(D39:D42)</f>
        <v>0</v>
      </c>
      <c r="E38" s="85">
        <f t="shared" si="10"/>
        <v>0</v>
      </c>
      <c r="F38" s="85">
        <f t="shared" si="10"/>
        <v>0</v>
      </c>
      <c r="G38" s="85">
        <f t="shared" si="10"/>
        <v>0</v>
      </c>
      <c r="H38" s="85">
        <f t="shared" si="10"/>
        <v>0</v>
      </c>
      <c r="I38" s="85">
        <f t="shared" si="10"/>
        <v>0</v>
      </c>
      <c r="J38" s="85">
        <f t="shared" si="10"/>
        <v>0</v>
      </c>
      <c r="K38" s="85">
        <f>SUM(K39:K42)</f>
        <v>0</v>
      </c>
      <c r="L38" s="85">
        <f>SUM(L39:L42)</f>
        <v>0</v>
      </c>
      <c r="M38" s="85">
        <f>SUM(M39:M42)</f>
        <v>0</v>
      </c>
      <c r="N38" s="85">
        <f>SUM(N39:N42)</f>
        <v>0</v>
      </c>
      <c r="O38" s="85">
        <f>SUM(O39:O42)</f>
        <v>0</v>
      </c>
      <c r="Q38" s="123"/>
    </row>
    <row r="39" spans="1:17" s="25" customFormat="1" ht="15" customHeight="1" x14ac:dyDescent="0.25">
      <c r="A39" s="92" t="s">
        <v>110</v>
      </c>
      <c r="B39" s="144" t="s">
        <v>109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23"/>
    </row>
    <row r="40" spans="1:17" s="25" customFormat="1" ht="15" customHeight="1" x14ac:dyDescent="0.25">
      <c r="A40" s="92" t="s">
        <v>110</v>
      </c>
      <c r="B40" s="144" t="s">
        <v>111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23"/>
    </row>
    <row r="41" spans="1:17" s="25" customFormat="1" ht="15" customHeight="1" x14ac:dyDescent="0.25">
      <c r="A41" s="92" t="s">
        <v>110</v>
      </c>
      <c r="B41" s="144" t="s">
        <v>112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23"/>
    </row>
    <row r="42" spans="1:17" s="25" customFormat="1" ht="15" customHeight="1" x14ac:dyDescent="0.25">
      <c r="A42" s="92" t="s">
        <v>110</v>
      </c>
      <c r="B42" s="144" t="s">
        <v>113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23"/>
    </row>
    <row r="43" spans="1:17" ht="15" customHeight="1" x14ac:dyDescent="0.25">
      <c r="A43" s="90" t="s">
        <v>75</v>
      </c>
      <c r="B43" s="150" t="s">
        <v>118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7" s="26" customFormat="1" ht="15" customHeight="1" x14ac:dyDescent="0.25">
      <c r="A44" s="89" t="s">
        <v>26</v>
      </c>
      <c r="B44" s="149" t="s">
        <v>127</v>
      </c>
      <c r="C44" s="83">
        <f>SUM(C45:C46)</f>
        <v>0</v>
      </c>
      <c r="D44" s="83">
        <f t="shared" ref="D44:J44" si="11">SUM(D45:D46)</f>
        <v>0</v>
      </c>
      <c r="E44" s="83">
        <f t="shared" si="11"/>
        <v>0</v>
      </c>
      <c r="F44" s="83">
        <f t="shared" si="11"/>
        <v>0</v>
      </c>
      <c r="G44" s="83">
        <f t="shared" si="11"/>
        <v>0</v>
      </c>
      <c r="H44" s="83">
        <f t="shared" si="11"/>
        <v>0</v>
      </c>
      <c r="I44" s="83">
        <f t="shared" si="11"/>
        <v>0</v>
      </c>
      <c r="J44" s="83">
        <f t="shared" si="11"/>
        <v>0</v>
      </c>
      <c r="K44" s="83">
        <f>SUM(K45:K46)</f>
        <v>0</v>
      </c>
      <c r="L44" s="83">
        <f>SUM(L45:L46)</f>
        <v>0</v>
      </c>
      <c r="M44" s="83">
        <f>SUM(M45:M46)</f>
        <v>0</v>
      </c>
      <c r="N44" s="83">
        <f>SUM(N45:N46)</f>
        <v>0</v>
      </c>
      <c r="O44" s="83">
        <f>SUM(O45:O46)</f>
        <v>0</v>
      </c>
      <c r="Q44" s="122"/>
    </row>
    <row r="45" spans="1:17" ht="15" customHeight="1" x14ac:dyDescent="0.25">
      <c r="A45" s="90" t="s">
        <v>33</v>
      </c>
      <c r="B45" s="150" t="s">
        <v>125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7" ht="15" customHeight="1" x14ac:dyDescent="0.25">
      <c r="A46" s="90" t="s">
        <v>35</v>
      </c>
      <c r="B46" s="150" t="s">
        <v>126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7" ht="15" customHeight="1" x14ac:dyDescent="0.25">
      <c r="A47" s="88" t="s">
        <v>27</v>
      </c>
      <c r="B47" s="149" t="s">
        <v>28</v>
      </c>
      <c r="C47" s="82">
        <f>SUM(C48,C54,C72,C89)</f>
        <v>0</v>
      </c>
      <c r="D47" s="82">
        <f t="shared" ref="D47:J47" si="12">SUM(D48,D54,D72,D89)</f>
        <v>0</v>
      </c>
      <c r="E47" s="82">
        <f t="shared" si="12"/>
        <v>0</v>
      </c>
      <c r="F47" s="82">
        <f t="shared" si="12"/>
        <v>0</v>
      </c>
      <c r="G47" s="82">
        <f t="shared" si="12"/>
        <v>0</v>
      </c>
      <c r="H47" s="82">
        <f t="shared" si="12"/>
        <v>0</v>
      </c>
      <c r="I47" s="82">
        <f t="shared" si="12"/>
        <v>0</v>
      </c>
      <c r="J47" s="82">
        <f t="shared" si="12"/>
        <v>0</v>
      </c>
      <c r="K47" s="82">
        <f>SUM(K48,K54,K72,K89)</f>
        <v>0</v>
      </c>
      <c r="L47" s="82">
        <f>SUM(L48,L54,L72,L89)</f>
        <v>0</v>
      </c>
      <c r="M47" s="82">
        <f>SUM(M48,M54,M72,M89)</f>
        <v>0</v>
      </c>
      <c r="N47" s="82">
        <f>SUM(N48,N54,N72,N89)</f>
        <v>0</v>
      </c>
      <c r="O47" s="82">
        <f>SUM(O48,O54,O72,O89)</f>
        <v>0</v>
      </c>
    </row>
    <row r="48" spans="1:17" s="26" customFormat="1" ht="15" customHeight="1" x14ac:dyDescent="0.25">
      <c r="A48" s="89" t="s">
        <v>17</v>
      </c>
      <c r="B48" s="149" t="s">
        <v>140</v>
      </c>
      <c r="C48" s="83">
        <f>SUM(C49:C53)</f>
        <v>0</v>
      </c>
      <c r="D48" s="83">
        <f t="shared" ref="D48:J48" si="13">SUM(D49:D53)</f>
        <v>0</v>
      </c>
      <c r="E48" s="83">
        <f t="shared" si="13"/>
        <v>0</v>
      </c>
      <c r="F48" s="83">
        <f t="shared" si="13"/>
        <v>0</v>
      </c>
      <c r="G48" s="83">
        <f t="shared" si="13"/>
        <v>0</v>
      </c>
      <c r="H48" s="83">
        <f t="shared" si="13"/>
        <v>0</v>
      </c>
      <c r="I48" s="83">
        <f t="shared" si="13"/>
        <v>0</v>
      </c>
      <c r="J48" s="83">
        <f t="shared" si="13"/>
        <v>0</v>
      </c>
      <c r="K48" s="83">
        <f>SUM(K49:K53)</f>
        <v>0</v>
      </c>
      <c r="L48" s="83">
        <f>SUM(L49:L53)</f>
        <v>0</v>
      </c>
      <c r="M48" s="83">
        <f>SUM(M49:M53)</f>
        <v>0</v>
      </c>
      <c r="N48" s="83">
        <f>SUM(N49:N53)</f>
        <v>0</v>
      </c>
      <c r="O48" s="83">
        <f>SUM(O49:O53)</f>
        <v>0</v>
      </c>
      <c r="Q48" s="122"/>
    </row>
    <row r="49" spans="1:17" ht="15" customHeight="1" x14ac:dyDescent="0.25">
      <c r="A49" s="90" t="s">
        <v>33</v>
      </c>
      <c r="B49" s="150" t="s">
        <v>128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7" ht="15" customHeight="1" x14ac:dyDescent="0.25">
      <c r="A50" s="90" t="s">
        <v>35</v>
      </c>
      <c r="B50" s="150" t="s">
        <v>129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7" ht="15" customHeight="1" x14ac:dyDescent="0.25">
      <c r="A51" s="90" t="s">
        <v>36</v>
      </c>
      <c r="B51" s="150" t="s">
        <v>130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7" ht="15" customHeight="1" x14ac:dyDescent="0.25">
      <c r="A52" s="90" t="s">
        <v>75</v>
      </c>
      <c r="B52" s="150" t="s">
        <v>131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7" ht="15" customHeight="1" x14ac:dyDescent="0.25">
      <c r="A53" s="90" t="s">
        <v>77</v>
      </c>
      <c r="B53" s="150" t="s">
        <v>132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7" s="26" customFormat="1" ht="15" customHeight="1" x14ac:dyDescent="0.25">
      <c r="A54" s="89" t="s">
        <v>18</v>
      </c>
      <c r="B54" s="149" t="s">
        <v>141</v>
      </c>
      <c r="C54" s="83">
        <f>SUM(C65,C60,C55)</f>
        <v>0</v>
      </c>
      <c r="D54" s="83">
        <f t="shared" ref="D54:J54" si="14">SUM(D65,D60,D55)</f>
        <v>0</v>
      </c>
      <c r="E54" s="83">
        <f t="shared" si="14"/>
        <v>0</v>
      </c>
      <c r="F54" s="83">
        <f t="shared" si="14"/>
        <v>0</v>
      </c>
      <c r="G54" s="83">
        <f t="shared" si="14"/>
        <v>0</v>
      </c>
      <c r="H54" s="83">
        <f t="shared" si="14"/>
        <v>0</v>
      </c>
      <c r="I54" s="83">
        <f t="shared" si="14"/>
        <v>0</v>
      </c>
      <c r="J54" s="83">
        <f t="shared" si="14"/>
        <v>0</v>
      </c>
      <c r="K54" s="83">
        <f>SUM(K65,K60,K55)</f>
        <v>0</v>
      </c>
      <c r="L54" s="83">
        <f>SUM(L65,L60,L55)</f>
        <v>0</v>
      </c>
      <c r="M54" s="83">
        <f>SUM(M65,M60,M55)</f>
        <v>0</v>
      </c>
      <c r="N54" s="83">
        <f>SUM(N65,N60,N55)</f>
        <v>0</v>
      </c>
      <c r="O54" s="83">
        <f>SUM(O65,O60,O55)</f>
        <v>0</v>
      </c>
      <c r="Q54" s="122"/>
    </row>
    <row r="55" spans="1:17" ht="15" customHeight="1" x14ac:dyDescent="0.25">
      <c r="A55" s="90" t="s">
        <v>33</v>
      </c>
      <c r="B55" s="150" t="s">
        <v>264</v>
      </c>
      <c r="C55" s="84">
        <f>SUM(C59,C56)</f>
        <v>0</v>
      </c>
      <c r="D55" s="84">
        <f t="shared" ref="D55:J55" si="15">SUM(D59,D56)</f>
        <v>0</v>
      </c>
      <c r="E55" s="84">
        <f t="shared" si="15"/>
        <v>0</v>
      </c>
      <c r="F55" s="84">
        <f t="shared" si="15"/>
        <v>0</v>
      </c>
      <c r="G55" s="84">
        <f t="shared" si="15"/>
        <v>0</v>
      </c>
      <c r="H55" s="84">
        <f t="shared" si="15"/>
        <v>0</v>
      </c>
      <c r="I55" s="84">
        <f t="shared" si="15"/>
        <v>0</v>
      </c>
      <c r="J55" s="84">
        <f t="shared" si="15"/>
        <v>0</v>
      </c>
      <c r="K55" s="84">
        <f>SUM(K59,K56)</f>
        <v>0</v>
      </c>
      <c r="L55" s="84">
        <f>SUM(L59,L56)</f>
        <v>0</v>
      </c>
      <c r="M55" s="84">
        <f>SUM(M59,M56)</f>
        <v>0</v>
      </c>
      <c r="N55" s="84">
        <f>SUM(N59,N56)</f>
        <v>0</v>
      </c>
      <c r="O55" s="84">
        <f>SUM(O59,O56)</f>
        <v>0</v>
      </c>
    </row>
    <row r="56" spans="1:17" s="25" customFormat="1" ht="15" customHeight="1" x14ac:dyDescent="0.25">
      <c r="A56" s="92" t="s">
        <v>107</v>
      </c>
      <c r="B56" s="144" t="s">
        <v>133</v>
      </c>
      <c r="C56" s="85">
        <f>SUM(C57:C58)</f>
        <v>0</v>
      </c>
      <c r="D56" s="85">
        <f t="shared" ref="D56:J56" si="16">SUM(D57:D58)</f>
        <v>0</v>
      </c>
      <c r="E56" s="85">
        <f t="shared" si="16"/>
        <v>0</v>
      </c>
      <c r="F56" s="85">
        <f t="shared" si="16"/>
        <v>0</v>
      </c>
      <c r="G56" s="85">
        <f t="shared" si="16"/>
        <v>0</v>
      </c>
      <c r="H56" s="85">
        <f t="shared" si="16"/>
        <v>0</v>
      </c>
      <c r="I56" s="85">
        <f t="shared" si="16"/>
        <v>0</v>
      </c>
      <c r="J56" s="85">
        <f t="shared" si="16"/>
        <v>0</v>
      </c>
      <c r="K56" s="85">
        <f>SUM(K57:K58)</f>
        <v>0</v>
      </c>
      <c r="L56" s="85">
        <f>SUM(L57:L58)</f>
        <v>0</v>
      </c>
      <c r="M56" s="85">
        <f>SUM(M57:M58)</f>
        <v>0</v>
      </c>
      <c r="N56" s="85">
        <f>SUM(N57:N58)</f>
        <v>0</v>
      </c>
      <c r="O56" s="85">
        <f>SUM(O57:O58)</f>
        <v>0</v>
      </c>
      <c r="Q56" s="123"/>
    </row>
    <row r="57" spans="1:17" s="25" customFormat="1" ht="15" customHeight="1" x14ac:dyDescent="0.25">
      <c r="A57" s="92" t="s">
        <v>110</v>
      </c>
      <c r="B57" s="144" t="s">
        <v>134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23"/>
    </row>
    <row r="58" spans="1:17" s="25" customFormat="1" ht="15" customHeight="1" x14ac:dyDescent="0.25">
      <c r="A58" s="92" t="s">
        <v>110</v>
      </c>
      <c r="B58" s="144" t="s">
        <v>181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23"/>
    </row>
    <row r="59" spans="1:17" s="25" customFormat="1" ht="15" customHeight="1" x14ac:dyDescent="0.25">
      <c r="A59" s="92" t="s">
        <v>114</v>
      </c>
      <c r="B59" s="144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23"/>
    </row>
    <row r="60" spans="1:17" ht="15" customHeight="1" x14ac:dyDescent="0.25">
      <c r="A60" s="90" t="s">
        <v>35</v>
      </c>
      <c r="B60" s="150" t="s">
        <v>265</v>
      </c>
      <c r="C60" s="84">
        <f>SUM(C61,C64)</f>
        <v>0</v>
      </c>
      <c r="D60" s="84">
        <f t="shared" ref="D60:J60" si="17">SUM(D61,D64)</f>
        <v>0</v>
      </c>
      <c r="E60" s="84">
        <f t="shared" si="17"/>
        <v>0</v>
      </c>
      <c r="F60" s="84">
        <f t="shared" si="17"/>
        <v>0</v>
      </c>
      <c r="G60" s="84">
        <f t="shared" si="17"/>
        <v>0</v>
      </c>
      <c r="H60" s="84">
        <f t="shared" si="17"/>
        <v>0</v>
      </c>
      <c r="I60" s="84">
        <f t="shared" si="17"/>
        <v>0</v>
      </c>
      <c r="J60" s="84">
        <f t="shared" si="17"/>
        <v>0</v>
      </c>
      <c r="K60" s="84">
        <f>SUM(K61,K64)</f>
        <v>0</v>
      </c>
      <c r="L60" s="84">
        <f>SUM(L61,L64)</f>
        <v>0</v>
      </c>
      <c r="M60" s="84">
        <f>SUM(M61,M64)</f>
        <v>0</v>
      </c>
      <c r="N60" s="84">
        <f>SUM(N61,N64)</f>
        <v>0</v>
      </c>
      <c r="O60" s="84">
        <f>SUM(O61,O64)</f>
        <v>0</v>
      </c>
    </row>
    <row r="61" spans="1:17" ht="15" customHeight="1" x14ac:dyDescent="0.25">
      <c r="A61" s="92" t="s">
        <v>107</v>
      </c>
      <c r="B61" s="144" t="s">
        <v>133</v>
      </c>
      <c r="C61" s="85">
        <f>SUM(C62:C63)</f>
        <v>0</v>
      </c>
      <c r="D61" s="85">
        <f t="shared" ref="D61:J61" si="18">SUM(D62:D63)</f>
        <v>0</v>
      </c>
      <c r="E61" s="85">
        <f t="shared" si="18"/>
        <v>0</v>
      </c>
      <c r="F61" s="85">
        <f t="shared" si="18"/>
        <v>0</v>
      </c>
      <c r="G61" s="85">
        <f t="shared" si="18"/>
        <v>0</v>
      </c>
      <c r="H61" s="85">
        <f t="shared" si="18"/>
        <v>0</v>
      </c>
      <c r="I61" s="85">
        <f t="shared" si="18"/>
        <v>0</v>
      </c>
      <c r="J61" s="85">
        <f t="shared" si="18"/>
        <v>0</v>
      </c>
      <c r="K61" s="85">
        <f>SUM(K62:K63)</f>
        <v>0</v>
      </c>
      <c r="L61" s="85">
        <f>SUM(L62:L63)</f>
        <v>0</v>
      </c>
      <c r="M61" s="85">
        <f>SUM(M62:M63)</f>
        <v>0</v>
      </c>
      <c r="N61" s="85">
        <f>SUM(N62:N63)</f>
        <v>0</v>
      </c>
      <c r="O61" s="85">
        <f>SUM(O62:O63)</f>
        <v>0</v>
      </c>
    </row>
    <row r="62" spans="1:17" ht="15" customHeight="1" x14ac:dyDescent="0.25">
      <c r="A62" s="92" t="s">
        <v>110</v>
      </c>
      <c r="B62" s="144" t="s">
        <v>134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7" ht="15" customHeight="1" x14ac:dyDescent="0.25">
      <c r="A63" s="92" t="s">
        <v>110</v>
      </c>
      <c r="B63" s="144" t="s">
        <v>181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7" ht="15" customHeight="1" x14ac:dyDescent="0.25">
      <c r="A64" s="92" t="s">
        <v>114</v>
      </c>
      <c r="B64" s="144" t="s">
        <v>136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7" ht="15" customHeight="1" x14ac:dyDescent="0.25">
      <c r="A65" s="90" t="s">
        <v>36</v>
      </c>
      <c r="B65" s="150" t="s">
        <v>266</v>
      </c>
      <c r="C65" s="84">
        <f>SUM(C66,C69:C71)</f>
        <v>0</v>
      </c>
      <c r="D65" s="84">
        <f t="shared" ref="D65:J65" si="19">SUM(D66,D69:D71)</f>
        <v>0</v>
      </c>
      <c r="E65" s="84">
        <f t="shared" si="19"/>
        <v>0</v>
      </c>
      <c r="F65" s="84">
        <f t="shared" si="19"/>
        <v>0</v>
      </c>
      <c r="G65" s="84">
        <f t="shared" si="19"/>
        <v>0</v>
      </c>
      <c r="H65" s="84">
        <f t="shared" si="19"/>
        <v>0</v>
      </c>
      <c r="I65" s="84">
        <f t="shared" si="19"/>
        <v>0</v>
      </c>
      <c r="J65" s="84">
        <f t="shared" si="19"/>
        <v>0</v>
      </c>
      <c r="K65" s="84">
        <f>SUM(K66,K69:K71)</f>
        <v>0</v>
      </c>
      <c r="L65" s="84">
        <f>SUM(L66,L69:L71)</f>
        <v>0</v>
      </c>
      <c r="M65" s="84">
        <f>SUM(M66,M69:M71)</f>
        <v>0</v>
      </c>
      <c r="N65" s="84">
        <f>SUM(N66,N69:N71)</f>
        <v>0</v>
      </c>
      <c r="O65" s="84">
        <f>SUM(O66,O69:O71)</f>
        <v>0</v>
      </c>
    </row>
    <row r="66" spans="1:17" s="25" customFormat="1" ht="15" customHeight="1" x14ac:dyDescent="0.25">
      <c r="A66" s="92" t="s">
        <v>107</v>
      </c>
      <c r="B66" s="144" t="s">
        <v>133</v>
      </c>
      <c r="C66" s="85">
        <f>SUM(C67:C68)</f>
        <v>0</v>
      </c>
      <c r="D66" s="85">
        <f t="shared" ref="D66:J66" si="20">SUM(D67:D68)</f>
        <v>0</v>
      </c>
      <c r="E66" s="85">
        <f t="shared" si="20"/>
        <v>0</v>
      </c>
      <c r="F66" s="85">
        <f t="shared" si="20"/>
        <v>0</v>
      </c>
      <c r="G66" s="85">
        <f t="shared" si="20"/>
        <v>0</v>
      </c>
      <c r="H66" s="85">
        <f t="shared" si="20"/>
        <v>0</v>
      </c>
      <c r="I66" s="85">
        <f t="shared" si="20"/>
        <v>0</v>
      </c>
      <c r="J66" s="85">
        <f t="shared" si="20"/>
        <v>0</v>
      </c>
      <c r="K66" s="85">
        <f>SUM(K67:K68)</f>
        <v>0</v>
      </c>
      <c r="L66" s="85">
        <f>SUM(L67:L68)</f>
        <v>0</v>
      </c>
      <c r="M66" s="85">
        <f>SUM(M67:M68)</f>
        <v>0</v>
      </c>
      <c r="N66" s="85">
        <f>SUM(N67:N68)</f>
        <v>0</v>
      </c>
      <c r="O66" s="85">
        <f>SUM(O67:O68)</f>
        <v>0</v>
      </c>
      <c r="Q66" s="123"/>
    </row>
    <row r="67" spans="1:17" s="25" customFormat="1" ht="15" customHeight="1" x14ac:dyDescent="0.25">
      <c r="A67" s="92" t="s">
        <v>110</v>
      </c>
      <c r="B67" s="144" t="s">
        <v>134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23"/>
    </row>
    <row r="68" spans="1:17" s="25" customFormat="1" ht="15" customHeight="1" x14ac:dyDescent="0.25">
      <c r="A68" s="92" t="s">
        <v>110</v>
      </c>
      <c r="B68" s="144" t="s">
        <v>181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23"/>
    </row>
    <row r="69" spans="1:17" s="25" customFormat="1" ht="29.25" customHeight="1" x14ac:dyDescent="0.25">
      <c r="A69" s="92" t="s">
        <v>114</v>
      </c>
      <c r="B69" s="144" t="s">
        <v>137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23"/>
    </row>
    <row r="70" spans="1:17" s="25" customFormat="1" ht="15" customHeight="1" x14ac:dyDescent="0.25">
      <c r="A70" s="92" t="s">
        <v>116</v>
      </c>
      <c r="B70" s="144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23"/>
    </row>
    <row r="71" spans="1:17" s="25" customFormat="1" ht="15" customHeight="1" x14ac:dyDescent="0.25">
      <c r="A71" s="92" t="s">
        <v>138</v>
      </c>
      <c r="B71" s="144" t="s">
        <v>139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23"/>
    </row>
    <row r="72" spans="1:17" s="26" customFormat="1" ht="15" customHeight="1" x14ac:dyDescent="0.25">
      <c r="A72" s="89" t="s">
        <v>24</v>
      </c>
      <c r="B72" s="149" t="s">
        <v>147</v>
      </c>
      <c r="C72" s="83">
        <f>SUM(C73,C88)</f>
        <v>0</v>
      </c>
      <c r="D72" s="83">
        <f t="shared" ref="D72:J72" si="21">SUM(D73,D88)</f>
        <v>0</v>
      </c>
      <c r="E72" s="83">
        <f t="shared" si="21"/>
        <v>0</v>
      </c>
      <c r="F72" s="83">
        <f t="shared" si="21"/>
        <v>0</v>
      </c>
      <c r="G72" s="83">
        <f t="shared" si="21"/>
        <v>0</v>
      </c>
      <c r="H72" s="83">
        <f t="shared" si="21"/>
        <v>0</v>
      </c>
      <c r="I72" s="83">
        <f t="shared" si="21"/>
        <v>0</v>
      </c>
      <c r="J72" s="83">
        <f t="shared" si="21"/>
        <v>0</v>
      </c>
      <c r="K72" s="83">
        <f>SUM(K73,K88)</f>
        <v>0</v>
      </c>
      <c r="L72" s="83">
        <f>SUM(L73,L88)</f>
        <v>0</v>
      </c>
      <c r="M72" s="83">
        <f>SUM(M73,M88)</f>
        <v>0</v>
      </c>
      <c r="N72" s="83">
        <f>SUM(N73,N88)</f>
        <v>0</v>
      </c>
      <c r="O72" s="83">
        <f>SUM(O73,O88)</f>
        <v>0</v>
      </c>
      <c r="Q72" s="122"/>
    </row>
    <row r="73" spans="1:17" ht="15" customHeight="1" x14ac:dyDescent="0.25">
      <c r="A73" s="90" t="s">
        <v>33</v>
      </c>
      <c r="B73" s="150" t="s">
        <v>267</v>
      </c>
      <c r="C73" s="84">
        <f>SUM(C74,C79,C84)</f>
        <v>0</v>
      </c>
      <c r="D73" s="84">
        <f t="shared" ref="D73:J73" si="22">SUM(D74,D79,D84)</f>
        <v>0</v>
      </c>
      <c r="E73" s="84">
        <f t="shared" si="22"/>
        <v>0</v>
      </c>
      <c r="F73" s="84">
        <f t="shared" si="22"/>
        <v>0</v>
      </c>
      <c r="G73" s="84">
        <f t="shared" si="22"/>
        <v>0</v>
      </c>
      <c r="H73" s="84">
        <f t="shared" si="22"/>
        <v>0</v>
      </c>
      <c r="I73" s="84">
        <f t="shared" si="22"/>
        <v>0</v>
      </c>
      <c r="J73" s="84">
        <f t="shared" si="22"/>
        <v>0</v>
      </c>
      <c r="K73" s="84">
        <f>SUM(K74,K79,K84)</f>
        <v>0</v>
      </c>
      <c r="L73" s="84">
        <f>SUM(L74,L79,L84)</f>
        <v>0</v>
      </c>
      <c r="M73" s="84">
        <f>SUM(M74,M79,M84)</f>
        <v>0</v>
      </c>
      <c r="N73" s="84">
        <f>SUM(N74,N79,N84)</f>
        <v>0</v>
      </c>
      <c r="O73" s="84">
        <f>SUM(O74,O79,O84)</f>
        <v>0</v>
      </c>
    </row>
    <row r="74" spans="1:17" ht="15" customHeight="1" x14ac:dyDescent="0.25">
      <c r="A74" s="92" t="s">
        <v>107</v>
      </c>
      <c r="B74" s="144" t="s">
        <v>108</v>
      </c>
      <c r="C74" s="85">
        <f>SUM(C75:C78)</f>
        <v>0</v>
      </c>
      <c r="D74" s="85">
        <f t="shared" ref="D74:J74" si="23">SUM(D75:D78)</f>
        <v>0</v>
      </c>
      <c r="E74" s="85">
        <f t="shared" si="23"/>
        <v>0</v>
      </c>
      <c r="F74" s="85">
        <f t="shared" si="23"/>
        <v>0</v>
      </c>
      <c r="G74" s="85">
        <f t="shared" si="23"/>
        <v>0</v>
      </c>
      <c r="H74" s="85">
        <f t="shared" si="23"/>
        <v>0</v>
      </c>
      <c r="I74" s="85">
        <f t="shared" si="23"/>
        <v>0</v>
      </c>
      <c r="J74" s="85">
        <f t="shared" si="23"/>
        <v>0</v>
      </c>
      <c r="K74" s="85">
        <f>SUM(K75:K78)</f>
        <v>0</v>
      </c>
      <c r="L74" s="85">
        <f>SUM(L75:L78)</f>
        <v>0</v>
      </c>
      <c r="M74" s="85">
        <f>SUM(M75:M78)</f>
        <v>0</v>
      </c>
      <c r="N74" s="85">
        <f>SUM(N75:N78)</f>
        <v>0</v>
      </c>
      <c r="O74" s="85">
        <f>SUM(O75:O78)</f>
        <v>0</v>
      </c>
    </row>
    <row r="75" spans="1:17" ht="15" customHeight="1" x14ac:dyDescent="0.25">
      <c r="A75" s="92" t="s">
        <v>110</v>
      </c>
      <c r="B75" s="144" t="s">
        <v>109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7" ht="15" customHeight="1" x14ac:dyDescent="0.25">
      <c r="A76" s="92" t="s">
        <v>110</v>
      </c>
      <c r="B76" s="144" t="s">
        <v>111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7" ht="15" customHeight="1" x14ac:dyDescent="0.25">
      <c r="A77" s="92" t="s">
        <v>110</v>
      </c>
      <c r="B77" s="144" t="s">
        <v>112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7" ht="15" customHeight="1" x14ac:dyDescent="0.25">
      <c r="A78" s="92" t="s">
        <v>110</v>
      </c>
      <c r="B78" s="144" t="s">
        <v>142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7" ht="15" customHeight="1" x14ac:dyDescent="0.25">
      <c r="A79" s="92" t="s">
        <v>114</v>
      </c>
      <c r="B79" s="144" t="s">
        <v>117</v>
      </c>
      <c r="C79" s="85">
        <f>SUM(C80:C83)</f>
        <v>0</v>
      </c>
      <c r="D79" s="85">
        <f t="shared" ref="D79:J79" si="24">SUM(D80:D83)</f>
        <v>0</v>
      </c>
      <c r="E79" s="85">
        <f t="shared" si="24"/>
        <v>0</v>
      </c>
      <c r="F79" s="85">
        <f t="shared" si="24"/>
        <v>0</v>
      </c>
      <c r="G79" s="85">
        <f t="shared" si="24"/>
        <v>0</v>
      </c>
      <c r="H79" s="85">
        <f t="shared" si="24"/>
        <v>0</v>
      </c>
      <c r="I79" s="85">
        <f t="shared" si="24"/>
        <v>0</v>
      </c>
      <c r="J79" s="85">
        <f t="shared" si="24"/>
        <v>0</v>
      </c>
      <c r="K79" s="85">
        <f>SUM(K80:K83)</f>
        <v>0</v>
      </c>
      <c r="L79" s="85">
        <f>SUM(L80:L83)</f>
        <v>0</v>
      </c>
      <c r="M79" s="85">
        <f>SUM(M80:M83)</f>
        <v>0</v>
      </c>
      <c r="N79" s="85">
        <f>SUM(N80:N83)</f>
        <v>0</v>
      </c>
      <c r="O79" s="85">
        <f>SUM(O80:O83)</f>
        <v>0</v>
      </c>
    </row>
    <row r="80" spans="1:17" ht="15" customHeight="1" x14ac:dyDescent="0.25">
      <c r="A80" s="92" t="s">
        <v>110</v>
      </c>
      <c r="B80" s="144" t="s">
        <v>109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1:17" ht="15" customHeight="1" x14ac:dyDescent="0.25">
      <c r="A81" s="92" t="s">
        <v>110</v>
      </c>
      <c r="B81" s="144" t="s">
        <v>111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7" ht="15" customHeight="1" x14ac:dyDescent="0.25">
      <c r="A82" s="92" t="s">
        <v>110</v>
      </c>
      <c r="B82" s="144" t="s">
        <v>112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7" ht="15" customHeight="1" x14ac:dyDescent="0.25">
      <c r="A83" s="92" t="s">
        <v>110</v>
      </c>
      <c r="B83" s="144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7" ht="15" customHeight="1" x14ac:dyDescent="0.25">
      <c r="A84" s="92" t="s">
        <v>116</v>
      </c>
      <c r="B84" s="144" t="s">
        <v>143</v>
      </c>
      <c r="C84" s="85">
        <f>SUM(C85:C87)</f>
        <v>0</v>
      </c>
      <c r="D84" s="85">
        <f t="shared" ref="D84:J84" si="25">SUM(D85:D87)</f>
        <v>0</v>
      </c>
      <c r="E84" s="85">
        <f t="shared" si="25"/>
        <v>0</v>
      </c>
      <c r="F84" s="85">
        <f t="shared" si="25"/>
        <v>0</v>
      </c>
      <c r="G84" s="85">
        <f t="shared" si="25"/>
        <v>0</v>
      </c>
      <c r="H84" s="85">
        <f t="shared" si="25"/>
        <v>0</v>
      </c>
      <c r="I84" s="85">
        <f t="shared" si="25"/>
        <v>0</v>
      </c>
      <c r="J84" s="85">
        <f t="shared" si="25"/>
        <v>0</v>
      </c>
      <c r="K84" s="85">
        <f>SUM(K85:K87)</f>
        <v>0</v>
      </c>
      <c r="L84" s="85">
        <f>SUM(L85:L87)</f>
        <v>0</v>
      </c>
      <c r="M84" s="85">
        <f>SUM(M85:M87)</f>
        <v>0</v>
      </c>
      <c r="N84" s="85">
        <f>SUM(N85:N87)</f>
        <v>0</v>
      </c>
      <c r="O84" s="85">
        <f>SUM(O85:O87)</f>
        <v>0</v>
      </c>
    </row>
    <row r="85" spans="1:17" ht="15" customHeight="1" x14ac:dyDescent="0.25">
      <c r="A85" s="92" t="s">
        <v>110</v>
      </c>
      <c r="B85" s="144" t="s">
        <v>144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7" ht="15" customHeight="1" x14ac:dyDescent="0.25">
      <c r="A86" s="92" t="s">
        <v>110</v>
      </c>
      <c r="B86" s="144" t="s">
        <v>145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7" ht="15" customHeight="1" x14ac:dyDescent="0.25">
      <c r="A87" s="92" t="s">
        <v>110</v>
      </c>
      <c r="B87" s="144" t="s">
        <v>146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7" ht="15" customHeight="1" x14ac:dyDescent="0.25">
      <c r="A88" s="90" t="s">
        <v>35</v>
      </c>
      <c r="B88" s="151" t="s">
        <v>148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7" s="26" customFormat="1" ht="15" customHeight="1" x14ac:dyDescent="0.25">
      <c r="A89" s="88" t="s">
        <v>25</v>
      </c>
      <c r="B89" s="152" t="s">
        <v>29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Q89" s="122"/>
    </row>
    <row r="90" spans="1:17" s="26" customFormat="1" ht="15" customHeight="1" x14ac:dyDescent="0.25">
      <c r="A90" s="88" t="s">
        <v>70</v>
      </c>
      <c r="B90" s="152" t="s">
        <v>149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Q90" s="122"/>
    </row>
    <row r="91" spans="1:17" s="26" customFormat="1" ht="15" customHeight="1" x14ac:dyDescent="0.25">
      <c r="A91" s="88" t="s">
        <v>86</v>
      </c>
      <c r="B91" s="152" t="s">
        <v>150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Q91" s="122"/>
    </row>
    <row r="92" spans="1:17" ht="15" customHeight="1" x14ac:dyDescent="0.25">
      <c r="A92" s="88"/>
      <c r="B92" s="152" t="s">
        <v>163</v>
      </c>
      <c r="C92" s="82">
        <f>SUM(C5,C47,C90:C91)</f>
        <v>0</v>
      </c>
      <c r="D92" s="82">
        <f t="shared" ref="D92:J92" si="26">SUM(D5,D47,D90:D91)</f>
        <v>0</v>
      </c>
      <c r="E92" s="82">
        <f t="shared" si="26"/>
        <v>0</v>
      </c>
      <c r="F92" s="82">
        <f t="shared" si="26"/>
        <v>0</v>
      </c>
      <c r="G92" s="82">
        <f t="shared" si="26"/>
        <v>0</v>
      </c>
      <c r="H92" s="82">
        <f t="shared" si="26"/>
        <v>0</v>
      </c>
      <c r="I92" s="82">
        <f t="shared" si="26"/>
        <v>0</v>
      </c>
      <c r="J92" s="82">
        <f t="shared" si="26"/>
        <v>0</v>
      </c>
      <c r="K92" s="82">
        <f>SUM(K5,K47,K90:K91)</f>
        <v>0</v>
      </c>
      <c r="L92" s="82">
        <f>SUM(L5,L47,L90:L91)</f>
        <v>0</v>
      </c>
      <c r="M92" s="82">
        <f>SUM(M5,M47,M90:M91)</f>
        <v>0</v>
      </c>
      <c r="N92" s="82">
        <f>SUM(N5,N47,N90:N91)</f>
        <v>0</v>
      </c>
      <c r="O92" s="82">
        <f>SUM(O5,O47,O90:O91)</f>
        <v>0</v>
      </c>
    </row>
    <row r="93" spans="1:17" ht="15" customHeight="1" x14ac:dyDescent="0.25">
      <c r="A93" s="93"/>
      <c r="B93" s="153" t="s">
        <v>31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1:17" ht="15" customHeight="1" x14ac:dyDescent="0.25">
      <c r="A94" s="88" t="s">
        <v>15</v>
      </c>
      <c r="B94" s="149" t="s">
        <v>162</v>
      </c>
      <c r="C94" s="82">
        <f>SUM(C95,C96,C98,C100,C103:C105)</f>
        <v>0</v>
      </c>
      <c r="D94" s="82">
        <f t="shared" ref="D94:J94" si="27">SUM(D95,D96,D98,D100,D103:D105)</f>
        <v>0</v>
      </c>
      <c r="E94" s="82">
        <f t="shared" si="27"/>
        <v>0</v>
      </c>
      <c r="F94" s="82">
        <f t="shared" si="27"/>
        <v>0</v>
      </c>
      <c r="G94" s="82">
        <f t="shared" si="27"/>
        <v>0</v>
      </c>
      <c r="H94" s="82">
        <f t="shared" si="27"/>
        <v>0</v>
      </c>
      <c r="I94" s="82">
        <f t="shared" si="27"/>
        <v>0</v>
      </c>
      <c r="J94" s="82">
        <f t="shared" si="27"/>
        <v>0</v>
      </c>
      <c r="K94" s="82">
        <f>SUM(K95,K96,K98,K100,K103:K105)</f>
        <v>0</v>
      </c>
      <c r="L94" s="82">
        <f>SUM(L95,L96,L98,L100,L103:L105)</f>
        <v>0</v>
      </c>
      <c r="M94" s="82">
        <f>SUM(M95,M96,M98,M100,M103:M105)</f>
        <v>0</v>
      </c>
      <c r="N94" s="82">
        <f>SUM(N95,N96,N98,N100,N103:N105)</f>
        <v>0</v>
      </c>
      <c r="O94" s="82">
        <f>SUM(O95,O96,O98,O100,O103:O105)</f>
        <v>0</v>
      </c>
    </row>
    <row r="95" spans="1:17" ht="15" customHeight="1" x14ac:dyDescent="0.25">
      <c r="A95" s="88" t="s">
        <v>17</v>
      </c>
      <c r="B95" s="149" t="s">
        <v>153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7" ht="15" customHeight="1" x14ac:dyDescent="0.25">
      <c r="A96" s="88" t="s">
        <v>18</v>
      </c>
      <c r="B96" s="149" t="s">
        <v>154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7" s="25" customFormat="1" ht="30.75" customHeight="1" x14ac:dyDescent="0.25">
      <c r="A97" s="91" t="s">
        <v>110</v>
      </c>
      <c r="B97" s="144" t="s">
        <v>161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Q97" s="123"/>
    </row>
    <row r="98" spans="1:17" ht="15" customHeight="1" x14ac:dyDescent="0.25">
      <c r="A98" s="88" t="s">
        <v>24</v>
      </c>
      <c r="B98" s="149" t="s">
        <v>151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7" s="25" customFormat="1" ht="15" customHeight="1" x14ac:dyDescent="0.25">
      <c r="A99" s="91" t="s">
        <v>110</v>
      </c>
      <c r="B99" s="144" t="s">
        <v>152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Q99" s="123"/>
    </row>
    <row r="100" spans="1:17" ht="15" customHeight="1" x14ac:dyDescent="0.25">
      <c r="A100" s="88" t="s">
        <v>25</v>
      </c>
      <c r="B100" s="149" t="s">
        <v>155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7" s="25" customFormat="1" ht="15" customHeight="1" x14ac:dyDescent="0.25">
      <c r="A101" s="91" t="s">
        <v>110</v>
      </c>
      <c r="B101" s="144" t="s">
        <v>156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Q101" s="123"/>
    </row>
    <row r="102" spans="1:17" s="25" customFormat="1" ht="15" customHeight="1" x14ac:dyDescent="0.25">
      <c r="A102" s="91" t="s">
        <v>110</v>
      </c>
      <c r="B102" s="144" t="s">
        <v>157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Q102" s="123"/>
    </row>
    <row r="103" spans="1:17" ht="15" customHeight="1" x14ac:dyDescent="0.25">
      <c r="A103" s="88" t="s">
        <v>26</v>
      </c>
      <c r="B103" s="149" t="s">
        <v>158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1:17" ht="15" customHeight="1" x14ac:dyDescent="0.25">
      <c r="A104" s="88" t="s">
        <v>48</v>
      </c>
      <c r="B104" s="149" t="s">
        <v>159</v>
      </c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</row>
    <row r="105" spans="1:17" ht="15" customHeight="1" x14ac:dyDescent="0.25">
      <c r="A105" s="88" t="s">
        <v>49</v>
      </c>
      <c r="B105" s="149" t="s">
        <v>160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1:17" ht="15" customHeight="1" x14ac:dyDescent="0.25">
      <c r="A106" s="88" t="s">
        <v>27</v>
      </c>
      <c r="B106" s="149" t="s">
        <v>32</v>
      </c>
      <c r="C106" s="82">
        <f>SUM(C107,C115,C124,C148)</f>
        <v>0</v>
      </c>
      <c r="D106" s="82">
        <f t="shared" ref="D106:J106" si="28">SUM(D107,D115,D124,D148)</f>
        <v>0</v>
      </c>
      <c r="E106" s="82">
        <f t="shared" si="28"/>
        <v>0</v>
      </c>
      <c r="F106" s="82">
        <f t="shared" si="28"/>
        <v>0</v>
      </c>
      <c r="G106" s="82">
        <f t="shared" si="28"/>
        <v>0</v>
      </c>
      <c r="H106" s="82">
        <f t="shared" si="28"/>
        <v>0</v>
      </c>
      <c r="I106" s="82">
        <f t="shared" si="28"/>
        <v>0</v>
      </c>
      <c r="J106" s="82">
        <f t="shared" si="28"/>
        <v>0</v>
      </c>
      <c r="K106" s="82">
        <f>SUM(K107,K115,K124,K148)</f>
        <v>0</v>
      </c>
      <c r="L106" s="82">
        <f>SUM(L107,L115,L124,L148)</f>
        <v>0</v>
      </c>
      <c r="M106" s="82">
        <f>SUM(M107,M115,M124,M148)</f>
        <v>0</v>
      </c>
      <c r="N106" s="82">
        <f>SUM(N107,N115,N124,N148)</f>
        <v>0</v>
      </c>
      <c r="O106" s="82">
        <f>SUM(O107,O115,O124,O148)</f>
        <v>0</v>
      </c>
    </row>
    <row r="107" spans="1:17" s="26" customFormat="1" ht="15" customHeight="1" x14ac:dyDescent="0.25">
      <c r="A107" s="89" t="s">
        <v>17</v>
      </c>
      <c r="B107" s="149" t="s">
        <v>170</v>
      </c>
      <c r="C107" s="83">
        <f>SUM(C108,C109,C112)</f>
        <v>0</v>
      </c>
      <c r="D107" s="83">
        <f t="shared" ref="D107:J107" si="29">SUM(D108,D109,D112)</f>
        <v>0</v>
      </c>
      <c r="E107" s="83">
        <f t="shared" si="29"/>
        <v>0</v>
      </c>
      <c r="F107" s="83">
        <f t="shared" si="29"/>
        <v>0</v>
      </c>
      <c r="G107" s="83">
        <f t="shared" si="29"/>
        <v>0</v>
      </c>
      <c r="H107" s="83">
        <f t="shared" si="29"/>
        <v>0</v>
      </c>
      <c r="I107" s="83">
        <f t="shared" si="29"/>
        <v>0</v>
      </c>
      <c r="J107" s="83">
        <f t="shared" si="29"/>
        <v>0</v>
      </c>
      <c r="K107" s="83">
        <f>SUM(K108,K109,K112)</f>
        <v>0</v>
      </c>
      <c r="L107" s="83">
        <f>SUM(L108,L109,L112)</f>
        <v>0</v>
      </c>
      <c r="M107" s="83">
        <f>SUM(M108,M109,M112)</f>
        <v>0</v>
      </c>
      <c r="N107" s="83">
        <f>SUM(N108,N109,N112)</f>
        <v>0</v>
      </c>
      <c r="O107" s="83">
        <f>SUM(O108,O109,O112)</f>
        <v>0</v>
      </c>
      <c r="Q107" s="122"/>
    </row>
    <row r="108" spans="1:17" ht="15" customHeight="1" x14ac:dyDescent="0.25">
      <c r="A108" s="90" t="s">
        <v>33</v>
      </c>
      <c r="B108" s="150" t="s">
        <v>171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7" ht="15" customHeight="1" x14ac:dyDescent="0.25">
      <c r="A109" s="90" t="s">
        <v>35</v>
      </c>
      <c r="B109" s="150" t="s">
        <v>164</v>
      </c>
      <c r="C109" s="84">
        <f>SUM(C110:C111)</f>
        <v>0</v>
      </c>
      <c r="D109" s="84">
        <f t="shared" ref="D109:J109" si="30">SUM(D110:D111)</f>
        <v>0</v>
      </c>
      <c r="E109" s="84">
        <f t="shared" si="30"/>
        <v>0</v>
      </c>
      <c r="F109" s="84">
        <f t="shared" si="30"/>
        <v>0</v>
      </c>
      <c r="G109" s="84">
        <f t="shared" si="30"/>
        <v>0</v>
      </c>
      <c r="H109" s="84">
        <f t="shared" si="30"/>
        <v>0</v>
      </c>
      <c r="I109" s="84">
        <f t="shared" si="30"/>
        <v>0</v>
      </c>
      <c r="J109" s="84">
        <f t="shared" si="30"/>
        <v>0</v>
      </c>
      <c r="K109" s="84">
        <f>SUM(K110:K111)</f>
        <v>0</v>
      </c>
      <c r="L109" s="84">
        <f>SUM(L110:L111)</f>
        <v>0</v>
      </c>
      <c r="M109" s="84">
        <f>SUM(M110:M111)</f>
        <v>0</v>
      </c>
      <c r="N109" s="84">
        <f>SUM(N110:N111)</f>
        <v>0</v>
      </c>
      <c r="O109" s="84">
        <f>SUM(O110:O111)</f>
        <v>0</v>
      </c>
    </row>
    <row r="110" spans="1:17" s="25" customFormat="1" ht="15" customHeight="1" x14ac:dyDescent="0.25">
      <c r="A110" s="92" t="s">
        <v>110</v>
      </c>
      <c r="B110" s="144" t="s">
        <v>165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Q110" s="123"/>
    </row>
    <row r="111" spans="1:17" s="25" customFormat="1" ht="15" customHeight="1" x14ac:dyDescent="0.25">
      <c r="A111" s="92" t="s">
        <v>110</v>
      </c>
      <c r="B111" s="144" t="s">
        <v>166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Q111" s="123"/>
    </row>
    <row r="112" spans="1:17" ht="15" customHeight="1" x14ac:dyDescent="0.25">
      <c r="A112" s="90" t="s">
        <v>36</v>
      </c>
      <c r="B112" s="150" t="s">
        <v>167</v>
      </c>
      <c r="C112" s="84">
        <f>SUM(C113:C114)</f>
        <v>0</v>
      </c>
      <c r="D112" s="84">
        <f t="shared" ref="D112:J112" si="31">SUM(D113:D114)</f>
        <v>0</v>
      </c>
      <c r="E112" s="84">
        <f t="shared" si="31"/>
        <v>0</v>
      </c>
      <c r="F112" s="84">
        <f t="shared" si="31"/>
        <v>0</v>
      </c>
      <c r="G112" s="84">
        <f t="shared" si="31"/>
        <v>0</v>
      </c>
      <c r="H112" s="84">
        <f t="shared" si="31"/>
        <v>0</v>
      </c>
      <c r="I112" s="84">
        <f t="shared" si="31"/>
        <v>0</v>
      </c>
      <c r="J112" s="84">
        <f t="shared" si="31"/>
        <v>0</v>
      </c>
      <c r="K112" s="84">
        <f>SUM(K113:K114)</f>
        <v>0</v>
      </c>
      <c r="L112" s="84">
        <f>SUM(L113:L114)</f>
        <v>0</v>
      </c>
      <c r="M112" s="84">
        <f>SUM(M113:M114)</f>
        <v>0</v>
      </c>
      <c r="N112" s="84">
        <f>SUM(N113:N114)</f>
        <v>0</v>
      </c>
      <c r="O112" s="84">
        <f>SUM(O113:O114)</f>
        <v>0</v>
      </c>
    </row>
    <row r="113" spans="1:17" s="25" customFormat="1" ht="15" customHeight="1" x14ac:dyDescent="0.25">
      <c r="A113" s="92" t="s">
        <v>110</v>
      </c>
      <c r="B113" s="144" t="s">
        <v>168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Q113" s="123"/>
    </row>
    <row r="114" spans="1:17" s="25" customFormat="1" ht="15" customHeight="1" x14ac:dyDescent="0.25">
      <c r="A114" s="92" t="s">
        <v>110</v>
      </c>
      <c r="B114" s="144" t="s">
        <v>169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Q114" s="123"/>
    </row>
    <row r="115" spans="1:17" s="26" customFormat="1" ht="15" customHeight="1" x14ac:dyDescent="0.25">
      <c r="A115" s="88" t="s">
        <v>18</v>
      </c>
      <c r="B115" s="149" t="s">
        <v>179</v>
      </c>
      <c r="C115" s="83">
        <f>SUM(C116:C118)</f>
        <v>0</v>
      </c>
      <c r="D115" s="83">
        <f t="shared" ref="D115:J115" si="32">SUM(D116:D118)</f>
        <v>0</v>
      </c>
      <c r="E115" s="83">
        <f t="shared" si="32"/>
        <v>0</v>
      </c>
      <c r="F115" s="83">
        <f t="shared" si="32"/>
        <v>0</v>
      </c>
      <c r="G115" s="83">
        <f t="shared" si="32"/>
        <v>0</v>
      </c>
      <c r="H115" s="83">
        <f t="shared" si="32"/>
        <v>0</v>
      </c>
      <c r="I115" s="83">
        <f t="shared" si="32"/>
        <v>0</v>
      </c>
      <c r="J115" s="83">
        <f t="shared" si="32"/>
        <v>0</v>
      </c>
      <c r="K115" s="83">
        <f>SUM(K116:K118)</f>
        <v>0</v>
      </c>
      <c r="L115" s="83">
        <f>SUM(L116:L118)</f>
        <v>0</v>
      </c>
      <c r="M115" s="83">
        <f>SUM(M116:M118)</f>
        <v>0</v>
      </c>
      <c r="N115" s="83">
        <f>SUM(N116:N118)</f>
        <v>0</v>
      </c>
      <c r="O115" s="83">
        <f>SUM(O116:O118)</f>
        <v>0</v>
      </c>
      <c r="Q115" s="122"/>
    </row>
    <row r="116" spans="1:17" ht="15" customHeight="1" x14ac:dyDescent="0.25">
      <c r="A116" s="94" t="s">
        <v>33</v>
      </c>
      <c r="B116" s="150" t="s">
        <v>172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7" ht="15" customHeight="1" x14ac:dyDescent="0.25">
      <c r="A117" s="94" t="s">
        <v>35</v>
      </c>
      <c r="B117" s="150" t="s">
        <v>173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</row>
    <row r="118" spans="1:17" ht="15" customHeight="1" x14ac:dyDescent="0.25">
      <c r="A118" s="94" t="s">
        <v>36</v>
      </c>
      <c r="B118" s="150" t="s">
        <v>268</v>
      </c>
      <c r="C118" s="86">
        <f>SUM(C119:C123)</f>
        <v>0</v>
      </c>
      <c r="D118" s="86">
        <f t="shared" ref="D118:J118" si="33">SUM(D119:D123)</f>
        <v>0</v>
      </c>
      <c r="E118" s="86">
        <f t="shared" si="33"/>
        <v>0</v>
      </c>
      <c r="F118" s="86">
        <f t="shared" si="33"/>
        <v>0</v>
      </c>
      <c r="G118" s="86">
        <f t="shared" si="33"/>
        <v>0</v>
      </c>
      <c r="H118" s="86">
        <f t="shared" si="33"/>
        <v>0</v>
      </c>
      <c r="I118" s="86">
        <f t="shared" si="33"/>
        <v>0</v>
      </c>
      <c r="J118" s="86">
        <f t="shared" si="33"/>
        <v>0</v>
      </c>
      <c r="K118" s="86">
        <f>SUM(K119:K123)</f>
        <v>0</v>
      </c>
      <c r="L118" s="86">
        <f>SUM(L119:L123)</f>
        <v>0</v>
      </c>
      <c r="M118" s="86">
        <f>SUM(M119:M123)</f>
        <v>0</v>
      </c>
      <c r="N118" s="86">
        <f>SUM(N119:N123)</f>
        <v>0</v>
      </c>
      <c r="O118" s="86">
        <f>SUM(O119:O123)</f>
        <v>0</v>
      </c>
    </row>
    <row r="119" spans="1:17" ht="15" customHeight="1" x14ac:dyDescent="0.25">
      <c r="A119" s="94" t="s">
        <v>107</v>
      </c>
      <c r="B119" s="144" t="s">
        <v>174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7" ht="15" customHeight="1" x14ac:dyDescent="0.25">
      <c r="A120" s="94" t="s">
        <v>114</v>
      </c>
      <c r="B120" s="144" t="s">
        <v>175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7" ht="15" customHeight="1" x14ac:dyDescent="0.25">
      <c r="A121" s="94" t="s">
        <v>116</v>
      </c>
      <c r="B121" s="144" t="s">
        <v>176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7" ht="15" customHeight="1" x14ac:dyDescent="0.25">
      <c r="A122" s="94" t="s">
        <v>138</v>
      </c>
      <c r="B122" s="144" t="s">
        <v>177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7" ht="15" customHeight="1" x14ac:dyDescent="0.25">
      <c r="A123" s="94" t="s">
        <v>178</v>
      </c>
      <c r="B123" s="144" t="s">
        <v>136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7" s="26" customFormat="1" ht="15" customHeight="1" x14ac:dyDescent="0.25">
      <c r="A124" s="88" t="s">
        <v>24</v>
      </c>
      <c r="B124" s="149" t="s">
        <v>191</v>
      </c>
      <c r="C124" s="83">
        <f>SUM(C125,C130,C135,C147)</f>
        <v>0</v>
      </c>
      <c r="D124" s="83">
        <f t="shared" ref="D124:J124" si="34">SUM(D125,D130,D135,D147)</f>
        <v>0</v>
      </c>
      <c r="E124" s="83">
        <f t="shared" si="34"/>
        <v>0</v>
      </c>
      <c r="F124" s="83">
        <f t="shared" si="34"/>
        <v>0</v>
      </c>
      <c r="G124" s="83">
        <f t="shared" si="34"/>
        <v>0</v>
      </c>
      <c r="H124" s="83">
        <f t="shared" si="34"/>
        <v>0</v>
      </c>
      <c r="I124" s="83">
        <f t="shared" si="34"/>
        <v>0</v>
      </c>
      <c r="J124" s="83">
        <f t="shared" si="34"/>
        <v>0</v>
      </c>
      <c r="K124" s="83">
        <f>SUM(K125,K130,K135,K147)</f>
        <v>0</v>
      </c>
      <c r="L124" s="83">
        <f>SUM(L125,L130,L135,L147)</f>
        <v>0</v>
      </c>
      <c r="M124" s="83">
        <f>SUM(M125,M130,M135,M147)</f>
        <v>0</v>
      </c>
      <c r="N124" s="83">
        <f>SUM(N125,N130,N135,N147)</f>
        <v>0</v>
      </c>
      <c r="O124" s="83">
        <f>SUM(O125,O130,O135,O147)</f>
        <v>0</v>
      </c>
      <c r="Q124" s="122"/>
    </row>
    <row r="125" spans="1:17" ht="15" customHeight="1" x14ac:dyDescent="0.25">
      <c r="A125" s="94" t="s">
        <v>33</v>
      </c>
      <c r="B125" s="150" t="s">
        <v>269</v>
      </c>
      <c r="C125" s="84">
        <f>SUM(C126,C129)</f>
        <v>0</v>
      </c>
      <c r="D125" s="84">
        <f t="shared" ref="D125:J125" si="35">SUM(D126,D129)</f>
        <v>0</v>
      </c>
      <c r="E125" s="84">
        <f t="shared" si="35"/>
        <v>0</v>
      </c>
      <c r="F125" s="84">
        <f t="shared" si="35"/>
        <v>0</v>
      </c>
      <c r="G125" s="84">
        <f t="shared" si="35"/>
        <v>0</v>
      </c>
      <c r="H125" s="84">
        <f t="shared" si="35"/>
        <v>0</v>
      </c>
      <c r="I125" s="84">
        <f t="shared" si="35"/>
        <v>0</v>
      </c>
      <c r="J125" s="84">
        <f t="shared" si="35"/>
        <v>0</v>
      </c>
      <c r="K125" s="84">
        <f>SUM(K126,K129)</f>
        <v>0</v>
      </c>
      <c r="L125" s="84">
        <f>SUM(L126,L129)</f>
        <v>0</v>
      </c>
      <c r="M125" s="84">
        <f>SUM(M126,M129)</f>
        <v>0</v>
      </c>
      <c r="N125" s="84">
        <f>SUM(N126,N129)</f>
        <v>0</v>
      </c>
      <c r="O125" s="84">
        <f>SUM(O126,O129)</f>
        <v>0</v>
      </c>
    </row>
    <row r="126" spans="1:17" s="25" customFormat="1" ht="15" customHeight="1" x14ac:dyDescent="0.25">
      <c r="A126" s="91" t="s">
        <v>107</v>
      </c>
      <c r="B126" s="144" t="s">
        <v>180</v>
      </c>
      <c r="C126" s="85">
        <f>SUM(C127:C128)</f>
        <v>0</v>
      </c>
      <c r="D126" s="85">
        <f t="shared" ref="D126:J126" si="36">SUM(D127:D128)</f>
        <v>0</v>
      </c>
      <c r="E126" s="85">
        <f t="shared" si="36"/>
        <v>0</v>
      </c>
      <c r="F126" s="85">
        <f t="shared" si="36"/>
        <v>0</v>
      </c>
      <c r="G126" s="85">
        <f t="shared" si="36"/>
        <v>0</v>
      </c>
      <c r="H126" s="85">
        <f t="shared" si="36"/>
        <v>0</v>
      </c>
      <c r="I126" s="85">
        <f t="shared" si="36"/>
        <v>0</v>
      </c>
      <c r="J126" s="85">
        <f t="shared" si="36"/>
        <v>0</v>
      </c>
      <c r="K126" s="85">
        <f>SUM(K127:K128)</f>
        <v>0</v>
      </c>
      <c r="L126" s="85">
        <f>SUM(L127:L128)</f>
        <v>0</v>
      </c>
      <c r="M126" s="85">
        <f>SUM(M127:M128)</f>
        <v>0</v>
      </c>
      <c r="N126" s="85">
        <f>SUM(N127:N128)</f>
        <v>0</v>
      </c>
      <c r="O126" s="85">
        <f>SUM(O127:O128)</f>
        <v>0</v>
      </c>
      <c r="Q126" s="123"/>
    </row>
    <row r="127" spans="1:17" s="25" customFormat="1" ht="15" customHeight="1" x14ac:dyDescent="0.25">
      <c r="A127" s="91" t="s">
        <v>110</v>
      </c>
      <c r="B127" s="144" t="s">
        <v>134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Q127" s="123"/>
    </row>
    <row r="128" spans="1:17" s="25" customFormat="1" ht="15" customHeight="1" x14ac:dyDescent="0.25">
      <c r="A128" s="91" t="s">
        <v>110</v>
      </c>
      <c r="B128" s="144" t="s">
        <v>181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Q128" s="123"/>
    </row>
    <row r="129" spans="1:17" s="25" customFormat="1" ht="15" customHeight="1" x14ac:dyDescent="0.25">
      <c r="A129" s="91" t="s">
        <v>114</v>
      </c>
      <c r="B129" s="144" t="s">
        <v>136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Q129" s="123"/>
    </row>
    <row r="130" spans="1:17" ht="32.25" customHeight="1" x14ac:dyDescent="0.25">
      <c r="A130" s="94" t="s">
        <v>35</v>
      </c>
      <c r="B130" s="150" t="s">
        <v>297</v>
      </c>
      <c r="C130" s="84">
        <f>SUM(C131,C134)</f>
        <v>0</v>
      </c>
      <c r="D130" s="84">
        <f t="shared" ref="D130:J130" si="37">SUM(D131,D134)</f>
        <v>0</v>
      </c>
      <c r="E130" s="84">
        <f t="shared" si="37"/>
        <v>0</v>
      </c>
      <c r="F130" s="84">
        <f t="shared" si="37"/>
        <v>0</v>
      </c>
      <c r="G130" s="84">
        <f t="shared" si="37"/>
        <v>0</v>
      </c>
      <c r="H130" s="84">
        <f t="shared" si="37"/>
        <v>0</v>
      </c>
      <c r="I130" s="84">
        <f t="shared" si="37"/>
        <v>0</v>
      </c>
      <c r="J130" s="84">
        <f t="shared" si="37"/>
        <v>0</v>
      </c>
      <c r="K130" s="84">
        <f>SUM(K131,K134)</f>
        <v>0</v>
      </c>
      <c r="L130" s="84">
        <f>SUM(L131,L134)</f>
        <v>0</v>
      </c>
      <c r="M130" s="84">
        <f>SUM(M131,M134)</f>
        <v>0</v>
      </c>
      <c r="N130" s="84">
        <f>SUM(N131,N134)</f>
        <v>0</v>
      </c>
      <c r="O130" s="84">
        <f>SUM(O131,O134)</f>
        <v>0</v>
      </c>
    </row>
    <row r="131" spans="1:17" s="25" customFormat="1" ht="15" customHeight="1" x14ac:dyDescent="0.25">
      <c r="A131" s="91" t="s">
        <v>107</v>
      </c>
      <c r="B131" s="144" t="s">
        <v>180</v>
      </c>
      <c r="C131" s="85">
        <f>SUM(C132:C133)</f>
        <v>0</v>
      </c>
      <c r="D131" s="85">
        <f t="shared" ref="D131:J131" si="38">SUM(D132:D133)</f>
        <v>0</v>
      </c>
      <c r="E131" s="85">
        <f t="shared" si="38"/>
        <v>0</v>
      </c>
      <c r="F131" s="85">
        <f t="shared" si="38"/>
        <v>0</v>
      </c>
      <c r="G131" s="85">
        <f t="shared" si="38"/>
        <v>0</v>
      </c>
      <c r="H131" s="85">
        <f t="shared" si="38"/>
        <v>0</v>
      </c>
      <c r="I131" s="85">
        <f t="shared" si="38"/>
        <v>0</v>
      </c>
      <c r="J131" s="85">
        <f t="shared" si="38"/>
        <v>0</v>
      </c>
      <c r="K131" s="85">
        <f>SUM(K132:K133)</f>
        <v>0</v>
      </c>
      <c r="L131" s="85">
        <f>SUM(L132:L133)</f>
        <v>0</v>
      </c>
      <c r="M131" s="85">
        <f>SUM(M132:M133)</f>
        <v>0</v>
      </c>
      <c r="N131" s="85">
        <f>SUM(N132:N133)</f>
        <v>0</v>
      </c>
      <c r="O131" s="85">
        <f>SUM(O132:O133)</f>
        <v>0</v>
      </c>
      <c r="Q131" s="123"/>
    </row>
    <row r="132" spans="1:17" s="25" customFormat="1" ht="15" customHeight="1" x14ac:dyDescent="0.25">
      <c r="A132" s="91" t="s">
        <v>110</v>
      </c>
      <c r="B132" s="144" t="s">
        <v>134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Q132" s="123"/>
    </row>
    <row r="133" spans="1:17" s="25" customFormat="1" ht="15" customHeight="1" x14ac:dyDescent="0.25">
      <c r="A133" s="91" t="s">
        <v>110</v>
      </c>
      <c r="B133" s="144" t="s">
        <v>181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Q133" s="123"/>
    </row>
    <row r="134" spans="1:17" s="25" customFormat="1" ht="15" customHeight="1" x14ac:dyDescent="0.25">
      <c r="A134" s="91" t="s">
        <v>114</v>
      </c>
      <c r="B134" s="144" t="s">
        <v>136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Q134" s="123"/>
    </row>
    <row r="135" spans="1:17" ht="15" customHeight="1" x14ac:dyDescent="0.25">
      <c r="A135" s="94" t="s">
        <v>36</v>
      </c>
      <c r="B135" s="150" t="s">
        <v>270</v>
      </c>
      <c r="C135" s="84">
        <f>SUM(C136:C139,C142:C146)</f>
        <v>0</v>
      </c>
      <c r="D135" s="84">
        <f t="shared" ref="D135:J135" si="39">SUM(D136:D139,D142:D146)</f>
        <v>0</v>
      </c>
      <c r="E135" s="84">
        <f t="shared" si="39"/>
        <v>0</v>
      </c>
      <c r="F135" s="84">
        <f t="shared" si="39"/>
        <v>0</v>
      </c>
      <c r="G135" s="84">
        <f t="shared" si="39"/>
        <v>0</v>
      </c>
      <c r="H135" s="84">
        <f t="shared" si="39"/>
        <v>0</v>
      </c>
      <c r="I135" s="84">
        <f t="shared" si="39"/>
        <v>0</v>
      </c>
      <c r="J135" s="84">
        <f t="shared" si="39"/>
        <v>0</v>
      </c>
      <c r="K135" s="84">
        <f>SUM(K136:K139,K142:K146)</f>
        <v>0</v>
      </c>
      <c r="L135" s="84">
        <f>SUM(L136:L139,L142:L146)</f>
        <v>0</v>
      </c>
      <c r="M135" s="84">
        <f>SUM(M136:M139,M142:M146)</f>
        <v>0</v>
      </c>
      <c r="N135" s="84">
        <f>SUM(N136:N139,N142:N146)</f>
        <v>0</v>
      </c>
      <c r="O135" s="84">
        <f>SUM(O136:O139,O142:O146)</f>
        <v>0</v>
      </c>
    </row>
    <row r="136" spans="1:17" s="25" customFormat="1" ht="15" customHeight="1" x14ac:dyDescent="0.25">
      <c r="A136" s="91" t="s">
        <v>107</v>
      </c>
      <c r="B136" s="144" t="s">
        <v>174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Q136" s="123"/>
    </row>
    <row r="137" spans="1:17" s="25" customFormat="1" ht="15" customHeight="1" x14ac:dyDescent="0.25">
      <c r="A137" s="91" t="s">
        <v>114</v>
      </c>
      <c r="B137" s="144" t="s">
        <v>175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Q137" s="123"/>
    </row>
    <row r="138" spans="1:17" s="25" customFormat="1" ht="15" customHeight="1" x14ac:dyDescent="0.25">
      <c r="A138" s="91" t="s">
        <v>116</v>
      </c>
      <c r="B138" s="144" t="s">
        <v>176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Q138" s="123"/>
    </row>
    <row r="139" spans="1:17" s="25" customFormat="1" ht="15" customHeight="1" x14ac:dyDescent="0.25">
      <c r="A139" s="91" t="s">
        <v>182</v>
      </c>
      <c r="B139" s="144" t="s">
        <v>183</v>
      </c>
      <c r="C139" s="87">
        <f>SUM(C140:C141)</f>
        <v>0</v>
      </c>
      <c r="D139" s="87">
        <f t="shared" ref="D139:J139" si="40">SUM(D140:D141)</f>
        <v>0</v>
      </c>
      <c r="E139" s="87">
        <f t="shared" si="40"/>
        <v>0</v>
      </c>
      <c r="F139" s="87">
        <f t="shared" si="40"/>
        <v>0</v>
      </c>
      <c r="G139" s="87">
        <f t="shared" si="40"/>
        <v>0</v>
      </c>
      <c r="H139" s="87">
        <f t="shared" si="40"/>
        <v>0</v>
      </c>
      <c r="I139" s="87">
        <f t="shared" si="40"/>
        <v>0</v>
      </c>
      <c r="J139" s="87">
        <f t="shared" si="40"/>
        <v>0</v>
      </c>
      <c r="K139" s="87">
        <f>SUM(K140:K141)</f>
        <v>0</v>
      </c>
      <c r="L139" s="87">
        <f>SUM(L140:L141)</f>
        <v>0</v>
      </c>
      <c r="M139" s="87">
        <f>SUM(M140:M141)</f>
        <v>0</v>
      </c>
      <c r="N139" s="87">
        <f>SUM(N140:N141)</f>
        <v>0</v>
      </c>
      <c r="O139" s="87">
        <f>SUM(O140:O141)</f>
        <v>0</v>
      </c>
      <c r="Q139" s="123"/>
    </row>
    <row r="140" spans="1:17" s="25" customFormat="1" ht="15" customHeight="1" x14ac:dyDescent="0.25">
      <c r="A140" s="91" t="s">
        <v>110</v>
      </c>
      <c r="B140" s="144" t="s">
        <v>134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Q140" s="123"/>
    </row>
    <row r="141" spans="1:17" s="25" customFormat="1" ht="15" customHeight="1" x14ac:dyDescent="0.25">
      <c r="A141" s="91" t="s">
        <v>110</v>
      </c>
      <c r="B141" s="144" t="s">
        <v>181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Q141" s="123"/>
    </row>
    <row r="142" spans="1:17" s="25" customFormat="1" ht="15" customHeight="1" x14ac:dyDescent="0.25">
      <c r="A142" s="91" t="s">
        <v>178</v>
      </c>
      <c r="B142" s="144" t="s">
        <v>184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Q142" s="123"/>
    </row>
    <row r="143" spans="1:17" s="25" customFormat="1" ht="15" customHeight="1" x14ac:dyDescent="0.25">
      <c r="A143" s="91" t="s">
        <v>185</v>
      </c>
      <c r="B143" s="144" t="s">
        <v>177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Q143" s="123"/>
    </row>
    <row r="144" spans="1:17" s="25" customFormat="1" ht="33" customHeight="1" x14ac:dyDescent="0.25">
      <c r="A144" s="91" t="s">
        <v>186</v>
      </c>
      <c r="B144" s="144" t="s">
        <v>137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Q144" s="123"/>
    </row>
    <row r="145" spans="1:17" s="25" customFormat="1" ht="15" customHeight="1" x14ac:dyDescent="0.25">
      <c r="A145" s="91" t="s">
        <v>187</v>
      </c>
      <c r="B145" s="144" t="s">
        <v>188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Q145" s="123"/>
    </row>
    <row r="146" spans="1:17" s="25" customFormat="1" ht="15" customHeight="1" x14ac:dyDescent="0.25">
      <c r="A146" s="91" t="s">
        <v>189</v>
      </c>
      <c r="B146" s="144" t="s">
        <v>136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Q146" s="123"/>
    </row>
    <row r="147" spans="1:17" ht="15" customHeight="1" x14ac:dyDescent="0.25">
      <c r="A147" s="94" t="s">
        <v>75</v>
      </c>
      <c r="B147" s="150" t="s">
        <v>190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7" s="26" customFormat="1" ht="15" customHeight="1" x14ac:dyDescent="0.25">
      <c r="A148" s="88" t="s">
        <v>25</v>
      </c>
      <c r="B148" s="149" t="s">
        <v>193</v>
      </c>
      <c r="C148" s="83">
        <f>SUM(C149:C150)</f>
        <v>0</v>
      </c>
      <c r="D148" s="83">
        <f t="shared" ref="D148:J148" si="41">SUM(D149:D150)</f>
        <v>0</v>
      </c>
      <c r="E148" s="83">
        <f t="shared" si="41"/>
        <v>0</v>
      </c>
      <c r="F148" s="83">
        <f t="shared" si="41"/>
        <v>0</v>
      </c>
      <c r="G148" s="83">
        <f t="shared" si="41"/>
        <v>0</v>
      </c>
      <c r="H148" s="83">
        <f t="shared" si="41"/>
        <v>0</v>
      </c>
      <c r="I148" s="83">
        <f t="shared" si="41"/>
        <v>0</v>
      </c>
      <c r="J148" s="83">
        <f t="shared" si="41"/>
        <v>0</v>
      </c>
      <c r="K148" s="83">
        <f>SUM(K149:K150)</f>
        <v>0</v>
      </c>
      <c r="L148" s="83">
        <f>SUM(L149:L150)</f>
        <v>0</v>
      </c>
      <c r="M148" s="83">
        <f>SUM(M149:M150)</f>
        <v>0</v>
      </c>
      <c r="N148" s="83">
        <f>SUM(N149:N150)</f>
        <v>0</v>
      </c>
      <c r="O148" s="83">
        <f>SUM(O149:O150)</f>
        <v>0</v>
      </c>
      <c r="Q148" s="122"/>
    </row>
    <row r="149" spans="1:17" ht="15" customHeight="1" x14ac:dyDescent="0.25">
      <c r="A149" s="94" t="s">
        <v>33</v>
      </c>
      <c r="B149" s="150" t="s">
        <v>192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7" ht="15" customHeight="1" x14ac:dyDescent="0.25">
      <c r="A150" s="94" t="s">
        <v>35</v>
      </c>
      <c r="B150" s="150" t="s">
        <v>126</v>
      </c>
      <c r="C150" s="84">
        <f>SUM(C151:C152)</f>
        <v>0</v>
      </c>
      <c r="D150" s="84">
        <f t="shared" ref="D150:J150" si="42">SUM(D151:D152)</f>
        <v>0</v>
      </c>
      <c r="E150" s="84">
        <f t="shared" si="42"/>
        <v>0</v>
      </c>
      <c r="F150" s="84">
        <f t="shared" si="42"/>
        <v>0</v>
      </c>
      <c r="G150" s="84">
        <f t="shared" si="42"/>
        <v>0</v>
      </c>
      <c r="H150" s="84">
        <f t="shared" si="42"/>
        <v>0</v>
      </c>
      <c r="I150" s="84">
        <f t="shared" si="42"/>
        <v>0</v>
      </c>
      <c r="J150" s="84">
        <f t="shared" si="42"/>
        <v>0</v>
      </c>
      <c r="K150" s="84">
        <f>SUM(K151:K152)</f>
        <v>0</v>
      </c>
      <c r="L150" s="84">
        <f>SUM(L151:L152)</f>
        <v>0</v>
      </c>
      <c r="M150" s="84">
        <f>SUM(M151:M152)</f>
        <v>0</v>
      </c>
      <c r="N150" s="84">
        <f>SUM(N151:N152)</f>
        <v>0</v>
      </c>
      <c r="O150" s="84">
        <f>SUM(O151:O152)</f>
        <v>0</v>
      </c>
    </row>
    <row r="151" spans="1:17" ht="15" customHeight="1" x14ac:dyDescent="0.25">
      <c r="A151" s="94" t="s">
        <v>110</v>
      </c>
      <c r="B151" s="150" t="s">
        <v>168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7" ht="15" customHeight="1" x14ac:dyDescent="0.25">
      <c r="A152" s="94" t="s">
        <v>110</v>
      </c>
      <c r="B152" s="150" t="s">
        <v>169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7" ht="15" customHeight="1" x14ac:dyDescent="0.25">
      <c r="A153" s="88"/>
      <c r="B153" s="152" t="s">
        <v>194</v>
      </c>
      <c r="C153" s="82">
        <f>SUM(C94,C106)</f>
        <v>0</v>
      </c>
      <c r="D153" s="82">
        <f t="shared" ref="D153:J153" si="43">SUM(D94+D106)</f>
        <v>0</v>
      </c>
      <c r="E153" s="82">
        <f t="shared" si="43"/>
        <v>0</v>
      </c>
      <c r="F153" s="82">
        <f t="shared" si="43"/>
        <v>0</v>
      </c>
      <c r="G153" s="82">
        <f t="shared" si="43"/>
        <v>0</v>
      </c>
      <c r="H153" s="82">
        <f t="shared" si="43"/>
        <v>0</v>
      </c>
      <c r="I153" s="82">
        <f t="shared" si="43"/>
        <v>0</v>
      </c>
      <c r="J153" s="82">
        <f t="shared" si="43"/>
        <v>0</v>
      </c>
      <c r="K153" s="82">
        <f>SUM(K94+K106)</f>
        <v>0</v>
      </c>
      <c r="L153" s="82">
        <f>SUM(L94+L106)</f>
        <v>0</v>
      </c>
      <c r="M153" s="82">
        <f>SUM(M94+M106)</f>
        <v>0</v>
      </c>
      <c r="N153" s="82">
        <f>SUM(N94+N106)</f>
        <v>0</v>
      </c>
      <c r="O153" s="82">
        <f>SUM(O94+O106)</f>
        <v>0</v>
      </c>
    </row>
    <row r="154" spans="1:17" x14ac:dyDescent="0.25">
      <c r="B154" s="154"/>
      <c r="C154" s="1"/>
      <c r="D154" s="1"/>
      <c r="E154" s="1"/>
      <c r="F154" s="1"/>
      <c r="G154" s="1"/>
      <c r="H154" s="1"/>
      <c r="I154" s="1"/>
      <c r="J154" s="1"/>
    </row>
    <row r="155" spans="1:17" x14ac:dyDescent="0.25">
      <c r="B155" s="155" t="s">
        <v>272</v>
      </c>
      <c r="C155" s="2" t="b">
        <f>EXACT(C92,C153)</f>
        <v>1</v>
      </c>
      <c r="D155" s="2" t="b">
        <f t="shared" ref="D155:M155" si="44">EXACT(D92,D153)</f>
        <v>1</v>
      </c>
      <c r="E155" s="2" t="b">
        <f t="shared" si="44"/>
        <v>1</v>
      </c>
      <c r="F155" s="2" t="b">
        <f t="shared" si="44"/>
        <v>1</v>
      </c>
      <c r="G155" s="2" t="b">
        <f t="shared" si="44"/>
        <v>1</v>
      </c>
      <c r="H155" s="2" t="b">
        <f t="shared" si="44"/>
        <v>1</v>
      </c>
      <c r="I155" s="2" t="b">
        <f t="shared" si="44"/>
        <v>1</v>
      </c>
      <c r="J155" s="2" t="b">
        <f t="shared" si="44"/>
        <v>1</v>
      </c>
      <c r="K155" s="2" t="b">
        <f t="shared" si="44"/>
        <v>1</v>
      </c>
      <c r="L155" s="2" t="b">
        <f t="shared" si="44"/>
        <v>1</v>
      </c>
      <c r="M155" s="2" t="b">
        <f t="shared" si="44"/>
        <v>1</v>
      </c>
      <c r="N155" s="2" t="b">
        <f>EXACT(N92,N153)</f>
        <v>1</v>
      </c>
      <c r="O155" s="2" t="b">
        <f>EXACT(O92,O153)</f>
        <v>1</v>
      </c>
    </row>
    <row r="156" spans="1:17" x14ac:dyDescent="0.25"/>
    <row r="157" spans="1:17" x14ac:dyDescent="0.25">
      <c r="B157" s="155" t="s">
        <v>288</v>
      </c>
    </row>
  </sheetData>
  <sheetProtection algorithmName="SHA-512" hashValue="t/96sp3w0vOWIKZzhSDnAt4uypud0NCyzBjJyniLZNHLfEa1oVP/sK0RyyeMg/5GQEKxP7aoM2X+CazNiSDSmQ==" saltValue="jSYBONYgkwqldMYtgtk8SA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O53"/>
  <sheetViews>
    <sheetView zoomScale="70" zoomScaleNormal="70" workbookViewId="0">
      <selection activeCell="F13" sqref="F13"/>
    </sheetView>
  </sheetViews>
  <sheetFormatPr defaultColWidth="0" defaultRowHeight="15.75" zeroHeight="1" x14ac:dyDescent="0.25"/>
  <cols>
    <col min="1" max="1" width="3.28515625" style="2" customWidth="1"/>
    <col min="2" max="2" width="77.140625" style="2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38</v>
      </c>
      <c r="B1" s="33" t="s">
        <v>362</v>
      </c>
      <c r="C1" s="34"/>
      <c r="D1" s="34"/>
      <c r="E1" s="34"/>
      <c r="F1" s="34"/>
      <c r="G1" s="34"/>
      <c r="H1" s="34"/>
      <c r="I1" s="34"/>
      <c r="J1" s="34"/>
    </row>
    <row r="2" spans="1:15" ht="31.5" x14ac:dyDescent="0.25">
      <c r="A2" s="104" t="s">
        <v>1</v>
      </c>
      <c r="B2" s="96" t="s">
        <v>2</v>
      </c>
      <c r="C2" s="97" t="s">
        <v>326</v>
      </c>
      <c r="D2" s="97" t="s">
        <v>91</v>
      </c>
      <c r="E2" s="97" t="s">
        <v>4</v>
      </c>
      <c r="F2" s="97" t="s">
        <v>305</v>
      </c>
      <c r="G2" s="97" t="s">
        <v>306</v>
      </c>
      <c r="H2" s="97" t="s">
        <v>307</v>
      </c>
      <c r="I2" s="97" t="s">
        <v>308</v>
      </c>
      <c r="J2" s="97" t="s">
        <v>309</v>
      </c>
      <c r="K2" s="97" t="s">
        <v>321</v>
      </c>
      <c r="L2" s="97" t="s">
        <v>322</v>
      </c>
      <c r="M2" s="97" t="s">
        <v>323</v>
      </c>
      <c r="N2" s="97" t="s">
        <v>339</v>
      </c>
      <c r="O2" s="97" t="s">
        <v>340</v>
      </c>
    </row>
    <row r="3" spans="1:15" x14ac:dyDescent="0.25">
      <c r="A3" s="105"/>
      <c r="B3" s="106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5" ht="15" customHeight="1" x14ac:dyDescent="0.25">
      <c r="A4" s="88" t="s">
        <v>15</v>
      </c>
      <c r="B4" s="107" t="s">
        <v>195</v>
      </c>
      <c r="C4" s="7">
        <f>SUM(C6:C9)</f>
        <v>0</v>
      </c>
      <c r="D4" s="7">
        <f t="shared" ref="D4:J4" si="0">SUM(D6:D9)</f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>SUM(K6:K9)</f>
        <v>0</v>
      </c>
      <c r="L4" s="7">
        <f>SUM(L6:L9)</f>
        <v>0</v>
      </c>
      <c r="M4" s="7">
        <f>SUM(M6:M9)</f>
        <v>0</v>
      </c>
      <c r="N4" s="7">
        <f>SUM(N6:N9)</f>
        <v>0</v>
      </c>
      <c r="O4" s="7">
        <f>SUM(O6:O9)</f>
        <v>0</v>
      </c>
    </row>
    <row r="5" spans="1:15" s="25" customFormat="1" ht="15" customHeight="1" x14ac:dyDescent="0.25">
      <c r="A5" s="91" t="s">
        <v>110</v>
      </c>
      <c r="B5" s="108" t="s">
        <v>196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5" customHeight="1" x14ac:dyDescent="0.25">
      <c r="A6" s="94" t="s">
        <v>17</v>
      </c>
      <c r="B6" s="109" t="s">
        <v>39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5" customHeight="1" x14ac:dyDescent="0.25">
      <c r="A7" s="94" t="s">
        <v>18</v>
      </c>
      <c r="B7" s="109" t="s">
        <v>40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94" t="s">
        <v>24</v>
      </c>
      <c r="B8" s="109" t="s">
        <v>41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" customHeight="1" x14ac:dyDescent="0.25">
      <c r="A9" s="94" t="s">
        <v>25</v>
      </c>
      <c r="B9" s="109" t="s">
        <v>42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5" customHeight="1" x14ac:dyDescent="0.25">
      <c r="A10" s="88" t="s">
        <v>27</v>
      </c>
      <c r="B10" s="107" t="s">
        <v>43</v>
      </c>
      <c r="C10" s="100">
        <f t="shared" ref="C10:J10" si="1">SUM(C11:C14,C15:C16,C17:C18)</f>
        <v>0</v>
      </c>
      <c r="D10" s="100">
        <f t="shared" si="1"/>
        <v>0</v>
      </c>
      <c r="E10" s="100">
        <f t="shared" si="1"/>
        <v>0</v>
      </c>
      <c r="F10" s="100">
        <f t="shared" si="1"/>
        <v>0</v>
      </c>
      <c r="G10" s="100">
        <f t="shared" si="1"/>
        <v>0</v>
      </c>
      <c r="H10" s="100">
        <f t="shared" si="1"/>
        <v>0</v>
      </c>
      <c r="I10" s="100">
        <f t="shared" si="1"/>
        <v>0</v>
      </c>
      <c r="J10" s="100">
        <f t="shared" si="1"/>
        <v>0</v>
      </c>
      <c r="K10" s="100">
        <f>SUM(K11:K14,K15:K16,K17:K18)</f>
        <v>0</v>
      </c>
      <c r="L10" s="100">
        <f>SUM(L11:L14,L15:L16,L17:L18)</f>
        <v>0</v>
      </c>
      <c r="M10" s="100">
        <f>SUM(M11:M14,M15:M16,M17:M18)</f>
        <v>0</v>
      </c>
      <c r="N10" s="100">
        <f>SUM(N11:N14,N15:N16,N17:N18)</f>
        <v>0</v>
      </c>
      <c r="O10" s="100">
        <f>SUM(O11:O14,O15:O16,O17:O18)</f>
        <v>0</v>
      </c>
    </row>
    <row r="11" spans="1:15" ht="15" customHeight="1" x14ac:dyDescent="0.25">
      <c r="A11" s="94" t="s">
        <v>17</v>
      </c>
      <c r="B11" s="109" t="s">
        <v>44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customHeight="1" x14ac:dyDescent="0.25">
      <c r="A12" s="94" t="s">
        <v>18</v>
      </c>
      <c r="B12" s="109" t="s">
        <v>45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94" t="s">
        <v>24</v>
      </c>
      <c r="B13" s="109" t="s">
        <v>46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5">
      <c r="A14" s="94" t="s">
        <v>25</v>
      </c>
      <c r="B14" s="109" t="s">
        <v>285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5" customHeight="1" x14ac:dyDescent="0.25">
      <c r="A15" s="94" t="s">
        <v>26</v>
      </c>
      <c r="B15" s="109" t="s">
        <v>47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5" customHeight="1" x14ac:dyDescent="0.25">
      <c r="A16" s="94" t="s">
        <v>48</v>
      </c>
      <c r="B16" s="109" t="s">
        <v>286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5" customHeight="1" x14ac:dyDescent="0.25">
      <c r="A17" s="94" t="s">
        <v>49</v>
      </c>
      <c r="B17" s="109" t="s">
        <v>50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 x14ac:dyDescent="0.25">
      <c r="A18" s="94" t="s">
        <v>51</v>
      </c>
      <c r="B18" s="109" t="s">
        <v>52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5" customHeight="1" x14ac:dyDescent="0.25">
      <c r="A19" s="88" t="s">
        <v>30</v>
      </c>
      <c r="B19" s="107" t="s">
        <v>53</v>
      </c>
      <c r="C19" s="100">
        <f t="shared" ref="C19:J19" si="2">C4-C10</f>
        <v>0</v>
      </c>
      <c r="D19" s="100">
        <f t="shared" si="2"/>
        <v>0</v>
      </c>
      <c r="E19" s="100">
        <f t="shared" si="2"/>
        <v>0</v>
      </c>
      <c r="F19" s="100">
        <f t="shared" si="2"/>
        <v>0</v>
      </c>
      <c r="G19" s="100">
        <f t="shared" si="2"/>
        <v>0</v>
      </c>
      <c r="H19" s="100">
        <f t="shared" si="2"/>
        <v>0</v>
      </c>
      <c r="I19" s="100">
        <f t="shared" si="2"/>
        <v>0</v>
      </c>
      <c r="J19" s="100">
        <f t="shared" si="2"/>
        <v>0</v>
      </c>
      <c r="K19" s="100">
        <f>K4-K10</f>
        <v>0</v>
      </c>
      <c r="L19" s="100">
        <f>L4-L10</f>
        <v>0</v>
      </c>
      <c r="M19" s="100">
        <f>M4-M10</f>
        <v>0</v>
      </c>
      <c r="N19" s="100">
        <f>N4-N10</f>
        <v>0</v>
      </c>
      <c r="O19" s="100">
        <f>O4-O10</f>
        <v>0</v>
      </c>
    </row>
    <row r="20" spans="1:15" ht="15" customHeight="1" x14ac:dyDescent="0.25">
      <c r="A20" s="88" t="s">
        <v>54</v>
      </c>
      <c r="B20" s="107" t="s">
        <v>55</v>
      </c>
      <c r="C20" s="100">
        <f>SUM(C21:C24)</f>
        <v>0</v>
      </c>
      <c r="D20" s="100">
        <f t="shared" ref="D20:J20" si="3">SUM(D21:D24)</f>
        <v>0</v>
      </c>
      <c r="E20" s="100">
        <f t="shared" si="3"/>
        <v>0</v>
      </c>
      <c r="F20" s="100">
        <f t="shared" si="3"/>
        <v>0</v>
      </c>
      <c r="G20" s="100">
        <f t="shared" si="3"/>
        <v>0</v>
      </c>
      <c r="H20" s="100">
        <f t="shared" si="3"/>
        <v>0</v>
      </c>
      <c r="I20" s="100">
        <f t="shared" si="3"/>
        <v>0</v>
      </c>
      <c r="J20" s="100">
        <f t="shared" si="3"/>
        <v>0</v>
      </c>
      <c r="K20" s="100">
        <f>SUM(K21:K24)</f>
        <v>0</v>
      </c>
      <c r="L20" s="100">
        <f>SUM(L21:L24)</f>
        <v>0</v>
      </c>
      <c r="M20" s="100">
        <f>SUM(M21:M24)</f>
        <v>0</v>
      </c>
      <c r="N20" s="100">
        <f>SUM(N21:N24)</f>
        <v>0</v>
      </c>
      <c r="O20" s="100">
        <f>SUM(O21:O24)</f>
        <v>0</v>
      </c>
    </row>
    <row r="21" spans="1:15" ht="15" customHeight="1" x14ac:dyDescent="0.25">
      <c r="A21" s="94" t="s">
        <v>17</v>
      </c>
      <c r="B21" s="109" t="s">
        <v>197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5" customHeight="1" x14ac:dyDescent="0.25">
      <c r="A22" s="94" t="s">
        <v>18</v>
      </c>
      <c r="B22" s="109" t="s">
        <v>56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5" customHeight="1" x14ac:dyDescent="0.25">
      <c r="A23" s="94" t="s">
        <v>24</v>
      </c>
      <c r="B23" s="109" t="s">
        <v>198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" customHeight="1" x14ac:dyDescent="0.25">
      <c r="A24" s="94" t="s">
        <v>25</v>
      </c>
      <c r="B24" s="109" t="s">
        <v>199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8" t="s">
        <v>57</v>
      </c>
      <c r="B25" s="107" t="s">
        <v>58</v>
      </c>
      <c r="C25" s="100">
        <f>SUM(C26:C28)</f>
        <v>0</v>
      </c>
      <c r="D25" s="100">
        <f t="shared" ref="D25:J25" si="4">SUM(D26:D28)</f>
        <v>0</v>
      </c>
      <c r="E25" s="100">
        <f t="shared" si="4"/>
        <v>0</v>
      </c>
      <c r="F25" s="100">
        <f t="shared" si="4"/>
        <v>0</v>
      </c>
      <c r="G25" s="100">
        <f t="shared" si="4"/>
        <v>0</v>
      </c>
      <c r="H25" s="100">
        <f t="shared" si="4"/>
        <v>0</v>
      </c>
      <c r="I25" s="100">
        <f t="shared" si="4"/>
        <v>0</v>
      </c>
      <c r="J25" s="100">
        <f t="shared" si="4"/>
        <v>0</v>
      </c>
      <c r="K25" s="100">
        <f>SUM(K26:K28)</f>
        <v>0</v>
      </c>
      <c r="L25" s="100">
        <f>SUM(L26:L28)</f>
        <v>0</v>
      </c>
      <c r="M25" s="100">
        <f>SUM(M26:M28)</f>
        <v>0</v>
      </c>
      <c r="N25" s="100">
        <f>SUM(N26:N28)</f>
        <v>0</v>
      </c>
      <c r="O25" s="100">
        <f>SUM(O26:O28)</f>
        <v>0</v>
      </c>
    </row>
    <row r="26" spans="1:15" ht="15" customHeight="1" x14ac:dyDescent="0.25">
      <c r="A26" s="94" t="s">
        <v>17</v>
      </c>
      <c r="B26" s="109" t="s">
        <v>200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" customHeight="1" x14ac:dyDescent="0.25">
      <c r="A27" s="94" t="s">
        <v>18</v>
      </c>
      <c r="B27" s="109" t="s">
        <v>198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customHeight="1" x14ac:dyDescent="0.25">
      <c r="A28" s="94" t="s">
        <v>24</v>
      </c>
      <c r="B28" s="109" t="s">
        <v>201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88" t="s">
        <v>59</v>
      </c>
      <c r="B29" s="107" t="s">
        <v>60</v>
      </c>
      <c r="C29" s="100">
        <f>C19+C20-C25</f>
        <v>0</v>
      </c>
      <c r="D29" s="100">
        <f t="shared" ref="D29:J29" si="5">D19+D20-D25</f>
        <v>0</v>
      </c>
      <c r="E29" s="100">
        <f t="shared" si="5"/>
        <v>0</v>
      </c>
      <c r="F29" s="100">
        <f t="shared" si="5"/>
        <v>0</v>
      </c>
      <c r="G29" s="100">
        <f t="shared" si="5"/>
        <v>0</v>
      </c>
      <c r="H29" s="100">
        <f t="shared" si="5"/>
        <v>0</v>
      </c>
      <c r="I29" s="100">
        <f t="shared" si="5"/>
        <v>0</v>
      </c>
      <c r="J29" s="100">
        <f t="shared" si="5"/>
        <v>0</v>
      </c>
      <c r="K29" s="100">
        <f>K19+K20-K25</f>
        <v>0</v>
      </c>
      <c r="L29" s="100">
        <f>L19+L20-L25</f>
        <v>0</v>
      </c>
      <c r="M29" s="100">
        <f>M19+M20-M25</f>
        <v>0</v>
      </c>
      <c r="N29" s="100">
        <f>N19+N20-N25</f>
        <v>0</v>
      </c>
      <c r="O29" s="100">
        <f>O19+O20-O25</f>
        <v>0</v>
      </c>
    </row>
    <row r="30" spans="1:15" ht="15" customHeight="1" x14ac:dyDescent="0.25">
      <c r="A30" s="88" t="s">
        <v>61</v>
      </c>
      <c r="B30" s="107" t="s">
        <v>62</v>
      </c>
      <c r="C30" s="100">
        <f t="shared" ref="C30:O30" si="6">SUM(C31,C36,C38,C40:C41)</f>
        <v>0</v>
      </c>
      <c r="D30" s="100">
        <f t="shared" si="6"/>
        <v>0</v>
      </c>
      <c r="E30" s="100">
        <f t="shared" si="6"/>
        <v>0</v>
      </c>
      <c r="F30" s="100">
        <f t="shared" si="6"/>
        <v>0</v>
      </c>
      <c r="G30" s="100">
        <f t="shared" si="6"/>
        <v>0</v>
      </c>
      <c r="H30" s="100">
        <f t="shared" si="6"/>
        <v>0</v>
      </c>
      <c r="I30" s="100">
        <f t="shared" si="6"/>
        <v>0</v>
      </c>
      <c r="J30" s="100">
        <f t="shared" si="6"/>
        <v>0</v>
      </c>
      <c r="K30" s="100">
        <f t="shared" si="6"/>
        <v>0</v>
      </c>
      <c r="L30" s="100">
        <f t="shared" si="6"/>
        <v>0</v>
      </c>
      <c r="M30" s="100">
        <f t="shared" si="6"/>
        <v>0</v>
      </c>
      <c r="N30" s="100">
        <f t="shared" si="6"/>
        <v>0</v>
      </c>
      <c r="O30" s="100">
        <f t="shared" si="6"/>
        <v>0</v>
      </c>
    </row>
    <row r="31" spans="1:15" ht="15" customHeight="1" x14ac:dyDescent="0.25">
      <c r="A31" s="94" t="s">
        <v>17</v>
      </c>
      <c r="B31" s="109" t="s">
        <v>202</v>
      </c>
      <c r="C31" s="101">
        <f>SUM(C32,C34)</f>
        <v>0</v>
      </c>
      <c r="D31" s="101">
        <f>SUM(D32,D34)</f>
        <v>0</v>
      </c>
      <c r="E31" s="101">
        <f t="shared" ref="E31:J31" si="7">SUM(E32,E34)</f>
        <v>0</v>
      </c>
      <c r="F31" s="101">
        <f t="shared" si="7"/>
        <v>0</v>
      </c>
      <c r="G31" s="101">
        <f t="shared" si="7"/>
        <v>0</v>
      </c>
      <c r="H31" s="101">
        <f t="shared" si="7"/>
        <v>0</v>
      </c>
      <c r="I31" s="101">
        <f t="shared" si="7"/>
        <v>0</v>
      </c>
      <c r="J31" s="101">
        <f t="shared" si="7"/>
        <v>0</v>
      </c>
      <c r="K31" s="101">
        <f>SUM(K32,K34)</f>
        <v>0</v>
      </c>
      <c r="L31" s="101">
        <f>SUM(L32,L34)</f>
        <v>0</v>
      </c>
      <c r="M31" s="101">
        <f>SUM(M32,M34)</f>
        <v>0</v>
      </c>
      <c r="N31" s="101">
        <f>SUM(N32,N34)</f>
        <v>0</v>
      </c>
      <c r="O31" s="101">
        <f>SUM(O32,O34)</f>
        <v>0</v>
      </c>
    </row>
    <row r="32" spans="1:15" s="25" customFormat="1" ht="15" customHeight="1" x14ac:dyDescent="0.25">
      <c r="A32" s="91" t="s">
        <v>107</v>
      </c>
      <c r="B32" s="108" t="s">
        <v>203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s="25" customFormat="1" ht="15" customHeight="1" x14ac:dyDescent="0.25">
      <c r="A33" s="91" t="s">
        <v>110</v>
      </c>
      <c r="B33" s="108" t="s">
        <v>204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s="25" customFormat="1" ht="15" customHeight="1" x14ac:dyDescent="0.25">
      <c r="A34" s="91" t="s">
        <v>114</v>
      </c>
      <c r="B34" s="108" t="s">
        <v>205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s="25" customFormat="1" ht="15" customHeight="1" x14ac:dyDescent="0.25">
      <c r="A35" s="91" t="s">
        <v>110</v>
      </c>
      <c r="B35" s="108" t="s">
        <v>204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5" customHeight="1" x14ac:dyDescent="0.25">
      <c r="A36" s="94" t="s">
        <v>18</v>
      </c>
      <c r="B36" s="109" t="s">
        <v>206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s="25" customFormat="1" ht="15" customHeight="1" x14ac:dyDescent="0.25">
      <c r="A37" s="91" t="s">
        <v>110</v>
      </c>
      <c r="B37" s="108" t="s">
        <v>196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" customHeight="1" x14ac:dyDescent="0.25">
      <c r="A38" s="94" t="s">
        <v>24</v>
      </c>
      <c r="B38" s="109" t="s">
        <v>207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s="25" customFormat="1" ht="15" customHeight="1" x14ac:dyDescent="0.25">
      <c r="A39" s="91" t="s">
        <v>110</v>
      </c>
      <c r="B39" s="108" t="s">
        <v>108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5" customHeight="1" x14ac:dyDescent="0.25">
      <c r="A40" s="94" t="s">
        <v>25</v>
      </c>
      <c r="B40" s="109" t="s">
        <v>208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5" customHeight="1" x14ac:dyDescent="0.25">
      <c r="A41" s="94" t="s">
        <v>26</v>
      </c>
      <c r="B41" s="109" t="s">
        <v>209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5" customHeight="1" x14ac:dyDescent="0.25">
      <c r="A42" s="88" t="s">
        <v>63</v>
      </c>
      <c r="B42" s="107" t="s">
        <v>64</v>
      </c>
      <c r="C42" s="100">
        <f>SUM(C43,C45,C47:C48)</f>
        <v>0</v>
      </c>
      <c r="D42" s="100">
        <f t="shared" ref="D42:J42" si="8">SUM(D43,D45,D47:D48)</f>
        <v>0</v>
      </c>
      <c r="E42" s="100">
        <f t="shared" si="8"/>
        <v>0</v>
      </c>
      <c r="F42" s="100">
        <f t="shared" si="8"/>
        <v>0</v>
      </c>
      <c r="G42" s="100">
        <f t="shared" si="8"/>
        <v>0</v>
      </c>
      <c r="H42" s="100">
        <f t="shared" si="8"/>
        <v>0</v>
      </c>
      <c r="I42" s="100">
        <f t="shared" si="8"/>
        <v>0</v>
      </c>
      <c r="J42" s="100">
        <f t="shared" si="8"/>
        <v>0</v>
      </c>
      <c r="K42" s="100">
        <f>SUM(K43,K45,K47:K48)</f>
        <v>0</v>
      </c>
      <c r="L42" s="100">
        <f>SUM(L43,L45,L47:L48)</f>
        <v>0</v>
      </c>
      <c r="M42" s="100">
        <f>SUM(M43,M45,M47:M48)</f>
        <v>0</v>
      </c>
      <c r="N42" s="100">
        <f>SUM(N43,N45,N47:N48)</f>
        <v>0</v>
      </c>
      <c r="O42" s="100">
        <f>SUM(O43,O45,O47:O48)</f>
        <v>0</v>
      </c>
    </row>
    <row r="43" spans="1:15" ht="15" customHeight="1" x14ac:dyDescent="0.25">
      <c r="A43" s="94" t="s">
        <v>17</v>
      </c>
      <c r="B43" s="109" t="s">
        <v>206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5" customFormat="1" ht="15" customHeight="1" x14ac:dyDescent="0.25">
      <c r="A44" s="91" t="s">
        <v>110</v>
      </c>
      <c r="B44" s="108" t="s">
        <v>261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5" customHeight="1" x14ac:dyDescent="0.25">
      <c r="A45" s="94" t="s">
        <v>18</v>
      </c>
      <c r="B45" s="109" t="s">
        <v>210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s="25" customFormat="1" ht="15" customHeight="1" x14ac:dyDescent="0.25">
      <c r="A46" s="91" t="s">
        <v>110</v>
      </c>
      <c r="B46" s="108" t="s">
        <v>108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15" customHeight="1" x14ac:dyDescent="0.25">
      <c r="A47" s="94" t="s">
        <v>24</v>
      </c>
      <c r="B47" s="109" t="s">
        <v>208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5" customHeight="1" x14ac:dyDescent="0.25">
      <c r="A48" s="94" t="s">
        <v>25</v>
      </c>
      <c r="B48" s="109" t="s">
        <v>209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5" customHeight="1" x14ac:dyDescent="0.25">
      <c r="A49" s="88" t="s">
        <v>65</v>
      </c>
      <c r="B49" s="107" t="s">
        <v>211</v>
      </c>
      <c r="C49" s="100">
        <f>C29+C30-C42</f>
        <v>0</v>
      </c>
      <c r="D49" s="100">
        <f t="shared" ref="D49:J49" si="9">D29+D30-D42</f>
        <v>0</v>
      </c>
      <c r="E49" s="100">
        <f t="shared" si="9"/>
        <v>0</v>
      </c>
      <c r="F49" s="100">
        <f t="shared" si="9"/>
        <v>0</v>
      </c>
      <c r="G49" s="100">
        <f t="shared" si="9"/>
        <v>0</v>
      </c>
      <c r="H49" s="100">
        <f t="shared" si="9"/>
        <v>0</v>
      </c>
      <c r="I49" s="100">
        <f t="shared" si="9"/>
        <v>0</v>
      </c>
      <c r="J49" s="100">
        <f t="shared" si="9"/>
        <v>0</v>
      </c>
      <c r="K49" s="100">
        <f>K29+K30-K42</f>
        <v>0</v>
      </c>
      <c r="L49" s="100">
        <f>L29+L30-L42</f>
        <v>0</v>
      </c>
      <c r="M49" s="100">
        <f>M29+M30-M42</f>
        <v>0</v>
      </c>
      <c r="N49" s="100">
        <f>N29+N30-N42</f>
        <v>0</v>
      </c>
      <c r="O49" s="100">
        <f>O29+O30-O42</f>
        <v>0</v>
      </c>
    </row>
    <row r="50" spans="1:15" ht="15" customHeight="1" x14ac:dyDescent="0.25">
      <c r="A50" s="88" t="s">
        <v>66</v>
      </c>
      <c r="B50" s="107" t="s">
        <v>68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5" customHeight="1" x14ac:dyDescent="0.25">
      <c r="A51" s="88" t="s">
        <v>67</v>
      </c>
      <c r="B51" s="107" t="s">
        <v>69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5" customHeight="1" x14ac:dyDescent="0.25">
      <c r="A52" s="88" t="s">
        <v>260</v>
      </c>
      <c r="B52" s="110" t="s">
        <v>212</v>
      </c>
      <c r="C52" s="100">
        <f>C49-C50-C51</f>
        <v>0</v>
      </c>
      <c r="D52" s="100">
        <f t="shared" ref="D52:J52" si="10">D49-D50-D51</f>
        <v>0</v>
      </c>
      <c r="E52" s="100">
        <f t="shared" si="10"/>
        <v>0</v>
      </c>
      <c r="F52" s="100">
        <f t="shared" si="10"/>
        <v>0</v>
      </c>
      <c r="G52" s="100">
        <f t="shared" si="10"/>
        <v>0</v>
      </c>
      <c r="H52" s="100">
        <f t="shared" si="10"/>
        <v>0</v>
      </c>
      <c r="I52" s="100">
        <f t="shared" si="10"/>
        <v>0</v>
      </c>
      <c r="J52" s="100">
        <f t="shared" si="10"/>
        <v>0</v>
      </c>
      <c r="K52" s="100">
        <f>K49-K50-K51</f>
        <v>0</v>
      </c>
      <c r="L52" s="100">
        <f>L49-L50-L51</f>
        <v>0</v>
      </c>
      <c r="M52" s="100">
        <f>M49-M50-M51</f>
        <v>0</v>
      </c>
      <c r="N52" s="100">
        <f>N49-N50-N51</f>
        <v>0</v>
      </c>
      <c r="O52" s="100">
        <f>O49-O50-O51</f>
        <v>0</v>
      </c>
    </row>
    <row r="53" spans="1:15" hidden="1" x14ac:dyDescent="0.25">
      <c r="A53" s="21"/>
      <c r="B53" s="19"/>
      <c r="C53" s="21"/>
      <c r="D53" s="21"/>
      <c r="E53" s="21"/>
      <c r="F53" s="21"/>
      <c r="G53" s="21"/>
      <c r="H53" s="21"/>
      <c r="I53" s="21"/>
      <c r="J53" s="21"/>
    </row>
  </sheetData>
  <sheetProtection algorithmName="SHA-512" hashValue="994/DI6UyV8HkBvKMebSUl3ErurJgB+cmF0n5sXBxOedXMhaRr0CKO/0Ekd60TvNFQiGbYOX3g2M+JXrWQj/og==" saltValue="XBLfzUf8b9dagJHNbFaINA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R65"/>
  <sheetViews>
    <sheetView showGridLines="0" zoomScale="70" zoomScaleNormal="70" workbookViewId="0">
      <selection activeCell="C12" sqref="C12"/>
    </sheetView>
  </sheetViews>
  <sheetFormatPr defaultColWidth="0" defaultRowHeight="15.75" zeroHeight="1" x14ac:dyDescent="0.25"/>
  <cols>
    <col min="1" max="1" width="4.85546875" style="2" customWidth="1"/>
    <col min="2" max="2" width="77.7109375" style="2" customWidth="1"/>
    <col min="3" max="15" width="20.7109375" style="2" customWidth="1"/>
    <col min="16" max="16384" width="9.140625" style="2" hidden="1"/>
  </cols>
  <sheetData>
    <row r="1" spans="1:18" s="35" customFormat="1" ht="26.25" x14ac:dyDescent="0.4">
      <c r="A1" s="32" t="s">
        <v>70</v>
      </c>
      <c r="B1" s="33" t="s">
        <v>331</v>
      </c>
      <c r="C1" s="34"/>
      <c r="D1" s="34"/>
      <c r="E1" s="34"/>
      <c r="F1" s="34"/>
      <c r="G1" s="34"/>
      <c r="H1" s="34"/>
      <c r="I1" s="34"/>
      <c r="J1" s="34"/>
    </row>
    <row r="2" spans="1:18" ht="31.5" x14ac:dyDescent="0.25">
      <c r="A2" s="104" t="s">
        <v>1</v>
      </c>
      <c r="B2" s="96" t="s">
        <v>2</v>
      </c>
      <c r="C2" s="97" t="s">
        <v>326</v>
      </c>
      <c r="D2" s="97" t="s">
        <v>91</v>
      </c>
      <c r="E2" s="97" t="s">
        <v>4</v>
      </c>
      <c r="F2" s="97" t="s">
        <v>305</v>
      </c>
      <c r="G2" s="97" t="s">
        <v>306</v>
      </c>
      <c r="H2" s="97" t="s">
        <v>307</v>
      </c>
      <c r="I2" s="97" t="s">
        <v>308</v>
      </c>
      <c r="J2" s="97" t="s">
        <v>309</v>
      </c>
      <c r="K2" s="97" t="s">
        <v>321</v>
      </c>
      <c r="L2" s="97" t="s">
        <v>322</v>
      </c>
      <c r="M2" s="97" t="s">
        <v>323</v>
      </c>
      <c r="N2" s="97" t="s">
        <v>339</v>
      </c>
      <c r="O2" s="97" t="s">
        <v>340</v>
      </c>
      <c r="R2" s="2">
        <v>2022</v>
      </c>
    </row>
    <row r="3" spans="1:18" x14ac:dyDescent="0.25">
      <c r="A3" s="105"/>
      <c r="B3" s="106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  <c r="R3" s="2">
        <v>2023</v>
      </c>
    </row>
    <row r="4" spans="1:18" ht="15" customHeight="1" x14ac:dyDescent="0.25">
      <c r="A4" s="119" t="s">
        <v>15</v>
      </c>
      <c r="B4" s="119" t="s">
        <v>71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R4" s="2">
        <v>2024</v>
      </c>
    </row>
    <row r="5" spans="1:18" s="26" customFormat="1" ht="15" customHeight="1" x14ac:dyDescent="0.25">
      <c r="A5" s="88" t="s">
        <v>17</v>
      </c>
      <c r="B5" s="88" t="s">
        <v>72</v>
      </c>
      <c r="C5" s="15">
        <f>'3. RZiS bez projektu'!C52</f>
        <v>0</v>
      </c>
      <c r="D5" s="15">
        <f>'3. RZiS bez projektu'!D52</f>
        <v>0</v>
      </c>
      <c r="E5" s="15">
        <f>'3. RZiS bez projektu'!E52</f>
        <v>0</v>
      </c>
      <c r="F5" s="15">
        <f>'3. RZiS bez projektu'!F52</f>
        <v>0</v>
      </c>
      <c r="G5" s="15">
        <f>'3. RZiS bez projektu'!G52</f>
        <v>0</v>
      </c>
      <c r="H5" s="15">
        <f>'3. RZiS bez projektu'!H52</f>
        <v>0</v>
      </c>
      <c r="I5" s="15">
        <f>'3. RZiS bez projektu'!I52</f>
        <v>0</v>
      </c>
      <c r="J5" s="15">
        <f>'3. RZiS bez projektu'!J52</f>
        <v>0</v>
      </c>
      <c r="K5" s="15">
        <f>'3. RZiS bez projektu'!K52</f>
        <v>0</v>
      </c>
      <c r="L5" s="15">
        <f>'3. RZiS bez projektu'!L52</f>
        <v>0</v>
      </c>
      <c r="M5" s="15">
        <f>'3. RZiS bez projektu'!M52</f>
        <v>0</v>
      </c>
      <c r="N5" s="15">
        <f>'3. RZiS bez projektu'!N52</f>
        <v>0</v>
      </c>
      <c r="O5" s="15">
        <f>'3. RZiS bez projektu'!O52</f>
        <v>0</v>
      </c>
      <c r="R5" s="2">
        <v>2025</v>
      </c>
    </row>
    <row r="6" spans="1:18" ht="15" customHeight="1" x14ac:dyDescent="0.25">
      <c r="A6" s="88" t="s">
        <v>18</v>
      </c>
      <c r="B6" s="88" t="s">
        <v>222</v>
      </c>
      <c r="C6" s="7">
        <f>SUM(C7:C16)</f>
        <v>0</v>
      </c>
      <c r="D6" s="7">
        <f>SUM(D7:D16)</f>
        <v>0</v>
      </c>
      <c r="E6" s="7">
        <f t="shared" ref="E6:J6" si="0">SUM(E7:E16)</f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>SUM(K7:K16)</f>
        <v>0</v>
      </c>
      <c r="L6" s="7">
        <f>SUM(L7:L16)</f>
        <v>0</v>
      </c>
      <c r="M6" s="7">
        <f>SUM(M7:M16)</f>
        <v>0</v>
      </c>
      <c r="N6" s="7">
        <f>SUM(N7:N16)</f>
        <v>0</v>
      </c>
      <c r="O6" s="7">
        <f>SUM(O7:O16)</f>
        <v>0</v>
      </c>
      <c r="R6" s="2">
        <v>2026</v>
      </c>
    </row>
    <row r="7" spans="1:18" ht="15" customHeight="1" x14ac:dyDescent="0.25">
      <c r="A7" s="94" t="s">
        <v>33</v>
      </c>
      <c r="B7" s="94" t="s">
        <v>44</v>
      </c>
      <c r="C7" s="20">
        <f>'3. RZiS bez projektu'!C11</f>
        <v>0</v>
      </c>
      <c r="D7" s="20">
        <f>'3. RZiS bez projektu'!D11</f>
        <v>0</v>
      </c>
      <c r="E7" s="20">
        <f>'3. RZiS bez projektu'!E11</f>
        <v>0</v>
      </c>
      <c r="F7" s="20">
        <f>'3. RZiS bez projektu'!F11</f>
        <v>0</v>
      </c>
      <c r="G7" s="20">
        <f>'3. RZiS bez projektu'!G11</f>
        <v>0</v>
      </c>
      <c r="H7" s="20">
        <f>'3. RZiS bez projektu'!H11</f>
        <v>0</v>
      </c>
      <c r="I7" s="20">
        <f>'3. RZiS bez projektu'!I11</f>
        <v>0</v>
      </c>
      <c r="J7" s="20">
        <f>'3. RZiS bez projektu'!J11</f>
        <v>0</v>
      </c>
      <c r="K7" s="20">
        <f>'3. RZiS bez projektu'!K11</f>
        <v>0</v>
      </c>
      <c r="L7" s="20">
        <f>'3. RZiS bez projektu'!L11</f>
        <v>0</v>
      </c>
      <c r="M7" s="20">
        <f>'3. RZiS bez projektu'!M11</f>
        <v>0</v>
      </c>
      <c r="N7" s="20">
        <f>'3. RZiS bez projektu'!N11</f>
        <v>0</v>
      </c>
      <c r="O7" s="20">
        <f>'3. RZiS bez projektu'!O11</f>
        <v>0</v>
      </c>
    </row>
    <row r="8" spans="1:18" ht="15" customHeight="1" x14ac:dyDescent="0.25">
      <c r="A8" s="94" t="s">
        <v>35</v>
      </c>
      <c r="B8" s="94" t="s">
        <v>213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8" ht="15" customHeight="1" x14ac:dyDescent="0.25">
      <c r="A9" s="94" t="s">
        <v>36</v>
      </c>
      <c r="B9" s="94" t="s">
        <v>214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8" ht="15" customHeight="1" x14ac:dyDescent="0.25">
      <c r="A10" s="94" t="s">
        <v>75</v>
      </c>
      <c r="B10" s="94" t="s">
        <v>215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8" ht="15" customHeight="1" x14ac:dyDescent="0.25">
      <c r="A11" s="94" t="s">
        <v>77</v>
      </c>
      <c r="B11" s="94" t="s">
        <v>216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8" ht="15" customHeight="1" x14ac:dyDescent="0.25">
      <c r="A12" s="94" t="s">
        <v>88</v>
      </c>
      <c r="B12" s="94" t="s">
        <v>73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8" ht="15" customHeight="1" x14ac:dyDescent="0.25">
      <c r="A13" s="94" t="s">
        <v>89</v>
      </c>
      <c r="B13" s="94" t="s">
        <v>74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8" ht="15" customHeight="1" x14ac:dyDescent="0.25">
      <c r="A14" s="94" t="s">
        <v>218</v>
      </c>
      <c r="B14" s="94" t="s">
        <v>76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8" ht="15" customHeight="1" x14ac:dyDescent="0.25">
      <c r="A15" s="94" t="s">
        <v>219</v>
      </c>
      <c r="B15" s="94" t="s">
        <v>217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8" ht="15" customHeight="1" x14ac:dyDescent="0.25">
      <c r="A16" s="94" t="s">
        <v>220</v>
      </c>
      <c r="B16" s="94" t="s">
        <v>78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88" t="s">
        <v>24</v>
      </c>
      <c r="B17" s="88" t="s">
        <v>221</v>
      </c>
      <c r="C17" s="7">
        <f>SUM(C5:C6)</f>
        <v>0</v>
      </c>
      <c r="D17" s="7">
        <f t="shared" ref="D17:J17" si="1">SUM(D5:D6)</f>
        <v>0</v>
      </c>
      <c r="E17" s="7">
        <f>SUM(E5:E6)</f>
        <v>0</v>
      </c>
      <c r="F17" s="7">
        <f t="shared" si="1"/>
        <v>0</v>
      </c>
      <c r="G17" s="7">
        <f t="shared" si="1"/>
        <v>0</v>
      </c>
      <c r="H17" s="7">
        <f t="shared" si="1"/>
        <v>0</v>
      </c>
      <c r="I17" s="7">
        <f t="shared" si="1"/>
        <v>0</v>
      </c>
      <c r="J17" s="7">
        <f t="shared" si="1"/>
        <v>0</v>
      </c>
      <c r="K17" s="7">
        <f>SUM(K5:K6)</f>
        <v>0</v>
      </c>
      <c r="L17" s="7">
        <f>SUM(L5:L6)</f>
        <v>0</v>
      </c>
      <c r="M17" s="7">
        <f>SUM(M5:M6)</f>
        <v>0</v>
      </c>
      <c r="N17" s="7">
        <f>SUM(N5:N6)</f>
        <v>0</v>
      </c>
      <c r="O17" s="7">
        <f>SUM(O5:O6)</f>
        <v>0</v>
      </c>
    </row>
    <row r="18" spans="1:15" x14ac:dyDescent="0.25">
      <c r="A18" s="119" t="s">
        <v>27</v>
      </c>
      <c r="B18" s="119" t="s">
        <v>79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x14ac:dyDescent="0.25">
      <c r="A19" s="88" t="s">
        <v>17</v>
      </c>
      <c r="B19" s="88" t="s">
        <v>239</v>
      </c>
      <c r="C19" s="7">
        <f>SUM(C20:C22,C30)</f>
        <v>0</v>
      </c>
      <c r="D19" s="7">
        <f t="shared" ref="D19:J19" si="2">SUM(D20:D22,D30)</f>
        <v>0</v>
      </c>
      <c r="E19" s="7">
        <f>SUM(E20:E22,E30)</f>
        <v>0</v>
      </c>
      <c r="F19" s="7">
        <f t="shared" si="2"/>
        <v>0</v>
      </c>
      <c r="G19" s="7">
        <f t="shared" si="2"/>
        <v>0</v>
      </c>
      <c r="H19" s="7">
        <f t="shared" si="2"/>
        <v>0</v>
      </c>
      <c r="I19" s="7">
        <f t="shared" si="2"/>
        <v>0</v>
      </c>
      <c r="J19" s="7">
        <f t="shared" si="2"/>
        <v>0</v>
      </c>
      <c r="K19" s="7">
        <f>SUM(K20:K22,K30)</f>
        <v>0</v>
      </c>
      <c r="L19" s="7">
        <f>SUM(L20:L22,L30)</f>
        <v>0</v>
      </c>
      <c r="M19" s="7">
        <f>SUM(M20:M22,M30)</f>
        <v>0</v>
      </c>
      <c r="N19" s="7">
        <f>SUM(N20:N22,N30)</f>
        <v>0</v>
      </c>
      <c r="O19" s="7">
        <f>SUM(O20:O22,O30)</f>
        <v>0</v>
      </c>
    </row>
    <row r="20" spans="1:15" ht="15" customHeight="1" x14ac:dyDescent="0.25">
      <c r="A20" s="94" t="s">
        <v>33</v>
      </c>
      <c r="B20" s="94" t="s">
        <v>223</v>
      </c>
      <c r="C20" s="2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5" customHeight="1" x14ac:dyDescent="0.25">
      <c r="A21" s="94" t="s">
        <v>35</v>
      </c>
      <c r="B21" s="94" t="s">
        <v>224</v>
      </c>
      <c r="C21" s="23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5" customHeight="1" x14ac:dyDescent="0.25">
      <c r="A22" s="94" t="s">
        <v>36</v>
      </c>
      <c r="B22" s="94" t="s">
        <v>225</v>
      </c>
      <c r="C22" s="16">
        <f>SUM(C23:C24)</f>
        <v>0</v>
      </c>
      <c r="D22" s="16">
        <f t="shared" ref="D22:J22" si="3">SUM(D23:D24)</f>
        <v>0</v>
      </c>
      <c r="E22" s="16">
        <f>SUM(E23:E24)</f>
        <v>0</v>
      </c>
      <c r="F22" s="16">
        <f t="shared" si="3"/>
        <v>0</v>
      </c>
      <c r="G22" s="16">
        <f t="shared" si="3"/>
        <v>0</v>
      </c>
      <c r="H22" s="16">
        <f t="shared" si="3"/>
        <v>0</v>
      </c>
      <c r="I22" s="16">
        <f t="shared" si="3"/>
        <v>0</v>
      </c>
      <c r="J22" s="16">
        <f t="shared" si="3"/>
        <v>0</v>
      </c>
      <c r="K22" s="16">
        <f>SUM(K23:K24)</f>
        <v>0</v>
      </c>
      <c r="L22" s="16">
        <f>SUM(L23:L24)</f>
        <v>0</v>
      </c>
      <c r="M22" s="16">
        <f>SUM(M23:M24)</f>
        <v>0</v>
      </c>
      <c r="N22" s="16">
        <f>SUM(N23:N24)</f>
        <v>0</v>
      </c>
      <c r="O22" s="16">
        <f>SUM(O23:O24)</f>
        <v>0</v>
      </c>
    </row>
    <row r="23" spans="1:15" s="25" customFormat="1" ht="15" customHeight="1" x14ac:dyDescent="0.25">
      <c r="A23" s="91" t="s">
        <v>107</v>
      </c>
      <c r="B23" s="91" t="s">
        <v>108</v>
      </c>
      <c r="C23" s="24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s="25" customFormat="1" ht="15" customHeight="1" x14ac:dyDescent="0.25">
      <c r="A24" s="91" t="s">
        <v>114</v>
      </c>
      <c r="B24" s="91" t="s">
        <v>235</v>
      </c>
      <c r="C24" s="18">
        <f>SUM(C25:C29)</f>
        <v>0</v>
      </c>
      <c r="D24" s="18">
        <f t="shared" ref="D24:J24" si="4">SUM(D25:D29)</f>
        <v>0</v>
      </c>
      <c r="E24" s="18">
        <f>SUM(E25:E29)</f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>SUM(K25:K29)</f>
        <v>0</v>
      </c>
      <c r="L24" s="18">
        <f>SUM(L25:L29)</f>
        <v>0</v>
      </c>
      <c r="M24" s="18">
        <f>SUM(M25:M29)</f>
        <v>0</v>
      </c>
      <c r="N24" s="18">
        <f>SUM(N25:N29)</f>
        <v>0</v>
      </c>
      <c r="O24" s="18">
        <f>SUM(O25:O29)</f>
        <v>0</v>
      </c>
    </row>
    <row r="25" spans="1:15" s="25" customFormat="1" ht="15" customHeight="1" x14ac:dyDescent="0.25">
      <c r="A25" s="91" t="s">
        <v>110</v>
      </c>
      <c r="B25" s="91" t="s">
        <v>226</v>
      </c>
      <c r="C25" s="24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s="25" customFormat="1" ht="15" customHeight="1" x14ac:dyDescent="0.25">
      <c r="A26" s="91" t="s">
        <v>110</v>
      </c>
      <c r="B26" s="91" t="s">
        <v>227</v>
      </c>
      <c r="C26" s="2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s="25" customFormat="1" ht="15" customHeight="1" x14ac:dyDescent="0.25">
      <c r="A27" s="91" t="s">
        <v>110</v>
      </c>
      <c r="B27" s="91" t="s">
        <v>228</v>
      </c>
      <c r="C27" s="2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s="25" customFormat="1" ht="15" customHeight="1" x14ac:dyDescent="0.25">
      <c r="A28" s="91" t="s">
        <v>110</v>
      </c>
      <c r="B28" s="91" t="s">
        <v>229</v>
      </c>
      <c r="C28" s="24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s="25" customFormat="1" ht="15" customHeight="1" x14ac:dyDescent="0.25">
      <c r="A29" s="91" t="s">
        <v>110</v>
      </c>
      <c r="B29" s="91" t="s">
        <v>230</v>
      </c>
      <c r="C29" s="2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5" customHeight="1" x14ac:dyDescent="0.25">
      <c r="A30" s="75" t="s">
        <v>75</v>
      </c>
      <c r="B30" s="94" t="s">
        <v>231</v>
      </c>
      <c r="C30" s="2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88" t="s">
        <v>18</v>
      </c>
      <c r="B31" s="88" t="s">
        <v>240</v>
      </c>
      <c r="C31" s="7">
        <f>SUM(C32:C34,C39)</f>
        <v>0</v>
      </c>
      <c r="D31" s="7">
        <f t="shared" ref="D31:J31" si="5">SUM(D32:D34,D39)</f>
        <v>0</v>
      </c>
      <c r="E31" s="7">
        <f>SUM(E32:E34,E39)</f>
        <v>0</v>
      </c>
      <c r="F31" s="7">
        <f t="shared" si="5"/>
        <v>0</v>
      </c>
      <c r="G31" s="7">
        <f t="shared" si="5"/>
        <v>0</v>
      </c>
      <c r="H31" s="7">
        <f t="shared" si="5"/>
        <v>0</v>
      </c>
      <c r="I31" s="7">
        <f t="shared" si="5"/>
        <v>0</v>
      </c>
      <c r="J31" s="7">
        <f t="shared" si="5"/>
        <v>0</v>
      </c>
      <c r="K31" s="7">
        <f>SUM(K32:K34,K39)</f>
        <v>0</v>
      </c>
      <c r="L31" s="7">
        <f>SUM(L32:L34,L39)</f>
        <v>0</v>
      </c>
      <c r="M31" s="7">
        <f>SUM(M32:M34,M39)</f>
        <v>0</v>
      </c>
      <c r="N31" s="7">
        <f>SUM(N32:N34,N39)</f>
        <v>0</v>
      </c>
      <c r="O31" s="7">
        <f>SUM(O32:O34,O39)</f>
        <v>0</v>
      </c>
    </row>
    <row r="32" spans="1:15" ht="15" customHeight="1" x14ac:dyDescent="0.25">
      <c r="A32" s="94" t="s">
        <v>33</v>
      </c>
      <c r="B32" s="94" t="s">
        <v>232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94" t="s">
        <v>35</v>
      </c>
      <c r="B33" s="94" t="s">
        <v>233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customHeight="1" x14ac:dyDescent="0.25">
      <c r="A34" s="94" t="s">
        <v>36</v>
      </c>
      <c r="B34" s="94" t="s">
        <v>234</v>
      </c>
      <c r="C34" s="16">
        <f>SUM(C35:C36)</f>
        <v>0</v>
      </c>
      <c r="D34" s="16">
        <f t="shared" ref="D34:J34" si="6">SUM(D35:D36)</f>
        <v>0</v>
      </c>
      <c r="E34" s="16">
        <f>SUM(E35:E36)</f>
        <v>0</v>
      </c>
      <c r="F34" s="16">
        <f t="shared" si="6"/>
        <v>0</v>
      </c>
      <c r="G34" s="16">
        <f t="shared" si="6"/>
        <v>0</v>
      </c>
      <c r="H34" s="16">
        <f t="shared" si="6"/>
        <v>0</v>
      </c>
      <c r="I34" s="16">
        <f t="shared" si="6"/>
        <v>0</v>
      </c>
      <c r="J34" s="16">
        <f t="shared" si="6"/>
        <v>0</v>
      </c>
      <c r="K34" s="16">
        <f>SUM(K35:K36)</f>
        <v>0</v>
      </c>
      <c r="L34" s="16">
        <f>SUM(L35:L36)</f>
        <v>0</v>
      </c>
      <c r="M34" s="16">
        <f>SUM(M35:M36)</f>
        <v>0</v>
      </c>
      <c r="N34" s="16">
        <f>SUM(N35:N36)</f>
        <v>0</v>
      </c>
      <c r="O34" s="16">
        <f>SUM(O35:O36)</f>
        <v>0</v>
      </c>
    </row>
    <row r="35" spans="1:15" ht="15" customHeight="1" x14ac:dyDescent="0.25">
      <c r="A35" s="91" t="s">
        <v>107</v>
      </c>
      <c r="B35" s="91" t="s">
        <v>108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5" customHeight="1" x14ac:dyDescent="0.25">
      <c r="A36" s="91" t="s">
        <v>114</v>
      </c>
      <c r="B36" s="91" t="s">
        <v>117</v>
      </c>
      <c r="C36" s="18">
        <f>SUM(C37:C38)</f>
        <v>0</v>
      </c>
      <c r="D36" s="18">
        <f t="shared" ref="D36:J36" si="7">SUM(D37:D38)</f>
        <v>0</v>
      </c>
      <c r="E36" s="18">
        <f>SUM(E37:E38)</f>
        <v>0</v>
      </c>
      <c r="F36" s="18">
        <f t="shared" si="7"/>
        <v>0</v>
      </c>
      <c r="G36" s="18">
        <f t="shared" si="7"/>
        <v>0</v>
      </c>
      <c r="H36" s="18">
        <f t="shared" si="7"/>
        <v>0</v>
      </c>
      <c r="I36" s="18">
        <f t="shared" si="7"/>
        <v>0</v>
      </c>
      <c r="J36" s="18">
        <f t="shared" si="7"/>
        <v>0</v>
      </c>
      <c r="K36" s="18">
        <f>SUM(K37:K38)</f>
        <v>0</v>
      </c>
      <c r="L36" s="18">
        <f>SUM(L37:L38)</f>
        <v>0</v>
      </c>
      <c r="M36" s="18">
        <f>SUM(M37:M38)</f>
        <v>0</v>
      </c>
      <c r="N36" s="18">
        <f>SUM(N37:N38)</f>
        <v>0</v>
      </c>
      <c r="O36" s="18">
        <f>SUM(O37:O38)</f>
        <v>0</v>
      </c>
    </row>
    <row r="37" spans="1:15" ht="15" customHeight="1" x14ac:dyDescent="0.25">
      <c r="A37" s="91" t="s">
        <v>110</v>
      </c>
      <c r="B37" s="91" t="s">
        <v>236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" customHeight="1" x14ac:dyDescent="0.25">
      <c r="A38" s="91" t="s">
        <v>110</v>
      </c>
      <c r="B38" s="91" t="s">
        <v>237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5" customHeight="1" x14ac:dyDescent="0.25">
      <c r="A39" s="94" t="s">
        <v>75</v>
      </c>
      <c r="B39" s="94" t="s">
        <v>238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88" t="s">
        <v>24</v>
      </c>
      <c r="B40" s="88" t="s">
        <v>81</v>
      </c>
      <c r="C40" s="7">
        <f>C19-C31</f>
        <v>0</v>
      </c>
      <c r="D40" s="7">
        <f t="shared" ref="D40:J40" si="8">D19-D31</f>
        <v>0</v>
      </c>
      <c r="E40" s="7">
        <f>E19-E31</f>
        <v>0</v>
      </c>
      <c r="F40" s="7">
        <f t="shared" si="8"/>
        <v>0</v>
      </c>
      <c r="G40" s="7">
        <f t="shared" si="8"/>
        <v>0</v>
      </c>
      <c r="H40" s="7">
        <f t="shared" si="8"/>
        <v>0</v>
      </c>
      <c r="I40" s="7">
        <f t="shared" si="8"/>
        <v>0</v>
      </c>
      <c r="J40" s="7">
        <f t="shared" si="8"/>
        <v>0</v>
      </c>
      <c r="K40" s="7">
        <f>K19-K31</f>
        <v>0</v>
      </c>
      <c r="L40" s="7">
        <f>L19-L31</f>
        <v>0</v>
      </c>
      <c r="M40" s="7">
        <f>M19-M31</f>
        <v>0</v>
      </c>
      <c r="N40" s="7">
        <f>N19-N31</f>
        <v>0</v>
      </c>
      <c r="O40" s="7">
        <f>O19-O31</f>
        <v>0</v>
      </c>
    </row>
    <row r="41" spans="1:15" x14ac:dyDescent="0.25">
      <c r="A41" s="119" t="s">
        <v>30</v>
      </c>
      <c r="B41" s="119" t="s">
        <v>82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 x14ac:dyDescent="0.25">
      <c r="A42" s="119" t="s">
        <v>65</v>
      </c>
      <c r="B42" s="119" t="s">
        <v>239</v>
      </c>
      <c r="C42" s="7">
        <f>SUM(C43:C46)</f>
        <v>0</v>
      </c>
      <c r="D42" s="7">
        <f t="shared" ref="D42:J42" si="9">SUM(D43:D46)</f>
        <v>0</v>
      </c>
      <c r="E42" s="7">
        <f>SUM(E43:E46)</f>
        <v>0</v>
      </c>
      <c r="F42" s="7">
        <f t="shared" si="9"/>
        <v>0</v>
      </c>
      <c r="G42" s="7">
        <f t="shared" si="9"/>
        <v>0</v>
      </c>
      <c r="H42" s="7">
        <f t="shared" si="9"/>
        <v>0</v>
      </c>
      <c r="I42" s="7">
        <f t="shared" si="9"/>
        <v>0</v>
      </c>
      <c r="J42" s="7">
        <f t="shared" si="9"/>
        <v>0</v>
      </c>
      <c r="K42" s="7">
        <f>SUM(K43:K46)</f>
        <v>0</v>
      </c>
      <c r="L42" s="7">
        <f>SUM(L43:L46)</f>
        <v>0</v>
      </c>
      <c r="M42" s="7">
        <f>SUM(M43:M46)</f>
        <v>0</v>
      </c>
      <c r="N42" s="7">
        <f>SUM(N43:N46)</f>
        <v>0</v>
      </c>
      <c r="O42" s="7">
        <f>SUM(O43:O46)</f>
        <v>0</v>
      </c>
    </row>
    <row r="43" spans="1:15" ht="32.25" customHeight="1" x14ac:dyDescent="0.25">
      <c r="A43" s="94" t="s">
        <v>33</v>
      </c>
      <c r="B43" s="156" t="s">
        <v>271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5" customHeight="1" x14ac:dyDescent="0.25">
      <c r="A44" s="94" t="s">
        <v>35</v>
      </c>
      <c r="B44" s="94" t="s">
        <v>34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5" customHeight="1" x14ac:dyDescent="0.25">
      <c r="A45" s="94" t="s">
        <v>36</v>
      </c>
      <c r="B45" s="94" t="s">
        <v>241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5" customHeight="1" x14ac:dyDescent="0.25">
      <c r="A46" s="94" t="s">
        <v>75</v>
      </c>
      <c r="B46" s="94" t="s">
        <v>242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x14ac:dyDescent="0.25">
      <c r="A47" s="88" t="s">
        <v>83</v>
      </c>
      <c r="B47" s="88" t="s">
        <v>80</v>
      </c>
      <c r="C47" s="7">
        <f>SUM(C48:C56)</f>
        <v>0</v>
      </c>
      <c r="D47" s="7">
        <f t="shared" ref="D47:J47" si="10">SUM(D48:D56)</f>
        <v>0</v>
      </c>
      <c r="E47" s="7">
        <f>SUM(E48:E56)</f>
        <v>0</v>
      </c>
      <c r="F47" s="7">
        <f t="shared" si="10"/>
        <v>0</v>
      </c>
      <c r="G47" s="7">
        <f t="shared" si="10"/>
        <v>0</v>
      </c>
      <c r="H47" s="7">
        <f t="shared" si="10"/>
        <v>0</v>
      </c>
      <c r="I47" s="7">
        <f t="shared" si="10"/>
        <v>0</v>
      </c>
      <c r="J47" s="7">
        <f t="shared" si="10"/>
        <v>0</v>
      </c>
      <c r="K47" s="7">
        <f>SUM(K48:K56)</f>
        <v>0</v>
      </c>
      <c r="L47" s="7">
        <f>SUM(L48:L56)</f>
        <v>0</v>
      </c>
      <c r="M47" s="7">
        <f>SUM(M48:M56)</f>
        <v>0</v>
      </c>
      <c r="N47" s="7">
        <f>SUM(N48:N56)</f>
        <v>0</v>
      </c>
      <c r="O47" s="7">
        <f>SUM(O48:O56)</f>
        <v>0</v>
      </c>
    </row>
    <row r="48" spans="1:15" ht="15" customHeight="1" x14ac:dyDescent="0.25">
      <c r="A48" s="94" t="s">
        <v>33</v>
      </c>
      <c r="B48" s="94" t="s">
        <v>243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5" customHeight="1" x14ac:dyDescent="0.25">
      <c r="A49" s="94" t="s">
        <v>35</v>
      </c>
      <c r="B49" s="94" t="s">
        <v>244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5" customHeight="1" x14ac:dyDescent="0.25">
      <c r="A50" s="94" t="s">
        <v>36</v>
      </c>
      <c r="B50" s="94" t="s">
        <v>245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5" customHeight="1" x14ac:dyDescent="0.25">
      <c r="A51" s="94" t="s">
        <v>75</v>
      </c>
      <c r="B51" s="94" t="s">
        <v>246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5" customHeight="1" x14ac:dyDescent="0.25">
      <c r="A52" s="94" t="s">
        <v>77</v>
      </c>
      <c r="B52" s="94" t="s">
        <v>247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5" customHeight="1" x14ac:dyDescent="0.25">
      <c r="A53" s="94" t="s">
        <v>88</v>
      </c>
      <c r="B53" s="94" t="s">
        <v>248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5" customHeight="1" x14ac:dyDescent="0.25">
      <c r="A54" s="94" t="s">
        <v>89</v>
      </c>
      <c r="B54" s="94" t="s">
        <v>249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5" customHeight="1" x14ac:dyDescent="0.25">
      <c r="A55" s="94" t="s">
        <v>218</v>
      </c>
      <c r="B55" s="94" t="s">
        <v>250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5" customHeight="1" x14ac:dyDescent="0.25">
      <c r="A56" s="94" t="s">
        <v>219</v>
      </c>
      <c r="B56" s="94" t="s">
        <v>251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25">
      <c r="A57" s="88" t="s">
        <v>24</v>
      </c>
      <c r="B57" s="88" t="s">
        <v>84</v>
      </c>
      <c r="C57" s="7">
        <f>C42-C47</f>
        <v>0</v>
      </c>
      <c r="D57" s="7">
        <f t="shared" ref="D57:J57" si="11">D42-D47</f>
        <v>0</v>
      </c>
      <c r="E57" s="7">
        <f>E42-E47</f>
        <v>0</v>
      </c>
      <c r="F57" s="7">
        <f t="shared" si="11"/>
        <v>0</v>
      </c>
      <c r="G57" s="7">
        <f t="shared" si="11"/>
        <v>0</v>
      </c>
      <c r="H57" s="7">
        <f t="shared" si="11"/>
        <v>0</v>
      </c>
      <c r="I57" s="7">
        <f t="shared" si="11"/>
        <v>0</v>
      </c>
      <c r="J57" s="7">
        <f t="shared" si="11"/>
        <v>0</v>
      </c>
      <c r="K57" s="7">
        <f>K42-K47</f>
        <v>0</v>
      </c>
      <c r="L57" s="7">
        <f>L42-L47</f>
        <v>0</v>
      </c>
      <c r="M57" s="7">
        <f>M42-M47</f>
        <v>0</v>
      </c>
      <c r="N57" s="7">
        <f>N42-N47</f>
        <v>0</v>
      </c>
      <c r="O57" s="7">
        <f>O42-O47</f>
        <v>0</v>
      </c>
    </row>
    <row r="58" spans="1:15" ht="15" customHeight="1" x14ac:dyDescent="0.25">
      <c r="A58" s="88" t="s">
        <v>54</v>
      </c>
      <c r="B58" s="88" t="s">
        <v>252</v>
      </c>
      <c r="C58" s="7">
        <f>SUM(C17,C40,C57)</f>
        <v>0</v>
      </c>
      <c r="D58" s="7">
        <f t="shared" ref="D58:J58" si="12">SUM(D17,D40,D57)</f>
        <v>0</v>
      </c>
      <c r="E58" s="7">
        <f>SUM(E17,E40,E57)</f>
        <v>0</v>
      </c>
      <c r="F58" s="7">
        <f t="shared" si="12"/>
        <v>0</v>
      </c>
      <c r="G58" s="7">
        <f t="shared" si="12"/>
        <v>0</v>
      </c>
      <c r="H58" s="7">
        <f t="shared" si="12"/>
        <v>0</v>
      </c>
      <c r="I58" s="7">
        <f t="shared" si="12"/>
        <v>0</v>
      </c>
      <c r="J58" s="7">
        <f t="shared" si="12"/>
        <v>0</v>
      </c>
      <c r="K58" s="7">
        <f>SUM(K17,K40,K57)</f>
        <v>0</v>
      </c>
      <c r="L58" s="7">
        <f>SUM(L17,L40,L57)</f>
        <v>0</v>
      </c>
      <c r="M58" s="7">
        <f>SUM(M17,M40,M57)</f>
        <v>0</v>
      </c>
      <c r="N58" s="7">
        <f>SUM(N17,N40,N57)</f>
        <v>0</v>
      </c>
      <c r="O58" s="7">
        <f>SUM(O17,O40,O57)</f>
        <v>0</v>
      </c>
    </row>
    <row r="59" spans="1:15" ht="15" customHeight="1" x14ac:dyDescent="0.25">
      <c r="A59" s="88" t="s">
        <v>57</v>
      </c>
      <c r="B59" s="88" t="s">
        <v>253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s="25" customFormat="1" ht="15" customHeight="1" x14ac:dyDescent="0.25">
      <c r="A60" s="91" t="s">
        <v>110</v>
      </c>
      <c r="B60" s="91" t="s">
        <v>254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5" customHeight="1" x14ac:dyDescent="0.25">
      <c r="A61" s="88" t="s">
        <v>59</v>
      </c>
      <c r="B61" s="88" t="s">
        <v>85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x14ac:dyDescent="0.25">
      <c r="A62" s="88" t="s">
        <v>61</v>
      </c>
      <c r="B62" s="88" t="s">
        <v>255</v>
      </c>
      <c r="C62" s="7">
        <f>SUM(C58,C61)</f>
        <v>0</v>
      </c>
      <c r="D62" s="7">
        <f t="shared" ref="D62:J62" si="13">SUM(D58,D61)</f>
        <v>0</v>
      </c>
      <c r="E62" s="7">
        <f>SUM(E58,E61)</f>
        <v>0</v>
      </c>
      <c r="F62" s="7">
        <f t="shared" si="13"/>
        <v>0</v>
      </c>
      <c r="G62" s="7">
        <f t="shared" si="13"/>
        <v>0</v>
      </c>
      <c r="H62" s="7">
        <f t="shared" si="13"/>
        <v>0</v>
      </c>
      <c r="I62" s="7">
        <f t="shared" si="13"/>
        <v>0</v>
      </c>
      <c r="J62" s="7">
        <f t="shared" si="13"/>
        <v>0</v>
      </c>
      <c r="K62" s="7">
        <f>SUM(K58,K61)</f>
        <v>0</v>
      </c>
      <c r="L62" s="7">
        <f>SUM(L58,L61)</f>
        <v>0</v>
      </c>
      <c r="M62" s="7">
        <f>SUM(M58,M61)</f>
        <v>0</v>
      </c>
      <c r="N62" s="7">
        <f>SUM(N58,N61)</f>
        <v>0</v>
      </c>
      <c r="O62" s="7">
        <f>SUM(O58,O61)</f>
        <v>0</v>
      </c>
    </row>
    <row r="63" spans="1:15" x14ac:dyDescent="0.25">
      <c r="A63" s="21"/>
      <c r="B63" s="19"/>
      <c r="C63" s="21"/>
      <c r="D63" s="21"/>
      <c r="E63" s="21"/>
      <c r="F63" s="21"/>
      <c r="G63" s="21"/>
      <c r="H63" s="21"/>
      <c r="I63" s="21"/>
      <c r="J63" s="21"/>
    </row>
    <row r="64" spans="1:15" x14ac:dyDescent="0.25">
      <c r="B64" s="2" t="s">
        <v>287</v>
      </c>
    </row>
    <row r="65" x14ac:dyDescent="0.25"/>
  </sheetData>
  <sheetProtection algorithmName="SHA-512" hashValue="McPiEvoyT7jrglVcFD7MaDxosa27LFoj5j3yP8u+iZZqwM5H2RM9wIXoAintpMHgQGq5qxI5p73fLPapm44xYA==" saltValue="zjcJkFFVXqVHdUMPZcBNdw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R155"/>
  <sheetViews>
    <sheetView showGridLines="0" zoomScale="70" zoomScaleNormal="70" workbookViewId="0">
      <selection activeCell="D18" sqref="D18"/>
    </sheetView>
  </sheetViews>
  <sheetFormatPr defaultColWidth="0" defaultRowHeight="15.75" zeroHeight="1" x14ac:dyDescent="0.25"/>
  <cols>
    <col min="1" max="1" width="5" style="2" customWidth="1"/>
    <col min="2" max="2" width="75.5703125" style="2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86</v>
      </c>
      <c r="B1" s="33" t="s">
        <v>332</v>
      </c>
      <c r="C1" s="34"/>
      <c r="D1" s="34"/>
      <c r="E1" s="34"/>
      <c r="F1" s="34"/>
      <c r="G1" s="34"/>
    </row>
    <row r="2" spans="1:15" ht="31.5" x14ac:dyDescent="0.25">
      <c r="A2" s="95" t="s">
        <v>1</v>
      </c>
      <c r="B2" s="96" t="s">
        <v>2</v>
      </c>
      <c r="C2" s="97" t="str">
        <f>'2. Bilans bez projektu'!C2</f>
        <v>Rok bazowy
n-2</v>
      </c>
      <c r="D2" s="97" t="str">
        <f>'2. Bilans bez projektu'!D2</f>
        <v>Rok bazowy
n-1</v>
      </c>
      <c r="E2" s="97" t="str">
        <f>'2. Bilans bez projektu'!E2</f>
        <v>Rok
n</v>
      </c>
      <c r="F2" s="97" t="str">
        <f>'2. Bilans bez projektu'!F2</f>
        <v>n+1</v>
      </c>
      <c r="G2" s="97" t="str">
        <f>'2. Bilans bez projektu'!G2</f>
        <v>n+2</v>
      </c>
      <c r="H2" s="97" t="str">
        <f>'2. Bilans bez projektu'!H2</f>
        <v>n+3</v>
      </c>
      <c r="I2" s="97" t="str">
        <f>'2. Bilans bez projektu'!I2</f>
        <v>n+4</v>
      </c>
      <c r="J2" s="97" t="str">
        <f>'2. Bilans bez projektu'!J2</f>
        <v>n+5</v>
      </c>
      <c r="K2" s="97" t="str">
        <f>'2. Bilans bez projektu'!K2</f>
        <v>n+6</v>
      </c>
      <c r="L2" s="97" t="str">
        <f>'2. Bilans bez projektu'!L2</f>
        <v>n+7</v>
      </c>
      <c r="M2" s="97" t="str">
        <f>'2. Bilans bez projektu'!M2</f>
        <v>n+8</v>
      </c>
      <c r="N2" s="97" t="str">
        <f>'2. Bilans bez projektu'!N2</f>
        <v>n+9</v>
      </c>
      <c r="O2" s="97" t="str">
        <f>'2. Bilans bez projektu'!O2</f>
        <v>n+10</v>
      </c>
    </row>
    <row r="3" spans="1:15" x14ac:dyDescent="0.25">
      <c r="A3" s="98"/>
      <c r="B3" s="99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5" ht="15" customHeight="1" x14ac:dyDescent="0.25">
      <c r="A4" s="4"/>
      <c r="B4" s="5" t="s">
        <v>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" customHeight="1" x14ac:dyDescent="0.25">
      <c r="A5" s="88" t="s">
        <v>15</v>
      </c>
      <c r="B5" s="149" t="s">
        <v>16</v>
      </c>
      <c r="C5" s="82">
        <f>SUM(C6,C11,C20,C24,C44)</f>
        <v>0</v>
      </c>
      <c r="D5" s="82">
        <f t="shared" ref="D5:J5" si="0">SUM(D6,D11,D20,D24,D44)</f>
        <v>0</v>
      </c>
      <c r="E5" s="82">
        <f t="shared" si="0"/>
        <v>0</v>
      </c>
      <c r="F5" s="82">
        <f t="shared" si="0"/>
        <v>0</v>
      </c>
      <c r="G5" s="82">
        <f t="shared" si="0"/>
        <v>0</v>
      </c>
      <c r="H5" s="82">
        <f t="shared" si="0"/>
        <v>0</v>
      </c>
      <c r="I5" s="82">
        <f t="shared" si="0"/>
        <v>0</v>
      </c>
      <c r="J5" s="82">
        <f t="shared" si="0"/>
        <v>0</v>
      </c>
      <c r="K5" s="82">
        <f>SUM(K6,K11,K20,K24,K44)</f>
        <v>0</v>
      </c>
      <c r="L5" s="82">
        <f>SUM(L6,L11,L20,L24,L44)</f>
        <v>0</v>
      </c>
      <c r="M5" s="82">
        <f>SUM(M6,M11,M20,M24,M44)</f>
        <v>0</v>
      </c>
      <c r="N5" s="82">
        <f>SUM(N6,N11,N20,N24,N44)</f>
        <v>0</v>
      </c>
      <c r="O5" s="82">
        <f>SUM(O6,O11,O20,O24,O44)</f>
        <v>0</v>
      </c>
    </row>
    <row r="6" spans="1:15" s="26" customFormat="1" ht="15" customHeight="1" x14ac:dyDescent="0.25">
      <c r="A6" s="89" t="s">
        <v>17</v>
      </c>
      <c r="B6" s="149" t="s">
        <v>102</v>
      </c>
      <c r="C6" s="83">
        <f>SUM(C7:C10)</f>
        <v>0</v>
      </c>
      <c r="D6" s="83">
        <f t="shared" ref="D6:J6" si="1">SUM(D7:D10)</f>
        <v>0</v>
      </c>
      <c r="E6" s="83">
        <f t="shared" si="1"/>
        <v>0</v>
      </c>
      <c r="F6" s="83">
        <f t="shared" si="1"/>
        <v>0</v>
      </c>
      <c r="G6" s="83">
        <f t="shared" si="1"/>
        <v>0</v>
      </c>
      <c r="H6" s="83">
        <f t="shared" si="1"/>
        <v>0</v>
      </c>
      <c r="I6" s="83">
        <f t="shared" si="1"/>
        <v>0</v>
      </c>
      <c r="J6" s="83">
        <f t="shared" si="1"/>
        <v>0</v>
      </c>
      <c r="K6" s="83">
        <f>SUM(K7:K10)</f>
        <v>0</v>
      </c>
      <c r="L6" s="83">
        <f>SUM(L7:L10)</f>
        <v>0</v>
      </c>
      <c r="M6" s="83">
        <f>SUM(M7:M10)</f>
        <v>0</v>
      </c>
      <c r="N6" s="83">
        <f>SUM(N7:N10)</f>
        <v>0</v>
      </c>
      <c r="O6" s="83">
        <f>SUM(O7:O10)</f>
        <v>0</v>
      </c>
    </row>
    <row r="7" spans="1:15" ht="15" customHeight="1" x14ac:dyDescent="0.25">
      <c r="A7" s="90" t="s">
        <v>33</v>
      </c>
      <c r="B7" s="150" t="s">
        <v>92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" customHeight="1" x14ac:dyDescent="0.25">
      <c r="A8" s="90" t="s">
        <v>35</v>
      </c>
      <c r="B8" s="150" t="s">
        <v>93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" customHeight="1" x14ac:dyDescent="0.25">
      <c r="A9" s="90" t="s">
        <v>36</v>
      </c>
      <c r="B9" s="150" t="s">
        <v>94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" customHeight="1" x14ac:dyDescent="0.25">
      <c r="A10" s="90" t="s">
        <v>75</v>
      </c>
      <c r="B10" s="150" t="s">
        <v>95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s="26" customFormat="1" ht="15" customHeight="1" x14ac:dyDescent="0.25">
      <c r="A11" s="89" t="s">
        <v>18</v>
      </c>
      <c r="B11" s="149" t="s">
        <v>103</v>
      </c>
      <c r="C11" s="83">
        <f>SUM(C12,C18:C19)</f>
        <v>0</v>
      </c>
      <c r="D11" s="83">
        <f t="shared" ref="D11:J11" si="2">SUM(D12,D18:D19)</f>
        <v>0</v>
      </c>
      <c r="E11" s="83">
        <f t="shared" si="2"/>
        <v>0</v>
      </c>
      <c r="F11" s="83">
        <f t="shared" si="2"/>
        <v>0</v>
      </c>
      <c r="G11" s="83">
        <f t="shared" si="2"/>
        <v>0</v>
      </c>
      <c r="H11" s="83">
        <f t="shared" si="2"/>
        <v>0</v>
      </c>
      <c r="I11" s="83">
        <f t="shared" si="2"/>
        <v>0</v>
      </c>
      <c r="J11" s="83">
        <f t="shared" si="2"/>
        <v>0</v>
      </c>
      <c r="K11" s="83">
        <f>SUM(K12,K18:K19)</f>
        <v>0</v>
      </c>
      <c r="L11" s="83">
        <f>SUM(L12,L18:L19)</f>
        <v>0</v>
      </c>
      <c r="M11" s="83">
        <f>SUM(M12,M18:M19)</f>
        <v>0</v>
      </c>
      <c r="N11" s="83">
        <f>SUM(N12,N18:N19)</f>
        <v>0</v>
      </c>
      <c r="O11" s="83">
        <f>SUM(O12,O18:O19)</f>
        <v>0</v>
      </c>
    </row>
    <row r="12" spans="1:15" ht="15" customHeight="1" x14ac:dyDescent="0.25">
      <c r="A12" s="90" t="s">
        <v>96</v>
      </c>
      <c r="B12" s="150" t="s">
        <v>262</v>
      </c>
      <c r="C12" s="84">
        <f>SUM(C13:C17)</f>
        <v>0</v>
      </c>
      <c r="D12" s="84">
        <f t="shared" ref="D12:J12" si="3">SUM(D13:D17)</f>
        <v>0</v>
      </c>
      <c r="E12" s="84">
        <f t="shared" si="3"/>
        <v>0</v>
      </c>
      <c r="F12" s="84">
        <f t="shared" si="3"/>
        <v>0</v>
      </c>
      <c r="G12" s="84">
        <f t="shared" si="3"/>
        <v>0</v>
      </c>
      <c r="H12" s="84">
        <f t="shared" si="3"/>
        <v>0</v>
      </c>
      <c r="I12" s="84">
        <f t="shared" si="3"/>
        <v>0</v>
      </c>
      <c r="J12" s="84">
        <f t="shared" si="3"/>
        <v>0</v>
      </c>
      <c r="K12" s="84">
        <f>SUM(K13:K17)</f>
        <v>0</v>
      </c>
      <c r="L12" s="84">
        <f>SUM(L13:L17)</f>
        <v>0</v>
      </c>
      <c r="M12" s="84">
        <f>SUM(M13:M17)</f>
        <v>0</v>
      </c>
      <c r="N12" s="84">
        <f>SUM(N13:N17)</f>
        <v>0</v>
      </c>
      <c r="O12" s="84">
        <f>SUM(O13:O17)</f>
        <v>0</v>
      </c>
    </row>
    <row r="13" spans="1:15" ht="15" customHeight="1" x14ac:dyDescent="0.25">
      <c r="A13" s="91" t="s">
        <v>19</v>
      </c>
      <c r="B13" s="144" t="s">
        <v>120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5" customHeight="1" x14ac:dyDescent="0.25">
      <c r="A14" s="91" t="s">
        <v>20</v>
      </c>
      <c r="B14" s="144" t="s">
        <v>121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5" customHeight="1" x14ac:dyDescent="0.25">
      <c r="A15" s="91" t="s">
        <v>21</v>
      </c>
      <c r="B15" s="144" t="s">
        <v>122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5" customHeight="1" x14ac:dyDescent="0.25">
      <c r="A16" s="91" t="s">
        <v>22</v>
      </c>
      <c r="B16" s="144" t="s">
        <v>123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8" ht="15" customHeight="1" x14ac:dyDescent="0.25">
      <c r="A17" s="91" t="s">
        <v>23</v>
      </c>
      <c r="B17" s="144" t="s">
        <v>124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8" ht="15" customHeight="1" x14ac:dyDescent="0.25">
      <c r="A18" s="90" t="s">
        <v>35</v>
      </c>
      <c r="B18" s="150" t="s">
        <v>97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8" ht="15" customHeight="1" x14ac:dyDescent="0.25">
      <c r="A19" s="90" t="s">
        <v>36</v>
      </c>
      <c r="B19" s="150" t="s">
        <v>98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8" s="26" customFormat="1" ht="15" customHeight="1" x14ac:dyDescent="0.25">
      <c r="A20" s="89" t="s">
        <v>24</v>
      </c>
      <c r="B20" s="149" t="s">
        <v>104</v>
      </c>
      <c r="C20" s="83">
        <f>SUM(C21:C23)</f>
        <v>0</v>
      </c>
      <c r="D20" s="83">
        <f t="shared" ref="D20:J20" si="4">SUM(D21:D23)</f>
        <v>0</v>
      </c>
      <c r="E20" s="83">
        <f t="shared" si="4"/>
        <v>0</v>
      </c>
      <c r="F20" s="83">
        <f t="shared" si="4"/>
        <v>0</v>
      </c>
      <c r="G20" s="83">
        <f t="shared" si="4"/>
        <v>0</v>
      </c>
      <c r="H20" s="83">
        <f t="shared" si="4"/>
        <v>0</v>
      </c>
      <c r="I20" s="83">
        <f t="shared" si="4"/>
        <v>0</v>
      </c>
      <c r="J20" s="83">
        <f t="shared" si="4"/>
        <v>0</v>
      </c>
      <c r="K20" s="83">
        <f>SUM(K21:K23)</f>
        <v>0</v>
      </c>
      <c r="L20" s="83">
        <f>SUM(L21:L23)</f>
        <v>0</v>
      </c>
      <c r="M20" s="83">
        <f>SUM(M21:M23)</f>
        <v>0</v>
      </c>
      <c r="N20" s="83">
        <f>SUM(N21:N23)</f>
        <v>0</v>
      </c>
      <c r="O20" s="83">
        <f>SUM(O21:O23)</f>
        <v>0</v>
      </c>
    </row>
    <row r="21" spans="1:18" ht="15" customHeight="1" x14ac:dyDescent="0.25">
      <c r="A21" s="90" t="s">
        <v>33</v>
      </c>
      <c r="B21" s="151" t="s">
        <v>99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8" ht="18.75" customHeight="1" x14ac:dyDescent="0.25">
      <c r="A22" s="90" t="s">
        <v>35</v>
      </c>
      <c r="B22" s="151" t="s">
        <v>100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8" ht="15" customHeight="1" x14ac:dyDescent="0.25">
      <c r="A23" s="90" t="s">
        <v>36</v>
      </c>
      <c r="B23" s="150" t="s">
        <v>101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8" s="26" customFormat="1" ht="15" customHeight="1" x14ac:dyDescent="0.25">
      <c r="A24" s="89" t="s">
        <v>25</v>
      </c>
      <c r="B24" s="149" t="s">
        <v>119</v>
      </c>
      <c r="C24" s="83">
        <f>SUM(C25:C27,C43)</f>
        <v>0</v>
      </c>
      <c r="D24" s="83">
        <f t="shared" ref="D24:J24" si="5">SUM(D25:D27,D43)</f>
        <v>0</v>
      </c>
      <c r="E24" s="83">
        <f t="shared" si="5"/>
        <v>0</v>
      </c>
      <c r="F24" s="83">
        <f t="shared" si="5"/>
        <v>0</v>
      </c>
      <c r="G24" s="83">
        <f t="shared" si="5"/>
        <v>0</v>
      </c>
      <c r="H24" s="83">
        <f t="shared" si="5"/>
        <v>0</v>
      </c>
      <c r="I24" s="83">
        <f t="shared" si="5"/>
        <v>0</v>
      </c>
      <c r="J24" s="83">
        <f t="shared" si="5"/>
        <v>0</v>
      </c>
      <c r="K24" s="83">
        <f>SUM(K25:K27,K43)</f>
        <v>0</v>
      </c>
      <c r="L24" s="83">
        <f>SUM(L25:L27,L43)</f>
        <v>0</v>
      </c>
      <c r="M24" s="83">
        <f>SUM(M25:M27,M43)</f>
        <v>0</v>
      </c>
      <c r="N24" s="83">
        <f>SUM(N25:N27,N43)</f>
        <v>0</v>
      </c>
      <c r="O24" s="83">
        <f>SUM(O25:O27,O43)</f>
        <v>0</v>
      </c>
      <c r="R24" s="2"/>
    </row>
    <row r="25" spans="1:18" ht="15" customHeight="1" x14ac:dyDescent="0.25">
      <c r="A25" s="90" t="s">
        <v>33</v>
      </c>
      <c r="B25" s="150" t="s">
        <v>105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8" ht="15" customHeight="1" x14ac:dyDescent="0.25">
      <c r="A26" s="90" t="s">
        <v>35</v>
      </c>
      <c r="B26" s="150" t="s">
        <v>106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8" ht="15" customHeight="1" x14ac:dyDescent="0.25">
      <c r="A27" s="90" t="s">
        <v>36</v>
      </c>
      <c r="B27" s="150" t="s">
        <v>263</v>
      </c>
      <c r="C27" s="84">
        <f>SUM(C28,C33,C38)</f>
        <v>0</v>
      </c>
      <c r="D27" s="84">
        <f t="shared" ref="D27:J27" si="6">SUM(D28,D33,D38)</f>
        <v>0</v>
      </c>
      <c r="E27" s="84">
        <f t="shared" si="6"/>
        <v>0</v>
      </c>
      <c r="F27" s="84">
        <f t="shared" si="6"/>
        <v>0</v>
      </c>
      <c r="G27" s="84">
        <f t="shared" si="6"/>
        <v>0</v>
      </c>
      <c r="H27" s="84">
        <f t="shared" si="6"/>
        <v>0</v>
      </c>
      <c r="I27" s="84">
        <f t="shared" si="6"/>
        <v>0</v>
      </c>
      <c r="J27" s="84">
        <f t="shared" si="6"/>
        <v>0</v>
      </c>
      <c r="K27" s="84">
        <f>SUM(K28,K33,K38)</f>
        <v>0</v>
      </c>
      <c r="L27" s="84">
        <f>SUM(L28,L33,L38)</f>
        <v>0</v>
      </c>
      <c r="M27" s="84">
        <f>SUM(M28,M33,M38)</f>
        <v>0</v>
      </c>
      <c r="N27" s="84">
        <f>SUM(N28,N33,N38)</f>
        <v>0</v>
      </c>
      <c r="O27" s="84">
        <f>SUM(O28,O33,O38)</f>
        <v>0</v>
      </c>
    </row>
    <row r="28" spans="1:18" s="25" customFormat="1" ht="15" customHeight="1" x14ac:dyDescent="0.25">
      <c r="A28" s="92" t="s">
        <v>107</v>
      </c>
      <c r="B28" s="144" t="s">
        <v>108</v>
      </c>
      <c r="C28" s="85">
        <f>SUM(C29:C32)</f>
        <v>0</v>
      </c>
      <c r="D28" s="85">
        <f t="shared" ref="D28:J28" si="7">SUM(D29:D32)</f>
        <v>0</v>
      </c>
      <c r="E28" s="85">
        <f t="shared" si="7"/>
        <v>0</v>
      </c>
      <c r="F28" s="85">
        <f t="shared" si="7"/>
        <v>0</v>
      </c>
      <c r="G28" s="85">
        <f t="shared" si="7"/>
        <v>0</v>
      </c>
      <c r="H28" s="85">
        <f t="shared" si="7"/>
        <v>0</v>
      </c>
      <c r="I28" s="85">
        <f t="shared" si="7"/>
        <v>0</v>
      </c>
      <c r="J28" s="85">
        <f t="shared" si="7"/>
        <v>0</v>
      </c>
      <c r="K28" s="85">
        <f>SUM(K29:K32)</f>
        <v>0</v>
      </c>
      <c r="L28" s="85">
        <f>SUM(L29:L32)</f>
        <v>0</v>
      </c>
      <c r="M28" s="85">
        <f>SUM(M29:M32)</f>
        <v>0</v>
      </c>
      <c r="N28" s="85">
        <f>SUM(N29:N32)</f>
        <v>0</v>
      </c>
      <c r="O28" s="85">
        <f>SUM(O29:O32)</f>
        <v>0</v>
      </c>
      <c r="R28" s="2"/>
    </row>
    <row r="29" spans="1:18" s="25" customFormat="1" ht="15" customHeight="1" x14ac:dyDescent="0.25">
      <c r="A29" s="92" t="s">
        <v>110</v>
      </c>
      <c r="B29" s="144" t="s">
        <v>109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R29" s="2"/>
    </row>
    <row r="30" spans="1:18" s="25" customFormat="1" ht="15" customHeight="1" x14ac:dyDescent="0.25">
      <c r="A30" s="92" t="s">
        <v>110</v>
      </c>
      <c r="B30" s="144" t="s">
        <v>111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R30" s="2"/>
    </row>
    <row r="31" spans="1:18" s="25" customFormat="1" ht="15" customHeight="1" x14ac:dyDescent="0.25">
      <c r="A31" s="92" t="s">
        <v>110</v>
      </c>
      <c r="B31" s="144" t="s">
        <v>112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R31" s="2"/>
    </row>
    <row r="32" spans="1:18" s="25" customFormat="1" ht="15" customHeight="1" x14ac:dyDescent="0.25">
      <c r="A32" s="92" t="s">
        <v>110</v>
      </c>
      <c r="B32" s="144" t="s">
        <v>113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R32" s="2"/>
    </row>
    <row r="33" spans="1:15" s="25" customFormat="1" ht="29.25" customHeight="1" x14ac:dyDescent="0.25">
      <c r="A33" s="92" t="s">
        <v>114</v>
      </c>
      <c r="B33" s="144" t="s">
        <v>324</v>
      </c>
      <c r="C33" s="85">
        <f>SUM(C34:C37)</f>
        <v>0</v>
      </c>
      <c r="D33" s="85">
        <f t="shared" ref="D33:J33" si="8">SUM(D34:D37)</f>
        <v>0</v>
      </c>
      <c r="E33" s="85">
        <f t="shared" si="8"/>
        <v>0</v>
      </c>
      <c r="F33" s="85">
        <f t="shared" si="8"/>
        <v>0</v>
      </c>
      <c r="G33" s="85">
        <f t="shared" si="8"/>
        <v>0</v>
      </c>
      <c r="H33" s="85">
        <f t="shared" si="8"/>
        <v>0</v>
      </c>
      <c r="I33" s="85">
        <f t="shared" si="8"/>
        <v>0</v>
      </c>
      <c r="J33" s="85">
        <f t="shared" si="8"/>
        <v>0</v>
      </c>
      <c r="K33" s="85">
        <f>SUM(K34:K37)</f>
        <v>0</v>
      </c>
      <c r="L33" s="85">
        <f>SUM(L34:L37)</f>
        <v>0</v>
      </c>
      <c r="M33" s="85">
        <f>SUM(M34:M37)</f>
        <v>0</v>
      </c>
      <c r="N33" s="85">
        <f>SUM(N34:N37)</f>
        <v>0</v>
      </c>
      <c r="O33" s="85">
        <f>SUM(O34:O37)</f>
        <v>0</v>
      </c>
    </row>
    <row r="34" spans="1:15" s="25" customFormat="1" ht="15" customHeight="1" x14ac:dyDescent="0.25">
      <c r="A34" s="92" t="s">
        <v>110</v>
      </c>
      <c r="B34" s="144" t="s">
        <v>109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s="25" customFormat="1" ht="15" customHeight="1" x14ac:dyDescent="0.25">
      <c r="A35" s="92" t="s">
        <v>110</v>
      </c>
      <c r="B35" s="144" t="s">
        <v>111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s="25" customFormat="1" ht="15" customHeight="1" x14ac:dyDescent="0.25">
      <c r="A36" s="92" t="s">
        <v>110</v>
      </c>
      <c r="B36" s="144" t="s">
        <v>112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s="25" customFormat="1" ht="15" customHeight="1" x14ac:dyDescent="0.25">
      <c r="A37" s="92" t="s">
        <v>110</v>
      </c>
      <c r="B37" s="144" t="s">
        <v>113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s="25" customFormat="1" ht="15" customHeight="1" x14ac:dyDescent="0.25">
      <c r="A38" s="92" t="s">
        <v>116</v>
      </c>
      <c r="B38" s="144" t="s">
        <v>117</v>
      </c>
      <c r="C38" s="85">
        <f>SUM(C39:C42)</f>
        <v>0</v>
      </c>
      <c r="D38" s="85">
        <f t="shared" ref="D38:J38" si="9">SUM(D39:D42)</f>
        <v>0</v>
      </c>
      <c r="E38" s="85">
        <f t="shared" si="9"/>
        <v>0</v>
      </c>
      <c r="F38" s="85">
        <f t="shared" si="9"/>
        <v>0</v>
      </c>
      <c r="G38" s="85">
        <f t="shared" si="9"/>
        <v>0</v>
      </c>
      <c r="H38" s="85">
        <f t="shared" si="9"/>
        <v>0</v>
      </c>
      <c r="I38" s="85">
        <f t="shared" si="9"/>
        <v>0</v>
      </c>
      <c r="J38" s="85">
        <f t="shared" si="9"/>
        <v>0</v>
      </c>
      <c r="K38" s="85">
        <f>SUM(K39:K42)</f>
        <v>0</v>
      </c>
      <c r="L38" s="85">
        <f>SUM(L39:L42)</f>
        <v>0</v>
      </c>
      <c r="M38" s="85">
        <f>SUM(M39:M42)</f>
        <v>0</v>
      </c>
      <c r="N38" s="85">
        <f>SUM(N39:N42)</f>
        <v>0</v>
      </c>
      <c r="O38" s="85">
        <f>SUM(O39:O42)</f>
        <v>0</v>
      </c>
    </row>
    <row r="39" spans="1:15" s="25" customFormat="1" ht="15" customHeight="1" x14ac:dyDescent="0.25">
      <c r="A39" s="92" t="s">
        <v>110</v>
      </c>
      <c r="B39" s="144" t="s">
        <v>109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s="25" customFormat="1" ht="15" customHeight="1" x14ac:dyDescent="0.25">
      <c r="A40" s="92" t="s">
        <v>110</v>
      </c>
      <c r="B40" s="144" t="s">
        <v>111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s="25" customFormat="1" ht="15" customHeight="1" x14ac:dyDescent="0.25">
      <c r="A41" s="92" t="s">
        <v>110</v>
      </c>
      <c r="B41" s="144" t="s">
        <v>112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s="25" customFormat="1" ht="15" customHeight="1" x14ac:dyDescent="0.25">
      <c r="A42" s="92" t="s">
        <v>110</v>
      </c>
      <c r="B42" s="144" t="s">
        <v>113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5" customHeight="1" x14ac:dyDescent="0.25">
      <c r="A43" s="90" t="s">
        <v>75</v>
      </c>
      <c r="B43" s="150" t="s">
        <v>118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s="26" customFormat="1" ht="15" customHeight="1" x14ac:dyDescent="0.25">
      <c r="A44" s="89" t="s">
        <v>26</v>
      </c>
      <c r="B44" s="149" t="s">
        <v>127</v>
      </c>
      <c r="C44" s="83">
        <f>SUM(C45:C46)</f>
        <v>0</v>
      </c>
      <c r="D44" s="83">
        <f t="shared" ref="D44:J44" si="10">SUM(D45:D46)</f>
        <v>0</v>
      </c>
      <c r="E44" s="83">
        <f t="shared" si="10"/>
        <v>0</v>
      </c>
      <c r="F44" s="83">
        <f t="shared" si="10"/>
        <v>0</v>
      </c>
      <c r="G44" s="83">
        <f t="shared" si="10"/>
        <v>0</v>
      </c>
      <c r="H44" s="83">
        <f t="shared" si="10"/>
        <v>0</v>
      </c>
      <c r="I44" s="83">
        <f t="shared" si="10"/>
        <v>0</v>
      </c>
      <c r="J44" s="83">
        <f t="shared" si="10"/>
        <v>0</v>
      </c>
      <c r="K44" s="83">
        <f>SUM(K45:K46)</f>
        <v>0</v>
      </c>
      <c r="L44" s="83">
        <f>SUM(L45:L46)</f>
        <v>0</v>
      </c>
      <c r="M44" s="83">
        <f>SUM(M45:M46)</f>
        <v>0</v>
      </c>
      <c r="N44" s="83">
        <f>SUM(N45:N46)</f>
        <v>0</v>
      </c>
      <c r="O44" s="83">
        <f>SUM(O45:O46)</f>
        <v>0</v>
      </c>
    </row>
    <row r="45" spans="1:15" ht="15" customHeight="1" x14ac:dyDescent="0.25">
      <c r="A45" s="90" t="s">
        <v>33</v>
      </c>
      <c r="B45" s="150" t="s">
        <v>125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" customHeight="1" x14ac:dyDescent="0.25">
      <c r="A46" s="90" t="s">
        <v>35</v>
      </c>
      <c r="B46" s="150" t="s">
        <v>126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" customHeight="1" x14ac:dyDescent="0.25">
      <c r="A47" s="88" t="s">
        <v>27</v>
      </c>
      <c r="B47" s="149" t="s">
        <v>28</v>
      </c>
      <c r="C47" s="82">
        <f>SUM(C48,C54,C72,C89)</f>
        <v>0</v>
      </c>
      <c r="D47" s="82">
        <f t="shared" ref="D47:J47" si="11">SUM(D48,D54,D72,D89)</f>
        <v>0</v>
      </c>
      <c r="E47" s="82">
        <f t="shared" si="11"/>
        <v>0</v>
      </c>
      <c r="F47" s="82">
        <f t="shared" si="11"/>
        <v>0</v>
      </c>
      <c r="G47" s="82">
        <f t="shared" si="11"/>
        <v>0</v>
      </c>
      <c r="H47" s="82">
        <f t="shared" si="11"/>
        <v>0</v>
      </c>
      <c r="I47" s="82">
        <f t="shared" si="11"/>
        <v>0</v>
      </c>
      <c r="J47" s="82">
        <f t="shared" si="11"/>
        <v>0</v>
      </c>
      <c r="K47" s="82">
        <f>SUM(K48,K54,K72,K89)</f>
        <v>0</v>
      </c>
      <c r="L47" s="82">
        <f>SUM(L48,L54,L72,L89)</f>
        <v>0</v>
      </c>
      <c r="M47" s="82">
        <f>SUM(M48,M54,M72,M89)</f>
        <v>0</v>
      </c>
      <c r="N47" s="82">
        <f>SUM(N48,N54,N72,N89)</f>
        <v>0</v>
      </c>
      <c r="O47" s="82">
        <f>SUM(O48,O54,O72,O89)</f>
        <v>0</v>
      </c>
    </row>
    <row r="48" spans="1:15" s="26" customFormat="1" ht="15" customHeight="1" x14ac:dyDescent="0.25">
      <c r="A48" s="89" t="s">
        <v>17</v>
      </c>
      <c r="B48" s="149" t="s">
        <v>140</v>
      </c>
      <c r="C48" s="83">
        <f>SUM(C49:C53)</f>
        <v>0</v>
      </c>
      <c r="D48" s="83">
        <f t="shared" ref="D48:J48" si="12">SUM(D49:D53)</f>
        <v>0</v>
      </c>
      <c r="E48" s="83">
        <f t="shared" si="12"/>
        <v>0</v>
      </c>
      <c r="F48" s="83">
        <f t="shared" si="12"/>
        <v>0</v>
      </c>
      <c r="G48" s="83">
        <f t="shared" si="12"/>
        <v>0</v>
      </c>
      <c r="H48" s="83">
        <f t="shared" si="12"/>
        <v>0</v>
      </c>
      <c r="I48" s="83">
        <f t="shared" si="12"/>
        <v>0</v>
      </c>
      <c r="J48" s="83">
        <f t="shared" si="12"/>
        <v>0</v>
      </c>
      <c r="K48" s="83">
        <f>SUM(K49:K53)</f>
        <v>0</v>
      </c>
      <c r="L48" s="83">
        <f>SUM(L49:L53)</f>
        <v>0</v>
      </c>
      <c r="M48" s="83">
        <f>SUM(M49:M53)</f>
        <v>0</v>
      </c>
      <c r="N48" s="83">
        <f>SUM(N49:N53)</f>
        <v>0</v>
      </c>
      <c r="O48" s="83">
        <f>SUM(O49:O53)</f>
        <v>0</v>
      </c>
    </row>
    <row r="49" spans="1:15" ht="15" customHeight="1" x14ac:dyDescent="0.25">
      <c r="A49" s="90" t="s">
        <v>33</v>
      </c>
      <c r="B49" s="150" t="s">
        <v>128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" customHeight="1" x14ac:dyDescent="0.25">
      <c r="A50" s="90" t="s">
        <v>35</v>
      </c>
      <c r="B50" s="150" t="s">
        <v>129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" customHeight="1" x14ac:dyDescent="0.25">
      <c r="A51" s="90" t="s">
        <v>36</v>
      </c>
      <c r="B51" s="150" t="s">
        <v>130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" customHeight="1" x14ac:dyDescent="0.25">
      <c r="A52" s="90" t="s">
        <v>75</v>
      </c>
      <c r="B52" s="150" t="s">
        <v>131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" customHeight="1" x14ac:dyDescent="0.25">
      <c r="A53" s="90" t="s">
        <v>77</v>
      </c>
      <c r="B53" s="150" t="s">
        <v>132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s="26" customFormat="1" ht="15" customHeight="1" x14ac:dyDescent="0.25">
      <c r="A54" s="89" t="s">
        <v>18</v>
      </c>
      <c r="B54" s="149" t="s">
        <v>141</v>
      </c>
      <c r="C54" s="83">
        <f>SUM(C65,C60,C55)</f>
        <v>0</v>
      </c>
      <c r="D54" s="83">
        <f t="shared" ref="D54:J54" si="13">SUM(D65,D60,D55)</f>
        <v>0</v>
      </c>
      <c r="E54" s="83">
        <f t="shared" si="13"/>
        <v>0</v>
      </c>
      <c r="F54" s="83">
        <f t="shared" si="13"/>
        <v>0</v>
      </c>
      <c r="G54" s="83">
        <f t="shared" si="13"/>
        <v>0</v>
      </c>
      <c r="H54" s="83">
        <f t="shared" si="13"/>
        <v>0</v>
      </c>
      <c r="I54" s="83">
        <f t="shared" si="13"/>
        <v>0</v>
      </c>
      <c r="J54" s="83">
        <f t="shared" si="13"/>
        <v>0</v>
      </c>
      <c r="K54" s="83">
        <f>SUM(K65,K60,K55)</f>
        <v>0</v>
      </c>
      <c r="L54" s="83">
        <f>SUM(L65,L60,L55)</f>
        <v>0</v>
      </c>
      <c r="M54" s="83">
        <f>SUM(M65,M60,M55)</f>
        <v>0</v>
      </c>
      <c r="N54" s="83">
        <f>SUM(N65,N60,N55)</f>
        <v>0</v>
      </c>
      <c r="O54" s="83">
        <f>SUM(O65,O60,O55)</f>
        <v>0</v>
      </c>
    </row>
    <row r="55" spans="1:15" ht="15" customHeight="1" x14ac:dyDescent="0.25">
      <c r="A55" s="90" t="s">
        <v>33</v>
      </c>
      <c r="B55" s="150" t="s">
        <v>264</v>
      </c>
      <c r="C55" s="84">
        <f>SUM(C59,C56)</f>
        <v>0</v>
      </c>
      <c r="D55" s="84">
        <f t="shared" ref="D55:J55" si="14">SUM(D59,D56)</f>
        <v>0</v>
      </c>
      <c r="E55" s="84">
        <f t="shared" si="14"/>
        <v>0</v>
      </c>
      <c r="F55" s="84">
        <f t="shared" si="14"/>
        <v>0</v>
      </c>
      <c r="G55" s="84">
        <f t="shared" si="14"/>
        <v>0</v>
      </c>
      <c r="H55" s="84">
        <f t="shared" si="14"/>
        <v>0</v>
      </c>
      <c r="I55" s="84">
        <f t="shared" si="14"/>
        <v>0</v>
      </c>
      <c r="J55" s="84">
        <f t="shared" si="14"/>
        <v>0</v>
      </c>
      <c r="K55" s="84">
        <f>SUM(K59,K56)</f>
        <v>0</v>
      </c>
      <c r="L55" s="84">
        <f>SUM(L59,L56)</f>
        <v>0</v>
      </c>
      <c r="M55" s="84">
        <f>SUM(M59,M56)</f>
        <v>0</v>
      </c>
      <c r="N55" s="84">
        <f>SUM(N59,N56)</f>
        <v>0</v>
      </c>
      <c r="O55" s="84">
        <f>SUM(O59,O56)</f>
        <v>0</v>
      </c>
    </row>
    <row r="56" spans="1:15" s="25" customFormat="1" ht="15" customHeight="1" x14ac:dyDescent="0.25">
      <c r="A56" s="92" t="s">
        <v>107</v>
      </c>
      <c r="B56" s="144" t="s">
        <v>133</v>
      </c>
      <c r="C56" s="85">
        <f>SUM(C57:C58)</f>
        <v>0</v>
      </c>
      <c r="D56" s="85">
        <f t="shared" ref="D56:J56" si="15">SUM(D57:D58)</f>
        <v>0</v>
      </c>
      <c r="E56" s="85">
        <f t="shared" si="15"/>
        <v>0</v>
      </c>
      <c r="F56" s="85">
        <f t="shared" si="15"/>
        <v>0</v>
      </c>
      <c r="G56" s="85">
        <f t="shared" si="15"/>
        <v>0</v>
      </c>
      <c r="H56" s="85">
        <f t="shared" si="15"/>
        <v>0</v>
      </c>
      <c r="I56" s="85">
        <f t="shared" si="15"/>
        <v>0</v>
      </c>
      <c r="J56" s="85">
        <f t="shared" si="15"/>
        <v>0</v>
      </c>
      <c r="K56" s="85">
        <f>SUM(K57:K58)</f>
        <v>0</v>
      </c>
      <c r="L56" s="85">
        <f>SUM(L57:L58)</f>
        <v>0</v>
      </c>
      <c r="M56" s="85">
        <f>SUM(M57:M58)</f>
        <v>0</v>
      </c>
      <c r="N56" s="85">
        <f>SUM(N57:N58)</f>
        <v>0</v>
      </c>
      <c r="O56" s="85">
        <f>SUM(O57:O58)</f>
        <v>0</v>
      </c>
    </row>
    <row r="57" spans="1:15" s="25" customFormat="1" ht="15" customHeight="1" x14ac:dyDescent="0.25">
      <c r="A57" s="92" t="s">
        <v>110</v>
      </c>
      <c r="B57" s="144" t="s">
        <v>134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 s="25" customFormat="1" ht="15" customHeight="1" x14ac:dyDescent="0.25">
      <c r="A58" s="92" t="s">
        <v>110</v>
      </c>
      <c r="B58" s="144" t="s">
        <v>135</v>
      </c>
      <c r="C58" s="11"/>
      <c r="D58" s="11"/>
      <c r="E58" s="212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s="25" customFormat="1" ht="15" customHeight="1" x14ac:dyDescent="0.25">
      <c r="A59" s="92" t="s">
        <v>114</v>
      </c>
      <c r="B59" s="144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ht="30" customHeight="1" x14ac:dyDescent="0.25">
      <c r="A60" s="90" t="s">
        <v>35</v>
      </c>
      <c r="B60" s="150" t="s">
        <v>265</v>
      </c>
      <c r="C60" s="84">
        <f>SUM(C61,C64)</f>
        <v>0</v>
      </c>
      <c r="D60" s="84">
        <f t="shared" ref="D60:J60" si="16">SUM(D61,D64)</f>
        <v>0</v>
      </c>
      <c r="E60" s="84">
        <f t="shared" si="16"/>
        <v>0</v>
      </c>
      <c r="F60" s="84">
        <f t="shared" si="16"/>
        <v>0</v>
      </c>
      <c r="G60" s="84">
        <f t="shared" si="16"/>
        <v>0</v>
      </c>
      <c r="H60" s="84">
        <f t="shared" si="16"/>
        <v>0</v>
      </c>
      <c r="I60" s="84">
        <f t="shared" si="16"/>
        <v>0</v>
      </c>
      <c r="J60" s="84">
        <f t="shared" si="16"/>
        <v>0</v>
      </c>
      <c r="K60" s="84">
        <f>SUM(K61,K64)</f>
        <v>0</v>
      </c>
      <c r="L60" s="84">
        <f>SUM(L61,L64)</f>
        <v>0</v>
      </c>
      <c r="M60" s="84">
        <f>SUM(M61,M64)</f>
        <v>0</v>
      </c>
      <c r="N60" s="84">
        <f>SUM(N61,N64)</f>
        <v>0</v>
      </c>
      <c r="O60" s="84">
        <f>SUM(O61,O64)</f>
        <v>0</v>
      </c>
    </row>
    <row r="61" spans="1:15" ht="15" customHeight="1" x14ac:dyDescent="0.25">
      <c r="A61" s="92" t="s">
        <v>107</v>
      </c>
      <c r="B61" s="144" t="s">
        <v>133</v>
      </c>
      <c r="C61" s="85">
        <f>SUM(C62:C63)</f>
        <v>0</v>
      </c>
      <c r="D61" s="85">
        <f t="shared" ref="D61:J61" si="17">SUM(D62:D63)</f>
        <v>0</v>
      </c>
      <c r="E61" s="85">
        <f t="shared" si="17"/>
        <v>0</v>
      </c>
      <c r="F61" s="85">
        <f t="shared" si="17"/>
        <v>0</v>
      </c>
      <c r="G61" s="85">
        <f t="shared" si="17"/>
        <v>0</v>
      </c>
      <c r="H61" s="85">
        <f t="shared" si="17"/>
        <v>0</v>
      </c>
      <c r="I61" s="85">
        <f t="shared" si="17"/>
        <v>0</v>
      </c>
      <c r="J61" s="85">
        <f t="shared" si="17"/>
        <v>0</v>
      </c>
      <c r="K61" s="85">
        <f>SUM(K62:K63)</f>
        <v>0</v>
      </c>
      <c r="L61" s="85">
        <f>SUM(L62:L63)</f>
        <v>0</v>
      </c>
      <c r="M61" s="85">
        <f>SUM(M62:M63)</f>
        <v>0</v>
      </c>
      <c r="N61" s="85">
        <f>SUM(N62:N63)</f>
        <v>0</v>
      </c>
      <c r="O61" s="85">
        <f>SUM(O62:O63)</f>
        <v>0</v>
      </c>
    </row>
    <row r="62" spans="1:15" ht="15" customHeight="1" x14ac:dyDescent="0.25">
      <c r="A62" s="92" t="s">
        <v>110</v>
      </c>
      <c r="B62" s="144" t="s">
        <v>134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15" customHeight="1" x14ac:dyDescent="0.25">
      <c r="A63" s="92" t="s">
        <v>110</v>
      </c>
      <c r="B63" s="144" t="s">
        <v>135</v>
      </c>
      <c r="C63" s="11"/>
      <c r="D63" s="11"/>
      <c r="E63" s="212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ht="15" customHeight="1" x14ac:dyDescent="0.25">
      <c r="A64" s="92" t="s">
        <v>114</v>
      </c>
      <c r="B64" s="144" t="s">
        <v>136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5" customHeight="1" x14ac:dyDescent="0.25">
      <c r="A65" s="90" t="s">
        <v>36</v>
      </c>
      <c r="B65" s="150" t="s">
        <v>266</v>
      </c>
      <c r="C65" s="84">
        <f>SUM(C66,C69:C71)</f>
        <v>0</v>
      </c>
      <c r="D65" s="84">
        <f t="shared" ref="D65:J65" si="18">SUM(D66,D69:D71)</f>
        <v>0</v>
      </c>
      <c r="E65" s="84">
        <f t="shared" si="18"/>
        <v>0</v>
      </c>
      <c r="F65" s="84">
        <f t="shared" si="18"/>
        <v>0</v>
      </c>
      <c r="G65" s="84">
        <f t="shared" si="18"/>
        <v>0</v>
      </c>
      <c r="H65" s="84">
        <f t="shared" si="18"/>
        <v>0</v>
      </c>
      <c r="I65" s="84">
        <f t="shared" si="18"/>
        <v>0</v>
      </c>
      <c r="J65" s="84">
        <f t="shared" si="18"/>
        <v>0</v>
      </c>
      <c r="K65" s="84">
        <f>SUM(K66,K69:K71)</f>
        <v>0</v>
      </c>
      <c r="L65" s="84">
        <f>SUM(L66,L69:L71)</f>
        <v>0</v>
      </c>
      <c r="M65" s="84">
        <f>SUM(M66,M69:M71)</f>
        <v>0</v>
      </c>
      <c r="N65" s="84">
        <f>SUM(N66,N69:N71)</f>
        <v>0</v>
      </c>
      <c r="O65" s="84">
        <f>SUM(O66,O69:O71)</f>
        <v>0</v>
      </c>
    </row>
    <row r="66" spans="1:15" s="25" customFormat="1" ht="15" customHeight="1" x14ac:dyDescent="0.25">
      <c r="A66" s="92" t="s">
        <v>107</v>
      </c>
      <c r="B66" s="144" t="s">
        <v>133</v>
      </c>
      <c r="C66" s="85">
        <f>SUM(C67:C68)</f>
        <v>0</v>
      </c>
      <c r="D66" s="85">
        <f t="shared" ref="D66:J66" si="19">SUM(D67:D68)</f>
        <v>0</v>
      </c>
      <c r="E66" s="85">
        <f t="shared" si="19"/>
        <v>0</v>
      </c>
      <c r="F66" s="85">
        <f t="shared" si="19"/>
        <v>0</v>
      </c>
      <c r="G66" s="85">
        <f t="shared" si="19"/>
        <v>0</v>
      </c>
      <c r="H66" s="85">
        <f t="shared" si="19"/>
        <v>0</v>
      </c>
      <c r="I66" s="85">
        <f t="shared" si="19"/>
        <v>0</v>
      </c>
      <c r="J66" s="85">
        <f t="shared" si="19"/>
        <v>0</v>
      </c>
      <c r="K66" s="85">
        <f>SUM(K67:K68)</f>
        <v>0</v>
      </c>
      <c r="L66" s="85">
        <f>SUM(L67:L68)</f>
        <v>0</v>
      </c>
      <c r="M66" s="85">
        <f>SUM(M67:M68)</f>
        <v>0</v>
      </c>
      <c r="N66" s="85">
        <f>SUM(N67:N68)</f>
        <v>0</v>
      </c>
      <c r="O66" s="85">
        <f>SUM(O67:O68)</f>
        <v>0</v>
      </c>
    </row>
    <row r="67" spans="1:15" s="25" customFormat="1" ht="15" customHeight="1" x14ac:dyDescent="0.25">
      <c r="A67" s="92" t="s">
        <v>110</v>
      </c>
      <c r="B67" s="144" t="s">
        <v>134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s="25" customFormat="1" ht="15" customHeight="1" x14ac:dyDescent="0.25">
      <c r="A68" s="92" t="s">
        <v>110</v>
      </c>
      <c r="B68" s="144" t="s">
        <v>135</v>
      </c>
      <c r="C68" s="11"/>
      <c r="D68" s="11"/>
      <c r="E68" s="212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15" s="25" customFormat="1" ht="30.75" customHeight="1" x14ac:dyDescent="0.25">
      <c r="A69" s="92" t="s">
        <v>114</v>
      </c>
      <c r="B69" s="144" t="s">
        <v>137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s="25" customFormat="1" ht="15" customHeight="1" x14ac:dyDescent="0.25">
      <c r="A70" s="92" t="s">
        <v>116</v>
      </c>
      <c r="B70" s="144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1:15" s="25" customFormat="1" ht="15" customHeight="1" x14ac:dyDescent="0.25">
      <c r="A71" s="92" t="s">
        <v>138</v>
      </c>
      <c r="B71" s="144" t="s">
        <v>139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5" s="26" customFormat="1" ht="15" customHeight="1" x14ac:dyDescent="0.25">
      <c r="A72" s="89" t="s">
        <v>24</v>
      </c>
      <c r="B72" s="149" t="s">
        <v>147</v>
      </c>
      <c r="C72" s="83">
        <f>SUM(C73,C88)</f>
        <v>0</v>
      </c>
      <c r="D72" s="83">
        <f t="shared" ref="D72:J72" si="20">SUM(D73,D88)</f>
        <v>0</v>
      </c>
      <c r="E72" s="83">
        <f t="shared" si="20"/>
        <v>0</v>
      </c>
      <c r="F72" s="83">
        <f t="shared" si="20"/>
        <v>0</v>
      </c>
      <c r="G72" s="83">
        <f t="shared" si="20"/>
        <v>0</v>
      </c>
      <c r="H72" s="83">
        <f t="shared" si="20"/>
        <v>0</v>
      </c>
      <c r="I72" s="83">
        <f t="shared" si="20"/>
        <v>0</v>
      </c>
      <c r="J72" s="83">
        <f t="shared" si="20"/>
        <v>0</v>
      </c>
      <c r="K72" s="83">
        <f>SUM(K73,K88)</f>
        <v>0</v>
      </c>
      <c r="L72" s="83">
        <f>SUM(L73,L88)</f>
        <v>0</v>
      </c>
      <c r="M72" s="83">
        <f>SUM(M73,M88)</f>
        <v>0</v>
      </c>
      <c r="N72" s="83">
        <f>SUM(N73,N88)</f>
        <v>0</v>
      </c>
      <c r="O72" s="83">
        <f>SUM(O73,O88)</f>
        <v>0</v>
      </c>
    </row>
    <row r="73" spans="1:15" ht="15" customHeight="1" x14ac:dyDescent="0.25">
      <c r="A73" s="90" t="s">
        <v>33</v>
      </c>
      <c r="B73" s="150" t="s">
        <v>267</v>
      </c>
      <c r="C73" s="84">
        <f>SUM(C74,C79,C84)</f>
        <v>0</v>
      </c>
      <c r="D73" s="84">
        <f t="shared" ref="D73:J73" si="21">SUM(D74,D79,D84)</f>
        <v>0</v>
      </c>
      <c r="E73" s="84">
        <f t="shared" si="21"/>
        <v>0</v>
      </c>
      <c r="F73" s="84">
        <f t="shared" si="21"/>
        <v>0</v>
      </c>
      <c r="G73" s="84">
        <f t="shared" si="21"/>
        <v>0</v>
      </c>
      <c r="H73" s="84">
        <f t="shared" si="21"/>
        <v>0</v>
      </c>
      <c r="I73" s="84">
        <f t="shared" si="21"/>
        <v>0</v>
      </c>
      <c r="J73" s="84">
        <f t="shared" si="21"/>
        <v>0</v>
      </c>
      <c r="K73" s="84">
        <f>SUM(K74,K79,K84)</f>
        <v>0</v>
      </c>
      <c r="L73" s="84">
        <f>SUM(L74,L79,L84)</f>
        <v>0</v>
      </c>
      <c r="M73" s="84">
        <f>SUM(M74,M79,M84)</f>
        <v>0</v>
      </c>
      <c r="N73" s="84">
        <f>SUM(N74,N79,N84)</f>
        <v>0</v>
      </c>
      <c r="O73" s="84">
        <f>SUM(O74,O79,O84)</f>
        <v>0</v>
      </c>
    </row>
    <row r="74" spans="1:15" ht="15" customHeight="1" x14ac:dyDescent="0.25">
      <c r="A74" s="92" t="s">
        <v>107</v>
      </c>
      <c r="B74" s="144" t="s">
        <v>108</v>
      </c>
      <c r="C74" s="85">
        <f>SUM(C75:C78)</f>
        <v>0</v>
      </c>
      <c r="D74" s="85">
        <f t="shared" ref="D74:J74" si="22">SUM(D75:D78)</f>
        <v>0</v>
      </c>
      <c r="E74" s="85">
        <f t="shared" si="22"/>
        <v>0</v>
      </c>
      <c r="F74" s="85">
        <f t="shared" si="22"/>
        <v>0</v>
      </c>
      <c r="G74" s="85">
        <f t="shared" si="22"/>
        <v>0</v>
      </c>
      <c r="H74" s="85">
        <f t="shared" si="22"/>
        <v>0</v>
      </c>
      <c r="I74" s="85">
        <f t="shared" si="22"/>
        <v>0</v>
      </c>
      <c r="J74" s="85">
        <f t="shared" si="22"/>
        <v>0</v>
      </c>
      <c r="K74" s="85">
        <f>SUM(K75:K78)</f>
        <v>0</v>
      </c>
      <c r="L74" s="85">
        <f>SUM(L75:L78)</f>
        <v>0</v>
      </c>
      <c r="M74" s="85">
        <f>SUM(M75:M78)</f>
        <v>0</v>
      </c>
      <c r="N74" s="85">
        <f>SUM(N75:N78)</f>
        <v>0</v>
      </c>
      <c r="O74" s="85">
        <f>SUM(O75:O78)</f>
        <v>0</v>
      </c>
    </row>
    <row r="75" spans="1:15" ht="15" customHeight="1" x14ac:dyDescent="0.25">
      <c r="A75" s="92" t="s">
        <v>110</v>
      </c>
      <c r="B75" s="144" t="s">
        <v>109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15" customHeight="1" x14ac:dyDescent="0.25">
      <c r="A76" s="92" t="s">
        <v>110</v>
      </c>
      <c r="B76" s="144" t="s">
        <v>111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15" customHeight="1" x14ac:dyDescent="0.25">
      <c r="A77" s="92" t="s">
        <v>110</v>
      </c>
      <c r="B77" s="144" t="s">
        <v>112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5" customHeight="1" x14ac:dyDescent="0.25">
      <c r="A78" s="92" t="s">
        <v>110</v>
      </c>
      <c r="B78" s="144" t="s">
        <v>142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15" customHeight="1" x14ac:dyDescent="0.25">
      <c r="A79" s="92" t="s">
        <v>114</v>
      </c>
      <c r="B79" s="144" t="s">
        <v>117</v>
      </c>
      <c r="C79" s="85">
        <f>SUM(C80:C83)</f>
        <v>0</v>
      </c>
      <c r="D79" s="85">
        <f t="shared" ref="D79:J79" si="23">SUM(D80:D83)</f>
        <v>0</v>
      </c>
      <c r="E79" s="85">
        <f t="shared" si="23"/>
        <v>0</v>
      </c>
      <c r="F79" s="85">
        <f t="shared" si="23"/>
        <v>0</v>
      </c>
      <c r="G79" s="85">
        <f t="shared" si="23"/>
        <v>0</v>
      </c>
      <c r="H79" s="85">
        <f t="shared" si="23"/>
        <v>0</v>
      </c>
      <c r="I79" s="85">
        <f t="shared" si="23"/>
        <v>0</v>
      </c>
      <c r="J79" s="85">
        <f t="shared" si="23"/>
        <v>0</v>
      </c>
      <c r="K79" s="85">
        <f>SUM(K80:K83)</f>
        <v>0</v>
      </c>
      <c r="L79" s="85">
        <f>SUM(L80:L83)</f>
        <v>0</v>
      </c>
      <c r="M79" s="85">
        <f>SUM(M80:M83)</f>
        <v>0</v>
      </c>
      <c r="N79" s="85">
        <f>SUM(N80:N83)</f>
        <v>0</v>
      </c>
      <c r="O79" s="85">
        <f>SUM(O80:O83)</f>
        <v>0</v>
      </c>
    </row>
    <row r="80" spans="1:15" ht="15" customHeight="1" x14ac:dyDescent="0.25">
      <c r="A80" s="92" t="s">
        <v>110</v>
      </c>
      <c r="B80" s="144" t="s">
        <v>109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1:15" ht="15" customHeight="1" x14ac:dyDescent="0.25">
      <c r="A81" s="92" t="s">
        <v>110</v>
      </c>
      <c r="B81" s="144" t="s">
        <v>111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ht="15" customHeight="1" x14ac:dyDescent="0.25">
      <c r="A82" s="92" t="s">
        <v>110</v>
      </c>
      <c r="B82" s="144" t="s">
        <v>112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5" customHeight="1" x14ac:dyDescent="0.25">
      <c r="A83" s="92" t="s">
        <v>110</v>
      </c>
      <c r="B83" s="144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ht="15" customHeight="1" x14ac:dyDescent="0.25">
      <c r="A84" s="92" t="s">
        <v>116</v>
      </c>
      <c r="B84" s="144" t="s">
        <v>143</v>
      </c>
      <c r="C84" s="85">
        <f>SUM(C85:C87)</f>
        <v>0</v>
      </c>
      <c r="D84" s="85">
        <f t="shared" ref="D84:J84" si="24">SUM(D85:D87)</f>
        <v>0</v>
      </c>
      <c r="E84" s="85">
        <f t="shared" si="24"/>
        <v>0</v>
      </c>
      <c r="F84" s="85">
        <f t="shared" si="24"/>
        <v>0</v>
      </c>
      <c r="G84" s="85">
        <f t="shared" si="24"/>
        <v>0</v>
      </c>
      <c r="H84" s="85">
        <f t="shared" si="24"/>
        <v>0</v>
      </c>
      <c r="I84" s="85">
        <f t="shared" si="24"/>
        <v>0</v>
      </c>
      <c r="J84" s="85">
        <f t="shared" si="24"/>
        <v>0</v>
      </c>
      <c r="K84" s="85">
        <f>SUM(K85:K87)</f>
        <v>0</v>
      </c>
      <c r="L84" s="85">
        <f>SUM(L85:L87)</f>
        <v>0</v>
      </c>
      <c r="M84" s="85">
        <f>SUM(M85:M87)</f>
        <v>0</v>
      </c>
      <c r="N84" s="85">
        <f>SUM(N85:N87)</f>
        <v>0</v>
      </c>
      <c r="O84" s="85">
        <f>SUM(O85:O87)</f>
        <v>0</v>
      </c>
    </row>
    <row r="85" spans="1:15" ht="15" customHeight="1" x14ac:dyDescent="0.25">
      <c r="A85" s="92" t="s">
        <v>110</v>
      </c>
      <c r="B85" s="144" t="s">
        <v>144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15" customHeight="1" x14ac:dyDescent="0.25">
      <c r="A86" s="92" t="s">
        <v>110</v>
      </c>
      <c r="B86" s="144" t="s">
        <v>145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ht="15" customHeight="1" x14ac:dyDescent="0.25">
      <c r="A87" s="92" t="s">
        <v>110</v>
      </c>
      <c r="B87" s="144" t="s">
        <v>146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ht="15" customHeight="1" x14ac:dyDescent="0.25">
      <c r="A88" s="90" t="s">
        <v>35</v>
      </c>
      <c r="B88" s="151" t="s">
        <v>148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26" customFormat="1" ht="15" customHeight="1" x14ac:dyDescent="0.25">
      <c r="A89" s="88" t="s">
        <v>25</v>
      </c>
      <c r="B89" s="152" t="s">
        <v>29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s="26" customFormat="1" ht="15" customHeight="1" x14ac:dyDescent="0.25">
      <c r="A90" s="88" t="s">
        <v>70</v>
      </c>
      <c r="B90" s="152" t="s">
        <v>149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s="26" customFormat="1" ht="15" customHeight="1" x14ac:dyDescent="0.25">
      <c r="A91" s="88" t="s">
        <v>86</v>
      </c>
      <c r="B91" s="152" t="s">
        <v>150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ht="15" customHeight="1" x14ac:dyDescent="0.25">
      <c r="A92" s="88"/>
      <c r="B92" s="152" t="s">
        <v>163</v>
      </c>
      <c r="C92" s="82">
        <f>SUM(C5,C47,C90:C91)</f>
        <v>0</v>
      </c>
      <c r="D92" s="82">
        <f t="shared" ref="D92:J92" si="25">SUM(D5,D47,D90:D91)</f>
        <v>0</v>
      </c>
      <c r="E92" s="82">
        <f t="shared" si="25"/>
        <v>0</v>
      </c>
      <c r="F92" s="82">
        <f t="shared" si="25"/>
        <v>0</v>
      </c>
      <c r="G92" s="82">
        <f t="shared" si="25"/>
        <v>0</v>
      </c>
      <c r="H92" s="82">
        <f t="shared" si="25"/>
        <v>0</v>
      </c>
      <c r="I92" s="82">
        <f t="shared" si="25"/>
        <v>0</v>
      </c>
      <c r="J92" s="82">
        <f t="shared" si="25"/>
        <v>0</v>
      </c>
      <c r="K92" s="82">
        <f>SUM(K5,K47,K90:K91)</f>
        <v>0</v>
      </c>
      <c r="L92" s="82">
        <f>SUM(L5,L47,L90:L91)</f>
        <v>0</v>
      </c>
      <c r="M92" s="82">
        <f>SUM(M5,M47,M90:M91)</f>
        <v>0</v>
      </c>
      <c r="N92" s="82">
        <f>SUM(N5,N47,N90:N91)</f>
        <v>0</v>
      </c>
      <c r="O92" s="82">
        <f>SUM(O5,O47,O90:O91)</f>
        <v>0</v>
      </c>
    </row>
    <row r="93" spans="1:15" ht="15" customHeight="1" x14ac:dyDescent="0.25">
      <c r="A93" s="93"/>
      <c r="B93" s="153" t="s">
        <v>31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1:15" ht="15" customHeight="1" x14ac:dyDescent="0.25">
      <c r="A94" s="88" t="s">
        <v>15</v>
      </c>
      <c r="B94" s="149" t="s">
        <v>162</v>
      </c>
      <c r="C94" s="82">
        <f>SUM(C95,C96,C98,C100,C103:C105)</f>
        <v>0</v>
      </c>
      <c r="D94" s="82">
        <f t="shared" ref="D94:J94" si="26">SUM(D95,D96,D98,D100,D103:D105)</f>
        <v>0</v>
      </c>
      <c r="E94" s="82">
        <f t="shared" si="26"/>
        <v>0</v>
      </c>
      <c r="F94" s="82">
        <f t="shared" si="26"/>
        <v>0</v>
      </c>
      <c r="G94" s="82">
        <f t="shared" si="26"/>
        <v>0</v>
      </c>
      <c r="H94" s="82">
        <f t="shared" si="26"/>
        <v>0</v>
      </c>
      <c r="I94" s="82">
        <f t="shared" si="26"/>
        <v>0</v>
      </c>
      <c r="J94" s="82">
        <f t="shared" si="26"/>
        <v>0</v>
      </c>
      <c r="K94" s="82">
        <f>SUM(K95,K96,K98,K100,K103:K105)</f>
        <v>0</v>
      </c>
      <c r="L94" s="82">
        <f>SUM(L95,L96,L98,L100,L103:L105)</f>
        <v>0</v>
      </c>
      <c r="M94" s="82">
        <f>SUM(M95,M96,M98,M100,M103:M105)</f>
        <v>0</v>
      </c>
      <c r="N94" s="82">
        <f>SUM(N95,N96,N98,N100,N103:N105)</f>
        <v>0</v>
      </c>
      <c r="O94" s="82">
        <f>SUM(O95,O96,O98,O100,O103:O105)</f>
        <v>0</v>
      </c>
    </row>
    <row r="95" spans="1:15" ht="15" customHeight="1" x14ac:dyDescent="0.25">
      <c r="A95" s="88" t="s">
        <v>17</v>
      </c>
      <c r="B95" s="149" t="s">
        <v>153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15" customHeight="1" x14ac:dyDescent="0.25">
      <c r="A96" s="88" t="s">
        <v>18</v>
      </c>
      <c r="B96" s="149" t="s">
        <v>154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s="25" customFormat="1" ht="30.75" customHeight="1" x14ac:dyDescent="0.25">
      <c r="A97" s="91" t="s">
        <v>110</v>
      </c>
      <c r="B97" s="144" t="s">
        <v>161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15" customHeight="1" x14ac:dyDescent="0.25">
      <c r="A98" s="88" t="s">
        <v>24</v>
      </c>
      <c r="B98" s="149" t="s">
        <v>151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5" s="25" customFormat="1" ht="15" customHeight="1" x14ac:dyDescent="0.25">
      <c r="A99" s="91" t="s">
        <v>110</v>
      </c>
      <c r="B99" s="144" t="s">
        <v>152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ht="15" customHeight="1" x14ac:dyDescent="0.25">
      <c r="A100" s="88" t="s">
        <v>25</v>
      </c>
      <c r="B100" s="149" t="s">
        <v>155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s="25" customFormat="1" ht="15" customHeight="1" x14ac:dyDescent="0.25">
      <c r="A101" s="91" t="s">
        <v>110</v>
      </c>
      <c r="B101" s="144" t="s">
        <v>156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25" customFormat="1" ht="15" customHeight="1" x14ac:dyDescent="0.25">
      <c r="A102" s="91" t="s">
        <v>110</v>
      </c>
      <c r="B102" s="144" t="s">
        <v>157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15" customHeight="1" x14ac:dyDescent="0.25">
      <c r="A103" s="88" t="s">
        <v>26</v>
      </c>
      <c r="B103" s="149" t="s">
        <v>158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1:15" ht="15" customHeight="1" x14ac:dyDescent="0.25">
      <c r="A104" s="88" t="s">
        <v>48</v>
      </c>
      <c r="B104" s="149" t="s">
        <v>159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spans="1:15" ht="15" customHeight="1" x14ac:dyDescent="0.25">
      <c r="A105" s="88" t="s">
        <v>49</v>
      </c>
      <c r="B105" s="149" t="s">
        <v>160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1:15" ht="15" customHeight="1" x14ac:dyDescent="0.25">
      <c r="A106" s="88" t="s">
        <v>27</v>
      </c>
      <c r="B106" s="149" t="s">
        <v>32</v>
      </c>
      <c r="C106" s="82">
        <f>SUM(C107,C115,C124,C148)</f>
        <v>0</v>
      </c>
      <c r="D106" s="82">
        <f t="shared" ref="D106:J106" si="27">SUM(D107,D115,D124,D148)</f>
        <v>0</v>
      </c>
      <c r="E106" s="82">
        <f t="shared" si="27"/>
        <v>0</v>
      </c>
      <c r="F106" s="82">
        <f t="shared" si="27"/>
        <v>0</v>
      </c>
      <c r="G106" s="82">
        <f t="shared" si="27"/>
        <v>0</v>
      </c>
      <c r="H106" s="82">
        <f t="shared" si="27"/>
        <v>0</v>
      </c>
      <c r="I106" s="82">
        <f t="shared" si="27"/>
        <v>0</v>
      </c>
      <c r="J106" s="82">
        <f t="shared" si="27"/>
        <v>0</v>
      </c>
      <c r="K106" s="82">
        <f>SUM(K107,K115,K124,K148)</f>
        <v>0</v>
      </c>
      <c r="L106" s="82">
        <f>SUM(L107,L115,L124,L148)</f>
        <v>0</v>
      </c>
      <c r="M106" s="82">
        <f>SUM(M107,M115,M124,M148)</f>
        <v>0</v>
      </c>
      <c r="N106" s="82">
        <f>SUM(N107,N115,N124,N148)</f>
        <v>0</v>
      </c>
      <c r="O106" s="82">
        <f>SUM(O107,O115,O124,O148)</f>
        <v>0</v>
      </c>
    </row>
    <row r="107" spans="1:15" s="26" customFormat="1" ht="15" customHeight="1" x14ac:dyDescent="0.25">
      <c r="A107" s="89" t="s">
        <v>17</v>
      </c>
      <c r="B107" s="149" t="s">
        <v>170</v>
      </c>
      <c r="C107" s="83">
        <f>SUM(C108,C109,C112)</f>
        <v>0</v>
      </c>
      <c r="D107" s="83">
        <f t="shared" ref="D107:J107" si="28">SUM(D108,D109,D112)</f>
        <v>0</v>
      </c>
      <c r="E107" s="83">
        <f t="shared" si="28"/>
        <v>0</v>
      </c>
      <c r="F107" s="83">
        <f t="shared" si="28"/>
        <v>0</v>
      </c>
      <c r="G107" s="83">
        <f t="shared" si="28"/>
        <v>0</v>
      </c>
      <c r="H107" s="83">
        <f t="shared" si="28"/>
        <v>0</v>
      </c>
      <c r="I107" s="83">
        <f t="shared" si="28"/>
        <v>0</v>
      </c>
      <c r="J107" s="83">
        <f t="shared" si="28"/>
        <v>0</v>
      </c>
      <c r="K107" s="83">
        <f>SUM(K108,K109,K112)</f>
        <v>0</v>
      </c>
      <c r="L107" s="83">
        <f>SUM(L108,L109,L112)</f>
        <v>0</v>
      </c>
      <c r="M107" s="83">
        <f>SUM(M108,M109,M112)</f>
        <v>0</v>
      </c>
      <c r="N107" s="83">
        <f>SUM(N108,N109,N112)</f>
        <v>0</v>
      </c>
      <c r="O107" s="83">
        <f>SUM(O108,O109,O112)</f>
        <v>0</v>
      </c>
    </row>
    <row r="108" spans="1:15" ht="15" customHeight="1" x14ac:dyDescent="0.25">
      <c r="A108" s="90" t="s">
        <v>33</v>
      </c>
      <c r="B108" s="150" t="s">
        <v>171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ht="15" customHeight="1" x14ac:dyDescent="0.25">
      <c r="A109" s="90" t="s">
        <v>35</v>
      </c>
      <c r="B109" s="150" t="s">
        <v>164</v>
      </c>
      <c r="C109" s="84">
        <f>SUM(C110:C111)</f>
        <v>0</v>
      </c>
      <c r="D109" s="84">
        <f t="shared" ref="D109:J109" si="29">SUM(D110:D111)</f>
        <v>0</v>
      </c>
      <c r="E109" s="84">
        <f t="shared" si="29"/>
        <v>0</v>
      </c>
      <c r="F109" s="84">
        <f t="shared" si="29"/>
        <v>0</v>
      </c>
      <c r="G109" s="84">
        <f t="shared" si="29"/>
        <v>0</v>
      </c>
      <c r="H109" s="84">
        <f t="shared" si="29"/>
        <v>0</v>
      </c>
      <c r="I109" s="84">
        <f t="shared" si="29"/>
        <v>0</v>
      </c>
      <c r="J109" s="84">
        <f t="shared" si="29"/>
        <v>0</v>
      </c>
      <c r="K109" s="84">
        <f>SUM(K110:K111)</f>
        <v>0</v>
      </c>
      <c r="L109" s="84">
        <f>SUM(L110:L111)</f>
        <v>0</v>
      </c>
      <c r="M109" s="84">
        <f>SUM(M110:M111)</f>
        <v>0</v>
      </c>
      <c r="N109" s="84">
        <f>SUM(N110:N111)</f>
        <v>0</v>
      </c>
      <c r="O109" s="84">
        <f>SUM(O110:O111)</f>
        <v>0</v>
      </c>
    </row>
    <row r="110" spans="1:15" s="25" customFormat="1" ht="15" customHeight="1" x14ac:dyDescent="0.25">
      <c r="A110" s="92" t="s">
        <v>110</v>
      </c>
      <c r="B110" s="144" t="s">
        <v>165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s="25" customFormat="1" ht="15" customHeight="1" x14ac:dyDescent="0.25">
      <c r="A111" s="92" t="s">
        <v>110</v>
      </c>
      <c r="B111" s="144" t="s">
        <v>166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ht="15" customHeight="1" x14ac:dyDescent="0.25">
      <c r="A112" s="90" t="s">
        <v>36</v>
      </c>
      <c r="B112" s="150" t="s">
        <v>167</v>
      </c>
      <c r="C112" s="84">
        <f>SUM(C113:C114)</f>
        <v>0</v>
      </c>
      <c r="D112" s="84">
        <f t="shared" ref="D112:J112" si="30">SUM(D113:D114)</f>
        <v>0</v>
      </c>
      <c r="E112" s="84">
        <f t="shared" si="30"/>
        <v>0</v>
      </c>
      <c r="F112" s="84">
        <f t="shared" si="30"/>
        <v>0</v>
      </c>
      <c r="G112" s="84">
        <f t="shared" si="30"/>
        <v>0</v>
      </c>
      <c r="H112" s="84">
        <f t="shared" si="30"/>
        <v>0</v>
      </c>
      <c r="I112" s="84">
        <f t="shared" si="30"/>
        <v>0</v>
      </c>
      <c r="J112" s="84">
        <f t="shared" si="30"/>
        <v>0</v>
      </c>
      <c r="K112" s="84">
        <f>SUM(K113:K114)</f>
        <v>0</v>
      </c>
      <c r="L112" s="84">
        <f>SUM(L113:L114)</f>
        <v>0</v>
      </c>
      <c r="M112" s="84">
        <f>SUM(M113:M114)</f>
        <v>0</v>
      </c>
      <c r="N112" s="84">
        <f>SUM(N113:N114)</f>
        <v>0</v>
      </c>
      <c r="O112" s="84">
        <f>SUM(O113:O114)</f>
        <v>0</v>
      </c>
    </row>
    <row r="113" spans="1:15" s="25" customFormat="1" ht="15" customHeight="1" x14ac:dyDescent="0.25">
      <c r="A113" s="92" t="s">
        <v>110</v>
      </c>
      <c r="B113" s="144" t="s">
        <v>168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s="25" customFormat="1" ht="15" customHeight="1" x14ac:dyDescent="0.25">
      <c r="A114" s="92" t="s">
        <v>110</v>
      </c>
      <c r="B114" s="144" t="s">
        <v>169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s="26" customFormat="1" ht="15" customHeight="1" x14ac:dyDescent="0.25">
      <c r="A115" s="88" t="s">
        <v>18</v>
      </c>
      <c r="B115" s="149" t="s">
        <v>179</v>
      </c>
      <c r="C115" s="83">
        <f>SUM(C116:C118)</f>
        <v>0</v>
      </c>
      <c r="D115" s="83">
        <f t="shared" ref="D115:J115" si="31">SUM(D116:D118)</f>
        <v>0</v>
      </c>
      <c r="E115" s="83">
        <f t="shared" si="31"/>
        <v>0</v>
      </c>
      <c r="F115" s="83">
        <f t="shared" si="31"/>
        <v>0</v>
      </c>
      <c r="G115" s="83">
        <f t="shared" si="31"/>
        <v>0</v>
      </c>
      <c r="H115" s="83">
        <f t="shared" si="31"/>
        <v>0</v>
      </c>
      <c r="I115" s="83">
        <f t="shared" si="31"/>
        <v>0</v>
      </c>
      <c r="J115" s="83">
        <f t="shared" si="31"/>
        <v>0</v>
      </c>
      <c r="K115" s="83">
        <f>SUM(K116:K118)</f>
        <v>0</v>
      </c>
      <c r="L115" s="83">
        <f>SUM(L116:L118)</f>
        <v>0</v>
      </c>
      <c r="M115" s="83">
        <f>SUM(M116:M118)</f>
        <v>0</v>
      </c>
      <c r="N115" s="83">
        <f>SUM(N116:N118)</f>
        <v>0</v>
      </c>
      <c r="O115" s="83">
        <f>SUM(O116:O118)</f>
        <v>0</v>
      </c>
    </row>
    <row r="116" spans="1:15" ht="15" customHeight="1" x14ac:dyDescent="0.25">
      <c r="A116" s="94" t="s">
        <v>33</v>
      </c>
      <c r="B116" s="150" t="s">
        <v>172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30" customHeight="1" x14ac:dyDescent="0.25">
      <c r="A117" s="94" t="s">
        <v>35</v>
      </c>
      <c r="B117" s="150" t="s">
        <v>173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5" customHeight="1" x14ac:dyDescent="0.25">
      <c r="A118" s="94" t="s">
        <v>36</v>
      </c>
      <c r="B118" s="150" t="s">
        <v>268</v>
      </c>
      <c r="C118" s="86">
        <f>SUM(C119:C123)</f>
        <v>0</v>
      </c>
      <c r="D118" s="86">
        <f t="shared" ref="D118:J118" si="32">SUM(D119:D123)</f>
        <v>0</v>
      </c>
      <c r="E118" s="86">
        <f t="shared" si="32"/>
        <v>0</v>
      </c>
      <c r="F118" s="86">
        <f t="shared" si="32"/>
        <v>0</v>
      </c>
      <c r="G118" s="86">
        <f t="shared" si="32"/>
        <v>0</v>
      </c>
      <c r="H118" s="86">
        <f t="shared" si="32"/>
        <v>0</v>
      </c>
      <c r="I118" s="86">
        <f t="shared" si="32"/>
        <v>0</v>
      </c>
      <c r="J118" s="86">
        <f t="shared" si="32"/>
        <v>0</v>
      </c>
      <c r="K118" s="86">
        <f>SUM(K119:K123)</f>
        <v>0</v>
      </c>
      <c r="L118" s="86">
        <f>SUM(L119:L123)</f>
        <v>0</v>
      </c>
      <c r="M118" s="86">
        <f>SUM(M119:M123)</f>
        <v>0</v>
      </c>
      <c r="N118" s="86">
        <f>SUM(N119:N123)</f>
        <v>0</v>
      </c>
      <c r="O118" s="86">
        <f>SUM(O119:O123)</f>
        <v>0</v>
      </c>
    </row>
    <row r="119" spans="1:15" ht="15" customHeight="1" x14ac:dyDescent="0.25">
      <c r="A119" s="94" t="s">
        <v>107</v>
      </c>
      <c r="B119" s="144" t="s">
        <v>174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15" customHeight="1" x14ac:dyDescent="0.25">
      <c r="A120" s="94" t="s">
        <v>114</v>
      </c>
      <c r="B120" s="144" t="s">
        <v>175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15" customHeight="1" x14ac:dyDescent="0.25">
      <c r="A121" s="94" t="s">
        <v>116</v>
      </c>
      <c r="B121" s="144" t="s">
        <v>176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15" customHeight="1" x14ac:dyDescent="0.25">
      <c r="A122" s="94" t="s">
        <v>138</v>
      </c>
      <c r="B122" s="144" t="s">
        <v>177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5" customHeight="1" x14ac:dyDescent="0.25">
      <c r="A123" s="94" t="s">
        <v>178</v>
      </c>
      <c r="B123" s="144" t="s">
        <v>136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s="26" customFormat="1" ht="15" customHeight="1" x14ac:dyDescent="0.25">
      <c r="A124" s="88" t="s">
        <v>24</v>
      </c>
      <c r="B124" s="149" t="s">
        <v>191</v>
      </c>
      <c r="C124" s="83">
        <f>SUM(C125,C130,C135,C147)</f>
        <v>0</v>
      </c>
      <c r="D124" s="83">
        <f t="shared" ref="D124:J124" si="33">SUM(D125,D130,D135,D147)</f>
        <v>0</v>
      </c>
      <c r="E124" s="83">
        <f t="shared" si="33"/>
        <v>0</v>
      </c>
      <c r="F124" s="83">
        <f t="shared" si="33"/>
        <v>0</v>
      </c>
      <c r="G124" s="83">
        <f t="shared" si="33"/>
        <v>0</v>
      </c>
      <c r="H124" s="83">
        <f t="shared" si="33"/>
        <v>0</v>
      </c>
      <c r="I124" s="83">
        <f t="shared" si="33"/>
        <v>0</v>
      </c>
      <c r="J124" s="83">
        <f t="shared" si="33"/>
        <v>0</v>
      </c>
      <c r="K124" s="83">
        <f>SUM(K125,K130,K135,K147)</f>
        <v>0</v>
      </c>
      <c r="L124" s="83">
        <f>SUM(L125,L130,L135,L147)</f>
        <v>0</v>
      </c>
      <c r="M124" s="83">
        <f>SUM(M125,M130,M135,M147)</f>
        <v>0</v>
      </c>
      <c r="N124" s="83">
        <f>SUM(N125,N130,N135,N147)</f>
        <v>0</v>
      </c>
      <c r="O124" s="83">
        <f>SUM(O125,O130,O135,O147)</f>
        <v>0</v>
      </c>
    </row>
    <row r="125" spans="1:15" ht="15" customHeight="1" x14ac:dyDescent="0.25">
      <c r="A125" s="94" t="s">
        <v>33</v>
      </c>
      <c r="B125" s="150" t="s">
        <v>269</v>
      </c>
      <c r="C125" s="84">
        <f>SUM(C126,C129)</f>
        <v>0</v>
      </c>
      <c r="D125" s="84">
        <f t="shared" ref="D125:J125" si="34">SUM(D126,D129)</f>
        <v>0</v>
      </c>
      <c r="E125" s="84">
        <f t="shared" si="34"/>
        <v>0</v>
      </c>
      <c r="F125" s="84">
        <f t="shared" si="34"/>
        <v>0</v>
      </c>
      <c r="G125" s="84">
        <f t="shared" si="34"/>
        <v>0</v>
      </c>
      <c r="H125" s="84">
        <f t="shared" si="34"/>
        <v>0</v>
      </c>
      <c r="I125" s="84">
        <f t="shared" si="34"/>
        <v>0</v>
      </c>
      <c r="J125" s="84">
        <f t="shared" si="34"/>
        <v>0</v>
      </c>
      <c r="K125" s="84">
        <f>SUM(K126,K129)</f>
        <v>0</v>
      </c>
      <c r="L125" s="84">
        <f>SUM(L126,L129)</f>
        <v>0</v>
      </c>
      <c r="M125" s="84">
        <f>SUM(M126,M129)</f>
        <v>0</v>
      </c>
      <c r="N125" s="84">
        <f>SUM(N126,N129)</f>
        <v>0</v>
      </c>
      <c r="O125" s="84">
        <f>SUM(O126,O129)</f>
        <v>0</v>
      </c>
    </row>
    <row r="126" spans="1:15" s="25" customFormat="1" ht="15" customHeight="1" x14ac:dyDescent="0.25">
      <c r="A126" s="91" t="s">
        <v>107</v>
      </c>
      <c r="B126" s="144" t="s">
        <v>180</v>
      </c>
      <c r="C126" s="85">
        <f>SUM(C127:C128)</f>
        <v>0</v>
      </c>
      <c r="D126" s="85">
        <f t="shared" ref="D126:J126" si="35">SUM(D127:D128)</f>
        <v>0</v>
      </c>
      <c r="E126" s="85">
        <f t="shared" si="35"/>
        <v>0</v>
      </c>
      <c r="F126" s="85">
        <f t="shared" si="35"/>
        <v>0</v>
      </c>
      <c r="G126" s="85">
        <f t="shared" si="35"/>
        <v>0</v>
      </c>
      <c r="H126" s="85">
        <f t="shared" si="35"/>
        <v>0</v>
      </c>
      <c r="I126" s="85">
        <f t="shared" si="35"/>
        <v>0</v>
      </c>
      <c r="J126" s="85">
        <f t="shared" si="35"/>
        <v>0</v>
      </c>
      <c r="K126" s="85">
        <f>SUM(K127:K128)</f>
        <v>0</v>
      </c>
      <c r="L126" s="85">
        <f>SUM(L127:L128)</f>
        <v>0</v>
      </c>
      <c r="M126" s="85">
        <f>SUM(M127:M128)</f>
        <v>0</v>
      </c>
      <c r="N126" s="85">
        <f>SUM(N127:N128)</f>
        <v>0</v>
      </c>
      <c r="O126" s="85">
        <f>SUM(O127:O128)</f>
        <v>0</v>
      </c>
    </row>
    <row r="127" spans="1:15" s="25" customFormat="1" ht="15" customHeight="1" x14ac:dyDescent="0.25">
      <c r="A127" s="91" t="s">
        <v>110</v>
      </c>
      <c r="B127" s="144" t="s">
        <v>134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s="25" customFormat="1" ht="15" customHeight="1" x14ac:dyDescent="0.25">
      <c r="A128" s="91" t="s">
        <v>110</v>
      </c>
      <c r="B128" s="144" t="s">
        <v>181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s="25" customFormat="1" ht="15" customHeight="1" x14ac:dyDescent="0.25">
      <c r="A129" s="91" t="s">
        <v>114</v>
      </c>
      <c r="B129" s="144" t="s">
        <v>136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15" customHeight="1" x14ac:dyDescent="0.25">
      <c r="A130" s="94" t="s">
        <v>35</v>
      </c>
      <c r="B130" s="150" t="s">
        <v>297</v>
      </c>
      <c r="C130" s="84">
        <f>SUM(C131,C134)</f>
        <v>0</v>
      </c>
      <c r="D130" s="84">
        <f t="shared" ref="D130:J130" si="36">SUM(D131,D134)</f>
        <v>0</v>
      </c>
      <c r="E130" s="84">
        <f t="shared" si="36"/>
        <v>0</v>
      </c>
      <c r="F130" s="84">
        <f t="shared" si="36"/>
        <v>0</v>
      </c>
      <c r="G130" s="84">
        <f t="shared" si="36"/>
        <v>0</v>
      </c>
      <c r="H130" s="84">
        <f t="shared" si="36"/>
        <v>0</v>
      </c>
      <c r="I130" s="84">
        <f t="shared" si="36"/>
        <v>0</v>
      </c>
      <c r="J130" s="84">
        <f t="shared" si="36"/>
        <v>0</v>
      </c>
      <c r="K130" s="84">
        <f>SUM(K131,K134)</f>
        <v>0</v>
      </c>
      <c r="L130" s="84">
        <f>SUM(L131,L134)</f>
        <v>0</v>
      </c>
      <c r="M130" s="84">
        <f>SUM(M131,M134)</f>
        <v>0</v>
      </c>
      <c r="N130" s="84">
        <f>SUM(N131,N134)</f>
        <v>0</v>
      </c>
      <c r="O130" s="84">
        <f>SUM(O131,O134)</f>
        <v>0</v>
      </c>
    </row>
    <row r="131" spans="1:15" s="25" customFormat="1" ht="15" customHeight="1" x14ac:dyDescent="0.25">
      <c r="A131" s="91" t="s">
        <v>107</v>
      </c>
      <c r="B131" s="144" t="s">
        <v>180</v>
      </c>
      <c r="C131" s="85">
        <f>SUM(C132:C133)</f>
        <v>0</v>
      </c>
      <c r="D131" s="85">
        <f t="shared" ref="D131:J131" si="37">SUM(D132:D133)</f>
        <v>0</v>
      </c>
      <c r="E131" s="85">
        <f t="shared" si="37"/>
        <v>0</v>
      </c>
      <c r="F131" s="85">
        <f t="shared" si="37"/>
        <v>0</v>
      </c>
      <c r="G131" s="85">
        <f t="shared" si="37"/>
        <v>0</v>
      </c>
      <c r="H131" s="85">
        <f t="shared" si="37"/>
        <v>0</v>
      </c>
      <c r="I131" s="85">
        <f t="shared" si="37"/>
        <v>0</v>
      </c>
      <c r="J131" s="85">
        <f t="shared" si="37"/>
        <v>0</v>
      </c>
      <c r="K131" s="85">
        <f>SUM(K132:K133)</f>
        <v>0</v>
      </c>
      <c r="L131" s="85">
        <f>SUM(L132:L133)</f>
        <v>0</v>
      </c>
      <c r="M131" s="85">
        <f>SUM(M132:M133)</f>
        <v>0</v>
      </c>
      <c r="N131" s="85">
        <f>SUM(N132:N133)</f>
        <v>0</v>
      </c>
      <c r="O131" s="85">
        <f>SUM(O132:O133)</f>
        <v>0</v>
      </c>
    </row>
    <row r="132" spans="1:15" s="25" customFormat="1" ht="15" customHeight="1" x14ac:dyDescent="0.25">
      <c r="A132" s="91" t="s">
        <v>110</v>
      </c>
      <c r="B132" s="144" t="s">
        <v>134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 s="25" customFormat="1" ht="15" customHeight="1" x14ac:dyDescent="0.25">
      <c r="A133" s="91" t="s">
        <v>110</v>
      </c>
      <c r="B133" s="144" t="s">
        <v>181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1:15" s="25" customFormat="1" ht="15" customHeight="1" x14ac:dyDescent="0.25">
      <c r="A134" s="91" t="s">
        <v>114</v>
      </c>
      <c r="B134" s="144" t="s">
        <v>136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ht="15" customHeight="1" x14ac:dyDescent="0.25">
      <c r="A135" s="94" t="s">
        <v>36</v>
      </c>
      <c r="B135" s="150" t="s">
        <v>270</v>
      </c>
      <c r="C135" s="84">
        <f>SUM(C136:C139,C142:C146)</f>
        <v>0</v>
      </c>
      <c r="D135" s="84">
        <f t="shared" ref="D135:J135" si="38">SUM(D136:D139,D142:D146)</f>
        <v>0</v>
      </c>
      <c r="E135" s="84">
        <f t="shared" si="38"/>
        <v>0</v>
      </c>
      <c r="F135" s="84">
        <f t="shared" si="38"/>
        <v>0</v>
      </c>
      <c r="G135" s="84">
        <f t="shared" si="38"/>
        <v>0</v>
      </c>
      <c r="H135" s="84">
        <f t="shared" si="38"/>
        <v>0</v>
      </c>
      <c r="I135" s="84">
        <f t="shared" si="38"/>
        <v>0</v>
      </c>
      <c r="J135" s="84">
        <f t="shared" si="38"/>
        <v>0</v>
      </c>
      <c r="K135" s="84">
        <f>SUM(K136:K139,K142:K146)</f>
        <v>0</v>
      </c>
      <c r="L135" s="84">
        <f>SUM(L136:L139,L142:L146)</f>
        <v>0</v>
      </c>
      <c r="M135" s="84">
        <f>SUM(M136:M139,M142:M146)</f>
        <v>0</v>
      </c>
      <c r="N135" s="84">
        <f>SUM(N136:N139,N142:N146)</f>
        <v>0</v>
      </c>
      <c r="O135" s="84">
        <f>SUM(O136:O139,O142:O146)</f>
        <v>0</v>
      </c>
    </row>
    <row r="136" spans="1:15" s="25" customFormat="1" ht="15" customHeight="1" x14ac:dyDescent="0.25">
      <c r="A136" s="91" t="s">
        <v>107</v>
      </c>
      <c r="B136" s="144" t="s">
        <v>174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1:15" s="25" customFormat="1" ht="15" customHeight="1" x14ac:dyDescent="0.25">
      <c r="A137" s="91" t="s">
        <v>114</v>
      </c>
      <c r="B137" s="144" t="s">
        <v>175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s="25" customFormat="1" ht="15" customHeight="1" x14ac:dyDescent="0.25">
      <c r="A138" s="91" t="s">
        <v>116</v>
      </c>
      <c r="B138" s="144" t="s">
        <v>176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s="25" customFormat="1" ht="15" customHeight="1" x14ac:dyDescent="0.25">
      <c r="A139" s="91" t="s">
        <v>182</v>
      </c>
      <c r="B139" s="144" t="s">
        <v>183</v>
      </c>
      <c r="C139" s="87">
        <f>SUM(C140:C141)</f>
        <v>0</v>
      </c>
      <c r="D139" s="87">
        <f t="shared" ref="D139:J139" si="39">SUM(D140:D141)</f>
        <v>0</v>
      </c>
      <c r="E139" s="87">
        <f t="shared" si="39"/>
        <v>0</v>
      </c>
      <c r="F139" s="87">
        <f t="shared" si="39"/>
        <v>0</v>
      </c>
      <c r="G139" s="87">
        <f t="shared" si="39"/>
        <v>0</v>
      </c>
      <c r="H139" s="87">
        <f t="shared" si="39"/>
        <v>0</v>
      </c>
      <c r="I139" s="87">
        <f t="shared" si="39"/>
        <v>0</v>
      </c>
      <c r="J139" s="87">
        <f t="shared" si="39"/>
        <v>0</v>
      </c>
      <c r="K139" s="87">
        <f>SUM(K140:K141)</f>
        <v>0</v>
      </c>
      <c r="L139" s="87">
        <f>SUM(L140:L141)</f>
        <v>0</v>
      </c>
      <c r="M139" s="87">
        <f>SUM(M140:M141)</f>
        <v>0</v>
      </c>
      <c r="N139" s="87">
        <f>SUM(N140:N141)</f>
        <v>0</v>
      </c>
      <c r="O139" s="87">
        <f>SUM(O140:O141)</f>
        <v>0</v>
      </c>
    </row>
    <row r="140" spans="1:15" s="25" customFormat="1" ht="15" customHeight="1" x14ac:dyDescent="0.25">
      <c r="A140" s="91" t="s">
        <v>110</v>
      </c>
      <c r="B140" s="144" t="s">
        <v>134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</row>
    <row r="141" spans="1:15" s="25" customFormat="1" ht="15" customHeight="1" x14ac:dyDescent="0.25">
      <c r="A141" s="91" t="s">
        <v>110</v>
      </c>
      <c r="B141" s="144" t="s">
        <v>181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</row>
    <row r="142" spans="1:15" s="25" customFormat="1" ht="15" customHeight="1" x14ac:dyDescent="0.25">
      <c r="A142" s="91" t="s">
        <v>178</v>
      </c>
      <c r="B142" s="144" t="s">
        <v>184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</row>
    <row r="143" spans="1:15" s="25" customFormat="1" ht="15" customHeight="1" x14ac:dyDescent="0.25">
      <c r="A143" s="91" t="s">
        <v>185</v>
      </c>
      <c r="B143" s="144" t="s">
        <v>177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s="25" customFormat="1" ht="29.25" customHeight="1" x14ac:dyDescent="0.25">
      <c r="A144" s="91" t="s">
        <v>186</v>
      </c>
      <c r="B144" s="144" t="s">
        <v>137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  <row r="145" spans="1:15" s="25" customFormat="1" ht="15" customHeight="1" x14ac:dyDescent="0.25">
      <c r="A145" s="91" t="s">
        <v>187</v>
      </c>
      <c r="B145" s="144" t="s">
        <v>188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</row>
    <row r="146" spans="1:15" s="25" customFormat="1" ht="15" customHeight="1" x14ac:dyDescent="0.25">
      <c r="A146" s="91" t="s">
        <v>189</v>
      </c>
      <c r="B146" s="144" t="s">
        <v>136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ht="15" customHeight="1" x14ac:dyDescent="0.25">
      <c r="A147" s="94" t="s">
        <v>75</v>
      </c>
      <c r="B147" s="150" t="s">
        <v>190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s="26" customFormat="1" ht="15" customHeight="1" x14ac:dyDescent="0.25">
      <c r="A148" s="88" t="s">
        <v>25</v>
      </c>
      <c r="B148" s="149" t="s">
        <v>193</v>
      </c>
      <c r="C148" s="83">
        <f>SUM(C149:C150)</f>
        <v>0</v>
      </c>
      <c r="D148" s="83">
        <f t="shared" ref="D148:J148" si="40">SUM(D149:D150)</f>
        <v>0</v>
      </c>
      <c r="E148" s="83">
        <f t="shared" si="40"/>
        <v>0</v>
      </c>
      <c r="F148" s="83">
        <f t="shared" si="40"/>
        <v>0</v>
      </c>
      <c r="G148" s="83">
        <f t="shared" si="40"/>
        <v>0</v>
      </c>
      <c r="H148" s="83">
        <f t="shared" si="40"/>
        <v>0</v>
      </c>
      <c r="I148" s="83">
        <f t="shared" si="40"/>
        <v>0</v>
      </c>
      <c r="J148" s="83">
        <f t="shared" si="40"/>
        <v>0</v>
      </c>
      <c r="K148" s="83">
        <f>SUM(K149:K150)</f>
        <v>0</v>
      </c>
      <c r="L148" s="83">
        <f>SUM(L149:L150)</f>
        <v>0</v>
      </c>
      <c r="M148" s="83">
        <f>SUM(M149:M150)</f>
        <v>0</v>
      </c>
      <c r="N148" s="83">
        <f>SUM(N149:N150)</f>
        <v>0</v>
      </c>
      <c r="O148" s="83">
        <f>SUM(O149:O150)</f>
        <v>0</v>
      </c>
    </row>
    <row r="149" spans="1:15" ht="15" customHeight="1" x14ac:dyDescent="0.25">
      <c r="A149" s="94" t="s">
        <v>33</v>
      </c>
      <c r="B149" s="150" t="s">
        <v>192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15" customHeight="1" x14ac:dyDescent="0.25">
      <c r="A150" s="94" t="s">
        <v>35</v>
      </c>
      <c r="B150" s="150" t="s">
        <v>126</v>
      </c>
      <c r="C150" s="84">
        <f>SUM(C151:C152)</f>
        <v>0</v>
      </c>
      <c r="D150" s="84">
        <f t="shared" ref="D150:J150" si="41">SUM(D151:D152)</f>
        <v>0</v>
      </c>
      <c r="E150" s="84">
        <f t="shared" si="41"/>
        <v>0</v>
      </c>
      <c r="F150" s="84">
        <f t="shared" si="41"/>
        <v>0</v>
      </c>
      <c r="G150" s="84">
        <f t="shared" si="41"/>
        <v>0</v>
      </c>
      <c r="H150" s="84">
        <f t="shared" si="41"/>
        <v>0</v>
      </c>
      <c r="I150" s="84">
        <f t="shared" si="41"/>
        <v>0</v>
      </c>
      <c r="J150" s="84">
        <f t="shared" si="41"/>
        <v>0</v>
      </c>
      <c r="K150" s="84">
        <f>SUM(K151:K152)</f>
        <v>0</v>
      </c>
      <c r="L150" s="84">
        <f>SUM(L151:L152)</f>
        <v>0</v>
      </c>
      <c r="M150" s="84">
        <f>SUM(M151:M152)</f>
        <v>0</v>
      </c>
      <c r="N150" s="84">
        <f>SUM(N151:N152)</f>
        <v>0</v>
      </c>
      <c r="O150" s="84">
        <f>SUM(O151:O152)</f>
        <v>0</v>
      </c>
    </row>
    <row r="151" spans="1:15" ht="15" customHeight="1" x14ac:dyDescent="0.25">
      <c r="A151" s="94" t="s">
        <v>110</v>
      </c>
      <c r="B151" s="150" t="s">
        <v>168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15" customHeight="1" x14ac:dyDescent="0.25">
      <c r="A152" s="94" t="s">
        <v>110</v>
      </c>
      <c r="B152" s="150" t="s">
        <v>169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ht="15" customHeight="1" x14ac:dyDescent="0.25">
      <c r="A153" s="88"/>
      <c r="B153" s="152" t="s">
        <v>194</v>
      </c>
      <c r="C153" s="82">
        <f>SUM(C94,C106)</f>
        <v>0</v>
      </c>
      <c r="D153" s="82">
        <f t="shared" ref="D153:J153" si="42">SUM(D94,D106)</f>
        <v>0</v>
      </c>
      <c r="E153" s="82">
        <f t="shared" si="42"/>
        <v>0</v>
      </c>
      <c r="F153" s="82">
        <f t="shared" si="42"/>
        <v>0</v>
      </c>
      <c r="G153" s="82">
        <f t="shared" si="42"/>
        <v>0</v>
      </c>
      <c r="H153" s="82">
        <f t="shared" si="42"/>
        <v>0</v>
      </c>
      <c r="I153" s="82">
        <f t="shared" si="42"/>
        <v>0</v>
      </c>
      <c r="J153" s="82">
        <f t="shared" si="42"/>
        <v>0</v>
      </c>
      <c r="K153" s="82">
        <f>SUM(K94,K106)</f>
        <v>0</v>
      </c>
      <c r="L153" s="82">
        <f>SUM(L94,L106)</f>
        <v>0</v>
      </c>
      <c r="M153" s="82">
        <f>SUM(M94,M106)</f>
        <v>0</v>
      </c>
      <c r="N153" s="82">
        <f>SUM(N94,N106)</f>
        <v>0</v>
      </c>
      <c r="O153" s="82">
        <f>SUM(O94,O106)</f>
        <v>0</v>
      </c>
    </row>
    <row r="154" spans="1:15" x14ac:dyDescent="0.25">
      <c r="B154" s="19" t="s">
        <v>37</v>
      </c>
      <c r="C154" s="1"/>
      <c r="D154" s="1"/>
      <c r="E154" s="1"/>
      <c r="F154" s="1"/>
      <c r="G154" s="1"/>
    </row>
    <row r="155" spans="1:15" x14ac:dyDescent="0.25">
      <c r="B155" s="2" t="str">
        <f>'2. Bilans bez projektu'!B155</f>
        <v>Sprawdzenie poprawności</v>
      </c>
      <c r="C155" s="2" t="b">
        <f>EXACT(C92,C153)</f>
        <v>1</v>
      </c>
      <c r="D155" s="2" t="b">
        <f t="shared" ref="D155:J155" si="43">EXACT(D92,D153)</f>
        <v>1</v>
      </c>
      <c r="E155" s="2" t="b">
        <f t="shared" si="43"/>
        <v>1</v>
      </c>
      <c r="F155" s="2" t="b">
        <f t="shared" si="43"/>
        <v>1</v>
      </c>
      <c r="G155" s="2" t="b">
        <f t="shared" si="43"/>
        <v>1</v>
      </c>
      <c r="H155" s="2" t="b">
        <f t="shared" si="43"/>
        <v>1</v>
      </c>
      <c r="I155" s="2" t="b">
        <f t="shared" si="43"/>
        <v>1</v>
      </c>
      <c r="J155" s="2" t="b">
        <f t="shared" si="43"/>
        <v>1</v>
      </c>
      <c r="K155" s="2" t="b">
        <f>EXACT(K92,K153)</f>
        <v>1</v>
      </c>
      <c r="L155" s="2" t="b">
        <f>EXACT(L92,L153)</f>
        <v>1</v>
      </c>
      <c r="M155" s="2" t="b">
        <f>EXACT(M92,M153)</f>
        <v>1</v>
      </c>
      <c r="N155" s="2" t="b">
        <f>EXACT(N92,N153)</f>
        <v>1</v>
      </c>
      <c r="O155" s="2" t="b">
        <f>EXACT(O92,O153)</f>
        <v>1</v>
      </c>
    </row>
  </sheetData>
  <sheetProtection algorithmName="SHA-512" hashValue="coVmyBsOv2Q/nquwaaE52NRn7UBhs/j/stQ55eU1S0ID5PVkMr8MfDX3Swp1p3D5GfVWmmv0APX/aPIwL8bNbg==" saltValue="sbRgLYGGqOz+8dvJfiNQLA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/>
  <dimension ref="A1:O53"/>
  <sheetViews>
    <sheetView topLeftCell="A4" zoomScale="70" zoomScaleNormal="70" workbookViewId="0">
      <selection activeCell="B2" sqref="B2"/>
    </sheetView>
  </sheetViews>
  <sheetFormatPr defaultColWidth="0" defaultRowHeight="15.75" zeroHeight="1" x14ac:dyDescent="0.25"/>
  <cols>
    <col min="1" max="1" width="4.140625" style="2" customWidth="1"/>
    <col min="2" max="2" width="68" style="2" bestFit="1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256</v>
      </c>
      <c r="B1" s="33" t="s">
        <v>361</v>
      </c>
      <c r="C1" s="34"/>
      <c r="D1" s="34"/>
      <c r="E1" s="34"/>
      <c r="F1" s="34"/>
      <c r="G1" s="34"/>
    </row>
    <row r="2" spans="1:15" ht="31.5" x14ac:dyDescent="0.25">
      <c r="A2" s="104" t="s">
        <v>1</v>
      </c>
      <c r="B2" s="96" t="s">
        <v>2</v>
      </c>
      <c r="C2" s="97" t="str">
        <f>'2. Bilans bez projektu'!C2</f>
        <v>Rok bazowy
n-2</v>
      </c>
      <c r="D2" s="97" t="str">
        <f>'2. Bilans bez projektu'!D2</f>
        <v>Rok bazowy
n-1</v>
      </c>
      <c r="E2" s="97" t="str">
        <f>'2. Bilans bez projektu'!E2</f>
        <v>Rok
n</v>
      </c>
      <c r="F2" s="97" t="str">
        <f>'2. Bilans bez projektu'!F2</f>
        <v>n+1</v>
      </c>
      <c r="G2" s="97" t="str">
        <f>'2. Bilans bez projektu'!G2</f>
        <v>n+2</v>
      </c>
      <c r="H2" s="97" t="str">
        <f>'2. Bilans bez projektu'!H2</f>
        <v>n+3</v>
      </c>
      <c r="I2" s="97" t="str">
        <f>'2. Bilans bez projektu'!I2</f>
        <v>n+4</v>
      </c>
      <c r="J2" s="97" t="str">
        <f>'2. Bilans bez projektu'!J2</f>
        <v>n+5</v>
      </c>
      <c r="K2" s="97" t="str">
        <f>'2. Bilans bez projektu'!K2</f>
        <v>n+6</v>
      </c>
      <c r="L2" s="97" t="str">
        <f>'2. Bilans bez projektu'!L2</f>
        <v>n+7</v>
      </c>
      <c r="M2" s="97" t="str">
        <f>'2. Bilans bez projektu'!M2</f>
        <v>n+8</v>
      </c>
      <c r="N2" s="97" t="str">
        <f>'2. Bilans bez projektu'!N2</f>
        <v>n+9</v>
      </c>
      <c r="O2" s="97" t="str">
        <f>'2. Bilans bez projektu'!O2</f>
        <v>n+10</v>
      </c>
    </row>
    <row r="3" spans="1:15" x14ac:dyDescent="0.25">
      <c r="A3" s="105"/>
      <c r="B3" s="106" t="s">
        <v>13</v>
      </c>
      <c r="C3" s="72">
        <f>'2. Bilans bez projektu'!C3</f>
        <v>2022</v>
      </c>
      <c r="D3" s="72">
        <f>'2. Bilans bez projektu'!D3</f>
        <v>2023</v>
      </c>
      <c r="E3" s="72">
        <f>'2. Bilans bez projektu'!E3</f>
        <v>2024</v>
      </c>
      <c r="F3" s="72">
        <f>'2. Bilans bez projektu'!F3</f>
        <v>2025</v>
      </c>
      <c r="G3" s="72">
        <f>'2. Bilans bez projektu'!G3</f>
        <v>2026</v>
      </c>
      <c r="H3" s="72">
        <f>'2. Bilans bez projektu'!H3</f>
        <v>2027</v>
      </c>
      <c r="I3" s="72">
        <f>'2. Bilans bez projektu'!I3</f>
        <v>2028</v>
      </c>
      <c r="J3" s="72">
        <f>'2. Bilans bez projektu'!J3</f>
        <v>2029</v>
      </c>
      <c r="K3" s="72">
        <f>'2. Bilans bez projektu'!K3</f>
        <v>2030</v>
      </c>
      <c r="L3" s="72">
        <f>'2. Bilans bez projektu'!L3</f>
        <v>2031</v>
      </c>
      <c r="M3" s="72">
        <f>'2. Bilans bez projektu'!M3</f>
        <v>2032</v>
      </c>
      <c r="N3" s="72">
        <f>'2. Bilans bez projektu'!N3</f>
        <v>2033</v>
      </c>
      <c r="O3" s="72">
        <f>'2. Bilans bez projektu'!O3</f>
        <v>2034</v>
      </c>
    </row>
    <row r="4" spans="1:15" ht="15" customHeight="1" x14ac:dyDescent="0.25">
      <c r="A4" s="88" t="s">
        <v>15</v>
      </c>
      <c r="B4" s="107" t="s">
        <v>195</v>
      </c>
      <c r="C4" s="7">
        <f>SUM(C6:C9)</f>
        <v>0</v>
      </c>
      <c r="D4" s="7">
        <f t="shared" ref="D4:J4" si="0">SUM(D6:D9)</f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>SUM(K6:K9)</f>
        <v>0</v>
      </c>
      <c r="L4" s="7">
        <f>SUM(L6:L9)</f>
        <v>0</v>
      </c>
      <c r="M4" s="7">
        <f>SUM(M6:M9)</f>
        <v>0</v>
      </c>
      <c r="N4" s="7">
        <f>SUM(N6:N9)</f>
        <v>0</v>
      </c>
      <c r="O4" s="7">
        <f>SUM(O6:O9)</f>
        <v>0</v>
      </c>
    </row>
    <row r="5" spans="1:15" s="25" customFormat="1" ht="15" customHeight="1" x14ac:dyDescent="0.25">
      <c r="A5" s="91" t="s">
        <v>110</v>
      </c>
      <c r="B5" s="108" t="s">
        <v>196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5" customHeight="1" x14ac:dyDescent="0.25">
      <c r="A6" s="94" t="s">
        <v>17</v>
      </c>
      <c r="B6" s="109" t="s">
        <v>39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15" customHeight="1" x14ac:dyDescent="0.25">
      <c r="A7" s="94" t="s">
        <v>18</v>
      </c>
      <c r="B7" s="109" t="s">
        <v>40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ht="15" customHeight="1" x14ac:dyDescent="0.25">
      <c r="A8" s="94" t="s">
        <v>24</v>
      </c>
      <c r="B8" s="109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5" ht="15" customHeight="1" x14ac:dyDescent="0.25">
      <c r="A9" s="94" t="s">
        <v>25</v>
      </c>
      <c r="B9" s="109" t="s">
        <v>42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15" customHeight="1" x14ac:dyDescent="0.25">
      <c r="A10" s="88" t="s">
        <v>27</v>
      </c>
      <c r="B10" s="107" t="s">
        <v>43</v>
      </c>
      <c r="C10" s="100">
        <f>SUM(C11:C14,C15:C16,C17:C18)</f>
        <v>0</v>
      </c>
      <c r="D10" s="100">
        <f t="shared" ref="D10:J10" si="1">SUM(D11:D14,D15:D16,D17:D18)</f>
        <v>0</v>
      </c>
      <c r="E10" s="100">
        <f t="shared" si="1"/>
        <v>0</v>
      </c>
      <c r="F10" s="100">
        <f t="shared" si="1"/>
        <v>0</v>
      </c>
      <c r="G10" s="100">
        <f t="shared" si="1"/>
        <v>0</v>
      </c>
      <c r="H10" s="100">
        <f t="shared" si="1"/>
        <v>0</v>
      </c>
      <c r="I10" s="100">
        <f t="shared" si="1"/>
        <v>0</v>
      </c>
      <c r="J10" s="100">
        <f t="shared" si="1"/>
        <v>0</v>
      </c>
      <c r="K10" s="100">
        <f>SUM(K11:K14,K15:K16,K17:K18)</f>
        <v>0</v>
      </c>
      <c r="L10" s="100">
        <f>SUM(L11:L14,L15:L16,L17:L18)</f>
        <v>0</v>
      </c>
      <c r="M10" s="100">
        <f>SUM(M11:M14,M15:M16,M17:M18)</f>
        <v>0</v>
      </c>
      <c r="N10" s="100">
        <f>SUM(N11:N14,N15:N16,N17:N18)</f>
        <v>0</v>
      </c>
      <c r="O10" s="100">
        <f>SUM(O11:O14,O15:O16,O17:O18)</f>
        <v>0</v>
      </c>
    </row>
    <row r="11" spans="1:15" ht="15" customHeight="1" x14ac:dyDescent="0.25">
      <c r="A11" s="94" t="s">
        <v>17</v>
      </c>
      <c r="B11" s="109" t="s">
        <v>44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customHeight="1" x14ac:dyDescent="0.25">
      <c r="A12" s="94" t="s">
        <v>18</v>
      </c>
      <c r="B12" s="109" t="s">
        <v>45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94" t="s">
        <v>24</v>
      </c>
      <c r="B13" s="109" t="s">
        <v>46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5">
      <c r="A14" s="94" t="s">
        <v>25</v>
      </c>
      <c r="B14" s="109" t="s">
        <v>285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5" customHeight="1" x14ac:dyDescent="0.25">
      <c r="A15" s="94" t="s">
        <v>26</v>
      </c>
      <c r="B15" s="109" t="s">
        <v>47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5" customHeight="1" x14ac:dyDescent="0.25">
      <c r="A16" s="94" t="s">
        <v>48</v>
      </c>
      <c r="B16" s="109" t="s">
        <v>286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5" customHeight="1" x14ac:dyDescent="0.25">
      <c r="A17" s="94" t="s">
        <v>49</v>
      </c>
      <c r="B17" s="109" t="s">
        <v>50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 x14ac:dyDescent="0.25">
      <c r="A18" s="94" t="s">
        <v>51</v>
      </c>
      <c r="B18" s="109" t="s">
        <v>52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5" customHeight="1" x14ac:dyDescent="0.25">
      <c r="A19" s="88" t="s">
        <v>30</v>
      </c>
      <c r="B19" s="107" t="s">
        <v>53</v>
      </c>
      <c r="C19" s="100">
        <f>C4-C10</f>
        <v>0</v>
      </c>
      <c r="D19" s="100">
        <f t="shared" ref="D19:J19" si="2">D4-D10</f>
        <v>0</v>
      </c>
      <c r="E19" s="100">
        <f t="shared" si="2"/>
        <v>0</v>
      </c>
      <c r="F19" s="100">
        <f t="shared" si="2"/>
        <v>0</v>
      </c>
      <c r="G19" s="100">
        <f t="shared" si="2"/>
        <v>0</v>
      </c>
      <c r="H19" s="100">
        <f t="shared" si="2"/>
        <v>0</v>
      </c>
      <c r="I19" s="100">
        <f t="shared" si="2"/>
        <v>0</v>
      </c>
      <c r="J19" s="100">
        <f t="shared" si="2"/>
        <v>0</v>
      </c>
      <c r="K19" s="100">
        <f>K4-K10</f>
        <v>0</v>
      </c>
      <c r="L19" s="100">
        <f>L4-L10</f>
        <v>0</v>
      </c>
      <c r="M19" s="100">
        <f>M4-M10</f>
        <v>0</v>
      </c>
      <c r="N19" s="100">
        <f>N4-N10</f>
        <v>0</v>
      </c>
      <c r="O19" s="100">
        <f>O4-O10</f>
        <v>0</v>
      </c>
    </row>
    <row r="20" spans="1:15" ht="15" customHeight="1" x14ac:dyDescent="0.25">
      <c r="A20" s="88" t="s">
        <v>54</v>
      </c>
      <c r="B20" s="107" t="s">
        <v>55</v>
      </c>
      <c r="C20" s="100">
        <f>SUM(C21:C24)</f>
        <v>0</v>
      </c>
      <c r="D20" s="100">
        <f t="shared" ref="D20:J20" si="3">SUM(D21:D24)</f>
        <v>0</v>
      </c>
      <c r="E20" s="100">
        <f t="shared" si="3"/>
        <v>0</v>
      </c>
      <c r="F20" s="100">
        <f t="shared" si="3"/>
        <v>0</v>
      </c>
      <c r="G20" s="100">
        <f t="shared" si="3"/>
        <v>0</v>
      </c>
      <c r="H20" s="100">
        <f t="shared" si="3"/>
        <v>0</v>
      </c>
      <c r="I20" s="100">
        <f t="shared" si="3"/>
        <v>0</v>
      </c>
      <c r="J20" s="100">
        <f t="shared" si="3"/>
        <v>0</v>
      </c>
      <c r="K20" s="100">
        <f>SUM(K21:K24)</f>
        <v>0</v>
      </c>
      <c r="L20" s="100">
        <f>SUM(L21:L24)</f>
        <v>0</v>
      </c>
      <c r="M20" s="100">
        <f>SUM(M21:M24)</f>
        <v>0</v>
      </c>
      <c r="N20" s="100">
        <f>SUM(N21:N24)</f>
        <v>0</v>
      </c>
      <c r="O20" s="100">
        <f>SUM(O21:O24)</f>
        <v>0</v>
      </c>
    </row>
    <row r="21" spans="1:15" ht="15" customHeight="1" x14ac:dyDescent="0.25">
      <c r="A21" s="94" t="s">
        <v>17</v>
      </c>
      <c r="B21" s="109" t="s">
        <v>197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5" customHeight="1" x14ac:dyDescent="0.25">
      <c r="A22" s="94" t="s">
        <v>18</v>
      </c>
      <c r="B22" s="109" t="s">
        <v>56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5" customHeight="1" x14ac:dyDescent="0.25">
      <c r="A23" s="94" t="s">
        <v>24</v>
      </c>
      <c r="B23" s="109" t="s">
        <v>198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" customHeight="1" x14ac:dyDescent="0.25">
      <c r="A24" s="94" t="s">
        <v>25</v>
      </c>
      <c r="B24" s="109" t="s">
        <v>199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8" t="s">
        <v>57</v>
      </c>
      <c r="B25" s="107" t="s">
        <v>58</v>
      </c>
      <c r="C25" s="100">
        <f>SUM(C26:C28)</f>
        <v>0</v>
      </c>
      <c r="D25" s="100">
        <f t="shared" ref="D25:J25" si="4">SUM(D26:D28)</f>
        <v>0</v>
      </c>
      <c r="E25" s="100">
        <f t="shared" si="4"/>
        <v>0</v>
      </c>
      <c r="F25" s="100">
        <f t="shared" si="4"/>
        <v>0</v>
      </c>
      <c r="G25" s="100">
        <f t="shared" si="4"/>
        <v>0</v>
      </c>
      <c r="H25" s="100">
        <f t="shared" si="4"/>
        <v>0</v>
      </c>
      <c r="I25" s="100">
        <f t="shared" si="4"/>
        <v>0</v>
      </c>
      <c r="J25" s="100">
        <f t="shared" si="4"/>
        <v>0</v>
      </c>
      <c r="K25" s="100">
        <f>SUM(K26:K28)</f>
        <v>0</v>
      </c>
      <c r="L25" s="100">
        <f>SUM(L26:L28)</f>
        <v>0</v>
      </c>
      <c r="M25" s="100">
        <f>SUM(M26:M28)</f>
        <v>0</v>
      </c>
      <c r="N25" s="100">
        <f>SUM(N26:N28)</f>
        <v>0</v>
      </c>
      <c r="O25" s="100">
        <f>SUM(O26:O28)</f>
        <v>0</v>
      </c>
    </row>
    <row r="26" spans="1:15" ht="15" customHeight="1" x14ac:dyDescent="0.25">
      <c r="A26" s="94" t="s">
        <v>17</v>
      </c>
      <c r="B26" s="109" t="s">
        <v>200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" customHeight="1" x14ac:dyDescent="0.25">
      <c r="A27" s="94" t="s">
        <v>18</v>
      </c>
      <c r="B27" s="109" t="s">
        <v>198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customHeight="1" x14ac:dyDescent="0.25">
      <c r="A28" s="94" t="s">
        <v>24</v>
      </c>
      <c r="B28" s="109" t="s">
        <v>201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88" t="s">
        <v>59</v>
      </c>
      <c r="B29" s="107" t="s">
        <v>60</v>
      </c>
      <c r="C29" s="100">
        <f>C19+C20-C25</f>
        <v>0</v>
      </c>
      <c r="D29" s="100">
        <f t="shared" ref="D29:J29" si="5">D19+D20-D25</f>
        <v>0</v>
      </c>
      <c r="E29" s="100">
        <f t="shared" si="5"/>
        <v>0</v>
      </c>
      <c r="F29" s="100">
        <f t="shared" si="5"/>
        <v>0</v>
      </c>
      <c r="G29" s="100">
        <f t="shared" si="5"/>
        <v>0</v>
      </c>
      <c r="H29" s="100">
        <f t="shared" si="5"/>
        <v>0</v>
      </c>
      <c r="I29" s="100">
        <f t="shared" si="5"/>
        <v>0</v>
      </c>
      <c r="J29" s="100">
        <f t="shared" si="5"/>
        <v>0</v>
      </c>
      <c r="K29" s="100">
        <f>K19+K20-K25</f>
        <v>0</v>
      </c>
      <c r="L29" s="100">
        <f>L19+L20-L25</f>
        <v>0</v>
      </c>
      <c r="M29" s="100">
        <f>M19+M20-M25</f>
        <v>0</v>
      </c>
      <c r="N29" s="100">
        <f>N19+N20-N25</f>
        <v>0</v>
      </c>
      <c r="O29" s="100">
        <f>O19+O20-O25</f>
        <v>0</v>
      </c>
    </row>
    <row r="30" spans="1:15" ht="15" customHeight="1" x14ac:dyDescent="0.25">
      <c r="A30" s="88" t="s">
        <v>61</v>
      </c>
      <c r="B30" s="107" t="s">
        <v>62</v>
      </c>
      <c r="C30" s="100">
        <f>SUM(C31,C36,C38,C40:C41)</f>
        <v>0</v>
      </c>
      <c r="D30" s="100">
        <f t="shared" ref="D30:J30" si="6">SUM(D31,D36,D38,D40:D41)</f>
        <v>0</v>
      </c>
      <c r="E30" s="100">
        <f t="shared" si="6"/>
        <v>0</v>
      </c>
      <c r="F30" s="100">
        <f t="shared" si="6"/>
        <v>0</v>
      </c>
      <c r="G30" s="100">
        <f t="shared" si="6"/>
        <v>0</v>
      </c>
      <c r="H30" s="100">
        <f t="shared" si="6"/>
        <v>0</v>
      </c>
      <c r="I30" s="100">
        <f t="shared" si="6"/>
        <v>0</v>
      </c>
      <c r="J30" s="100">
        <f t="shared" si="6"/>
        <v>0</v>
      </c>
      <c r="K30" s="100">
        <f>SUM(K31,K36,K38,K40:K41)</f>
        <v>0</v>
      </c>
      <c r="L30" s="100">
        <f>SUM(L31,L36,L38,L40:L41)</f>
        <v>0</v>
      </c>
      <c r="M30" s="100">
        <f>SUM(M31,M36,M38,M40:M41)</f>
        <v>0</v>
      </c>
      <c r="N30" s="100">
        <f>SUM(N31,N36,N38,N40:N41)</f>
        <v>0</v>
      </c>
      <c r="O30" s="100">
        <f>SUM(O31,O36,O38,O40:O41)</f>
        <v>0</v>
      </c>
    </row>
    <row r="31" spans="1:15" ht="15" customHeight="1" x14ac:dyDescent="0.25">
      <c r="A31" s="94" t="s">
        <v>17</v>
      </c>
      <c r="B31" s="109" t="s">
        <v>202</v>
      </c>
      <c r="C31" s="101">
        <f>SUM(C32,C34)</f>
        <v>0</v>
      </c>
      <c r="D31" s="101">
        <f t="shared" ref="D31:J31" si="7">SUM(D32,D34)</f>
        <v>0</v>
      </c>
      <c r="E31" s="101">
        <f t="shared" si="7"/>
        <v>0</v>
      </c>
      <c r="F31" s="101">
        <f t="shared" si="7"/>
        <v>0</v>
      </c>
      <c r="G31" s="101">
        <f t="shared" si="7"/>
        <v>0</v>
      </c>
      <c r="H31" s="101">
        <f t="shared" si="7"/>
        <v>0</v>
      </c>
      <c r="I31" s="101">
        <f t="shared" si="7"/>
        <v>0</v>
      </c>
      <c r="J31" s="101">
        <f t="shared" si="7"/>
        <v>0</v>
      </c>
      <c r="K31" s="101">
        <f>SUM(K32,K34)</f>
        <v>0</v>
      </c>
      <c r="L31" s="101">
        <f>SUM(L32,L34)</f>
        <v>0</v>
      </c>
      <c r="M31" s="101">
        <f>SUM(M32,M34)</f>
        <v>0</v>
      </c>
      <c r="N31" s="101">
        <f>SUM(N32,N34)</f>
        <v>0</v>
      </c>
      <c r="O31" s="101">
        <f>SUM(O32,O34)</f>
        <v>0</v>
      </c>
    </row>
    <row r="32" spans="1:15" s="25" customFormat="1" ht="15" customHeight="1" x14ac:dyDescent="0.25">
      <c r="A32" s="91" t="s">
        <v>107</v>
      </c>
      <c r="B32" s="108" t="s">
        <v>203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s="25" customFormat="1" ht="15" customHeight="1" x14ac:dyDescent="0.25">
      <c r="A33" s="91" t="s">
        <v>110</v>
      </c>
      <c r="B33" s="108" t="s">
        <v>204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s="25" customFormat="1" ht="15" customHeight="1" x14ac:dyDescent="0.25">
      <c r="A34" s="91" t="s">
        <v>114</v>
      </c>
      <c r="B34" s="108" t="s">
        <v>205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s="25" customFormat="1" ht="15" customHeight="1" x14ac:dyDescent="0.25">
      <c r="A35" s="91" t="s">
        <v>110</v>
      </c>
      <c r="B35" s="108" t="s">
        <v>204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5" customHeight="1" x14ac:dyDescent="0.25">
      <c r="A36" s="94" t="s">
        <v>18</v>
      </c>
      <c r="B36" s="109" t="s">
        <v>206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s="25" customFormat="1" ht="15" customHeight="1" x14ac:dyDescent="0.25">
      <c r="A37" s="91" t="s">
        <v>110</v>
      </c>
      <c r="B37" s="108" t="s">
        <v>196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" customHeight="1" x14ac:dyDescent="0.25">
      <c r="A38" s="94" t="s">
        <v>24</v>
      </c>
      <c r="B38" s="109" t="s">
        <v>207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s="25" customFormat="1" ht="15" customHeight="1" x14ac:dyDescent="0.25">
      <c r="A39" s="91" t="s">
        <v>110</v>
      </c>
      <c r="B39" s="108" t="s">
        <v>108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5" customHeight="1" x14ac:dyDescent="0.25">
      <c r="A40" s="94" t="s">
        <v>25</v>
      </c>
      <c r="B40" s="109" t="s">
        <v>208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5" customHeight="1" x14ac:dyDescent="0.25">
      <c r="A41" s="94" t="s">
        <v>26</v>
      </c>
      <c r="B41" s="109" t="s">
        <v>209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5" customHeight="1" x14ac:dyDescent="0.25">
      <c r="A42" s="88" t="s">
        <v>63</v>
      </c>
      <c r="B42" s="107" t="s">
        <v>64</v>
      </c>
      <c r="C42" s="100">
        <f>SUM(C43,C45,C47:C48)</f>
        <v>0</v>
      </c>
      <c r="D42" s="100">
        <f t="shared" ref="D42:J42" si="8">SUM(D43,D45,D47:D48)</f>
        <v>0</v>
      </c>
      <c r="E42" s="100">
        <f t="shared" si="8"/>
        <v>0</v>
      </c>
      <c r="F42" s="100">
        <f t="shared" si="8"/>
        <v>0</v>
      </c>
      <c r="G42" s="100">
        <f t="shared" si="8"/>
        <v>0</v>
      </c>
      <c r="H42" s="100">
        <f t="shared" si="8"/>
        <v>0</v>
      </c>
      <c r="I42" s="100">
        <f t="shared" si="8"/>
        <v>0</v>
      </c>
      <c r="J42" s="100">
        <f t="shared" si="8"/>
        <v>0</v>
      </c>
      <c r="K42" s="100">
        <f>SUM(K43,K45,K47:K48)</f>
        <v>0</v>
      </c>
      <c r="L42" s="100">
        <f>SUM(L43,L45,L47:L48)</f>
        <v>0</v>
      </c>
      <c r="M42" s="100">
        <f>SUM(M43,M45,M47:M48)</f>
        <v>0</v>
      </c>
      <c r="N42" s="100">
        <f>SUM(N43,N45,N47:N48)</f>
        <v>0</v>
      </c>
      <c r="O42" s="100">
        <f>SUM(O43,O45,O47:O48)</f>
        <v>0</v>
      </c>
    </row>
    <row r="43" spans="1:15" ht="15" customHeight="1" x14ac:dyDescent="0.25">
      <c r="A43" s="94" t="s">
        <v>17</v>
      </c>
      <c r="B43" s="109" t="s">
        <v>206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5" customFormat="1" ht="15" customHeight="1" x14ac:dyDescent="0.25">
      <c r="A44" s="91" t="s">
        <v>110</v>
      </c>
      <c r="B44" s="108" t="s">
        <v>261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5" customHeight="1" x14ac:dyDescent="0.25">
      <c r="A45" s="94" t="s">
        <v>18</v>
      </c>
      <c r="B45" s="109" t="s">
        <v>210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s="25" customFormat="1" ht="15" customHeight="1" x14ac:dyDescent="0.25">
      <c r="A46" s="91" t="s">
        <v>110</v>
      </c>
      <c r="B46" s="108" t="s">
        <v>108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15" customHeight="1" x14ac:dyDescent="0.25">
      <c r="A47" s="94" t="s">
        <v>24</v>
      </c>
      <c r="B47" s="109" t="s">
        <v>208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5" customHeight="1" x14ac:dyDescent="0.25">
      <c r="A48" s="94" t="s">
        <v>25</v>
      </c>
      <c r="B48" s="109" t="s">
        <v>209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5" customHeight="1" x14ac:dyDescent="0.25">
      <c r="A49" s="88" t="s">
        <v>65</v>
      </c>
      <c r="B49" s="107" t="s">
        <v>211</v>
      </c>
      <c r="C49" s="100">
        <f>C29+C30-C42</f>
        <v>0</v>
      </c>
      <c r="D49" s="100">
        <f t="shared" ref="D49:J49" si="9">D29+D30-D42</f>
        <v>0</v>
      </c>
      <c r="E49" s="100">
        <f t="shared" si="9"/>
        <v>0</v>
      </c>
      <c r="F49" s="100">
        <f t="shared" si="9"/>
        <v>0</v>
      </c>
      <c r="G49" s="100">
        <f t="shared" si="9"/>
        <v>0</v>
      </c>
      <c r="H49" s="100">
        <f t="shared" si="9"/>
        <v>0</v>
      </c>
      <c r="I49" s="100">
        <f t="shared" si="9"/>
        <v>0</v>
      </c>
      <c r="J49" s="100">
        <f t="shared" si="9"/>
        <v>0</v>
      </c>
      <c r="K49" s="100">
        <f>K29+K30-K42</f>
        <v>0</v>
      </c>
      <c r="L49" s="100">
        <f>L29+L30-L42</f>
        <v>0</v>
      </c>
      <c r="M49" s="100">
        <f>M29+M30-M42</f>
        <v>0</v>
      </c>
      <c r="N49" s="100">
        <f>N29+N30-N42</f>
        <v>0</v>
      </c>
      <c r="O49" s="100">
        <f>O29+O30-O42</f>
        <v>0</v>
      </c>
    </row>
    <row r="50" spans="1:15" ht="15" customHeight="1" x14ac:dyDescent="0.25">
      <c r="A50" s="88" t="s">
        <v>66</v>
      </c>
      <c r="B50" s="107" t="s">
        <v>68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5" customHeight="1" x14ac:dyDescent="0.25">
      <c r="A51" s="88" t="s">
        <v>67</v>
      </c>
      <c r="B51" s="107" t="s">
        <v>69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5" customHeight="1" x14ac:dyDescent="0.25">
      <c r="A52" s="88" t="s">
        <v>260</v>
      </c>
      <c r="B52" s="110" t="s">
        <v>212</v>
      </c>
      <c r="C52" s="100">
        <f>C49-C50-C51</f>
        <v>0</v>
      </c>
      <c r="D52" s="100">
        <f t="shared" ref="D52:J52" si="10">D49-D50-D51</f>
        <v>0</v>
      </c>
      <c r="E52" s="100">
        <f t="shared" si="10"/>
        <v>0</v>
      </c>
      <c r="F52" s="100">
        <f t="shared" si="10"/>
        <v>0</v>
      </c>
      <c r="G52" s="100">
        <f t="shared" si="10"/>
        <v>0</v>
      </c>
      <c r="H52" s="100">
        <f t="shared" si="10"/>
        <v>0</v>
      </c>
      <c r="I52" s="100">
        <f t="shared" si="10"/>
        <v>0</v>
      </c>
      <c r="J52" s="100">
        <f t="shared" si="10"/>
        <v>0</v>
      </c>
      <c r="K52" s="100">
        <f>K49-K50-K51</f>
        <v>0</v>
      </c>
      <c r="L52" s="100">
        <f>L49-L50-L51</f>
        <v>0</v>
      </c>
      <c r="M52" s="100">
        <f>M49-M50-M51</f>
        <v>0</v>
      </c>
      <c r="N52" s="100">
        <f>N49-N50-N51</f>
        <v>0</v>
      </c>
      <c r="O52" s="100">
        <f>O49-O50-O51</f>
        <v>0</v>
      </c>
    </row>
    <row r="53" spans="1:15" hidden="1" x14ac:dyDescent="0.25">
      <c r="A53" s="21"/>
      <c r="B53" s="19"/>
      <c r="C53" s="21"/>
      <c r="D53" s="21"/>
      <c r="E53" s="21"/>
      <c r="F53" s="21"/>
      <c r="G53" s="21"/>
      <c r="H53" s="21"/>
      <c r="I53" s="21"/>
      <c r="J53" s="21"/>
    </row>
  </sheetData>
  <sheetProtection algorithmName="SHA-512" hashValue="4k7Yj/06lSddLGV+qCq/8Rws3vWlAYhW1V6ObBEAD2cB1kuBTVD55d0a7tqmFBEDjguyayOWVwI7kkIecb5X7Q==" saltValue="wRG0Bv7xWkyDs+GTY+ODeA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A1:O63"/>
  <sheetViews>
    <sheetView zoomScale="70" zoomScaleNormal="70" workbookViewId="0">
      <selection activeCell="J17" sqref="J17"/>
    </sheetView>
  </sheetViews>
  <sheetFormatPr defaultColWidth="0" defaultRowHeight="15.75" zeroHeight="1" x14ac:dyDescent="0.25"/>
  <cols>
    <col min="1" max="1" width="5.28515625" style="2" customWidth="1"/>
    <col min="2" max="2" width="72.85546875" style="2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257</v>
      </c>
      <c r="B1" s="33" t="s">
        <v>333</v>
      </c>
      <c r="C1" s="34"/>
      <c r="D1" s="34"/>
      <c r="E1" s="34"/>
      <c r="F1" s="34"/>
      <c r="G1" s="34"/>
    </row>
    <row r="2" spans="1:15" ht="31.5" x14ac:dyDescent="0.25">
      <c r="A2" s="104" t="s">
        <v>1</v>
      </c>
      <c r="B2" s="96" t="s">
        <v>2</v>
      </c>
      <c r="C2" s="97" t="str">
        <f>'6. RZiS projekt'!C2</f>
        <v>Rok bazowy
n-2</v>
      </c>
      <c r="D2" s="97" t="str">
        <f>'6. RZiS projekt'!D2</f>
        <v>Rok bazowy
n-1</v>
      </c>
      <c r="E2" s="97" t="str">
        <f>'6. RZiS projekt'!E2</f>
        <v>Rok
n</v>
      </c>
      <c r="F2" s="97" t="str">
        <f>'6. RZiS projekt'!F2</f>
        <v>n+1</v>
      </c>
      <c r="G2" s="97" t="str">
        <f>'6. RZiS projekt'!G2</f>
        <v>n+2</v>
      </c>
      <c r="H2" s="97" t="str">
        <f>'6. RZiS projekt'!H2</f>
        <v>n+3</v>
      </c>
      <c r="I2" s="97" t="str">
        <f>'6. RZiS projekt'!I2</f>
        <v>n+4</v>
      </c>
      <c r="J2" s="97" t="str">
        <f>'6. RZiS projekt'!J2</f>
        <v>n+5</v>
      </c>
      <c r="K2" s="97" t="str">
        <f>'6. RZiS projekt'!K2</f>
        <v>n+6</v>
      </c>
      <c r="L2" s="97" t="str">
        <f>'6. RZiS projekt'!L2</f>
        <v>n+7</v>
      </c>
      <c r="M2" s="97" t="str">
        <f>'6. RZiS projekt'!M2</f>
        <v>n+8</v>
      </c>
      <c r="N2" s="97" t="str">
        <f>'6. RZiS projekt'!N2</f>
        <v>n+9</v>
      </c>
      <c r="O2" s="97" t="str">
        <f>'6. RZiS projekt'!O2</f>
        <v>n+10</v>
      </c>
    </row>
    <row r="3" spans="1:15" x14ac:dyDescent="0.25">
      <c r="A3" s="105"/>
      <c r="B3" s="106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5" ht="15" customHeight="1" x14ac:dyDescent="0.25">
      <c r="A4" s="119" t="s">
        <v>15</v>
      </c>
      <c r="B4" s="119" t="s">
        <v>71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ht="15" customHeight="1" x14ac:dyDescent="0.25">
      <c r="A5" s="88" t="s">
        <v>17</v>
      </c>
      <c r="B5" s="88" t="s">
        <v>72</v>
      </c>
      <c r="C5" s="100">
        <f>'6. RZiS projekt'!C52</f>
        <v>0</v>
      </c>
      <c r="D5" s="100">
        <f>'6. RZiS projekt'!D52</f>
        <v>0</v>
      </c>
      <c r="E5" s="100">
        <f>'6. RZiS projekt'!E52</f>
        <v>0</v>
      </c>
      <c r="F5" s="100">
        <f>'6. RZiS projekt'!F52</f>
        <v>0</v>
      </c>
      <c r="G5" s="100">
        <f>'6. RZiS projekt'!G52</f>
        <v>0</v>
      </c>
      <c r="H5" s="100">
        <f>'6. RZiS projekt'!H52</f>
        <v>0</v>
      </c>
      <c r="I5" s="100">
        <f>'6. RZiS projekt'!I52</f>
        <v>0</v>
      </c>
      <c r="J5" s="100">
        <f>'6. RZiS projekt'!J52</f>
        <v>0</v>
      </c>
      <c r="K5" s="100">
        <f>'6. RZiS projekt'!K52</f>
        <v>0</v>
      </c>
      <c r="L5" s="100">
        <f>'6. RZiS projekt'!L52</f>
        <v>0</v>
      </c>
      <c r="M5" s="100">
        <f>'6. RZiS projekt'!M52</f>
        <v>0</v>
      </c>
      <c r="N5" s="100">
        <f>'6. RZiS projekt'!N52</f>
        <v>0</v>
      </c>
      <c r="O5" s="100">
        <f>'6. RZiS projekt'!O52</f>
        <v>0</v>
      </c>
    </row>
    <row r="6" spans="1:15" ht="15" customHeight="1" x14ac:dyDescent="0.25">
      <c r="A6" s="88" t="s">
        <v>18</v>
      </c>
      <c r="B6" s="88" t="s">
        <v>222</v>
      </c>
      <c r="C6" s="7">
        <f t="shared" ref="C6:O6" si="0">SUM(C7:C16)</f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7">
        <f t="shared" si="0"/>
        <v>0</v>
      </c>
      <c r="M6" s="7">
        <f t="shared" si="0"/>
        <v>0</v>
      </c>
      <c r="N6" s="7">
        <f t="shared" si="0"/>
        <v>0</v>
      </c>
      <c r="O6" s="7">
        <f t="shared" si="0"/>
        <v>0</v>
      </c>
    </row>
    <row r="7" spans="1:15" ht="15" customHeight="1" x14ac:dyDescent="0.25">
      <c r="A7" s="94" t="s">
        <v>33</v>
      </c>
      <c r="B7" s="94" t="s">
        <v>44</v>
      </c>
      <c r="C7" s="101">
        <f>'6. RZiS projekt'!C11</f>
        <v>0</v>
      </c>
      <c r="D7" s="101">
        <f>'6. RZiS projekt'!D11</f>
        <v>0</v>
      </c>
      <c r="E7" s="101">
        <f>'6. RZiS projekt'!E11</f>
        <v>0</v>
      </c>
      <c r="F7" s="101">
        <f>'6. RZiS projekt'!F11</f>
        <v>0</v>
      </c>
      <c r="G7" s="101">
        <f>'6. RZiS projekt'!G11</f>
        <v>0</v>
      </c>
      <c r="H7" s="101">
        <f>'6. RZiS projekt'!H11</f>
        <v>0</v>
      </c>
      <c r="I7" s="101">
        <f>'6. RZiS projekt'!I11</f>
        <v>0</v>
      </c>
      <c r="J7" s="101">
        <f>'6. RZiS projekt'!J11</f>
        <v>0</v>
      </c>
      <c r="K7" s="101">
        <f>'6. RZiS projekt'!K11</f>
        <v>0</v>
      </c>
      <c r="L7" s="101">
        <f>'6. RZiS projekt'!L11</f>
        <v>0</v>
      </c>
      <c r="M7" s="101">
        <f>'6. RZiS projekt'!M11</f>
        <v>0</v>
      </c>
      <c r="N7" s="101">
        <f>'6. RZiS projekt'!N11</f>
        <v>0</v>
      </c>
      <c r="O7" s="101">
        <f>'6. RZiS projekt'!O11</f>
        <v>0</v>
      </c>
    </row>
    <row r="8" spans="1:15" ht="15" customHeight="1" x14ac:dyDescent="0.25">
      <c r="A8" s="94" t="s">
        <v>35</v>
      </c>
      <c r="B8" s="94" t="s">
        <v>213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" customHeight="1" x14ac:dyDescent="0.25">
      <c r="A9" s="94" t="s">
        <v>36</v>
      </c>
      <c r="B9" s="94" t="s">
        <v>214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5" customHeight="1" x14ac:dyDescent="0.25">
      <c r="A10" s="94" t="s">
        <v>75</v>
      </c>
      <c r="B10" s="94" t="s">
        <v>215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" customHeight="1" x14ac:dyDescent="0.25">
      <c r="A11" s="94" t="s">
        <v>77</v>
      </c>
      <c r="B11" s="94" t="s">
        <v>216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customHeight="1" x14ac:dyDescent="0.25">
      <c r="A12" s="94" t="s">
        <v>88</v>
      </c>
      <c r="B12" s="94" t="s">
        <v>73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94" t="s">
        <v>89</v>
      </c>
      <c r="B13" s="94" t="s">
        <v>74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5">
      <c r="A14" s="94" t="s">
        <v>218</v>
      </c>
      <c r="B14" s="94" t="s">
        <v>76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5" customHeight="1" x14ac:dyDescent="0.25">
      <c r="A15" s="94" t="s">
        <v>219</v>
      </c>
      <c r="B15" s="94" t="s">
        <v>217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5" customHeight="1" x14ac:dyDescent="0.25">
      <c r="A16" s="94" t="s">
        <v>220</v>
      </c>
      <c r="B16" s="94" t="s">
        <v>78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5" customHeight="1" x14ac:dyDescent="0.25">
      <c r="A17" s="88" t="s">
        <v>24</v>
      </c>
      <c r="B17" s="88" t="s">
        <v>221</v>
      </c>
      <c r="C17" s="7">
        <f>SUM(C5:C6)</f>
        <v>0</v>
      </c>
      <c r="D17" s="7">
        <f t="shared" ref="D17:J17" si="1">SUM(D5:D6)</f>
        <v>0</v>
      </c>
      <c r="E17" s="7">
        <f>SUM(E5:E6)</f>
        <v>0</v>
      </c>
      <c r="F17" s="7">
        <f t="shared" si="1"/>
        <v>0</v>
      </c>
      <c r="G17" s="7">
        <f t="shared" si="1"/>
        <v>0</v>
      </c>
      <c r="H17" s="7">
        <f t="shared" si="1"/>
        <v>0</v>
      </c>
      <c r="I17" s="7">
        <f t="shared" si="1"/>
        <v>0</v>
      </c>
      <c r="J17" s="7">
        <f t="shared" si="1"/>
        <v>0</v>
      </c>
      <c r="K17" s="7">
        <f>SUM(K5:K6)</f>
        <v>0</v>
      </c>
      <c r="L17" s="7">
        <f>SUM(L5:L6)</f>
        <v>0</v>
      </c>
      <c r="M17" s="7">
        <f>SUM(M5:M6)</f>
        <v>0</v>
      </c>
      <c r="N17" s="7">
        <f>SUM(N5:N6)</f>
        <v>0</v>
      </c>
      <c r="O17" s="7">
        <f>SUM(O5:O6)</f>
        <v>0</v>
      </c>
    </row>
    <row r="18" spans="1:15" ht="15" customHeight="1" x14ac:dyDescent="0.25">
      <c r="A18" s="119" t="s">
        <v>27</v>
      </c>
      <c r="B18" s="119" t="s">
        <v>79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</row>
    <row r="19" spans="1:15" ht="15" customHeight="1" x14ac:dyDescent="0.25">
      <c r="A19" s="88" t="s">
        <v>17</v>
      </c>
      <c r="B19" s="88" t="s">
        <v>239</v>
      </c>
      <c r="C19" s="7">
        <f t="shared" ref="C19:O19" si="2">SUM(C20:C22,C30)</f>
        <v>0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0</v>
      </c>
      <c r="I19" s="7">
        <f t="shared" si="2"/>
        <v>0</v>
      </c>
      <c r="J19" s="7">
        <f t="shared" si="2"/>
        <v>0</v>
      </c>
      <c r="K19" s="7">
        <f t="shared" si="2"/>
        <v>0</v>
      </c>
      <c r="L19" s="7">
        <f t="shared" si="2"/>
        <v>0</v>
      </c>
      <c r="M19" s="7">
        <f t="shared" si="2"/>
        <v>0</v>
      </c>
      <c r="N19" s="7">
        <f t="shared" si="2"/>
        <v>0</v>
      </c>
      <c r="O19" s="7">
        <f t="shared" si="2"/>
        <v>0</v>
      </c>
    </row>
    <row r="20" spans="1:15" ht="15" customHeight="1" x14ac:dyDescent="0.25">
      <c r="A20" s="94" t="s">
        <v>33</v>
      </c>
      <c r="B20" s="94" t="s">
        <v>223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5" customHeight="1" x14ac:dyDescent="0.25">
      <c r="A21" s="94" t="s">
        <v>35</v>
      </c>
      <c r="B21" s="94" t="s">
        <v>224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5" customHeight="1" x14ac:dyDescent="0.25">
      <c r="A22" s="94" t="s">
        <v>36</v>
      </c>
      <c r="B22" s="94" t="s">
        <v>225</v>
      </c>
      <c r="C22" s="16">
        <f t="shared" ref="C22:O22" si="3">SUM(C23:C24)</f>
        <v>0</v>
      </c>
      <c r="D22" s="16">
        <f t="shared" si="3"/>
        <v>0</v>
      </c>
      <c r="E22" s="16">
        <f t="shared" si="3"/>
        <v>0</v>
      </c>
      <c r="F22" s="16">
        <f t="shared" si="3"/>
        <v>0</v>
      </c>
      <c r="G22" s="16">
        <f t="shared" si="3"/>
        <v>0</v>
      </c>
      <c r="H22" s="16">
        <f t="shared" si="3"/>
        <v>0</v>
      </c>
      <c r="I22" s="16">
        <f t="shared" si="3"/>
        <v>0</v>
      </c>
      <c r="J22" s="16">
        <f t="shared" si="3"/>
        <v>0</v>
      </c>
      <c r="K22" s="16">
        <f t="shared" si="3"/>
        <v>0</v>
      </c>
      <c r="L22" s="16">
        <f t="shared" si="3"/>
        <v>0</v>
      </c>
      <c r="M22" s="16">
        <f t="shared" si="3"/>
        <v>0</v>
      </c>
      <c r="N22" s="16">
        <f t="shared" si="3"/>
        <v>0</v>
      </c>
      <c r="O22" s="16">
        <f t="shared" si="3"/>
        <v>0</v>
      </c>
    </row>
    <row r="23" spans="1:15" s="25" customFormat="1" ht="15" customHeight="1" x14ac:dyDescent="0.25">
      <c r="A23" s="91" t="s">
        <v>107</v>
      </c>
      <c r="B23" s="91" t="s">
        <v>108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</row>
    <row r="24" spans="1:15" s="25" customFormat="1" ht="15" customHeight="1" x14ac:dyDescent="0.25">
      <c r="A24" s="91" t="s">
        <v>114</v>
      </c>
      <c r="B24" s="91" t="s">
        <v>235</v>
      </c>
      <c r="C24" s="18">
        <f t="shared" ref="C24:O24" si="4">SUM(C25:C29)</f>
        <v>0</v>
      </c>
      <c r="D24" s="18">
        <f t="shared" si="4"/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8">
        <f t="shared" si="4"/>
        <v>0</v>
      </c>
      <c r="O24" s="18">
        <f t="shared" si="4"/>
        <v>0</v>
      </c>
    </row>
    <row r="25" spans="1:15" s="25" customFormat="1" ht="15" customHeight="1" x14ac:dyDescent="0.25">
      <c r="A25" s="91" t="s">
        <v>110</v>
      </c>
      <c r="B25" s="91" t="s">
        <v>226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s="25" customFormat="1" ht="15" customHeight="1" x14ac:dyDescent="0.25">
      <c r="A26" s="91" t="s">
        <v>110</v>
      </c>
      <c r="B26" s="91" t="s">
        <v>227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s="25" customFormat="1" ht="15" customHeight="1" x14ac:dyDescent="0.25">
      <c r="A27" s="91" t="s">
        <v>110</v>
      </c>
      <c r="B27" s="91" t="s">
        <v>228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s="25" customFormat="1" ht="15" customHeight="1" x14ac:dyDescent="0.25">
      <c r="A28" s="91" t="s">
        <v>110</v>
      </c>
      <c r="B28" s="91" t="s">
        <v>229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s="25" customFormat="1" ht="15" customHeight="1" x14ac:dyDescent="0.25">
      <c r="A29" s="91" t="s">
        <v>110</v>
      </c>
      <c r="B29" s="91" t="s">
        <v>230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5" customHeight="1" x14ac:dyDescent="0.25">
      <c r="A30" s="75" t="s">
        <v>75</v>
      </c>
      <c r="B30" s="94" t="s">
        <v>231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5" customHeight="1" x14ac:dyDescent="0.25">
      <c r="A31" s="88" t="s">
        <v>18</v>
      </c>
      <c r="B31" s="88" t="s">
        <v>240</v>
      </c>
      <c r="C31" s="7">
        <f t="shared" ref="C31:O31" si="5">SUM(C32:C34,C39)</f>
        <v>0</v>
      </c>
      <c r="D31" s="7">
        <f t="shared" si="5"/>
        <v>0</v>
      </c>
      <c r="E31" s="7">
        <f t="shared" si="5"/>
        <v>0</v>
      </c>
      <c r="F31" s="7">
        <f t="shared" si="5"/>
        <v>0</v>
      </c>
      <c r="G31" s="7">
        <f t="shared" si="5"/>
        <v>0</v>
      </c>
      <c r="H31" s="7">
        <f t="shared" si="5"/>
        <v>0</v>
      </c>
      <c r="I31" s="7">
        <f t="shared" si="5"/>
        <v>0</v>
      </c>
      <c r="J31" s="7">
        <f t="shared" si="5"/>
        <v>0</v>
      </c>
      <c r="K31" s="7">
        <f t="shared" si="5"/>
        <v>0</v>
      </c>
      <c r="L31" s="7">
        <f t="shared" si="5"/>
        <v>0</v>
      </c>
      <c r="M31" s="7">
        <f t="shared" si="5"/>
        <v>0</v>
      </c>
      <c r="N31" s="7">
        <f t="shared" si="5"/>
        <v>0</v>
      </c>
      <c r="O31" s="7">
        <f t="shared" si="5"/>
        <v>0</v>
      </c>
    </row>
    <row r="32" spans="1:15" ht="15" customHeight="1" x14ac:dyDescent="0.25">
      <c r="A32" s="94" t="s">
        <v>33</v>
      </c>
      <c r="B32" s="94" t="s">
        <v>232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94" t="s">
        <v>35</v>
      </c>
      <c r="B33" s="94" t="s">
        <v>233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customHeight="1" x14ac:dyDescent="0.25">
      <c r="A34" s="94" t="s">
        <v>36</v>
      </c>
      <c r="B34" s="94" t="s">
        <v>234</v>
      </c>
      <c r="C34" s="16">
        <f t="shared" ref="C34:O34" si="6">SUM(C35:C36)</f>
        <v>0</v>
      </c>
      <c r="D34" s="16">
        <f t="shared" si="6"/>
        <v>0</v>
      </c>
      <c r="E34" s="16">
        <f t="shared" si="6"/>
        <v>0</v>
      </c>
      <c r="F34" s="16">
        <f t="shared" si="6"/>
        <v>0</v>
      </c>
      <c r="G34" s="16">
        <f t="shared" si="6"/>
        <v>0</v>
      </c>
      <c r="H34" s="16">
        <f t="shared" si="6"/>
        <v>0</v>
      </c>
      <c r="I34" s="16">
        <f t="shared" si="6"/>
        <v>0</v>
      </c>
      <c r="J34" s="16">
        <f t="shared" si="6"/>
        <v>0</v>
      </c>
      <c r="K34" s="16">
        <f t="shared" si="6"/>
        <v>0</v>
      </c>
      <c r="L34" s="16">
        <f t="shared" si="6"/>
        <v>0</v>
      </c>
      <c r="M34" s="16">
        <f t="shared" si="6"/>
        <v>0</v>
      </c>
      <c r="N34" s="16">
        <f t="shared" si="6"/>
        <v>0</v>
      </c>
      <c r="O34" s="16">
        <f t="shared" si="6"/>
        <v>0</v>
      </c>
    </row>
    <row r="35" spans="1:15" ht="15" customHeight="1" x14ac:dyDescent="0.25">
      <c r="A35" s="91" t="s">
        <v>107</v>
      </c>
      <c r="B35" s="91" t="s">
        <v>108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</row>
    <row r="36" spans="1:15" ht="15" customHeight="1" x14ac:dyDescent="0.25">
      <c r="A36" s="91" t="s">
        <v>114</v>
      </c>
      <c r="B36" s="91" t="s">
        <v>117</v>
      </c>
      <c r="C36" s="18">
        <f t="shared" ref="C36:O36" si="7">SUM(C37:C38)</f>
        <v>0</v>
      </c>
      <c r="D36" s="18">
        <f t="shared" si="7"/>
        <v>0</v>
      </c>
      <c r="E36" s="18">
        <f t="shared" si="7"/>
        <v>0</v>
      </c>
      <c r="F36" s="18">
        <f t="shared" si="7"/>
        <v>0</v>
      </c>
      <c r="G36" s="18">
        <f t="shared" si="7"/>
        <v>0</v>
      </c>
      <c r="H36" s="18">
        <f t="shared" si="7"/>
        <v>0</v>
      </c>
      <c r="I36" s="18">
        <f t="shared" si="7"/>
        <v>0</v>
      </c>
      <c r="J36" s="18">
        <f t="shared" si="7"/>
        <v>0</v>
      </c>
      <c r="K36" s="18">
        <f t="shared" si="7"/>
        <v>0</v>
      </c>
      <c r="L36" s="18">
        <f t="shared" si="7"/>
        <v>0</v>
      </c>
      <c r="M36" s="18">
        <f t="shared" si="7"/>
        <v>0</v>
      </c>
      <c r="N36" s="18">
        <f t="shared" si="7"/>
        <v>0</v>
      </c>
      <c r="O36" s="18">
        <f t="shared" si="7"/>
        <v>0</v>
      </c>
    </row>
    <row r="37" spans="1:15" ht="15" customHeight="1" x14ac:dyDescent="0.25">
      <c r="A37" s="91" t="s">
        <v>110</v>
      </c>
      <c r="B37" s="91" t="s">
        <v>236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" customHeight="1" x14ac:dyDescent="0.25">
      <c r="A38" s="91" t="s">
        <v>110</v>
      </c>
      <c r="B38" s="91" t="s">
        <v>237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5" customHeight="1" x14ac:dyDescent="0.25">
      <c r="A39" s="94" t="s">
        <v>75</v>
      </c>
      <c r="B39" s="94" t="s">
        <v>238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5" customHeight="1" x14ac:dyDescent="0.25">
      <c r="A40" s="88" t="s">
        <v>24</v>
      </c>
      <c r="B40" s="88" t="s">
        <v>81</v>
      </c>
      <c r="C40" s="7">
        <f>C19-C31</f>
        <v>0</v>
      </c>
      <c r="D40" s="7">
        <f t="shared" ref="D40:J40" si="8">D19-D31</f>
        <v>0</v>
      </c>
      <c r="E40" s="7">
        <f>E19-E31</f>
        <v>0</v>
      </c>
      <c r="F40" s="7">
        <f t="shared" si="8"/>
        <v>0</v>
      </c>
      <c r="G40" s="7">
        <f t="shared" si="8"/>
        <v>0</v>
      </c>
      <c r="H40" s="7">
        <f t="shared" si="8"/>
        <v>0</v>
      </c>
      <c r="I40" s="7">
        <f t="shared" si="8"/>
        <v>0</v>
      </c>
      <c r="J40" s="7">
        <f t="shared" si="8"/>
        <v>0</v>
      </c>
      <c r="K40" s="7">
        <f>K19-K31</f>
        <v>0</v>
      </c>
      <c r="L40" s="7">
        <f>L19-L31</f>
        <v>0</v>
      </c>
      <c r="M40" s="7">
        <f>M19-M31</f>
        <v>0</v>
      </c>
      <c r="N40" s="7">
        <f>N19-N31</f>
        <v>0</v>
      </c>
      <c r="O40" s="7">
        <f>O19-O31</f>
        <v>0</v>
      </c>
    </row>
    <row r="41" spans="1:15" ht="15" customHeight="1" x14ac:dyDescent="0.25">
      <c r="A41" s="119" t="s">
        <v>30</v>
      </c>
      <c r="B41" s="119" t="s">
        <v>82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</row>
    <row r="42" spans="1:15" ht="15" customHeight="1" x14ac:dyDescent="0.25">
      <c r="A42" s="119" t="s">
        <v>65</v>
      </c>
      <c r="B42" s="119" t="s">
        <v>239</v>
      </c>
      <c r="C42" s="7">
        <f t="shared" ref="C42:O42" si="9">SUM(C43:C46)</f>
        <v>0</v>
      </c>
      <c r="D42" s="7">
        <f t="shared" si="9"/>
        <v>0</v>
      </c>
      <c r="E42" s="7">
        <f t="shared" si="9"/>
        <v>0</v>
      </c>
      <c r="F42" s="7">
        <f t="shared" si="9"/>
        <v>0</v>
      </c>
      <c r="G42" s="7">
        <f t="shared" si="9"/>
        <v>0</v>
      </c>
      <c r="H42" s="7">
        <f t="shared" si="9"/>
        <v>0</v>
      </c>
      <c r="I42" s="7">
        <f t="shared" si="9"/>
        <v>0</v>
      </c>
      <c r="J42" s="7">
        <f t="shared" si="9"/>
        <v>0</v>
      </c>
      <c r="K42" s="7">
        <f t="shared" si="9"/>
        <v>0</v>
      </c>
      <c r="L42" s="7">
        <f t="shared" si="9"/>
        <v>0</v>
      </c>
      <c r="M42" s="7">
        <f t="shared" si="9"/>
        <v>0</v>
      </c>
      <c r="N42" s="7">
        <f t="shared" si="9"/>
        <v>0</v>
      </c>
      <c r="O42" s="7">
        <f t="shared" si="9"/>
        <v>0</v>
      </c>
    </row>
    <row r="43" spans="1:15" ht="31.5" customHeight="1" x14ac:dyDescent="0.25">
      <c r="A43" s="94" t="s">
        <v>33</v>
      </c>
      <c r="B43" s="156" t="s">
        <v>271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5" customHeight="1" x14ac:dyDescent="0.25">
      <c r="A44" s="94" t="s">
        <v>35</v>
      </c>
      <c r="B44" s="94" t="s">
        <v>34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5" customHeight="1" x14ac:dyDescent="0.25">
      <c r="A45" s="94" t="s">
        <v>36</v>
      </c>
      <c r="B45" s="94" t="s">
        <v>241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5" customHeight="1" x14ac:dyDescent="0.25">
      <c r="A46" s="94" t="s">
        <v>75</v>
      </c>
      <c r="B46" s="94" t="s">
        <v>242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5" customHeight="1" x14ac:dyDescent="0.25">
      <c r="A47" s="88" t="s">
        <v>83</v>
      </c>
      <c r="B47" s="88" t="s">
        <v>80</v>
      </c>
      <c r="C47" s="7">
        <f t="shared" ref="C47:O47" si="10">SUM(C48:C56)</f>
        <v>0</v>
      </c>
      <c r="D47" s="7">
        <f t="shared" si="10"/>
        <v>0</v>
      </c>
      <c r="E47" s="7">
        <f t="shared" si="10"/>
        <v>0</v>
      </c>
      <c r="F47" s="7">
        <f t="shared" si="10"/>
        <v>0</v>
      </c>
      <c r="G47" s="7">
        <f t="shared" si="10"/>
        <v>0</v>
      </c>
      <c r="H47" s="7">
        <f t="shared" si="10"/>
        <v>0</v>
      </c>
      <c r="I47" s="7">
        <f t="shared" si="10"/>
        <v>0</v>
      </c>
      <c r="J47" s="7">
        <f t="shared" si="10"/>
        <v>0</v>
      </c>
      <c r="K47" s="7">
        <f t="shared" si="10"/>
        <v>0</v>
      </c>
      <c r="L47" s="7">
        <f t="shared" si="10"/>
        <v>0</v>
      </c>
      <c r="M47" s="7">
        <f t="shared" si="10"/>
        <v>0</v>
      </c>
      <c r="N47" s="7">
        <f t="shared" si="10"/>
        <v>0</v>
      </c>
      <c r="O47" s="7">
        <f t="shared" si="10"/>
        <v>0</v>
      </c>
    </row>
    <row r="48" spans="1:15" ht="15" customHeight="1" x14ac:dyDescent="0.25">
      <c r="A48" s="94" t="s">
        <v>33</v>
      </c>
      <c r="B48" s="94" t="s">
        <v>243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5" customHeight="1" x14ac:dyDescent="0.25">
      <c r="A49" s="94" t="s">
        <v>35</v>
      </c>
      <c r="B49" s="94" t="s">
        <v>244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5" customHeight="1" x14ac:dyDescent="0.25">
      <c r="A50" s="94" t="s">
        <v>36</v>
      </c>
      <c r="B50" s="94" t="s">
        <v>245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5" customHeight="1" x14ac:dyDescent="0.25">
      <c r="A51" s="94" t="s">
        <v>75</v>
      </c>
      <c r="B51" s="94" t="s">
        <v>246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5" customHeight="1" x14ac:dyDescent="0.25">
      <c r="A52" s="94" t="s">
        <v>77</v>
      </c>
      <c r="B52" s="94" t="s">
        <v>247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5" customHeight="1" x14ac:dyDescent="0.25">
      <c r="A53" s="94" t="s">
        <v>88</v>
      </c>
      <c r="B53" s="94" t="s">
        <v>248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5" customHeight="1" x14ac:dyDescent="0.25">
      <c r="A54" s="94" t="s">
        <v>89</v>
      </c>
      <c r="B54" s="94" t="s">
        <v>249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5" customHeight="1" x14ac:dyDescent="0.25">
      <c r="A55" s="94" t="s">
        <v>218</v>
      </c>
      <c r="B55" s="94" t="s">
        <v>250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5" customHeight="1" x14ac:dyDescent="0.25">
      <c r="A56" s="94" t="s">
        <v>219</v>
      </c>
      <c r="B56" s="94" t="s">
        <v>251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5" customHeight="1" x14ac:dyDescent="0.25">
      <c r="A57" s="88" t="s">
        <v>24</v>
      </c>
      <c r="B57" s="88" t="s">
        <v>84</v>
      </c>
      <c r="C57" s="7">
        <f>C42-C47</f>
        <v>0</v>
      </c>
      <c r="D57" s="7">
        <f t="shared" ref="D57:J57" si="11">D42-D47</f>
        <v>0</v>
      </c>
      <c r="E57" s="7">
        <f>E42-E47</f>
        <v>0</v>
      </c>
      <c r="F57" s="7">
        <f>F42-F47</f>
        <v>0</v>
      </c>
      <c r="G57" s="7">
        <f t="shared" si="11"/>
        <v>0</v>
      </c>
      <c r="H57" s="7">
        <f t="shared" si="11"/>
        <v>0</v>
      </c>
      <c r="I57" s="7">
        <f t="shared" si="11"/>
        <v>0</v>
      </c>
      <c r="J57" s="7">
        <f t="shared" si="11"/>
        <v>0</v>
      </c>
      <c r="K57" s="7">
        <f>K42-K47</f>
        <v>0</v>
      </c>
      <c r="L57" s="7">
        <f>L42-L47</f>
        <v>0</v>
      </c>
      <c r="M57" s="7">
        <f>M42-M47</f>
        <v>0</v>
      </c>
      <c r="N57" s="7">
        <f>N42-N47</f>
        <v>0</v>
      </c>
      <c r="O57" s="7">
        <f>O42-O47</f>
        <v>0</v>
      </c>
    </row>
    <row r="58" spans="1:15" ht="15" customHeight="1" x14ac:dyDescent="0.25">
      <c r="A58" s="88" t="s">
        <v>54</v>
      </c>
      <c r="B58" s="88" t="s">
        <v>252</v>
      </c>
      <c r="C58" s="7">
        <f t="shared" ref="C58:O58" si="12">SUM(C17,C40,C57)</f>
        <v>0</v>
      </c>
      <c r="D58" s="7">
        <f t="shared" si="12"/>
        <v>0</v>
      </c>
      <c r="E58" s="7">
        <f t="shared" si="12"/>
        <v>0</v>
      </c>
      <c r="F58" s="7">
        <f t="shared" si="12"/>
        <v>0</v>
      </c>
      <c r="G58" s="7">
        <f t="shared" si="12"/>
        <v>0</v>
      </c>
      <c r="H58" s="7">
        <f t="shared" si="12"/>
        <v>0</v>
      </c>
      <c r="I58" s="7">
        <f t="shared" si="12"/>
        <v>0</v>
      </c>
      <c r="J58" s="7">
        <f t="shared" si="12"/>
        <v>0</v>
      </c>
      <c r="K58" s="7">
        <f t="shared" si="12"/>
        <v>0</v>
      </c>
      <c r="L58" s="7">
        <f t="shared" si="12"/>
        <v>0</v>
      </c>
      <c r="M58" s="7">
        <f t="shared" si="12"/>
        <v>0</v>
      </c>
      <c r="N58" s="7">
        <f t="shared" si="12"/>
        <v>0</v>
      </c>
      <c r="O58" s="7">
        <f t="shared" si="12"/>
        <v>0</v>
      </c>
    </row>
    <row r="59" spans="1:15" ht="15" customHeight="1" x14ac:dyDescent="0.25">
      <c r="A59" s="88" t="s">
        <v>57</v>
      </c>
      <c r="B59" s="88" t="s">
        <v>253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s="25" customFormat="1" ht="15" customHeight="1" x14ac:dyDescent="0.25">
      <c r="A60" s="91" t="s">
        <v>110</v>
      </c>
      <c r="B60" s="91" t="s">
        <v>254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5" customHeight="1" x14ac:dyDescent="0.25">
      <c r="A61" s="88" t="s">
        <v>59</v>
      </c>
      <c r="B61" s="88" t="s">
        <v>85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15" customHeight="1" x14ac:dyDescent="0.25">
      <c r="A62" s="88" t="s">
        <v>61</v>
      </c>
      <c r="B62" s="88" t="s">
        <v>255</v>
      </c>
      <c r="C62" s="7">
        <f t="shared" ref="C62:O62" si="13">SUM(C58,C61)</f>
        <v>0</v>
      </c>
      <c r="D62" s="7">
        <f t="shared" si="13"/>
        <v>0</v>
      </c>
      <c r="E62" s="7">
        <f t="shared" si="13"/>
        <v>0</v>
      </c>
      <c r="F62" s="7">
        <f t="shared" si="13"/>
        <v>0</v>
      </c>
      <c r="G62" s="7">
        <f t="shared" si="13"/>
        <v>0</v>
      </c>
      <c r="H62" s="7">
        <f t="shared" si="13"/>
        <v>0</v>
      </c>
      <c r="I62" s="7">
        <f t="shared" si="13"/>
        <v>0</v>
      </c>
      <c r="J62" s="7">
        <f t="shared" si="13"/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7">
        <f t="shared" si="13"/>
        <v>0</v>
      </c>
    </row>
    <row r="63" spans="1:15" hidden="1" x14ac:dyDescent="0.25">
      <c r="A63" s="21"/>
      <c r="B63" s="19"/>
      <c r="C63" s="21"/>
      <c r="D63" s="21"/>
      <c r="E63" s="21"/>
      <c r="F63" s="21"/>
      <c r="G63" s="21"/>
      <c r="H63" s="21"/>
      <c r="I63" s="21"/>
      <c r="J63" s="21"/>
    </row>
  </sheetData>
  <sheetProtection algorithmName="SHA-512" hashValue="2j9UChfRBZsBWWj9PqJSH0hh8kX9xrjkv7KwrV2qXWNUPvhCbF+8J92zE9xYCfyJYrZc1XVT2nPob1UsidN4qw==" saltValue="5MZOy+aRTppGoi5taRaO2g==" spinCount="100000" sheet="1" formatCells="0" formatColumns="0" formatRows="0"/>
  <conditionalFormatting sqref="C31:O31">
    <cfRule type="expression" dxfId="18" priority="1">
      <formula>SUM($C$31:$J$31)=0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R155"/>
  <sheetViews>
    <sheetView topLeftCell="A49" zoomScale="70" zoomScaleNormal="70" workbookViewId="0">
      <selection activeCell="E14" sqref="E14"/>
    </sheetView>
  </sheetViews>
  <sheetFormatPr defaultColWidth="0" defaultRowHeight="15.75" zeroHeight="1" x14ac:dyDescent="0.25"/>
  <cols>
    <col min="1" max="1" width="5.7109375" style="2" customWidth="1"/>
    <col min="2" max="2" width="89.140625" style="155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258</v>
      </c>
      <c r="B1" s="145" t="s">
        <v>327</v>
      </c>
      <c r="C1" s="34"/>
      <c r="D1" s="34"/>
      <c r="E1" s="34"/>
      <c r="F1" s="34"/>
      <c r="G1" s="34"/>
      <c r="H1" s="34"/>
      <c r="I1" s="34"/>
      <c r="J1" s="34"/>
    </row>
    <row r="2" spans="1:15" ht="31.5" x14ac:dyDescent="0.25">
      <c r="A2" s="95" t="s">
        <v>1</v>
      </c>
      <c r="B2" s="146" t="s">
        <v>2</v>
      </c>
      <c r="C2" s="97" t="str">
        <f>'7. RPP projekt'!C2</f>
        <v>Rok bazowy
n-2</v>
      </c>
      <c r="D2" s="97" t="str">
        <f>'7. RPP projekt'!D2</f>
        <v>Rok bazowy
n-1</v>
      </c>
      <c r="E2" s="97" t="str">
        <f>'7. RPP projekt'!E2</f>
        <v>Rok
n</v>
      </c>
      <c r="F2" s="97" t="str">
        <f>'7. RPP projekt'!F2</f>
        <v>n+1</v>
      </c>
      <c r="G2" s="97" t="str">
        <f>'7. RPP projekt'!G2</f>
        <v>n+2</v>
      </c>
      <c r="H2" s="97" t="str">
        <f>'7. RPP projekt'!H2</f>
        <v>n+3</v>
      </c>
      <c r="I2" s="97" t="str">
        <f>'7. RPP projekt'!I2</f>
        <v>n+4</v>
      </c>
      <c r="J2" s="97" t="str">
        <f>'7. RPP projekt'!J2</f>
        <v>n+5</v>
      </c>
      <c r="K2" s="97" t="str">
        <f>'7. RPP projekt'!K2</f>
        <v>n+6</v>
      </c>
      <c r="L2" s="97" t="str">
        <f>'7. RPP projekt'!L2</f>
        <v>n+7</v>
      </c>
      <c r="M2" s="97" t="str">
        <f>'7. RPP projekt'!M2</f>
        <v>n+8</v>
      </c>
      <c r="N2" s="97" t="str">
        <f>'7. RPP projekt'!N2</f>
        <v>n+9</v>
      </c>
      <c r="O2" s="97" t="str">
        <f>'7. RPP projekt'!O2</f>
        <v>n+10</v>
      </c>
    </row>
    <row r="3" spans="1:15" x14ac:dyDescent="0.25">
      <c r="A3" s="98"/>
      <c r="B3" s="147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5" ht="15" customHeight="1" x14ac:dyDescent="0.25">
      <c r="A4" s="4"/>
      <c r="B4" s="148" t="s">
        <v>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" customHeight="1" x14ac:dyDescent="0.25">
      <c r="A5" s="88" t="s">
        <v>15</v>
      </c>
      <c r="B5" s="149" t="s">
        <v>16</v>
      </c>
      <c r="C5" s="82">
        <f>SUM(C6,C11,C20,C24,C44)</f>
        <v>0</v>
      </c>
      <c r="D5" s="82">
        <f t="shared" ref="D5:J5" si="0">SUM(D6,D11,D20,D24,D44)</f>
        <v>0</v>
      </c>
      <c r="E5" s="82">
        <f t="shared" si="0"/>
        <v>0</v>
      </c>
      <c r="F5" s="82">
        <f t="shared" si="0"/>
        <v>0</v>
      </c>
      <c r="G5" s="82">
        <f>SUM(G6,G11,G20,G24,G44)</f>
        <v>0</v>
      </c>
      <c r="H5" s="82">
        <f t="shared" si="0"/>
        <v>0</v>
      </c>
      <c r="I5" s="82">
        <f t="shared" si="0"/>
        <v>0</v>
      </c>
      <c r="J5" s="82">
        <f t="shared" si="0"/>
        <v>0</v>
      </c>
      <c r="K5" s="82">
        <f>SUM(K6,K11,K20,K24,K44)</f>
        <v>0</v>
      </c>
      <c r="L5" s="82">
        <f>SUM(L6,L11,L20,L24,L44)</f>
        <v>0</v>
      </c>
      <c r="M5" s="82">
        <f>SUM(M6,M11,M20,M24,M44)</f>
        <v>0</v>
      </c>
      <c r="N5" s="82">
        <f>SUM(N6,N11,N20,N24,N44)</f>
        <v>0</v>
      </c>
      <c r="O5" s="82">
        <f>SUM(O6,O11,O20,O24,O44)</f>
        <v>0</v>
      </c>
    </row>
    <row r="6" spans="1:15" s="26" customFormat="1" ht="15" customHeight="1" x14ac:dyDescent="0.25">
      <c r="A6" s="89" t="s">
        <v>17</v>
      </c>
      <c r="B6" s="149" t="s">
        <v>102</v>
      </c>
      <c r="C6" s="83">
        <f>SUM(C7:C10)</f>
        <v>0</v>
      </c>
      <c r="D6" s="83">
        <f>SUM(D7:D10)</f>
        <v>0</v>
      </c>
      <c r="E6" s="83">
        <f t="shared" ref="E6:J6" si="1">SUM(E7:E10)</f>
        <v>0</v>
      </c>
      <c r="F6" s="83">
        <f t="shared" si="1"/>
        <v>0</v>
      </c>
      <c r="G6" s="83">
        <f>SUM(G7:G10)</f>
        <v>0</v>
      </c>
      <c r="H6" s="83">
        <f t="shared" si="1"/>
        <v>0</v>
      </c>
      <c r="I6" s="83">
        <f t="shared" si="1"/>
        <v>0</v>
      </c>
      <c r="J6" s="83">
        <f t="shared" si="1"/>
        <v>0</v>
      </c>
      <c r="K6" s="83">
        <f>SUM(K7:K10)</f>
        <v>0</v>
      </c>
      <c r="L6" s="83">
        <f>SUM(L7:L10)</f>
        <v>0</v>
      </c>
      <c r="M6" s="83">
        <f>SUM(M7:M10)</f>
        <v>0</v>
      </c>
      <c r="N6" s="83">
        <f>SUM(N7:N10)</f>
        <v>0</v>
      </c>
      <c r="O6" s="83">
        <f>SUM(O7:O10)</f>
        <v>0</v>
      </c>
    </row>
    <row r="7" spans="1:15" ht="15" customHeight="1" x14ac:dyDescent="0.25">
      <c r="A7" s="90" t="s">
        <v>33</v>
      </c>
      <c r="B7" s="150" t="s">
        <v>92</v>
      </c>
      <c r="C7" s="141">
        <f>'2. Bilans bez projektu'!C7</f>
        <v>0</v>
      </c>
      <c r="D7" s="141">
        <f>'2. Bilans bez projektu'!D7</f>
        <v>0</v>
      </c>
      <c r="E7" s="111">
        <f>+'5. Bilans projekt'!E7+'2. Bilans bez projektu'!E7</f>
        <v>0</v>
      </c>
      <c r="F7" s="111">
        <f>+'5. Bilans projekt'!F7+'2. Bilans bez projektu'!F7</f>
        <v>0</v>
      </c>
      <c r="G7" s="111">
        <f>+'5. Bilans projekt'!G7+'2. Bilans bez projektu'!G7</f>
        <v>0</v>
      </c>
      <c r="H7" s="111">
        <f>+'5. Bilans projekt'!H7+'2. Bilans bez projektu'!H7</f>
        <v>0</v>
      </c>
      <c r="I7" s="111">
        <f>+'5. Bilans projekt'!I7+'2. Bilans bez projektu'!I7</f>
        <v>0</v>
      </c>
      <c r="J7" s="111">
        <f>+'5. Bilans projekt'!J7+'2. Bilans bez projektu'!J7</f>
        <v>0</v>
      </c>
      <c r="K7" s="111">
        <f>+'5. Bilans projekt'!K7+'2. Bilans bez projektu'!K7</f>
        <v>0</v>
      </c>
      <c r="L7" s="111">
        <f>+'5. Bilans projekt'!L7+'2. Bilans bez projektu'!L7</f>
        <v>0</v>
      </c>
      <c r="M7" s="111">
        <f>+'5. Bilans projekt'!M7+'2. Bilans bez projektu'!M7</f>
        <v>0</v>
      </c>
      <c r="N7" s="111">
        <f>+'5. Bilans projekt'!N7+'2. Bilans bez projektu'!N7</f>
        <v>0</v>
      </c>
      <c r="O7" s="111">
        <f>+'5. Bilans projekt'!O7+'2. Bilans bez projektu'!O7</f>
        <v>0</v>
      </c>
    </row>
    <row r="8" spans="1:15" ht="15" customHeight="1" x14ac:dyDescent="0.25">
      <c r="A8" s="90" t="s">
        <v>35</v>
      </c>
      <c r="B8" s="150" t="s">
        <v>93</v>
      </c>
      <c r="C8" s="141">
        <f>'2. Bilans bez projektu'!C8</f>
        <v>0</v>
      </c>
      <c r="D8" s="141">
        <f>'2. Bilans bez projektu'!D8</f>
        <v>0</v>
      </c>
      <c r="E8" s="111">
        <f>+'5. Bilans projekt'!E8+'2. Bilans bez projektu'!E8</f>
        <v>0</v>
      </c>
      <c r="F8" s="111">
        <f>+'5. Bilans projekt'!F8+'2. Bilans bez projektu'!F8</f>
        <v>0</v>
      </c>
      <c r="G8" s="111">
        <f>+'5. Bilans projekt'!G8+'2. Bilans bez projektu'!G8</f>
        <v>0</v>
      </c>
      <c r="H8" s="111">
        <f>+'5. Bilans projekt'!H8+'2. Bilans bez projektu'!H8</f>
        <v>0</v>
      </c>
      <c r="I8" s="111">
        <f>+'5. Bilans projekt'!I8+'2. Bilans bez projektu'!I8</f>
        <v>0</v>
      </c>
      <c r="J8" s="111">
        <f>+'5. Bilans projekt'!J8+'2. Bilans bez projektu'!J8</f>
        <v>0</v>
      </c>
      <c r="K8" s="111">
        <f>+'5. Bilans projekt'!K8+'2. Bilans bez projektu'!K8</f>
        <v>0</v>
      </c>
      <c r="L8" s="111">
        <f>+'5. Bilans projekt'!L8+'2. Bilans bez projektu'!L8</f>
        <v>0</v>
      </c>
      <c r="M8" s="111">
        <f>+'5. Bilans projekt'!M8+'2. Bilans bez projektu'!M8</f>
        <v>0</v>
      </c>
      <c r="N8" s="111">
        <f>+'5. Bilans projekt'!N8+'2. Bilans bez projektu'!N8</f>
        <v>0</v>
      </c>
      <c r="O8" s="111">
        <f>+'5. Bilans projekt'!O8+'2. Bilans bez projektu'!O8</f>
        <v>0</v>
      </c>
    </row>
    <row r="9" spans="1:15" ht="15" customHeight="1" x14ac:dyDescent="0.25">
      <c r="A9" s="90" t="s">
        <v>36</v>
      </c>
      <c r="B9" s="150" t="s">
        <v>94</v>
      </c>
      <c r="C9" s="141">
        <f>'2. Bilans bez projektu'!C9</f>
        <v>0</v>
      </c>
      <c r="D9" s="141">
        <f>'2. Bilans bez projektu'!D9</f>
        <v>0</v>
      </c>
      <c r="E9" s="111">
        <f>+'5. Bilans projekt'!E9+'2. Bilans bez projektu'!E9</f>
        <v>0</v>
      </c>
      <c r="F9" s="111">
        <f>+'5. Bilans projekt'!F9+'2. Bilans bez projektu'!F9</f>
        <v>0</v>
      </c>
      <c r="G9" s="111">
        <f>+'5. Bilans projekt'!G9+'2. Bilans bez projektu'!G9</f>
        <v>0</v>
      </c>
      <c r="H9" s="111">
        <f>+'5. Bilans projekt'!H9+'2. Bilans bez projektu'!H9</f>
        <v>0</v>
      </c>
      <c r="I9" s="111">
        <f>+'5. Bilans projekt'!I9+'2. Bilans bez projektu'!I9</f>
        <v>0</v>
      </c>
      <c r="J9" s="111">
        <f>+'5. Bilans projekt'!J9+'2. Bilans bez projektu'!J9</f>
        <v>0</v>
      </c>
      <c r="K9" s="111">
        <f>+'5. Bilans projekt'!K9+'2. Bilans bez projektu'!K9</f>
        <v>0</v>
      </c>
      <c r="L9" s="111">
        <f>+'5. Bilans projekt'!L9+'2. Bilans bez projektu'!L9</f>
        <v>0</v>
      </c>
      <c r="M9" s="111">
        <f>+'5. Bilans projekt'!M9+'2. Bilans bez projektu'!M9</f>
        <v>0</v>
      </c>
      <c r="N9" s="111">
        <f>+'5. Bilans projekt'!N9+'2. Bilans bez projektu'!N9</f>
        <v>0</v>
      </c>
      <c r="O9" s="111">
        <f>+'5. Bilans projekt'!O9+'2. Bilans bez projektu'!O9</f>
        <v>0</v>
      </c>
    </row>
    <row r="10" spans="1:15" ht="15" customHeight="1" x14ac:dyDescent="0.25">
      <c r="A10" s="90" t="s">
        <v>75</v>
      </c>
      <c r="B10" s="150" t="s">
        <v>95</v>
      </c>
      <c r="C10" s="141">
        <f>'2. Bilans bez projektu'!C10</f>
        <v>0</v>
      </c>
      <c r="D10" s="141">
        <f>'2. Bilans bez projektu'!D10</f>
        <v>0</v>
      </c>
      <c r="E10" s="111">
        <f>+'5. Bilans projekt'!E10+'2. Bilans bez projektu'!E10</f>
        <v>0</v>
      </c>
      <c r="F10" s="111">
        <f>+'5. Bilans projekt'!F10+'2. Bilans bez projektu'!F10</f>
        <v>0</v>
      </c>
      <c r="G10" s="111">
        <f>+'5. Bilans projekt'!G10+'2. Bilans bez projektu'!G10</f>
        <v>0</v>
      </c>
      <c r="H10" s="111">
        <f>+'5. Bilans projekt'!H10+'2. Bilans bez projektu'!H10</f>
        <v>0</v>
      </c>
      <c r="I10" s="111">
        <f>+'5. Bilans projekt'!I10+'2. Bilans bez projektu'!I10</f>
        <v>0</v>
      </c>
      <c r="J10" s="111">
        <f>+'5. Bilans projekt'!J10+'2. Bilans bez projektu'!J10</f>
        <v>0</v>
      </c>
      <c r="K10" s="111">
        <f>+'5. Bilans projekt'!K10+'2. Bilans bez projektu'!K10</f>
        <v>0</v>
      </c>
      <c r="L10" s="111">
        <f>+'5. Bilans projekt'!L10+'2. Bilans bez projektu'!L10</f>
        <v>0</v>
      </c>
      <c r="M10" s="111">
        <f>+'5. Bilans projekt'!M10+'2. Bilans bez projektu'!M10</f>
        <v>0</v>
      </c>
      <c r="N10" s="111">
        <f>+'5. Bilans projekt'!N10+'2. Bilans bez projektu'!N10</f>
        <v>0</v>
      </c>
      <c r="O10" s="111">
        <f>+'5. Bilans projekt'!O10+'2. Bilans bez projektu'!O10</f>
        <v>0</v>
      </c>
    </row>
    <row r="11" spans="1:15" s="26" customFormat="1" ht="15" customHeight="1" x14ac:dyDescent="0.25">
      <c r="A11" s="89" t="s">
        <v>18</v>
      </c>
      <c r="B11" s="149" t="s">
        <v>103</v>
      </c>
      <c r="C11" s="83">
        <f>SUM(C12,C18:C19)</f>
        <v>0</v>
      </c>
      <c r="D11" s="83">
        <f t="shared" ref="D11:J11" si="2">SUM(D12,D18:D19)</f>
        <v>0</v>
      </c>
      <c r="E11" s="83">
        <f t="shared" si="2"/>
        <v>0</v>
      </c>
      <c r="F11" s="83">
        <f t="shared" si="2"/>
        <v>0</v>
      </c>
      <c r="G11" s="83">
        <f>SUM(G12,G18:G19)</f>
        <v>0</v>
      </c>
      <c r="H11" s="83">
        <f t="shared" si="2"/>
        <v>0</v>
      </c>
      <c r="I11" s="83">
        <f t="shared" si="2"/>
        <v>0</v>
      </c>
      <c r="J11" s="83">
        <f t="shared" si="2"/>
        <v>0</v>
      </c>
      <c r="K11" s="83">
        <f>SUM(K12,K18:K19)</f>
        <v>0</v>
      </c>
      <c r="L11" s="83">
        <f>SUM(L12,L18:L19)</f>
        <v>0</v>
      </c>
      <c r="M11" s="83">
        <f>SUM(M12,M18:M19)</f>
        <v>0</v>
      </c>
      <c r="N11" s="83">
        <f>SUM(N12,N18:N19)</f>
        <v>0</v>
      </c>
      <c r="O11" s="83">
        <f>SUM(O12,O18:O19)</f>
        <v>0</v>
      </c>
    </row>
    <row r="12" spans="1:15" ht="15" customHeight="1" x14ac:dyDescent="0.25">
      <c r="A12" s="90" t="s">
        <v>96</v>
      </c>
      <c r="B12" s="150" t="s">
        <v>262</v>
      </c>
      <c r="C12" s="84">
        <f>SUM(C13:C17)</f>
        <v>0</v>
      </c>
      <c r="D12" s="84">
        <f t="shared" ref="D12:J12" si="3">SUM(D13:D17)</f>
        <v>0</v>
      </c>
      <c r="E12" s="84">
        <f t="shared" si="3"/>
        <v>0</v>
      </c>
      <c r="F12" s="84">
        <f t="shared" si="3"/>
        <v>0</v>
      </c>
      <c r="G12" s="84">
        <f>SUM(G13:G17)</f>
        <v>0</v>
      </c>
      <c r="H12" s="84">
        <f t="shared" si="3"/>
        <v>0</v>
      </c>
      <c r="I12" s="84">
        <f t="shared" si="3"/>
        <v>0</v>
      </c>
      <c r="J12" s="84">
        <f t="shared" si="3"/>
        <v>0</v>
      </c>
      <c r="K12" s="84">
        <f>SUM(K13:K17)</f>
        <v>0</v>
      </c>
      <c r="L12" s="84">
        <f>SUM(L13:L17)</f>
        <v>0</v>
      </c>
      <c r="M12" s="84">
        <f>SUM(M13:M17)</f>
        <v>0</v>
      </c>
      <c r="N12" s="84">
        <f>SUM(N13:N17)</f>
        <v>0</v>
      </c>
      <c r="O12" s="84">
        <f>SUM(O13:O17)</f>
        <v>0</v>
      </c>
    </row>
    <row r="13" spans="1:15" ht="15" customHeight="1" x14ac:dyDescent="0.25">
      <c r="A13" s="91" t="s">
        <v>19</v>
      </c>
      <c r="B13" s="144" t="s">
        <v>120</v>
      </c>
      <c r="C13" s="141">
        <f>'2. Bilans bez projektu'!C13</f>
        <v>0</v>
      </c>
      <c r="D13" s="141">
        <f>'2. Bilans bez projektu'!D13</f>
        <v>0</v>
      </c>
      <c r="E13" s="111">
        <f>+'5. Bilans projekt'!E13+'2. Bilans bez projektu'!E13</f>
        <v>0</v>
      </c>
      <c r="F13" s="111">
        <f>+'5. Bilans projekt'!F13+'2. Bilans bez projektu'!F13</f>
        <v>0</v>
      </c>
      <c r="G13" s="111">
        <f>+'5. Bilans projekt'!G13+'2. Bilans bez projektu'!G13</f>
        <v>0</v>
      </c>
      <c r="H13" s="111">
        <f>+'5. Bilans projekt'!H13+'2. Bilans bez projektu'!H13</f>
        <v>0</v>
      </c>
      <c r="I13" s="111">
        <f>+'5. Bilans projekt'!I13+'2. Bilans bez projektu'!I13</f>
        <v>0</v>
      </c>
      <c r="J13" s="111">
        <f>+'5. Bilans projekt'!J13+'2. Bilans bez projektu'!J13</f>
        <v>0</v>
      </c>
      <c r="K13" s="111">
        <f>+'5. Bilans projekt'!K13+'2. Bilans bez projektu'!K13</f>
        <v>0</v>
      </c>
      <c r="L13" s="111">
        <f>+'5. Bilans projekt'!L13+'2. Bilans bez projektu'!L13</f>
        <v>0</v>
      </c>
      <c r="M13" s="111">
        <f>+'5. Bilans projekt'!M13+'2. Bilans bez projektu'!M13</f>
        <v>0</v>
      </c>
      <c r="N13" s="111">
        <f>+'5. Bilans projekt'!N13+'2. Bilans bez projektu'!N13</f>
        <v>0</v>
      </c>
      <c r="O13" s="111">
        <f>+'5. Bilans projekt'!O13+'2. Bilans bez projektu'!O13</f>
        <v>0</v>
      </c>
    </row>
    <row r="14" spans="1:15" ht="15" customHeight="1" x14ac:dyDescent="0.25">
      <c r="A14" s="91" t="s">
        <v>20</v>
      </c>
      <c r="B14" s="144" t="s">
        <v>121</v>
      </c>
      <c r="C14" s="141">
        <f>'2. Bilans bez projektu'!C14</f>
        <v>0</v>
      </c>
      <c r="D14" s="141">
        <f>'2. Bilans bez projektu'!D14</f>
        <v>0</v>
      </c>
      <c r="E14" s="111">
        <f>+'5. Bilans projekt'!E14+'2. Bilans bez projektu'!E14</f>
        <v>0</v>
      </c>
      <c r="F14" s="111">
        <f>+'5. Bilans projekt'!F14+'2. Bilans bez projektu'!F14</f>
        <v>0</v>
      </c>
      <c r="G14" s="111">
        <f>+'5. Bilans projekt'!G14+'2. Bilans bez projektu'!G14</f>
        <v>0</v>
      </c>
      <c r="H14" s="111">
        <f>+'5. Bilans projekt'!H14+'2. Bilans bez projektu'!H14</f>
        <v>0</v>
      </c>
      <c r="I14" s="111">
        <f>+'5. Bilans projekt'!I14+'2. Bilans bez projektu'!I14</f>
        <v>0</v>
      </c>
      <c r="J14" s="111">
        <f>+'5. Bilans projekt'!J14+'2. Bilans bez projektu'!J14</f>
        <v>0</v>
      </c>
      <c r="K14" s="111">
        <f>+'5. Bilans projekt'!K14+'2. Bilans bez projektu'!K14</f>
        <v>0</v>
      </c>
      <c r="L14" s="111">
        <f>+'5. Bilans projekt'!L14+'2. Bilans bez projektu'!L14</f>
        <v>0</v>
      </c>
      <c r="M14" s="111">
        <f>+'5. Bilans projekt'!M14+'2. Bilans bez projektu'!M14</f>
        <v>0</v>
      </c>
      <c r="N14" s="111">
        <f>+'5. Bilans projekt'!N14+'2. Bilans bez projektu'!N14</f>
        <v>0</v>
      </c>
      <c r="O14" s="111">
        <f>+'5. Bilans projekt'!O14+'2. Bilans bez projektu'!O14</f>
        <v>0</v>
      </c>
    </row>
    <row r="15" spans="1:15" ht="15" customHeight="1" x14ac:dyDescent="0.25">
      <c r="A15" s="91" t="s">
        <v>21</v>
      </c>
      <c r="B15" s="144" t="s">
        <v>122</v>
      </c>
      <c r="C15" s="141">
        <f>'2. Bilans bez projektu'!C15</f>
        <v>0</v>
      </c>
      <c r="D15" s="141">
        <f>'2. Bilans bez projektu'!D15</f>
        <v>0</v>
      </c>
      <c r="E15" s="111">
        <f>+'5. Bilans projekt'!E15+'2. Bilans bez projektu'!E15</f>
        <v>0</v>
      </c>
      <c r="F15" s="111">
        <f>+'5. Bilans projekt'!F15+'2. Bilans bez projektu'!F15</f>
        <v>0</v>
      </c>
      <c r="G15" s="111">
        <f>+'5. Bilans projekt'!G15+'2. Bilans bez projektu'!G15</f>
        <v>0</v>
      </c>
      <c r="H15" s="111">
        <f>+'5. Bilans projekt'!H15+'2. Bilans bez projektu'!H15</f>
        <v>0</v>
      </c>
      <c r="I15" s="111">
        <f>+'5. Bilans projekt'!I15+'2. Bilans bez projektu'!I15</f>
        <v>0</v>
      </c>
      <c r="J15" s="111">
        <f>+'5. Bilans projekt'!J15+'2. Bilans bez projektu'!J15</f>
        <v>0</v>
      </c>
      <c r="K15" s="111">
        <f>+'5. Bilans projekt'!K15+'2. Bilans bez projektu'!K15</f>
        <v>0</v>
      </c>
      <c r="L15" s="111">
        <f>+'5. Bilans projekt'!L15+'2. Bilans bez projektu'!L15</f>
        <v>0</v>
      </c>
      <c r="M15" s="111">
        <f>+'5. Bilans projekt'!M15+'2. Bilans bez projektu'!M15</f>
        <v>0</v>
      </c>
      <c r="N15" s="111">
        <f>+'5. Bilans projekt'!N15+'2. Bilans bez projektu'!N15</f>
        <v>0</v>
      </c>
      <c r="O15" s="111">
        <f>+'5. Bilans projekt'!O15+'2. Bilans bez projektu'!O15</f>
        <v>0</v>
      </c>
    </row>
    <row r="16" spans="1:15" ht="15" customHeight="1" x14ac:dyDescent="0.25">
      <c r="A16" s="91" t="s">
        <v>22</v>
      </c>
      <c r="B16" s="144" t="s">
        <v>123</v>
      </c>
      <c r="C16" s="141">
        <f>'2. Bilans bez projektu'!C16</f>
        <v>0</v>
      </c>
      <c r="D16" s="141">
        <f>'2. Bilans bez projektu'!D16</f>
        <v>0</v>
      </c>
      <c r="E16" s="111">
        <f>+'5. Bilans projekt'!E16+'2. Bilans bez projektu'!E16</f>
        <v>0</v>
      </c>
      <c r="F16" s="111">
        <f>+'5. Bilans projekt'!F16+'2. Bilans bez projektu'!F16</f>
        <v>0</v>
      </c>
      <c r="G16" s="111">
        <f>+'5. Bilans projekt'!G16+'2. Bilans bez projektu'!G16</f>
        <v>0</v>
      </c>
      <c r="H16" s="111">
        <f>+'5. Bilans projekt'!H16+'2. Bilans bez projektu'!H16</f>
        <v>0</v>
      </c>
      <c r="I16" s="111">
        <f>+'5. Bilans projekt'!I16+'2. Bilans bez projektu'!I16</f>
        <v>0</v>
      </c>
      <c r="J16" s="111">
        <f>+'5. Bilans projekt'!J16+'2. Bilans bez projektu'!J16</f>
        <v>0</v>
      </c>
      <c r="K16" s="111">
        <f>+'5. Bilans projekt'!K16+'2. Bilans bez projektu'!K16</f>
        <v>0</v>
      </c>
      <c r="L16" s="111">
        <f>+'5. Bilans projekt'!L16+'2. Bilans bez projektu'!L16</f>
        <v>0</v>
      </c>
      <c r="M16" s="111">
        <f>+'5. Bilans projekt'!M16+'2. Bilans bez projektu'!M16</f>
        <v>0</v>
      </c>
      <c r="N16" s="111">
        <f>+'5. Bilans projekt'!N16+'2. Bilans bez projektu'!N16</f>
        <v>0</v>
      </c>
      <c r="O16" s="111">
        <f>+'5. Bilans projekt'!O16+'2. Bilans bez projektu'!O16</f>
        <v>0</v>
      </c>
    </row>
    <row r="17" spans="1:18" ht="15" customHeight="1" x14ac:dyDescent="0.25">
      <c r="A17" s="91" t="s">
        <v>23</v>
      </c>
      <c r="B17" s="144" t="s">
        <v>124</v>
      </c>
      <c r="C17" s="141">
        <f>'2. Bilans bez projektu'!C17</f>
        <v>0</v>
      </c>
      <c r="D17" s="141">
        <f>'2. Bilans bez projektu'!D17</f>
        <v>0</v>
      </c>
      <c r="E17" s="111">
        <f>+'5. Bilans projekt'!E17+'2. Bilans bez projektu'!E17</f>
        <v>0</v>
      </c>
      <c r="F17" s="111">
        <f>+'5. Bilans projekt'!F17+'2. Bilans bez projektu'!F17</f>
        <v>0</v>
      </c>
      <c r="G17" s="111">
        <f>+'5. Bilans projekt'!G17+'2. Bilans bez projektu'!G17</f>
        <v>0</v>
      </c>
      <c r="H17" s="111">
        <f>+'5. Bilans projekt'!H17+'2. Bilans bez projektu'!H17</f>
        <v>0</v>
      </c>
      <c r="I17" s="111">
        <f>+'5. Bilans projekt'!I17+'2. Bilans bez projektu'!I17</f>
        <v>0</v>
      </c>
      <c r="J17" s="111">
        <f>+'5. Bilans projekt'!J17+'2. Bilans bez projektu'!J17</f>
        <v>0</v>
      </c>
      <c r="K17" s="111">
        <f>+'5. Bilans projekt'!K17+'2. Bilans bez projektu'!K17</f>
        <v>0</v>
      </c>
      <c r="L17" s="111">
        <f>+'5. Bilans projekt'!L17+'2. Bilans bez projektu'!L17</f>
        <v>0</v>
      </c>
      <c r="M17" s="111">
        <f>+'5. Bilans projekt'!M17+'2. Bilans bez projektu'!M17</f>
        <v>0</v>
      </c>
      <c r="N17" s="111">
        <f>+'5. Bilans projekt'!N17+'2. Bilans bez projektu'!N17</f>
        <v>0</v>
      </c>
      <c r="O17" s="111">
        <f>+'5. Bilans projekt'!O17+'2. Bilans bez projektu'!O17</f>
        <v>0</v>
      </c>
    </row>
    <row r="18" spans="1:18" ht="15" customHeight="1" x14ac:dyDescent="0.25">
      <c r="A18" s="90" t="s">
        <v>35</v>
      </c>
      <c r="B18" s="150" t="s">
        <v>97</v>
      </c>
      <c r="C18" s="141">
        <f>'2. Bilans bez projektu'!C18</f>
        <v>0</v>
      </c>
      <c r="D18" s="141">
        <f>'2. Bilans bez projektu'!D18</f>
        <v>0</v>
      </c>
      <c r="E18" s="111">
        <f>+'5. Bilans projekt'!E18+'2. Bilans bez projektu'!E18</f>
        <v>0</v>
      </c>
      <c r="F18" s="111">
        <f>+'5. Bilans projekt'!F18+'2. Bilans bez projektu'!F18</f>
        <v>0</v>
      </c>
      <c r="G18" s="111">
        <f>+'5. Bilans projekt'!G18+'2. Bilans bez projektu'!G18</f>
        <v>0</v>
      </c>
      <c r="H18" s="111">
        <f>+'5. Bilans projekt'!H18+'2. Bilans bez projektu'!H18</f>
        <v>0</v>
      </c>
      <c r="I18" s="111">
        <f>+'5. Bilans projekt'!I18+'2. Bilans bez projektu'!I18</f>
        <v>0</v>
      </c>
      <c r="J18" s="111">
        <f>+'5. Bilans projekt'!J18+'2. Bilans bez projektu'!J18</f>
        <v>0</v>
      </c>
      <c r="K18" s="111">
        <f>+'5. Bilans projekt'!K18+'2. Bilans bez projektu'!K18</f>
        <v>0</v>
      </c>
      <c r="L18" s="111">
        <f>+'5. Bilans projekt'!L18+'2. Bilans bez projektu'!L18</f>
        <v>0</v>
      </c>
      <c r="M18" s="111">
        <f>+'5. Bilans projekt'!M18+'2. Bilans bez projektu'!M18</f>
        <v>0</v>
      </c>
      <c r="N18" s="111">
        <f>+'5. Bilans projekt'!N18+'2. Bilans bez projektu'!N18</f>
        <v>0</v>
      </c>
      <c r="O18" s="111">
        <f>+'5. Bilans projekt'!O18+'2. Bilans bez projektu'!O18</f>
        <v>0</v>
      </c>
    </row>
    <row r="19" spans="1:18" ht="15" customHeight="1" x14ac:dyDescent="0.25">
      <c r="A19" s="90" t="s">
        <v>36</v>
      </c>
      <c r="B19" s="150" t="s">
        <v>98</v>
      </c>
      <c r="C19" s="141">
        <f>'2. Bilans bez projektu'!C19</f>
        <v>0</v>
      </c>
      <c r="D19" s="141">
        <f>'2. Bilans bez projektu'!D19</f>
        <v>0</v>
      </c>
      <c r="E19" s="111">
        <f>+'5. Bilans projekt'!E19+'2. Bilans bez projektu'!E19</f>
        <v>0</v>
      </c>
      <c r="F19" s="111">
        <f>+'5. Bilans projekt'!F19+'2. Bilans bez projektu'!F19</f>
        <v>0</v>
      </c>
      <c r="G19" s="111">
        <f>+'5. Bilans projekt'!G19+'2. Bilans bez projektu'!G19</f>
        <v>0</v>
      </c>
      <c r="H19" s="111">
        <f>+'5. Bilans projekt'!H19+'2. Bilans bez projektu'!H19</f>
        <v>0</v>
      </c>
      <c r="I19" s="111">
        <f>+'5. Bilans projekt'!I19+'2. Bilans bez projektu'!I19</f>
        <v>0</v>
      </c>
      <c r="J19" s="111">
        <f>+'5. Bilans projekt'!J19+'2. Bilans bez projektu'!J19</f>
        <v>0</v>
      </c>
      <c r="K19" s="111">
        <f>+'5. Bilans projekt'!K19+'2. Bilans bez projektu'!K19</f>
        <v>0</v>
      </c>
      <c r="L19" s="111">
        <f>+'5. Bilans projekt'!L19+'2. Bilans bez projektu'!L19</f>
        <v>0</v>
      </c>
      <c r="M19" s="111">
        <f>+'5. Bilans projekt'!M19+'2. Bilans bez projektu'!M19</f>
        <v>0</v>
      </c>
      <c r="N19" s="111">
        <f>+'5. Bilans projekt'!N19+'2. Bilans bez projektu'!N19</f>
        <v>0</v>
      </c>
      <c r="O19" s="111">
        <f>+'5. Bilans projekt'!O19+'2. Bilans bez projektu'!O19</f>
        <v>0</v>
      </c>
    </row>
    <row r="20" spans="1:18" s="26" customFormat="1" ht="15" customHeight="1" x14ac:dyDescent="0.25">
      <c r="A20" s="89" t="s">
        <v>24</v>
      </c>
      <c r="B20" s="149" t="s">
        <v>104</v>
      </c>
      <c r="C20" s="83">
        <f>SUM(C21:C23)</f>
        <v>0</v>
      </c>
      <c r="D20" s="83">
        <f t="shared" ref="D20:J20" si="4">SUM(D21:D23)</f>
        <v>0</v>
      </c>
      <c r="E20" s="83">
        <f t="shared" si="4"/>
        <v>0</v>
      </c>
      <c r="F20" s="83">
        <f t="shared" si="4"/>
        <v>0</v>
      </c>
      <c r="G20" s="83">
        <f>SUM(G21:G23)</f>
        <v>0</v>
      </c>
      <c r="H20" s="83">
        <f t="shared" si="4"/>
        <v>0</v>
      </c>
      <c r="I20" s="83">
        <f t="shared" si="4"/>
        <v>0</v>
      </c>
      <c r="J20" s="83">
        <f t="shared" si="4"/>
        <v>0</v>
      </c>
      <c r="K20" s="83">
        <f>SUM(K21:K23)</f>
        <v>0</v>
      </c>
      <c r="L20" s="83">
        <f>SUM(L21:L23)</f>
        <v>0</v>
      </c>
      <c r="M20" s="83">
        <f>SUM(M21:M23)</f>
        <v>0</v>
      </c>
      <c r="N20" s="83">
        <f>SUM(N21:N23)</f>
        <v>0</v>
      </c>
      <c r="O20" s="83">
        <f>SUM(O21:O23)</f>
        <v>0</v>
      </c>
    </row>
    <row r="21" spans="1:18" ht="15" customHeight="1" x14ac:dyDescent="0.25">
      <c r="A21" s="90" t="s">
        <v>33</v>
      </c>
      <c r="B21" s="151" t="s">
        <v>99</v>
      </c>
      <c r="C21" s="141">
        <f>'2. Bilans bez projektu'!C21</f>
        <v>0</v>
      </c>
      <c r="D21" s="141">
        <f>'2. Bilans bez projektu'!D21</f>
        <v>0</v>
      </c>
      <c r="E21" s="111">
        <f>+'5. Bilans projekt'!E21+'2. Bilans bez projektu'!E21</f>
        <v>0</v>
      </c>
      <c r="F21" s="111">
        <f>+'5. Bilans projekt'!F21+'2. Bilans bez projektu'!F21</f>
        <v>0</v>
      </c>
      <c r="G21" s="111">
        <f>+'5. Bilans projekt'!G21+'2. Bilans bez projektu'!G21</f>
        <v>0</v>
      </c>
      <c r="H21" s="111">
        <f>+'5. Bilans projekt'!H21+'2. Bilans bez projektu'!H21</f>
        <v>0</v>
      </c>
      <c r="I21" s="111">
        <f>+'5. Bilans projekt'!I21+'2. Bilans bez projektu'!I21</f>
        <v>0</v>
      </c>
      <c r="J21" s="111">
        <f>+'5. Bilans projekt'!J21+'2. Bilans bez projektu'!J21</f>
        <v>0</v>
      </c>
      <c r="K21" s="111">
        <f>+'5. Bilans projekt'!K21+'2. Bilans bez projektu'!K21</f>
        <v>0</v>
      </c>
      <c r="L21" s="111">
        <f>+'5. Bilans projekt'!L21+'2. Bilans bez projektu'!L21</f>
        <v>0</v>
      </c>
      <c r="M21" s="111">
        <f>+'5. Bilans projekt'!M21+'2. Bilans bez projektu'!M21</f>
        <v>0</v>
      </c>
      <c r="N21" s="111">
        <f>+'5. Bilans projekt'!N21+'2. Bilans bez projektu'!N21</f>
        <v>0</v>
      </c>
      <c r="O21" s="111">
        <f>+'5. Bilans projekt'!O21+'2. Bilans bez projektu'!O21</f>
        <v>0</v>
      </c>
    </row>
    <row r="22" spans="1:18" ht="15" customHeight="1" x14ac:dyDescent="0.25">
      <c r="A22" s="90" t="s">
        <v>35</v>
      </c>
      <c r="B22" s="151" t="s">
        <v>100</v>
      </c>
      <c r="C22" s="141">
        <f>'2. Bilans bez projektu'!C22</f>
        <v>0</v>
      </c>
      <c r="D22" s="141">
        <f>'2. Bilans bez projektu'!D22</f>
        <v>0</v>
      </c>
      <c r="E22" s="111">
        <f>+'5. Bilans projekt'!E22+'2. Bilans bez projektu'!E22</f>
        <v>0</v>
      </c>
      <c r="F22" s="111">
        <f>+'5. Bilans projekt'!F22+'2. Bilans bez projektu'!F22</f>
        <v>0</v>
      </c>
      <c r="G22" s="111">
        <f>+'5. Bilans projekt'!G22+'2. Bilans bez projektu'!G22</f>
        <v>0</v>
      </c>
      <c r="H22" s="111">
        <f>+'5. Bilans projekt'!H22+'2. Bilans bez projektu'!H22</f>
        <v>0</v>
      </c>
      <c r="I22" s="111">
        <f>+'5. Bilans projekt'!I22+'2. Bilans bez projektu'!I22</f>
        <v>0</v>
      </c>
      <c r="J22" s="111">
        <f>+'5. Bilans projekt'!J22+'2. Bilans bez projektu'!J22</f>
        <v>0</v>
      </c>
      <c r="K22" s="111">
        <f>+'5. Bilans projekt'!K22+'2. Bilans bez projektu'!K22</f>
        <v>0</v>
      </c>
      <c r="L22" s="111">
        <f>+'5. Bilans projekt'!L22+'2. Bilans bez projektu'!L22</f>
        <v>0</v>
      </c>
      <c r="M22" s="111">
        <f>+'5. Bilans projekt'!M22+'2. Bilans bez projektu'!M22</f>
        <v>0</v>
      </c>
      <c r="N22" s="111">
        <f>+'5. Bilans projekt'!N22+'2. Bilans bez projektu'!N22</f>
        <v>0</v>
      </c>
      <c r="O22" s="111">
        <f>+'5. Bilans projekt'!O22+'2. Bilans bez projektu'!O22</f>
        <v>0</v>
      </c>
    </row>
    <row r="23" spans="1:18" ht="15" customHeight="1" x14ac:dyDescent="0.25">
      <c r="A23" s="90" t="s">
        <v>36</v>
      </c>
      <c r="B23" s="150" t="s">
        <v>101</v>
      </c>
      <c r="C23" s="141">
        <f>'2. Bilans bez projektu'!C23</f>
        <v>0</v>
      </c>
      <c r="D23" s="141">
        <f>'2. Bilans bez projektu'!D23</f>
        <v>0</v>
      </c>
      <c r="E23" s="111">
        <f>+'5. Bilans projekt'!E23+'2. Bilans bez projektu'!E23</f>
        <v>0</v>
      </c>
      <c r="F23" s="111">
        <f>+'5. Bilans projekt'!F23+'2. Bilans bez projektu'!F23</f>
        <v>0</v>
      </c>
      <c r="G23" s="111">
        <f>+'5. Bilans projekt'!G23+'2. Bilans bez projektu'!G23</f>
        <v>0</v>
      </c>
      <c r="H23" s="111">
        <f>+'5. Bilans projekt'!H23+'2. Bilans bez projektu'!H23</f>
        <v>0</v>
      </c>
      <c r="I23" s="111">
        <f>+'5. Bilans projekt'!I23+'2. Bilans bez projektu'!I23</f>
        <v>0</v>
      </c>
      <c r="J23" s="111">
        <f>+'5. Bilans projekt'!J23+'2. Bilans bez projektu'!J23</f>
        <v>0</v>
      </c>
      <c r="K23" s="111">
        <f>+'5. Bilans projekt'!K23+'2. Bilans bez projektu'!K23</f>
        <v>0</v>
      </c>
      <c r="L23" s="111">
        <f>+'5. Bilans projekt'!L23+'2. Bilans bez projektu'!L23</f>
        <v>0</v>
      </c>
      <c r="M23" s="111">
        <f>+'5. Bilans projekt'!M23+'2. Bilans bez projektu'!M23</f>
        <v>0</v>
      </c>
      <c r="N23" s="111">
        <f>+'5. Bilans projekt'!N23+'2. Bilans bez projektu'!N23</f>
        <v>0</v>
      </c>
      <c r="O23" s="111">
        <f>+'5. Bilans projekt'!O23+'2. Bilans bez projektu'!O23</f>
        <v>0</v>
      </c>
    </row>
    <row r="24" spans="1:18" s="26" customFormat="1" ht="15" customHeight="1" x14ac:dyDescent="0.25">
      <c r="A24" s="89" t="s">
        <v>25</v>
      </c>
      <c r="B24" s="149" t="s">
        <v>119</v>
      </c>
      <c r="C24" s="83">
        <f>SUM(C25:C27,C43)</f>
        <v>0</v>
      </c>
      <c r="D24" s="83">
        <f t="shared" ref="D24:J24" si="5">SUM(D25:D27,D43)</f>
        <v>0</v>
      </c>
      <c r="E24" s="83">
        <f t="shared" si="5"/>
        <v>0</v>
      </c>
      <c r="F24" s="83">
        <f t="shared" si="5"/>
        <v>0</v>
      </c>
      <c r="G24" s="83">
        <f>SUM(G25:G27,G43)</f>
        <v>0</v>
      </c>
      <c r="H24" s="83">
        <f t="shared" si="5"/>
        <v>0</v>
      </c>
      <c r="I24" s="83">
        <f t="shared" si="5"/>
        <v>0</v>
      </c>
      <c r="J24" s="83">
        <f t="shared" si="5"/>
        <v>0</v>
      </c>
      <c r="K24" s="83">
        <f>SUM(K25:K27,K43)</f>
        <v>0</v>
      </c>
      <c r="L24" s="83">
        <f>SUM(L25:L27,L43)</f>
        <v>0</v>
      </c>
      <c r="M24" s="83">
        <f>SUM(M25:M27,M43)</f>
        <v>0</v>
      </c>
      <c r="N24" s="83">
        <f>SUM(N25:N27,N43)</f>
        <v>0</v>
      </c>
      <c r="O24" s="83">
        <f>SUM(O25:O27,O43)</f>
        <v>0</v>
      </c>
      <c r="R24" s="2"/>
    </row>
    <row r="25" spans="1:18" ht="15" customHeight="1" x14ac:dyDescent="0.25">
      <c r="A25" s="90" t="s">
        <v>33</v>
      </c>
      <c r="B25" s="150" t="s">
        <v>105</v>
      </c>
      <c r="C25" s="141">
        <f>'2. Bilans bez projektu'!C25</f>
        <v>0</v>
      </c>
      <c r="D25" s="141">
        <f>'2. Bilans bez projektu'!D25</f>
        <v>0</v>
      </c>
      <c r="E25" s="111">
        <f>+'5. Bilans projekt'!E25+'2. Bilans bez projektu'!E25</f>
        <v>0</v>
      </c>
      <c r="F25" s="111">
        <f>+'5. Bilans projekt'!F25+'2. Bilans bez projektu'!F25</f>
        <v>0</v>
      </c>
      <c r="G25" s="111">
        <f>+'5. Bilans projekt'!G25+'2. Bilans bez projektu'!G25</f>
        <v>0</v>
      </c>
      <c r="H25" s="111">
        <f>+'5. Bilans projekt'!H25+'2. Bilans bez projektu'!H25</f>
        <v>0</v>
      </c>
      <c r="I25" s="111">
        <f>+'5. Bilans projekt'!I25+'2. Bilans bez projektu'!I25</f>
        <v>0</v>
      </c>
      <c r="J25" s="111">
        <f>+'5. Bilans projekt'!J25+'2. Bilans bez projektu'!J25</f>
        <v>0</v>
      </c>
      <c r="K25" s="111">
        <f>+'5. Bilans projekt'!K25+'2. Bilans bez projektu'!K25</f>
        <v>0</v>
      </c>
      <c r="L25" s="111">
        <f>+'5. Bilans projekt'!L25+'2. Bilans bez projektu'!L25</f>
        <v>0</v>
      </c>
      <c r="M25" s="111">
        <f>+'5. Bilans projekt'!M25+'2. Bilans bez projektu'!M25</f>
        <v>0</v>
      </c>
      <c r="N25" s="111">
        <f>+'5. Bilans projekt'!N25+'2. Bilans bez projektu'!N25</f>
        <v>0</v>
      </c>
      <c r="O25" s="111">
        <f>+'5. Bilans projekt'!O25+'2. Bilans bez projektu'!O25</f>
        <v>0</v>
      </c>
    </row>
    <row r="26" spans="1:18" ht="15" customHeight="1" x14ac:dyDescent="0.25">
      <c r="A26" s="90" t="s">
        <v>35</v>
      </c>
      <c r="B26" s="150" t="s">
        <v>106</v>
      </c>
      <c r="C26" s="141">
        <f>'2. Bilans bez projektu'!C26</f>
        <v>0</v>
      </c>
      <c r="D26" s="141">
        <f>'2. Bilans bez projektu'!D26</f>
        <v>0</v>
      </c>
      <c r="E26" s="111">
        <f>+'5. Bilans projekt'!E26+'2. Bilans bez projektu'!E26</f>
        <v>0</v>
      </c>
      <c r="F26" s="111">
        <f>+'5. Bilans projekt'!F26+'2. Bilans bez projektu'!F26</f>
        <v>0</v>
      </c>
      <c r="G26" s="111">
        <f>+'5. Bilans projekt'!G26+'2. Bilans bez projektu'!G26</f>
        <v>0</v>
      </c>
      <c r="H26" s="111">
        <f>+'5. Bilans projekt'!H26+'2. Bilans bez projektu'!H26</f>
        <v>0</v>
      </c>
      <c r="I26" s="111">
        <f>+'5. Bilans projekt'!I26+'2. Bilans bez projektu'!I26</f>
        <v>0</v>
      </c>
      <c r="J26" s="111">
        <f>+'5. Bilans projekt'!J26+'2. Bilans bez projektu'!J26</f>
        <v>0</v>
      </c>
      <c r="K26" s="111">
        <f>+'5. Bilans projekt'!K26+'2. Bilans bez projektu'!K26</f>
        <v>0</v>
      </c>
      <c r="L26" s="111">
        <f>+'5. Bilans projekt'!L26+'2. Bilans bez projektu'!L26</f>
        <v>0</v>
      </c>
      <c r="M26" s="111">
        <f>+'5. Bilans projekt'!M26+'2. Bilans bez projektu'!M26</f>
        <v>0</v>
      </c>
      <c r="N26" s="111">
        <f>+'5. Bilans projekt'!N26+'2. Bilans bez projektu'!N26</f>
        <v>0</v>
      </c>
      <c r="O26" s="111">
        <f>+'5. Bilans projekt'!O26+'2. Bilans bez projektu'!O26</f>
        <v>0</v>
      </c>
    </row>
    <row r="27" spans="1:18" ht="15" customHeight="1" x14ac:dyDescent="0.25">
      <c r="A27" s="90" t="s">
        <v>36</v>
      </c>
      <c r="B27" s="150" t="s">
        <v>263</v>
      </c>
      <c r="C27" s="84">
        <f>SUM(C28,C33,C38)</f>
        <v>0</v>
      </c>
      <c r="D27" s="84">
        <f t="shared" ref="D27:J27" si="6">SUM(D28,D33,D38)</f>
        <v>0</v>
      </c>
      <c r="E27" s="84">
        <f t="shared" si="6"/>
        <v>0</v>
      </c>
      <c r="F27" s="84">
        <f t="shared" si="6"/>
        <v>0</v>
      </c>
      <c r="G27" s="84">
        <f>SUM(G28,G33,G38)</f>
        <v>0</v>
      </c>
      <c r="H27" s="84">
        <f t="shared" si="6"/>
        <v>0</v>
      </c>
      <c r="I27" s="84">
        <f t="shared" si="6"/>
        <v>0</v>
      </c>
      <c r="J27" s="84">
        <f t="shared" si="6"/>
        <v>0</v>
      </c>
      <c r="K27" s="84">
        <f>SUM(K28,K33,K38)</f>
        <v>0</v>
      </c>
      <c r="L27" s="84">
        <f>SUM(L28,L33,L38)</f>
        <v>0</v>
      </c>
      <c r="M27" s="84">
        <f>SUM(M28,M33,M38)</f>
        <v>0</v>
      </c>
      <c r="N27" s="84">
        <f>SUM(N28,N33,N38)</f>
        <v>0</v>
      </c>
      <c r="O27" s="84">
        <f>SUM(O28,O33,O38)</f>
        <v>0</v>
      </c>
    </row>
    <row r="28" spans="1:18" s="25" customFormat="1" ht="15" customHeight="1" x14ac:dyDescent="0.25">
      <c r="A28" s="92" t="s">
        <v>107</v>
      </c>
      <c r="B28" s="144" t="s">
        <v>108</v>
      </c>
      <c r="C28" s="85">
        <f>SUM(C29:C32)</f>
        <v>0</v>
      </c>
      <c r="D28" s="85">
        <f t="shared" ref="D28:J28" si="7">SUM(D29:D32)</f>
        <v>0</v>
      </c>
      <c r="E28" s="85">
        <f t="shared" si="7"/>
        <v>0</v>
      </c>
      <c r="F28" s="85">
        <f t="shared" si="7"/>
        <v>0</v>
      </c>
      <c r="G28" s="85">
        <f>SUM(G29:G32)</f>
        <v>0</v>
      </c>
      <c r="H28" s="85">
        <f t="shared" si="7"/>
        <v>0</v>
      </c>
      <c r="I28" s="85">
        <f t="shared" si="7"/>
        <v>0</v>
      </c>
      <c r="J28" s="85">
        <f t="shared" si="7"/>
        <v>0</v>
      </c>
      <c r="K28" s="85">
        <f>SUM(K29:K32)</f>
        <v>0</v>
      </c>
      <c r="L28" s="85">
        <f>SUM(L29:L32)</f>
        <v>0</v>
      </c>
      <c r="M28" s="85">
        <f>SUM(M29:M32)</f>
        <v>0</v>
      </c>
      <c r="N28" s="85">
        <f>SUM(N29:N32)</f>
        <v>0</v>
      </c>
      <c r="O28" s="85">
        <f>SUM(O29:O32)</f>
        <v>0</v>
      </c>
      <c r="R28" s="2"/>
    </row>
    <row r="29" spans="1:18" s="25" customFormat="1" ht="15" customHeight="1" x14ac:dyDescent="0.25">
      <c r="A29" s="92" t="s">
        <v>110</v>
      </c>
      <c r="B29" s="144" t="s">
        <v>109</v>
      </c>
      <c r="C29" s="141">
        <f>'2. Bilans bez projektu'!C29</f>
        <v>0</v>
      </c>
      <c r="D29" s="141">
        <f>'2. Bilans bez projektu'!D29</f>
        <v>0</v>
      </c>
      <c r="E29" s="111">
        <f>+'5. Bilans projekt'!E29+'2. Bilans bez projektu'!E29</f>
        <v>0</v>
      </c>
      <c r="F29" s="111">
        <f>+'5. Bilans projekt'!F29+'2. Bilans bez projektu'!F29</f>
        <v>0</v>
      </c>
      <c r="G29" s="111">
        <f>+'5. Bilans projekt'!G29+'2. Bilans bez projektu'!G29</f>
        <v>0</v>
      </c>
      <c r="H29" s="111">
        <f>+'5. Bilans projekt'!H29+'2. Bilans bez projektu'!H29</f>
        <v>0</v>
      </c>
      <c r="I29" s="111">
        <f>+'5. Bilans projekt'!I29+'2. Bilans bez projektu'!I29</f>
        <v>0</v>
      </c>
      <c r="J29" s="111">
        <f>+'5. Bilans projekt'!J29+'2. Bilans bez projektu'!J29</f>
        <v>0</v>
      </c>
      <c r="K29" s="111">
        <f>+'5. Bilans projekt'!K29+'2. Bilans bez projektu'!K29</f>
        <v>0</v>
      </c>
      <c r="L29" s="111">
        <f>+'5. Bilans projekt'!L29+'2. Bilans bez projektu'!L29</f>
        <v>0</v>
      </c>
      <c r="M29" s="111">
        <f>+'5. Bilans projekt'!M29+'2. Bilans bez projektu'!M29</f>
        <v>0</v>
      </c>
      <c r="N29" s="111">
        <f>+'5. Bilans projekt'!N29+'2. Bilans bez projektu'!N29</f>
        <v>0</v>
      </c>
      <c r="O29" s="111">
        <f>+'5. Bilans projekt'!O29+'2. Bilans bez projektu'!O29</f>
        <v>0</v>
      </c>
      <c r="R29" s="2"/>
    </row>
    <row r="30" spans="1:18" s="25" customFormat="1" ht="15" customHeight="1" x14ac:dyDescent="0.25">
      <c r="A30" s="92" t="s">
        <v>110</v>
      </c>
      <c r="B30" s="144" t="s">
        <v>111</v>
      </c>
      <c r="C30" s="141">
        <f>'2. Bilans bez projektu'!C30</f>
        <v>0</v>
      </c>
      <c r="D30" s="141">
        <f>'2. Bilans bez projektu'!D30</f>
        <v>0</v>
      </c>
      <c r="E30" s="111">
        <f>+'5. Bilans projekt'!E30+'2. Bilans bez projektu'!E30</f>
        <v>0</v>
      </c>
      <c r="F30" s="111">
        <f>+'5. Bilans projekt'!F30+'2. Bilans bez projektu'!F30</f>
        <v>0</v>
      </c>
      <c r="G30" s="111">
        <f>+'5. Bilans projekt'!G30+'2. Bilans bez projektu'!G30</f>
        <v>0</v>
      </c>
      <c r="H30" s="111">
        <f>+'5. Bilans projekt'!H30+'2. Bilans bez projektu'!H30</f>
        <v>0</v>
      </c>
      <c r="I30" s="111">
        <f>+'5. Bilans projekt'!I30+'2. Bilans bez projektu'!I30</f>
        <v>0</v>
      </c>
      <c r="J30" s="111">
        <f>+'5. Bilans projekt'!J30+'2. Bilans bez projektu'!J30</f>
        <v>0</v>
      </c>
      <c r="K30" s="111">
        <f>+'5. Bilans projekt'!K30+'2. Bilans bez projektu'!K30</f>
        <v>0</v>
      </c>
      <c r="L30" s="111">
        <f>+'5. Bilans projekt'!L30+'2. Bilans bez projektu'!L30</f>
        <v>0</v>
      </c>
      <c r="M30" s="111">
        <f>+'5. Bilans projekt'!M30+'2. Bilans bez projektu'!M30</f>
        <v>0</v>
      </c>
      <c r="N30" s="111">
        <f>+'5. Bilans projekt'!N30+'2. Bilans bez projektu'!N30</f>
        <v>0</v>
      </c>
      <c r="O30" s="111">
        <f>+'5. Bilans projekt'!O30+'2. Bilans bez projektu'!O30</f>
        <v>0</v>
      </c>
      <c r="R30" s="2"/>
    </row>
    <row r="31" spans="1:18" s="25" customFormat="1" ht="15" customHeight="1" x14ac:dyDescent="0.25">
      <c r="A31" s="92" t="s">
        <v>110</v>
      </c>
      <c r="B31" s="144" t="s">
        <v>112</v>
      </c>
      <c r="C31" s="141">
        <f>'2. Bilans bez projektu'!C31</f>
        <v>0</v>
      </c>
      <c r="D31" s="141">
        <f>'2. Bilans bez projektu'!D31</f>
        <v>0</v>
      </c>
      <c r="E31" s="111">
        <f>+'5. Bilans projekt'!E31+'2. Bilans bez projektu'!E31</f>
        <v>0</v>
      </c>
      <c r="F31" s="111">
        <f>+'5. Bilans projekt'!F31+'2. Bilans bez projektu'!F31</f>
        <v>0</v>
      </c>
      <c r="G31" s="111">
        <f>+'5. Bilans projekt'!G31+'2. Bilans bez projektu'!G31</f>
        <v>0</v>
      </c>
      <c r="H31" s="111">
        <f>+'5. Bilans projekt'!H31+'2. Bilans bez projektu'!H31</f>
        <v>0</v>
      </c>
      <c r="I31" s="111">
        <f>+'5. Bilans projekt'!I31+'2. Bilans bez projektu'!I31</f>
        <v>0</v>
      </c>
      <c r="J31" s="111">
        <f>+'5. Bilans projekt'!J31+'2. Bilans bez projektu'!J31</f>
        <v>0</v>
      </c>
      <c r="K31" s="111">
        <f>+'5. Bilans projekt'!K31+'2. Bilans bez projektu'!K31</f>
        <v>0</v>
      </c>
      <c r="L31" s="111">
        <f>+'5. Bilans projekt'!L31+'2. Bilans bez projektu'!L31</f>
        <v>0</v>
      </c>
      <c r="M31" s="111">
        <f>+'5. Bilans projekt'!M31+'2. Bilans bez projektu'!M31</f>
        <v>0</v>
      </c>
      <c r="N31" s="111">
        <f>+'5. Bilans projekt'!N31+'2. Bilans bez projektu'!N31</f>
        <v>0</v>
      </c>
      <c r="O31" s="111">
        <f>+'5. Bilans projekt'!O31+'2. Bilans bez projektu'!O31</f>
        <v>0</v>
      </c>
      <c r="R31" s="2"/>
    </row>
    <row r="32" spans="1:18" s="25" customFormat="1" ht="15" customHeight="1" x14ac:dyDescent="0.25">
      <c r="A32" s="92" t="s">
        <v>110</v>
      </c>
      <c r="B32" s="144" t="s">
        <v>113</v>
      </c>
      <c r="C32" s="141">
        <f>'2. Bilans bez projektu'!C32</f>
        <v>0</v>
      </c>
      <c r="D32" s="141">
        <f>'2. Bilans bez projektu'!D32</f>
        <v>0</v>
      </c>
      <c r="E32" s="111">
        <f>+'5. Bilans projekt'!E32+'2. Bilans bez projektu'!E32</f>
        <v>0</v>
      </c>
      <c r="F32" s="111">
        <f>+'5. Bilans projekt'!F32+'2. Bilans bez projektu'!F32</f>
        <v>0</v>
      </c>
      <c r="G32" s="111">
        <f>+'5. Bilans projekt'!G32+'2. Bilans bez projektu'!G32</f>
        <v>0</v>
      </c>
      <c r="H32" s="111">
        <f>+'5. Bilans projekt'!H32+'2. Bilans bez projektu'!H32</f>
        <v>0</v>
      </c>
      <c r="I32" s="111">
        <f>+'5. Bilans projekt'!I32+'2. Bilans bez projektu'!I32</f>
        <v>0</v>
      </c>
      <c r="J32" s="111">
        <f>+'5. Bilans projekt'!J32+'2. Bilans bez projektu'!J32</f>
        <v>0</v>
      </c>
      <c r="K32" s="111">
        <f>+'5. Bilans projekt'!K32+'2. Bilans bez projektu'!K32</f>
        <v>0</v>
      </c>
      <c r="L32" s="111">
        <f>+'5. Bilans projekt'!L32+'2. Bilans bez projektu'!L32</f>
        <v>0</v>
      </c>
      <c r="M32" s="111">
        <f>+'5. Bilans projekt'!M32+'2. Bilans bez projektu'!M32</f>
        <v>0</v>
      </c>
      <c r="N32" s="111">
        <f>+'5. Bilans projekt'!N32+'2. Bilans bez projektu'!N32</f>
        <v>0</v>
      </c>
      <c r="O32" s="111">
        <f>+'5. Bilans projekt'!O32+'2. Bilans bez projektu'!O32</f>
        <v>0</v>
      </c>
      <c r="R32" s="2"/>
    </row>
    <row r="33" spans="1:15" s="25" customFormat="1" ht="15" customHeight="1" x14ac:dyDescent="0.25">
      <c r="A33" s="92" t="s">
        <v>114</v>
      </c>
      <c r="B33" s="144" t="s">
        <v>115</v>
      </c>
      <c r="C33" s="85">
        <f>SUM(C34:C37)</f>
        <v>0</v>
      </c>
      <c r="D33" s="85">
        <f t="shared" ref="D33:J33" si="8">SUM(D34:D37)</f>
        <v>0</v>
      </c>
      <c r="E33" s="85">
        <f t="shared" si="8"/>
        <v>0</v>
      </c>
      <c r="F33" s="85">
        <f t="shared" si="8"/>
        <v>0</v>
      </c>
      <c r="G33" s="85">
        <f>SUM(G34:G37)</f>
        <v>0</v>
      </c>
      <c r="H33" s="85">
        <f t="shared" si="8"/>
        <v>0</v>
      </c>
      <c r="I33" s="85">
        <f t="shared" si="8"/>
        <v>0</v>
      </c>
      <c r="J33" s="85">
        <f t="shared" si="8"/>
        <v>0</v>
      </c>
      <c r="K33" s="85">
        <f>SUM(K34:K37)</f>
        <v>0</v>
      </c>
      <c r="L33" s="85">
        <f>SUM(L34:L37)</f>
        <v>0</v>
      </c>
      <c r="M33" s="85">
        <f>SUM(M34:M37)</f>
        <v>0</v>
      </c>
      <c r="N33" s="85">
        <f>SUM(N34:N37)</f>
        <v>0</v>
      </c>
      <c r="O33" s="85">
        <f>SUM(O34:O37)</f>
        <v>0</v>
      </c>
    </row>
    <row r="34" spans="1:15" s="25" customFormat="1" ht="15" customHeight="1" x14ac:dyDescent="0.25">
      <c r="A34" s="92" t="s">
        <v>110</v>
      </c>
      <c r="B34" s="144" t="s">
        <v>109</v>
      </c>
      <c r="C34" s="141">
        <f>'2. Bilans bez projektu'!C34</f>
        <v>0</v>
      </c>
      <c r="D34" s="141">
        <f>'2. Bilans bez projektu'!D34</f>
        <v>0</v>
      </c>
      <c r="E34" s="111">
        <f>+'5. Bilans projekt'!E34+'2. Bilans bez projektu'!E34</f>
        <v>0</v>
      </c>
      <c r="F34" s="111">
        <f>+'5. Bilans projekt'!F34+'2. Bilans bez projektu'!F34</f>
        <v>0</v>
      </c>
      <c r="G34" s="111">
        <f>+'5. Bilans projekt'!G34+'2. Bilans bez projektu'!G34</f>
        <v>0</v>
      </c>
      <c r="H34" s="111">
        <f>+'5. Bilans projekt'!H34+'2. Bilans bez projektu'!H34</f>
        <v>0</v>
      </c>
      <c r="I34" s="111">
        <f>+'5. Bilans projekt'!I34+'2. Bilans bez projektu'!I34</f>
        <v>0</v>
      </c>
      <c r="J34" s="111">
        <f>+'5. Bilans projekt'!J34+'2. Bilans bez projektu'!J34</f>
        <v>0</v>
      </c>
      <c r="K34" s="111">
        <f>+'5. Bilans projekt'!K34+'2. Bilans bez projektu'!K34</f>
        <v>0</v>
      </c>
      <c r="L34" s="111">
        <f>+'5. Bilans projekt'!L34+'2. Bilans bez projektu'!L34</f>
        <v>0</v>
      </c>
      <c r="M34" s="111">
        <f>+'5. Bilans projekt'!M34+'2. Bilans bez projektu'!M34</f>
        <v>0</v>
      </c>
      <c r="N34" s="111">
        <f>+'5. Bilans projekt'!N34+'2. Bilans bez projektu'!N34</f>
        <v>0</v>
      </c>
      <c r="O34" s="111">
        <f>+'5. Bilans projekt'!O34+'2. Bilans bez projektu'!O34</f>
        <v>0</v>
      </c>
    </row>
    <row r="35" spans="1:15" s="25" customFormat="1" ht="15" customHeight="1" x14ac:dyDescent="0.25">
      <c r="A35" s="92" t="s">
        <v>110</v>
      </c>
      <c r="B35" s="144" t="s">
        <v>111</v>
      </c>
      <c r="C35" s="141">
        <f>'2. Bilans bez projektu'!C35</f>
        <v>0</v>
      </c>
      <c r="D35" s="141">
        <f>'2. Bilans bez projektu'!D35</f>
        <v>0</v>
      </c>
      <c r="E35" s="111">
        <f>+'5. Bilans projekt'!E35+'2. Bilans bez projektu'!E35</f>
        <v>0</v>
      </c>
      <c r="F35" s="111">
        <f>+'5. Bilans projekt'!F35+'2. Bilans bez projektu'!F35</f>
        <v>0</v>
      </c>
      <c r="G35" s="111">
        <f>+'5. Bilans projekt'!G35+'2. Bilans bez projektu'!G35</f>
        <v>0</v>
      </c>
      <c r="H35" s="111">
        <f>+'5. Bilans projekt'!H35+'2. Bilans bez projektu'!H35</f>
        <v>0</v>
      </c>
      <c r="I35" s="111">
        <f>+'5. Bilans projekt'!I35+'2. Bilans bez projektu'!I35</f>
        <v>0</v>
      </c>
      <c r="J35" s="111">
        <f>+'5. Bilans projekt'!J35+'2. Bilans bez projektu'!J35</f>
        <v>0</v>
      </c>
      <c r="K35" s="111">
        <f>+'5. Bilans projekt'!K35+'2. Bilans bez projektu'!K35</f>
        <v>0</v>
      </c>
      <c r="L35" s="111">
        <f>+'5. Bilans projekt'!L35+'2. Bilans bez projektu'!L35</f>
        <v>0</v>
      </c>
      <c r="M35" s="111">
        <f>+'5. Bilans projekt'!M35+'2. Bilans bez projektu'!M35</f>
        <v>0</v>
      </c>
      <c r="N35" s="111">
        <f>+'5. Bilans projekt'!N35+'2. Bilans bez projektu'!N35</f>
        <v>0</v>
      </c>
      <c r="O35" s="111">
        <f>+'5. Bilans projekt'!O35+'2. Bilans bez projektu'!O35</f>
        <v>0</v>
      </c>
    </row>
    <row r="36" spans="1:15" s="25" customFormat="1" ht="15" customHeight="1" x14ac:dyDescent="0.25">
      <c r="A36" s="92" t="s">
        <v>110</v>
      </c>
      <c r="B36" s="144" t="s">
        <v>112</v>
      </c>
      <c r="C36" s="141">
        <f>'2. Bilans bez projektu'!C36</f>
        <v>0</v>
      </c>
      <c r="D36" s="141">
        <f>'2. Bilans bez projektu'!D36</f>
        <v>0</v>
      </c>
      <c r="E36" s="111">
        <f>+'5. Bilans projekt'!E36+'2. Bilans bez projektu'!E36</f>
        <v>0</v>
      </c>
      <c r="F36" s="111">
        <f>+'5. Bilans projekt'!F36+'2. Bilans bez projektu'!F36</f>
        <v>0</v>
      </c>
      <c r="G36" s="111">
        <f>+'5. Bilans projekt'!G36+'2. Bilans bez projektu'!G36</f>
        <v>0</v>
      </c>
      <c r="H36" s="111">
        <f>+'5. Bilans projekt'!H36+'2. Bilans bez projektu'!H36</f>
        <v>0</v>
      </c>
      <c r="I36" s="111">
        <f>+'5. Bilans projekt'!I36+'2. Bilans bez projektu'!I36</f>
        <v>0</v>
      </c>
      <c r="J36" s="111">
        <f>+'5. Bilans projekt'!J36+'2. Bilans bez projektu'!J36</f>
        <v>0</v>
      </c>
      <c r="K36" s="111">
        <f>+'5. Bilans projekt'!K36+'2. Bilans bez projektu'!K36</f>
        <v>0</v>
      </c>
      <c r="L36" s="111">
        <f>+'5. Bilans projekt'!L36+'2. Bilans bez projektu'!L36</f>
        <v>0</v>
      </c>
      <c r="M36" s="111">
        <f>+'5. Bilans projekt'!M36+'2. Bilans bez projektu'!M36</f>
        <v>0</v>
      </c>
      <c r="N36" s="111">
        <f>+'5. Bilans projekt'!N36+'2. Bilans bez projektu'!N36</f>
        <v>0</v>
      </c>
      <c r="O36" s="111">
        <f>+'5. Bilans projekt'!O36+'2. Bilans bez projektu'!O36</f>
        <v>0</v>
      </c>
    </row>
    <row r="37" spans="1:15" s="25" customFormat="1" ht="15" customHeight="1" x14ac:dyDescent="0.25">
      <c r="A37" s="92" t="s">
        <v>110</v>
      </c>
      <c r="B37" s="144" t="s">
        <v>113</v>
      </c>
      <c r="C37" s="141">
        <f>'2. Bilans bez projektu'!C37</f>
        <v>0</v>
      </c>
      <c r="D37" s="141">
        <f>'2. Bilans bez projektu'!D37</f>
        <v>0</v>
      </c>
      <c r="E37" s="111">
        <f>+'5. Bilans projekt'!E37+'2. Bilans bez projektu'!E37</f>
        <v>0</v>
      </c>
      <c r="F37" s="111">
        <f>+'5. Bilans projekt'!F37+'2. Bilans bez projektu'!F37</f>
        <v>0</v>
      </c>
      <c r="G37" s="111">
        <f>+'5. Bilans projekt'!G37+'2. Bilans bez projektu'!G37</f>
        <v>0</v>
      </c>
      <c r="H37" s="111">
        <f>+'5. Bilans projekt'!H37+'2. Bilans bez projektu'!H37</f>
        <v>0</v>
      </c>
      <c r="I37" s="111">
        <f>+'5. Bilans projekt'!I37+'2. Bilans bez projektu'!I37</f>
        <v>0</v>
      </c>
      <c r="J37" s="111">
        <f>+'5. Bilans projekt'!J37+'2. Bilans bez projektu'!J37</f>
        <v>0</v>
      </c>
      <c r="K37" s="111">
        <f>+'5. Bilans projekt'!K37+'2. Bilans bez projektu'!K37</f>
        <v>0</v>
      </c>
      <c r="L37" s="111">
        <f>+'5. Bilans projekt'!L37+'2. Bilans bez projektu'!L37</f>
        <v>0</v>
      </c>
      <c r="M37" s="111">
        <f>+'5. Bilans projekt'!M37+'2. Bilans bez projektu'!M37</f>
        <v>0</v>
      </c>
      <c r="N37" s="111">
        <f>+'5. Bilans projekt'!N37+'2. Bilans bez projektu'!N37</f>
        <v>0</v>
      </c>
      <c r="O37" s="111">
        <f>+'5. Bilans projekt'!O37+'2. Bilans bez projektu'!O37</f>
        <v>0</v>
      </c>
    </row>
    <row r="38" spans="1:15" s="25" customFormat="1" ht="15" customHeight="1" x14ac:dyDescent="0.25">
      <c r="A38" s="92" t="s">
        <v>116</v>
      </c>
      <c r="B38" s="144" t="s">
        <v>117</v>
      </c>
      <c r="C38" s="85">
        <f>SUM(C39:C42)</f>
        <v>0</v>
      </c>
      <c r="D38" s="85">
        <f t="shared" ref="D38:J38" si="9">SUM(D39:D42)</f>
        <v>0</v>
      </c>
      <c r="E38" s="85">
        <f t="shared" si="9"/>
        <v>0</v>
      </c>
      <c r="F38" s="85">
        <f t="shared" si="9"/>
        <v>0</v>
      </c>
      <c r="G38" s="85">
        <f>SUM(G39:G42)</f>
        <v>0</v>
      </c>
      <c r="H38" s="85">
        <f t="shared" si="9"/>
        <v>0</v>
      </c>
      <c r="I38" s="85">
        <f t="shared" si="9"/>
        <v>0</v>
      </c>
      <c r="J38" s="85">
        <f t="shared" si="9"/>
        <v>0</v>
      </c>
      <c r="K38" s="85">
        <f>SUM(K39:K42)</f>
        <v>0</v>
      </c>
      <c r="L38" s="85">
        <f>SUM(L39:L42)</f>
        <v>0</v>
      </c>
      <c r="M38" s="85">
        <f>SUM(M39:M42)</f>
        <v>0</v>
      </c>
      <c r="N38" s="85">
        <f>SUM(N39:N42)</f>
        <v>0</v>
      </c>
      <c r="O38" s="85">
        <f>SUM(O39:O42)</f>
        <v>0</v>
      </c>
    </row>
    <row r="39" spans="1:15" s="25" customFormat="1" ht="15" customHeight="1" x14ac:dyDescent="0.25">
      <c r="A39" s="92" t="s">
        <v>110</v>
      </c>
      <c r="B39" s="144" t="s">
        <v>109</v>
      </c>
      <c r="C39" s="141">
        <f>'2. Bilans bez projektu'!C39</f>
        <v>0</v>
      </c>
      <c r="D39" s="141">
        <f>'2. Bilans bez projektu'!D39</f>
        <v>0</v>
      </c>
      <c r="E39" s="111">
        <f>+'5. Bilans projekt'!E39+'2. Bilans bez projektu'!E39</f>
        <v>0</v>
      </c>
      <c r="F39" s="111">
        <f>+'5. Bilans projekt'!F39+'2. Bilans bez projektu'!F39</f>
        <v>0</v>
      </c>
      <c r="G39" s="111">
        <f>+'5. Bilans projekt'!G39+'2. Bilans bez projektu'!G39</f>
        <v>0</v>
      </c>
      <c r="H39" s="111">
        <f>+'5. Bilans projekt'!H39+'2. Bilans bez projektu'!H39</f>
        <v>0</v>
      </c>
      <c r="I39" s="111">
        <f>+'5. Bilans projekt'!I39+'2. Bilans bez projektu'!I39</f>
        <v>0</v>
      </c>
      <c r="J39" s="111">
        <f>+'5. Bilans projekt'!J39+'2. Bilans bez projektu'!J39</f>
        <v>0</v>
      </c>
      <c r="K39" s="111">
        <f>+'5. Bilans projekt'!K39+'2. Bilans bez projektu'!K39</f>
        <v>0</v>
      </c>
      <c r="L39" s="111">
        <f>+'5. Bilans projekt'!L39+'2. Bilans bez projektu'!L39</f>
        <v>0</v>
      </c>
      <c r="M39" s="111">
        <f>+'5. Bilans projekt'!M39+'2. Bilans bez projektu'!M39</f>
        <v>0</v>
      </c>
      <c r="N39" s="111">
        <f>+'5. Bilans projekt'!N39+'2. Bilans bez projektu'!N39</f>
        <v>0</v>
      </c>
      <c r="O39" s="111">
        <f>+'5. Bilans projekt'!O39+'2. Bilans bez projektu'!O39</f>
        <v>0</v>
      </c>
    </row>
    <row r="40" spans="1:15" s="25" customFormat="1" ht="15" customHeight="1" x14ac:dyDescent="0.25">
      <c r="A40" s="92" t="s">
        <v>110</v>
      </c>
      <c r="B40" s="144" t="s">
        <v>111</v>
      </c>
      <c r="C40" s="141">
        <f>'2. Bilans bez projektu'!C40</f>
        <v>0</v>
      </c>
      <c r="D40" s="141">
        <f>'2. Bilans bez projektu'!D40</f>
        <v>0</v>
      </c>
      <c r="E40" s="111">
        <f>+'5. Bilans projekt'!E40+'2. Bilans bez projektu'!E40</f>
        <v>0</v>
      </c>
      <c r="F40" s="111">
        <f>+'5. Bilans projekt'!F40+'2. Bilans bez projektu'!F40</f>
        <v>0</v>
      </c>
      <c r="G40" s="111">
        <f>+'5. Bilans projekt'!G40+'2. Bilans bez projektu'!G40</f>
        <v>0</v>
      </c>
      <c r="H40" s="111">
        <f>+'5. Bilans projekt'!H40+'2. Bilans bez projektu'!H40</f>
        <v>0</v>
      </c>
      <c r="I40" s="111">
        <f>+'5. Bilans projekt'!I40+'2. Bilans bez projektu'!I40</f>
        <v>0</v>
      </c>
      <c r="J40" s="111">
        <f>+'5. Bilans projekt'!J40+'2. Bilans bez projektu'!J40</f>
        <v>0</v>
      </c>
      <c r="K40" s="111">
        <f>+'5. Bilans projekt'!K40+'2. Bilans bez projektu'!K40</f>
        <v>0</v>
      </c>
      <c r="L40" s="111">
        <f>+'5. Bilans projekt'!L40+'2. Bilans bez projektu'!L40</f>
        <v>0</v>
      </c>
      <c r="M40" s="111">
        <f>+'5. Bilans projekt'!M40+'2. Bilans bez projektu'!M40</f>
        <v>0</v>
      </c>
      <c r="N40" s="111">
        <f>+'5. Bilans projekt'!N40+'2. Bilans bez projektu'!N40</f>
        <v>0</v>
      </c>
      <c r="O40" s="111">
        <f>+'5. Bilans projekt'!O40+'2. Bilans bez projektu'!O40</f>
        <v>0</v>
      </c>
    </row>
    <row r="41" spans="1:15" s="25" customFormat="1" ht="15" customHeight="1" x14ac:dyDescent="0.25">
      <c r="A41" s="92" t="s">
        <v>110</v>
      </c>
      <c r="B41" s="144" t="s">
        <v>112</v>
      </c>
      <c r="C41" s="141">
        <f>'2. Bilans bez projektu'!C41</f>
        <v>0</v>
      </c>
      <c r="D41" s="141">
        <f>'2. Bilans bez projektu'!D41</f>
        <v>0</v>
      </c>
      <c r="E41" s="111">
        <f>+'5. Bilans projekt'!E41+'2. Bilans bez projektu'!E41</f>
        <v>0</v>
      </c>
      <c r="F41" s="111">
        <f>+'5. Bilans projekt'!F41+'2. Bilans bez projektu'!F41</f>
        <v>0</v>
      </c>
      <c r="G41" s="111">
        <f>+'5. Bilans projekt'!G41+'2. Bilans bez projektu'!G41</f>
        <v>0</v>
      </c>
      <c r="H41" s="111">
        <f>+'5. Bilans projekt'!H41+'2. Bilans bez projektu'!H41</f>
        <v>0</v>
      </c>
      <c r="I41" s="111">
        <f>+'5. Bilans projekt'!I41+'2. Bilans bez projektu'!I41</f>
        <v>0</v>
      </c>
      <c r="J41" s="111">
        <f>+'5. Bilans projekt'!J41+'2. Bilans bez projektu'!J41</f>
        <v>0</v>
      </c>
      <c r="K41" s="111">
        <f>+'5. Bilans projekt'!K41+'2. Bilans bez projektu'!K41</f>
        <v>0</v>
      </c>
      <c r="L41" s="111">
        <f>+'5. Bilans projekt'!L41+'2. Bilans bez projektu'!L41</f>
        <v>0</v>
      </c>
      <c r="M41" s="111">
        <f>+'5. Bilans projekt'!M41+'2. Bilans bez projektu'!M41</f>
        <v>0</v>
      </c>
      <c r="N41" s="111">
        <f>+'5. Bilans projekt'!N41+'2. Bilans bez projektu'!N41</f>
        <v>0</v>
      </c>
      <c r="O41" s="111">
        <f>+'5. Bilans projekt'!O41+'2. Bilans bez projektu'!O41</f>
        <v>0</v>
      </c>
    </row>
    <row r="42" spans="1:15" s="25" customFormat="1" ht="15" customHeight="1" x14ac:dyDescent="0.25">
      <c r="A42" s="92" t="s">
        <v>110</v>
      </c>
      <c r="B42" s="144" t="s">
        <v>113</v>
      </c>
      <c r="C42" s="141">
        <f>'2. Bilans bez projektu'!C42</f>
        <v>0</v>
      </c>
      <c r="D42" s="141">
        <f>'2. Bilans bez projektu'!D42</f>
        <v>0</v>
      </c>
      <c r="E42" s="111">
        <f>+'5. Bilans projekt'!E42+'2. Bilans bez projektu'!E42</f>
        <v>0</v>
      </c>
      <c r="F42" s="111">
        <f>+'5. Bilans projekt'!F42+'2. Bilans bez projektu'!F42</f>
        <v>0</v>
      </c>
      <c r="G42" s="111">
        <f>+'5. Bilans projekt'!G42+'2. Bilans bez projektu'!G42</f>
        <v>0</v>
      </c>
      <c r="H42" s="111">
        <f>+'5. Bilans projekt'!H42+'2. Bilans bez projektu'!H42</f>
        <v>0</v>
      </c>
      <c r="I42" s="111">
        <f>+'5. Bilans projekt'!I42+'2. Bilans bez projektu'!I42</f>
        <v>0</v>
      </c>
      <c r="J42" s="111">
        <f>+'5. Bilans projekt'!J42+'2. Bilans bez projektu'!J42</f>
        <v>0</v>
      </c>
      <c r="K42" s="111">
        <f>+'5. Bilans projekt'!K42+'2. Bilans bez projektu'!K42</f>
        <v>0</v>
      </c>
      <c r="L42" s="111">
        <f>+'5. Bilans projekt'!L42+'2. Bilans bez projektu'!L42</f>
        <v>0</v>
      </c>
      <c r="M42" s="111">
        <f>+'5. Bilans projekt'!M42+'2. Bilans bez projektu'!M42</f>
        <v>0</v>
      </c>
      <c r="N42" s="111">
        <f>+'5. Bilans projekt'!N42+'2. Bilans bez projektu'!N42</f>
        <v>0</v>
      </c>
      <c r="O42" s="111">
        <f>+'5. Bilans projekt'!O42+'2. Bilans bez projektu'!O42</f>
        <v>0</v>
      </c>
    </row>
    <row r="43" spans="1:15" ht="15" customHeight="1" x14ac:dyDescent="0.25">
      <c r="A43" s="90" t="s">
        <v>75</v>
      </c>
      <c r="B43" s="150" t="s">
        <v>118</v>
      </c>
      <c r="C43" s="141">
        <f>'2. Bilans bez projektu'!C43</f>
        <v>0</v>
      </c>
      <c r="D43" s="141">
        <f>'2. Bilans bez projektu'!D43</f>
        <v>0</v>
      </c>
      <c r="E43" s="111">
        <f>+'5. Bilans projekt'!E43+'2. Bilans bez projektu'!E43</f>
        <v>0</v>
      </c>
      <c r="F43" s="111">
        <f>+'5. Bilans projekt'!F43+'2. Bilans bez projektu'!F43</f>
        <v>0</v>
      </c>
      <c r="G43" s="111">
        <f>+'5. Bilans projekt'!G43+'2. Bilans bez projektu'!G43</f>
        <v>0</v>
      </c>
      <c r="H43" s="111">
        <f>+'5. Bilans projekt'!H43+'2. Bilans bez projektu'!H43</f>
        <v>0</v>
      </c>
      <c r="I43" s="111">
        <f>+'5. Bilans projekt'!I43+'2. Bilans bez projektu'!I43</f>
        <v>0</v>
      </c>
      <c r="J43" s="111">
        <f>+'5. Bilans projekt'!J43+'2. Bilans bez projektu'!J43</f>
        <v>0</v>
      </c>
      <c r="K43" s="111">
        <f>+'5. Bilans projekt'!K43+'2. Bilans bez projektu'!K43</f>
        <v>0</v>
      </c>
      <c r="L43" s="111">
        <f>+'5. Bilans projekt'!L43+'2. Bilans bez projektu'!L43</f>
        <v>0</v>
      </c>
      <c r="M43" s="111">
        <f>+'5. Bilans projekt'!M43+'2. Bilans bez projektu'!M43</f>
        <v>0</v>
      </c>
      <c r="N43" s="111">
        <f>+'5. Bilans projekt'!N43+'2. Bilans bez projektu'!N43</f>
        <v>0</v>
      </c>
      <c r="O43" s="111">
        <f>+'5. Bilans projekt'!O43+'2. Bilans bez projektu'!O43</f>
        <v>0</v>
      </c>
    </row>
    <row r="44" spans="1:15" s="26" customFormat="1" ht="15" customHeight="1" x14ac:dyDescent="0.25">
      <c r="A44" s="89" t="s">
        <v>26</v>
      </c>
      <c r="B44" s="149" t="s">
        <v>127</v>
      </c>
      <c r="C44" s="83">
        <f>SUM(C45:C46)</f>
        <v>0</v>
      </c>
      <c r="D44" s="83">
        <f t="shared" ref="D44:J44" si="10">SUM(D45:D46)</f>
        <v>0</v>
      </c>
      <c r="E44" s="83">
        <f t="shared" si="10"/>
        <v>0</v>
      </c>
      <c r="F44" s="83">
        <f t="shared" si="10"/>
        <v>0</v>
      </c>
      <c r="G44" s="83">
        <f>SUM(G45:G46)</f>
        <v>0</v>
      </c>
      <c r="H44" s="83">
        <f t="shared" si="10"/>
        <v>0</v>
      </c>
      <c r="I44" s="83">
        <f t="shared" si="10"/>
        <v>0</v>
      </c>
      <c r="J44" s="83">
        <f t="shared" si="10"/>
        <v>0</v>
      </c>
      <c r="K44" s="83">
        <f>SUM(K45:K46)</f>
        <v>0</v>
      </c>
      <c r="L44" s="83">
        <f>SUM(L45:L46)</f>
        <v>0</v>
      </c>
      <c r="M44" s="83">
        <f>SUM(M45:M46)</f>
        <v>0</v>
      </c>
      <c r="N44" s="83">
        <f>SUM(N45:N46)</f>
        <v>0</v>
      </c>
      <c r="O44" s="83">
        <f>SUM(O45:O46)</f>
        <v>0</v>
      </c>
    </row>
    <row r="45" spans="1:15" ht="15" customHeight="1" x14ac:dyDescent="0.25">
      <c r="A45" s="90" t="s">
        <v>33</v>
      </c>
      <c r="B45" s="150" t="s">
        <v>125</v>
      </c>
      <c r="C45" s="141">
        <f>'2. Bilans bez projektu'!C45</f>
        <v>0</v>
      </c>
      <c r="D45" s="141">
        <f>'2. Bilans bez projektu'!D45</f>
        <v>0</v>
      </c>
      <c r="E45" s="111">
        <f>+'5. Bilans projekt'!E45+'2. Bilans bez projektu'!E45</f>
        <v>0</v>
      </c>
      <c r="F45" s="111">
        <f>+'5. Bilans projekt'!F45+'2. Bilans bez projektu'!F45</f>
        <v>0</v>
      </c>
      <c r="G45" s="111">
        <f>+'5. Bilans projekt'!G45+'2. Bilans bez projektu'!G45</f>
        <v>0</v>
      </c>
      <c r="H45" s="111">
        <f>+'5. Bilans projekt'!H45+'2. Bilans bez projektu'!H45</f>
        <v>0</v>
      </c>
      <c r="I45" s="111">
        <f>+'5. Bilans projekt'!I45+'2. Bilans bez projektu'!I45</f>
        <v>0</v>
      </c>
      <c r="J45" s="111">
        <f>+'5. Bilans projekt'!J45+'2. Bilans bez projektu'!J45</f>
        <v>0</v>
      </c>
      <c r="K45" s="111">
        <f>+'5. Bilans projekt'!K45+'2. Bilans bez projektu'!K45</f>
        <v>0</v>
      </c>
      <c r="L45" s="111">
        <f>+'5. Bilans projekt'!L45+'2. Bilans bez projektu'!L45</f>
        <v>0</v>
      </c>
      <c r="M45" s="111">
        <f>+'5. Bilans projekt'!M45+'2. Bilans bez projektu'!M45</f>
        <v>0</v>
      </c>
      <c r="N45" s="111">
        <f>+'5. Bilans projekt'!N45+'2. Bilans bez projektu'!N45</f>
        <v>0</v>
      </c>
      <c r="O45" s="111">
        <f>+'5. Bilans projekt'!O45+'2. Bilans bez projektu'!O45</f>
        <v>0</v>
      </c>
    </row>
    <row r="46" spans="1:15" ht="15" customHeight="1" x14ac:dyDescent="0.25">
      <c r="A46" s="90" t="s">
        <v>35</v>
      </c>
      <c r="B46" s="150" t="s">
        <v>126</v>
      </c>
      <c r="C46" s="141">
        <f>'2. Bilans bez projektu'!C46</f>
        <v>0</v>
      </c>
      <c r="D46" s="141">
        <f>'2. Bilans bez projektu'!D46</f>
        <v>0</v>
      </c>
      <c r="E46" s="111">
        <f>+'5. Bilans projekt'!E46+'2. Bilans bez projektu'!E46</f>
        <v>0</v>
      </c>
      <c r="F46" s="111">
        <f>+'5. Bilans projekt'!F46+'2. Bilans bez projektu'!F46</f>
        <v>0</v>
      </c>
      <c r="G46" s="111">
        <f>+'5. Bilans projekt'!G46+'2. Bilans bez projektu'!G46</f>
        <v>0</v>
      </c>
      <c r="H46" s="111">
        <f>+'5. Bilans projekt'!H46+'2. Bilans bez projektu'!H46</f>
        <v>0</v>
      </c>
      <c r="I46" s="111">
        <f>+'5. Bilans projekt'!I46+'2. Bilans bez projektu'!I46</f>
        <v>0</v>
      </c>
      <c r="J46" s="111">
        <f>+'5. Bilans projekt'!J46+'2. Bilans bez projektu'!J46</f>
        <v>0</v>
      </c>
      <c r="K46" s="111">
        <f>+'5. Bilans projekt'!K46+'2. Bilans bez projektu'!K46</f>
        <v>0</v>
      </c>
      <c r="L46" s="111">
        <f>+'5. Bilans projekt'!L46+'2. Bilans bez projektu'!L46</f>
        <v>0</v>
      </c>
      <c r="M46" s="111">
        <f>+'5. Bilans projekt'!M46+'2. Bilans bez projektu'!M46</f>
        <v>0</v>
      </c>
      <c r="N46" s="111">
        <f>+'5. Bilans projekt'!N46+'2. Bilans bez projektu'!N46</f>
        <v>0</v>
      </c>
      <c r="O46" s="111">
        <f>+'5. Bilans projekt'!O46+'2. Bilans bez projektu'!O46</f>
        <v>0</v>
      </c>
    </row>
    <row r="47" spans="1:15" ht="15" customHeight="1" x14ac:dyDescent="0.25">
      <c r="A47" s="88" t="s">
        <v>27</v>
      </c>
      <c r="B47" s="149" t="s">
        <v>28</v>
      </c>
      <c r="C47" s="82">
        <f>SUM(C48,C54,C72,C89)</f>
        <v>0</v>
      </c>
      <c r="D47" s="82">
        <f t="shared" ref="D47:J47" si="11">SUM(D48,D54,D72,D89)</f>
        <v>0</v>
      </c>
      <c r="E47" s="82">
        <f t="shared" si="11"/>
        <v>0</v>
      </c>
      <c r="F47" s="82">
        <f t="shared" si="11"/>
        <v>0</v>
      </c>
      <c r="G47" s="82">
        <f>SUM(G48,G54,G72,G89)</f>
        <v>0</v>
      </c>
      <c r="H47" s="82">
        <f t="shared" si="11"/>
        <v>0</v>
      </c>
      <c r="I47" s="82">
        <f t="shared" si="11"/>
        <v>0</v>
      </c>
      <c r="J47" s="82">
        <f t="shared" si="11"/>
        <v>0</v>
      </c>
      <c r="K47" s="82">
        <f>SUM(K48,K54,K72,K89)</f>
        <v>0</v>
      </c>
      <c r="L47" s="82">
        <f>SUM(L48,L54,L72,L89)</f>
        <v>0</v>
      </c>
      <c r="M47" s="82">
        <f>SUM(M48,M54,M72,M89)</f>
        <v>0</v>
      </c>
      <c r="N47" s="82">
        <f>SUM(N48,N54,N72,N89)</f>
        <v>0</v>
      </c>
      <c r="O47" s="82">
        <f>SUM(O48,O54,O72,O89)</f>
        <v>0</v>
      </c>
    </row>
    <row r="48" spans="1:15" s="26" customFormat="1" ht="15" customHeight="1" x14ac:dyDescent="0.25">
      <c r="A48" s="89" t="s">
        <v>17</v>
      </c>
      <c r="B48" s="149" t="s">
        <v>140</v>
      </c>
      <c r="C48" s="83">
        <f>SUM(C49:C53)</f>
        <v>0</v>
      </c>
      <c r="D48" s="83">
        <f t="shared" ref="D48:J48" si="12">SUM(D49:D53)</f>
        <v>0</v>
      </c>
      <c r="E48" s="83">
        <f t="shared" si="12"/>
        <v>0</v>
      </c>
      <c r="F48" s="83">
        <f t="shared" si="12"/>
        <v>0</v>
      </c>
      <c r="G48" s="83">
        <f>SUM(G49:G53)</f>
        <v>0</v>
      </c>
      <c r="H48" s="83">
        <f t="shared" si="12"/>
        <v>0</v>
      </c>
      <c r="I48" s="83">
        <f t="shared" si="12"/>
        <v>0</v>
      </c>
      <c r="J48" s="83">
        <f t="shared" si="12"/>
        <v>0</v>
      </c>
      <c r="K48" s="83">
        <f>SUM(K49:K53)</f>
        <v>0</v>
      </c>
      <c r="L48" s="83">
        <f>SUM(L49:L53)</f>
        <v>0</v>
      </c>
      <c r="M48" s="83">
        <f>SUM(M49:M53)</f>
        <v>0</v>
      </c>
      <c r="N48" s="83">
        <f>SUM(N49:N53)</f>
        <v>0</v>
      </c>
      <c r="O48" s="83">
        <f>SUM(O49:O53)</f>
        <v>0</v>
      </c>
    </row>
    <row r="49" spans="1:15" ht="15" customHeight="1" x14ac:dyDescent="0.25">
      <c r="A49" s="90" t="s">
        <v>33</v>
      </c>
      <c r="B49" s="150" t="s">
        <v>128</v>
      </c>
      <c r="C49" s="141">
        <f>'2. Bilans bez projektu'!C49</f>
        <v>0</v>
      </c>
      <c r="D49" s="141">
        <f>'2. Bilans bez projektu'!D49</f>
        <v>0</v>
      </c>
      <c r="E49" s="111">
        <f>+'5. Bilans projekt'!E49+'2. Bilans bez projektu'!E49</f>
        <v>0</v>
      </c>
      <c r="F49" s="111">
        <f>+'5. Bilans projekt'!F49+'2. Bilans bez projektu'!F49</f>
        <v>0</v>
      </c>
      <c r="G49" s="111">
        <f>+'5. Bilans projekt'!G49+'2. Bilans bez projektu'!G49</f>
        <v>0</v>
      </c>
      <c r="H49" s="111">
        <f>+'5. Bilans projekt'!H49+'2. Bilans bez projektu'!H49</f>
        <v>0</v>
      </c>
      <c r="I49" s="111">
        <f>+'5. Bilans projekt'!I49+'2. Bilans bez projektu'!I49</f>
        <v>0</v>
      </c>
      <c r="J49" s="111">
        <f>+'5. Bilans projekt'!J49+'2. Bilans bez projektu'!J49</f>
        <v>0</v>
      </c>
      <c r="K49" s="111">
        <f>+'5. Bilans projekt'!K49+'2. Bilans bez projektu'!K49</f>
        <v>0</v>
      </c>
      <c r="L49" s="111">
        <f>+'5. Bilans projekt'!L49+'2. Bilans bez projektu'!L49</f>
        <v>0</v>
      </c>
      <c r="M49" s="111">
        <f>+'5. Bilans projekt'!M49+'2. Bilans bez projektu'!M49</f>
        <v>0</v>
      </c>
      <c r="N49" s="111">
        <f>+'5. Bilans projekt'!N49+'2. Bilans bez projektu'!N49</f>
        <v>0</v>
      </c>
      <c r="O49" s="111">
        <f>+'5. Bilans projekt'!O49+'2. Bilans bez projektu'!O49</f>
        <v>0</v>
      </c>
    </row>
    <row r="50" spans="1:15" ht="15" customHeight="1" x14ac:dyDescent="0.25">
      <c r="A50" s="90" t="s">
        <v>35</v>
      </c>
      <c r="B50" s="150" t="s">
        <v>129</v>
      </c>
      <c r="C50" s="141">
        <f>'2. Bilans bez projektu'!C50</f>
        <v>0</v>
      </c>
      <c r="D50" s="141">
        <f>'2. Bilans bez projektu'!D50</f>
        <v>0</v>
      </c>
      <c r="E50" s="111">
        <f>+'5. Bilans projekt'!E50+'2. Bilans bez projektu'!E50</f>
        <v>0</v>
      </c>
      <c r="F50" s="111">
        <f>+'5. Bilans projekt'!F50+'2. Bilans bez projektu'!F50</f>
        <v>0</v>
      </c>
      <c r="G50" s="111">
        <f>+'5. Bilans projekt'!G50+'2. Bilans bez projektu'!G50</f>
        <v>0</v>
      </c>
      <c r="H50" s="111">
        <f>+'5. Bilans projekt'!H50+'2. Bilans bez projektu'!H50</f>
        <v>0</v>
      </c>
      <c r="I50" s="111">
        <f>+'5. Bilans projekt'!I50+'2. Bilans bez projektu'!I50</f>
        <v>0</v>
      </c>
      <c r="J50" s="111">
        <f>+'5. Bilans projekt'!J50+'2. Bilans bez projektu'!J50</f>
        <v>0</v>
      </c>
      <c r="K50" s="111">
        <f>+'5. Bilans projekt'!K50+'2. Bilans bez projektu'!K50</f>
        <v>0</v>
      </c>
      <c r="L50" s="111">
        <f>+'5. Bilans projekt'!L50+'2. Bilans bez projektu'!L50</f>
        <v>0</v>
      </c>
      <c r="M50" s="111">
        <f>+'5. Bilans projekt'!M50+'2. Bilans bez projektu'!M50</f>
        <v>0</v>
      </c>
      <c r="N50" s="111">
        <f>+'5. Bilans projekt'!N50+'2. Bilans bez projektu'!N50</f>
        <v>0</v>
      </c>
      <c r="O50" s="111">
        <f>+'5. Bilans projekt'!O50+'2. Bilans bez projektu'!O50</f>
        <v>0</v>
      </c>
    </row>
    <row r="51" spans="1:15" ht="15" customHeight="1" x14ac:dyDescent="0.25">
      <c r="A51" s="90" t="s">
        <v>36</v>
      </c>
      <c r="B51" s="150" t="s">
        <v>130</v>
      </c>
      <c r="C51" s="141">
        <f>'2. Bilans bez projektu'!C51</f>
        <v>0</v>
      </c>
      <c r="D51" s="141">
        <f>'2. Bilans bez projektu'!D51</f>
        <v>0</v>
      </c>
      <c r="E51" s="111">
        <f>+'5. Bilans projekt'!E51+'2. Bilans bez projektu'!E51</f>
        <v>0</v>
      </c>
      <c r="F51" s="111">
        <f>+'5. Bilans projekt'!F51+'2. Bilans bez projektu'!F51</f>
        <v>0</v>
      </c>
      <c r="G51" s="111">
        <f>+'5. Bilans projekt'!G51+'2. Bilans bez projektu'!G51</f>
        <v>0</v>
      </c>
      <c r="H51" s="111">
        <f>+'5. Bilans projekt'!H51+'2. Bilans bez projektu'!H51</f>
        <v>0</v>
      </c>
      <c r="I51" s="111">
        <f>+'5. Bilans projekt'!I51+'2. Bilans bez projektu'!I51</f>
        <v>0</v>
      </c>
      <c r="J51" s="111">
        <f>+'5. Bilans projekt'!J51+'2. Bilans bez projektu'!J51</f>
        <v>0</v>
      </c>
      <c r="K51" s="111">
        <f>+'5. Bilans projekt'!K51+'2. Bilans bez projektu'!K51</f>
        <v>0</v>
      </c>
      <c r="L51" s="111">
        <f>+'5. Bilans projekt'!L51+'2. Bilans bez projektu'!L51</f>
        <v>0</v>
      </c>
      <c r="M51" s="111">
        <f>+'5. Bilans projekt'!M51+'2. Bilans bez projektu'!M51</f>
        <v>0</v>
      </c>
      <c r="N51" s="111">
        <f>+'5. Bilans projekt'!N51+'2. Bilans bez projektu'!N51</f>
        <v>0</v>
      </c>
      <c r="O51" s="111">
        <f>+'5. Bilans projekt'!O51+'2. Bilans bez projektu'!O51</f>
        <v>0</v>
      </c>
    </row>
    <row r="52" spans="1:15" ht="15" customHeight="1" x14ac:dyDescent="0.25">
      <c r="A52" s="90" t="s">
        <v>75</v>
      </c>
      <c r="B52" s="150" t="s">
        <v>131</v>
      </c>
      <c r="C52" s="141">
        <f>'2. Bilans bez projektu'!C52</f>
        <v>0</v>
      </c>
      <c r="D52" s="141">
        <f>'2. Bilans bez projektu'!D52</f>
        <v>0</v>
      </c>
      <c r="E52" s="111">
        <f>+'5. Bilans projekt'!E52+'2. Bilans bez projektu'!E52</f>
        <v>0</v>
      </c>
      <c r="F52" s="111">
        <f>+'5. Bilans projekt'!F52+'2. Bilans bez projektu'!F52</f>
        <v>0</v>
      </c>
      <c r="G52" s="111">
        <f>+'5. Bilans projekt'!G52+'2. Bilans bez projektu'!G52</f>
        <v>0</v>
      </c>
      <c r="H52" s="111">
        <f>+'5. Bilans projekt'!H52+'2. Bilans bez projektu'!H52</f>
        <v>0</v>
      </c>
      <c r="I52" s="111">
        <f>+'5. Bilans projekt'!I52+'2. Bilans bez projektu'!I52</f>
        <v>0</v>
      </c>
      <c r="J52" s="111">
        <f>+'5. Bilans projekt'!J52+'2. Bilans bez projektu'!J52</f>
        <v>0</v>
      </c>
      <c r="K52" s="111">
        <f>+'5. Bilans projekt'!K52+'2. Bilans bez projektu'!K52</f>
        <v>0</v>
      </c>
      <c r="L52" s="111">
        <f>+'5. Bilans projekt'!L52+'2. Bilans bez projektu'!L52</f>
        <v>0</v>
      </c>
      <c r="M52" s="111">
        <f>+'5. Bilans projekt'!M52+'2. Bilans bez projektu'!M52</f>
        <v>0</v>
      </c>
      <c r="N52" s="111">
        <f>+'5. Bilans projekt'!N52+'2. Bilans bez projektu'!N52</f>
        <v>0</v>
      </c>
      <c r="O52" s="111">
        <f>+'5. Bilans projekt'!O52+'2. Bilans bez projektu'!O52</f>
        <v>0</v>
      </c>
    </row>
    <row r="53" spans="1:15" ht="15" customHeight="1" x14ac:dyDescent="0.25">
      <c r="A53" s="90" t="s">
        <v>77</v>
      </c>
      <c r="B53" s="150" t="s">
        <v>132</v>
      </c>
      <c r="C53" s="141">
        <f>'2. Bilans bez projektu'!C53</f>
        <v>0</v>
      </c>
      <c r="D53" s="141">
        <f>'2. Bilans bez projektu'!D53</f>
        <v>0</v>
      </c>
      <c r="E53" s="111">
        <f>+'5. Bilans projekt'!E53+'2. Bilans bez projektu'!E53</f>
        <v>0</v>
      </c>
      <c r="F53" s="111">
        <f>+'5. Bilans projekt'!F53+'2. Bilans bez projektu'!F53</f>
        <v>0</v>
      </c>
      <c r="G53" s="111">
        <f>+'5. Bilans projekt'!G53+'2. Bilans bez projektu'!G53</f>
        <v>0</v>
      </c>
      <c r="H53" s="111">
        <f>+'5. Bilans projekt'!H53+'2. Bilans bez projektu'!H53</f>
        <v>0</v>
      </c>
      <c r="I53" s="111">
        <f>+'5. Bilans projekt'!I53+'2. Bilans bez projektu'!I53</f>
        <v>0</v>
      </c>
      <c r="J53" s="111">
        <f>+'5. Bilans projekt'!J53+'2. Bilans bez projektu'!J53</f>
        <v>0</v>
      </c>
      <c r="K53" s="111">
        <f>+'5. Bilans projekt'!K53+'2. Bilans bez projektu'!K53</f>
        <v>0</v>
      </c>
      <c r="L53" s="111">
        <f>+'5. Bilans projekt'!L53+'2. Bilans bez projektu'!L53</f>
        <v>0</v>
      </c>
      <c r="M53" s="111">
        <f>+'5. Bilans projekt'!M53+'2. Bilans bez projektu'!M53</f>
        <v>0</v>
      </c>
      <c r="N53" s="111">
        <f>+'5. Bilans projekt'!N53+'2. Bilans bez projektu'!N53</f>
        <v>0</v>
      </c>
      <c r="O53" s="111">
        <f>+'5. Bilans projekt'!O53+'2. Bilans bez projektu'!O53</f>
        <v>0</v>
      </c>
    </row>
    <row r="54" spans="1:15" s="26" customFormat="1" ht="15" customHeight="1" x14ac:dyDescent="0.25">
      <c r="A54" s="89" t="s">
        <v>18</v>
      </c>
      <c r="B54" s="149" t="s">
        <v>141</v>
      </c>
      <c r="C54" s="83">
        <f>SUM(C65,C60,C55)</f>
        <v>0</v>
      </c>
      <c r="D54" s="83">
        <f t="shared" ref="D54:J54" si="13">SUM(D65,D60,D55)</f>
        <v>0</v>
      </c>
      <c r="E54" s="83">
        <f t="shared" si="13"/>
        <v>0</v>
      </c>
      <c r="F54" s="83">
        <f t="shared" si="13"/>
        <v>0</v>
      </c>
      <c r="G54" s="83">
        <f>SUM(G65,G60,G55)</f>
        <v>0</v>
      </c>
      <c r="H54" s="83">
        <f t="shared" si="13"/>
        <v>0</v>
      </c>
      <c r="I54" s="83">
        <f t="shared" si="13"/>
        <v>0</v>
      </c>
      <c r="J54" s="83">
        <f t="shared" si="13"/>
        <v>0</v>
      </c>
      <c r="K54" s="83">
        <f>SUM(K65,K60,K55)</f>
        <v>0</v>
      </c>
      <c r="L54" s="83">
        <f>SUM(L65,L60,L55)</f>
        <v>0</v>
      </c>
      <c r="M54" s="83">
        <f>SUM(M65,M60,M55)</f>
        <v>0</v>
      </c>
      <c r="N54" s="83">
        <f>SUM(N65,N60,N55)</f>
        <v>0</v>
      </c>
      <c r="O54" s="83">
        <f>SUM(O65,O60,O55)</f>
        <v>0</v>
      </c>
    </row>
    <row r="55" spans="1:15" ht="15" customHeight="1" x14ac:dyDescent="0.25">
      <c r="A55" s="90" t="s">
        <v>33</v>
      </c>
      <c r="B55" s="150" t="s">
        <v>264</v>
      </c>
      <c r="C55" s="84">
        <f>SUM(C59,C56)</f>
        <v>0</v>
      </c>
      <c r="D55" s="84">
        <f t="shared" ref="D55:J55" si="14">SUM(D59,D56)</f>
        <v>0</v>
      </c>
      <c r="E55" s="84">
        <f t="shared" si="14"/>
        <v>0</v>
      </c>
      <c r="F55" s="84">
        <f t="shared" si="14"/>
        <v>0</v>
      </c>
      <c r="G55" s="84">
        <f>SUM(G59,G56)</f>
        <v>0</v>
      </c>
      <c r="H55" s="84">
        <f t="shared" si="14"/>
        <v>0</v>
      </c>
      <c r="I55" s="84">
        <f t="shared" si="14"/>
        <v>0</v>
      </c>
      <c r="J55" s="84">
        <f t="shared" si="14"/>
        <v>0</v>
      </c>
      <c r="K55" s="84">
        <f>SUM(K59,K56)</f>
        <v>0</v>
      </c>
      <c r="L55" s="84">
        <f>SUM(L59,L56)</f>
        <v>0</v>
      </c>
      <c r="M55" s="84">
        <f>SUM(M59,M56)</f>
        <v>0</v>
      </c>
      <c r="N55" s="84">
        <f>SUM(N59,N56)</f>
        <v>0</v>
      </c>
      <c r="O55" s="84">
        <f>SUM(O59,O56)</f>
        <v>0</v>
      </c>
    </row>
    <row r="56" spans="1:15" s="25" customFormat="1" ht="15" customHeight="1" x14ac:dyDescent="0.25">
      <c r="A56" s="92" t="s">
        <v>107</v>
      </c>
      <c r="B56" s="144" t="s">
        <v>133</v>
      </c>
      <c r="C56" s="85">
        <f>SUM(C57:C58)</f>
        <v>0</v>
      </c>
      <c r="D56" s="85">
        <f t="shared" ref="D56:J56" si="15">SUM(D57:D58)</f>
        <v>0</v>
      </c>
      <c r="E56" s="85">
        <f t="shared" si="15"/>
        <v>0</v>
      </c>
      <c r="F56" s="85">
        <f t="shared" si="15"/>
        <v>0</v>
      </c>
      <c r="G56" s="85">
        <f>SUM(G57:G58)</f>
        <v>0</v>
      </c>
      <c r="H56" s="85">
        <f t="shared" si="15"/>
        <v>0</v>
      </c>
      <c r="I56" s="85">
        <f t="shared" si="15"/>
        <v>0</v>
      </c>
      <c r="J56" s="85">
        <f t="shared" si="15"/>
        <v>0</v>
      </c>
      <c r="K56" s="85">
        <f>SUM(K57:K58)</f>
        <v>0</v>
      </c>
      <c r="L56" s="85">
        <f>SUM(L57:L58)</f>
        <v>0</v>
      </c>
      <c r="M56" s="85">
        <f>SUM(M57:M58)</f>
        <v>0</v>
      </c>
      <c r="N56" s="85">
        <f>SUM(N57:N58)</f>
        <v>0</v>
      </c>
      <c r="O56" s="85">
        <f>SUM(O57:O58)</f>
        <v>0</v>
      </c>
    </row>
    <row r="57" spans="1:15" s="25" customFormat="1" ht="15" customHeight="1" x14ac:dyDescent="0.25">
      <c r="A57" s="92" t="s">
        <v>110</v>
      </c>
      <c r="B57" s="144" t="s">
        <v>134</v>
      </c>
      <c r="C57" s="141">
        <f>'2. Bilans bez projektu'!C57</f>
        <v>0</v>
      </c>
      <c r="D57" s="141">
        <f>'2. Bilans bez projektu'!D57</f>
        <v>0</v>
      </c>
      <c r="E57" s="111">
        <f>+'5. Bilans projekt'!E57+'2. Bilans bez projektu'!E57</f>
        <v>0</v>
      </c>
      <c r="F57" s="111">
        <f>+'5. Bilans projekt'!F57+'2. Bilans bez projektu'!F57</f>
        <v>0</v>
      </c>
      <c r="G57" s="111">
        <f>+'5. Bilans projekt'!G57+'2. Bilans bez projektu'!G57</f>
        <v>0</v>
      </c>
      <c r="H57" s="111">
        <f>+'5. Bilans projekt'!H57+'2. Bilans bez projektu'!H57</f>
        <v>0</v>
      </c>
      <c r="I57" s="111">
        <f>+'5. Bilans projekt'!I57+'2. Bilans bez projektu'!I57</f>
        <v>0</v>
      </c>
      <c r="J57" s="111">
        <f>+'5. Bilans projekt'!J57+'2. Bilans bez projektu'!J57</f>
        <v>0</v>
      </c>
      <c r="K57" s="111">
        <f>+'5. Bilans projekt'!K57+'2. Bilans bez projektu'!K57</f>
        <v>0</v>
      </c>
      <c r="L57" s="111">
        <f>+'5. Bilans projekt'!L57+'2. Bilans bez projektu'!L57</f>
        <v>0</v>
      </c>
      <c r="M57" s="111">
        <f>+'5. Bilans projekt'!M57+'2. Bilans bez projektu'!M57</f>
        <v>0</v>
      </c>
      <c r="N57" s="111">
        <f>+'5. Bilans projekt'!N57+'2. Bilans bez projektu'!N57</f>
        <v>0</v>
      </c>
      <c r="O57" s="111">
        <f>+'5. Bilans projekt'!O57+'2. Bilans bez projektu'!O57</f>
        <v>0</v>
      </c>
    </row>
    <row r="58" spans="1:15" s="25" customFormat="1" ht="15" customHeight="1" x14ac:dyDescent="0.25">
      <c r="A58" s="92" t="s">
        <v>110</v>
      </c>
      <c r="B58" s="144" t="s">
        <v>135</v>
      </c>
      <c r="C58" s="141">
        <f>'2. Bilans bez projektu'!C58</f>
        <v>0</v>
      </c>
      <c r="D58" s="141">
        <f>'2. Bilans bez projektu'!D58</f>
        <v>0</v>
      </c>
      <c r="E58" s="111">
        <f>+'5. Bilans projekt'!E58+'2. Bilans bez projektu'!E58</f>
        <v>0</v>
      </c>
      <c r="F58" s="111">
        <f>+'5. Bilans projekt'!F58+'2. Bilans bez projektu'!F58</f>
        <v>0</v>
      </c>
      <c r="G58" s="111">
        <f>+'5. Bilans projekt'!G58+'2. Bilans bez projektu'!G58</f>
        <v>0</v>
      </c>
      <c r="H58" s="111">
        <f>+'5. Bilans projekt'!H58+'2. Bilans bez projektu'!H58</f>
        <v>0</v>
      </c>
      <c r="I58" s="111">
        <f>+'5. Bilans projekt'!I58+'2. Bilans bez projektu'!I58</f>
        <v>0</v>
      </c>
      <c r="J58" s="111">
        <f>+'5. Bilans projekt'!J58+'2. Bilans bez projektu'!J58</f>
        <v>0</v>
      </c>
      <c r="K58" s="111">
        <f>+'5. Bilans projekt'!K58+'2. Bilans bez projektu'!K58</f>
        <v>0</v>
      </c>
      <c r="L58" s="111">
        <f>+'5. Bilans projekt'!L58+'2. Bilans bez projektu'!L58</f>
        <v>0</v>
      </c>
      <c r="M58" s="111">
        <f>+'5. Bilans projekt'!M58+'2. Bilans bez projektu'!M58</f>
        <v>0</v>
      </c>
      <c r="N58" s="111">
        <f>+'5. Bilans projekt'!N58+'2. Bilans bez projektu'!N58</f>
        <v>0</v>
      </c>
      <c r="O58" s="111">
        <f>+'5. Bilans projekt'!O58+'2. Bilans bez projektu'!O58</f>
        <v>0</v>
      </c>
    </row>
    <row r="59" spans="1:15" s="25" customFormat="1" ht="15" customHeight="1" x14ac:dyDescent="0.25">
      <c r="A59" s="92" t="s">
        <v>114</v>
      </c>
      <c r="B59" s="144" t="s">
        <v>136</v>
      </c>
      <c r="C59" s="141">
        <f>'2. Bilans bez projektu'!C59</f>
        <v>0</v>
      </c>
      <c r="D59" s="141">
        <f>'2. Bilans bez projektu'!D59</f>
        <v>0</v>
      </c>
      <c r="E59" s="111">
        <f>+'5. Bilans projekt'!E59+'2. Bilans bez projektu'!E59</f>
        <v>0</v>
      </c>
      <c r="F59" s="111">
        <f>+'5. Bilans projekt'!F59+'2. Bilans bez projektu'!F59</f>
        <v>0</v>
      </c>
      <c r="G59" s="111">
        <f>+'5. Bilans projekt'!G59+'2. Bilans bez projektu'!G59</f>
        <v>0</v>
      </c>
      <c r="H59" s="111">
        <f>+'5. Bilans projekt'!H59+'2. Bilans bez projektu'!H59</f>
        <v>0</v>
      </c>
      <c r="I59" s="111">
        <f>+'5. Bilans projekt'!I59+'2. Bilans bez projektu'!I59</f>
        <v>0</v>
      </c>
      <c r="J59" s="111">
        <f>+'5. Bilans projekt'!J59+'2. Bilans bez projektu'!J59</f>
        <v>0</v>
      </c>
      <c r="K59" s="111">
        <f>+'5. Bilans projekt'!K59+'2. Bilans bez projektu'!K59</f>
        <v>0</v>
      </c>
      <c r="L59" s="111">
        <f>+'5. Bilans projekt'!L59+'2. Bilans bez projektu'!L59</f>
        <v>0</v>
      </c>
      <c r="M59" s="111">
        <f>+'5. Bilans projekt'!M59+'2. Bilans bez projektu'!M59</f>
        <v>0</v>
      </c>
      <c r="N59" s="111">
        <f>+'5. Bilans projekt'!N59+'2. Bilans bez projektu'!N59</f>
        <v>0</v>
      </c>
      <c r="O59" s="111">
        <f>+'5. Bilans projekt'!O59+'2. Bilans bez projektu'!O59</f>
        <v>0</v>
      </c>
    </row>
    <row r="60" spans="1:15" ht="15" customHeight="1" x14ac:dyDescent="0.25">
      <c r="A60" s="90" t="s">
        <v>35</v>
      </c>
      <c r="B60" s="150" t="s">
        <v>265</v>
      </c>
      <c r="C60" s="84">
        <f>SUM(C61,C64)</f>
        <v>0</v>
      </c>
      <c r="D60" s="84">
        <f t="shared" ref="D60:J60" si="16">SUM(D61,D64)</f>
        <v>0</v>
      </c>
      <c r="E60" s="84">
        <f t="shared" si="16"/>
        <v>0</v>
      </c>
      <c r="F60" s="84">
        <f t="shared" si="16"/>
        <v>0</v>
      </c>
      <c r="G60" s="84">
        <f>SUM(G61,G64)</f>
        <v>0</v>
      </c>
      <c r="H60" s="84">
        <f t="shared" si="16"/>
        <v>0</v>
      </c>
      <c r="I60" s="84">
        <f t="shared" si="16"/>
        <v>0</v>
      </c>
      <c r="J60" s="84">
        <f t="shared" si="16"/>
        <v>0</v>
      </c>
      <c r="K60" s="84">
        <f>SUM(K61,K64)</f>
        <v>0</v>
      </c>
      <c r="L60" s="84">
        <f>SUM(L61,L64)</f>
        <v>0</v>
      </c>
      <c r="M60" s="84">
        <f>SUM(M61,M64)</f>
        <v>0</v>
      </c>
      <c r="N60" s="84">
        <f>SUM(N61,N64)</f>
        <v>0</v>
      </c>
      <c r="O60" s="84">
        <f>SUM(O61,O64)</f>
        <v>0</v>
      </c>
    </row>
    <row r="61" spans="1:15" ht="15" customHeight="1" x14ac:dyDescent="0.25">
      <c r="A61" s="92" t="s">
        <v>107</v>
      </c>
      <c r="B61" s="144" t="s">
        <v>133</v>
      </c>
      <c r="C61" s="85">
        <f>SUM(C62:C63)</f>
        <v>0</v>
      </c>
      <c r="D61" s="85">
        <f t="shared" ref="D61:J61" si="17">SUM(D62:D63)</f>
        <v>0</v>
      </c>
      <c r="E61" s="85">
        <f t="shared" si="17"/>
        <v>0</v>
      </c>
      <c r="F61" s="85">
        <f t="shared" si="17"/>
        <v>0</v>
      </c>
      <c r="G61" s="85">
        <f>SUM(G62:G63)</f>
        <v>0</v>
      </c>
      <c r="H61" s="85">
        <f t="shared" si="17"/>
        <v>0</v>
      </c>
      <c r="I61" s="85">
        <f t="shared" si="17"/>
        <v>0</v>
      </c>
      <c r="J61" s="85">
        <f t="shared" si="17"/>
        <v>0</v>
      </c>
      <c r="K61" s="85">
        <f>SUM(K62:K63)</f>
        <v>0</v>
      </c>
      <c r="L61" s="85">
        <f>SUM(L62:L63)</f>
        <v>0</v>
      </c>
      <c r="M61" s="85">
        <f>SUM(M62:M63)</f>
        <v>0</v>
      </c>
      <c r="N61" s="85">
        <f>SUM(N62:N63)</f>
        <v>0</v>
      </c>
      <c r="O61" s="85">
        <f>SUM(O62:O63)</f>
        <v>0</v>
      </c>
    </row>
    <row r="62" spans="1:15" ht="15" customHeight="1" x14ac:dyDescent="0.25">
      <c r="A62" s="92" t="s">
        <v>110</v>
      </c>
      <c r="B62" s="144" t="s">
        <v>134</v>
      </c>
      <c r="C62" s="141">
        <f>'2. Bilans bez projektu'!C62</f>
        <v>0</v>
      </c>
      <c r="D62" s="141">
        <f>'2. Bilans bez projektu'!D62</f>
        <v>0</v>
      </c>
      <c r="E62" s="111">
        <f>+'5. Bilans projekt'!E62+'2. Bilans bez projektu'!E62</f>
        <v>0</v>
      </c>
      <c r="F62" s="111">
        <f>+'5. Bilans projekt'!F62+'2. Bilans bez projektu'!F62</f>
        <v>0</v>
      </c>
      <c r="G62" s="111">
        <f>+'5. Bilans projekt'!G62+'2. Bilans bez projektu'!G62</f>
        <v>0</v>
      </c>
      <c r="H62" s="111">
        <f>+'5. Bilans projekt'!H62+'2. Bilans bez projektu'!H62</f>
        <v>0</v>
      </c>
      <c r="I62" s="111">
        <f>+'5. Bilans projekt'!I62+'2. Bilans bez projektu'!I62</f>
        <v>0</v>
      </c>
      <c r="J62" s="111">
        <f>+'5. Bilans projekt'!J62+'2. Bilans bez projektu'!J62</f>
        <v>0</v>
      </c>
      <c r="K62" s="111">
        <f>+'5. Bilans projekt'!K62+'2. Bilans bez projektu'!K62</f>
        <v>0</v>
      </c>
      <c r="L62" s="111">
        <f>+'5. Bilans projekt'!L62+'2. Bilans bez projektu'!L62</f>
        <v>0</v>
      </c>
      <c r="M62" s="111">
        <f>+'5. Bilans projekt'!M62+'2. Bilans bez projektu'!M62</f>
        <v>0</v>
      </c>
      <c r="N62" s="111">
        <f>+'5. Bilans projekt'!N62+'2. Bilans bez projektu'!N62</f>
        <v>0</v>
      </c>
      <c r="O62" s="111">
        <f>+'5. Bilans projekt'!O62+'2. Bilans bez projektu'!O62</f>
        <v>0</v>
      </c>
    </row>
    <row r="63" spans="1:15" ht="15" customHeight="1" x14ac:dyDescent="0.25">
      <c r="A63" s="92" t="s">
        <v>110</v>
      </c>
      <c r="B63" s="144" t="s">
        <v>135</v>
      </c>
      <c r="C63" s="141">
        <f>'2. Bilans bez projektu'!C63</f>
        <v>0</v>
      </c>
      <c r="D63" s="141">
        <f>'2. Bilans bez projektu'!D63</f>
        <v>0</v>
      </c>
      <c r="E63" s="111">
        <f>+'5. Bilans projekt'!E63+'2. Bilans bez projektu'!E63</f>
        <v>0</v>
      </c>
      <c r="F63" s="111">
        <f>+'5. Bilans projekt'!F63+'2. Bilans bez projektu'!F63</f>
        <v>0</v>
      </c>
      <c r="G63" s="111">
        <f>+'5. Bilans projekt'!G63+'2. Bilans bez projektu'!G63</f>
        <v>0</v>
      </c>
      <c r="H63" s="111">
        <f>+'5. Bilans projekt'!H63+'2. Bilans bez projektu'!H63</f>
        <v>0</v>
      </c>
      <c r="I63" s="111">
        <f>+'5. Bilans projekt'!I63+'2. Bilans bez projektu'!I63</f>
        <v>0</v>
      </c>
      <c r="J63" s="111">
        <f>+'5. Bilans projekt'!J63+'2. Bilans bez projektu'!J63</f>
        <v>0</v>
      </c>
      <c r="K63" s="111">
        <f>+'5. Bilans projekt'!K63+'2. Bilans bez projektu'!K63</f>
        <v>0</v>
      </c>
      <c r="L63" s="111">
        <f>+'5. Bilans projekt'!L63+'2. Bilans bez projektu'!L63</f>
        <v>0</v>
      </c>
      <c r="M63" s="111">
        <f>+'5. Bilans projekt'!M63+'2. Bilans bez projektu'!M63</f>
        <v>0</v>
      </c>
      <c r="N63" s="111">
        <f>+'5. Bilans projekt'!N63+'2. Bilans bez projektu'!N63</f>
        <v>0</v>
      </c>
      <c r="O63" s="111">
        <f>+'5. Bilans projekt'!O63+'2. Bilans bez projektu'!O63</f>
        <v>0</v>
      </c>
    </row>
    <row r="64" spans="1:15" ht="15" customHeight="1" x14ac:dyDescent="0.25">
      <c r="A64" s="92" t="s">
        <v>114</v>
      </c>
      <c r="B64" s="144" t="s">
        <v>136</v>
      </c>
      <c r="C64" s="141">
        <f>'2. Bilans bez projektu'!C64</f>
        <v>0</v>
      </c>
      <c r="D64" s="141">
        <f>'2. Bilans bez projektu'!D64</f>
        <v>0</v>
      </c>
      <c r="E64" s="111">
        <f>+'5. Bilans projekt'!E64+'2. Bilans bez projektu'!E64</f>
        <v>0</v>
      </c>
      <c r="F64" s="111">
        <f>+'5. Bilans projekt'!F64+'2. Bilans bez projektu'!F64</f>
        <v>0</v>
      </c>
      <c r="G64" s="111">
        <f>+'5. Bilans projekt'!G64+'2. Bilans bez projektu'!G64</f>
        <v>0</v>
      </c>
      <c r="H64" s="111">
        <f>+'5. Bilans projekt'!H64+'2. Bilans bez projektu'!H64</f>
        <v>0</v>
      </c>
      <c r="I64" s="111">
        <f>+'5. Bilans projekt'!I64+'2. Bilans bez projektu'!I64</f>
        <v>0</v>
      </c>
      <c r="J64" s="111">
        <f>+'5. Bilans projekt'!J64+'2. Bilans bez projektu'!J64</f>
        <v>0</v>
      </c>
      <c r="K64" s="111">
        <f>+'5. Bilans projekt'!K64+'2. Bilans bez projektu'!K64</f>
        <v>0</v>
      </c>
      <c r="L64" s="111">
        <f>+'5. Bilans projekt'!L64+'2. Bilans bez projektu'!L64</f>
        <v>0</v>
      </c>
      <c r="M64" s="111">
        <f>+'5. Bilans projekt'!M64+'2. Bilans bez projektu'!M64</f>
        <v>0</v>
      </c>
      <c r="N64" s="111">
        <f>+'5. Bilans projekt'!N64+'2. Bilans bez projektu'!N64</f>
        <v>0</v>
      </c>
      <c r="O64" s="111">
        <f>+'5. Bilans projekt'!O64+'2. Bilans bez projektu'!O64</f>
        <v>0</v>
      </c>
    </row>
    <row r="65" spans="1:15" ht="15" customHeight="1" x14ac:dyDescent="0.25">
      <c r="A65" s="90" t="s">
        <v>36</v>
      </c>
      <c r="B65" s="150" t="s">
        <v>266</v>
      </c>
      <c r="C65" s="84">
        <f>SUM(C66,C69:C71)</f>
        <v>0</v>
      </c>
      <c r="D65" s="84">
        <f t="shared" ref="D65:J65" si="18">SUM(D66,D69:D71)</f>
        <v>0</v>
      </c>
      <c r="E65" s="84">
        <f t="shared" si="18"/>
        <v>0</v>
      </c>
      <c r="F65" s="84">
        <f t="shared" si="18"/>
        <v>0</v>
      </c>
      <c r="G65" s="84">
        <f>SUM(G66,G69:G71)</f>
        <v>0</v>
      </c>
      <c r="H65" s="84">
        <f t="shared" si="18"/>
        <v>0</v>
      </c>
      <c r="I65" s="84">
        <f t="shared" si="18"/>
        <v>0</v>
      </c>
      <c r="J65" s="84">
        <f t="shared" si="18"/>
        <v>0</v>
      </c>
      <c r="K65" s="84">
        <f>SUM(K66,K69:K71)</f>
        <v>0</v>
      </c>
      <c r="L65" s="84">
        <f>SUM(L66,L69:L71)</f>
        <v>0</v>
      </c>
      <c r="M65" s="84">
        <f>SUM(M66,M69:M71)</f>
        <v>0</v>
      </c>
      <c r="N65" s="84">
        <f>SUM(N66,N69:N71)</f>
        <v>0</v>
      </c>
      <c r="O65" s="84">
        <f>SUM(O66,O69:O71)</f>
        <v>0</v>
      </c>
    </row>
    <row r="66" spans="1:15" s="25" customFormat="1" ht="15" customHeight="1" x14ac:dyDescent="0.25">
      <c r="A66" s="92" t="s">
        <v>107</v>
      </c>
      <c r="B66" s="144" t="s">
        <v>133</v>
      </c>
      <c r="C66" s="85">
        <f>SUM(C67:C68)</f>
        <v>0</v>
      </c>
      <c r="D66" s="85">
        <f t="shared" ref="D66:J66" si="19">SUM(D67:D68)</f>
        <v>0</v>
      </c>
      <c r="E66" s="85">
        <f t="shared" si="19"/>
        <v>0</v>
      </c>
      <c r="F66" s="85">
        <f t="shared" si="19"/>
        <v>0</v>
      </c>
      <c r="G66" s="85">
        <f>SUM(G67:G68)</f>
        <v>0</v>
      </c>
      <c r="H66" s="85">
        <f t="shared" si="19"/>
        <v>0</v>
      </c>
      <c r="I66" s="85">
        <f t="shared" si="19"/>
        <v>0</v>
      </c>
      <c r="J66" s="85">
        <f t="shared" si="19"/>
        <v>0</v>
      </c>
      <c r="K66" s="85">
        <f>SUM(K67:K68)</f>
        <v>0</v>
      </c>
      <c r="L66" s="85">
        <f>SUM(L67:L68)</f>
        <v>0</v>
      </c>
      <c r="M66" s="85">
        <f>SUM(M67:M68)</f>
        <v>0</v>
      </c>
      <c r="N66" s="85">
        <f>SUM(N67:N68)</f>
        <v>0</v>
      </c>
      <c r="O66" s="85">
        <f>SUM(O67:O68)</f>
        <v>0</v>
      </c>
    </row>
    <row r="67" spans="1:15" s="25" customFormat="1" ht="15" customHeight="1" x14ac:dyDescent="0.25">
      <c r="A67" s="92" t="s">
        <v>110</v>
      </c>
      <c r="B67" s="144" t="s">
        <v>134</v>
      </c>
      <c r="C67" s="141">
        <f>'2. Bilans bez projektu'!C67</f>
        <v>0</v>
      </c>
      <c r="D67" s="141">
        <f>'2. Bilans bez projektu'!D67</f>
        <v>0</v>
      </c>
      <c r="E67" s="111">
        <f>+'5. Bilans projekt'!E67+'2. Bilans bez projektu'!E67</f>
        <v>0</v>
      </c>
      <c r="F67" s="111">
        <f>+'5. Bilans projekt'!F67+'2. Bilans bez projektu'!F67</f>
        <v>0</v>
      </c>
      <c r="G67" s="111">
        <f>+'5. Bilans projekt'!G67+'2. Bilans bez projektu'!G67</f>
        <v>0</v>
      </c>
      <c r="H67" s="111">
        <f>+'5. Bilans projekt'!H67+'2. Bilans bez projektu'!H67</f>
        <v>0</v>
      </c>
      <c r="I67" s="111">
        <f>+'5. Bilans projekt'!I67+'2. Bilans bez projektu'!I67</f>
        <v>0</v>
      </c>
      <c r="J67" s="111">
        <f>+'5. Bilans projekt'!J67+'2. Bilans bez projektu'!J67</f>
        <v>0</v>
      </c>
      <c r="K67" s="111">
        <f>+'5. Bilans projekt'!K67+'2. Bilans bez projektu'!K67</f>
        <v>0</v>
      </c>
      <c r="L67" s="111">
        <f>+'5. Bilans projekt'!L67+'2. Bilans bez projektu'!L67</f>
        <v>0</v>
      </c>
      <c r="M67" s="111">
        <f>+'5. Bilans projekt'!M67+'2. Bilans bez projektu'!M67</f>
        <v>0</v>
      </c>
      <c r="N67" s="111">
        <f>+'5. Bilans projekt'!N67+'2. Bilans bez projektu'!N67</f>
        <v>0</v>
      </c>
      <c r="O67" s="111">
        <f>+'5. Bilans projekt'!O67+'2. Bilans bez projektu'!O67</f>
        <v>0</v>
      </c>
    </row>
    <row r="68" spans="1:15" s="25" customFormat="1" ht="15" customHeight="1" x14ac:dyDescent="0.25">
      <c r="A68" s="92" t="s">
        <v>110</v>
      </c>
      <c r="B68" s="144" t="s">
        <v>135</v>
      </c>
      <c r="C68" s="141">
        <f>'2. Bilans bez projektu'!C68</f>
        <v>0</v>
      </c>
      <c r="D68" s="141">
        <f>'2. Bilans bez projektu'!D68</f>
        <v>0</v>
      </c>
      <c r="E68" s="111">
        <f>+'5. Bilans projekt'!E68+'2. Bilans bez projektu'!E68</f>
        <v>0</v>
      </c>
      <c r="F68" s="111">
        <f>+'5. Bilans projekt'!F68+'2. Bilans bez projektu'!F68</f>
        <v>0</v>
      </c>
      <c r="G68" s="111">
        <f>+'5. Bilans projekt'!G68+'2. Bilans bez projektu'!G68</f>
        <v>0</v>
      </c>
      <c r="H68" s="111">
        <f>+'5. Bilans projekt'!H68+'2. Bilans bez projektu'!H68</f>
        <v>0</v>
      </c>
      <c r="I68" s="111">
        <f>+'5. Bilans projekt'!I68+'2. Bilans bez projektu'!I68</f>
        <v>0</v>
      </c>
      <c r="J68" s="111">
        <f>+'5. Bilans projekt'!J68+'2. Bilans bez projektu'!J68</f>
        <v>0</v>
      </c>
      <c r="K68" s="111">
        <f>+'5. Bilans projekt'!K68+'2. Bilans bez projektu'!K68</f>
        <v>0</v>
      </c>
      <c r="L68" s="111">
        <f>+'5. Bilans projekt'!L68+'2. Bilans bez projektu'!L68</f>
        <v>0</v>
      </c>
      <c r="M68" s="111">
        <f>+'5. Bilans projekt'!M68+'2. Bilans bez projektu'!M68</f>
        <v>0</v>
      </c>
      <c r="N68" s="111">
        <f>+'5. Bilans projekt'!N68+'2. Bilans bez projektu'!N68</f>
        <v>0</v>
      </c>
      <c r="O68" s="111">
        <f>+'5. Bilans projekt'!O68+'2. Bilans bez projektu'!O68</f>
        <v>0</v>
      </c>
    </row>
    <row r="69" spans="1:15" s="25" customFormat="1" ht="30" customHeight="1" x14ac:dyDescent="0.25">
      <c r="A69" s="92" t="s">
        <v>114</v>
      </c>
      <c r="B69" s="144" t="s">
        <v>137</v>
      </c>
      <c r="C69" s="141">
        <f>'2. Bilans bez projektu'!C69</f>
        <v>0</v>
      </c>
      <c r="D69" s="141">
        <f>'2. Bilans bez projektu'!D69</f>
        <v>0</v>
      </c>
      <c r="E69" s="111">
        <f>+'5. Bilans projekt'!E69+'2. Bilans bez projektu'!E69</f>
        <v>0</v>
      </c>
      <c r="F69" s="111">
        <f>+'5. Bilans projekt'!F69+'2. Bilans bez projektu'!F69</f>
        <v>0</v>
      </c>
      <c r="G69" s="111">
        <f>+'5. Bilans projekt'!G69+'2. Bilans bez projektu'!G69</f>
        <v>0</v>
      </c>
      <c r="H69" s="111">
        <f>+'5. Bilans projekt'!H69+'2. Bilans bez projektu'!H69</f>
        <v>0</v>
      </c>
      <c r="I69" s="111">
        <f>+'5. Bilans projekt'!I69+'2. Bilans bez projektu'!I69</f>
        <v>0</v>
      </c>
      <c r="J69" s="111">
        <f>+'5. Bilans projekt'!J69+'2. Bilans bez projektu'!J69</f>
        <v>0</v>
      </c>
      <c r="K69" s="111">
        <f>+'5. Bilans projekt'!K69+'2. Bilans bez projektu'!K69</f>
        <v>0</v>
      </c>
      <c r="L69" s="111">
        <f>+'5. Bilans projekt'!L69+'2. Bilans bez projektu'!L69</f>
        <v>0</v>
      </c>
      <c r="M69" s="111">
        <f>+'5. Bilans projekt'!M69+'2. Bilans bez projektu'!M69</f>
        <v>0</v>
      </c>
      <c r="N69" s="111">
        <f>+'5. Bilans projekt'!N69+'2. Bilans bez projektu'!N69</f>
        <v>0</v>
      </c>
      <c r="O69" s="111">
        <f>+'5. Bilans projekt'!O69+'2. Bilans bez projektu'!O69</f>
        <v>0</v>
      </c>
    </row>
    <row r="70" spans="1:15" s="25" customFormat="1" ht="15" customHeight="1" x14ac:dyDescent="0.25">
      <c r="A70" s="92" t="s">
        <v>116</v>
      </c>
      <c r="B70" s="144" t="s">
        <v>136</v>
      </c>
      <c r="C70" s="141">
        <f>'2. Bilans bez projektu'!C70</f>
        <v>0</v>
      </c>
      <c r="D70" s="141">
        <f>'2. Bilans bez projektu'!D70</f>
        <v>0</v>
      </c>
      <c r="E70" s="111">
        <f>+'5. Bilans projekt'!E70+'2. Bilans bez projektu'!E70</f>
        <v>0</v>
      </c>
      <c r="F70" s="111">
        <f>+'5. Bilans projekt'!F70+'2. Bilans bez projektu'!F70</f>
        <v>0</v>
      </c>
      <c r="G70" s="111">
        <f>+'5. Bilans projekt'!G70+'2. Bilans bez projektu'!G70</f>
        <v>0</v>
      </c>
      <c r="H70" s="111">
        <f>+'5. Bilans projekt'!H70+'2. Bilans bez projektu'!H70</f>
        <v>0</v>
      </c>
      <c r="I70" s="111">
        <f>+'5. Bilans projekt'!I70+'2. Bilans bez projektu'!I70</f>
        <v>0</v>
      </c>
      <c r="J70" s="111">
        <f>+'5. Bilans projekt'!J70+'2. Bilans bez projektu'!J70</f>
        <v>0</v>
      </c>
      <c r="K70" s="111">
        <f>+'5. Bilans projekt'!K70+'2. Bilans bez projektu'!K70</f>
        <v>0</v>
      </c>
      <c r="L70" s="111">
        <f>+'5. Bilans projekt'!L70+'2. Bilans bez projektu'!L70</f>
        <v>0</v>
      </c>
      <c r="M70" s="111">
        <f>+'5. Bilans projekt'!M70+'2. Bilans bez projektu'!M70</f>
        <v>0</v>
      </c>
      <c r="N70" s="111">
        <f>+'5. Bilans projekt'!N70+'2. Bilans bez projektu'!N70</f>
        <v>0</v>
      </c>
      <c r="O70" s="111">
        <f>+'5. Bilans projekt'!O70+'2. Bilans bez projektu'!O70</f>
        <v>0</v>
      </c>
    </row>
    <row r="71" spans="1:15" s="25" customFormat="1" ht="15" customHeight="1" x14ac:dyDescent="0.25">
      <c r="A71" s="92" t="s">
        <v>138</v>
      </c>
      <c r="B71" s="144" t="s">
        <v>139</v>
      </c>
      <c r="C71" s="141">
        <f>'2. Bilans bez projektu'!C71</f>
        <v>0</v>
      </c>
      <c r="D71" s="141">
        <f>'2. Bilans bez projektu'!D71</f>
        <v>0</v>
      </c>
      <c r="E71" s="111">
        <f>+'5. Bilans projekt'!E71+'2. Bilans bez projektu'!E71</f>
        <v>0</v>
      </c>
      <c r="F71" s="111">
        <f>+'5. Bilans projekt'!F71+'2. Bilans bez projektu'!F71</f>
        <v>0</v>
      </c>
      <c r="G71" s="111">
        <f>+'5. Bilans projekt'!G71+'2. Bilans bez projektu'!G71</f>
        <v>0</v>
      </c>
      <c r="H71" s="111">
        <f>+'5. Bilans projekt'!H71+'2. Bilans bez projektu'!H71</f>
        <v>0</v>
      </c>
      <c r="I71" s="111">
        <f>+'5. Bilans projekt'!I71+'2. Bilans bez projektu'!I71</f>
        <v>0</v>
      </c>
      <c r="J71" s="111">
        <f>+'5. Bilans projekt'!J71+'2. Bilans bez projektu'!J71</f>
        <v>0</v>
      </c>
      <c r="K71" s="111">
        <f>+'5. Bilans projekt'!K71+'2. Bilans bez projektu'!K71</f>
        <v>0</v>
      </c>
      <c r="L71" s="111">
        <f>+'5. Bilans projekt'!L71+'2. Bilans bez projektu'!L71</f>
        <v>0</v>
      </c>
      <c r="M71" s="111">
        <f>+'5. Bilans projekt'!M71+'2. Bilans bez projektu'!M71</f>
        <v>0</v>
      </c>
      <c r="N71" s="111">
        <f>+'5. Bilans projekt'!N71+'2. Bilans bez projektu'!N71</f>
        <v>0</v>
      </c>
      <c r="O71" s="111">
        <f>+'5. Bilans projekt'!O71+'2. Bilans bez projektu'!O71</f>
        <v>0</v>
      </c>
    </row>
    <row r="72" spans="1:15" s="26" customFormat="1" ht="15" customHeight="1" x14ac:dyDescent="0.25">
      <c r="A72" s="89" t="s">
        <v>24</v>
      </c>
      <c r="B72" s="149" t="s">
        <v>147</v>
      </c>
      <c r="C72" s="83">
        <f>SUM(C73,C88)</f>
        <v>0</v>
      </c>
      <c r="D72" s="83">
        <f t="shared" ref="D72:J72" si="20">SUM(D73,D88)</f>
        <v>0</v>
      </c>
      <c r="E72" s="83">
        <f t="shared" si="20"/>
        <v>0</v>
      </c>
      <c r="F72" s="83">
        <f t="shared" si="20"/>
        <v>0</v>
      </c>
      <c r="G72" s="83">
        <f>SUM(G73,G88)</f>
        <v>0</v>
      </c>
      <c r="H72" s="83">
        <f t="shared" si="20"/>
        <v>0</v>
      </c>
      <c r="I72" s="83">
        <f t="shared" si="20"/>
        <v>0</v>
      </c>
      <c r="J72" s="83">
        <f t="shared" si="20"/>
        <v>0</v>
      </c>
      <c r="K72" s="83">
        <f>SUM(K73,K88)</f>
        <v>0</v>
      </c>
      <c r="L72" s="83">
        <f>SUM(L73,L88)</f>
        <v>0</v>
      </c>
      <c r="M72" s="83">
        <f>SUM(M73,M88)</f>
        <v>0</v>
      </c>
      <c r="N72" s="83">
        <f>SUM(N73,N88)</f>
        <v>0</v>
      </c>
      <c r="O72" s="83">
        <f>SUM(O73,O88)</f>
        <v>0</v>
      </c>
    </row>
    <row r="73" spans="1:15" ht="15" customHeight="1" x14ac:dyDescent="0.25">
      <c r="A73" s="90" t="s">
        <v>33</v>
      </c>
      <c r="B73" s="150" t="s">
        <v>267</v>
      </c>
      <c r="C73" s="84">
        <f>SUM(C74,C79,C84)</f>
        <v>0</v>
      </c>
      <c r="D73" s="84">
        <f t="shared" ref="D73:J73" si="21">SUM(D74,D79,D84)</f>
        <v>0</v>
      </c>
      <c r="E73" s="84">
        <f t="shared" si="21"/>
        <v>0</v>
      </c>
      <c r="F73" s="84">
        <f t="shared" si="21"/>
        <v>0</v>
      </c>
      <c r="G73" s="84">
        <f>SUM(G74,G79,G84)</f>
        <v>0</v>
      </c>
      <c r="H73" s="84">
        <f t="shared" si="21"/>
        <v>0</v>
      </c>
      <c r="I73" s="84">
        <f t="shared" si="21"/>
        <v>0</v>
      </c>
      <c r="J73" s="84">
        <f t="shared" si="21"/>
        <v>0</v>
      </c>
      <c r="K73" s="84">
        <f>SUM(K74,K79,K84)</f>
        <v>0</v>
      </c>
      <c r="L73" s="84">
        <f>SUM(L74,L79,L84)</f>
        <v>0</v>
      </c>
      <c r="M73" s="84">
        <f>SUM(M74,M79,M84)</f>
        <v>0</v>
      </c>
      <c r="N73" s="84">
        <f>SUM(N74,N79,N84)</f>
        <v>0</v>
      </c>
      <c r="O73" s="84">
        <f>SUM(O74,O79,O84)</f>
        <v>0</v>
      </c>
    </row>
    <row r="74" spans="1:15" ht="15" customHeight="1" x14ac:dyDescent="0.25">
      <c r="A74" s="92" t="s">
        <v>107</v>
      </c>
      <c r="B74" s="144" t="s">
        <v>108</v>
      </c>
      <c r="C74" s="85">
        <f>SUM(C75:C78)</f>
        <v>0</v>
      </c>
      <c r="D74" s="85">
        <f t="shared" ref="D74:J74" si="22">SUM(D75:D78)</f>
        <v>0</v>
      </c>
      <c r="E74" s="85">
        <f t="shared" si="22"/>
        <v>0</v>
      </c>
      <c r="F74" s="85">
        <f t="shared" si="22"/>
        <v>0</v>
      </c>
      <c r="G74" s="85">
        <f>SUM(G75:G78)</f>
        <v>0</v>
      </c>
      <c r="H74" s="85">
        <f t="shared" si="22"/>
        <v>0</v>
      </c>
      <c r="I74" s="85">
        <f t="shared" si="22"/>
        <v>0</v>
      </c>
      <c r="J74" s="85">
        <f t="shared" si="22"/>
        <v>0</v>
      </c>
      <c r="K74" s="85">
        <f>SUM(K75:K78)</f>
        <v>0</v>
      </c>
      <c r="L74" s="85">
        <f>SUM(L75:L78)</f>
        <v>0</v>
      </c>
      <c r="M74" s="85">
        <f>SUM(M75:M78)</f>
        <v>0</v>
      </c>
      <c r="N74" s="85">
        <f>SUM(N75:N78)</f>
        <v>0</v>
      </c>
      <c r="O74" s="85">
        <f>SUM(O75:O78)</f>
        <v>0</v>
      </c>
    </row>
    <row r="75" spans="1:15" ht="15" customHeight="1" x14ac:dyDescent="0.25">
      <c r="A75" s="92" t="s">
        <v>110</v>
      </c>
      <c r="B75" s="144" t="s">
        <v>109</v>
      </c>
      <c r="C75" s="141">
        <f>'2. Bilans bez projektu'!C75</f>
        <v>0</v>
      </c>
      <c r="D75" s="141">
        <f>'2. Bilans bez projektu'!D75</f>
        <v>0</v>
      </c>
      <c r="E75" s="111">
        <f>+'5. Bilans projekt'!E75+'2. Bilans bez projektu'!E75</f>
        <v>0</v>
      </c>
      <c r="F75" s="111">
        <f>+'5. Bilans projekt'!F75+'2. Bilans bez projektu'!F75</f>
        <v>0</v>
      </c>
      <c r="G75" s="111">
        <f>+'5. Bilans projekt'!G75+'2. Bilans bez projektu'!G75</f>
        <v>0</v>
      </c>
      <c r="H75" s="111">
        <f>+'5. Bilans projekt'!H75+'2. Bilans bez projektu'!H75</f>
        <v>0</v>
      </c>
      <c r="I75" s="111">
        <f>+'5. Bilans projekt'!I75+'2. Bilans bez projektu'!I75</f>
        <v>0</v>
      </c>
      <c r="J75" s="111">
        <f>+'5. Bilans projekt'!J75+'2. Bilans bez projektu'!J75</f>
        <v>0</v>
      </c>
      <c r="K75" s="111">
        <f>+'5. Bilans projekt'!K75+'2. Bilans bez projektu'!K75</f>
        <v>0</v>
      </c>
      <c r="L75" s="111">
        <f>+'5. Bilans projekt'!L75+'2. Bilans bez projektu'!L75</f>
        <v>0</v>
      </c>
      <c r="M75" s="111">
        <f>+'5. Bilans projekt'!M75+'2. Bilans bez projektu'!M75</f>
        <v>0</v>
      </c>
      <c r="N75" s="111">
        <f>+'5. Bilans projekt'!N75+'2. Bilans bez projektu'!N75</f>
        <v>0</v>
      </c>
      <c r="O75" s="111">
        <f>+'5. Bilans projekt'!O75+'2. Bilans bez projektu'!O75</f>
        <v>0</v>
      </c>
    </row>
    <row r="76" spans="1:15" ht="15" customHeight="1" x14ac:dyDescent="0.25">
      <c r="A76" s="92" t="s">
        <v>110</v>
      </c>
      <c r="B76" s="144" t="s">
        <v>111</v>
      </c>
      <c r="C76" s="141">
        <f>'2. Bilans bez projektu'!C76</f>
        <v>0</v>
      </c>
      <c r="D76" s="141">
        <f>'2. Bilans bez projektu'!D76</f>
        <v>0</v>
      </c>
      <c r="E76" s="111">
        <f>+'5. Bilans projekt'!E76+'2. Bilans bez projektu'!E76</f>
        <v>0</v>
      </c>
      <c r="F76" s="111">
        <f>+'5. Bilans projekt'!F76+'2. Bilans bez projektu'!F76</f>
        <v>0</v>
      </c>
      <c r="G76" s="111">
        <f>+'5. Bilans projekt'!G76+'2. Bilans bez projektu'!G76</f>
        <v>0</v>
      </c>
      <c r="H76" s="111">
        <f>+'5. Bilans projekt'!H76+'2. Bilans bez projektu'!H76</f>
        <v>0</v>
      </c>
      <c r="I76" s="111">
        <f>+'5. Bilans projekt'!I76+'2. Bilans bez projektu'!I76</f>
        <v>0</v>
      </c>
      <c r="J76" s="111">
        <f>+'5. Bilans projekt'!J76+'2. Bilans bez projektu'!J76</f>
        <v>0</v>
      </c>
      <c r="K76" s="111">
        <f>+'5. Bilans projekt'!K76+'2. Bilans bez projektu'!K76</f>
        <v>0</v>
      </c>
      <c r="L76" s="111">
        <f>+'5. Bilans projekt'!L76+'2. Bilans bez projektu'!L76</f>
        <v>0</v>
      </c>
      <c r="M76" s="111">
        <f>+'5. Bilans projekt'!M76+'2. Bilans bez projektu'!M76</f>
        <v>0</v>
      </c>
      <c r="N76" s="111">
        <f>+'5. Bilans projekt'!N76+'2. Bilans bez projektu'!N76</f>
        <v>0</v>
      </c>
      <c r="O76" s="111">
        <f>+'5. Bilans projekt'!O76+'2. Bilans bez projektu'!O76</f>
        <v>0</v>
      </c>
    </row>
    <row r="77" spans="1:15" ht="15" customHeight="1" x14ac:dyDescent="0.25">
      <c r="A77" s="92" t="s">
        <v>110</v>
      </c>
      <c r="B77" s="144" t="s">
        <v>112</v>
      </c>
      <c r="C77" s="141">
        <f>'2. Bilans bez projektu'!C77</f>
        <v>0</v>
      </c>
      <c r="D77" s="141">
        <f>'2. Bilans bez projektu'!D77</f>
        <v>0</v>
      </c>
      <c r="E77" s="111">
        <f>+'5. Bilans projekt'!E77+'2. Bilans bez projektu'!E77</f>
        <v>0</v>
      </c>
      <c r="F77" s="111">
        <f>+'5. Bilans projekt'!F77+'2. Bilans bez projektu'!F77</f>
        <v>0</v>
      </c>
      <c r="G77" s="111">
        <f>+'5. Bilans projekt'!G77+'2. Bilans bez projektu'!G77</f>
        <v>0</v>
      </c>
      <c r="H77" s="111">
        <f>+'5. Bilans projekt'!H77+'2. Bilans bez projektu'!H77</f>
        <v>0</v>
      </c>
      <c r="I77" s="111">
        <f>+'5. Bilans projekt'!I77+'2. Bilans bez projektu'!I77</f>
        <v>0</v>
      </c>
      <c r="J77" s="111">
        <f>+'5. Bilans projekt'!J77+'2. Bilans bez projektu'!J77</f>
        <v>0</v>
      </c>
      <c r="K77" s="111">
        <f>+'5. Bilans projekt'!K77+'2. Bilans bez projektu'!K77</f>
        <v>0</v>
      </c>
      <c r="L77" s="111">
        <f>+'5. Bilans projekt'!L77+'2. Bilans bez projektu'!L77</f>
        <v>0</v>
      </c>
      <c r="M77" s="111">
        <f>+'5. Bilans projekt'!M77+'2. Bilans bez projektu'!M77</f>
        <v>0</v>
      </c>
      <c r="N77" s="111">
        <f>+'5. Bilans projekt'!N77+'2. Bilans bez projektu'!N77</f>
        <v>0</v>
      </c>
      <c r="O77" s="111">
        <f>+'5. Bilans projekt'!O77+'2. Bilans bez projektu'!O77</f>
        <v>0</v>
      </c>
    </row>
    <row r="78" spans="1:15" ht="15" customHeight="1" x14ac:dyDescent="0.25">
      <c r="A78" s="92" t="s">
        <v>110</v>
      </c>
      <c r="B78" s="144" t="s">
        <v>142</v>
      </c>
      <c r="C78" s="141">
        <f>'2. Bilans bez projektu'!C78</f>
        <v>0</v>
      </c>
      <c r="D78" s="141">
        <f>'2. Bilans bez projektu'!D78</f>
        <v>0</v>
      </c>
      <c r="E78" s="111">
        <f>+'5. Bilans projekt'!E78+'2. Bilans bez projektu'!E78</f>
        <v>0</v>
      </c>
      <c r="F78" s="111">
        <f>+'5. Bilans projekt'!F78+'2. Bilans bez projektu'!F78</f>
        <v>0</v>
      </c>
      <c r="G78" s="111">
        <f>+'5. Bilans projekt'!G78+'2. Bilans bez projektu'!G78</f>
        <v>0</v>
      </c>
      <c r="H78" s="111">
        <f>+'5. Bilans projekt'!H78+'2. Bilans bez projektu'!H78</f>
        <v>0</v>
      </c>
      <c r="I78" s="111">
        <f>+'5. Bilans projekt'!I78+'2. Bilans bez projektu'!I78</f>
        <v>0</v>
      </c>
      <c r="J78" s="111">
        <f>+'5. Bilans projekt'!J78+'2. Bilans bez projektu'!J78</f>
        <v>0</v>
      </c>
      <c r="K78" s="111">
        <f>+'5. Bilans projekt'!K78+'2. Bilans bez projektu'!K78</f>
        <v>0</v>
      </c>
      <c r="L78" s="111">
        <f>+'5. Bilans projekt'!L78+'2. Bilans bez projektu'!L78</f>
        <v>0</v>
      </c>
      <c r="M78" s="111">
        <f>+'5. Bilans projekt'!M78+'2. Bilans bez projektu'!M78</f>
        <v>0</v>
      </c>
      <c r="N78" s="111">
        <f>+'5. Bilans projekt'!N78+'2. Bilans bez projektu'!N78</f>
        <v>0</v>
      </c>
      <c r="O78" s="111">
        <f>+'5. Bilans projekt'!O78+'2. Bilans bez projektu'!O78</f>
        <v>0</v>
      </c>
    </row>
    <row r="79" spans="1:15" ht="15" customHeight="1" x14ac:dyDescent="0.25">
      <c r="A79" s="92" t="s">
        <v>114</v>
      </c>
      <c r="B79" s="144" t="s">
        <v>117</v>
      </c>
      <c r="C79" s="85">
        <f>SUM(C80:C83)</f>
        <v>0</v>
      </c>
      <c r="D79" s="85">
        <f t="shared" ref="D79:J79" si="23">SUM(D80:D83)</f>
        <v>0</v>
      </c>
      <c r="E79" s="85">
        <f t="shared" si="23"/>
        <v>0</v>
      </c>
      <c r="F79" s="85">
        <f t="shared" si="23"/>
        <v>0</v>
      </c>
      <c r="G79" s="85">
        <f>SUM(G80:G83)</f>
        <v>0</v>
      </c>
      <c r="H79" s="85">
        <f t="shared" si="23"/>
        <v>0</v>
      </c>
      <c r="I79" s="85">
        <f t="shared" si="23"/>
        <v>0</v>
      </c>
      <c r="J79" s="85">
        <f t="shared" si="23"/>
        <v>0</v>
      </c>
      <c r="K79" s="85">
        <f>SUM(K80:K83)</f>
        <v>0</v>
      </c>
      <c r="L79" s="85">
        <f>SUM(L80:L83)</f>
        <v>0</v>
      </c>
      <c r="M79" s="85">
        <f>SUM(M80:M83)</f>
        <v>0</v>
      </c>
      <c r="N79" s="85">
        <f>SUM(N80:N83)</f>
        <v>0</v>
      </c>
      <c r="O79" s="85">
        <f>SUM(O80:O83)</f>
        <v>0</v>
      </c>
    </row>
    <row r="80" spans="1:15" ht="15" customHeight="1" x14ac:dyDescent="0.25">
      <c r="A80" s="92" t="s">
        <v>110</v>
      </c>
      <c r="B80" s="144" t="s">
        <v>109</v>
      </c>
      <c r="C80" s="141">
        <f>'2. Bilans bez projektu'!C80</f>
        <v>0</v>
      </c>
      <c r="D80" s="141">
        <f>'2. Bilans bez projektu'!D80</f>
        <v>0</v>
      </c>
      <c r="E80" s="111">
        <f>+'5. Bilans projekt'!E80+'2. Bilans bez projektu'!E80</f>
        <v>0</v>
      </c>
      <c r="F80" s="111">
        <f>+'5. Bilans projekt'!F80+'2. Bilans bez projektu'!F80</f>
        <v>0</v>
      </c>
      <c r="G80" s="111">
        <f>+'5. Bilans projekt'!G80+'2. Bilans bez projektu'!G80</f>
        <v>0</v>
      </c>
      <c r="H80" s="111">
        <f>+'5. Bilans projekt'!H80+'2. Bilans bez projektu'!H80</f>
        <v>0</v>
      </c>
      <c r="I80" s="111">
        <f>+'5. Bilans projekt'!I80+'2. Bilans bez projektu'!I80</f>
        <v>0</v>
      </c>
      <c r="J80" s="111">
        <f>+'5. Bilans projekt'!J80+'2. Bilans bez projektu'!J80</f>
        <v>0</v>
      </c>
      <c r="K80" s="111">
        <f>+'5. Bilans projekt'!K80+'2. Bilans bez projektu'!K80</f>
        <v>0</v>
      </c>
      <c r="L80" s="111">
        <f>+'5. Bilans projekt'!L80+'2. Bilans bez projektu'!L80</f>
        <v>0</v>
      </c>
      <c r="M80" s="111">
        <f>+'5. Bilans projekt'!M80+'2. Bilans bez projektu'!M80</f>
        <v>0</v>
      </c>
      <c r="N80" s="111">
        <f>+'5. Bilans projekt'!N80+'2. Bilans bez projektu'!N80</f>
        <v>0</v>
      </c>
      <c r="O80" s="111">
        <f>+'5. Bilans projekt'!O80+'2. Bilans bez projektu'!O80</f>
        <v>0</v>
      </c>
    </row>
    <row r="81" spans="1:15" ht="15" customHeight="1" x14ac:dyDescent="0.25">
      <c r="A81" s="92" t="s">
        <v>110</v>
      </c>
      <c r="B81" s="144" t="s">
        <v>111</v>
      </c>
      <c r="C81" s="141">
        <f>'2. Bilans bez projektu'!C81</f>
        <v>0</v>
      </c>
      <c r="D81" s="141">
        <f>'2. Bilans bez projektu'!D81</f>
        <v>0</v>
      </c>
      <c r="E81" s="111">
        <f>+'5. Bilans projekt'!E81+'2. Bilans bez projektu'!E81</f>
        <v>0</v>
      </c>
      <c r="F81" s="111">
        <f>+'5. Bilans projekt'!F81+'2. Bilans bez projektu'!F81</f>
        <v>0</v>
      </c>
      <c r="G81" s="111">
        <f>+'5. Bilans projekt'!G81+'2. Bilans bez projektu'!G81</f>
        <v>0</v>
      </c>
      <c r="H81" s="111">
        <f>+'5. Bilans projekt'!H81+'2. Bilans bez projektu'!H81</f>
        <v>0</v>
      </c>
      <c r="I81" s="111">
        <f>+'5. Bilans projekt'!I81+'2. Bilans bez projektu'!I81</f>
        <v>0</v>
      </c>
      <c r="J81" s="111">
        <f>+'5. Bilans projekt'!J81+'2. Bilans bez projektu'!J81</f>
        <v>0</v>
      </c>
      <c r="K81" s="111">
        <f>+'5. Bilans projekt'!K81+'2. Bilans bez projektu'!K81</f>
        <v>0</v>
      </c>
      <c r="L81" s="111">
        <f>+'5. Bilans projekt'!L81+'2. Bilans bez projektu'!L81</f>
        <v>0</v>
      </c>
      <c r="M81" s="111">
        <f>+'5. Bilans projekt'!M81+'2. Bilans bez projektu'!M81</f>
        <v>0</v>
      </c>
      <c r="N81" s="111">
        <f>+'5. Bilans projekt'!N81+'2. Bilans bez projektu'!N81</f>
        <v>0</v>
      </c>
      <c r="O81" s="111">
        <f>+'5. Bilans projekt'!O81+'2. Bilans bez projektu'!O81</f>
        <v>0</v>
      </c>
    </row>
    <row r="82" spans="1:15" ht="15" customHeight="1" x14ac:dyDescent="0.25">
      <c r="A82" s="92" t="s">
        <v>110</v>
      </c>
      <c r="B82" s="144" t="s">
        <v>112</v>
      </c>
      <c r="C82" s="141">
        <f>'2. Bilans bez projektu'!C82</f>
        <v>0</v>
      </c>
      <c r="D82" s="141">
        <f>'2. Bilans bez projektu'!D82</f>
        <v>0</v>
      </c>
      <c r="E82" s="111">
        <f>+'5. Bilans projekt'!E82+'2. Bilans bez projektu'!E82</f>
        <v>0</v>
      </c>
      <c r="F82" s="111">
        <f>+'5. Bilans projekt'!F82+'2. Bilans bez projektu'!F82</f>
        <v>0</v>
      </c>
      <c r="G82" s="111">
        <f>+'5. Bilans projekt'!G82+'2. Bilans bez projektu'!G82</f>
        <v>0</v>
      </c>
      <c r="H82" s="111">
        <f>+'5. Bilans projekt'!H82+'2. Bilans bez projektu'!H82</f>
        <v>0</v>
      </c>
      <c r="I82" s="111">
        <f>+'5. Bilans projekt'!I82+'2. Bilans bez projektu'!I82</f>
        <v>0</v>
      </c>
      <c r="J82" s="111">
        <f>+'5. Bilans projekt'!J82+'2. Bilans bez projektu'!J82</f>
        <v>0</v>
      </c>
      <c r="K82" s="111">
        <f>+'5. Bilans projekt'!K82+'2. Bilans bez projektu'!K82</f>
        <v>0</v>
      </c>
      <c r="L82" s="111">
        <f>+'5. Bilans projekt'!L82+'2. Bilans bez projektu'!L82</f>
        <v>0</v>
      </c>
      <c r="M82" s="111">
        <f>+'5. Bilans projekt'!M82+'2. Bilans bez projektu'!M82</f>
        <v>0</v>
      </c>
      <c r="N82" s="111">
        <f>+'5. Bilans projekt'!N82+'2. Bilans bez projektu'!N82</f>
        <v>0</v>
      </c>
      <c r="O82" s="111">
        <f>+'5. Bilans projekt'!O82+'2. Bilans bez projektu'!O82</f>
        <v>0</v>
      </c>
    </row>
    <row r="83" spans="1:15" ht="15" customHeight="1" x14ac:dyDescent="0.25">
      <c r="A83" s="92" t="s">
        <v>110</v>
      </c>
      <c r="B83" s="144" t="s">
        <v>142</v>
      </c>
      <c r="C83" s="141">
        <f>'2. Bilans bez projektu'!C83</f>
        <v>0</v>
      </c>
      <c r="D83" s="141">
        <f>'2. Bilans bez projektu'!D83</f>
        <v>0</v>
      </c>
      <c r="E83" s="111">
        <f>+'5. Bilans projekt'!E83+'2. Bilans bez projektu'!E83</f>
        <v>0</v>
      </c>
      <c r="F83" s="111">
        <f>+'5. Bilans projekt'!F83+'2. Bilans bez projektu'!F83</f>
        <v>0</v>
      </c>
      <c r="G83" s="111">
        <f>+'5. Bilans projekt'!G83+'2. Bilans bez projektu'!G83</f>
        <v>0</v>
      </c>
      <c r="H83" s="111">
        <f>+'5. Bilans projekt'!H83+'2. Bilans bez projektu'!H83</f>
        <v>0</v>
      </c>
      <c r="I83" s="111">
        <f>+'5. Bilans projekt'!I83+'2. Bilans bez projektu'!I83</f>
        <v>0</v>
      </c>
      <c r="J83" s="111">
        <f>+'5. Bilans projekt'!J83+'2. Bilans bez projektu'!J83</f>
        <v>0</v>
      </c>
      <c r="K83" s="111">
        <f>+'5. Bilans projekt'!K83+'2. Bilans bez projektu'!K83</f>
        <v>0</v>
      </c>
      <c r="L83" s="111">
        <f>+'5. Bilans projekt'!L83+'2. Bilans bez projektu'!L83</f>
        <v>0</v>
      </c>
      <c r="M83" s="111">
        <f>+'5. Bilans projekt'!M83+'2. Bilans bez projektu'!M83</f>
        <v>0</v>
      </c>
      <c r="N83" s="111">
        <f>+'5. Bilans projekt'!N83+'2. Bilans bez projektu'!N83</f>
        <v>0</v>
      </c>
      <c r="O83" s="111">
        <f>+'5. Bilans projekt'!O83+'2. Bilans bez projektu'!O83</f>
        <v>0</v>
      </c>
    </row>
    <row r="84" spans="1:15" ht="15" customHeight="1" x14ac:dyDescent="0.25">
      <c r="A84" s="92" t="s">
        <v>116</v>
      </c>
      <c r="B84" s="144" t="s">
        <v>143</v>
      </c>
      <c r="C84" s="85">
        <f>SUM(C85:C87)</f>
        <v>0</v>
      </c>
      <c r="D84" s="85">
        <f t="shared" ref="D84:J84" si="24">SUM(D85:D87)</f>
        <v>0</v>
      </c>
      <c r="E84" s="85">
        <f t="shared" si="24"/>
        <v>0</v>
      </c>
      <c r="F84" s="85">
        <f t="shared" si="24"/>
        <v>0</v>
      </c>
      <c r="G84" s="85">
        <f>SUM(G85:G87)</f>
        <v>0</v>
      </c>
      <c r="H84" s="85">
        <f t="shared" si="24"/>
        <v>0</v>
      </c>
      <c r="I84" s="85">
        <f t="shared" si="24"/>
        <v>0</v>
      </c>
      <c r="J84" s="85">
        <f t="shared" si="24"/>
        <v>0</v>
      </c>
      <c r="K84" s="85">
        <f>SUM(K85:K87)</f>
        <v>0</v>
      </c>
      <c r="L84" s="85">
        <f>SUM(L85:L87)</f>
        <v>0</v>
      </c>
      <c r="M84" s="85">
        <f>SUM(M85:M87)</f>
        <v>0</v>
      </c>
      <c r="N84" s="85">
        <f>SUM(N85:N87)</f>
        <v>0</v>
      </c>
      <c r="O84" s="85">
        <f>SUM(O85:O87)</f>
        <v>0</v>
      </c>
    </row>
    <row r="85" spans="1:15" ht="15" customHeight="1" x14ac:dyDescent="0.25">
      <c r="A85" s="92" t="s">
        <v>110</v>
      </c>
      <c r="B85" s="144" t="s">
        <v>144</v>
      </c>
      <c r="C85" s="141">
        <f>'2. Bilans bez projektu'!C85</f>
        <v>0</v>
      </c>
      <c r="D85" s="141">
        <f>'2. Bilans bez projektu'!D85</f>
        <v>0</v>
      </c>
      <c r="E85" s="111">
        <f>+'5. Bilans projekt'!E85+'2. Bilans bez projektu'!E85</f>
        <v>0</v>
      </c>
      <c r="F85" s="111">
        <f>+'5. Bilans projekt'!F85+'2. Bilans bez projektu'!F85</f>
        <v>0</v>
      </c>
      <c r="G85" s="111">
        <f>+'5. Bilans projekt'!G85+'2. Bilans bez projektu'!G85</f>
        <v>0</v>
      </c>
      <c r="H85" s="111">
        <f>+'5. Bilans projekt'!H85+'2. Bilans bez projektu'!H85</f>
        <v>0</v>
      </c>
      <c r="I85" s="111">
        <f>+'5. Bilans projekt'!I85+'2. Bilans bez projektu'!I85</f>
        <v>0</v>
      </c>
      <c r="J85" s="111">
        <f>+'5. Bilans projekt'!J85+'2. Bilans bez projektu'!J85</f>
        <v>0</v>
      </c>
      <c r="K85" s="111">
        <f>+'5. Bilans projekt'!K85+'2. Bilans bez projektu'!K85</f>
        <v>0</v>
      </c>
      <c r="L85" s="111">
        <f>+'5. Bilans projekt'!L85+'2. Bilans bez projektu'!L85</f>
        <v>0</v>
      </c>
      <c r="M85" s="111">
        <f>+'5. Bilans projekt'!M85+'2. Bilans bez projektu'!M85</f>
        <v>0</v>
      </c>
      <c r="N85" s="111">
        <f>+'5. Bilans projekt'!N85+'2. Bilans bez projektu'!N85</f>
        <v>0</v>
      </c>
      <c r="O85" s="111">
        <f>+'5. Bilans projekt'!O85+'2. Bilans bez projektu'!O85</f>
        <v>0</v>
      </c>
    </row>
    <row r="86" spans="1:15" ht="15" customHeight="1" x14ac:dyDescent="0.25">
      <c r="A86" s="92" t="s">
        <v>110</v>
      </c>
      <c r="B86" s="144" t="s">
        <v>145</v>
      </c>
      <c r="C86" s="141">
        <f>'2. Bilans bez projektu'!C86</f>
        <v>0</v>
      </c>
      <c r="D86" s="141">
        <f>'2. Bilans bez projektu'!D86</f>
        <v>0</v>
      </c>
      <c r="E86" s="111">
        <f>+'5. Bilans projekt'!E86+'2. Bilans bez projektu'!E86</f>
        <v>0</v>
      </c>
      <c r="F86" s="111">
        <f>+'5. Bilans projekt'!F86+'2. Bilans bez projektu'!F86</f>
        <v>0</v>
      </c>
      <c r="G86" s="111">
        <f>+'5. Bilans projekt'!G86+'2. Bilans bez projektu'!G86</f>
        <v>0</v>
      </c>
      <c r="H86" s="111">
        <f>+'5. Bilans projekt'!H86+'2. Bilans bez projektu'!H86</f>
        <v>0</v>
      </c>
      <c r="I86" s="111">
        <f>+'5. Bilans projekt'!I86+'2. Bilans bez projektu'!I86</f>
        <v>0</v>
      </c>
      <c r="J86" s="111">
        <f>+'5. Bilans projekt'!J86+'2. Bilans bez projektu'!J86</f>
        <v>0</v>
      </c>
      <c r="K86" s="111">
        <f>+'5. Bilans projekt'!K86+'2. Bilans bez projektu'!K86</f>
        <v>0</v>
      </c>
      <c r="L86" s="111">
        <f>+'5. Bilans projekt'!L86+'2. Bilans bez projektu'!L86</f>
        <v>0</v>
      </c>
      <c r="M86" s="111">
        <f>+'5. Bilans projekt'!M86+'2. Bilans bez projektu'!M86</f>
        <v>0</v>
      </c>
      <c r="N86" s="111">
        <f>+'5. Bilans projekt'!N86+'2. Bilans bez projektu'!N86</f>
        <v>0</v>
      </c>
      <c r="O86" s="111">
        <f>+'5. Bilans projekt'!O86+'2. Bilans bez projektu'!O86</f>
        <v>0</v>
      </c>
    </row>
    <row r="87" spans="1:15" ht="15" customHeight="1" x14ac:dyDescent="0.25">
      <c r="A87" s="92" t="s">
        <v>110</v>
      </c>
      <c r="B87" s="144" t="s">
        <v>146</v>
      </c>
      <c r="C87" s="141">
        <f>'2. Bilans bez projektu'!C87</f>
        <v>0</v>
      </c>
      <c r="D87" s="141">
        <f>'2. Bilans bez projektu'!D87</f>
        <v>0</v>
      </c>
      <c r="E87" s="111">
        <f>+'5. Bilans projekt'!E87+'2. Bilans bez projektu'!E87</f>
        <v>0</v>
      </c>
      <c r="F87" s="111">
        <f>+'5. Bilans projekt'!F87+'2. Bilans bez projektu'!F87</f>
        <v>0</v>
      </c>
      <c r="G87" s="111">
        <f>+'5. Bilans projekt'!G87+'2. Bilans bez projektu'!G87</f>
        <v>0</v>
      </c>
      <c r="H87" s="111">
        <f>+'5. Bilans projekt'!H87+'2. Bilans bez projektu'!H87</f>
        <v>0</v>
      </c>
      <c r="I87" s="111">
        <f>+'5. Bilans projekt'!I87+'2. Bilans bez projektu'!I87</f>
        <v>0</v>
      </c>
      <c r="J87" s="111">
        <f>+'5. Bilans projekt'!J87+'2. Bilans bez projektu'!J87</f>
        <v>0</v>
      </c>
      <c r="K87" s="111">
        <f>+'5. Bilans projekt'!K87+'2. Bilans bez projektu'!K87</f>
        <v>0</v>
      </c>
      <c r="L87" s="111">
        <f>+'5. Bilans projekt'!L87+'2. Bilans bez projektu'!L87</f>
        <v>0</v>
      </c>
      <c r="M87" s="111">
        <f>+'5. Bilans projekt'!M87+'2. Bilans bez projektu'!M87</f>
        <v>0</v>
      </c>
      <c r="N87" s="111">
        <f>+'5. Bilans projekt'!N87+'2. Bilans bez projektu'!N87</f>
        <v>0</v>
      </c>
      <c r="O87" s="111">
        <f>+'5. Bilans projekt'!O87+'2. Bilans bez projektu'!O87</f>
        <v>0</v>
      </c>
    </row>
    <row r="88" spans="1:15" ht="15" customHeight="1" x14ac:dyDescent="0.25">
      <c r="A88" s="90" t="s">
        <v>35</v>
      </c>
      <c r="B88" s="151" t="s">
        <v>148</v>
      </c>
      <c r="C88" s="141">
        <f>'2. Bilans bez projektu'!C88</f>
        <v>0</v>
      </c>
      <c r="D88" s="141">
        <f>'2. Bilans bez projektu'!D88</f>
        <v>0</v>
      </c>
      <c r="E88" s="111">
        <f>+'5. Bilans projekt'!E88+'2. Bilans bez projektu'!E88</f>
        <v>0</v>
      </c>
      <c r="F88" s="111">
        <f>+'5. Bilans projekt'!F88+'2. Bilans bez projektu'!F88</f>
        <v>0</v>
      </c>
      <c r="G88" s="111">
        <f>+'5. Bilans projekt'!G88+'2. Bilans bez projektu'!G88</f>
        <v>0</v>
      </c>
      <c r="H88" s="111">
        <f>+'5. Bilans projekt'!H88+'2. Bilans bez projektu'!H88</f>
        <v>0</v>
      </c>
      <c r="I88" s="111">
        <f>+'5. Bilans projekt'!I88+'2. Bilans bez projektu'!I88</f>
        <v>0</v>
      </c>
      <c r="J88" s="111">
        <f>+'5. Bilans projekt'!J88+'2. Bilans bez projektu'!J88</f>
        <v>0</v>
      </c>
      <c r="K88" s="111">
        <f>+'5. Bilans projekt'!K88+'2. Bilans bez projektu'!K88</f>
        <v>0</v>
      </c>
      <c r="L88" s="111">
        <f>+'5. Bilans projekt'!L88+'2. Bilans bez projektu'!L88</f>
        <v>0</v>
      </c>
      <c r="M88" s="111">
        <f>+'5. Bilans projekt'!M88+'2. Bilans bez projektu'!M88</f>
        <v>0</v>
      </c>
      <c r="N88" s="111">
        <f>+'5. Bilans projekt'!N88+'2. Bilans bez projektu'!N88</f>
        <v>0</v>
      </c>
      <c r="O88" s="111">
        <f>+'5. Bilans projekt'!O88+'2. Bilans bez projektu'!O88</f>
        <v>0</v>
      </c>
    </row>
    <row r="89" spans="1:15" s="26" customFormat="1" ht="15" customHeight="1" x14ac:dyDescent="0.25">
      <c r="A89" s="88" t="s">
        <v>25</v>
      </c>
      <c r="B89" s="152" t="s">
        <v>29</v>
      </c>
      <c r="C89" s="141">
        <f>'2. Bilans bez projektu'!C89</f>
        <v>0</v>
      </c>
      <c r="D89" s="141">
        <f>'2. Bilans bez projektu'!D89</f>
        <v>0</v>
      </c>
      <c r="E89" s="111">
        <f>+'5. Bilans projekt'!E89+'2. Bilans bez projektu'!E89</f>
        <v>0</v>
      </c>
      <c r="F89" s="111">
        <f>+'5. Bilans projekt'!F89+'2. Bilans bez projektu'!F89</f>
        <v>0</v>
      </c>
      <c r="G89" s="111">
        <f>+'5. Bilans projekt'!G89+'2. Bilans bez projektu'!G89</f>
        <v>0</v>
      </c>
      <c r="H89" s="111">
        <f>+'5. Bilans projekt'!H89+'2. Bilans bez projektu'!H89</f>
        <v>0</v>
      </c>
      <c r="I89" s="111">
        <f>+'5. Bilans projekt'!I89+'2. Bilans bez projektu'!I89</f>
        <v>0</v>
      </c>
      <c r="J89" s="111">
        <f>+'5. Bilans projekt'!J89+'2. Bilans bez projektu'!J89</f>
        <v>0</v>
      </c>
      <c r="K89" s="111">
        <f>+'5. Bilans projekt'!K89+'2. Bilans bez projektu'!K89</f>
        <v>0</v>
      </c>
      <c r="L89" s="111">
        <f>+'5. Bilans projekt'!L89+'2. Bilans bez projektu'!L89</f>
        <v>0</v>
      </c>
      <c r="M89" s="111">
        <f>+'5. Bilans projekt'!M89+'2. Bilans bez projektu'!M89</f>
        <v>0</v>
      </c>
      <c r="N89" s="111">
        <f>+'5. Bilans projekt'!N89+'2. Bilans bez projektu'!N89</f>
        <v>0</v>
      </c>
      <c r="O89" s="111">
        <f>+'5. Bilans projekt'!O89+'2. Bilans bez projektu'!O89</f>
        <v>0</v>
      </c>
    </row>
    <row r="90" spans="1:15" s="26" customFormat="1" ht="15" customHeight="1" x14ac:dyDescent="0.25">
      <c r="A90" s="88" t="s">
        <v>70</v>
      </c>
      <c r="B90" s="152" t="s">
        <v>149</v>
      </c>
      <c r="C90" s="141">
        <f>'2. Bilans bez projektu'!C90</f>
        <v>0</v>
      </c>
      <c r="D90" s="141">
        <f>'2. Bilans bez projektu'!D90</f>
        <v>0</v>
      </c>
      <c r="E90" s="111">
        <f>+'5. Bilans projekt'!E90+'2. Bilans bez projektu'!E90</f>
        <v>0</v>
      </c>
      <c r="F90" s="111">
        <f>+'5. Bilans projekt'!F90+'2. Bilans bez projektu'!F90</f>
        <v>0</v>
      </c>
      <c r="G90" s="111">
        <f>+'5. Bilans projekt'!G90+'2. Bilans bez projektu'!G90</f>
        <v>0</v>
      </c>
      <c r="H90" s="111">
        <f>+'5. Bilans projekt'!H90+'2. Bilans bez projektu'!H90</f>
        <v>0</v>
      </c>
      <c r="I90" s="111">
        <f>+'5. Bilans projekt'!I90+'2. Bilans bez projektu'!I90</f>
        <v>0</v>
      </c>
      <c r="J90" s="111">
        <f>+'5. Bilans projekt'!J90+'2. Bilans bez projektu'!J90</f>
        <v>0</v>
      </c>
      <c r="K90" s="111">
        <f>+'5. Bilans projekt'!K90+'2. Bilans bez projektu'!K90</f>
        <v>0</v>
      </c>
      <c r="L90" s="111">
        <f>+'5. Bilans projekt'!L90+'2. Bilans bez projektu'!L90</f>
        <v>0</v>
      </c>
      <c r="M90" s="111">
        <f>+'5. Bilans projekt'!M90+'2. Bilans bez projektu'!M90</f>
        <v>0</v>
      </c>
      <c r="N90" s="111">
        <f>+'5. Bilans projekt'!N90+'2. Bilans bez projektu'!N90</f>
        <v>0</v>
      </c>
      <c r="O90" s="111">
        <f>+'5. Bilans projekt'!O90+'2. Bilans bez projektu'!O90</f>
        <v>0</v>
      </c>
    </row>
    <row r="91" spans="1:15" s="26" customFormat="1" ht="15" customHeight="1" x14ac:dyDescent="0.25">
      <c r="A91" s="88" t="s">
        <v>86</v>
      </c>
      <c r="B91" s="152" t="s">
        <v>150</v>
      </c>
      <c r="C91" s="141">
        <f>'2. Bilans bez projektu'!C91</f>
        <v>0</v>
      </c>
      <c r="D91" s="141">
        <f>'2. Bilans bez projektu'!D91</f>
        <v>0</v>
      </c>
      <c r="E91" s="111">
        <f>+'5. Bilans projekt'!E91+'2. Bilans bez projektu'!E91</f>
        <v>0</v>
      </c>
      <c r="F91" s="111">
        <f>+'5. Bilans projekt'!F91+'2. Bilans bez projektu'!F91</f>
        <v>0</v>
      </c>
      <c r="G91" s="111">
        <f>+'5. Bilans projekt'!G91+'2. Bilans bez projektu'!G91</f>
        <v>0</v>
      </c>
      <c r="H91" s="111">
        <f>+'5. Bilans projekt'!H91+'2. Bilans bez projektu'!H91</f>
        <v>0</v>
      </c>
      <c r="I91" s="111">
        <f>+'5. Bilans projekt'!I91+'2. Bilans bez projektu'!I91</f>
        <v>0</v>
      </c>
      <c r="J91" s="111">
        <f>+'5. Bilans projekt'!J91+'2. Bilans bez projektu'!J91</f>
        <v>0</v>
      </c>
      <c r="K91" s="111">
        <f>+'5. Bilans projekt'!K91+'2. Bilans bez projektu'!K91</f>
        <v>0</v>
      </c>
      <c r="L91" s="111">
        <f>+'5. Bilans projekt'!L91+'2. Bilans bez projektu'!L91</f>
        <v>0</v>
      </c>
      <c r="M91" s="111">
        <f>+'5. Bilans projekt'!M91+'2. Bilans bez projektu'!M91</f>
        <v>0</v>
      </c>
      <c r="N91" s="111">
        <f>+'5. Bilans projekt'!N91+'2. Bilans bez projektu'!N91</f>
        <v>0</v>
      </c>
      <c r="O91" s="111">
        <f>+'5. Bilans projekt'!O91+'2. Bilans bez projektu'!O91</f>
        <v>0</v>
      </c>
    </row>
    <row r="92" spans="1:15" s="26" customFormat="1" ht="15" customHeight="1" x14ac:dyDescent="0.25">
      <c r="A92" s="88"/>
      <c r="B92" s="152" t="s">
        <v>163</v>
      </c>
      <c r="C92" s="82">
        <f>SUM(C5,C47,C90:C91)</f>
        <v>0</v>
      </c>
      <c r="D92" s="82">
        <f t="shared" ref="D92:J92" si="25">SUM(D5,D47,D90:D91)</f>
        <v>0</v>
      </c>
      <c r="E92" s="82">
        <f t="shared" si="25"/>
        <v>0</v>
      </c>
      <c r="F92" s="82">
        <f t="shared" si="25"/>
        <v>0</v>
      </c>
      <c r="G92" s="82">
        <f>SUM(G5,G47,G90:G91)</f>
        <v>0</v>
      </c>
      <c r="H92" s="82">
        <f t="shared" si="25"/>
        <v>0</v>
      </c>
      <c r="I92" s="82">
        <f t="shared" si="25"/>
        <v>0</v>
      </c>
      <c r="J92" s="82">
        <f t="shared" si="25"/>
        <v>0</v>
      </c>
      <c r="K92" s="82">
        <f>SUM(K5,K47,K90:K91)</f>
        <v>0</v>
      </c>
      <c r="L92" s="82">
        <f>SUM(L5,L47,L90:L91)</f>
        <v>0</v>
      </c>
      <c r="M92" s="82">
        <f>SUM(M5,M47,M90:M91)</f>
        <v>0</v>
      </c>
      <c r="N92" s="82">
        <f>SUM(N5,N47,N90:N91)</f>
        <v>0</v>
      </c>
      <c r="O92" s="82">
        <f>SUM(O5,O47,O90:O91)</f>
        <v>0</v>
      </c>
    </row>
    <row r="93" spans="1:15" ht="15" customHeight="1" x14ac:dyDescent="0.25">
      <c r="A93" s="93"/>
      <c r="B93" s="153" t="s">
        <v>31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</row>
    <row r="94" spans="1:15" ht="15" customHeight="1" x14ac:dyDescent="0.25">
      <c r="A94" s="88" t="s">
        <v>15</v>
      </c>
      <c r="B94" s="149" t="s">
        <v>162</v>
      </c>
      <c r="C94" s="82">
        <f>SUM(C95,C96,C98,C100,C103:C105)</f>
        <v>0</v>
      </c>
      <c r="D94" s="82">
        <f t="shared" ref="D94:J94" si="26">SUM(D95,D96,D98,D100,D103:D105)</f>
        <v>0</v>
      </c>
      <c r="E94" s="82">
        <f t="shared" si="26"/>
        <v>0</v>
      </c>
      <c r="F94" s="82">
        <f t="shared" si="26"/>
        <v>0</v>
      </c>
      <c r="G94" s="82">
        <f>SUM(G95,G96,G98,G100,G103:G105)</f>
        <v>0</v>
      </c>
      <c r="H94" s="82">
        <f t="shared" si="26"/>
        <v>0</v>
      </c>
      <c r="I94" s="82">
        <f t="shared" si="26"/>
        <v>0</v>
      </c>
      <c r="J94" s="82">
        <f t="shared" si="26"/>
        <v>0</v>
      </c>
      <c r="K94" s="82">
        <f>SUM(K95,K96,K98,K100,K103:K105)</f>
        <v>0</v>
      </c>
      <c r="L94" s="82">
        <f>SUM(L95,L96,L98,L100,L103:L105)</f>
        <v>0</v>
      </c>
      <c r="M94" s="82">
        <f>SUM(M95,M96,M98,M100,M103:M105)</f>
        <v>0</v>
      </c>
      <c r="N94" s="82">
        <f>SUM(N95,N96,N98,N100,N103:N105)</f>
        <v>0</v>
      </c>
      <c r="O94" s="82">
        <f>SUM(O95,O96,O98,O100,O103:O105)</f>
        <v>0</v>
      </c>
    </row>
    <row r="95" spans="1:15" s="26" customFormat="1" ht="15" customHeight="1" x14ac:dyDescent="0.25">
      <c r="A95" s="88" t="s">
        <v>17</v>
      </c>
      <c r="B95" s="149" t="s">
        <v>153</v>
      </c>
      <c r="C95" s="141">
        <f>'2. Bilans bez projektu'!C95</f>
        <v>0</v>
      </c>
      <c r="D95" s="141">
        <f>'2. Bilans bez projektu'!D95</f>
        <v>0</v>
      </c>
      <c r="E95" s="111">
        <f>+'5. Bilans projekt'!E95+'2. Bilans bez projektu'!E95</f>
        <v>0</v>
      </c>
      <c r="F95" s="111">
        <f>+'5. Bilans projekt'!F95+'2. Bilans bez projektu'!F95</f>
        <v>0</v>
      </c>
      <c r="G95" s="111">
        <f>+'5. Bilans projekt'!G95+'2. Bilans bez projektu'!G95</f>
        <v>0</v>
      </c>
      <c r="H95" s="111">
        <f>+'5. Bilans projekt'!H95+'2. Bilans bez projektu'!H95</f>
        <v>0</v>
      </c>
      <c r="I95" s="111">
        <f>+'5. Bilans projekt'!I95+'2. Bilans bez projektu'!I95</f>
        <v>0</v>
      </c>
      <c r="J95" s="111">
        <f>+'5. Bilans projekt'!J95+'2. Bilans bez projektu'!J95</f>
        <v>0</v>
      </c>
      <c r="K95" s="111">
        <f>+'5. Bilans projekt'!K95+'2. Bilans bez projektu'!K95</f>
        <v>0</v>
      </c>
      <c r="L95" s="111">
        <f>+'5. Bilans projekt'!L95+'2. Bilans bez projektu'!L95</f>
        <v>0</v>
      </c>
      <c r="M95" s="111">
        <f>+'5. Bilans projekt'!M95+'2. Bilans bez projektu'!M95</f>
        <v>0</v>
      </c>
      <c r="N95" s="111">
        <f>+'5. Bilans projekt'!N95+'2. Bilans bez projektu'!N95</f>
        <v>0</v>
      </c>
      <c r="O95" s="111">
        <f>+'5. Bilans projekt'!O95+'2. Bilans bez projektu'!O95</f>
        <v>0</v>
      </c>
    </row>
    <row r="96" spans="1:15" s="26" customFormat="1" ht="15" customHeight="1" x14ac:dyDescent="0.25">
      <c r="A96" s="88" t="s">
        <v>18</v>
      </c>
      <c r="B96" s="149" t="s">
        <v>154</v>
      </c>
      <c r="C96" s="141">
        <f>'2. Bilans bez projektu'!C96</f>
        <v>0</v>
      </c>
      <c r="D96" s="141">
        <f>'2. Bilans bez projektu'!D96</f>
        <v>0</v>
      </c>
      <c r="E96" s="111">
        <f>+'5. Bilans projekt'!E96+'2. Bilans bez projektu'!E96</f>
        <v>0</v>
      </c>
      <c r="F96" s="111">
        <f>+'5. Bilans projekt'!F96+'2. Bilans bez projektu'!F96</f>
        <v>0</v>
      </c>
      <c r="G96" s="111">
        <f>+'5. Bilans projekt'!G96+'2. Bilans bez projektu'!G96</f>
        <v>0</v>
      </c>
      <c r="H96" s="111">
        <f>+'5. Bilans projekt'!H96+'2. Bilans bez projektu'!H96</f>
        <v>0</v>
      </c>
      <c r="I96" s="111">
        <f>+'5. Bilans projekt'!I96+'2. Bilans bez projektu'!I96</f>
        <v>0</v>
      </c>
      <c r="J96" s="111">
        <f>+'5. Bilans projekt'!J96+'2. Bilans bez projektu'!J96</f>
        <v>0</v>
      </c>
      <c r="K96" s="111">
        <f>+'5. Bilans projekt'!K96+'2. Bilans bez projektu'!K96</f>
        <v>0</v>
      </c>
      <c r="L96" s="111">
        <f>+'5. Bilans projekt'!L96+'2. Bilans bez projektu'!L96</f>
        <v>0</v>
      </c>
      <c r="M96" s="111">
        <f>+'5. Bilans projekt'!M96+'2. Bilans bez projektu'!M96</f>
        <v>0</v>
      </c>
      <c r="N96" s="111">
        <f>+'5. Bilans projekt'!N96+'2. Bilans bez projektu'!N96</f>
        <v>0</v>
      </c>
      <c r="O96" s="111">
        <f>+'5. Bilans projekt'!O96+'2. Bilans bez projektu'!O96</f>
        <v>0</v>
      </c>
    </row>
    <row r="97" spans="1:15" s="25" customFormat="1" ht="17.25" customHeight="1" x14ac:dyDescent="0.25">
      <c r="A97" s="91" t="s">
        <v>110</v>
      </c>
      <c r="B97" s="144" t="s">
        <v>161</v>
      </c>
      <c r="C97" s="141">
        <f>'2. Bilans bez projektu'!C97</f>
        <v>0</v>
      </c>
      <c r="D97" s="141">
        <f>'2. Bilans bez projektu'!D97</f>
        <v>0</v>
      </c>
      <c r="E97" s="111">
        <f>+'5. Bilans projekt'!E97+'2. Bilans bez projektu'!E97</f>
        <v>0</v>
      </c>
      <c r="F97" s="111">
        <f>+'5. Bilans projekt'!F97+'2. Bilans bez projektu'!F97</f>
        <v>0</v>
      </c>
      <c r="G97" s="111">
        <f>+'5. Bilans projekt'!G97+'2. Bilans bez projektu'!G97</f>
        <v>0</v>
      </c>
      <c r="H97" s="111">
        <f>+'5. Bilans projekt'!H97+'2. Bilans bez projektu'!H97</f>
        <v>0</v>
      </c>
      <c r="I97" s="111">
        <f>+'5. Bilans projekt'!I97+'2. Bilans bez projektu'!I97</f>
        <v>0</v>
      </c>
      <c r="J97" s="111">
        <f>+'5. Bilans projekt'!J97+'2. Bilans bez projektu'!J97</f>
        <v>0</v>
      </c>
      <c r="K97" s="111">
        <f>+'5. Bilans projekt'!K97+'2. Bilans bez projektu'!K97</f>
        <v>0</v>
      </c>
      <c r="L97" s="111">
        <f>+'5. Bilans projekt'!L97+'2. Bilans bez projektu'!L97</f>
        <v>0</v>
      </c>
      <c r="M97" s="111">
        <f>+'5. Bilans projekt'!M97+'2. Bilans bez projektu'!M97</f>
        <v>0</v>
      </c>
      <c r="N97" s="111">
        <f>+'5. Bilans projekt'!N97+'2. Bilans bez projektu'!N97</f>
        <v>0</v>
      </c>
      <c r="O97" s="111">
        <f>+'5. Bilans projekt'!O97+'2. Bilans bez projektu'!O97</f>
        <v>0</v>
      </c>
    </row>
    <row r="98" spans="1:15" s="26" customFormat="1" ht="15" customHeight="1" x14ac:dyDescent="0.25">
      <c r="A98" s="88" t="s">
        <v>24</v>
      </c>
      <c r="B98" s="149" t="s">
        <v>151</v>
      </c>
      <c r="C98" s="141">
        <f>'2. Bilans bez projektu'!C98</f>
        <v>0</v>
      </c>
      <c r="D98" s="141">
        <f>'2. Bilans bez projektu'!D98</f>
        <v>0</v>
      </c>
      <c r="E98" s="111">
        <f>+'5. Bilans projekt'!E98+'2. Bilans bez projektu'!E98</f>
        <v>0</v>
      </c>
      <c r="F98" s="111">
        <f>+'5. Bilans projekt'!F98+'2. Bilans bez projektu'!F98</f>
        <v>0</v>
      </c>
      <c r="G98" s="111">
        <f>+'5. Bilans projekt'!G98+'2. Bilans bez projektu'!G98</f>
        <v>0</v>
      </c>
      <c r="H98" s="111">
        <f>+'5. Bilans projekt'!H98+'2. Bilans bez projektu'!H98</f>
        <v>0</v>
      </c>
      <c r="I98" s="111">
        <f>+'5. Bilans projekt'!I98+'2. Bilans bez projektu'!I98</f>
        <v>0</v>
      </c>
      <c r="J98" s="111">
        <f>+'5. Bilans projekt'!J98+'2. Bilans bez projektu'!J98</f>
        <v>0</v>
      </c>
      <c r="K98" s="111">
        <f>+'5. Bilans projekt'!K98+'2. Bilans bez projektu'!K98</f>
        <v>0</v>
      </c>
      <c r="L98" s="111">
        <f>+'5. Bilans projekt'!L98+'2. Bilans bez projektu'!L98</f>
        <v>0</v>
      </c>
      <c r="M98" s="111">
        <f>+'5. Bilans projekt'!M98+'2. Bilans bez projektu'!M98</f>
        <v>0</v>
      </c>
      <c r="N98" s="111">
        <f>+'5. Bilans projekt'!N98+'2. Bilans bez projektu'!N98</f>
        <v>0</v>
      </c>
      <c r="O98" s="111">
        <f>+'5. Bilans projekt'!O98+'2. Bilans bez projektu'!O98</f>
        <v>0</v>
      </c>
    </row>
    <row r="99" spans="1:15" s="25" customFormat="1" ht="15" customHeight="1" x14ac:dyDescent="0.25">
      <c r="A99" s="91" t="s">
        <v>110</v>
      </c>
      <c r="B99" s="144" t="s">
        <v>152</v>
      </c>
      <c r="C99" s="141">
        <f>'2. Bilans bez projektu'!C99</f>
        <v>0</v>
      </c>
      <c r="D99" s="141">
        <f>'2. Bilans bez projektu'!D99</f>
        <v>0</v>
      </c>
      <c r="E99" s="111">
        <f>+'5. Bilans projekt'!E99+'2. Bilans bez projektu'!E99</f>
        <v>0</v>
      </c>
      <c r="F99" s="111">
        <f>+'5. Bilans projekt'!F99+'2. Bilans bez projektu'!F99</f>
        <v>0</v>
      </c>
      <c r="G99" s="111">
        <f>+'5. Bilans projekt'!G99+'2. Bilans bez projektu'!G99</f>
        <v>0</v>
      </c>
      <c r="H99" s="111">
        <f>+'5. Bilans projekt'!H99+'2. Bilans bez projektu'!H99</f>
        <v>0</v>
      </c>
      <c r="I99" s="111">
        <f>+'5. Bilans projekt'!I99+'2. Bilans bez projektu'!I99</f>
        <v>0</v>
      </c>
      <c r="J99" s="111">
        <f>+'5. Bilans projekt'!J99+'2. Bilans bez projektu'!J99</f>
        <v>0</v>
      </c>
      <c r="K99" s="111">
        <f>+'5. Bilans projekt'!K99+'2. Bilans bez projektu'!K99</f>
        <v>0</v>
      </c>
      <c r="L99" s="111">
        <f>+'5. Bilans projekt'!L99+'2. Bilans bez projektu'!L99</f>
        <v>0</v>
      </c>
      <c r="M99" s="111">
        <f>+'5. Bilans projekt'!M99+'2. Bilans bez projektu'!M99</f>
        <v>0</v>
      </c>
      <c r="N99" s="111">
        <f>+'5. Bilans projekt'!N99+'2. Bilans bez projektu'!N99</f>
        <v>0</v>
      </c>
      <c r="O99" s="111">
        <f>+'5. Bilans projekt'!O99+'2. Bilans bez projektu'!O99</f>
        <v>0</v>
      </c>
    </row>
    <row r="100" spans="1:15" s="26" customFormat="1" ht="15" customHeight="1" x14ac:dyDescent="0.25">
      <c r="A100" s="88" t="s">
        <v>25</v>
      </c>
      <c r="B100" s="149" t="s">
        <v>155</v>
      </c>
      <c r="C100" s="141">
        <f>'2. Bilans bez projektu'!C100</f>
        <v>0</v>
      </c>
      <c r="D100" s="141">
        <f>'2. Bilans bez projektu'!D100</f>
        <v>0</v>
      </c>
      <c r="E100" s="111">
        <f>+'5. Bilans projekt'!E100+'2. Bilans bez projektu'!E100</f>
        <v>0</v>
      </c>
      <c r="F100" s="111">
        <f>+'5. Bilans projekt'!F100+'2. Bilans bez projektu'!F100</f>
        <v>0</v>
      </c>
      <c r="G100" s="111">
        <f>+'5. Bilans projekt'!G100+'2. Bilans bez projektu'!G100</f>
        <v>0</v>
      </c>
      <c r="H100" s="111">
        <f>+'5. Bilans projekt'!H100+'2. Bilans bez projektu'!H100</f>
        <v>0</v>
      </c>
      <c r="I100" s="111">
        <f>+'5. Bilans projekt'!I100+'2. Bilans bez projektu'!I100</f>
        <v>0</v>
      </c>
      <c r="J100" s="111">
        <f>+'5. Bilans projekt'!J100+'2. Bilans bez projektu'!J100</f>
        <v>0</v>
      </c>
      <c r="K100" s="111">
        <f>+'5. Bilans projekt'!K100+'2. Bilans bez projektu'!K100</f>
        <v>0</v>
      </c>
      <c r="L100" s="111">
        <f>+'5. Bilans projekt'!L100+'2. Bilans bez projektu'!L100</f>
        <v>0</v>
      </c>
      <c r="M100" s="111">
        <f>+'5. Bilans projekt'!M100+'2. Bilans bez projektu'!M100</f>
        <v>0</v>
      </c>
      <c r="N100" s="111">
        <f>+'5. Bilans projekt'!N100+'2. Bilans bez projektu'!N100</f>
        <v>0</v>
      </c>
      <c r="O100" s="111">
        <f>+'5. Bilans projekt'!O100+'2. Bilans bez projektu'!O100</f>
        <v>0</v>
      </c>
    </row>
    <row r="101" spans="1:15" s="25" customFormat="1" ht="15" customHeight="1" x14ac:dyDescent="0.25">
      <c r="A101" s="91" t="s">
        <v>110</v>
      </c>
      <c r="B101" s="144" t="s">
        <v>156</v>
      </c>
      <c r="C101" s="141">
        <f>'2. Bilans bez projektu'!C101</f>
        <v>0</v>
      </c>
      <c r="D101" s="141">
        <f>'2. Bilans bez projektu'!D101</f>
        <v>0</v>
      </c>
      <c r="E101" s="111">
        <f>+'5. Bilans projekt'!E101+'2. Bilans bez projektu'!E101</f>
        <v>0</v>
      </c>
      <c r="F101" s="111">
        <f>+'5. Bilans projekt'!F101+'2. Bilans bez projektu'!F101</f>
        <v>0</v>
      </c>
      <c r="G101" s="111">
        <f>+'5. Bilans projekt'!G101+'2. Bilans bez projektu'!G101</f>
        <v>0</v>
      </c>
      <c r="H101" s="111">
        <f>+'5. Bilans projekt'!H101+'2. Bilans bez projektu'!H101</f>
        <v>0</v>
      </c>
      <c r="I101" s="111">
        <f>+'5. Bilans projekt'!I101+'2. Bilans bez projektu'!I101</f>
        <v>0</v>
      </c>
      <c r="J101" s="111">
        <f>+'5. Bilans projekt'!J101+'2. Bilans bez projektu'!J101</f>
        <v>0</v>
      </c>
      <c r="K101" s="111">
        <f>+'5. Bilans projekt'!K101+'2. Bilans bez projektu'!K101</f>
        <v>0</v>
      </c>
      <c r="L101" s="111">
        <f>+'5. Bilans projekt'!L101+'2. Bilans bez projektu'!L101</f>
        <v>0</v>
      </c>
      <c r="M101" s="111">
        <f>+'5. Bilans projekt'!M101+'2. Bilans bez projektu'!M101</f>
        <v>0</v>
      </c>
      <c r="N101" s="111">
        <f>+'5. Bilans projekt'!N101+'2. Bilans bez projektu'!N101</f>
        <v>0</v>
      </c>
      <c r="O101" s="111">
        <f>+'5. Bilans projekt'!O101+'2. Bilans bez projektu'!O101</f>
        <v>0</v>
      </c>
    </row>
    <row r="102" spans="1:15" s="25" customFormat="1" ht="15" customHeight="1" x14ac:dyDescent="0.25">
      <c r="A102" s="91" t="s">
        <v>110</v>
      </c>
      <c r="B102" s="144" t="s">
        <v>157</v>
      </c>
      <c r="C102" s="141">
        <f>'2. Bilans bez projektu'!C102</f>
        <v>0</v>
      </c>
      <c r="D102" s="141">
        <f>'2. Bilans bez projektu'!D102</f>
        <v>0</v>
      </c>
      <c r="E102" s="111">
        <f>+'5. Bilans projekt'!E102+'2. Bilans bez projektu'!E102</f>
        <v>0</v>
      </c>
      <c r="F102" s="111">
        <f>+'5. Bilans projekt'!F102+'2. Bilans bez projektu'!F102</f>
        <v>0</v>
      </c>
      <c r="G102" s="111">
        <f>+'5. Bilans projekt'!G102+'2. Bilans bez projektu'!G102</f>
        <v>0</v>
      </c>
      <c r="H102" s="111">
        <f>+'5. Bilans projekt'!H102+'2. Bilans bez projektu'!H102</f>
        <v>0</v>
      </c>
      <c r="I102" s="111">
        <f>+'5. Bilans projekt'!I102+'2. Bilans bez projektu'!I102</f>
        <v>0</v>
      </c>
      <c r="J102" s="111">
        <f>+'5. Bilans projekt'!J102+'2. Bilans bez projektu'!J102</f>
        <v>0</v>
      </c>
      <c r="K102" s="111">
        <f>+'5. Bilans projekt'!K102+'2. Bilans bez projektu'!K102</f>
        <v>0</v>
      </c>
      <c r="L102" s="111">
        <f>+'5. Bilans projekt'!L102+'2. Bilans bez projektu'!L102</f>
        <v>0</v>
      </c>
      <c r="M102" s="111">
        <f>+'5. Bilans projekt'!M102+'2. Bilans bez projektu'!M102</f>
        <v>0</v>
      </c>
      <c r="N102" s="111">
        <f>+'5. Bilans projekt'!N102+'2. Bilans bez projektu'!N102</f>
        <v>0</v>
      </c>
      <c r="O102" s="111">
        <f>+'5. Bilans projekt'!O102+'2. Bilans bez projektu'!O102</f>
        <v>0</v>
      </c>
    </row>
    <row r="103" spans="1:15" s="26" customFormat="1" ht="15" customHeight="1" x14ac:dyDescent="0.25">
      <c r="A103" s="88" t="s">
        <v>26</v>
      </c>
      <c r="B103" s="149" t="s">
        <v>158</v>
      </c>
      <c r="C103" s="141">
        <f>'2. Bilans bez projektu'!C103</f>
        <v>0</v>
      </c>
      <c r="D103" s="141">
        <f>'2. Bilans bez projektu'!D103</f>
        <v>0</v>
      </c>
      <c r="E103" s="111">
        <f>+'5. Bilans projekt'!E103+'2. Bilans bez projektu'!E103</f>
        <v>0</v>
      </c>
      <c r="F103" s="111">
        <f>+'5. Bilans projekt'!F103+'2. Bilans bez projektu'!F103</f>
        <v>0</v>
      </c>
      <c r="G103" s="111">
        <f>+'5. Bilans projekt'!G103+'2. Bilans bez projektu'!G103</f>
        <v>0</v>
      </c>
      <c r="H103" s="111">
        <f>+'5. Bilans projekt'!H103+'2. Bilans bez projektu'!H103</f>
        <v>0</v>
      </c>
      <c r="I103" s="111">
        <f>+'5. Bilans projekt'!I103+'2. Bilans bez projektu'!I103</f>
        <v>0</v>
      </c>
      <c r="J103" s="111">
        <f>+'5. Bilans projekt'!J103+'2. Bilans bez projektu'!J103</f>
        <v>0</v>
      </c>
      <c r="K103" s="111">
        <f>+'5. Bilans projekt'!K103+'2. Bilans bez projektu'!K103</f>
        <v>0</v>
      </c>
      <c r="L103" s="111">
        <f>+'5. Bilans projekt'!L103+'2. Bilans bez projektu'!L103</f>
        <v>0</v>
      </c>
      <c r="M103" s="111">
        <f>+'5. Bilans projekt'!M103+'2. Bilans bez projektu'!M103</f>
        <v>0</v>
      </c>
      <c r="N103" s="111">
        <f>+'5. Bilans projekt'!N103+'2. Bilans bez projektu'!N103</f>
        <v>0</v>
      </c>
      <c r="O103" s="111">
        <f>+'5. Bilans projekt'!O103+'2. Bilans bez projektu'!O103</f>
        <v>0</v>
      </c>
    </row>
    <row r="104" spans="1:15" s="26" customFormat="1" ht="15" customHeight="1" x14ac:dyDescent="0.25">
      <c r="A104" s="88" t="s">
        <v>48</v>
      </c>
      <c r="B104" s="149" t="s">
        <v>159</v>
      </c>
      <c r="C104" s="84">
        <f>'2. Bilans bez projektu'!C104</f>
        <v>0</v>
      </c>
      <c r="D104" s="84">
        <f>'2. Bilans bez projektu'!D104</f>
        <v>0</v>
      </c>
      <c r="E104" s="84">
        <f>+'5. Bilans projekt'!E104+'2. Bilans bez projektu'!E104</f>
        <v>0</v>
      </c>
      <c r="F104" s="84">
        <f>+'5. Bilans projekt'!F104+'2. Bilans bez projektu'!F104</f>
        <v>0</v>
      </c>
      <c r="G104" s="84">
        <f>+'5. Bilans projekt'!G104+'2. Bilans bez projektu'!G104</f>
        <v>0</v>
      </c>
      <c r="H104" s="84">
        <f>+'5. Bilans projekt'!H104+'2. Bilans bez projektu'!H104</f>
        <v>0</v>
      </c>
      <c r="I104" s="84">
        <f>+'5. Bilans projekt'!I104+'2. Bilans bez projektu'!I104</f>
        <v>0</v>
      </c>
      <c r="J104" s="84">
        <f>+'5. Bilans projekt'!J104+'2. Bilans bez projektu'!J104</f>
        <v>0</v>
      </c>
      <c r="K104" s="84">
        <f>+'5. Bilans projekt'!K104+'2. Bilans bez projektu'!K104</f>
        <v>0</v>
      </c>
      <c r="L104" s="84">
        <f>+'5. Bilans projekt'!L104+'2. Bilans bez projektu'!L104</f>
        <v>0</v>
      </c>
      <c r="M104" s="84">
        <f>+'5. Bilans projekt'!M104+'2. Bilans bez projektu'!M104</f>
        <v>0</v>
      </c>
      <c r="N104" s="84">
        <f>+'5. Bilans projekt'!N104+'2. Bilans bez projektu'!N104</f>
        <v>0</v>
      </c>
      <c r="O104" s="84">
        <f>+'5. Bilans projekt'!O104+'2. Bilans bez projektu'!O104</f>
        <v>0</v>
      </c>
    </row>
    <row r="105" spans="1:15" s="26" customFormat="1" ht="15" customHeight="1" x14ac:dyDescent="0.25">
      <c r="A105" s="88" t="s">
        <v>49</v>
      </c>
      <c r="B105" s="149" t="s">
        <v>160</v>
      </c>
      <c r="C105" s="141">
        <f>'2. Bilans bez projektu'!C105</f>
        <v>0</v>
      </c>
      <c r="D105" s="141">
        <f>'2. Bilans bez projektu'!D105</f>
        <v>0</v>
      </c>
      <c r="E105" s="111">
        <f>+'5. Bilans projekt'!E105+'2. Bilans bez projektu'!E105</f>
        <v>0</v>
      </c>
      <c r="F105" s="111">
        <f>+'5. Bilans projekt'!F105+'2. Bilans bez projektu'!F105</f>
        <v>0</v>
      </c>
      <c r="G105" s="111">
        <f>+'5. Bilans projekt'!G105+'2. Bilans bez projektu'!G105</f>
        <v>0</v>
      </c>
      <c r="H105" s="111">
        <f>+'5. Bilans projekt'!H105+'2. Bilans bez projektu'!H105</f>
        <v>0</v>
      </c>
      <c r="I105" s="111">
        <f>+'5. Bilans projekt'!I105+'2. Bilans bez projektu'!I105</f>
        <v>0</v>
      </c>
      <c r="J105" s="111">
        <f>+'5. Bilans projekt'!J105+'2. Bilans bez projektu'!J105</f>
        <v>0</v>
      </c>
      <c r="K105" s="111">
        <f>+'5. Bilans projekt'!K105+'2. Bilans bez projektu'!K105</f>
        <v>0</v>
      </c>
      <c r="L105" s="111">
        <f>+'5. Bilans projekt'!L105+'2. Bilans bez projektu'!L105</f>
        <v>0</v>
      </c>
      <c r="M105" s="111">
        <f>+'5. Bilans projekt'!M105+'2. Bilans bez projektu'!M105</f>
        <v>0</v>
      </c>
      <c r="N105" s="111">
        <f>+'5. Bilans projekt'!N105+'2. Bilans bez projektu'!N105</f>
        <v>0</v>
      </c>
      <c r="O105" s="111">
        <f>+'5. Bilans projekt'!O105+'2. Bilans bez projektu'!O105</f>
        <v>0</v>
      </c>
    </row>
    <row r="106" spans="1:15" ht="15" customHeight="1" x14ac:dyDescent="0.25">
      <c r="A106" s="88" t="s">
        <v>27</v>
      </c>
      <c r="B106" s="149" t="s">
        <v>32</v>
      </c>
      <c r="C106" s="82">
        <f>SUM(C107,C115,C124,C148)</f>
        <v>0</v>
      </c>
      <c r="D106" s="82">
        <f t="shared" ref="D106:J106" si="27">SUM(D107,D115,D124,D148)</f>
        <v>0</v>
      </c>
      <c r="E106" s="82">
        <f t="shared" si="27"/>
        <v>0</v>
      </c>
      <c r="F106" s="82">
        <f t="shared" si="27"/>
        <v>0</v>
      </c>
      <c r="G106" s="82">
        <f>SUM(G107,G115,G124,G148)</f>
        <v>0</v>
      </c>
      <c r="H106" s="82">
        <f t="shared" si="27"/>
        <v>0</v>
      </c>
      <c r="I106" s="82">
        <f t="shared" si="27"/>
        <v>0</v>
      </c>
      <c r="J106" s="82">
        <f t="shared" si="27"/>
        <v>0</v>
      </c>
      <c r="K106" s="82">
        <f>SUM(K107,K115,K124,K148)</f>
        <v>0</v>
      </c>
      <c r="L106" s="82">
        <f>SUM(L107,L115,L124,L148)</f>
        <v>0</v>
      </c>
      <c r="M106" s="82">
        <f>SUM(M107,M115,M124,M148)</f>
        <v>0</v>
      </c>
      <c r="N106" s="82">
        <f>SUM(N107,N115,N124,N148)</f>
        <v>0</v>
      </c>
      <c r="O106" s="82">
        <f>SUM(O107,O115,O124,O148)</f>
        <v>0</v>
      </c>
    </row>
    <row r="107" spans="1:15" s="26" customFormat="1" ht="15" customHeight="1" x14ac:dyDescent="0.25">
      <c r="A107" s="89" t="s">
        <v>17</v>
      </c>
      <c r="B107" s="149" t="s">
        <v>170</v>
      </c>
      <c r="C107" s="83">
        <f>SUM(C108,C109,C112)</f>
        <v>0</v>
      </c>
      <c r="D107" s="83">
        <f t="shared" ref="D107:J107" si="28">SUM(D108,D109,D112)</f>
        <v>0</v>
      </c>
      <c r="E107" s="83">
        <f t="shared" si="28"/>
        <v>0</v>
      </c>
      <c r="F107" s="83">
        <f t="shared" si="28"/>
        <v>0</v>
      </c>
      <c r="G107" s="83">
        <f>SUM(G108,G109,G112)</f>
        <v>0</v>
      </c>
      <c r="H107" s="83">
        <f t="shared" si="28"/>
        <v>0</v>
      </c>
      <c r="I107" s="83">
        <f t="shared" si="28"/>
        <v>0</v>
      </c>
      <c r="J107" s="83">
        <f t="shared" si="28"/>
        <v>0</v>
      </c>
      <c r="K107" s="83">
        <f>SUM(K108,K109,K112)</f>
        <v>0</v>
      </c>
      <c r="L107" s="83">
        <f>SUM(L108,L109,L112)</f>
        <v>0</v>
      </c>
      <c r="M107" s="83">
        <f>SUM(M108,M109,M112)</f>
        <v>0</v>
      </c>
      <c r="N107" s="83">
        <f>SUM(N108,N109,N112)</f>
        <v>0</v>
      </c>
      <c r="O107" s="83">
        <f>SUM(O108,O109,O112)</f>
        <v>0</v>
      </c>
    </row>
    <row r="108" spans="1:15" ht="15" customHeight="1" x14ac:dyDescent="0.25">
      <c r="A108" s="90" t="s">
        <v>33</v>
      </c>
      <c r="B108" s="150" t="s">
        <v>171</v>
      </c>
      <c r="C108" s="141">
        <f>'2. Bilans bez projektu'!C108</f>
        <v>0</v>
      </c>
      <c r="D108" s="141">
        <f>'2. Bilans bez projektu'!D108</f>
        <v>0</v>
      </c>
      <c r="E108" s="111">
        <f>+'5. Bilans projekt'!E108+'2. Bilans bez projektu'!E108</f>
        <v>0</v>
      </c>
      <c r="F108" s="111">
        <f>+'5. Bilans projekt'!F108+'2. Bilans bez projektu'!F108</f>
        <v>0</v>
      </c>
      <c r="G108" s="111">
        <f>+'5. Bilans projekt'!G108+'2. Bilans bez projektu'!G108</f>
        <v>0</v>
      </c>
      <c r="H108" s="111">
        <f>+'5. Bilans projekt'!H108+'2. Bilans bez projektu'!H108</f>
        <v>0</v>
      </c>
      <c r="I108" s="111">
        <f>+'5. Bilans projekt'!I108+'2. Bilans bez projektu'!I108</f>
        <v>0</v>
      </c>
      <c r="J108" s="111">
        <f>+'5. Bilans projekt'!J108+'2. Bilans bez projektu'!J108</f>
        <v>0</v>
      </c>
      <c r="K108" s="111">
        <f>+'5. Bilans projekt'!K108+'2. Bilans bez projektu'!K108</f>
        <v>0</v>
      </c>
      <c r="L108" s="111">
        <f>+'5. Bilans projekt'!L108+'2. Bilans bez projektu'!L108</f>
        <v>0</v>
      </c>
      <c r="M108" s="111">
        <f>+'5. Bilans projekt'!M108+'2. Bilans bez projektu'!M108</f>
        <v>0</v>
      </c>
      <c r="N108" s="111">
        <f>+'5. Bilans projekt'!N108+'2. Bilans bez projektu'!N108</f>
        <v>0</v>
      </c>
      <c r="O108" s="111">
        <f>+'5. Bilans projekt'!O108+'2. Bilans bez projektu'!O108</f>
        <v>0</v>
      </c>
    </row>
    <row r="109" spans="1:15" ht="15" customHeight="1" x14ac:dyDescent="0.25">
      <c r="A109" s="90" t="s">
        <v>35</v>
      </c>
      <c r="B109" s="150" t="s">
        <v>164</v>
      </c>
      <c r="C109" s="84">
        <f>SUM(C110:C111)</f>
        <v>0</v>
      </c>
      <c r="D109" s="84">
        <f t="shared" ref="D109:J109" si="29">SUM(D110:D111)</f>
        <v>0</v>
      </c>
      <c r="E109" s="84">
        <f t="shared" si="29"/>
        <v>0</v>
      </c>
      <c r="F109" s="84">
        <f t="shared" si="29"/>
        <v>0</v>
      </c>
      <c r="G109" s="84">
        <f>SUM(G110:G111)</f>
        <v>0</v>
      </c>
      <c r="H109" s="84">
        <f t="shared" si="29"/>
        <v>0</v>
      </c>
      <c r="I109" s="84">
        <f t="shared" si="29"/>
        <v>0</v>
      </c>
      <c r="J109" s="84">
        <f t="shared" si="29"/>
        <v>0</v>
      </c>
      <c r="K109" s="84">
        <f>SUM(K110:K111)</f>
        <v>0</v>
      </c>
      <c r="L109" s="84">
        <f>SUM(L110:L111)</f>
        <v>0</v>
      </c>
      <c r="M109" s="84">
        <f>SUM(M110:M111)</f>
        <v>0</v>
      </c>
      <c r="N109" s="84">
        <f>SUM(N110:N111)</f>
        <v>0</v>
      </c>
      <c r="O109" s="84">
        <f>SUM(O110:O111)</f>
        <v>0</v>
      </c>
    </row>
    <row r="110" spans="1:15" s="25" customFormat="1" ht="15" customHeight="1" x14ac:dyDescent="0.25">
      <c r="A110" s="92" t="s">
        <v>110</v>
      </c>
      <c r="B110" s="144" t="s">
        <v>165</v>
      </c>
      <c r="C110" s="141">
        <f>'2. Bilans bez projektu'!C110</f>
        <v>0</v>
      </c>
      <c r="D110" s="141">
        <f>'2. Bilans bez projektu'!D110</f>
        <v>0</v>
      </c>
      <c r="E110" s="111">
        <f>+'5. Bilans projekt'!E110+'2. Bilans bez projektu'!E110</f>
        <v>0</v>
      </c>
      <c r="F110" s="111">
        <f>+'5. Bilans projekt'!F110+'2. Bilans bez projektu'!F110</f>
        <v>0</v>
      </c>
      <c r="G110" s="111">
        <f>+'5. Bilans projekt'!G110+'2. Bilans bez projektu'!G110</f>
        <v>0</v>
      </c>
      <c r="H110" s="111">
        <f>+'5. Bilans projekt'!H110+'2. Bilans bez projektu'!H110</f>
        <v>0</v>
      </c>
      <c r="I110" s="111">
        <f>+'5. Bilans projekt'!I110+'2. Bilans bez projektu'!I110</f>
        <v>0</v>
      </c>
      <c r="J110" s="111">
        <f>+'5. Bilans projekt'!J110+'2. Bilans bez projektu'!J110</f>
        <v>0</v>
      </c>
      <c r="K110" s="111">
        <f>+'5. Bilans projekt'!K110+'2. Bilans bez projektu'!K110</f>
        <v>0</v>
      </c>
      <c r="L110" s="111">
        <f>+'5. Bilans projekt'!L110+'2. Bilans bez projektu'!L110</f>
        <v>0</v>
      </c>
      <c r="M110" s="111">
        <f>+'5. Bilans projekt'!M110+'2. Bilans bez projektu'!M110</f>
        <v>0</v>
      </c>
      <c r="N110" s="111">
        <f>+'5. Bilans projekt'!N110+'2. Bilans bez projektu'!N110</f>
        <v>0</v>
      </c>
      <c r="O110" s="111">
        <f>+'5. Bilans projekt'!O110+'2. Bilans bez projektu'!O110</f>
        <v>0</v>
      </c>
    </row>
    <row r="111" spans="1:15" s="25" customFormat="1" ht="15" customHeight="1" x14ac:dyDescent="0.25">
      <c r="A111" s="92" t="s">
        <v>110</v>
      </c>
      <c r="B111" s="144" t="s">
        <v>166</v>
      </c>
      <c r="C111" s="141">
        <f>'2. Bilans bez projektu'!C111</f>
        <v>0</v>
      </c>
      <c r="D111" s="141">
        <f>'2. Bilans bez projektu'!D111</f>
        <v>0</v>
      </c>
      <c r="E111" s="111">
        <f>+'5. Bilans projekt'!E111+'2. Bilans bez projektu'!E111</f>
        <v>0</v>
      </c>
      <c r="F111" s="111">
        <f>+'5. Bilans projekt'!F111+'2. Bilans bez projektu'!F111</f>
        <v>0</v>
      </c>
      <c r="G111" s="111">
        <f>+'5. Bilans projekt'!G111+'2. Bilans bez projektu'!G111</f>
        <v>0</v>
      </c>
      <c r="H111" s="111">
        <f>+'5. Bilans projekt'!H111+'2. Bilans bez projektu'!H111</f>
        <v>0</v>
      </c>
      <c r="I111" s="111">
        <f>+'5. Bilans projekt'!I111+'2. Bilans bez projektu'!I111</f>
        <v>0</v>
      </c>
      <c r="J111" s="111">
        <f>+'5. Bilans projekt'!J111+'2. Bilans bez projektu'!J111</f>
        <v>0</v>
      </c>
      <c r="K111" s="111">
        <f>+'5. Bilans projekt'!K111+'2. Bilans bez projektu'!K111</f>
        <v>0</v>
      </c>
      <c r="L111" s="111">
        <f>+'5. Bilans projekt'!L111+'2. Bilans bez projektu'!L111</f>
        <v>0</v>
      </c>
      <c r="M111" s="111">
        <f>+'5. Bilans projekt'!M111+'2. Bilans bez projektu'!M111</f>
        <v>0</v>
      </c>
      <c r="N111" s="111">
        <f>+'5. Bilans projekt'!N111+'2. Bilans bez projektu'!N111</f>
        <v>0</v>
      </c>
      <c r="O111" s="111">
        <f>+'5. Bilans projekt'!O111+'2. Bilans bez projektu'!O111</f>
        <v>0</v>
      </c>
    </row>
    <row r="112" spans="1:15" ht="15" customHeight="1" x14ac:dyDescent="0.25">
      <c r="A112" s="90" t="s">
        <v>36</v>
      </c>
      <c r="B112" s="150" t="s">
        <v>167</v>
      </c>
      <c r="C112" s="84">
        <f>SUM(C113:C114)</f>
        <v>0</v>
      </c>
      <c r="D112" s="84">
        <f t="shared" ref="D112:J112" si="30">SUM(D113:D114)</f>
        <v>0</v>
      </c>
      <c r="E112" s="84">
        <f t="shared" si="30"/>
        <v>0</v>
      </c>
      <c r="F112" s="84">
        <f t="shared" si="30"/>
        <v>0</v>
      </c>
      <c r="G112" s="84">
        <f>SUM(G113:G114)</f>
        <v>0</v>
      </c>
      <c r="H112" s="84">
        <f t="shared" si="30"/>
        <v>0</v>
      </c>
      <c r="I112" s="84">
        <f t="shared" si="30"/>
        <v>0</v>
      </c>
      <c r="J112" s="84">
        <f t="shared" si="30"/>
        <v>0</v>
      </c>
      <c r="K112" s="84">
        <f>SUM(K113:K114)</f>
        <v>0</v>
      </c>
      <c r="L112" s="84">
        <f>SUM(L113:L114)</f>
        <v>0</v>
      </c>
      <c r="M112" s="84">
        <f>SUM(M113:M114)</f>
        <v>0</v>
      </c>
      <c r="N112" s="84">
        <f>SUM(N113:N114)</f>
        <v>0</v>
      </c>
      <c r="O112" s="84">
        <f>SUM(O113:O114)</f>
        <v>0</v>
      </c>
    </row>
    <row r="113" spans="1:15" s="25" customFormat="1" ht="15" customHeight="1" x14ac:dyDescent="0.25">
      <c r="A113" s="92" t="s">
        <v>110</v>
      </c>
      <c r="B113" s="144" t="s">
        <v>168</v>
      </c>
      <c r="C113" s="141">
        <f>'2. Bilans bez projektu'!C113</f>
        <v>0</v>
      </c>
      <c r="D113" s="141">
        <f>'2. Bilans bez projektu'!D113</f>
        <v>0</v>
      </c>
      <c r="E113" s="111">
        <f>+'5. Bilans projekt'!E113+'2. Bilans bez projektu'!E113</f>
        <v>0</v>
      </c>
      <c r="F113" s="111">
        <f>+'5. Bilans projekt'!F113+'2. Bilans bez projektu'!F113</f>
        <v>0</v>
      </c>
      <c r="G113" s="111">
        <f>+'5. Bilans projekt'!G113+'2. Bilans bez projektu'!G113</f>
        <v>0</v>
      </c>
      <c r="H113" s="111">
        <f>+'5. Bilans projekt'!H113+'2. Bilans bez projektu'!H113</f>
        <v>0</v>
      </c>
      <c r="I113" s="111">
        <f>+'5. Bilans projekt'!I113+'2. Bilans bez projektu'!I113</f>
        <v>0</v>
      </c>
      <c r="J113" s="111">
        <f>+'5. Bilans projekt'!J113+'2. Bilans bez projektu'!J113</f>
        <v>0</v>
      </c>
      <c r="K113" s="111">
        <f>+'5. Bilans projekt'!K113+'2. Bilans bez projektu'!K113</f>
        <v>0</v>
      </c>
      <c r="L113" s="111">
        <f>+'5. Bilans projekt'!L113+'2. Bilans bez projektu'!L113</f>
        <v>0</v>
      </c>
      <c r="M113" s="111">
        <f>+'5. Bilans projekt'!M113+'2. Bilans bez projektu'!M113</f>
        <v>0</v>
      </c>
      <c r="N113" s="111">
        <f>+'5. Bilans projekt'!N113+'2. Bilans bez projektu'!N113</f>
        <v>0</v>
      </c>
      <c r="O113" s="111">
        <f>+'5. Bilans projekt'!O113+'2. Bilans bez projektu'!O113</f>
        <v>0</v>
      </c>
    </row>
    <row r="114" spans="1:15" s="25" customFormat="1" ht="15" customHeight="1" x14ac:dyDescent="0.25">
      <c r="A114" s="92" t="s">
        <v>110</v>
      </c>
      <c r="B114" s="144" t="s">
        <v>169</v>
      </c>
      <c r="C114" s="141">
        <f>'2. Bilans bez projektu'!C114</f>
        <v>0</v>
      </c>
      <c r="D114" s="141">
        <f>'2. Bilans bez projektu'!D114</f>
        <v>0</v>
      </c>
      <c r="E114" s="111">
        <f>+'5. Bilans projekt'!E114+'2. Bilans bez projektu'!E114</f>
        <v>0</v>
      </c>
      <c r="F114" s="111">
        <f>+'5. Bilans projekt'!F114+'2. Bilans bez projektu'!F114</f>
        <v>0</v>
      </c>
      <c r="G114" s="111">
        <f>+'5. Bilans projekt'!G114+'2. Bilans bez projektu'!G114</f>
        <v>0</v>
      </c>
      <c r="H114" s="111">
        <f>+'5. Bilans projekt'!H114+'2. Bilans bez projektu'!H114</f>
        <v>0</v>
      </c>
      <c r="I114" s="111">
        <f>+'5. Bilans projekt'!I114+'2. Bilans bez projektu'!I114</f>
        <v>0</v>
      </c>
      <c r="J114" s="111">
        <f>+'5. Bilans projekt'!J114+'2. Bilans bez projektu'!J114</f>
        <v>0</v>
      </c>
      <c r="K114" s="111">
        <f>+'5. Bilans projekt'!K114+'2. Bilans bez projektu'!K114</f>
        <v>0</v>
      </c>
      <c r="L114" s="111">
        <f>+'5. Bilans projekt'!L114+'2. Bilans bez projektu'!L114</f>
        <v>0</v>
      </c>
      <c r="M114" s="111">
        <f>+'5. Bilans projekt'!M114+'2. Bilans bez projektu'!M114</f>
        <v>0</v>
      </c>
      <c r="N114" s="111">
        <f>+'5. Bilans projekt'!N114+'2. Bilans bez projektu'!N114</f>
        <v>0</v>
      </c>
      <c r="O114" s="111">
        <f>+'5. Bilans projekt'!O114+'2. Bilans bez projektu'!O114</f>
        <v>0</v>
      </c>
    </row>
    <row r="115" spans="1:15" s="26" customFormat="1" ht="15" customHeight="1" x14ac:dyDescent="0.25">
      <c r="A115" s="88" t="s">
        <v>18</v>
      </c>
      <c r="B115" s="149" t="s">
        <v>179</v>
      </c>
      <c r="C115" s="83">
        <f>SUM(C116:C118)</f>
        <v>0</v>
      </c>
      <c r="D115" s="83">
        <f t="shared" ref="D115:J115" si="31">SUM(D116:D118)</f>
        <v>0</v>
      </c>
      <c r="E115" s="83">
        <f t="shared" si="31"/>
        <v>0</v>
      </c>
      <c r="F115" s="83">
        <f t="shared" si="31"/>
        <v>0</v>
      </c>
      <c r="G115" s="83">
        <f>SUM(G116:G118)</f>
        <v>0</v>
      </c>
      <c r="H115" s="83">
        <f t="shared" si="31"/>
        <v>0</v>
      </c>
      <c r="I115" s="83">
        <f t="shared" si="31"/>
        <v>0</v>
      </c>
      <c r="J115" s="83">
        <f t="shared" si="31"/>
        <v>0</v>
      </c>
      <c r="K115" s="83">
        <f>SUM(K116:K118)</f>
        <v>0</v>
      </c>
      <c r="L115" s="83">
        <f>SUM(L116:L118)</f>
        <v>0</v>
      </c>
      <c r="M115" s="83">
        <f>SUM(M116:M118)</f>
        <v>0</v>
      </c>
      <c r="N115" s="83">
        <f>SUM(N116:N118)</f>
        <v>0</v>
      </c>
      <c r="O115" s="83">
        <f>SUM(O116:O118)</f>
        <v>0</v>
      </c>
    </row>
    <row r="116" spans="1:15" ht="15" customHeight="1" x14ac:dyDescent="0.25">
      <c r="A116" s="94" t="s">
        <v>33</v>
      </c>
      <c r="B116" s="150" t="s">
        <v>172</v>
      </c>
      <c r="C116" s="141">
        <f>'2. Bilans bez projektu'!C116</f>
        <v>0</v>
      </c>
      <c r="D116" s="141">
        <f>'2. Bilans bez projektu'!D116</f>
        <v>0</v>
      </c>
      <c r="E116" s="111">
        <f>+'5. Bilans projekt'!E116+'2. Bilans bez projektu'!E116</f>
        <v>0</v>
      </c>
      <c r="F116" s="111">
        <f>+'5. Bilans projekt'!F116+'2. Bilans bez projektu'!F116</f>
        <v>0</v>
      </c>
      <c r="G116" s="111">
        <f>+'5. Bilans projekt'!G116+'2. Bilans bez projektu'!G116</f>
        <v>0</v>
      </c>
      <c r="H116" s="111">
        <f>+'5. Bilans projekt'!H116+'2. Bilans bez projektu'!H116</f>
        <v>0</v>
      </c>
      <c r="I116" s="111">
        <f>+'5. Bilans projekt'!I116+'2. Bilans bez projektu'!I116</f>
        <v>0</v>
      </c>
      <c r="J116" s="111">
        <f>+'5. Bilans projekt'!J116+'2. Bilans bez projektu'!J116</f>
        <v>0</v>
      </c>
      <c r="K116" s="111">
        <f>+'5. Bilans projekt'!K116+'2. Bilans bez projektu'!K116</f>
        <v>0</v>
      </c>
      <c r="L116" s="111">
        <f>+'5. Bilans projekt'!L116+'2. Bilans bez projektu'!L116</f>
        <v>0</v>
      </c>
      <c r="M116" s="111">
        <f>+'5. Bilans projekt'!M116+'2. Bilans bez projektu'!M116</f>
        <v>0</v>
      </c>
      <c r="N116" s="111">
        <f>+'5. Bilans projekt'!N116+'2. Bilans bez projektu'!N116</f>
        <v>0</v>
      </c>
      <c r="O116" s="111">
        <f>+'5. Bilans projekt'!O116+'2. Bilans bez projektu'!O116</f>
        <v>0</v>
      </c>
    </row>
    <row r="117" spans="1:15" ht="15" customHeight="1" x14ac:dyDescent="0.25">
      <c r="A117" s="94" t="s">
        <v>35</v>
      </c>
      <c r="B117" s="150" t="s">
        <v>173</v>
      </c>
      <c r="C117" s="141">
        <f>'2. Bilans bez projektu'!C117</f>
        <v>0</v>
      </c>
      <c r="D117" s="141">
        <f>'2. Bilans bez projektu'!D117</f>
        <v>0</v>
      </c>
      <c r="E117" s="111">
        <f>+'5. Bilans projekt'!E117+'2. Bilans bez projektu'!E117</f>
        <v>0</v>
      </c>
      <c r="F117" s="111">
        <f>+'5. Bilans projekt'!F117+'2. Bilans bez projektu'!F117</f>
        <v>0</v>
      </c>
      <c r="G117" s="111">
        <f>+'5. Bilans projekt'!G117+'2. Bilans bez projektu'!G117</f>
        <v>0</v>
      </c>
      <c r="H117" s="111">
        <f>+'5. Bilans projekt'!H117+'2. Bilans bez projektu'!H117</f>
        <v>0</v>
      </c>
      <c r="I117" s="111">
        <f>+'5. Bilans projekt'!I117+'2. Bilans bez projektu'!I117</f>
        <v>0</v>
      </c>
      <c r="J117" s="111">
        <f>+'5. Bilans projekt'!J117+'2. Bilans bez projektu'!J117</f>
        <v>0</v>
      </c>
      <c r="K117" s="111">
        <f>+'5. Bilans projekt'!K117+'2. Bilans bez projektu'!K117</f>
        <v>0</v>
      </c>
      <c r="L117" s="111">
        <f>+'5. Bilans projekt'!L117+'2. Bilans bez projektu'!L117</f>
        <v>0</v>
      </c>
      <c r="M117" s="111">
        <f>+'5. Bilans projekt'!M117+'2. Bilans bez projektu'!M117</f>
        <v>0</v>
      </c>
      <c r="N117" s="111">
        <f>+'5. Bilans projekt'!N117+'2. Bilans bez projektu'!N117</f>
        <v>0</v>
      </c>
      <c r="O117" s="111">
        <f>+'5. Bilans projekt'!O117+'2. Bilans bez projektu'!O117</f>
        <v>0</v>
      </c>
    </row>
    <row r="118" spans="1:15" ht="15" customHeight="1" x14ac:dyDescent="0.25">
      <c r="A118" s="94" t="s">
        <v>36</v>
      </c>
      <c r="B118" s="150" t="s">
        <v>268</v>
      </c>
      <c r="C118" s="86">
        <f>SUM(C119:C123)</f>
        <v>0</v>
      </c>
      <c r="D118" s="86">
        <f t="shared" ref="D118:J118" si="32">SUM(D119:D123)</f>
        <v>0</v>
      </c>
      <c r="E118" s="86">
        <f t="shared" si="32"/>
        <v>0</v>
      </c>
      <c r="F118" s="86">
        <f t="shared" si="32"/>
        <v>0</v>
      </c>
      <c r="G118" s="86">
        <f>SUM(G119:G123)</f>
        <v>0</v>
      </c>
      <c r="H118" s="86">
        <f t="shared" si="32"/>
        <v>0</v>
      </c>
      <c r="I118" s="86">
        <f t="shared" si="32"/>
        <v>0</v>
      </c>
      <c r="J118" s="86">
        <f t="shared" si="32"/>
        <v>0</v>
      </c>
      <c r="K118" s="86">
        <f>SUM(K119:K123)</f>
        <v>0</v>
      </c>
      <c r="L118" s="86">
        <f>SUM(L119:L123)</f>
        <v>0</v>
      </c>
      <c r="M118" s="86">
        <f>SUM(M119:M123)</f>
        <v>0</v>
      </c>
      <c r="N118" s="86">
        <f>SUM(N119:N123)</f>
        <v>0</v>
      </c>
      <c r="O118" s="86">
        <f>SUM(O119:O123)</f>
        <v>0</v>
      </c>
    </row>
    <row r="119" spans="1:15" ht="15" customHeight="1" x14ac:dyDescent="0.25">
      <c r="A119" s="94" t="s">
        <v>107</v>
      </c>
      <c r="B119" s="144" t="s">
        <v>174</v>
      </c>
      <c r="C119" s="141">
        <f>'2. Bilans bez projektu'!C119</f>
        <v>0</v>
      </c>
      <c r="D119" s="141">
        <f>'2. Bilans bez projektu'!D119</f>
        <v>0</v>
      </c>
      <c r="E119" s="111">
        <f>+'5. Bilans projekt'!E119+'2. Bilans bez projektu'!E119</f>
        <v>0</v>
      </c>
      <c r="F119" s="111">
        <f>+'5. Bilans projekt'!F119+'2. Bilans bez projektu'!F119</f>
        <v>0</v>
      </c>
      <c r="G119" s="111">
        <f>+'5. Bilans projekt'!G119+'2. Bilans bez projektu'!G119</f>
        <v>0</v>
      </c>
      <c r="H119" s="111">
        <f>+'5. Bilans projekt'!H119+'2. Bilans bez projektu'!H119</f>
        <v>0</v>
      </c>
      <c r="I119" s="111">
        <f>+'5. Bilans projekt'!I119+'2. Bilans bez projektu'!I119</f>
        <v>0</v>
      </c>
      <c r="J119" s="111">
        <f>+'5. Bilans projekt'!J119+'2. Bilans bez projektu'!J119</f>
        <v>0</v>
      </c>
      <c r="K119" s="111">
        <f>+'5. Bilans projekt'!K119+'2. Bilans bez projektu'!K119</f>
        <v>0</v>
      </c>
      <c r="L119" s="111">
        <f>+'5. Bilans projekt'!L119+'2. Bilans bez projektu'!L119</f>
        <v>0</v>
      </c>
      <c r="M119" s="111">
        <f>+'5. Bilans projekt'!M119+'2. Bilans bez projektu'!M119</f>
        <v>0</v>
      </c>
      <c r="N119" s="111">
        <f>+'5. Bilans projekt'!N119+'2. Bilans bez projektu'!N119</f>
        <v>0</v>
      </c>
      <c r="O119" s="111">
        <f>+'5. Bilans projekt'!O119+'2. Bilans bez projektu'!O119</f>
        <v>0</v>
      </c>
    </row>
    <row r="120" spans="1:15" ht="15" customHeight="1" x14ac:dyDescent="0.25">
      <c r="A120" s="94" t="s">
        <v>114</v>
      </c>
      <c r="B120" s="144" t="s">
        <v>175</v>
      </c>
      <c r="C120" s="141">
        <f>'2. Bilans bez projektu'!C120</f>
        <v>0</v>
      </c>
      <c r="D120" s="141">
        <f>'2. Bilans bez projektu'!D120</f>
        <v>0</v>
      </c>
      <c r="E120" s="111">
        <f>+'5. Bilans projekt'!E120+'2. Bilans bez projektu'!E120</f>
        <v>0</v>
      </c>
      <c r="F120" s="111">
        <f>+'5. Bilans projekt'!F120+'2. Bilans bez projektu'!F120</f>
        <v>0</v>
      </c>
      <c r="G120" s="111">
        <f>+'5. Bilans projekt'!G120+'2. Bilans bez projektu'!G120</f>
        <v>0</v>
      </c>
      <c r="H120" s="111">
        <f>+'5. Bilans projekt'!H120+'2. Bilans bez projektu'!H120</f>
        <v>0</v>
      </c>
      <c r="I120" s="111">
        <f>+'5. Bilans projekt'!I120+'2. Bilans bez projektu'!I120</f>
        <v>0</v>
      </c>
      <c r="J120" s="111">
        <f>+'5. Bilans projekt'!J120+'2. Bilans bez projektu'!J120</f>
        <v>0</v>
      </c>
      <c r="K120" s="111">
        <f>+'5. Bilans projekt'!K120+'2. Bilans bez projektu'!K120</f>
        <v>0</v>
      </c>
      <c r="L120" s="111">
        <f>+'5. Bilans projekt'!L120+'2. Bilans bez projektu'!L120</f>
        <v>0</v>
      </c>
      <c r="M120" s="111">
        <f>+'5. Bilans projekt'!M120+'2. Bilans bez projektu'!M120</f>
        <v>0</v>
      </c>
      <c r="N120" s="111">
        <f>+'5. Bilans projekt'!N120+'2. Bilans bez projektu'!N120</f>
        <v>0</v>
      </c>
      <c r="O120" s="111">
        <f>+'5. Bilans projekt'!O120+'2. Bilans bez projektu'!O120</f>
        <v>0</v>
      </c>
    </row>
    <row r="121" spans="1:15" ht="15" customHeight="1" x14ac:dyDescent="0.25">
      <c r="A121" s="94" t="s">
        <v>116</v>
      </c>
      <c r="B121" s="144" t="s">
        <v>176</v>
      </c>
      <c r="C121" s="141">
        <f>'2. Bilans bez projektu'!C121</f>
        <v>0</v>
      </c>
      <c r="D121" s="141">
        <f>'2. Bilans bez projektu'!D121</f>
        <v>0</v>
      </c>
      <c r="E121" s="111">
        <f>+'5. Bilans projekt'!E121+'2. Bilans bez projektu'!E121</f>
        <v>0</v>
      </c>
      <c r="F121" s="111">
        <f>+'5. Bilans projekt'!F121+'2. Bilans bez projektu'!F121</f>
        <v>0</v>
      </c>
      <c r="G121" s="111">
        <f>+'5. Bilans projekt'!G121+'2. Bilans bez projektu'!G121</f>
        <v>0</v>
      </c>
      <c r="H121" s="111">
        <f>+'5. Bilans projekt'!H121+'2. Bilans bez projektu'!H121</f>
        <v>0</v>
      </c>
      <c r="I121" s="111">
        <f>+'5. Bilans projekt'!I121+'2. Bilans bez projektu'!I121</f>
        <v>0</v>
      </c>
      <c r="J121" s="111">
        <f>+'5. Bilans projekt'!J121+'2. Bilans bez projektu'!J121</f>
        <v>0</v>
      </c>
      <c r="K121" s="111">
        <f>+'5. Bilans projekt'!K121+'2. Bilans bez projektu'!K121</f>
        <v>0</v>
      </c>
      <c r="L121" s="111">
        <f>+'5. Bilans projekt'!L121+'2. Bilans bez projektu'!L121</f>
        <v>0</v>
      </c>
      <c r="M121" s="111">
        <f>+'5. Bilans projekt'!M121+'2. Bilans bez projektu'!M121</f>
        <v>0</v>
      </c>
      <c r="N121" s="111">
        <f>+'5. Bilans projekt'!N121+'2. Bilans bez projektu'!N121</f>
        <v>0</v>
      </c>
      <c r="O121" s="111">
        <f>+'5. Bilans projekt'!O121+'2. Bilans bez projektu'!O121</f>
        <v>0</v>
      </c>
    </row>
    <row r="122" spans="1:15" ht="15" customHeight="1" x14ac:dyDescent="0.25">
      <c r="A122" s="94" t="s">
        <v>138</v>
      </c>
      <c r="B122" s="144" t="s">
        <v>177</v>
      </c>
      <c r="C122" s="141">
        <f>'2. Bilans bez projektu'!C122</f>
        <v>0</v>
      </c>
      <c r="D122" s="141">
        <f>'2. Bilans bez projektu'!D122</f>
        <v>0</v>
      </c>
      <c r="E122" s="111">
        <f>+'5. Bilans projekt'!E122+'2. Bilans bez projektu'!E122</f>
        <v>0</v>
      </c>
      <c r="F122" s="111">
        <f>+'5. Bilans projekt'!F122+'2. Bilans bez projektu'!F122</f>
        <v>0</v>
      </c>
      <c r="G122" s="111">
        <f>+'5. Bilans projekt'!G122+'2. Bilans bez projektu'!G122</f>
        <v>0</v>
      </c>
      <c r="H122" s="111">
        <f>+'5. Bilans projekt'!H122+'2. Bilans bez projektu'!H122</f>
        <v>0</v>
      </c>
      <c r="I122" s="111">
        <f>+'5. Bilans projekt'!I122+'2. Bilans bez projektu'!I122</f>
        <v>0</v>
      </c>
      <c r="J122" s="111">
        <f>+'5. Bilans projekt'!J122+'2. Bilans bez projektu'!J122</f>
        <v>0</v>
      </c>
      <c r="K122" s="111">
        <f>+'5. Bilans projekt'!K122+'2. Bilans bez projektu'!K122</f>
        <v>0</v>
      </c>
      <c r="L122" s="111">
        <f>+'5. Bilans projekt'!L122+'2. Bilans bez projektu'!L122</f>
        <v>0</v>
      </c>
      <c r="M122" s="111">
        <f>+'5. Bilans projekt'!M122+'2. Bilans bez projektu'!M122</f>
        <v>0</v>
      </c>
      <c r="N122" s="111">
        <f>+'5. Bilans projekt'!N122+'2. Bilans bez projektu'!N122</f>
        <v>0</v>
      </c>
      <c r="O122" s="111">
        <f>+'5. Bilans projekt'!O122+'2. Bilans bez projektu'!O122</f>
        <v>0</v>
      </c>
    </row>
    <row r="123" spans="1:15" ht="15" customHeight="1" x14ac:dyDescent="0.25">
      <c r="A123" s="94" t="s">
        <v>178</v>
      </c>
      <c r="B123" s="144" t="s">
        <v>136</v>
      </c>
      <c r="C123" s="141">
        <f>'2. Bilans bez projektu'!C123</f>
        <v>0</v>
      </c>
      <c r="D123" s="141">
        <f>'2. Bilans bez projektu'!D123</f>
        <v>0</v>
      </c>
      <c r="E123" s="111">
        <f>+'5. Bilans projekt'!E123+'2. Bilans bez projektu'!E123</f>
        <v>0</v>
      </c>
      <c r="F123" s="111">
        <f>+'5. Bilans projekt'!F123+'2. Bilans bez projektu'!F123</f>
        <v>0</v>
      </c>
      <c r="G123" s="111">
        <f>+'5. Bilans projekt'!G123+'2. Bilans bez projektu'!G123</f>
        <v>0</v>
      </c>
      <c r="H123" s="111">
        <f>+'5. Bilans projekt'!H123+'2. Bilans bez projektu'!H123</f>
        <v>0</v>
      </c>
      <c r="I123" s="111">
        <f>+'5. Bilans projekt'!I123+'2. Bilans bez projektu'!I123</f>
        <v>0</v>
      </c>
      <c r="J123" s="111">
        <f>+'5. Bilans projekt'!J123+'2. Bilans bez projektu'!J123</f>
        <v>0</v>
      </c>
      <c r="K123" s="111">
        <f>+'5. Bilans projekt'!K123+'2. Bilans bez projektu'!K123</f>
        <v>0</v>
      </c>
      <c r="L123" s="111">
        <f>+'5. Bilans projekt'!L123+'2. Bilans bez projektu'!L123</f>
        <v>0</v>
      </c>
      <c r="M123" s="111">
        <f>+'5. Bilans projekt'!M123+'2. Bilans bez projektu'!M123</f>
        <v>0</v>
      </c>
      <c r="N123" s="111">
        <f>+'5. Bilans projekt'!N123+'2. Bilans bez projektu'!N123</f>
        <v>0</v>
      </c>
      <c r="O123" s="111">
        <f>+'5. Bilans projekt'!O123+'2. Bilans bez projektu'!O123</f>
        <v>0</v>
      </c>
    </row>
    <row r="124" spans="1:15" s="26" customFormat="1" ht="15" customHeight="1" x14ac:dyDescent="0.25">
      <c r="A124" s="88" t="s">
        <v>24</v>
      </c>
      <c r="B124" s="149" t="s">
        <v>191</v>
      </c>
      <c r="C124" s="83">
        <f>SUM(C125,C130,C135,C147)</f>
        <v>0</v>
      </c>
      <c r="D124" s="83">
        <f t="shared" ref="D124:J124" si="33">SUM(D125,D130,D135,D147)</f>
        <v>0</v>
      </c>
      <c r="E124" s="83">
        <f t="shared" si="33"/>
        <v>0</v>
      </c>
      <c r="F124" s="83">
        <f t="shared" si="33"/>
        <v>0</v>
      </c>
      <c r="G124" s="83">
        <f>SUM(G125,G130,G135,G147)</f>
        <v>0</v>
      </c>
      <c r="H124" s="83">
        <f t="shared" si="33"/>
        <v>0</v>
      </c>
      <c r="I124" s="83">
        <f t="shared" si="33"/>
        <v>0</v>
      </c>
      <c r="J124" s="83">
        <f t="shared" si="33"/>
        <v>0</v>
      </c>
      <c r="K124" s="83">
        <f>SUM(K125,K130,K135,K147)</f>
        <v>0</v>
      </c>
      <c r="L124" s="83">
        <f>SUM(L125,L130,L135,L147)</f>
        <v>0</v>
      </c>
      <c r="M124" s="83">
        <f>SUM(M125,M130,M135,M147)</f>
        <v>0</v>
      </c>
      <c r="N124" s="83">
        <f>SUM(N125,N130,N135,N147)</f>
        <v>0</v>
      </c>
      <c r="O124" s="83">
        <f>SUM(O125,O130,O135,O147)</f>
        <v>0</v>
      </c>
    </row>
    <row r="125" spans="1:15" ht="15" customHeight="1" x14ac:dyDescent="0.25">
      <c r="A125" s="94" t="s">
        <v>33</v>
      </c>
      <c r="B125" s="150" t="s">
        <v>269</v>
      </c>
      <c r="C125" s="85">
        <f>SUM(C126,C129)</f>
        <v>0</v>
      </c>
      <c r="D125" s="85">
        <f t="shared" ref="D125:J125" si="34">SUM(D126,D129)</f>
        <v>0</v>
      </c>
      <c r="E125" s="85">
        <f t="shared" si="34"/>
        <v>0</v>
      </c>
      <c r="F125" s="85">
        <f t="shared" si="34"/>
        <v>0</v>
      </c>
      <c r="G125" s="85">
        <f>SUM(G126,G129)</f>
        <v>0</v>
      </c>
      <c r="H125" s="85">
        <f t="shared" si="34"/>
        <v>0</v>
      </c>
      <c r="I125" s="85">
        <f t="shared" si="34"/>
        <v>0</v>
      </c>
      <c r="J125" s="85">
        <f t="shared" si="34"/>
        <v>0</v>
      </c>
      <c r="K125" s="85">
        <f>SUM(K126,K129)</f>
        <v>0</v>
      </c>
      <c r="L125" s="85">
        <f>SUM(L126,L129)</f>
        <v>0</v>
      </c>
      <c r="M125" s="85">
        <f>SUM(M126,M129)</f>
        <v>0</v>
      </c>
      <c r="N125" s="85">
        <f>SUM(N126,N129)</f>
        <v>0</v>
      </c>
      <c r="O125" s="85">
        <f>SUM(O126,O129)</f>
        <v>0</v>
      </c>
    </row>
    <row r="126" spans="1:15" s="25" customFormat="1" ht="15" customHeight="1" x14ac:dyDescent="0.25">
      <c r="A126" s="91" t="s">
        <v>107</v>
      </c>
      <c r="B126" s="144" t="s">
        <v>180</v>
      </c>
      <c r="C126" s="85">
        <f>SUM(C127:C128)</f>
        <v>0</v>
      </c>
      <c r="D126" s="85">
        <f t="shared" ref="D126:J126" si="35">SUM(D127:D128)</f>
        <v>0</v>
      </c>
      <c r="E126" s="85">
        <f t="shared" si="35"/>
        <v>0</v>
      </c>
      <c r="F126" s="85">
        <f t="shared" si="35"/>
        <v>0</v>
      </c>
      <c r="G126" s="85">
        <f>SUM(G127:G128)</f>
        <v>0</v>
      </c>
      <c r="H126" s="85">
        <f t="shared" si="35"/>
        <v>0</v>
      </c>
      <c r="I126" s="85">
        <f t="shared" si="35"/>
        <v>0</v>
      </c>
      <c r="J126" s="85">
        <f t="shared" si="35"/>
        <v>0</v>
      </c>
      <c r="K126" s="85">
        <f>SUM(K127:K128)</f>
        <v>0</v>
      </c>
      <c r="L126" s="85">
        <f>SUM(L127:L128)</f>
        <v>0</v>
      </c>
      <c r="M126" s="85">
        <f>SUM(M127:M128)</f>
        <v>0</v>
      </c>
      <c r="N126" s="85">
        <f>SUM(N127:N128)</f>
        <v>0</v>
      </c>
      <c r="O126" s="85">
        <f>SUM(O127:O128)</f>
        <v>0</v>
      </c>
    </row>
    <row r="127" spans="1:15" s="25" customFormat="1" ht="15" customHeight="1" x14ac:dyDescent="0.25">
      <c r="A127" s="91" t="s">
        <v>110</v>
      </c>
      <c r="B127" s="144" t="s">
        <v>134</v>
      </c>
      <c r="C127" s="141">
        <f>'2. Bilans bez projektu'!C127</f>
        <v>0</v>
      </c>
      <c r="D127" s="141">
        <f>'2. Bilans bez projektu'!D127</f>
        <v>0</v>
      </c>
      <c r="E127" s="111">
        <f>+'5. Bilans projekt'!E127+'2. Bilans bez projektu'!E127</f>
        <v>0</v>
      </c>
      <c r="F127" s="111">
        <f>+'5. Bilans projekt'!F127+'2. Bilans bez projektu'!F127</f>
        <v>0</v>
      </c>
      <c r="G127" s="111">
        <f>+'5. Bilans projekt'!G127+'2. Bilans bez projektu'!G127</f>
        <v>0</v>
      </c>
      <c r="H127" s="111">
        <f>+'5. Bilans projekt'!H127+'2. Bilans bez projektu'!H127</f>
        <v>0</v>
      </c>
      <c r="I127" s="111">
        <f>+'5. Bilans projekt'!I127+'2. Bilans bez projektu'!I127</f>
        <v>0</v>
      </c>
      <c r="J127" s="111">
        <f>+'5. Bilans projekt'!J127+'2. Bilans bez projektu'!J127</f>
        <v>0</v>
      </c>
      <c r="K127" s="111">
        <f>+'5. Bilans projekt'!K127+'2. Bilans bez projektu'!K127</f>
        <v>0</v>
      </c>
      <c r="L127" s="111">
        <f>+'5. Bilans projekt'!L127+'2. Bilans bez projektu'!L127</f>
        <v>0</v>
      </c>
      <c r="M127" s="111">
        <f>+'5. Bilans projekt'!M127+'2. Bilans bez projektu'!M127</f>
        <v>0</v>
      </c>
      <c r="N127" s="111">
        <f>+'5. Bilans projekt'!N127+'2. Bilans bez projektu'!N127</f>
        <v>0</v>
      </c>
      <c r="O127" s="111">
        <f>+'5. Bilans projekt'!O127+'2. Bilans bez projektu'!O127</f>
        <v>0</v>
      </c>
    </row>
    <row r="128" spans="1:15" s="25" customFormat="1" ht="15" customHeight="1" x14ac:dyDescent="0.25">
      <c r="A128" s="91" t="s">
        <v>110</v>
      </c>
      <c r="B128" s="144" t="s">
        <v>181</v>
      </c>
      <c r="C128" s="141">
        <f>'2. Bilans bez projektu'!C128</f>
        <v>0</v>
      </c>
      <c r="D128" s="141">
        <f>'2. Bilans bez projektu'!D128</f>
        <v>0</v>
      </c>
      <c r="E128" s="111">
        <f>+'5. Bilans projekt'!E128+'2. Bilans bez projektu'!E128</f>
        <v>0</v>
      </c>
      <c r="F128" s="111">
        <f>+'5. Bilans projekt'!F128+'2. Bilans bez projektu'!F128</f>
        <v>0</v>
      </c>
      <c r="G128" s="111">
        <f>+'5. Bilans projekt'!G128+'2. Bilans bez projektu'!G128</f>
        <v>0</v>
      </c>
      <c r="H128" s="111">
        <f>+'5. Bilans projekt'!H128+'2. Bilans bez projektu'!H128</f>
        <v>0</v>
      </c>
      <c r="I128" s="111">
        <f>+'5. Bilans projekt'!I128+'2. Bilans bez projektu'!I128</f>
        <v>0</v>
      </c>
      <c r="J128" s="111">
        <f>+'5. Bilans projekt'!J128+'2. Bilans bez projektu'!J128</f>
        <v>0</v>
      </c>
      <c r="K128" s="111">
        <f>+'5. Bilans projekt'!K128+'2. Bilans bez projektu'!K128</f>
        <v>0</v>
      </c>
      <c r="L128" s="111">
        <f>+'5. Bilans projekt'!L128+'2. Bilans bez projektu'!L128</f>
        <v>0</v>
      </c>
      <c r="M128" s="111">
        <f>+'5. Bilans projekt'!M128+'2. Bilans bez projektu'!M128</f>
        <v>0</v>
      </c>
      <c r="N128" s="111">
        <f>+'5. Bilans projekt'!N128+'2. Bilans bez projektu'!N128</f>
        <v>0</v>
      </c>
      <c r="O128" s="111">
        <f>+'5. Bilans projekt'!O128+'2. Bilans bez projektu'!O128</f>
        <v>0</v>
      </c>
    </row>
    <row r="129" spans="1:15" s="25" customFormat="1" ht="15" customHeight="1" x14ac:dyDescent="0.25">
      <c r="A129" s="91" t="s">
        <v>114</v>
      </c>
      <c r="B129" s="144" t="s">
        <v>136</v>
      </c>
      <c r="C129" s="141">
        <f>'2. Bilans bez projektu'!C129</f>
        <v>0</v>
      </c>
      <c r="D129" s="141">
        <f>'2. Bilans bez projektu'!D129</f>
        <v>0</v>
      </c>
      <c r="E129" s="111">
        <f>+'5. Bilans projekt'!E129+'2. Bilans bez projektu'!E129</f>
        <v>0</v>
      </c>
      <c r="F129" s="111">
        <f>+'5. Bilans projekt'!F129+'2. Bilans bez projektu'!F129</f>
        <v>0</v>
      </c>
      <c r="G129" s="111">
        <f>+'5. Bilans projekt'!G129+'2. Bilans bez projektu'!G129</f>
        <v>0</v>
      </c>
      <c r="H129" s="111">
        <f>+'5. Bilans projekt'!H129+'2. Bilans bez projektu'!H129</f>
        <v>0</v>
      </c>
      <c r="I129" s="111">
        <f>+'5. Bilans projekt'!I129+'2. Bilans bez projektu'!I129</f>
        <v>0</v>
      </c>
      <c r="J129" s="111">
        <f>+'5. Bilans projekt'!J129+'2. Bilans bez projektu'!J129</f>
        <v>0</v>
      </c>
      <c r="K129" s="111">
        <f>+'5. Bilans projekt'!K129+'2. Bilans bez projektu'!K129</f>
        <v>0</v>
      </c>
      <c r="L129" s="111">
        <f>+'5. Bilans projekt'!L129+'2. Bilans bez projektu'!L129</f>
        <v>0</v>
      </c>
      <c r="M129" s="111">
        <f>+'5. Bilans projekt'!M129+'2. Bilans bez projektu'!M129</f>
        <v>0</v>
      </c>
      <c r="N129" s="111">
        <f>+'5. Bilans projekt'!N129+'2. Bilans bez projektu'!N129</f>
        <v>0</v>
      </c>
      <c r="O129" s="111">
        <f>+'5. Bilans projekt'!O129+'2. Bilans bez projektu'!O129</f>
        <v>0</v>
      </c>
    </row>
    <row r="130" spans="1:15" ht="19.5" customHeight="1" x14ac:dyDescent="0.25">
      <c r="A130" s="94" t="s">
        <v>35</v>
      </c>
      <c r="B130" s="150" t="s">
        <v>296</v>
      </c>
      <c r="C130" s="84">
        <f>SUM(C131,C134)</f>
        <v>0</v>
      </c>
      <c r="D130" s="84">
        <f t="shared" ref="D130:J130" si="36">SUM(D131,D134)</f>
        <v>0</v>
      </c>
      <c r="E130" s="84">
        <f t="shared" si="36"/>
        <v>0</v>
      </c>
      <c r="F130" s="84">
        <f t="shared" si="36"/>
        <v>0</v>
      </c>
      <c r="G130" s="84">
        <f>SUM(G131,G134)</f>
        <v>0</v>
      </c>
      <c r="H130" s="84">
        <f t="shared" si="36"/>
        <v>0</v>
      </c>
      <c r="I130" s="84">
        <f t="shared" si="36"/>
        <v>0</v>
      </c>
      <c r="J130" s="84">
        <f t="shared" si="36"/>
        <v>0</v>
      </c>
      <c r="K130" s="84">
        <f>SUM(K131,K134)</f>
        <v>0</v>
      </c>
      <c r="L130" s="84">
        <f>SUM(L131,L134)</f>
        <v>0</v>
      </c>
      <c r="M130" s="84">
        <f>SUM(M131,M134)</f>
        <v>0</v>
      </c>
      <c r="N130" s="84">
        <f>SUM(N131,N134)</f>
        <v>0</v>
      </c>
      <c r="O130" s="84">
        <f>SUM(O131,O134)</f>
        <v>0</v>
      </c>
    </row>
    <row r="131" spans="1:15" s="25" customFormat="1" ht="15" customHeight="1" x14ac:dyDescent="0.25">
      <c r="A131" s="91" t="s">
        <v>107</v>
      </c>
      <c r="B131" s="144" t="s">
        <v>180</v>
      </c>
      <c r="C131" s="85">
        <f>SUM(C132:C133)</f>
        <v>0</v>
      </c>
      <c r="D131" s="85">
        <f t="shared" ref="D131:J131" si="37">SUM(D132:D133)</f>
        <v>0</v>
      </c>
      <c r="E131" s="85">
        <f t="shared" si="37"/>
        <v>0</v>
      </c>
      <c r="F131" s="85">
        <f t="shared" si="37"/>
        <v>0</v>
      </c>
      <c r="G131" s="85">
        <f>SUM(G132:G133)</f>
        <v>0</v>
      </c>
      <c r="H131" s="85">
        <f t="shared" si="37"/>
        <v>0</v>
      </c>
      <c r="I131" s="85">
        <f t="shared" si="37"/>
        <v>0</v>
      </c>
      <c r="J131" s="85">
        <f t="shared" si="37"/>
        <v>0</v>
      </c>
      <c r="K131" s="85">
        <f>SUM(K132:K133)</f>
        <v>0</v>
      </c>
      <c r="L131" s="85">
        <f>SUM(L132:L133)</f>
        <v>0</v>
      </c>
      <c r="M131" s="85">
        <f>SUM(M132:M133)</f>
        <v>0</v>
      </c>
      <c r="N131" s="85">
        <f>SUM(N132:N133)</f>
        <v>0</v>
      </c>
      <c r="O131" s="85">
        <f>SUM(O132:O133)</f>
        <v>0</v>
      </c>
    </row>
    <row r="132" spans="1:15" s="25" customFormat="1" ht="15" customHeight="1" x14ac:dyDescent="0.25">
      <c r="A132" s="91" t="s">
        <v>110</v>
      </c>
      <c r="B132" s="144" t="s">
        <v>134</v>
      </c>
      <c r="C132" s="141">
        <f>'2. Bilans bez projektu'!C132</f>
        <v>0</v>
      </c>
      <c r="D132" s="141">
        <f>'2. Bilans bez projektu'!D132</f>
        <v>0</v>
      </c>
      <c r="E132" s="111">
        <f>+'5. Bilans projekt'!E132+'2. Bilans bez projektu'!E132</f>
        <v>0</v>
      </c>
      <c r="F132" s="111">
        <f>+'5. Bilans projekt'!F132+'2. Bilans bez projektu'!F132</f>
        <v>0</v>
      </c>
      <c r="G132" s="111">
        <f>+'5. Bilans projekt'!G132+'2. Bilans bez projektu'!G132</f>
        <v>0</v>
      </c>
      <c r="H132" s="111">
        <f>+'5. Bilans projekt'!H132+'2. Bilans bez projektu'!H132</f>
        <v>0</v>
      </c>
      <c r="I132" s="111">
        <f>+'5. Bilans projekt'!I132+'2. Bilans bez projektu'!I132</f>
        <v>0</v>
      </c>
      <c r="J132" s="111">
        <f>+'5. Bilans projekt'!J132+'2. Bilans bez projektu'!J132</f>
        <v>0</v>
      </c>
      <c r="K132" s="111">
        <f>+'5. Bilans projekt'!K132+'2. Bilans bez projektu'!K132</f>
        <v>0</v>
      </c>
      <c r="L132" s="111">
        <f>+'5. Bilans projekt'!L132+'2. Bilans bez projektu'!L132</f>
        <v>0</v>
      </c>
      <c r="M132" s="111">
        <f>+'5. Bilans projekt'!M132+'2. Bilans bez projektu'!M132</f>
        <v>0</v>
      </c>
      <c r="N132" s="111">
        <f>+'5. Bilans projekt'!N132+'2. Bilans bez projektu'!N132</f>
        <v>0</v>
      </c>
      <c r="O132" s="111">
        <f>+'5. Bilans projekt'!O132+'2. Bilans bez projektu'!O132</f>
        <v>0</v>
      </c>
    </row>
    <row r="133" spans="1:15" s="25" customFormat="1" ht="15" customHeight="1" x14ac:dyDescent="0.25">
      <c r="A133" s="91" t="s">
        <v>110</v>
      </c>
      <c r="B133" s="144" t="s">
        <v>181</v>
      </c>
      <c r="C133" s="141">
        <f>'2. Bilans bez projektu'!C133</f>
        <v>0</v>
      </c>
      <c r="D133" s="141"/>
      <c r="E133" s="111">
        <f>+'5. Bilans projekt'!E133+'2. Bilans bez projektu'!E133</f>
        <v>0</v>
      </c>
      <c r="F133" s="111">
        <f>+'5. Bilans projekt'!F133+'2. Bilans bez projektu'!F133</f>
        <v>0</v>
      </c>
      <c r="G133" s="111">
        <f>+'5. Bilans projekt'!G133+'2. Bilans bez projektu'!G133</f>
        <v>0</v>
      </c>
      <c r="H133" s="111">
        <f>+'5. Bilans projekt'!H133+'2. Bilans bez projektu'!H133</f>
        <v>0</v>
      </c>
      <c r="I133" s="111">
        <f>+'5. Bilans projekt'!I133+'2. Bilans bez projektu'!I133</f>
        <v>0</v>
      </c>
      <c r="J133" s="111">
        <f>+'5. Bilans projekt'!J133+'2. Bilans bez projektu'!J133</f>
        <v>0</v>
      </c>
      <c r="K133" s="111">
        <f>+'5. Bilans projekt'!K133+'2. Bilans bez projektu'!K133</f>
        <v>0</v>
      </c>
      <c r="L133" s="111">
        <f>+'5. Bilans projekt'!L133+'2. Bilans bez projektu'!L133</f>
        <v>0</v>
      </c>
      <c r="M133" s="111">
        <f>+'5. Bilans projekt'!M133+'2. Bilans bez projektu'!M133</f>
        <v>0</v>
      </c>
      <c r="N133" s="111">
        <f>+'5. Bilans projekt'!N133+'2. Bilans bez projektu'!N133</f>
        <v>0</v>
      </c>
      <c r="O133" s="111">
        <f>+'5. Bilans projekt'!O133+'2. Bilans bez projektu'!O133</f>
        <v>0</v>
      </c>
    </row>
    <row r="134" spans="1:15" s="25" customFormat="1" ht="15" customHeight="1" x14ac:dyDescent="0.25">
      <c r="A134" s="91" t="s">
        <v>114</v>
      </c>
      <c r="B134" s="144" t="s">
        <v>136</v>
      </c>
      <c r="C134" s="141">
        <f>'2. Bilans bez projektu'!C134</f>
        <v>0</v>
      </c>
      <c r="D134" s="141">
        <f>'2. Bilans bez projektu'!D134</f>
        <v>0</v>
      </c>
      <c r="E134" s="111">
        <f>+'5. Bilans projekt'!E134+'2. Bilans bez projektu'!E134</f>
        <v>0</v>
      </c>
      <c r="F134" s="111">
        <f>+'5. Bilans projekt'!F134+'2. Bilans bez projektu'!F134</f>
        <v>0</v>
      </c>
      <c r="G134" s="111">
        <f>+'5. Bilans projekt'!G134+'2. Bilans bez projektu'!G134</f>
        <v>0</v>
      </c>
      <c r="H134" s="111">
        <f>+'5. Bilans projekt'!H134+'2. Bilans bez projektu'!H134</f>
        <v>0</v>
      </c>
      <c r="I134" s="111">
        <f>+'5. Bilans projekt'!I134+'2. Bilans bez projektu'!I134</f>
        <v>0</v>
      </c>
      <c r="J134" s="111">
        <f>+'5. Bilans projekt'!J134+'2. Bilans bez projektu'!J134</f>
        <v>0</v>
      </c>
      <c r="K134" s="111">
        <f>+'5. Bilans projekt'!K134+'2. Bilans bez projektu'!K134</f>
        <v>0</v>
      </c>
      <c r="L134" s="111">
        <f>+'5. Bilans projekt'!L134+'2. Bilans bez projektu'!L134</f>
        <v>0</v>
      </c>
      <c r="M134" s="111">
        <f>+'5. Bilans projekt'!M134+'2. Bilans bez projektu'!M134</f>
        <v>0</v>
      </c>
      <c r="N134" s="111">
        <f>+'5. Bilans projekt'!N134+'2. Bilans bez projektu'!N134</f>
        <v>0</v>
      </c>
      <c r="O134" s="111">
        <f>+'5. Bilans projekt'!O134+'2. Bilans bez projektu'!O134</f>
        <v>0</v>
      </c>
    </row>
    <row r="135" spans="1:15" ht="15" customHeight="1" x14ac:dyDescent="0.25">
      <c r="A135" s="94" t="s">
        <v>36</v>
      </c>
      <c r="B135" s="150" t="s">
        <v>270</v>
      </c>
      <c r="C135" s="84">
        <f>SUM(C136:C139,C142:C146)</f>
        <v>0</v>
      </c>
      <c r="D135" s="84">
        <f t="shared" ref="D135:J135" si="38">SUM(D136:D139,D142:D146)</f>
        <v>0</v>
      </c>
      <c r="E135" s="84">
        <f t="shared" si="38"/>
        <v>0</v>
      </c>
      <c r="F135" s="84">
        <f t="shared" si="38"/>
        <v>0</v>
      </c>
      <c r="G135" s="84">
        <f>SUM(G136:G139,G142:G146)</f>
        <v>0</v>
      </c>
      <c r="H135" s="84">
        <f t="shared" si="38"/>
        <v>0</v>
      </c>
      <c r="I135" s="84">
        <f t="shared" si="38"/>
        <v>0</v>
      </c>
      <c r="J135" s="84">
        <f t="shared" si="38"/>
        <v>0</v>
      </c>
      <c r="K135" s="84">
        <f>SUM(K136:K139,K142:K146)</f>
        <v>0</v>
      </c>
      <c r="L135" s="84">
        <f>SUM(L136:L139,L142:L146)</f>
        <v>0</v>
      </c>
      <c r="M135" s="84">
        <f>SUM(M136:M139,M142:M146)</f>
        <v>0</v>
      </c>
      <c r="N135" s="84">
        <f>SUM(N136:N139,N142:N146)</f>
        <v>0</v>
      </c>
      <c r="O135" s="84">
        <f>SUM(O136:O139,O142:O146)</f>
        <v>0</v>
      </c>
    </row>
    <row r="136" spans="1:15" s="25" customFormat="1" ht="15" customHeight="1" x14ac:dyDescent="0.25">
      <c r="A136" s="91" t="s">
        <v>107</v>
      </c>
      <c r="B136" s="144" t="s">
        <v>174</v>
      </c>
      <c r="C136" s="141">
        <f>'2. Bilans bez projektu'!C136</f>
        <v>0</v>
      </c>
      <c r="D136" s="141">
        <f>'2. Bilans bez projektu'!D136</f>
        <v>0</v>
      </c>
      <c r="E136" s="111">
        <f>+'5. Bilans projekt'!E136+'2. Bilans bez projektu'!E136</f>
        <v>0</v>
      </c>
      <c r="F136" s="111">
        <f>+'5. Bilans projekt'!F136+'2. Bilans bez projektu'!F136</f>
        <v>0</v>
      </c>
      <c r="G136" s="111">
        <f>+'5. Bilans projekt'!G136+'2. Bilans bez projektu'!G136</f>
        <v>0</v>
      </c>
      <c r="H136" s="111">
        <f>+'5. Bilans projekt'!H136+'2. Bilans bez projektu'!H136</f>
        <v>0</v>
      </c>
      <c r="I136" s="111">
        <f>+'5. Bilans projekt'!I136+'2. Bilans bez projektu'!I136</f>
        <v>0</v>
      </c>
      <c r="J136" s="111">
        <f>+'5. Bilans projekt'!J136+'2. Bilans bez projektu'!J136</f>
        <v>0</v>
      </c>
      <c r="K136" s="111">
        <f>+'5. Bilans projekt'!K136+'2. Bilans bez projektu'!K136</f>
        <v>0</v>
      </c>
      <c r="L136" s="111">
        <f>+'5. Bilans projekt'!L136+'2. Bilans bez projektu'!L136</f>
        <v>0</v>
      </c>
      <c r="M136" s="111">
        <f>+'5. Bilans projekt'!M136+'2. Bilans bez projektu'!M136</f>
        <v>0</v>
      </c>
      <c r="N136" s="111">
        <f>+'5. Bilans projekt'!N136+'2. Bilans bez projektu'!N136</f>
        <v>0</v>
      </c>
      <c r="O136" s="111">
        <f>+'5. Bilans projekt'!O136+'2. Bilans bez projektu'!O136</f>
        <v>0</v>
      </c>
    </row>
    <row r="137" spans="1:15" s="25" customFormat="1" ht="15" customHeight="1" x14ac:dyDescent="0.25">
      <c r="A137" s="91" t="s">
        <v>114</v>
      </c>
      <c r="B137" s="144" t="s">
        <v>175</v>
      </c>
      <c r="C137" s="141">
        <f>'2. Bilans bez projektu'!C137</f>
        <v>0</v>
      </c>
      <c r="D137" s="141">
        <f>'2. Bilans bez projektu'!D137</f>
        <v>0</v>
      </c>
      <c r="E137" s="111">
        <f>+'5. Bilans projekt'!E137+'2. Bilans bez projektu'!E137</f>
        <v>0</v>
      </c>
      <c r="F137" s="111">
        <f>+'5. Bilans projekt'!F137+'2. Bilans bez projektu'!F137</f>
        <v>0</v>
      </c>
      <c r="G137" s="111">
        <f>+'5. Bilans projekt'!G137+'2. Bilans bez projektu'!G137</f>
        <v>0</v>
      </c>
      <c r="H137" s="111">
        <f>+'5. Bilans projekt'!H137+'2. Bilans bez projektu'!H137</f>
        <v>0</v>
      </c>
      <c r="I137" s="111">
        <f>+'5. Bilans projekt'!I137+'2. Bilans bez projektu'!I137</f>
        <v>0</v>
      </c>
      <c r="J137" s="111">
        <f>+'5. Bilans projekt'!J137+'2. Bilans bez projektu'!J137</f>
        <v>0</v>
      </c>
      <c r="K137" s="111">
        <f>+'5. Bilans projekt'!K137+'2. Bilans bez projektu'!K137</f>
        <v>0</v>
      </c>
      <c r="L137" s="111">
        <f>+'5. Bilans projekt'!L137+'2. Bilans bez projektu'!L137</f>
        <v>0</v>
      </c>
      <c r="M137" s="111">
        <f>+'5. Bilans projekt'!M137+'2. Bilans bez projektu'!M137</f>
        <v>0</v>
      </c>
      <c r="N137" s="111">
        <f>+'5. Bilans projekt'!N137+'2. Bilans bez projektu'!N137</f>
        <v>0</v>
      </c>
      <c r="O137" s="111">
        <f>+'5. Bilans projekt'!O137+'2. Bilans bez projektu'!O137</f>
        <v>0</v>
      </c>
    </row>
    <row r="138" spans="1:15" s="25" customFormat="1" ht="15" customHeight="1" x14ac:dyDescent="0.25">
      <c r="A138" s="91" t="s">
        <v>116</v>
      </c>
      <c r="B138" s="144" t="s">
        <v>176</v>
      </c>
      <c r="C138" s="141">
        <f>'2. Bilans bez projektu'!C138</f>
        <v>0</v>
      </c>
      <c r="D138" s="141">
        <f>'2. Bilans bez projektu'!D138</f>
        <v>0</v>
      </c>
      <c r="E138" s="111">
        <f>+'5. Bilans projekt'!E138+'2. Bilans bez projektu'!E138</f>
        <v>0</v>
      </c>
      <c r="F138" s="111">
        <f>+'5. Bilans projekt'!F138+'2. Bilans bez projektu'!F138</f>
        <v>0</v>
      </c>
      <c r="G138" s="111">
        <f>+'5. Bilans projekt'!G138+'2. Bilans bez projektu'!G138</f>
        <v>0</v>
      </c>
      <c r="H138" s="111">
        <f>+'5. Bilans projekt'!H138+'2. Bilans bez projektu'!H138</f>
        <v>0</v>
      </c>
      <c r="I138" s="111">
        <f>+'5. Bilans projekt'!I138+'2. Bilans bez projektu'!I138</f>
        <v>0</v>
      </c>
      <c r="J138" s="111">
        <f>+'5. Bilans projekt'!J138+'2. Bilans bez projektu'!J138</f>
        <v>0</v>
      </c>
      <c r="K138" s="111">
        <f>+'5. Bilans projekt'!K138+'2. Bilans bez projektu'!K138</f>
        <v>0</v>
      </c>
      <c r="L138" s="111">
        <f>+'5. Bilans projekt'!L138+'2. Bilans bez projektu'!L138</f>
        <v>0</v>
      </c>
      <c r="M138" s="111">
        <f>+'5. Bilans projekt'!M138+'2. Bilans bez projektu'!M138</f>
        <v>0</v>
      </c>
      <c r="N138" s="111">
        <f>+'5. Bilans projekt'!N138+'2. Bilans bez projektu'!N138</f>
        <v>0</v>
      </c>
      <c r="O138" s="111">
        <f>+'5. Bilans projekt'!O138+'2. Bilans bez projektu'!O138</f>
        <v>0</v>
      </c>
    </row>
    <row r="139" spans="1:15" s="25" customFormat="1" ht="15" customHeight="1" x14ac:dyDescent="0.25">
      <c r="A139" s="91" t="s">
        <v>182</v>
      </c>
      <c r="B139" s="144" t="s">
        <v>183</v>
      </c>
      <c r="C139" s="87">
        <f>SUM(C140:C141)</f>
        <v>0</v>
      </c>
      <c r="D139" s="87">
        <f t="shared" ref="D139:J139" si="39">SUM(D140:D141)</f>
        <v>0</v>
      </c>
      <c r="E139" s="87">
        <f t="shared" si="39"/>
        <v>0</v>
      </c>
      <c r="F139" s="87">
        <f t="shared" si="39"/>
        <v>0</v>
      </c>
      <c r="G139" s="87">
        <f>SUM(G140:G141)</f>
        <v>0</v>
      </c>
      <c r="H139" s="87">
        <f t="shared" si="39"/>
        <v>0</v>
      </c>
      <c r="I139" s="87">
        <f t="shared" si="39"/>
        <v>0</v>
      </c>
      <c r="J139" s="87">
        <f t="shared" si="39"/>
        <v>0</v>
      </c>
      <c r="K139" s="87">
        <f>SUM(K140:K141)</f>
        <v>0</v>
      </c>
      <c r="L139" s="87">
        <f>SUM(L140:L141)</f>
        <v>0</v>
      </c>
      <c r="M139" s="87">
        <f>SUM(M140:M141)</f>
        <v>0</v>
      </c>
      <c r="N139" s="87">
        <f>SUM(N140:N141)</f>
        <v>0</v>
      </c>
      <c r="O139" s="87">
        <f>SUM(O140:O141)</f>
        <v>0</v>
      </c>
    </row>
    <row r="140" spans="1:15" s="25" customFormat="1" ht="15" customHeight="1" x14ac:dyDescent="0.25">
      <c r="A140" s="91" t="s">
        <v>110</v>
      </c>
      <c r="B140" s="144" t="s">
        <v>134</v>
      </c>
      <c r="C140" s="141">
        <f>'2. Bilans bez projektu'!C140</f>
        <v>0</v>
      </c>
      <c r="D140" s="141">
        <f>'2. Bilans bez projektu'!D140</f>
        <v>0</v>
      </c>
      <c r="E140" s="111">
        <f>+'5. Bilans projekt'!E140+'2. Bilans bez projektu'!E140</f>
        <v>0</v>
      </c>
      <c r="F140" s="111">
        <f>+'5. Bilans projekt'!F140+'2. Bilans bez projektu'!F140</f>
        <v>0</v>
      </c>
      <c r="G140" s="111">
        <f>+'5. Bilans projekt'!G140+'2. Bilans bez projektu'!G140</f>
        <v>0</v>
      </c>
      <c r="H140" s="111">
        <f>+'5. Bilans projekt'!H140+'2. Bilans bez projektu'!H140</f>
        <v>0</v>
      </c>
      <c r="I140" s="111">
        <f>+'5. Bilans projekt'!I140+'2. Bilans bez projektu'!I140</f>
        <v>0</v>
      </c>
      <c r="J140" s="111">
        <f>+'5. Bilans projekt'!J140+'2. Bilans bez projektu'!J140</f>
        <v>0</v>
      </c>
      <c r="K140" s="111">
        <f>+'5. Bilans projekt'!K140+'2. Bilans bez projektu'!K140</f>
        <v>0</v>
      </c>
      <c r="L140" s="111">
        <f>+'5. Bilans projekt'!L140+'2. Bilans bez projektu'!L140</f>
        <v>0</v>
      </c>
      <c r="M140" s="111">
        <f>+'5. Bilans projekt'!M140+'2. Bilans bez projektu'!M140</f>
        <v>0</v>
      </c>
      <c r="N140" s="111">
        <f>+'5. Bilans projekt'!N140+'2. Bilans bez projektu'!N140</f>
        <v>0</v>
      </c>
      <c r="O140" s="111">
        <f>+'5. Bilans projekt'!O140+'2. Bilans bez projektu'!O140</f>
        <v>0</v>
      </c>
    </row>
    <row r="141" spans="1:15" s="25" customFormat="1" ht="15" customHeight="1" x14ac:dyDescent="0.25">
      <c r="A141" s="91" t="s">
        <v>110</v>
      </c>
      <c r="B141" s="144" t="s">
        <v>181</v>
      </c>
      <c r="C141" s="141">
        <f>'2. Bilans bez projektu'!C141</f>
        <v>0</v>
      </c>
      <c r="D141" s="141">
        <f>'2. Bilans bez projektu'!D141</f>
        <v>0</v>
      </c>
      <c r="E141" s="111">
        <f>+'5. Bilans projekt'!E141+'2. Bilans bez projektu'!E141</f>
        <v>0</v>
      </c>
      <c r="F141" s="111">
        <f>+'5. Bilans projekt'!F141+'2. Bilans bez projektu'!F141</f>
        <v>0</v>
      </c>
      <c r="G141" s="111">
        <f>+'5. Bilans projekt'!G141+'2. Bilans bez projektu'!G141</f>
        <v>0</v>
      </c>
      <c r="H141" s="111">
        <f>+'5. Bilans projekt'!H141+'2. Bilans bez projektu'!H141</f>
        <v>0</v>
      </c>
      <c r="I141" s="111">
        <f>+'5. Bilans projekt'!I141+'2. Bilans bez projektu'!I141</f>
        <v>0</v>
      </c>
      <c r="J141" s="111">
        <f>+'5. Bilans projekt'!J141+'2. Bilans bez projektu'!J141</f>
        <v>0</v>
      </c>
      <c r="K141" s="111">
        <f>+'5. Bilans projekt'!K141+'2. Bilans bez projektu'!K141</f>
        <v>0</v>
      </c>
      <c r="L141" s="111">
        <f>+'5. Bilans projekt'!L141+'2. Bilans bez projektu'!L141</f>
        <v>0</v>
      </c>
      <c r="M141" s="111">
        <f>+'5. Bilans projekt'!M141+'2. Bilans bez projektu'!M141</f>
        <v>0</v>
      </c>
      <c r="N141" s="111">
        <f>+'5. Bilans projekt'!N141+'2. Bilans bez projektu'!N141</f>
        <v>0</v>
      </c>
      <c r="O141" s="111">
        <f>+'5. Bilans projekt'!O141+'2. Bilans bez projektu'!O141</f>
        <v>0</v>
      </c>
    </row>
    <row r="142" spans="1:15" s="25" customFormat="1" ht="15" customHeight="1" x14ac:dyDescent="0.25">
      <c r="A142" s="91" t="s">
        <v>178</v>
      </c>
      <c r="B142" s="144" t="s">
        <v>184</v>
      </c>
      <c r="C142" s="141">
        <f>'2. Bilans bez projektu'!C142</f>
        <v>0</v>
      </c>
      <c r="D142" s="141">
        <f>'2. Bilans bez projektu'!D142</f>
        <v>0</v>
      </c>
      <c r="E142" s="111">
        <f>+'5. Bilans projekt'!E142+'2. Bilans bez projektu'!E142</f>
        <v>0</v>
      </c>
      <c r="F142" s="111">
        <f>+'5. Bilans projekt'!F142+'2. Bilans bez projektu'!F142</f>
        <v>0</v>
      </c>
      <c r="G142" s="111">
        <f>+'5. Bilans projekt'!G142+'2. Bilans bez projektu'!G142</f>
        <v>0</v>
      </c>
      <c r="H142" s="111">
        <f>+'5. Bilans projekt'!H142+'2. Bilans bez projektu'!H142</f>
        <v>0</v>
      </c>
      <c r="I142" s="111">
        <f>+'5. Bilans projekt'!I142+'2. Bilans bez projektu'!I142</f>
        <v>0</v>
      </c>
      <c r="J142" s="111">
        <f>+'5. Bilans projekt'!J142+'2. Bilans bez projektu'!J142</f>
        <v>0</v>
      </c>
      <c r="K142" s="111">
        <f>+'5. Bilans projekt'!K142+'2. Bilans bez projektu'!K142</f>
        <v>0</v>
      </c>
      <c r="L142" s="111">
        <f>+'5. Bilans projekt'!L142+'2. Bilans bez projektu'!L142</f>
        <v>0</v>
      </c>
      <c r="M142" s="111">
        <f>+'5. Bilans projekt'!M142+'2. Bilans bez projektu'!M142</f>
        <v>0</v>
      </c>
      <c r="N142" s="111">
        <f>+'5. Bilans projekt'!N142+'2. Bilans bez projektu'!N142</f>
        <v>0</v>
      </c>
      <c r="O142" s="111">
        <f>+'5. Bilans projekt'!O142+'2. Bilans bez projektu'!O142</f>
        <v>0</v>
      </c>
    </row>
    <row r="143" spans="1:15" s="25" customFormat="1" ht="15" customHeight="1" x14ac:dyDescent="0.25">
      <c r="A143" s="91" t="s">
        <v>185</v>
      </c>
      <c r="B143" s="144" t="s">
        <v>177</v>
      </c>
      <c r="C143" s="141">
        <f>'2. Bilans bez projektu'!C143</f>
        <v>0</v>
      </c>
      <c r="D143" s="141">
        <f>'2. Bilans bez projektu'!D143</f>
        <v>0</v>
      </c>
      <c r="E143" s="111">
        <f>+'5. Bilans projekt'!E143+'2. Bilans bez projektu'!E143</f>
        <v>0</v>
      </c>
      <c r="F143" s="111">
        <f>+'5. Bilans projekt'!F143+'2. Bilans bez projektu'!F143</f>
        <v>0</v>
      </c>
      <c r="G143" s="111">
        <f>+'5. Bilans projekt'!G143+'2. Bilans bez projektu'!G143</f>
        <v>0</v>
      </c>
      <c r="H143" s="111">
        <f>+'5. Bilans projekt'!H143+'2. Bilans bez projektu'!H143</f>
        <v>0</v>
      </c>
      <c r="I143" s="111">
        <f>+'5. Bilans projekt'!I143+'2. Bilans bez projektu'!I143</f>
        <v>0</v>
      </c>
      <c r="J143" s="111">
        <f>+'5. Bilans projekt'!J143+'2. Bilans bez projektu'!J143</f>
        <v>0</v>
      </c>
      <c r="K143" s="111">
        <f>+'5. Bilans projekt'!K143+'2. Bilans bez projektu'!K143</f>
        <v>0</v>
      </c>
      <c r="L143" s="111">
        <f>+'5. Bilans projekt'!L143+'2. Bilans bez projektu'!L143</f>
        <v>0</v>
      </c>
      <c r="M143" s="111">
        <f>+'5. Bilans projekt'!M143+'2. Bilans bez projektu'!M143</f>
        <v>0</v>
      </c>
      <c r="N143" s="111">
        <f>+'5. Bilans projekt'!N143+'2. Bilans bez projektu'!N143</f>
        <v>0</v>
      </c>
      <c r="O143" s="111">
        <f>+'5. Bilans projekt'!O143+'2. Bilans bez projektu'!O143</f>
        <v>0</v>
      </c>
    </row>
    <row r="144" spans="1:15" s="25" customFormat="1" ht="29.25" customHeight="1" x14ac:dyDescent="0.25">
      <c r="A144" s="91" t="s">
        <v>186</v>
      </c>
      <c r="B144" s="144" t="s">
        <v>325</v>
      </c>
      <c r="C144" s="141">
        <f>'2. Bilans bez projektu'!C144</f>
        <v>0</v>
      </c>
      <c r="D144" s="141">
        <f>'2. Bilans bez projektu'!D144</f>
        <v>0</v>
      </c>
      <c r="E144" s="111">
        <f>+'5. Bilans projekt'!E144+'2. Bilans bez projektu'!E144</f>
        <v>0</v>
      </c>
      <c r="F144" s="111">
        <f>+'5. Bilans projekt'!F144+'2. Bilans bez projektu'!F144</f>
        <v>0</v>
      </c>
      <c r="G144" s="111">
        <f>+'5. Bilans projekt'!G144+'2. Bilans bez projektu'!G144</f>
        <v>0</v>
      </c>
      <c r="H144" s="111">
        <f>+'5. Bilans projekt'!H144+'2. Bilans bez projektu'!H144</f>
        <v>0</v>
      </c>
      <c r="I144" s="111">
        <f>+'5. Bilans projekt'!I144+'2. Bilans bez projektu'!I144</f>
        <v>0</v>
      </c>
      <c r="J144" s="111">
        <f>+'5. Bilans projekt'!J144+'2. Bilans bez projektu'!J144</f>
        <v>0</v>
      </c>
      <c r="K144" s="111">
        <f>+'5. Bilans projekt'!K144+'2. Bilans bez projektu'!K144</f>
        <v>0</v>
      </c>
      <c r="L144" s="111">
        <f>+'5. Bilans projekt'!L144+'2. Bilans bez projektu'!L144</f>
        <v>0</v>
      </c>
      <c r="M144" s="111">
        <f>+'5. Bilans projekt'!M144+'2. Bilans bez projektu'!M144</f>
        <v>0</v>
      </c>
      <c r="N144" s="111">
        <f>+'5. Bilans projekt'!N144+'2. Bilans bez projektu'!N144</f>
        <v>0</v>
      </c>
      <c r="O144" s="111">
        <f>+'5. Bilans projekt'!O144+'2. Bilans bez projektu'!O144</f>
        <v>0</v>
      </c>
    </row>
    <row r="145" spans="1:15" s="25" customFormat="1" ht="15" customHeight="1" x14ac:dyDescent="0.25">
      <c r="A145" s="91" t="s">
        <v>187</v>
      </c>
      <c r="B145" s="144" t="s">
        <v>188</v>
      </c>
      <c r="C145" s="141">
        <f>'2. Bilans bez projektu'!C145</f>
        <v>0</v>
      </c>
      <c r="D145" s="141">
        <f>'2. Bilans bez projektu'!D145</f>
        <v>0</v>
      </c>
      <c r="E145" s="111">
        <f>+'5. Bilans projekt'!E145+'2. Bilans bez projektu'!E145</f>
        <v>0</v>
      </c>
      <c r="F145" s="111">
        <f>+'5. Bilans projekt'!F145+'2. Bilans bez projektu'!F145</f>
        <v>0</v>
      </c>
      <c r="G145" s="111">
        <f>+'5. Bilans projekt'!G145+'2. Bilans bez projektu'!G145</f>
        <v>0</v>
      </c>
      <c r="H145" s="111">
        <f>+'5. Bilans projekt'!H145+'2. Bilans bez projektu'!H145</f>
        <v>0</v>
      </c>
      <c r="I145" s="111">
        <f>+'5. Bilans projekt'!I145+'2. Bilans bez projektu'!I145</f>
        <v>0</v>
      </c>
      <c r="J145" s="111">
        <f>+'5. Bilans projekt'!J145+'2. Bilans bez projektu'!J145</f>
        <v>0</v>
      </c>
      <c r="K145" s="111">
        <f>+'5. Bilans projekt'!K145+'2. Bilans bez projektu'!K145</f>
        <v>0</v>
      </c>
      <c r="L145" s="111">
        <f>+'5. Bilans projekt'!L145+'2. Bilans bez projektu'!L145</f>
        <v>0</v>
      </c>
      <c r="M145" s="111">
        <f>+'5. Bilans projekt'!M145+'2. Bilans bez projektu'!M145</f>
        <v>0</v>
      </c>
      <c r="N145" s="111">
        <f>+'5. Bilans projekt'!N145+'2. Bilans bez projektu'!N145</f>
        <v>0</v>
      </c>
      <c r="O145" s="111">
        <f>+'5. Bilans projekt'!O145+'2. Bilans bez projektu'!O145</f>
        <v>0</v>
      </c>
    </row>
    <row r="146" spans="1:15" s="25" customFormat="1" ht="15" customHeight="1" x14ac:dyDescent="0.25">
      <c r="A146" s="91" t="s">
        <v>189</v>
      </c>
      <c r="B146" s="144" t="s">
        <v>136</v>
      </c>
      <c r="C146" s="141">
        <f>'2. Bilans bez projektu'!C146</f>
        <v>0</v>
      </c>
      <c r="D146" s="141">
        <f>'2. Bilans bez projektu'!D146</f>
        <v>0</v>
      </c>
      <c r="E146" s="111">
        <f>+'5. Bilans projekt'!E146+'2. Bilans bez projektu'!E146</f>
        <v>0</v>
      </c>
      <c r="F146" s="111">
        <f>+'5. Bilans projekt'!F146+'2. Bilans bez projektu'!F146</f>
        <v>0</v>
      </c>
      <c r="G146" s="111">
        <f>+'5. Bilans projekt'!G146+'2. Bilans bez projektu'!G146</f>
        <v>0</v>
      </c>
      <c r="H146" s="111">
        <f>+'5. Bilans projekt'!H146+'2. Bilans bez projektu'!H146</f>
        <v>0</v>
      </c>
      <c r="I146" s="111">
        <f>+'5. Bilans projekt'!I146+'2. Bilans bez projektu'!I146</f>
        <v>0</v>
      </c>
      <c r="J146" s="111">
        <f>+'5. Bilans projekt'!J146+'2. Bilans bez projektu'!J146</f>
        <v>0</v>
      </c>
      <c r="K146" s="111">
        <f>+'5. Bilans projekt'!K146+'2. Bilans bez projektu'!K146</f>
        <v>0</v>
      </c>
      <c r="L146" s="111">
        <f>+'5. Bilans projekt'!L146+'2. Bilans bez projektu'!L146</f>
        <v>0</v>
      </c>
      <c r="M146" s="111">
        <f>+'5. Bilans projekt'!M146+'2. Bilans bez projektu'!M146</f>
        <v>0</v>
      </c>
      <c r="N146" s="111">
        <f>+'5. Bilans projekt'!N146+'2. Bilans bez projektu'!N146</f>
        <v>0</v>
      </c>
      <c r="O146" s="111">
        <f>+'5. Bilans projekt'!O146+'2. Bilans bez projektu'!O146</f>
        <v>0</v>
      </c>
    </row>
    <row r="147" spans="1:15" ht="15" customHeight="1" x14ac:dyDescent="0.25">
      <c r="A147" s="94" t="s">
        <v>75</v>
      </c>
      <c r="B147" s="150" t="s">
        <v>190</v>
      </c>
      <c r="C147" s="141">
        <f>'2. Bilans bez projektu'!C147</f>
        <v>0</v>
      </c>
      <c r="D147" s="141">
        <f>'2. Bilans bez projektu'!D147</f>
        <v>0</v>
      </c>
      <c r="E147" s="111">
        <f>+'5. Bilans projekt'!E147+'2. Bilans bez projektu'!E147</f>
        <v>0</v>
      </c>
      <c r="F147" s="111">
        <f>+'5. Bilans projekt'!F147+'2. Bilans bez projektu'!F147</f>
        <v>0</v>
      </c>
      <c r="G147" s="111">
        <f>+'5. Bilans projekt'!G147+'2. Bilans bez projektu'!G147</f>
        <v>0</v>
      </c>
      <c r="H147" s="111">
        <f>+'5. Bilans projekt'!H147+'2. Bilans bez projektu'!H147</f>
        <v>0</v>
      </c>
      <c r="I147" s="111">
        <f>+'5. Bilans projekt'!I147+'2. Bilans bez projektu'!I147</f>
        <v>0</v>
      </c>
      <c r="J147" s="111">
        <f>+'5. Bilans projekt'!J147+'2. Bilans bez projektu'!J147</f>
        <v>0</v>
      </c>
      <c r="K147" s="111">
        <f>+'5. Bilans projekt'!K147+'2. Bilans bez projektu'!K147</f>
        <v>0</v>
      </c>
      <c r="L147" s="111">
        <f>+'5. Bilans projekt'!L147+'2. Bilans bez projektu'!L147</f>
        <v>0</v>
      </c>
      <c r="M147" s="111">
        <f>+'5. Bilans projekt'!M147+'2. Bilans bez projektu'!M147</f>
        <v>0</v>
      </c>
      <c r="N147" s="111">
        <f>+'5. Bilans projekt'!N147+'2. Bilans bez projektu'!N147</f>
        <v>0</v>
      </c>
      <c r="O147" s="111">
        <f>+'5. Bilans projekt'!O147+'2. Bilans bez projektu'!O147</f>
        <v>0</v>
      </c>
    </row>
    <row r="148" spans="1:15" s="26" customFormat="1" ht="15" customHeight="1" x14ac:dyDescent="0.25">
      <c r="A148" s="88" t="s">
        <v>25</v>
      </c>
      <c r="B148" s="149" t="s">
        <v>193</v>
      </c>
      <c r="C148" s="83">
        <f>SUM(C149:C150)</f>
        <v>0</v>
      </c>
      <c r="D148" s="83">
        <f t="shared" ref="D148:J148" si="40">SUM(D149:D150)</f>
        <v>0</v>
      </c>
      <c r="E148" s="83">
        <f t="shared" si="40"/>
        <v>0</v>
      </c>
      <c r="F148" s="83">
        <f t="shared" si="40"/>
        <v>0</v>
      </c>
      <c r="G148" s="83">
        <f>SUM(G149:G150)</f>
        <v>0</v>
      </c>
      <c r="H148" s="83">
        <f t="shared" si="40"/>
        <v>0</v>
      </c>
      <c r="I148" s="83">
        <f t="shared" si="40"/>
        <v>0</v>
      </c>
      <c r="J148" s="83">
        <f t="shared" si="40"/>
        <v>0</v>
      </c>
      <c r="K148" s="83">
        <f>SUM(K149:K150)</f>
        <v>0</v>
      </c>
      <c r="L148" s="83">
        <f>SUM(L149:L150)</f>
        <v>0</v>
      </c>
      <c r="M148" s="83">
        <f>SUM(M149:M150)</f>
        <v>0</v>
      </c>
      <c r="N148" s="83">
        <f>SUM(N149:N150)</f>
        <v>0</v>
      </c>
      <c r="O148" s="83">
        <f>SUM(O149:O150)</f>
        <v>0</v>
      </c>
    </row>
    <row r="149" spans="1:15" ht="15" customHeight="1" x14ac:dyDescent="0.25">
      <c r="A149" s="94" t="s">
        <v>33</v>
      </c>
      <c r="B149" s="150" t="s">
        <v>192</v>
      </c>
      <c r="C149" s="141">
        <f>'2. Bilans bez projektu'!C149</f>
        <v>0</v>
      </c>
      <c r="D149" s="141">
        <f>'2. Bilans bez projektu'!D149</f>
        <v>0</v>
      </c>
      <c r="E149" s="111">
        <f>+'5. Bilans projekt'!E149+'2. Bilans bez projektu'!E149</f>
        <v>0</v>
      </c>
      <c r="F149" s="111">
        <f>+'5. Bilans projekt'!F149+'2. Bilans bez projektu'!F149</f>
        <v>0</v>
      </c>
      <c r="G149" s="111">
        <f>+'5. Bilans projekt'!G149+'2. Bilans bez projektu'!G149</f>
        <v>0</v>
      </c>
      <c r="H149" s="111">
        <f>+'5. Bilans projekt'!H149+'2. Bilans bez projektu'!H149</f>
        <v>0</v>
      </c>
      <c r="I149" s="111">
        <f>+'5. Bilans projekt'!I149+'2. Bilans bez projektu'!I149</f>
        <v>0</v>
      </c>
      <c r="J149" s="111">
        <f>+'5. Bilans projekt'!J149+'2. Bilans bez projektu'!J149</f>
        <v>0</v>
      </c>
      <c r="K149" s="111">
        <f>+'5. Bilans projekt'!K149+'2. Bilans bez projektu'!K149</f>
        <v>0</v>
      </c>
      <c r="L149" s="111">
        <f>+'5. Bilans projekt'!L149+'2. Bilans bez projektu'!L149</f>
        <v>0</v>
      </c>
      <c r="M149" s="111">
        <f>+'5. Bilans projekt'!M149+'2. Bilans bez projektu'!M149</f>
        <v>0</v>
      </c>
      <c r="N149" s="111">
        <f>+'5. Bilans projekt'!N149+'2. Bilans bez projektu'!N149</f>
        <v>0</v>
      </c>
      <c r="O149" s="111">
        <f>+'5. Bilans projekt'!O149+'2. Bilans bez projektu'!O149</f>
        <v>0</v>
      </c>
    </row>
    <row r="150" spans="1:15" ht="15" customHeight="1" x14ac:dyDescent="0.25">
      <c r="A150" s="94" t="s">
        <v>35</v>
      </c>
      <c r="B150" s="150" t="s">
        <v>126</v>
      </c>
      <c r="C150" s="84">
        <f>SUM(C151:C152)</f>
        <v>0</v>
      </c>
      <c r="D150" s="84">
        <f t="shared" ref="D150:J150" si="41">SUM(D151:D152)</f>
        <v>0</v>
      </c>
      <c r="E150" s="84">
        <f t="shared" si="41"/>
        <v>0</v>
      </c>
      <c r="F150" s="84">
        <f t="shared" si="41"/>
        <v>0</v>
      </c>
      <c r="G150" s="84">
        <f>SUM(G151:G152)</f>
        <v>0</v>
      </c>
      <c r="H150" s="84">
        <f t="shared" si="41"/>
        <v>0</v>
      </c>
      <c r="I150" s="84">
        <f t="shared" si="41"/>
        <v>0</v>
      </c>
      <c r="J150" s="84">
        <f t="shared" si="41"/>
        <v>0</v>
      </c>
      <c r="K150" s="84">
        <f>SUM(K151:K152)</f>
        <v>0</v>
      </c>
      <c r="L150" s="84">
        <f>SUM(L151:L152)</f>
        <v>0</v>
      </c>
      <c r="M150" s="84">
        <f>SUM(M151:M152)</f>
        <v>0</v>
      </c>
      <c r="N150" s="84">
        <f>SUM(N151:N152)</f>
        <v>0</v>
      </c>
      <c r="O150" s="84">
        <f>SUM(O151:O152)</f>
        <v>0</v>
      </c>
    </row>
    <row r="151" spans="1:15" ht="15" customHeight="1" x14ac:dyDescent="0.25">
      <c r="A151" s="94" t="s">
        <v>110</v>
      </c>
      <c r="B151" s="150" t="s">
        <v>168</v>
      </c>
      <c r="C151" s="141">
        <f>'2. Bilans bez projektu'!C151</f>
        <v>0</v>
      </c>
      <c r="D151" s="141">
        <f>'2. Bilans bez projektu'!D151</f>
        <v>0</v>
      </c>
      <c r="E151" s="111">
        <f>+'5. Bilans projekt'!E151+'2. Bilans bez projektu'!E151</f>
        <v>0</v>
      </c>
      <c r="F151" s="111">
        <f>+'5. Bilans projekt'!F151+'2. Bilans bez projektu'!F151</f>
        <v>0</v>
      </c>
      <c r="G151" s="111">
        <f>+'5. Bilans projekt'!G151+'2. Bilans bez projektu'!G151</f>
        <v>0</v>
      </c>
      <c r="H151" s="111">
        <f>+'5. Bilans projekt'!H151+'2. Bilans bez projektu'!H151</f>
        <v>0</v>
      </c>
      <c r="I151" s="111">
        <f>+'5. Bilans projekt'!I151+'2. Bilans bez projektu'!I151</f>
        <v>0</v>
      </c>
      <c r="J151" s="111">
        <f>+'5. Bilans projekt'!J151+'2. Bilans bez projektu'!J151</f>
        <v>0</v>
      </c>
      <c r="K151" s="111">
        <f>+'5. Bilans projekt'!K151+'2. Bilans bez projektu'!K151</f>
        <v>0</v>
      </c>
      <c r="L151" s="111">
        <f>+'5. Bilans projekt'!L151+'2. Bilans bez projektu'!L151</f>
        <v>0</v>
      </c>
      <c r="M151" s="111">
        <f>+'5. Bilans projekt'!M151+'2. Bilans bez projektu'!M151</f>
        <v>0</v>
      </c>
      <c r="N151" s="111">
        <f>+'5. Bilans projekt'!N151+'2. Bilans bez projektu'!N151</f>
        <v>0</v>
      </c>
      <c r="O151" s="111">
        <f>+'5. Bilans projekt'!O151+'2. Bilans bez projektu'!O151</f>
        <v>0</v>
      </c>
    </row>
    <row r="152" spans="1:15" ht="15" customHeight="1" x14ac:dyDescent="0.25">
      <c r="A152" s="94" t="s">
        <v>110</v>
      </c>
      <c r="B152" s="150" t="s">
        <v>169</v>
      </c>
      <c r="C152" s="141">
        <f>'2. Bilans bez projektu'!C152</f>
        <v>0</v>
      </c>
      <c r="D152" s="141">
        <f>'2. Bilans bez projektu'!D152</f>
        <v>0</v>
      </c>
      <c r="E152" s="111">
        <f>+'5. Bilans projekt'!E152+'2. Bilans bez projektu'!E152</f>
        <v>0</v>
      </c>
      <c r="F152" s="111">
        <f>+'5. Bilans projekt'!F152+'2. Bilans bez projektu'!F152</f>
        <v>0</v>
      </c>
      <c r="G152" s="111">
        <f>+'5. Bilans projekt'!G152+'2. Bilans bez projektu'!G152</f>
        <v>0</v>
      </c>
      <c r="H152" s="111">
        <f>+'5. Bilans projekt'!H152+'2. Bilans bez projektu'!H152</f>
        <v>0</v>
      </c>
      <c r="I152" s="111">
        <f>+'5. Bilans projekt'!I152+'2. Bilans bez projektu'!I152</f>
        <v>0</v>
      </c>
      <c r="J152" s="111">
        <f>+'5. Bilans projekt'!J152+'2. Bilans bez projektu'!J152</f>
        <v>0</v>
      </c>
      <c r="K152" s="111">
        <f>+'5. Bilans projekt'!K152+'2. Bilans bez projektu'!K152</f>
        <v>0</v>
      </c>
      <c r="L152" s="111">
        <f>+'5. Bilans projekt'!L152+'2. Bilans bez projektu'!L152</f>
        <v>0</v>
      </c>
      <c r="M152" s="111">
        <f>+'5. Bilans projekt'!M152+'2. Bilans bez projektu'!M152</f>
        <v>0</v>
      </c>
      <c r="N152" s="111">
        <f>+'5. Bilans projekt'!N152+'2. Bilans bez projektu'!N152</f>
        <v>0</v>
      </c>
      <c r="O152" s="111">
        <f>+'5. Bilans projekt'!O152+'2. Bilans bez projektu'!O152</f>
        <v>0</v>
      </c>
    </row>
    <row r="153" spans="1:15" ht="15" customHeight="1" x14ac:dyDescent="0.25">
      <c r="A153" s="88"/>
      <c r="B153" s="152" t="s">
        <v>194</v>
      </c>
      <c r="C153" s="82">
        <f>SUM(C94+C106)</f>
        <v>0</v>
      </c>
      <c r="D153" s="82">
        <f t="shared" ref="D153:J153" si="42">SUM(D94+D106)</f>
        <v>0</v>
      </c>
      <c r="E153" s="82">
        <f t="shared" si="42"/>
        <v>0</v>
      </c>
      <c r="F153" s="82">
        <f t="shared" si="42"/>
        <v>0</v>
      </c>
      <c r="G153" s="82">
        <f>SUM(G94+G106)</f>
        <v>0</v>
      </c>
      <c r="H153" s="82">
        <f t="shared" si="42"/>
        <v>0</v>
      </c>
      <c r="I153" s="82">
        <f t="shared" si="42"/>
        <v>0</v>
      </c>
      <c r="J153" s="82">
        <f t="shared" si="42"/>
        <v>0</v>
      </c>
      <c r="K153" s="82">
        <f>SUM(K94+K106)</f>
        <v>0</v>
      </c>
      <c r="L153" s="82">
        <f>SUM(L94+L106)</f>
        <v>0</v>
      </c>
      <c r="M153" s="82">
        <f>SUM(M94+M106)</f>
        <v>0</v>
      </c>
      <c r="N153" s="82">
        <f>SUM(N94+N106)</f>
        <v>0</v>
      </c>
      <c r="O153" s="82">
        <f>SUM(O94+O106)</f>
        <v>0</v>
      </c>
    </row>
    <row r="154" spans="1:15" x14ac:dyDescent="0.25">
      <c r="B154" s="15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B155" s="155" t="str">
        <f>'2. Bilans bez projektu'!B155</f>
        <v>Sprawdzenie poprawności</v>
      </c>
      <c r="C155" s="2" t="b">
        <f>EXACT(C92,C153)</f>
        <v>1</v>
      </c>
      <c r="D155" s="2" t="b">
        <f t="shared" ref="D155:J155" si="43">EXACT(D92,D153)</f>
        <v>1</v>
      </c>
      <c r="E155" s="2" t="b">
        <f t="shared" si="43"/>
        <v>1</v>
      </c>
      <c r="F155" s="2" t="b">
        <f t="shared" si="43"/>
        <v>1</v>
      </c>
      <c r="G155" s="2" t="b">
        <f t="shared" si="43"/>
        <v>1</v>
      </c>
      <c r="H155" s="2" t="b">
        <f t="shared" si="43"/>
        <v>1</v>
      </c>
      <c r="I155" s="2" t="b">
        <f t="shared" si="43"/>
        <v>1</v>
      </c>
      <c r="J155" s="2" t="b">
        <f t="shared" si="43"/>
        <v>1</v>
      </c>
      <c r="K155" s="2" t="b">
        <f>EXACT(K92,K153)</f>
        <v>1</v>
      </c>
      <c r="L155" s="2" t="b">
        <f>EXACT(L92,L153)</f>
        <v>1</v>
      </c>
      <c r="M155" s="2" t="b">
        <f>EXACT(M92,M153)</f>
        <v>1</v>
      </c>
      <c r="N155" s="2" t="b">
        <f>EXACT(N92,N153)</f>
        <v>1</v>
      </c>
      <c r="O155" s="2" t="b">
        <f>EXACT(O92,O153)</f>
        <v>1</v>
      </c>
    </row>
  </sheetData>
  <sheetProtection algorithmName="SHA-512" hashValue="xsG2eGs/rNzs9kjPRRNYFkJZNCLZ0joCtGkRxi6OAXxwY20sJKTBZHN5ZCeWcGs2c/wbXmWCzCus8OWvBIsvXQ==" saltValue="TjuwGKNJwUp4++oXrmjp1A==" spinCount="100000" sheet="1" formatCells="0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/>
  <dimension ref="A1:O53"/>
  <sheetViews>
    <sheetView zoomScale="70" zoomScaleNormal="70" workbookViewId="0">
      <selection activeCell="B2" sqref="B2"/>
    </sheetView>
  </sheetViews>
  <sheetFormatPr defaultColWidth="0" defaultRowHeight="15.75" zeroHeight="1" x14ac:dyDescent="0.25"/>
  <cols>
    <col min="1" max="1" width="3.28515625" style="2" customWidth="1"/>
    <col min="2" max="2" width="68" style="2" bestFit="1" customWidth="1"/>
    <col min="3" max="15" width="20.7109375" style="2" customWidth="1"/>
    <col min="16" max="16384" width="9.140625" style="2" hidden="1"/>
  </cols>
  <sheetData>
    <row r="1" spans="1:15" s="35" customFormat="1" ht="26.25" x14ac:dyDescent="0.4">
      <c r="A1" s="32" t="s">
        <v>17</v>
      </c>
      <c r="B1" s="33" t="s">
        <v>363</v>
      </c>
      <c r="C1" s="34"/>
      <c r="D1" s="34"/>
      <c r="E1" s="34"/>
      <c r="F1" s="34"/>
      <c r="G1" s="34"/>
      <c r="H1" s="34"/>
      <c r="I1" s="34"/>
      <c r="J1" s="34"/>
    </row>
    <row r="2" spans="1:15" ht="31.5" x14ac:dyDescent="0.25">
      <c r="A2" s="104" t="s">
        <v>1</v>
      </c>
      <c r="B2" s="96" t="s">
        <v>2</v>
      </c>
      <c r="C2" s="97" t="str">
        <f>'8. Bilans suma'!C2</f>
        <v>Rok bazowy
n-2</v>
      </c>
      <c r="D2" s="97" t="str">
        <f>'8. Bilans suma'!D2</f>
        <v>Rok bazowy
n-1</v>
      </c>
      <c r="E2" s="97" t="str">
        <f>'8. Bilans suma'!E2</f>
        <v>Rok
n</v>
      </c>
      <c r="F2" s="97" t="str">
        <f>'8. Bilans suma'!F2</f>
        <v>n+1</v>
      </c>
      <c r="G2" s="97" t="str">
        <f>'8. Bilans suma'!G2</f>
        <v>n+2</v>
      </c>
      <c r="H2" s="97" t="str">
        <f>'8. Bilans suma'!H2</f>
        <v>n+3</v>
      </c>
      <c r="I2" s="97" t="str">
        <f>'8. Bilans suma'!I2</f>
        <v>n+4</v>
      </c>
      <c r="J2" s="97" t="str">
        <f>'8. Bilans suma'!J2</f>
        <v>n+5</v>
      </c>
      <c r="K2" s="97" t="str">
        <f>'8. Bilans suma'!K2</f>
        <v>n+6</v>
      </c>
      <c r="L2" s="97" t="str">
        <f>'8. Bilans suma'!L2</f>
        <v>n+7</v>
      </c>
      <c r="M2" s="97" t="str">
        <f>'8. Bilans suma'!M2</f>
        <v>n+8</v>
      </c>
      <c r="N2" s="97" t="str">
        <f>'8. Bilans suma'!N2</f>
        <v>n+9</v>
      </c>
      <c r="O2" s="97" t="str">
        <f>'8. Bilans suma'!O2</f>
        <v>n+10</v>
      </c>
    </row>
    <row r="3" spans="1:15" x14ac:dyDescent="0.25">
      <c r="A3" s="105"/>
      <c r="B3" s="106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5" ht="15" customHeight="1" x14ac:dyDescent="0.25">
      <c r="A4" s="88" t="s">
        <v>15</v>
      </c>
      <c r="B4" s="107" t="s">
        <v>195</v>
      </c>
      <c r="C4" s="102">
        <f>SUM(C6:C9)</f>
        <v>0</v>
      </c>
      <c r="D4" s="102">
        <f t="shared" ref="D4:J4" si="0">SUM(D6:D9)</f>
        <v>0</v>
      </c>
      <c r="E4" s="102">
        <f t="shared" si="0"/>
        <v>0</v>
      </c>
      <c r="F4" s="102">
        <f t="shared" si="0"/>
        <v>0</v>
      </c>
      <c r="G4" s="102">
        <f>SUM(G6:G9)</f>
        <v>0</v>
      </c>
      <c r="H4" s="102">
        <f t="shared" si="0"/>
        <v>0</v>
      </c>
      <c r="I4" s="102">
        <f t="shared" si="0"/>
        <v>0</v>
      </c>
      <c r="J4" s="102">
        <f t="shared" si="0"/>
        <v>0</v>
      </c>
      <c r="K4" s="102">
        <f>SUM(K6:K9)</f>
        <v>0</v>
      </c>
      <c r="L4" s="102">
        <f>SUM(L6:L9)</f>
        <v>0</v>
      </c>
      <c r="M4" s="102">
        <f>SUM(M6:M9)</f>
        <v>0</v>
      </c>
      <c r="N4" s="102">
        <f>SUM(N6:N9)</f>
        <v>0</v>
      </c>
      <c r="O4" s="102">
        <f>SUM(O6:O9)</f>
        <v>0</v>
      </c>
    </row>
    <row r="5" spans="1:15" s="25" customFormat="1" ht="15" customHeight="1" x14ac:dyDescent="0.25">
      <c r="A5" s="91" t="s">
        <v>110</v>
      </c>
      <c r="B5" s="108" t="s">
        <v>196</v>
      </c>
      <c r="C5" s="140">
        <f>'3. RZiS bez projektu'!C5</f>
        <v>0</v>
      </c>
      <c r="D5" s="140">
        <f>'3. RZiS bez projektu'!D5</f>
        <v>0</v>
      </c>
      <c r="E5" s="112">
        <f>'3. RZiS bez projektu'!E5+'6. RZiS projekt'!E5</f>
        <v>0</v>
      </c>
      <c r="F5" s="112">
        <f>'3. RZiS bez projektu'!F5+'6. RZiS projekt'!F5</f>
        <v>0</v>
      </c>
      <c r="G5" s="112">
        <f>'3. RZiS bez projektu'!G5+'6. RZiS projekt'!G5</f>
        <v>0</v>
      </c>
      <c r="H5" s="112">
        <f>'3. RZiS bez projektu'!H5+'6. RZiS projekt'!H5</f>
        <v>0</v>
      </c>
      <c r="I5" s="112">
        <f>'3. RZiS bez projektu'!I5+'6. RZiS projekt'!I5</f>
        <v>0</v>
      </c>
      <c r="J5" s="112">
        <f>'3. RZiS bez projektu'!J5+'6. RZiS projekt'!J5</f>
        <v>0</v>
      </c>
      <c r="K5" s="112">
        <f>'3. RZiS bez projektu'!K5+'6. RZiS projekt'!K5</f>
        <v>0</v>
      </c>
      <c r="L5" s="112">
        <f>'3. RZiS bez projektu'!L5+'6. RZiS projekt'!L5</f>
        <v>0</v>
      </c>
      <c r="M5" s="112">
        <f>'3. RZiS bez projektu'!M5+'6. RZiS projekt'!M5</f>
        <v>0</v>
      </c>
      <c r="N5" s="112">
        <f>'3. RZiS bez projektu'!N5+'6. RZiS projekt'!N5</f>
        <v>0</v>
      </c>
      <c r="O5" s="112">
        <f>'3. RZiS bez projektu'!O5+'6. RZiS projekt'!O5</f>
        <v>0</v>
      </c>
    </row>
    <row r="6" spans="1:15" ht="15" customHeight="1" x14ac:dyDescent="0.25">
      <c r="A6" s="94" t="s">
        <v>17</v>
      </c>
      <c r="B6" s="109" t="s">
        <v>39</v>
      </c>
      <c r="C6" s="140">
        <f>'3. RZiS bez projektu'!C6</f>
        <v>0</v>
      </c>
      <c r="D6" s="140">
        <f>'3. RZiS bez projektu'!D6</f>
        <v>0</v>
      </c>
      <c r="E6" s="112">
        <f>'3. RZiS bez projektu'!E6+'6. RZiS projekt'!E6</f>
        <v>0</v>
      </c>
      <c r="F6" s="112">
        <f>'3. RZiS bez projektu'!F6+'6. RZiS projekt'!F6</f>
        <v>0</v>
      </c>
      <c r="G6" s="112">
        <f>'3. RZiS bez projektu'!G6+'6. RZiS projekt'!G6</f>
        <v>0</v>
      </c>
      <c r="H6" s="112">
        <f>'3. RZiS bez projektu'!H6+'6. RZiS projekt'!H6</f>
        <v>0</v>
      </c>
      <c r="I6" s="112">
        <f>'3. RZiS bez projektu'!I6+'6. RZiS projekt'!I6</f>
        <v>0</v>
      </c>
      <c r="J6" s="112">
        <f>'3. RZiS bez projektu'!J6+'6. RZiS projekt'!J6</f>
        <v>0</v>
      </c>
      <c r="K6" s="112">
        <f>'3. RZiS bez projektu'!K6+'6. RZiS projekt'!K6</f>
        <v>0</v>
      </c>
      <c r="L6" s="112">
        <f>'3. RZiS bez projektu'!L6+'6. RZiS projekt'!L6</f>
        <v>0</v>
      </c>
      <c r="M6" s="112">
        <f>'3. RZiS bez projektu'!M6+'6. RZiS projekt'!M6</f>
        <v>0</v>
      </c>
      <c r="N6" s="112">
        <f>'3. RZiS bez projektu'!N6+'6. RZiS projekt'!N6</f>
        <v>0</v>
      </c>
      <c r="O6" s="112">
        <f>'3. RZiS bez projektu'!O6+'6. RZiS projekt'!O6</f>
        <v>0</v>
      </c>
    </row>
    <row r="7" spans="1:15" ht="15" customHeight="1" x14ac:dyDescent="0.25">
      <c r="A7" s="94" t="s">
        <v>18</v>
      </c>
      <c r="B7" s="109" t="s">
        <v>40</v>
      </c>
      <c r="C7" s="140">
        <f>'3. RZiS bez projektu'!C7</f>
        <v>0</v>
      </c>
      <c r="D7" s="140">
        <f>'3. RZiS bez projektu'!D7</f>
        <v>0</v>
      </c>
      <c r="E7" s="112">
        <f>'3. RZiS bez projektu'!E7+'6. RZiS projekt'!E7</f>
        <v>0</v>
      </c>
      <c r="F7" s="112">
        <f>'3. RZiS bez projektu'!F7+'6. RZiS projekt'!F7</f>
        <v>0</v>
      </c>
      <c r="G7" s="112">
        <f>'3. RZiS bez projektu'!G7+'6. RZiS projekt'!G7</f>
        <v>0</v>
      </c>
      <c r="H7" s="112">
        <f>'3. RZiS bez projektu'!H7+'6. RZiS projekt'!H7</f>
        <v>0</v>
      </c>
      <c r="I7" s="112">
        <f>'3. RZiS bez projektu'!I7+'6. RZiS projekt'!I7</f>
        <v>0</v>
      </c>
      <c r="J7" s="112">
        <f>'3. RZiS bez projektu'!J7+'6. RZiS projekt'!J7</f>
        <v>0</v>
      </c>
      <c r="K7" s="112">
        <f>'3. RZiS bez projektu'!K7+'6. RZiS projekt'!K7</f>
        <v>0</v>
      </c>
      <c r="L7" s="112">
        <f>'3. RZiS bez projektu'!L7+'6. RZiS projekt'!L7</f>
        <v>0</v>
      </c>
      <c r="M7" s="112">
        <f>'3. RZiS bez projektu'!M7+'6. RZiS projekt'!M7</f>
        <v>0</v>
      </c>
      <c r="N7" s="112">
        <f>'3. RZiS bez projektu'!N7+'6. RZiS projekt'!N7</f>
        <v>0</v>
      </c>
      <c r="O7" s="112">
        <f>'3. RZiS bez projektu'!O7+'6. RZiS projekt'!O7</f>
        <v>0</v>
      </c>
    </row>
    <row r="8" spans="1:15" ht="15" customHeight="1" x14ac:dyDescent="0.25">
      <c r="A8" s="94" t="s">
        <v>24</v>
      </c>
      <c r="B8" s="109" t="s">
        <v>41</v>
      </c>
      <c r="C8" s="140">
        <f>'3. RZiS bez projektu'!C8</f>
        <v>0</v>
      </c>
      <c r="D8" s="140">
        <f>'3. RZiS bez projektu'!D8</f>
        <v>0</v>
      </c>
      <c r="E8" s="112">
        <f>'3. RZiS bez projektu'!E8+'6. RZiS projekt'!E8</f>
        <v>0</v>
      </c>
      <c r="F8" s="112">
        <f>'3. RZiS bez projektu'!F8+'6. RZiS projekt'!F8</f>
        <v>0</v>
      </c>
      <c r="G8" s="112">
        <f>'3. RZiS bez projektu'!G8+'6. RZiS projekt'!G8</f>
        <v>0</v>
      </c>
      <c r="H8" s="112">
        <f>'3. RZiS bez projektu'!H8+'6. RZiS projekt'!H8</f>
        <v>0</v>
      </c>
      <c r="I8" s="112">
        <f>'3. RZiS bez projektu'!I8+'6. RZiS projekt'!I8</f>
        <v>0</v>
      </c>
      <c r="J8" s="112">
        <f>'3. RZiS bez projektu'!J8+'6. RZiS projekt'!J8</f>
        <v>0</v>
      </c>
      <c r="K8" s="112">
        <f>'3. RZiS bez projektu'!K8+'6. RZiS projekt'!K8</f>
        <v>0</v>
      </c>
      <c r="L8" s="112">
        <f>'3. RZiS bez projektu'!L8+'6. RZiS projekt'!L8</f>
        <v>0</v>
      </c>
      <c r="M8" s="112">
        <f>'3. RZiS bez projektu'!M8+'6. RZiS projekt'!M8</f>
        <v>0</v>
      </c>
      <c r="N8" s="112">
        <f>'3. RZiS bez projektu'!N8+'6. RZiS projekt'!N8</f>
        <v>0</v>
      </c>
      <c r="O8" s="112">
        <f>'3. RZiS bez projektu'!O8+'6. RZiS projekt'!O8</f>
        <v>0</v>
      </c>
    </row>
    <row r="9" spans="1:15" ht="15" customHeight="1" x14ac:dyDescent="0.25">
      <c r="A9" s="94" t="s">
        <v>25</v>
      </c>
      <c r="B9" s="109" t="s">
        <v>42</v>
      </c>
      <c r="C9" s="140">
        <f>'3. RZiS bez projektu'!C9</f>
        <v>0</v>
      </c>
      <c r="D9" s="140">
        <f>'3. RZiS bez projektu'!D9</f>
        <v>0</v>
      </c>
      <c r="E9" s="112">
        <f>'3. RZiS bez projektu'!E9+'6. RZiS projekt'!E9</f>
        <v>0</v>
      </c>
      <c r="F9" s="112">
        <f>'3. RZiS bez projektu'!F9+'6. RZiS projekt'!F9</f>
        <v>0</v>
      </c>
      <c r="G9" s="112">
        <f>'3. RZiS bez projektu'!G9+'6. RZiS projekt'!G9</f>
        <v>0</v>
      </c>
      <c r="H9" s="112">
        <f>'3. RZiS bez projektu'!H9+'6. RZiS projekt'!H9</f>
        <v>0</v>
      </c>
      <c r="I9" s="112">
        <f>'3. RZiS bez projektu'!I9+'6. RZiS projekt'!I9</f>
        <v>0</v>
      </c>
      <c r="J9" s="112">
        <f>'3. RZiS bez projektu'!J9+'6. RZiS projekt'!J9</f>
        <v>0</v>
      </c>
      <c r="K9" s="112">
        <f>'3. RZiS bez projektu'!K9+'6. RZiS projekt'!K9</f>
        <v>0</v>
      </c>
      <c r="L9" s="112">
        <f>'3. RZiS bez projektu'!L9+'6. RZiS projekt'!L9</f>
        <v>0</v>
      </c>
      <c r="M9" s="112">
        <f>'3. RZiS bez projektu'!M9+'6. RZiS projekt'!M9</f>
        <v>0</v>
      </c>
      <c r="N9" s="112">
        <f>'3. RZiS bez projektu'!N9+'6. RZiS projekt'!N9</f>
        <v>0</v>
      </c>
      <c r="O9" s="112">
        <f>'3. RZiS bez projektu'!O9+'6. RZiS projekt'!O9</f>
        <v>0</v>
      </c>
    </row>
    <row r="10" spans="1:15" ht="15" customHeight="1" x14ac:dyDescent="0.25">
      <c r="A10" s="88" t="s">
        <v>27</v>
      </c>
      <c r="B10" s="107" t="s">
        <v>43</v>
      </c>
      <c r="C10" s="102">
        <f t="shared" ref="C10:J10" si="1">SUM(C11:C14,C15:C16,C17:C18)</f>
        <v>0</v>
      </c>
      <c r="D10" s="102">
        <f t="shared" si="1"/>
        <v>0</v>
      </c>
      <c r="E10" s="102">
        <f t="shared" si="1"/>
        <v>0</v>
      </c>
      <c r="F10" s="102">
        <f t="shared" si="1"/>
        <v>0</v>
      </c>
      <c r="G10" s="102">
        <f t="shared" si="1"/>
        <v>0</v>
      </c>
      <c r="H10" s="102">
        <f t="shared" si="1"/>
        <v>0</v>
      </c>
      <c r="I10" s="102">
        <f t="shared" si="1"/>
        <v>0</v>
      </c>
      <c r="J10" s="102">
        <f t="shared" si="1"/>
        <v>0</v>
      </c>
      <c r="K10" s="102">
        <f>SUM(K11:K14,K15:K16,K17:K18)</f>
        <v>0</v>
      </c>
      <c r="L10" s="102">
        <f>SUM(L11:L14,L15:L16,L17:L18)</f>
        <v>0</v>
      </c>
      <c r="M10" s="102">
        <f>SUM(M11:M14,M15:M16,M17:M18)</f>
        <v>0</v>
      </c>
      <c r="N10" s="102">
        <f>SUM(N11:N14,N15:N16,N17:N18)</f>
        <v>0</v>
      </c>
      <c r="O10" s="102">
        <f>SUM(O11:O14,O15:O16,O17:O18)</f>
        <v>0</v>
      </c>
    </row>
    <row r="11" spans="1:15" ht="15" customHeight="1" x14ac:dyDescent="0.25">
      <c r="A11" s="94" t="s">
        <v>17</v>
      </c>
      <c r="B11" s="109" t="s">
        <v>44</v>
      </c>
      <c r="C11" s="140">
        <f>'3. RZiS bez projektu'!C11</f>
        <v>0</v>
      </c>
      <c r="D11" s="140">
        <f>'3. RZiS bez projektu'!D11</f>
        <v>0</v>
      </c>
      <c r="E11" s="112">
        <f>'3. RZiS bez projektu'!E11+'6. RZiS projekt'!E11</f>
        <v>0</v>
      </c>
      <c r="F11" s="112">
        <f>'3. RZiS bez projektu'!F11+'6. RZiS projekt'!F11</f>
        <v>0</v>
      </c>
      <c r="G11" s="112">
        <f>'3. RZiS bez projektu'!G11+'6. RZiS projekt'!G11</f>
        <v>0</v>
      </c>
      <c r="H11" s="112">
        <f>'3. RZiS bez projektu'!H11+'6. RZiS projekt'!H11</f>
        <v>0</v>
      </c>
      <c r="I11" s="112">
        <f>'3. RZiS bez projektu'!I11+'6. RZiS projekt'!I11</f>
        <v>0</v>
      </c>
      <c r="J11" s="112">
        <f>'3. RZiS bez projektu'!J11+'6. RZiS projekt'!J11</f>
        <v>0</v>
      </c>
      <c r="K11" s="112">
        <f>'3. RZiS bez projektu'!K11+'6. RZiS projekt'!K11</f>
        <v>0</v>
      </c>
      <c r="L11" s="112">
        <f>'3. RZiS bez projektu'!L11+'6. RZiS projekt'!L11</f>
        <v>0</v>
      </c>
      <c r="M11" s="112">
        <f>'3. RZiS bez projektu'!M11+'6. RZiS projekt'!M11</f>
        <v>0</v>
      </c>
      <c r="N11" s="112">
        <f>'3. RZiS bez projektu'!N11+'6. RZiS projekt'!N11</f>
        <v>0</v>
      </c>
      <c r="O11" s="112">
        <f>'3. RZiS bez projektu'!O11+'6. RZiS projekt'!O11</f>
        <v>0</v>
      </c>
    </row>
    <row r="12" spans="1:15" ht="15" customHeight="1" x14ac:dyDescent="0.25">
      <c r="A12" s="94" t="s">
        <v>18</v>
      </c>
      <c r="B12" s="109" t="s">
        <v>45</v>
      </c>
      <c r="C12" s="140">
        <f>'3. RZiS bez projektu'!C12</f>
        <v>0</v>
      </c>
      <c r="D12" s="140">
        <f>'3. RZiS bez projektu'!D12</f>
        <v>0</v>
      </c>
      <c r="E12" s="112">
        <f>'3. RZiS bez projektu'!E12+'6. RZiS projekt'!E12</f>
        <v>0</v>
      </c>
      <c r="F12" s="112">
        <f>'3. RZiS bez projektu'!F12+'6. RZiS projekt'!F12</f>
        <v>0</v>
      </c>
      <c r="G12" s="112">
        <f>'3. RZiS bez projektu'!G12+'6. RZiS projekt'!G12</f>
        <v>0</v>
      </c>
      <c r="H12" s="112">
        <f>'3. RZiS bez projektu'!H12+'6. RZiS projekt'!H12</f>
        <v>0</v>
      </c>
      <c r="I12" s="112">
        <f>'3. RZiS bez projektu'!I12+'6. RZiS projekt'!I12</f>
        <v>0</v>
      </c>
      <c r="J12" s="112">
        <f>'3. RZiS bez projektu'!J12+'6. RZiS projekt'!J12</f>
        <v>0</v>
      </c>
      <c r="K12" s="112">
        <f>'3. RZiS bez projektu'!K12+'6. RZiS projekt'!K12</f>
        <v>0</v>
      </c>
      <c r="L12" s="112">
        <f>'3. RZiS bez projektu'!L12+'6. RZiS projekt'!L12</f>
        <v>0</v>
      </c>
      <c r="M12" s="112">
        <f>'3. RZiS bez projektu'!M12+'6. RZiS projekt'!M12</f>
        <v>0</v>
      </c>
      <c r="N12" s="112">
        <f>'3. RZiS bez projektu'!N12+'6. RZiS projekt'!N12</f>
        <v>0</v>
      </c>
      <c r="O12" s="112">
        <f>'3. RZiS bez projektu'!O12+'6. RZiS projekt'!O12</f>
        <v>0</v>
      </c>
    </row>
    <row r="13" spans="1:15" ht="15" customHeight="1" x14ac:dyDescent="0.25">
      <c r="A13" s="94" t="s">
        <v>24</v>
      </c>
      <c r="B13" s="109" t="s">
        <v>46</v>
      </c>
      <c r="C13" s="140">
        <f>'3. RZiS bez projektu'!C13</f>
        <v>0</v>
      </c>
      <c r="D13" s="140">
        <f>'3. RZiS bez projektu'!D13</f>
        <v>0</v>
      </c>
      <c r="E13" s="112">
        <f>'3. RZiS bez projektu'!E13+'6. RZiS projekt'!E13</f>
        <v>0</v>
      </c>
      <c r="F13" s="112">
        <f>'3. RZiS bez projektu'!F13+'6. RZiS projekt'!F13</f>
        <v>0</v>
      </c>
      <c r="G13" s="112">
        <f>'3. RZiS bez projektu'!G13+'6. RZiS projekt'!G13</f>
        <v>0</v>
      </c>
      <c r="H13" s="112">
        <f>'3. RZiS bez projektu'!H13+'6. RZiS projekt'!H13</f>
        <v>0</v>
      </c>
      <c r="I13" s="112">
        <f>'3. RZiS bez projektu'!I13+'6. RZiS projekt'!I13</f>
        <v>0</v>
      </c>
      <c r="J13" s="112">
        <f>'3. RZiS bez projektu'!J13+'6. RZiS projekt'!J13</f>
        <v>0</v>
      </c>
      <c r="K13" s="112">
        <f>'3. RZiS bez projektu'!K13+'6. RZiS projekt'!K13</f>
        <v>0</v>
      </c>
      <c r="L13" s="112">
        <f>'3. RZiS bez projektu'!L13+'6. RZiS projekt'!L13</f>
        <v>0</v>
      </c>
      <c r="M13" s="112">
        <f>'3. RZiS bez projektu'!M13+'6. RZiS projekt'!M13</f>
        <v>0</v>
      </c>
      <c r="N13" s="112">
        <f>'3. RZiS bez projektu'!N13+'6. RZiS projekt'!N13</f>
        <v>0</v>
      </c>
      <c r="O13" s="112">
        <f>'3. RZiS bez projektu'!O13+'6. RZiS projekt'!O13</f>
        <v>0</v>
      </c>
    </row>
    <row r="14" spans="1:15" ht="15" customHeight="1" x14ac:dyDescent="0.25">
      <c r="A14" s="94" t="s">
        <v>25</v>
      </c>
      <c r="B14" s="109" t="s">
        <v>285</v>
      </c>
      <c r="C14" s="140">
        <f>'3. RZiS bez projektu'!C14</f>
        <v>0</v>
      </c>
      <c r="D14" s="140">
        <f>'3. RZiS bez projektu'!D14</f>
        <v>0</v>
      </c>
      <c r="E14" s="112">
        <f>'3. RZiS bez projektu'!E14+'6. RZiS projekt'!E14</f>
        <v>0</v>
      </c>
      <c r="F14" s="112">
        <f>'3. RZiS bez projektu'!F14+'6. RZiS projekt'!F14</f>
        <v>0</v>
      </c>
      <c r="G14" s="112">
        <f>'3. RZiS bez projektu'!G14+'6. RZiS projekt'!G14</f>
        <v>0</v>
      </c>
      <c r="H14" s="112">
        <f>'3. RZiS bez projektu'!H14+'6. RZiS projekt'!H14</f>
        <v>0</v>
      </c>
      <c r="I14" s="112">
        <f>'3. RZiS bez projektu'!I14+'6. RZiS projekt'!I14</f>
        <v>0</v>
      </c>
      <c r="J14" s="112">
        <f>'3. RZiS bez projektu'!J14+'6. RZiS projekt'!J14</f>
        <v>0</v>
      </c>
      <c r="K14" s="112">
        <f>'3. RZiS bez projektu'!K14+'6. RZiS projekt'!K14</f>
        <v>0</v>
      </c>
      <c r="L14" s="112">
        <f>'3. RZiS bez projektu'!L14+'6. RZiS projekt'!L14</f>
        <v>0</v>
      </c>
      <c r="M14" s="112">
        <f>'3. RZiS bez projektu'!M14+'6. RZiS projekt'!M14</f>
        <v>0</v>
      </c>
      <c r="N14" s="112">
        <f>'3. RZiS bez projektu'!N14+'6. RZiS projekt'!N14</f>
        <v>0</v>
      </c>
      <c r="O14" s="112">
        <f>'3. RZiS bez projektu'!O14+'6. RZiS projekt'!O14</f>
        <v>0</v>
      </c>
    </row>
    <row r="15" spans="1:15" ht="15" customHeight="1" x14ac:dyDescent="0.25">
      <c r="A15" s="94" t="s">
        <v>26</v>
      </c>
      <c r="B15" s="109" t="s">
        <v>47</v>
      </c>
      <c r="C15" s="140">
        <f>'3. RZiS bez projektu'!C15</f>
        <v>0</v>
      </c>
      <c r="D15" s="140">
        <f>'3. RZiS bez projektu'!D15</f>
        <v>0</v>
      </c>
      <c r="E15" s="112">
        <f>'3. RZiS bez projektu'!E15+'6. RZiS projekt'!E15</f>
        <v>0</v>
      </c>
      <c r="F15" s="112">
        <f>'3. RZiS bez projektu'!F15+'6. RZiS projekt'!F15</f>
        <v>0</v>
      </c>
      <c r="G15" s="112">
        <f>'3. RZiS bez projektu'!G15+'6. RZiS projekt'!G15</f>
        <v>0</v>
      </c>
      <c r="H15" s="112">
        <f>'3. RZiS bez projektu'!H15+'6. RZiS projekt'!H15</f>
        <v>0</v>
      </c>
      <c r="I15" s="112">
        <f>'3. RZiS bez projektu'!I15+'6. RZiS projekt'!I15</f>
        <v>0</v>
      </c>
      <c r="J15" s="112">
        <f>'3. RZiS bez projektu'!J15+'6. RZiS projekt'!J15</f>
        <v>0</v>
      </c>
      <c r="K15" s="112">
        <f>'3. RZiS bez projektu'!K15+'6. RZiS projekt'!K15</f>
        <v>0</v>
      </c>
      <c r="L15" s="112">
        <f>'3. RZiS bez projektu'!L15+'6. RZiS projekt'!L15</f>
        <v>0</v>
      </c>
      <c r="M15" s="112">
        <f>'3. RZiS bez projektu'!M15+'6. RZiS projekt'!M15</f>
        <v>0</v>
      </c>
      <c r="N15" s="112">
        <f>'3. RZiS bez projektu'!N15+'6. RZiS projekt'!N15</f>
        <v>0</v>
      </c>
      <c r="O15" s="112">
        <f>'3. RZiS bez projektu'!O15+'6. RZiS projekt'!O15</f>
        <v>0</v>
      </c>
    </row>
    <row r="16" spans="1:15" ht="15" customHeight="1" x14ac:dyDescent="0.25">
      <c r="A16" s="94" t="s">
        <v>48</v>
      </c>
      <c r="B16" s="109" t="s">
        <v>286</v>
      </c>
      <c r="C16" s="140">
        <f>'3. RZiS bez projektu'!C16</f>
        <v>0</v>
      </c>
      <c r="D16" s="140">
        <f>'3. RZiS bez projektu'!D16</f>
        <v>0</v>
      </c>
      <c r="E16" s="112">
        <f>'3. RZiS bez projektu'!E16+'6. RZiS projekt'!E16</f>
        <v>0</v>
      </c>
      <c r="F16" s="112">
        <f>'3. RZiS bez projektu'!F16+'6. RZiS projekt'!F16</f>
        <v>0</v>
      </c>
      <c r="G16" s="112">
        <f>'3. RZiS bez projektu'!G16+'6. RZiS projekt'!G16</f>
        <v>0</v>
      </c>
      <c r="H16" s="112">
        <f>'3. RZiS bez projektu'!H16+'6. RZiS projekt'!H16</f>
        <v>0</v>
      </c>
      <c r="I16" s="112">
        <f>'3. RZiS bez projektu'!I16+'6. RZiS projekt'!I16</f>
        <v>0</v>
      </c>
      <c r="J16" s="112">
        <f>'3. RZiS bez projektu'!J16+'6. RZiS projekt'!J16</f>
        <v>0</v>
      </c>
      <c r="K16" s="112">
        <f>'3. RZiS bez projektu'!K16+'6. RZiS projekt'!K16</f>
        <v>0</v>
      </c>
      <c r="L16" s="112">
        <f>'3. RZiS bez projektu'!L16+'6. RZiS projekt'!L16</f>
        <v>0</v>
      </c>
      <c r="M16" s="112">
        <f>'3. RZiS bez projektu'!M16+'6. RZiS projekt'!M16</f>
        <v>0</v>
      </c>
      <c r="N16" s="112">
        <f>'3. RZiS bez projektu'!N16+'6. RZiS projekt'!N16</f>
        <v>0</v>
      </c>
      <c r="O16" s="112">
        <f>'3. RZiS bez projektu'!O16+'6. RZiS projekt'!O16</f>
        <v>0</v>
      </c>
    </row>
    <row r="17" spans="1:15" ht="15" customHeight="1" x14ac:dyDescent="0.25">
      <c r="A17" s="94" t="s">
        <v>49</v>
      </c>
      <c r="B17" s="109" t="s">
        <v>50</v>
      </c>
      <c r="C17" s="140">
        <f>'3. RZiS bez projektu'!C17</f>
        <v>0</v>
      </c>
      <c r="D17" s="140">
        <f>'3. RZiS bez projektu'!D17</f>
        <v>0</v>
      </c>
      <c r="E17" s="112">
        <f>'3. RZiS bez projektu'!E17+'6. RZiS projekt'!E17</f>
        <v>0</v>
      </c>
      <c r="F17" s="112">
        <f>'3. RZiS bez projektu'!F17+'6. RZiS projekt'!F17</f>
        <v>0</v>
      </c>
      <c r="G17" s="112">
        <f>'3. RZiS bez projektu'!G17+'6. RZiS projekt'!G17</f>
        <v>0</v>
      </c>
      <c r="H17" s="112">
        <f>'3. RZiS bez projektu'!H17+'6. RZiS projekt'!H17</f>
        <v>0</v>
      </c>
      <c r="I17" s="112">
        <f>'3. RZiS bez projektu'!I17+'6. RZiS projekt'!I17</f>
        <v>0</v>
      </c>
      <c r="J17" s="112">
        <f>'3. RZiS bez projektu'!J17+'6. RZiS projekt'!J17</f>
        <v>0</v>
      </c>
      <c r="K17" s="112">
        <f>'3. RZiS bez projektu'!K17+'6. RZiS projekt'!K17</f>
        <v>0</v>
      </c>
      <c r="L17" s="112">
        <f>'3. RZiS bez projektu'!L17+'6. RZiS projekt'!L17</f>
        <v>0</v>
      </c>
      <c r="M17" s="112">
        <f>'3. RZiS bez projektu'!M17+'6. RZiS projekt'!M17</f>
        <v>0</v>
      </c>
      <c r="N17" s="112">
        <f>'3. RZiS bez projektu'!N17+'6. RZiS projekt'!N17</f>
        <v>0</v>
      </c>
      <c r="O17" s="112">
        <f>'3. RZiS bez projektu'!O17+'6. RZiS projekt'!O17</f>
        <v>0</v>
      </c>
    </row>
    <row r="18" spans="1:15" ht="15" customHeight="1" x14ac:dyDescent="0.25">
      <c r="A18" s="94" t="s">
        <v>51</v>
      </c>
      <c r="B18" s="109" t="s">
        <v>52</v>
      </c>
      <c r="C18" s="140">
        <f>'3. RZiS bez projektu'!C18</f>
        <v>0</v>
      </c>
      <c r="D18" s="140">
        <f>'3. RZiS bez projektu'!D18</f>
        <v>0</v>
      </c>
      <c r="E18" s="112">
        <f>'3. RZiS bez projektu'!E18+'6. RZiS projekt'!E18</f>
        <v>0</v>
      </c>
      <c r="F18" s="112">
        <f>'3. RZiS bez projektu'!F18+'6. RZiS projekt'!F18</f>
        <v>0</v>
      </c>
      <c r="G18" s="112">
        <f>'3. RZiS bez projektu'!G18+'6. RZiS projekt'!G18</f>
        <v>0</v>
      </c>
      <c r="H18" s="112">
        <f>'3. RZiS bez projektu'!H18+'6. RZiS projekt'!H18</f>
        <v>0</v>
      </c>
      <c r="I18" s="112">
        <f>'3. RZiS bez projektu'!I18+'6. RZiS projekt'!I18</f>
        <v>0</v>
      </c>
      <c r="J18" s="112">
        <f>'3. RZiS bez projektu'!J18+'6. RZiS projekt'!J18</f>
        <v>0</v>
      </c>
      <c r="K18" s="112">
        <f>'3. RZiS bez projektu'!K18+'6. RZiS projekt'!K18</f>
        <v>0</v>
      </c>
      <c r="L18" s="112">
        <f>'3. RZiS bez projektu'!L18+'6. RZiS projekt'!L18</f>
        <v>0</v>
      </c>
      <c r="M18" s="112">
        <f>'3. RZiS bez projektu'!M18+'6. RZiS projekt'!M18</f>
        <v>0</v>
      </c>
      <c r="N18" s="112">
        <f>'3. RZiS bez projektu'!N18+'6. RZiS projekt'!N18</f>
        <v>0</v>
      </c>
      <c r="O18" s="112">
        <f>'3. RZiS bez projektu'!O18+'6. RZiS projekt'!O18</f>
        <v>0</v>
      </c>
    </row>
    <row r="19" spans="1:15" ht="15" customHeight="1" x14ac:dyDescent="0.25">
      <c r="A19" s="88" t="s">
        <v>30</v>
      </c>
      <c r="B19" s="107" t="s">
        <v>53</v>
      </c>
      <c r="C19" s="102">
        <f t="shared" ref="C19:J19" si="2">C4-C10</f>
        <v>0</v>
      </c>
      <c r="D19" s="102">
        <f t="shared" si="2"/>
        <v>0</v>
      </c>
      <c r="E19" s="102">
        <f t="shared" si="2"/>
        <v>0</v>
      </c>
      <c r="F19" s="102">
        <f t="shared" si="2"/>
        <v>0</v>
      </c>
      <c r="G19" s="102">
        <f>G4-G10</f>
        <v>0</v>
      </c>
      <c r="H19" s="102">
        <f t="shared" si="2"/>
        <v>0</v>
      </c>
      <c r="I19" s="102">
        <f t="shared" si="2"/>
        <v>0</v>
      </c>
      <c r="J19" s="102">
        <f t="shared" si="2"/>
        <v>0</v>
      </c>
      <c r="K19" s="102">
        <f>K4-K10</f>
        <v>0</v>
      </c>
      <c r="L19" s="102">
        <f>L4-L10</f>
        <v>0</v>
      </c>
      <c r="M19" s="102">
        <f>M4-M10</f>
        <v>0</v>
      </c>
      <c r="N19" s="102">
        <f>N4-N10</f>
        <v>0</v>
      </c>
      <c r="O19" s="102">
        <f>O4-O10</f>
        <v>0</v>
      </c>
    </row>
    <row r="20" spans="1:15" ht="15" customHeight="1" x14ac:dyDescent="0.25">
      <c r="A20" s="88" t="s">
        <v>54</v>
      </c>
      <c r="B20" s="107" t="s">
        <v>55</v>
      </c>
      <c r="C20" s="102">
        <f>SUM(C21:C24)</f>
        <v>0</v>
      </c>
      <c r="D20" s="102">
        <f t="shared" ref="D20:J20" si="3">SUM(D21:D24)</f>
        <v>0</v>
      </c>
      <c r="E20" s="102">
        <f t="shared" si="3"/>
        <v>0</v>
      </c>
      <c r="F20" s="102">
        <f t="shared" si="3"/>
        <v>0</v>
      </c>
      <c r="G20" s="102">
        <f>SUM(G21:G24)</f>
        <v>0</v>
      </c>
      <c r="H20" s="102">
        <f t="shared" si="3"/>
        <v>0</v>
      </c>
      <c r="I20" s="102">
        <f t="shared" si="3"/>
        <v>0</v>
      </c>
      <c r="J20" s="102">
        <f t="shared" si="3"/>
        <v>0</v>
      </c>
      <c r="K20" s="102">
        <f>SUM(K21:K24)</f>
        <v>0</v>
      </c>
      <c r="L20" s="102">
        <f>SUM(L21:L24)</f>
        <v>0</v>
      </c>
      <c r="M20" s="102">
        <f>SUM(M21:M24)</f>
        <v>0</v>
      </c>
      <c r="N20" s="102">
        <f>SUM(N21:N24)</f>
        <v>0</v>
      </c>
      <c r="O20" s="102">
        <f>SUM(O21:O24)</f>
        <v>0</v>
      </c>
    </row>
    <row r="21" spans="1:15" ht="15" customHeight="1" x14ac:dyDescent="0.25">
      <c r="A21" s="94" t="s">
        <v>17</v>
      </c>
      <c r="B21" s="109" t="s">
        <v>197</v>
      </c>
      <c r="C21" s="140">
        <f>'3. RZiS bez projektu'!C21</f>
        <v>0</v>
      </c>
      <c r="D21" s="140">
        <f>'3. RZiS bez projektu'!D21</f>
        <v>0</v>
      </c>
      <c r="E21" s="112">
        <f>'3. RZiS bez projektu'!E21+'6. RZiS projekt'!E21</f>
        <v>0</v>
      </c>
      <c r="F21" s="112">
        <f>'3. RZiS bez projektu'!F21+'6. RZiS projekt'!F21</f>
        <v>0</v>
      </c>
      <c r="G21" s="112">
        <f>'3. RZiS bez projektu'!G21+'6. RZiS projekt'!G21</f>
        <v>0</v>
      </c>
      <c r="H21" s="112">
        <f>'3. RZiS bez projektu'!H21+'6. RZiS projekt'!H21</f>
        <v>0</v>
      </c>
      <c r="I21" s="112">
        <f>'3. RZiS bez projektu'!I21+'6. RZiS projekt'!I21</f>
        <v>0</v>
      </c>
      <c r="J21" s="112">
        <f>'3. RZiS bez projektu'!J21+'6. RZiS projekt'!J21</f>
        <v>0</v>
      </c>
      <c r="K21" s="112">
        <f>'3. RZiS bez projektu'!K21+'6. RZiS projekt'!K21</f>
        <v>0</v>
      </c>
      <c r="L21" s="112">
        <f>'3. RZiS bez projektu'!L21+'6. RZiS projekt'!L21</f>
        <v>0</v>
      </c>
      <c r="M21" s="112">
        <f>'3. RZiS bez projektu'!M21+'6. RZiS projekt'!M21</f>
        <v>0</v>
      </c>
      <c r="N21" s="112">
        <f>'3. RZiS bez projektu'!N21+'6. RZiS projekt'!N21</f>
        <v>0</v>
      </c>
      <c r="O21" s="112">
        <f>'3. RZiS bez projektu'!O21+'6. RZiS projekt'!O21</f>
        <v>0</v>
      </c>
    </row>
    <row r="22" spans="1:15" ht="15" customHeight="1" x14ac:dyDescent="0.25">
      <c r="A22" s="94" t="s">
        <v>18</v>
      </c>
      <c r="B22" s="109" t="s">
        <v>56</v>
      </c>
      <c r="C22" s="140">
        <f>'3. RZiS bez projektu'!C22</f>
        <v>0</v>
      </c>
      <c r="D22" s="140">
        <f>'3. RZiS bez projektu'!D22</f>
        <v>0</v>
      </c>
      <c r="E22" s="112">
        <f>'3. RZiS bez projektu'!E22+'6. RZiS projekt'!E22</f>
        <v>0</v>
      </c>
      <c r="F22" s="112">
        <f>'3. RZiS bez projektu'!F22+'6. RZiS projekt'!F22</f>
        <v>0</v>
      </c>
      <c r="G22" s="112">
        <f>'3. RZiS bez projektu'!G22+'6. RZiS projekt'!G22</f>
        <v>0</v>
      </c>
      <c r="H22" s="112">
        <f>'3. RZiS bez projektu'!H22+'6. RZiS projekt'!H22</f>
        <v>0</v>
      </c>
      <c r="I22" s="112">
        <f>'3. RZiS bez projektu'!I22+'6. RZiS projekt'!I22</f>
        <v>0</v>
      </c>
      <c r="J22" s="112">
        <f>'3. RZiS bez projektu'!J22+'6. RZiS projekt'!J22</f>
        <v>0</v>
      </c>
      <c r="K22" s="112">
        <f>'3. RZiS bez projektu'!K22+'6. RZiS projekt'!K22</f>
        <v>0</v>
      </c>
      <c r="L22" s="112">
        <f>'3. RZiS bez projektu'!L22+'6. RZiS projekt'!L22</f>
        <v>0</v>
      </c>
      <c r="M22" s="112">
        <f>'3. RZiS bez projektu'!M22+'6. RZiS projekt'!M22</f>
        <v>0</v>
      </c>
      <c r="N22" s="112">
        <f>'3. RZiS bez projektu'!N22+'6. RZiS projekt'!N22</f>
        <v>0</v>
      </c>
      <c r="O22" s="112">
        <f>'3. RZiS bez projektu'!O22+'6. RZiS projekt'!O22</f>
        <v>0</v>
      </c>
    </row>
    <row r="23" spans="1:15" ht="15" customHeight="1" x14ac:dyDescent="0.25">
      <c r="A23" s="94" t="s">
        <v>24</v>
      </c>
      <c r="B23" s="109" t="s">
        <v>198</v>
      </c>
      <c r="C23" s="140">
        <f>'3. RZiS bez projektu'!C23</f>
        <v>0</v>
      </c>
      <c r="D23" s="140">
        <f>'3. RZiS bez projektu'!D23</f>
        <v>0</v>
      </c>
      <c r="E23" s="112">
        <f>'3. RZiS bez projektu'!E23+'6. RZiS projekt'!E23</f>
        <v>0</v>
      </c>
      <c r="F23" s="112">
        <f>'3. RZiS bez projektu'!F23+'6. RZiS projekt'!F23</f>
        <v>0</v>
      </c>
      <c r="G23" s="112">
        <f>'3. RZiS bez projektu'!G23+'6. RZiS projekt'!G23</f>
        <v>0</v>
      </c>
      <c r="H23" s="112">
        <f>'3. RZiS bez projektu'!H23+'6. RZiS projekt'!H23</f>
        <v>0</v>
      </c>
      <c r="I23" s="112">
        <f>'3. RZiS bez projektu'!I23+'6. RZiS projekt'!I23</f>
        <v>0</v>
      </c>
      <c r="J23" s="112">
        <f>'3. RZiS bez projektu'!J23+'6. RZiS projekt'!J23</f>
        <v>0</v>
      </c>
      <c r="K23" s="112">
        <f>'3. RZiS bez projektu'!K23+'6. RZiS projekt'!K23</f>
        <v>0</v>
      </c>
      <c r="L23" s="112">
        <f>'3. RZiS bez projektu'!L23+'6. RZiS projekt'!L23</f>
        <v>0</v>
      </c>
      <c r="M23" s="112">
        <f>'3. RZiS bez projektu'!M23+'6. RZiS projekt'!M23</f>
        <v>0</v>
      </c>
      <c r="N23" s="112">
        <f>'3. RZiS bez projektu'!N23+'6. RZiS projekt'!N23</f>
        <v>0</v>
      </c>
      <c r="O23" s="112">
        <f>'3. RZiS bez projektu'!O23+'6. RZiS projekt'!O23</f>
        <v>0</v>
      </c>
    </row>
    <row r="24" spans="1:15" ht="15" customHeight="1" x14ac:dyDescent="0.25">
      <c r="A24" s="94" t="s">
        <v>25</v>
      </c>
      <c r="B24" s="109" t="s">
        <v>199</v>
      </c>
      <c r="C24" s="140">
        <f>'3. RZiS bez projektu'!C24</f>
        <v>0</v>
      </c>
      <c r="D24" s="140">
        <f>'3. RZiS bez projektu'!D24</f>
        <v>0</v>
      </c>
      <c r="E24" s="112">
        <f>'3. RZiS bez projektu'!E24+'6. RZiS projekt'!E24</f>
        <v>0</v>
      </c>
      <c r="F24" s="112">
        <f>'3. RZiS bez projektu'!F24+'6. RZiS projekt'!F24</f>
        <v>0</v>
      </c>
      <c r="G24" s="112">
        <f>'3. RZiS bez projektu'!G24+'6. RZiS projekt'!G24</f>
        <v>0</v>
      </c>
      <c r="H24" s="112">
        <f>'3. RZiS bez projektu'!H24+'6. RZiS projekt'!H24</f>
        <v>0</v>
      </c>
      <c r="I24" s="112">
        <f>'3. RZiS bez projektu'!I24+'6. RZiS projekt'!I24</f>
        <v>0</v>
      </c>
      <c r="J24" s="112">
        <f>'3. RZiS bez projektu'!J24+'6. RZiS projekt'!J24</f>
        <v>0</v>
      </c>
      <c r="K24" s="112">
        <f>'3. RZiS bez projektu'!K24+'6. RZiS projekt'!K24</f>
        <v>0</v>
      </c>
      <c r="L24" s="112">
        <f>'3. RZiS bez projektu'!L24+'6. RZiS projekt'!L24</f>
        <v>0</v>
      </c>
      <c r="M24" s="112">
        <f>'3. RZiS bez projektu'!M24+'6. RZiS projekt'!M24</f>
        <v>0</v>
      </c>
      <c r="N24" s="112">
        <f>'3. RZiS bez projektu'!N24+'6. RZiS projekt'!N24</f>
        <v>0</v>
      </c>
      <c r="O24" s="112">
        <f>'3. RZiS bez projektu'!O24+'6. RZiS projekt'!O24</f>
        <v>0</v>
      </c>
    </row>
    <row r="25" spans="1:15" ht="15" customHeight="1" x14ac:dyDescent="0.25">
      <c r="A25" s="88" t="s">
        <v>57</v>
      </c>
      <c r="B25" s="107" t="s">
        <v>58</v>
      </c>
      <c r="C25" s="102">
        <f>SUM(C26:C28)</f>
        <v>0</v>
      </c>
      <c r="D25" s="102">
        <f t="shared" ref="D25:J25" si="4">SUM(D26:D28)</f>
        <v>0</v>
      </c>
      <c r="E25" s="102">
        <f t="shared" si="4"/>
        <v>0</v>
      </c>
      <c r="F25" s="102">
        <f t="shared" si="4"/>
        <v>0</v>
      </c>
      <c r="G25" s="102">
        <f>SUM(G26:G28)</f>
        <v>0</v>
      </c>
      <c r="H25" s="102">
        <f t="shared" si="4"/>
        <v>0</v>
      </c>
      <c r="I25" s="102">
        <f t="shared" si="4"/>
        <v>0</v>
      </c>
      <c r="J25" s="102">
        <f t="shared" si="4"/>
        <v>0</v>
      </c>
      <c r="K25" s="102">
        <f>SUM(K26:K28)</f>
        <v>0</v>
      </c>
      <c r="L25" s="102">
        <f>SUM(L26:L28)</f>
        <v>0</v>
      </c>
      <c r="M25" s="102">
        <f>SUM(M26:M28)</f>
        <v>0</v>
      </c>
      <c r="N25" s="102">
        <f>SUM(N26:N28)</f>
        <v>0</v>
      </c>
      <c r="O25" s="102">
        <f>SUM(O26:O28)</f>
        <v>0</v>
      </c>
    </row>
    <row r="26" spans="1:15" ht="15" customHeight="1" x14ac:dyDescent="0.25">
      <c r="A26" s="94" t="s">
        <v>17</v>
      </c>
      <c r="B26" s="109" t="s">
        <v>200</v>
      </c>
      <c r="C26" s="140">
        <f>'3. RZiS bez projektu'!C26</f>
        <v>0</v>
      </c>
      <c r="D26" s="140">
        <f>'3. RZiS bez projektu'!D26</f>
        <v>0</v>
      </c>
      <c r="E26" s="112">
        <f>'3. RZiS bez projektu'!E26+'6. RZiS projekt'!E26</f>
        <v>0</v>
      </c>
      <c r="F26" s="112">
        <f>'3. RZiS bez projektu'!F26+'6. RZiS projekt'!F26</f>
        <v>0</v>
      </c>
      <c r="G26" s="112">
        <f>'3. RZiS bez projektu'!G26+'6. RZiS projekt'!G26</f>
        <v>0</v>
      </c>
      <c r="H26" s="112">
        <f>'3. RZiS bez projektu'!H26+'6. RZiS projekt'!H26</f>
        <v>0</v>
      </c>
      <c r="I26" s="112">
        <f>'3. RZiS bez projektu'!I26+'6. RZiS projekt'!I26</f>
        <v>0</v>
      </c>
      <c r="J26" s="112">
        <f>'3. RZiS bez projektu'!J26+'6. RZiS projekt'!J26</f>
        <v>0</v>
      </c>
      <c r="K26" s="112">
        <f>'3. RZiS bez projektu'!K26+'6. RZiS projekt'!K26</f>
        <v>0</v>
      </c>
      <c r="L26" s="112">
        <f>'3. RZiS bez projektu'!L26+'6. RZiS projekt'!L26</f>
        <v>0</v>
      </c>
      <c r="M26" s="112">
        <f>'3. RZiS bez projektu'!M26+'6. RZiS projekt'!M26</f>
        <v>0</v>
      </c>
      <c r="N26" s="112">
        <f>'3. RZiS bez projektu'!N26+'6. RZiS projekt'!N26</f>
        <v>0</v>
      </c>
      <c r="O26" s="112">
        <f>'3. RZiS bez projektu'!O26+'6. RZiS projekt'!O26</f>
        <v>0</v>
      </c>
    </row>
    <row r="27" spans="1:15" ht="15" customHeight="1" x14ac:dyDescent="0.25">
      <c r="A27" s="94" t="s">
        <v>18</v>
      </c>
      <c r="B27" s="109" t="s">
        <v>198</v>
      </c>
      <c r="C27" s="140">
        <f>'3. RZiS bez projektu'!C27</f>
        <v>0</v>
      </c>
      <c r="D27" s="140">
        <f>'3. RZiS bez projektu'!D27</f>
        <v>0</v>
      </c>
      <c r="E27" s="112">
        <f>'3. RZiS bez projektu'!E27+'6. RZiS projekt'!E27</f>
        <v>0</v>
      </c>
      <c r="F27" s="112">
        <f>'3. RZiS bez projektu'!F27+'6. RZiS projekt'!F27</f>
        <v>0</v>
      </c>
      <c r="G27" s="112">
        <f>'3. RZiS bez projektu'!G27+'6. RZiS projekt'!G27</f>
        <v>0</v>
      </c>
      <c r="H27" s="112">
        <f>'3. RZiS bez projektu'!H27+'6. RZiS projekt'!H27</f>
        <v>0</v>
      </c>
      <c r="I27" s="112">
        <f>'3. RZiS bez projektu'!I27+'6. RZiS projekt'!I27</f>
        <v>0</v>
      </c>
      <c r="J27" s="112">
        <f>'3. RZiS bez projektu'!J27+'6. RZiS projekt'!J27</f>
        <v>0</v>
      </c>
      <c r="K27" s="112">
        <f>'3. RZiS bez projektu'!K27+'6. RZiS projekt'!K27</f>
        <v>0</v>
      </c>
      <c r="L27" s="112">
        <f>'3. RZiS bez projektu'!L27+'6. RZiS projekt'!L27</f>
        <v>0</v>
      </c>
      <c r="M27" s="112">
        <f>'3. RZiS bez projektu'!M27+'6. RZiS projekt'!M27</f>
        <v>0</v>
      </c>
      <c r="N27" s="112">
        <f>'3. RZiS bez projektu'!N27+'6. RZiS projekt'!N27</f>
        <v>0</v>
      </c>
      <c r="O27" s="112">
        <f>'3. RZiS bez projektu'!O27+'6. RZiS projekt'!O27</f>
        <v>0</v>
      </c>
    </row>
    <row r="28" spans="1:15" ht="15" customHeight="1" x14ac:dyDescent="0.25">
      <c r="A28" s="94" t="s">
        <v>24</v>
      </c>
      <c r="B28" s="109" t="s">
        <v>201</v>
      </c>
      <c r="C28" s="140">
        <f>'3. RZiS bez projektu'!C28</f>
        <v>0</v>
      </c>
      <c r="D28" s="140">
        <f>'3. RZiS bez projektu'!D28</f>
        <v>0</v>
      </c>
      <c r="E28" s="112">
        <f>'3. RZiS bez projektu'!E28+'6. RZiS projekt'!E28</f>
        <v>0</v>
      </c>
      <c r="F28" s="112">
        <f>'3. RZiS bez projektu'!F28+'6. RZiS projekt'!F28</f>
        <v>0</v>
      </c>
      <c r="G28" s="112">
        <f>'3. RZiS bez projektu'!G28+'6. RZiS projekt'!G28</f>
        <v>0</v>
      </c>
      <c r="H28" s="112">
        <f>'3. RZiS bez projektu'!H28+'6. RZiS projekt'!H28</f>
        <v>0</v>
      </c>
      <c r="I28" s="112">
        <f>'3. RZiS bez projektu'!I28+'6. RZiS projekt'!I28</f>
        <v>0</v>
      </c>
      <c r="J28" s="112">
        <f>'3. RZiS bez projektu'!J28+'6. RZiS projekt'!J28</f>
        <v>0</v>
      </c>
      <c r="K28" s="112">
        <f>'3. RZiS bez projektu'!K28+'6. RZiS projekt'!K28</f>
        <v>0</v>
      </c>
      <c r="L28" s="112">
        <f>'3. RZiS bez projektu'!L28+'6. RZiS projekt'!L28</f>
        <v>0</v>
      </c>
      <c r="M28" s="112">
        <f>'3. RZiS bez projektu'!M28+'6. RZiS projekt'!M28</f>
        <v>0</v>
      </c>
      <c r="N28" s="112">
        <f>'3. RZiS bez projektu'!N28+'6. RZiS projekt'!N28</f>
        <v>0</v>
      </c>
      <c r="O28" s="112">
        <f>'3. RZiS bez projektu'!O28+'6. RZiS projekt'!O28</f>
        <v>0</v>
      </c>
    </row>
    <row r="29" spans="1:15" ht="15" customHeight="1" x14ac:dyDescent="0.25">
      <c r="A29" s="88" t="s">
        <v>59</v>
      </c>
      <c r="B29" s="107" t="s">
        <v>60</v>
      </c>
      <c r="C29" s="102">
        <f>C19+C20-C25</f>
        <v>0</v>
      </c>
      <c r="D29" s="102">
        <f t="shared" ref="D29:J29" si="5">D19+D20-D25</f>
        <v>0</v>
      </c>
      <c r="E29" s="102">
        <f t="shared" si="5"/>
        <v>0</v>
      </c>
      <c r="F29" s="102">
        <f t="shared" si="5"/>
        <v>0</v>
      </c>
      <c r="G29" s="102">
        <f>G19+G20-G25</f>
        <v>0</v>
      </c>
      <c r="H29" s="102">
        <f t="shared" si="5"/>
        <v>0</v>
      </c>
      <c r="I29" s="102">
        <f t="shared" si="5"/>
        <v>0</v>
      </c>
      <c r="J29" s="102">
        <f t="shared" si="5"/>
        <v>0</v>
      </c>
      <c r="K29" s="102">
        <f>K19+K20-K25</f>
        <v>0</v>
      </c>
      <c r="L29" s="102">
        <f>L19+L20-L25</f>
        <v>0</v>
      </c>
      <c r="M29" s="102">
        <f>M19+M20-M25</f>
        <v>0</v>
      </c>
      <c r="N29" s="102">
        <f>N19+N20-N25</f>
        <v>0</v>
      </c>
      <c r="O29" s="102">
        <f>O19+O20-O25</f>
        <v>0</v>
      </c>
    </row>
    <row r="30" spans="1:15" ht="15" customHeight="1" x14ac:dyDescent="0.25">
      <c r="A30" s="88" t="s">
        <v>61</v>
      </c>
      <c r="B30" s="107" t="s">
        <v>62</v>
      </c>
      <c r="C30" s="102">
        <f>SUM(C31,C36,C38,C40:C41)</f>
        <v>0</v>
      </c>
      <c r="D30" s="102">
        <f t="shared" ref="D30:J30" si="6">SUM(D31,D36,D38,D40:D41)</f>
        <v>0</v>
      </c>
      <c r="E30" s="102">
        <f t="shared" si="6"/>
        <v>0</v>
      </c>
      <c r="F30" s="102">
        <f t="shared" si="6"/>
        <v>0</v>
      </c>
      <c r="G30" s="102">
        <f>SUM(G31,G36,G38,G40:G41)</f>
        <v>0</v>
      </c>
      <c r="H30" s="102">
        <f t="shared" si="6"/>
        <v>0</v>
      </c>
      <c r="I30" s="102">
        <f t="shared" si="6"/>
        <v>0</v>
      </c>
      <c r="J30" s="102">
        <f t="shared" si="6"/>
        <v>0</v>
      </c>
      <c r="K30" s="102">
        <f>SUM(K31,K36,K38,K40:K41)</f>
        <v>0</v>
      </c>
      <c r="L30" s="102">
        <f>SUM(L31,L36,L38,L40:L41)</f>
        <v>0</v>
      </c>
      <c r="M30" s="102">
        <f>SUM(M31,M36,M38,M40:M41)</f>
        <v>0</v>
      </c>
      <c r="N30" s="102">
        <f>SUM(N31,N36,N38,N40:N41)</f>
        <v>0</v>
      </c>
      <c r="O30" s="102">
        <f>SUM(O31,O36,O38,O40:O41)</f>
        <v>0</v>
      </c>
    </row>
    <row r="31" spans="1:15" ht="15" customHeight="1" x14ac:dyDescent="0.25">
      <c r="A31" s="94" t="s">
        <v>17</v>
      </c>
      <c r="B31" s="109" t="s">
        <v>202</v>
      </c>
      <c r="C31" s="103">
        <f>SUM(C32,C34)</f>
        <v>0</v>
      </c>
      <c r="D31" s="103">
        <f t="shared" ref="D31:J31" si="7">SUM(D32,D34)</f>
        <v>0</v>
      </c>
      <c r="E31" s="103">
        <f t="shared" si="7"/>
        <v>0</v>
      </c>
      <c r="F31" s="103">
        <f t="shared" si="7"/>
        <v>0</v>
      </c>
      <c r="G31" s="103">
        <f>SUM(G32,G34)</f>
        <v>0</v>
      </c>
      <c r="H31" s="103">
        <f t="shared" si="7"/>
        <v>0</v>
      </c>
      <c r="I31" s="103">
        <f t="shared" si="7"/>
        <v>0</v>
      </c>
      <c r="J31" s="103">
        <f t="shared" si="7"/>
        <v>0</v>
      </c>
      <c r="K31" s="103">
        <f>SUM(K32,K34)</f>
        <v>0</v>
      </c>
      <c r="L31" s="103">
        <f>SUM(L32,L34)</f>
        <v>0</v>
      </c>
      <c r="M31" s="103">
        <f>SUM(M32,M34)</f>
        <v>0</v>
      </c>
      <c r="N31" s="103">
        <f>SUM(N32,N34)</f>
        <v>0</v>
      </c>
      <c r="O31" s="103">
        <f>SUM(O32,O34)</f>
        <v>0</v>
      </c>
    </row>
    <row r="32" spans="1:15" s="25" customFormat="1" ht="15" customHeight="1" x14ac:dyDescent="0.25">
      <c r="A32" s="91" t="s">
        <v>107</v>
      </c>
      <c r="B32" s="108" t="s">
        <v>203</v>
      </c>
      <c r="C32" s="140">
        <f>'3. RZiS bez projektu'!C32</f>
        <v>0</v>
      </c>
      <c r="D32" s="140">
        <f>'3. RZiS bez projektu'!D32</f>
        <v>0</v>
      </c>
      <c r="E32" s="112">
        <f>'3. RZiS bez projektu'!E32+'6. RZiS projekt'!E32</f>
        <v>0</v>
      </c>
      <c r="F32" s="112">
        <f>'3. RZiS bez projektu'!F32+'6. RZiS projekt'!F32</f>
        <v>0</v>
      </c>
      <c r="G32" s="112">
        <f>'3. RZiS bez projektu'!G32+'6. RZiS projekt'!G32</f>
        <v>0</v>
      </c>
      <c r="H32" s="112">
        <f>'3. RZiS bez projektu'!H32+'6. RZiS projekt'!H32</f>
        <v>0</v>
      </c>
      <c r="I32" s="112">
        <f>'3. RZiS bez projektu'!I32+'6. RZiS projekt'!I32</f>
        <v>0</v>
      </c>
      <c r="J32" s="112">
        <f>'3. RZiS bez projektu'!J32+'6. RZiS projekt'!J32</f>
        <v>0</v>
      </c>
      <c r="K32" s="112">
        <f>'3. RZiS bez projektu'!K32+'6. RZiS projekt'!K32</f>
        <v>0</v>
      </c>
      <c r="L32" s="112">
        <f>'3. RZiS bez projektu'!L32+'6. RZiS projekt'!L32</f>
        <v>0</v>
      </c>
      <c r="M32" s="112">
        <f>'3. RZiS bez projektu'!M32+'6. RZiS projekt'!M32</f>
        <v>0</v>
      </c>
      <c r="N32" s="112">
        <f>'3. RZiS bez projektu'!N32+'6. RZiS projekt'!N32</f>
        <v>0</v>
      </c>
      <c r="O32" s="112">
        <f>'3. RZiS bez projektu'!O32+'6. RZiS projekt'!O32</f>
        <v>0</v>
      </c>
    </row>
    <row r="33" spans="1:15" s="25" customFormat="1" ht="15" customHeight="1" x14ac:dyDescent="0.25">
      <c r="A33" s="91" t="s">
        <v>110</v>
      </c>
      <c r="B33" s="108" t="s">
        <v>204</v>
      </c>
      <c r="C33" s="140">
        <f>'3. RZiS bez projektu'!C33</f>
        <v>0</v>
      </c>
      <c r="D33" s="140">
        <f>'3. RZiS bez projektu'!D33</f>
        <v>0</v>
      </c>
      <c r="E33" s="112">
        <f>'3. RZiS bez projektu'!E33+'6. RZiS projekt'!E33</f>
        <v>0</v>
      </c>
      <c r="F33" s="112">
        <f>'3. RZiS bez projektu'!F33+'6. RZiS projekt'!F33</f>
        <v>0</v>
      </c>
      <c r="G33" s="112">
        <f>'3. RZiS bez projektu'!G33+'6. RZiS projekt'!G33</f>
        <v>0</v>
      </c>
      <c r="H33" s="112">
        <f>'3. RZiS bez projektu'!H33+'6. RZiS projekt'!H33</f>
        <v>0</v>
      </c>
      <c r="I33" s="112">
        <f>'3. RZiS bez projektu'!I33+'6. RZiS projekt'!I33</f>
        <v>0</v>
      </c>
      <c r="J33" s="112">
        <f>'3. RZiS bez projektu'!J33+'6. RZiS projekt'!J33</f>
        <v>0</v>
      </c>
      <c r="K33" s="112">
        <f>'3. RZiS bez projektu'!K33+'6. RZiS projekt'!K33</f>
        <v>0</v>
      </c>
      <c r="L33" s="112">
        <f>'3. RZiS bez projektu'!L33+'6. RZiS projekt'!L33</f>
        <v>0</v>
      </c>
      <c r="M33" s="112">
        <f>'3. RZiS bez projektu'!M33+'6. RZiS projekt'!M33</f>
        <v>0</v>
      </c>
      <c r="N33" s="112">
        <f>'3. RZiS bez projektu'!N33+'6. RZiS projekt'!N33</f>
        <v>0</v>
      </c>
      <c r="O33" s="112">
        <f>'3. RZiS bez projektu'!O33+'6. RZiS projekt'!O33</f>
        <v>0</v>
      </c>
    </row>
    <row r="34" spans="1:15" s="25" customFormat="1" ht="15" customHeight="1" x14ac:dyDescent="0.25">
      <c r="A34" s="91" t="s">
        <v>114</v>
      </c>
      <c r="B34" s="108" t="s">
        <v>205</v>
      </c>
      <c r="C34" s="140">
        <f>'3. RZiS bez projektu'!C34</f>
        <v>0</v>
      </c>
      <c r="D34" s="140">
        <f>'3. RZiS bez projektu'!D34</f>
        <v>0</v>
      </c>
      <c r="E34" s="112">
        <f>'3. RZiS bez projektu'!E34+'6. RZiS projekt'!E34</f>
        <v>0</v>
      </c>
      <c r="F34" s="112">
        <f>'3. RZiS bez projektu'!F34+'6. RZiS projekt'!F34</f>
        <v>0</v>
      </c>
      <c r="G34" s="112">
        <f>'3. RZiS bez projektu'!G34+'6. RZiS projekt'!G34</f>
        <v>0</v>
      </c>
      <c r="H34" s="112">
        <f>'3. RZiS bez projektu'!H34+'6. RZiS projekt'!H34</f>
        <v>0</v>
      </c>
      <c r="I34" s="112">
        <f>'3. RZiS bez projektu'!I34+'6. RZiS projekt'!I34</f>
        <v>0</v>
      </c>
      <c r="J34" s="112">
        <f>'3. RZiS bez projektu'!J34+'6. RZiS projekt'!J34</f>
        <v>0</v>
      </c>
      <c r="K34" s="112">
        <f>'3. RZiS bez projektu'!K34+'6. RZiS projekt'!K34</f>
        <v>0</v>
      </c>
      <c r="L34" s="112">
        <f>'3. RZiS bez projektu'!L34+'6. RZiS projekt'!L34</f>
        <v>0</v>
      </c>
      <c r="M34" s="112">
        <f>'3. RZiS bez projektu'!M34+'6. RZiS projekt'!M34</f>
        <v>0</v>
      </c>
      <c r="N34" s="112">
        <f>'3. RZiS bez projektu'!N34+'6. RZiS projekt'!N34</f>
        <v>0</v>
      </c>
      <c r="O34" s="112">
        <f>'3. RZiS bez projektu'!O34+'6. RZiS projekt'!O34</f>
        <v>0</v>
      </c>
    </row>
    <row r="35" spans="1:15" s="25" customFormat="1" ht="15" customHeight="1" x14ac:dyDescent="0.25">
      <c r="A35" s="91" t="s">
        <v>110</v>
      </c>
      <c r="B35" s="108" t="s">
        <v>204</v>
      </c>
      <c r="C35" s="140">
        <f>'3. RZiS bez projektu'!C35</f>
        <v>0</v>
      </c>
      <c r="D35" s="140">
        <f>'3. RZiS bez projektu'!D35</f>
        <v>0</v>
      </c>
      <c r="E35" s="112">
        <f>'3. RZiS bez projektu'!E35+'6. RZiS projekt'!E35</f>
        <v>0</v>
      </c>
      <c r="F35" s="112">
        <f>'3. RZiS bez projektu'!F35+'6. RZiS projekt'!F35</f>
        <v>0</v>
      </c>
      <c r="G35" s="112">
        <f>'3. RZiS bez projektu'!G35+'6. RZiS projekt'!G35</f>
        <v>0</v>
      </c>
      <c r="H35" s="112">
        <f>'3. RZiS bez projektu'!H35+'6. RZiS projekt'!H35</f>
        <v>0</v>
      </c>
      <c r="I35" s="112">
        <f>'3. RZiS bez projektu'!I35+'6. RZiS projekt'!I35</f>
        <v>0</v>
      </c>
      <c r="J35" s="112">
        <f>'3. RZiS bez projektu'!J35+'6. RZiS projekt'!J35</f>
        <v>0</v>
      </c>
      <c r="K35" s="112">
        <f>'3. RZiS bez projektu'!K35+'6. RZiS projekt'!K35</f>
        <v>0</v>
      </c>
      <c r="L35" s="112">
        <f>'3. RZiS bez projektu'!L35+'6. RZiS projekt'!L35</f>
        <v>0</v>
      </c>
      <c r="M35" s="112">
        <f>'3. RZiS bez projektu'!M35+'6. RZiS projekt'!M35</f>
        <v>0</v>
      </c>
      <c r="N35" s="112">
        <f>'3. RZiS bez projektu'!N35+'6. RZiS projekt'!N35</f>
        <v>0</v>
      </c>
      <c r="O35" s="112">
        <f>'3. RZiS bez projektu'!O35+'6. RZiS projekt'!O35</f>
        <v>0</v>
      </c>
    </row>
    <row r="36" spans="1:15" ht="15" customHeight="1" x14ac:dyDescent="0.25">
      <c r="A36" s="94" t="s">
        <v>18</v>
      </c>
      <c r="B36" s="109" t="s">
        <v>206</v>
      </c>
      <c r="C36" s="140">
        <f>'3. RZiS bez projektu'!C36</f>
        <v>0</v>
      </c>
      <c r="D36" s="140">
        <f>'3. RZiS bez projektu'!D36</f>
        <v>0</v>
      </c>
      <c r="E36" s="112">
        <f>'3. RZiS bez projektu'!E36+'6. RZiS projekt'!E36</f>
        <v>0</v>
      </c>
      <c r="F36" s="112">
        <f>'3. RZiS bez projektu'!F36+'6. RZiS projekt'!F36</f>
        <v>0</v>
      </c>
      <c r="G36" s="112">
        <f>'3. RZiS bez projektu'!G36+'6. RZiS projekt'!G36</f>
        <v>0</v>
      </c>
      <c r="H36" s="112">
        <f>'3. RZiS bez projektu'!H36+'6. RZiS projekt'!H36</f>
        <v>0</v>
      </c>
      <c r="I36" s="112">
        <f>'3. RZiS bez projektu'!I36+'6. RZiS projekt'!I36</f>
        <v>0</v>
      </c>
      <c r="J36" s="112">
        <f>'3. RZiS bez projektu'!J36+'6. RZiS projekt'!J36</f>
        <v>0</v>
      </c>
      <c r="K36" s="112">
        <f>'3. RZiS bez projektu'!K36+'6. RZiS projekt'!K36</f>
        <v>0</v>
      </c>
      <c r="L36" s="112">
        <f>'3. RZiS bez projektu'!L36+'6. RZiS projekt'!L36</f>
        <v>0</v>
      </c>
      <c r="M36" s="112">
        <f>'3. RZiS bez projektu'!M36+'6. RZiS projekt'!M36</f>
        <v>0</v>
      </c>
      <c r="N36" s="112">
        <f>'3. RZiS bez projektu'!N36+'6. RZiS projekt'!N36</f>
        <v>0</v>
      </c>
      <c r="O36" s="112">
        <f>'3. RZiS bez projektu'!O36+'6. RZiS projekt'!O36</f>
        <v>0</v>
      </c>
    </row>
    <row r="37" spans="1:15" s="25" customFormat="1" ht="15" customHeight="1" x14ac:dyDescent="0.25">
      <c r="A37" s="91" t="s">
        <v>110</v>
      </c>
      <c r="B37" s="108" t="s">
        <v>196</v>
      </c>
      <c r="C37" s="140">
        <f>'3. RZiS bez projektu'!C37</f>
        <v>0</v>
      </c>
      <c r="D37" s="140">
        <f>'3. RZiS bez projektu'!D37</f>
        <v>0</v>
      </c>
      <c r="E37" s="112">
        <f>'3. RZiS bez projektu'!E37+'6. RZiS projekt'!E37</f>
        <v>0</v>
      </c>
      <c r="F37" s="112">
        <f>'3. RZiS bez projektu'!F37+'6. RZiS projekt'!F37</f>
        <v>0</v>
      </c>
      <c r="G37" s="112">
        <f>'3. RZiS bez projektu'!G37+'6. RZiS projekt'!G37</f>
        <v>0</v>
      </c>
      <c r="H37" s="112">
        <f>'3. RZiS bez projektu'!H37+'6. RZiS projekt'!H37</f>
        <v>0</v>
      </c>
      <c r="I37" s="112">
        <f>'3. RZiS bez projektu'!I37+'6. RZiS projekt'!I37</f>
        <v>0</v>
      </c>
      <c r="J37" s="112">
        <f>'3. RZiS bez projektu'!J37+'6. RZiS projekt'!J37</f>
        <v>0</v>
      </c>
      <c r="K37" s="112">
        <f>'3. RZiS bez projektu'!K37+'6. RZiS projekt'!K37</f>
        <v>0</v>
      </c>
      <c r="L37" s="112">
        <f>'3. RZiS bez projektu'!L37+'6. RZiS projekt'!L37</f>
        <v>0</v>
      </c>
      <c r="M37" s="112">
        <f>'3. RZiS bez projektu'!M37+'6. RZiS projekt'!M37</f>
        <v>0</v>
      </c>
      <c r="N37" s="112">
        <f>'3. RZiS bez projektu'!N37+'6. RZiS projekt'!N37</f>
        <v>0</v>
      </c>
      <c r="O37" s="112">
        <f>'3. RZiS bez projektu'!O37+'6. RZiS projekt'!O37</f>
        <v>0</v>
      </c>
    </row>
    <row r="38" spans="1:15" ht="15" customHeight="1" x14ac:dyDescent="0.25">
      <c r="A38" s="94" t="s">
        <v>24</v>
      </c>
      <c r="B38" s="109" t="s">
        <v>207</v>
      </c>
      <c r="C38" s="140">
        <f>'3. RZiS bez projektu'!C38</f>
        <v>0</v>
      </c>
      <c r="D38" s="140">
        <f>'3. RZiS bez projektu'!D38</f>
        <v>0</v>
      </c>
      <c r="E38" s="112">
        <f>'3. RZiS bez projektu'!E38+'6. RZiS projekt'!E38</f>
        <v>0</v>
      </c>
      <c r="F38" s="112">
        <f>'3. RZiS bez projektu'!F38+'6. RZiS projekt'!F38</f>
        <v>0</v>
      </c>
      <c r="G38" s="112">
        <f>'3. RZiS bez projektu'!G38+'6. RZiS projekt'!G38</f>
        <v>0</v>
      </c>
      <c r="H38" s="112">
        <f>'3. RZiS bez projektu'!H38+'6. RZiS projekt'!H38</f>
        <v>0</v>
      </c>
      <c r="I38" s="112">
        <f>'3. RZiS bez projektu'!I38+'6. RZiS projekt'!I38</f>
        <v>0</v>
      </c>
      <c r="J38" s="112">
        <f>'3. RZiS bez projektu'!J38+'6. RZiS projekt'!J38</f>
        <v>0</v>
      </c>
      <c r="K38" s="112">
        <f>'3. RZiS bez projektu'!K38+'6. RZiS projekt'!K38</f>
        <v>0</v>
      </c>
      <c r="L38" s="112">
        <f>'3. RZiS bez projektu'!L38+'6. RZiS projekt'!L38</f>
        <v>0</v>
      </c>
      <c r="M38" s="112">
        <f>'3. RZiS bez projektu'!M38+'6. RZiS projekt'!M38</f>
        <v>0</v>
      </c>
      <c r="N38" s="112">
        <f>'3. RZiS bez projektu'!N38+'6. RZiS projekt'!N38</f>
        <v>0</v>
      </c>
      <c r="O38" s="112">
        <f>'3. RZiS bez projektu'!O38+'6. RZiS projekt'!O38</f>
        <v>0</v>
      </c>
    </row>
    <row r="39" spans="1:15" s="25" customFormat="1" ht="15" customHeight="1" x14ac:dyDescent="0.25">
      <c r="A39" s="91" t="s">
        <v>110</v>
      </c>
      <c r="B39" s="108" t="s">
        <v>108</v>
      </c>
      <c r="C39" s="140">
        <f>'3. RZiS bez projektu'!C39</f>
        <v>0</v>
      </c>
      <c r="D39" s="140">
        <f>'3. RZiS bez projektu'!D39</f>
        <v>0</v>
      </c>
      <c r="E39" s="112">
        <f>'3. RZiS bez projektu'!E39+'6. RZiS projekt'!E39</f>
        <v>0</v>
      </c>
      <c r="F39" s="112">
        <f>'3. RZiS bez projektu'!F39+'6. RZiS projekt'!F39</f>
        <v>0</v>
      </c>
      <c r="G39" s="112">
        <f>'3. RZiS bez projektu'!G39+'6. RZiS projekt'!G39</f>
        <v>0</v>
      </c>
      <c r="H39" s="112">
        <f>'3. RZiS bez projektu'!H39+'6. RZiS projekt'!H39</f>
        <v>0</v>
      </c>
      <c r="I39" s="112">
        <f>'3. RZiS bez projektu'!I39+'6. RZiS projekt'!I39</f>
        <v>0</v>
      </c>
      <c r="J39" s="112">
        <f>'3. RZiS bez projektu'!J39+'6. RZiS projekt'!J39</f>
        <v>0</v>
      </c>
      <c r="K39" s="112">
        <f>'3. RZiS bez projektu'!K39+'6. RZiS projekt'!K39</f>
        <v>0</v>
      </c>
      <c r="L39" s="112">
        <f>'3. RZiS bez projektu'!L39+'6. RZiS projekt'!L39</f>
        <v>0</v>
      </c>
      <c r="M39" s="112">
        <f>'3. RZiS bez projektu'!M39+'6. RZiS projekt'!M39</f>
        <v>0</v>
      </c>
      <c r="N39" s="112">
        <f>'3. RZiS bez projektu'!N39+'6. RZiS projekt'!N39</f>
        <v>0</v>
      </c>
      <c r="O39" s="112">
        <f>'3. RZiS bez projektu'!O39+'6. RZiS projekt'!O39</f>
        <v>0</v>
      </c>
    </row>
    <row r="40" spans="1:15" ht="15" customHeight="1" x14ac:dyDescent="0.25">
      <c r="A40" s="94" t="s">
        <v>25</v>
      </c>
      <c r="B40" s="109" t="s">
        <v>208</v>
      </c>
      <c r="C40" s="140">
        <f>'3. RZiS bez projektu'!C40</f>
        <v>0</v>
      </c>
      <c r="D40" s="140">
        <f>'3. RZiS bez projektu'!D40</f>
        <v>0</v>
      </c>
      <c r="E40" s="112">
        <f>'3. RZiS bez projektu'!E40+'6. RZiS projekt'!E40</f>
        <v>0</v>
      </c>
      <c r="F40" s="112">
        <f>'3. RZiS bez projektu'!F40+'6. RZiS projekt'!F40</f>
        <v>0</v>
      </c>
      <c r="G40" s="112">
        <f>'3. RZiS bez projektu'!G40+'6. RZiS projekt'!G40</f>
        <v>0</v>
      </c>
      <c r="H40" s="112">
        <f>'3. RZiS bez projektu'!H40+'6. RZiS projekt'!H40</f>
        <v>0</v>
      </c>
      <c r="I40" s="112">
        <f>'3. RZiS bez projektu'!I40+'6. RZiS projekt'!I40</f>
        <v>0</v>
      </c>
      <c r="J40" s="112">
        <f>'3. RZiS bez projektu'!J40+'6. RZiS projekt'!J40</f>
        <v>0</v>
      </c>
      <c r="K40" s="112">
        <f>'3. RZiS bez projektu'!K40+'6. RZiS projekt'!K40</f>
        <v>0</v>
      </c>
      <c r="L40" s="112">
        <f>'3. RZiS bez projektu'!L40+'6. RZiS projekt'!L40</f>
        <v>0</v>
      </c>
      <c r="M40" s="112">
        <f>'3. RZiS bez projektu'!M40+'6. RZiS projekt'!M40</f>
        <v>0</v>
      </c>
      <c r="N40" s="112">
        <f>'3. RZiS bez projektu'!N40+'6. RZiS projekt'!N40</f>
        <v>0</v>
      </c>
      <c r="O40" s="112">
        <f>'3. RZiS bez projektu'!O40+'6. RZiS projekt'!O40</f>
        <v>0</v>
      </c>
    </row>
    <row r="41" spans="1:15" ht="15" customHeight="1" x14ac:dyDescent="0.25">
      <c r="A41" s="94" t="s">
        <v>26</v>
      </c>
      <c r="B41" s="109" t="s">
        <v>209</v>
      </c>
      <c r="C41" s="140">
        <f>'3. RZiS bez projektu'!C41</f>
        <v>0</v>
      </c>
      <c r="D41" s="140">
        <f>'3. RZiS bez projektu'!D41</f>
        <v>0</v>
      </c>
      <c r="E41" s="112">
        <f>'3. RZiS bez projektu'!E41+'6. RZiS projekt'!E41</f>
        <v>0</v>
      </c>
      <c r="F41" s="112">
        <f>'3. RZiS bez projektu'!F41+'6. RZiS projekt'!F41</f>
        <v>0</v>
      </c>
      <c r="G41" s="112">
        <f>'3. RZiS bez projektu'!G41+'6. RZiS projekt'!G41</f>
        <v>0</v>
      </c>
      <c r="H41" s="112">
        <f>'3. RZiS bez projektu'!H41+'6. RZiS projekt'!H41</f>
        <v>0</v>
      </c>
      <c r="I41" s="112">
        <f>'3. RZiS bez projektu'!I41+'6. RZiS projekt'!I41</f>
        <v>0</v>
      </c>
      <c r="J41" s="112">
        <f>'3. RZiS bez projektu'!J41+'6. RZiS projekt'!J41</f>
        <v>0</v>
      </c>
      <c r="K41" s="112">
        <f>'3. RZiS bez projektu'!K41+'6. RZiS projekt'!K41</f>
        <v>0</v>
      </c>
      <c r="L41" s="112">
        <f>'3. RZiS bez projektu'!L41+'6. RZiS projekt'!L41</f>
        <v>0</v>
      </c>
      <c r="M41" s="112">
        <f>'3. RZiS bez projektu'!M41+'6. RZiS projekt'!M41</f>
        <v>0</v>
      </c>
      <c r="N41" s="112">
        <f>'3. RZiS bez projektu'!N41+'6. RZiS projekt'!N41</f>
        <v>0</v>
      </c>
      <c r="O41" s="112">
        <f>'3. RZiS bez projektu'!O41+'6. RZiS projekt'!O41</f>
        <v>0</v>
      </c>
    </row>
    <row r="42" spans="1:15" ht="15" customHeight="1" x14ac:dyDescent="0.25">
      <c r="A42" s="88" t="s">
        <v>63</v>
      </c>
      <c r="B42" s="107" t="s">
        <v>64</v>
      </c>
      <c r="C42" s="102">
        <f>SUM(C43,C45,C47:C48)</f>
        <v>0</v>
      </c>
      <c r="D42" s="102">
        <f t="shared" ref="D42:J42" si="8">SUM(D43,D45,D47:D48)</f>
        <v>0</v>
      </c>
      <c r="E42" s="102">
        <f t="shared" si="8"/>
        <v>0</v>
      </c>
      <c r="F42" s="102">
        <f t="shared" si="8"/>
        <v>0</v>
      </c>
      <c r="G42" s="102">
        <f>SUM(G43,G45,G47:G48)</f>
        <v>0</v>
      </c>
      <c r="H42" s="102">
        <f t="shared" si="8"/>
        <v>0</v>
      </c>
      <c r="I42" s="102">
        <f t="shared" si="8"/>
        <v>0</v>
      </c>
      <c r="J42" s="102">
        <f t="shared" si="8"/>
        <v>0</v>
      </c>
      <c r="K42" s="102">
        <f>SUM(K43,K45,K47:K48)</f>
        <v>0</v>
      </c>
      <c r="L42" s="102">
        <f>SUM(L43,L45,L47:L48)</f>
        <v>0</v>
      </c>
      <c r="M42" s="102">
        <f>SUM(M43,M45,M47:M48)</f>
        <v>0</v>
      </c>
      <c r="N42" s="102">
        <f>SUM(N43,N45,N47:N48)</f>
        <v>0</v>
      </c>
      <c r="O42" s="102">
        <f>SUM(O43,O45,O47:O48)</f>
        <v>0</v>
      </c>
    </row>
    <row r="43" spans="1:15" ht="15" customHeight="1" x14ac:dyDescent="0.25">
      <c r="A43" s="94" t="s">
        <v>17</v>
      </c>
      <c r="B43" s="109" t="s">
        <v>206</v>
      </c>
      <c r="C43" s="140">
        <f>'3. RZiS bez projektu'!C43</f>
        <v>0</v>
      </c>
      <c r="D43" s="140">
        <f>'3. RZiS bez projektu'!D43</f>
        <v>0</v>
      </c>
      <c r="E43" s="112">
        <f>'3. RZiS bez projektu'!E43+'6. RZiS projekt'!E43</f>
        <v>0</v>
      </c>
      <c r="F43" s="112">
        <f>'3. RZiS bez projektu'!F43+'6. RZiS projekt'!F43</f>
        <v>0</v>
      </c>
      <c r="G43" s="112">
        <f>'3. RZiS bez projektu'!G43+'6. RZiS projekt'!G43</f>
        <v>0</v>
      </c>
      <c r="H43" s="112">
        <f>'3. RZiS bez projektu'!H43+'6. RZiS projekt'!H43</f>
        <v>0</v>
      </c>
      <c r="I43" s="112">
        <f>'3. RZiS bez projektu'!I43+'6. RZiS projekt'!I43</f>
        <v>0</v>
      </c>
      <c r="J43" s="112">
        <f>'3. RZiS bez projektu'!J43+'6. RZiS projekt'!J43</f>
        <v>0</v>
      </c>
      <c r="K43" s="112">
        <f>'3. RZiS bez projektu'!K43+'6. RZiS projekt'!K43</f>
        <v>0</v>
      </c>
      <c r="L43" s="112">
        <f>'3. RZiS bez projektu'!L43+'6. RZiS projekt'!L43</f>
        <v>0</v>
      </c>
      <c r="M43" s="112">
        <f>'3. RZiS bez projektu'!M43+'6. RZiS projekt'!M43</f>
        <v>0</v>
      </c>
      <c r="N43" s="112">
        <f>'3. RZiS bez projektu'!N43+'6. RZiS projekt'!N43</f>
        <v>0</v>
      </c>
      <c r="O43" s="112">
        <f>'3. RZiS bez projektu'!O43+'6. RZiS projekt'!O43</f>
        <v>0</v>
      </c>
    </row>
    <row r="44" spans="1:15" s="25" customFormat="1" ht="15" customHeight="1" x14ac:dyDescent="0.25">
      <c r="A44" s="91" t="s">
        <v>110</v>
      </c>
      <c r="B44" s="108" t="s">
        <v>261</v>
      </c>
      <c r="C44" s="140">
        <f>'3. RZiS bez projektu'!C44</f>
        <v>0</v>
      </c>
      <c r="D44" s="140">
        <f>'3. RZiS bez projektu'!D44</f>
        <v>0</v>
      </c>
      <c r="E44" s="112">
        <f>'3. RZiS bez projektu'!E44+'6. RZiS projekt'!E44</f>
        <v>0</v>
      </c>
      <c r="F44" s="112">
        <f>'3. RZiS bez projektu'!F44+'6. RZiS projekt'!F44</f>
        <v>0</v>
      </c>
      <c r="G44" s="112">
        <f>'3. RZiS bez projektu'!G44+'6. RZiS projekt'!G44</f>
        <v>0</v>
      </c>
      <c r="H44" s="112">
        <f>'3. RZiS bez projektu'!H44+'6. RZiS projekt'!H44</f>
        <v>0</v>
      </c>
      <c r="I44" s="112">
        <f>'3. RZiS bez projektu'!I44+'6. RZiS projekt'!I44</f>
        <v>0</v>
      </c>
      <c r="J44" s="112">
        <f>'3. RZiS bez projektu'!J44+'6. RZiS projekt'!J44</f>
        <v>0</v>
      </c>
      <c r="K44" s="112">
        <f>'3. RZiS bez projektu'!K44+'6. RZiS projekt'!K44</f>
        <v>0</v>
      </c>
      <c r="L44" s="112">
        <f>'3. RZiS bez projektu'!L44+'6. RZiS projekt'!L44</f>
        <v>0</v>
      </c>
      <c r="M44" s="112">
        <f>'3. RZiS bez projektu'!M44+'6. RZiS projekt'!M44</f>
        <v>0</v>
      </c>
      <c r="N44" s="112">
        <f>'3. RZiS bez projektu'!N44+'6. RZiS projekt'!N44</f>
        <v>0</v>
      </c>
      <c r="O44" s="112">
        <f>'3. RZiS bez projektu'!O44+'6. RZiS projekt'!O44</f>
        <v>0</v>
      </c>
    </row>
    <row r="45" spans="1:15" ht="15" customHeight="1" x14ac:dyDescent="0.25">
      <c r="A45" s="94" t="s">
        <v>18</v>
      </c>
      <c r="B45" s="109" t="s">
        <v>210</v>
      </c>
      <c r="C45" s="140">
        <f>'3. RZiS bez projektu'!C45</f>
        <v>0</v>
      </c>
      <c r="D45" s="140">
        <f>'3. RZiS bez projektu'!D45</f>
        <v>0</v>
      </c>
      <c r="E45" s="112">
        <f>'3. RZiS bez projektu'!E45+'6. RZiS projekt'!E45</f>
        <v>0</v>
      </c>
      <c r="F45" s="112">
        <f>'3. RZiS bez projektu'!F45+'6. RZiS projekt'!F45</f>
        <v>0</v>
      </c>
      <c r="G45" s="112">
        <f>'3. RZiS bez projektu'!G45+'6. RZiS projekt'!G45</f>
        <v>0</v>
      </c>
      <c r="H45" s="112">
        <f>'3. RZiS bez projektu'!H45+'6. RZiS projekt'!H45</f>
        <v>0</v>
      </c>
      <c r="I45" s="112">
        <f>'3. RZiS bez projektu'!I45+'6. RZiS projekt'!I45</f>
        <v>0</v>
      </c>
      <c r="J45" s="112">
        <f>'3. RZiS bez projektu'!J45+'6. RZiS projekt'!J45</f>
        <v>0</v>
      </c>
      <c r="K45" s="112">
        <f>'3. RZiS bez projektu'!K45+'6. RZiS projekt'!K45</f>
        <v>0</v>
      </c>
      <c r="L45" s="112">
        <f>'3. RZiS bez projektu'!L45+'6. RZiS projekt'!L45</f>
        <v>0</v>
      </c>
      <c r="M45" s="112">
        <f>'3. RZiS bez projektu'!M45+'6. RZiS projekt'!M45</f>
        <v>0</v>
      </c>
      <c r="N45" s="112">
        <f>'3. RZiS bez projektu'!N45+'6. RZiS projekt'!N45</f>
        <v>0</v>
      </c>
      <c r="O45" s="112">
        <f>'3. RZiS bez projektu'!O45+'6. RZiS projekt'!O45</f>
        <v>0</v>
      </c>
    </row>
    <row r="46" spans="1:15" s="25" customFormat="1" ht="15" customHeight="1" x14ac:dyDescent="0.25">
      <c r="A46" s="91" t="s">
        <v>110</v>
      </c>
      <c r="B46" s="108" t="s">
        <v>108</v>
      </c>
      <c r="C46" s="140">
        <f>'3. RZiS bez projektu'!C46</f>
        <v>0</v>
      </c>
      <c r="D46" s="140">
        <f>'3. RZiS bez projektu'!D46</f>
        <v>0</v>
      </c>
      <c r="E46" s="112">
        <f>'3. RZiS bez projektu'!E46+'6. RZiS projekt'!E46</f>
        <v>0</v>
      </c>
      <c r="F46" s="112">
        <f>'3. RZiS bez projektu'!F46+'6. RZiS projekt'!F46</f>
        <v>0</v>
      </c>
      <c r="G46" s="112">
        <f>'3. RZiS bez projektu'!G46+'6. RZiS projekt'!G46</f>
        <v>0</v>
      </c>
      <c r="H46" s="112">
        <f>'3. RZiS bez projektu'!H46+'6. RZiS projekt'!H46</f>
        <v>0</v>
      </c>
      <c r="I46" s="112">
        <f>'3. RZiS bez projektu'!I46+'6. RZiS projekt'!I46</f>
        <v>0</v>
      </c>
      <c r="J46" s="112">
        <f>'3. RZiS bez projektu'!J46+'6. RZiS projekt'!J46</f>
        <v>0</v>
      </c>
      <c r="K46" s="112">
        <f>'3. RZiS bez projektu'!K46+'6. RZiS projekt'!K46</f>
        <v>0</v>
      </c>
      <c r="L46" s="112">
        <f>'3. RZiS bez projektu'!L46+'6. RZiS projekt'!L46</f>
        <v>0</v>
      </c>
      <c r="M46" s="112">
        <f>'3. RZiS bez projektu'!M46+'6. RZiS projekt'!M46</f>
        <v>0</v>
      </c>
      <c r="N46" s="112">
        <f>'3. RZiS bez projektu'!N46+'6. RZiS projekt'!N46</f>
        <v>0</v>
      </c>
      <c r="O46" s="112">
        <f>'3. RZiS bez projektu'!O46+'6. RZiS projekt'!O46</f>
        <v>0</v>
      </c>
    </row>
    <row r="47" spans="1:15" ht="15" customHeight="1" x14ac:dyDescent="0.25">
      <c r="A47" s="94" t="s">
        <v>24</v>
      </c>
      <c r="B47" s="109" t="s">
        <v>208</v>
      </c>
      <c r="C47" s="140">
        <f>'3. RZiS bez projektu'!C47</f>
        <v>0</v>
      </c>
      <c r="D47" s="140">
        <f>'3. RZiS bez projektu'!D47</f>
        <v>0</v>
      </c>
      <c r="E47" s="112">
        <f>'3. RZiS bez projektu'!E47+'6. RZiS projekt'!E47</f>
        <v>0</v>
      </c>
      <c r="F47" s="112">
        <f>'3. RZiS bez projektu'!F47+'6. RZiS projekt'!F47</f>
        <v>0</v>
      </c>
      <c r="G47" s="112">
        <f>'3. RZiS bez projektu'!G47+'6. RZiS projekt'!G47</f>
        <v>0</v>
      </c>
      <c r="H47" s="112">
        <f>'3. RZiS bez projektu'!H47+'6. RZiS projekt'!H47</f>
        <v>0</v>
      </c>
      <c r="I47" s="112">
        <f>'3. RZiS bez projektu'!I47+'6. RZiS projekt'!I47</f>
        <v>0</v>
      </c>
      <c r="J47" s="112">
        <f>'3. RZiS bez projektu'!J47+'6. RZiS projekt'!J47</f>
        <v>0</v>
      </c>
      <c r="K47" s="112">
        <f>'3. RZiS bez projektu'!K47+'6. RZiS projekt'!K47</f>
        <v>0</v>
      </c>
      <c r="L47" s="112">
        <f>'3. RZiS bez projektu'!L47+'6. RZiS projekt'!L47</f>
        <v>0</v>
      </c>
      <c r="M47" s="112">
        <f>'3. RZiS bez projektu'!M47+'6. RZiS projekt'!M47</f>
        <v>0</v>
      </c>
      <c r="N47" s="112">
        <f>'3. RZiS bez projektu'!N47+'6. RZiS projekt'!N47</f>
        <v>0</v>
      </c>
      <c r="O47" s="112">
        <f>'3. RZiS bez projektu'!O47+'6. RZiS projekt'!O47</f>
        <v>0</v>
      </c>
    </row>
    <row r="48" spans="1:15" ht="15" customHeight="1" x14ac:dyDescent="0.25">
      <c r="A48" s="94" t="s">
        <v>25</v>
      </c>
      <c r="B48" s="109" t="s">
        <v>209</v>
      </c>
      <c r="C48" s="140">
        <f>'3. RZiS bez projektu'!C48</f>
        <v>0</v>
      </c>
      <c r="D48" s="140">
        <f>'3. RZiS bez projektu'!D48</f>
        <v>0</v>
      </c>
      <c r="E48" s="112">
        <f>'3. RZiS bez projektu'!E48+'6. RZiS projekt'!E48</f>
        <v>0</v>
      </c>
      <c r="F48" s="112">
        <f>'3. RZiS bez projektu'!F48+'6. RZiS projekt'!F48</f>
        <v>0</v>
      </c>
      <c r="G48" s="112">
        <f>'3. RZiS bez projektu'!G48+'6. RZiS projekt'!G48</f>
        <v>0</v>
      </c>
      <c r="H48" s="112">
        <f>'3. RZiS bez projektu'!H48+'6. RZiS projekt'!H48</f>
        <v>0</v>
      </c>
      <c r="I48" s="112">
        <f>'3. RZiS bez projektu'!I48+'6. RZiS projekt'!I48</f>
        <v>0</v>
      </c>
      <c r="J48" s="112">
        <f>'3. RZiS bez projektu'!J48+'6. RZiS projekt'!J48</f>
        <v>0</v>
      </c>
      <c r="K48" s="112">
        <f>'3. RZiS bez projektu'!K48+'6. RZiS projekt'!K48</f>
        <v>0</v>
      </c>
      <c r="L48" s="112">
        <f>'3. RZiS bez projektu'!L48+'6. RZiS projekt'!L48</f>
        <v>0</v>
      </c>
      <c r="M48" s="112">
        <f>'3. RZiS bez projektu'!M48+'6. RZiS projekt'!M48</f>
        <v>0</v>
      </c>
      <c r="N48" s="112">
        <f>'3. RZiS bez projektu'!N48+'6. RZiS projekt'!N48</f>
        <v>0</v>
      </c>
      <c r="O48" s="112">
        <f>'3. RZiS bez projektu'!O48+'6. RZiS projekt'!O48</f>
        <v>0</v>
      </c>
    </row>
    <row r="49" spans="1:15" ht="15" customHeight="1" x14ac:dyDescent="0.25">
      <c r="A49" s="88" t="s">
        <v>65</v>
      </c>
      <c r="B49" s="107" t="s">
        <v>211</v>
      </c>
      <c r="C49" s="102">
        <f>C29+C30-C42</f>
        <v>0</v>
      </c>
      <c r="D49" s="102">
        <f t="shared" ref="D49:J49" si="9">D29+D30-D42</f>
        <v>0</v>
      </c>
      <c r="E49" s="102">
        <f t="shared" si="9"/>
        <v>0</v>
      </c>
      <c r="F49" s="102">
        <f t="shared" si="9"/>
        <v>0</v>
      </c>
      <c r="G49" s="102">
        <f>G29+G30-G42</f>
        <v>0</v>
      </c>
      <c r="H49" s="102">
        <f t="shared" si="9"/>
        <v>0</v>
      </c>
      <c r="I49" s="102">
        <f t="shared" si="9"/>
        <v>0</v>
      </c>
      <c r="J49" s="102">
        <f t="shared" si="9"/>
        <v>0</v>
      </c>
      <c r="K49" s="102">
        <f>K29+K30-K42</f>
        <v>0</v>
      </c>
      <c r="L49" s="102">
        <f>L29+L30-L42</f>
        <v>0</v>
      </c>
      <c r="M49" s="102">
        <f>M29+M30-M42</f>
        <v>0</v>
      </c>
      <c r="N49" s="102">
        <f>N29+N30-N42</f>
        <v>0</v>
      </c>
      <c r="O49" s="102">
        <f>O29+O30-O42</f>
        <v>0</v>
      </c>
    </row>
    <row r="50" spans="1:15" ht="15" customHeight="1" x14ac:dyDescent="0.25">
      <c r="A50" s="88" t="s">
        <v>66</v>
      </c>
      <c r="B50" s="107" t="s">
        <v>68</v>
      </c>
      <c r="C50" s="140">
        <f>'3. RZiS bez projektu'!C50</f>
        <v>0</v>
      </c>
      <c r="D50" s="140">
        <f>'3. RZiS bez projektu'!D50</f>
        <v>0</v>
      </c>
      <c r="E50" s="112">
        <f>'3. RZiS bez projektu'!E50+'6. RZiS projekt'!E50</f>
        <v>0</v>
      </c>
      <c r="F50" s="112">
        <f>'3. RZiS bez projektu'!F50+'6. RZiS projekt'!F50</f>
        <v>0</v>
      </c>
      <c r="G50" s="112">
        <f>'3. RZiS bez projektu'!G50+'6. RZiS projekt'!G50</f>
        <v>0</v>
      </c>
      <c r="H50" s="112">
        <f>'3. RZiS bez projektu'!H50+'6. RZiS projekt'!H50</f>
        <v>0</v>
      </c>
      <c r="I50" s="112">
        <f>'3. RZiS bez projektu'!I50+'6. RZiS projekt'!I50</f>
        <v>0</v>
      </c>
      <c r="J50" s="112">
        <f>'3. RZiS bez projektu'!J50+'6. RZiS projekt'!J50</f>
        <v>0</v>
      </c>
      <c r="K50" s="112">
        <f>'3. RZiS bez projektu'!K50+'6. RZiS projekt'!K50</f>
        <v>0</v>
      </c>
      <c r="L50" s="112">
        <f>'3. RZiS bez projektu'!L50+'6. RZiS projekt'!L50</f>
        <v>0</v>
      </c>
      <c r="M50" s="112">
        <f>'3. RZiS bez projektu'!M50+'6. RZiS projekt'!M50</f>
        <v>0</v>
      </c>
      <c r="N50" s="112">
        <f>'3. RZiS bez projektu'!N50+'6. RZiS projekt'!N50</f>
        <v>0</v>
      </c>
      <c r="O50" s="112">
        <f>'3. RZiS bez projektu'!O50+'6. RZiS projekt'!O50</f>
        <v>0</v>
      </c>
    </row>
    <row r="51" spans="1:15" ht="15" customHeight="1" x14ac:dyDescent="0.25">
      <c r="A51" s="88" t="s">
        <v>67</v>
      </c>
      <c r="B51" s="107" t="s">
        <v>69</v>
      </c>
      <c r="C51" s="140">
        <f>'3. RZiS bez projektu'!C51</f>
        <v>0</v>
      </c>
      <c r="D51" s="140">
        <f>'3. RZiS bez projektu'!D51</f>
        <v>0</v>
      </c>
      <c r="E51" s="112">
        <f>'3. RZiS bez projektu'!E51+'6. RZiS projekt'!E51</f>
        <v>0</v>
      </c>
      <c r="F51" s="112">
        <f>'3. RZiS bez projektu'!F51+'6. RZiS projekt'!F51</f>
        <v>0</v>
      </c>
      <c r="G51" s="112">
        <f>'3. RZiS bez projektu'!G51+'6. RZiS projekt'!G51</f>
        <v>0</v>
      </c>
      <c r="H51" s="112">
        <f>'3. RZiS bez projektu'!H51+'6. RZiS projekt'!H51</f>
        <v>0</v>
      </c>
      <c r="I51" s="112">
        <f>'3. RZiS bez projektu'!I51+'6. RZiS projekt'!I51</f>
        <v>0</v>
      </c>
      <c r="J51" s="112">
        <f>'3. RZiS bez projektu'!J51+'6. RZiS projekt'!J51</f>
        <v>0</v>
      </c>
      <c r="K51" s="112">
        <f>'3. RZiS bez projektu'!K51+'6. RZiS projekt'!K51</f>
        <v>0</v>
      </c>
      <c r="L51" s="112">
        <f>'3. RZiS bez projektu'!L51+'6. RZiS projekt'!L51</f>
        <v>0</v>
      </c>
      <c r="M51" s="112">
        <f>'3. RZiS bez projektu'!M51+'6. RZiS projekt'!M51</f>
        <v>0</v>
      </c>
      <c r="N51" s="112">
        <f>'3. RZiS bez projektu'!N51+'6. RZiS projekt'!N51</f>
        <v>0</v>
      </c>
      <c r="O51" s="112">
        <f>'3. RZiS bez projektu'!O51+'6. RZiS projekt'!O51</f>
        <v>0</v>
      </c>
    </row>
    <row r="52" spans="1:15" ht="15" customHeight="1" x14ac:dyDescent="0.25">
      <c r="A52" s="88" t="s">
        <v>260</v>
      </c>
      <c r="B52" s="110" t="s">
        <v>212</v>
      </c>
      <c r="C52" s="102">
        <f>C49-C50-C51</f>
        <v>0</v>
      </c>
      <c r="D52" s="102">
        <f t="shared" ref="D52:J52" si="10">D49-D50-D51</f>
        <v>0</v>
      </c>
      <c r="E52" s="102">
        <f t="shared" si="10"/>
        <v>0</v>
      </c>
      <c r="F52" s="102">
        <f t="shared" si="10"/>
        <v>0</v>
      </c>
      <c r="G52" s="102">
        <f>G49-G50-G51</f>
        <v>0</v>
      </c>
      <c r="H52" s="102">
        <f t="shared" si="10"/>
        <v>0</v>
      </c>
      <c r="I52" s="102">
        <f t="shared" si="10"/>
        <v>0</v>
      </c>
      <c r="J52" s="102">
        <f t="shared" si="10"/>
        <v>0</v>
      </c>
      <c r="K52" s="102">
        <f>K49-K50-K51</f>
        <v>0</v>
      </c>
      <c r="L52" s="102">
        <f>L49-L50-L51</f>
        <v>0</v>
      </c>
      <c r="M52" s="102">
        <f>M49-M50-M51</f>
        <v>0</v>
      </c>
      <c r="N52" s="102">
        <f>N49-N50-N51</f>
        <v>0</v>
      </c>
      <c r="O52" s="102">
        <f>O49-O50-O51</f>
        <v>0</v>
      </c>
    </row>
    <row r="53" spans="1:15" hidden="1" x14ac:dyDescent="0.25">
      <c r="A53" s="21"/>
      <c r="B53" s="19"/>
      <c r="C53" s="21"/>
      <c r="D53" s="21"/>
      <c r="E53" s="21"/>
      <c r="F53" s="21"/>
      <c r="G53" s="21"/>
      <c r="H53" s="21"/>
      <c r="I53" s="21"/>
      <c r="J53" s="21"/>
    </row>
  </sheetData>
  <sheetProtection algorithmName="SHA-512" hashValue="MzTJz9JqGFYqO/4WhLNnh08iDJ8mbxCp7HpEIWCrlOUDQpMKf5UrNXZxoFktiEHYwTQcWxSpNnxJTBXyrJsWlw==" saltValue="wBAz/FOa/Vv+BzvwipvHhA==" spinCount="100000" sheet="1" objects="1" scenarios="1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1"/>
  <dimension ref="A1:P63"/>
  <sheetViews>
    <sheetView zoomScale="70" zoomScaleNormal="70" workbookViewId="0">
      <selection activeCell="C18" sqref="C18"/>
    </sheetView>
  </sheetViews>
  <sheetFormatPr defaultColWidth="0" defaultRowHeight="15.75" zeroHeight="1" x14ac:dyDescent="0.25"/>
  <cols>
    <col min="1" max="1" width="4.140625" style="2" customWidth="1"/>
    <col min="2" max="2" width="72" style="155" customWidth="1"/>
    <col min="3" max="10" width="20.42578125" style="2" customWidth="1"/>
    <col min="11" max="13" width="20.7109375" style="2" customWidth="1"/>
    <col min="14" max="14" width="21.5703125" style="2" customWidth="1"/>
    <col min="15" max="15" width="20.7109375" style="2" customWidth="1"/>
    <col min="16" max="16" width="9.140625" style="206" hidden="1" customWidth="1"/>
    <col min="17" max="16384" width="9.140625" style="2" hidden="1"/>
  </cols>
  <sheetData>
    <row r="1" spans="1:16" s="35" customFormat="1" ht="51.75" x14ac:dyDescent="0.4">
      <c r="A1" s="32" t="s">
        <v>87</v>
      </c>
      <c r="B1" s="145" t="s">
        <v>328</v>
      </c>
      <c r="C1" s="34"/>
      <c r="D1" s="34"/>
      <c r="E1" s="34"/>
      <c r="F1" s="34"/>
      <c r="G1" s="34"/>
      <c r="H1" s="34"/>
      <c r="I1" s="34"/>
      <c r="J1" s="34"/>
      <c r="P1" s="205"/>
    </row>
    <row r="2" spans="1:16" ht="47.25" x14ac:dyDescent="0.25">
      <c r="A2" s="104" t="s">
        <v>1</v>
      </c>
      <c r="B2" s="146" t="s">
        <v>2</v>
      </c>
      <c r="C2" s="97" t="s">
        <v>3</v>
      </c>
      <c r="D2" s="97" t="s">
        <v>91</v>
      </c>
      <c r="E2" s="97" t="s">
        <v>4</v>
      </c>
      <c r="F2" s="97" t="s">
        <v>5</v>
      </c>
      <c r="G2" s="97" t="s">
        <v>6</v>
      </c>
      <c r="H2" s="97" t="s">
        <v>7</v>
      </c>
      <c r="I2" s="97" t="s">
        <v>8</v>
      </c>
      <c r="J2" s="97" t="s">
        <v>9</v>
      </c>
      <c r="K2" s="97" t="s">
        <v>10</v>
      </c>
      <c r="L2" s="97" t="s">
        <v>11</v>
      </c>
      <c r="M2" s="97" t="s">
        <v>12</v>
      </c>
      <c r="N2" s="97" t="s">
        <v>341</v>
      </c>
      <c r="O2" s="97" t="s">
        <v>342</v>
      </c>
    </row>
    <row r="3" spans="1:16" x14ac:dyDescent="0.25">
      <c r="A3" s="105"/>
      <c r="B3" s="157" t="s">
        <v>13</v>
      </c>
      <c r="C3" s="3">
        <f>'2. Bilans bez projektu'!C3</f>
        <v>2022</v>
      </c>
      <c r="D3" s="3">
        <f>'2. Bilans bez projektu'!D3</f>
        <v>2023</v>
      </c>
      <c r="E3" s="3">
        <f>'2. Bilans bez projektu'!E3</f>
        <v>2024</v>
      </c>
      <c r="F3" s="3">
        <f>'2. Bilans bez projektu'!F3</f>
        <v>2025</v>
      </c>
      <c r="G3" s="3">
        <f>'2. Bilans bez projektu'!G3</f>
        <v>2026</v>
      </c>
      <c r="H3" s="3">
        <f>'2. Bilans bez projektu'!H3</f>
        <v>2027</v>
      </c>
      <c r="I3" s="3">
        <f>'2. Bilans bez projektu'!I3</f>
        <v>2028</v>
      </c>
      <c r="J3" s="3">
        <f>'2. Bilans bez projektu'!J3</f>
        <v>2029</v>
      </c>
      <c r="K3" s="3">
        <f>'2. Bilans bez projektu'!K3</f>
        <v>2030</v>
      </c>
      <c r="L3" s="3">
        <f>'2. Bilans bez projektu'!L3</f>
        <v>2031</v>
      </c>
      <c r="M3" s="3">
        <f>'2. Bilans bez projektu'!M3</f>
        <v>2032</v>
      </c>
      <c r="N3" s="3">
        <f>'2. Bilans bez projektu'!N3</f>
        <v>2033</v>
      </c>
      <c r="O3" s="3">
        <f>'2. Bilans bez projektu'!O3</f>
        <v>2034</v>
      </c>
    </row>
    <row r="4" spans="1:16" ht="15" customHeight="1" x14ac:dyDescent="0.25">
      <c r="A4" s="119" t="s">
        <v>15</v>
      </c>
      <c r="B4" s="158" t="s">
        <v>71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15" customHeight="1" x14ac:dyDescent="0.25">
      <c r="A5" s="88" t="s">
        <v>17</v>
      </c>
      <c r="B5" s="159" t="s">
        <v>72</v>
      </c>
      <c r="C5" s="142">
        <f>'4. RPP bez projektu'!C5</f>
        <v>0</v>
      </c>
      <c r="D5" s="142">
        <f>'4. RPP bez projektu'!D5</f>
        <v>0</v>
      </c>
      <c r="E5" s="117">
        <f>'4. RPP bez projektu'!E5+'7. RPP projekt'!E5</f>
        <v>0</v>
      </c>
      <c r="F5" s="117">
        <f>'4. RPP bez projektu'!F5+'7. RPP projekt'!F5</f>
        <v>0</v>
      </c>
      <c r="G5" s="117">
        <f>'4. RPP bez projektu'!G5+'7. RPP projekt'!G5</f>
        <v>0</v>
      </c>
      <c r="H5" s="117">
        <f>'4. RPP bez projektu'!H5+'7. RPP projekt'!H5</f>
        <v>0</v>
      </c>
      <c r="I5" s="117">
        <f>'4. RPP bez projektu'!I5+'7. RPP projekt'!I5</f>
        <v>0</v>
      </c>
      <c r="J5" s="117">
        <f>'4. RPP bez projektu'!J5+'7. RPP projekt'!J5</f>
        <v>0</v>
      </c>
      <c r="K5" s="117">
        <f>'4. RPP bez projektu'!K5+'7. RPP projekt'!K5</f>
        <v>0</v>
      </c>
      <c r="L5" s="117">
        <f>'4. RPP bez projektu'!L5+'7. RPP projekt'!L5</f>
        <v>0</v>
      </c>
      <c r="M5" s="117">
        <f>'4. RPP bez projektu'!M5+'7. RPP projekt'!M5</f>
        <v>0</v>
      </c>
      <c r="N5" s="117">
        <f>'4. RPP bez projektu'!N5+'7. RPP projekt'!N5</f>
        <v>0</v>
      </c>
      <c r="O5" s="117">
        <f>'4. RPP bez projektu'!O5+'7. RPP projekt'!O5</f>
        <v>0</v>
      </c>
    </row>
    <row r="6" spans="1:16" ht="15" customHeight="1" x14ac:dyDescent="0.25">
      <c r="A6" s="88" t="s">
        <v>18</v>
      </c>
      <c r="B6" s="159" t="s">
        <v>222</v>
      </c>
      <c r="C6" s="100">
        <f>SUM(C7:C16)</f>
        <v>0</v>
      </c>
      <c r="D6" s="100">
        <f t="shared" ref="D6:J6" si="0">SUM(D7:D16)</f>
        <v>0</v>
      </c>
      <c r="E6" s="100">
        <f>SUM(E7:E16)</f>
        <v>0</v>
      </c>
      <c r="F6" s="100">
        <f>SUM(F7:F16)</f>
        <v>0</v>
      </c>
      <c r="G6" s="100">
        <f>SUM(G7:G16)</f>
        <v>0</v>
      </c>
      <c r="H6" s="100">
        <f t="shared" si="0"/>
        <v>0</v>
      </c>
      <c r="I6" s="100">
        <f t="shared" si="0"/>
        <v>0</v>
      </c>
      <c r="J6" s="100">
        <f t="shared" si="0"/>
        <v>0</v>
      </c>
      <c r="K6" s="100">
        <f>SUM(K7:K16)</f>
        <v>0</v>
      </c>
      <c r="L6" s="100">
        <f>SUM(L7:L16)</f>
        <v>0</v>
      </c>
      <c r="M6" s="100">
        <f>SUM(M7:M16)</f>
        <v>0</v>
      </c>
      <c r="N6" s="100">
        <f>SUM(N7:N16)</f>
        <v>0</v>
      </c>
      <c r="O6" s="100">
        <f>SUM(O7:O16)</f>
        <v>0</v>
      </c>
    </row>
    <row r="7" spans="1:16" ht="15" customHeight="1" x14ac:dyDescent="0.25">
      <c r="A7" s="94" t="s">
        <v>33</v>
      </c>
      <c r="B7" s="156" t="s">
        <v>44</v>
      </c>
      <c r="C7" s="142">
        <f>'4. RPP bez projektu'!C7</f>
        <v>0</v>
      </c>
      <c r="D7" s="142">
        <f>'4. RPP bez projektu'!D7</f>
        <v>0</v>
      </c>
      <c r="E7" s="118">
        <f>'4. RPP bez projektu'!E7+'7. RPP projekt'!E7</f>
        <v>0</v>
      </c>
      <c r="F7" s="118">
        <f>'4. RPP bez projektu'!F7+'7. RPP projekt'!F7</f>
        <v>0</v>
      </c>
      <c r="G7" s="118">
        <f>'4. RPP bez projektu'!G7+'7. RPP projekt'!G7</f>
        <v>0</v>
      </c>
      <c r="H7" s="118">
        <f>'4. RPP bez projektu'!H7+'7. RPP projekt'!H7</f>
        <v>0</v>
      </c>
      <c r="I7" s="118">
        <f>'4. RPP bez projektu'!I7+'7. RPP projekt'!I7</f>
        <v>0</v>
      </c>
      <c r="J7" s="118">
        <f>'4. RPP bez projektu'!J7+'7. RPP projekt'!J7</f>
        <v>0</v>
      </c>
      <c r="K7" s="118">
        <f>'4. RPP bez projektu'!K7+'7. RPP projekt'!K7</f>
        <v>0</v>
      </c>
      <c r="L7" s="118">
        <f>'4. RPP bez projektu'!L7+'7. RPP projekt'!L7</f>
        <v>0</v>
      </c>
      <c r="M7" s="118">
        <f>'4. RPP bez projektu'!M7+'7. RPP projekt'!M7</f>
        <v>0</v>
      </c>
      <c r="N7" s="118">
        <f>'4. RPP bez projektu'!N7+'7. RPP projekt'!N7</f>
        <v>0</v>
      </c>
      <c r="O7" s="118">
        <f>'4. RPP bez projektu'!O7+'7. RPP projekt'!O7</f>
        <v>0</v>
      </c>
    </row>
    <row r="8" spans="1:16" ht="15" customHeight="1" x14ac:dyDescent="0.25">
      <c r="A8" s="94" t="s">
        <v>35</v>
      </c>
      <c r="B8" s="156" t="s">
        <v>213</v>
      </c>
      <c r="C8" s="142">
        <f>'4. RPP bez projektu'!C8</f>
        <v>0</v>
      </c>
      <c r="D8" s="142">
        <f>'4. RPP bez projektu'!D8</f>
        <v>0</v>
      </c>
      <c r="E8" s="118">
        <f>'4. RPP bez projektu'!E8+'7. RPP projekt'!E8</f>
        <v>0</v>
      </c>
      <c r="F8" s="118">
        <f>'4. RPP bez projektu'!F8+'7. RPP projekt'!F8</f>
        <v>0</v>
      </c>
      <c r="G8" s="118">
        <f>'4. RPP bez projektu'!G8+'7. RPP projekt'!G8</f>
        <v>0</v>
      </c>
      <c r="H8" s="118">
        <f>'4. RPP bez projektu'!H8+'7. RPP projekt'!H8</f>
        <v>0</v>
      </c>
      <c r="I8" s="118">
        <f>'4. RPP bez projektu'!I8+'7. RPP projekt'!I8</f>
        <v>0</v>
      </c>
      <c r="J8" s="118">
        <f>'4. RPP bez projektu'!J8+'7. RPP projekt'!J8</f>
        <v>0</v>
      </c>
      <c r="K8" s="118">
        <f>'4. RPP bez projektu'!K8+'7. RPP projekt'!K8</f>
        <v>0</v>
      </c>
      <c r="L8" s="118">
        <f>'4. RPP bez projektu'!L8+'7. RPP projekt'!L8</f>
        <v>0</v>
      </c>
      <c r="M8" s="118">
        <f>'4. RPP bez projektu'!M8+'7. RPP projekt'!M8</f>
        <v>0</v>
      </c>
      <c r="N8" s="118">
        <f>'4. RPP bez projektu'!N8+'7. RPP projekt'!N8</f>
        <v>0</v>
      </c>
      <c r="O8" s="118">
        <f>'4. RPP bez projektu'!O8+'7. RPP projekt'!O8</f>
        <v>0</v>
      </c>
    </row>
    <row r="9" spans="1:16" ht="15" customHeight="1" x14ac:dyDescent="0.25">
      <c r="A9" s="94" t="s">
        <v>36</v>
      </c>
      <c r="B9" s="156" t="s">
        <v>214</v>
      </c>
      <c r="C9" s="142">
        <f>'4. RPP bez projektu'!C9</f>
        <v>0</v>
      </c>
      <c r="D9" s="142">
        <f>'4. RPP bez projektu'!D9</f>
        <v>0</v>
      </c>
      <c r="E9" s="118">
        <f>'4. RPP bez projektu'!E9+'7. RPP projekt'!E9</f>
        <v>0</v>
      </c>
      <c r="F9" s="118">
        <f>'4. RPP bez projektu'!F9+'7. RPP projekt'!F9</f>
        <v>0</v>
      </c>
      <c r="G9" s="118">
        <f>'4. RPP bez projektu'!G9+'7. RPP projekt'!G9</f>
        <v>0</v>
      </c>
      <c r="H9" s="118">
        <f>'4. RPP bez projektu'!H9+'7. RPP projekt'!H9</f>
        <v>0</v>
      </c>
      <c r="I9" s="118">
        <f>'4. RPP bez projektu'!I9+'7. RPP projekt'!I9</f>
        <v>0</v>
      </c>
      <c r="J9" s="118">
        <f>'4. RPP bez projektu'!J9+'7. RPP projekt'!J9</f>
        <v>0</v>
      </c>
      <c r="K9" s="118">
        <f>'4. RPP bez projektu'!K9+'7. RPP projekt'!K9</f>
        <v>0</v>
      </c>
      <c r="L9" s="118">
        <f>'4. RPP bez projektu'!L9+'7. RPP projekt'!L9</f>
        <v>0</v>
      </c>
      <c r="M9" s="118">
        <f>'4. RPP bez projektu'!M9+'7. RPP projekt'!M9</f>
        <v>0</v>
      </c>
      <c r="N9" s="118">
        <f>'4. RPP bez projektu'!N9+'7. RPP projekt'!N9</f>
        <v>0</v>
      </c>
      <c r="O9" s="118">
        <f>'4. RPP bez projektu'!O9+'7. RPP projekt'!O9</f>
        <v>0</v>
      </c>
    </row>
    <row r="10" spans="1:16" ht="15" customHeight="1" x14ac:dyDescent="0.25">
      <c r="A10" s="94" t="s">
        <v>75</v>
      </c>
      <c r="B10" s="156" t="s">
        <v>215</v>
      </c>
      <c r="C10" s="142">
        <f>'4. RPP bez projektu'!C10</f>
        <v>0</v>
      </c>
      <c r="D10" s="142">
        <f>'4. RPP bez projektu'!D10</f>
        <v>0</v>
      </c>
      <c r="E10" s="118">
        <f>'4. RPP bez projektu'!E10+'7. RPP projekt'!E10</f>
        <v>0</v>
      </c>
      <c r="F10" s="118">
        <f>'4. RPP bez projektu'!F10+'7. RPP projekt'!F10</f>
        <v>0</v>
      </c>
      <c r="G10" s="118">
        <f>'4. RPP bez projektu'!G10+'7. RPP projekt'!G10</f>
        <v>0</v>
      </c>
      <c r="H10" s="118">
        <f>'4. RPP bez projektu'!H10+'7. RPP projekt'!H10</f>
        <v>0</v>
      </c>
      <c r="I10" s="118">
        <f>'4. RPP bez projektu'!I10+'7. RPP projekt'!I10</f>
        <v>0</v>
      </c>
      <c r="J10" s="118">
        <f>'4. RPP bez projektu'!J10+'7. RPP projekt'!J10</f>
        <v>0</v>
      </c>
      <c r="K10" s="118">
        <f>'4. RPP bez projektu'!K10+'7. RPP projekt'!K10</f>
        <v>0</v>
      </c>
      <c r="L10" s="118">
        <f>'4. RPP bez projektu'!L10+'7. RPP projekt'!L10</f>
        <v>0</v>
      </c>
      <c r="M10" s="118">
        <f>'4. RPP bez projektu'!M10+'7. RPP projekt'!M10</f>
        <v>0</v>
      </c>
      <c r="N10" s="118">
        <f>'4. RPP bez projektu'!N10+'7. RPP projekt'!N10</f>
        <v>0</v>
      </c>
      <c r="O10" s="118">
        <f>'4. RPP bez projektu'!O10+'7. RPP projekt'!O10</f>
        <v>0</v>
      </c>
    </row>
    <row r="11" spans="1:16" ht="15" customHeight="1" x14ac:dyDescent="0.25">
      <c r="A11" s="94" t="s">
        <v>77</v>
      </c>
      <c r="B11" s="156" t="s">
        <v>216</v>
      </c>
      <c r="C11" s="142">
        <f>'4. RPP bez projektu'!C11</f>
        <v>0</v>
      </c>
      <c r="D11" s="142">
        <f>'4. RPP bez projektu'!D11</f>
        <v>0</v>
      </c>
      <c r="E11" s="118">
        <f>'4. RPP bez projektu'!E11+'7. RPP projekt'!E11</f>
        <v>0</v>
      </c>
      <c r="F11" s="118">
        <f>'4. RPP bez projektu'!F11+'7. RPP projekt'!F11</f>
        <v>0</v>
      </c>
      <c r="G11" s="118">
        <f>'4. RPP bez projektu'!G11+'7. RPP projekt'!G11</f>
        <v>0</v>
      </c>
      <c r="H11" s="118">
        <f>'4. RPP bez projektu'!H11+'7. RPP projekt'!H11</f>
        <v>0</v>
      </c>
      <c r="I11" s="118">
        <f>'4. RPP bez projektu'!I11+'7. RPP projekt'!I11</f>
        <v>0</v>
      </c>
      <c r="J11" s="118">
        <f>'4. RPP bez projektu'!J11+'7. RPP projekt'!J11</f>
        <v>0</v>
      </c>
      <c r="K11" s="118">
        <f>'4. RPP bez projektu'!K11+'7. RPP projekt'!K11</f>
        <v>0</v>
      </c>
      <c r="L11" s="118">
        <f>'4. RPP bez projektu'!L11+'7. RPP projekt'!L11</f>
        <v>0</v>
      </c>
      <c r="M11" s="118">
        <f>'4. RPP bez projektu'!M11+'7. RPP projekt'!M11</f>
        <v>0</v>
      </c>
      <c r="N11" s="118">
        <f>'4. RPP bez projektu'!N11+'7. RPP projekt'!N11</f>
        <v>0</v>
      </c>
      <c r="O11" s="118">
        <f>'4. RPP bez projektu'!O11+'7. RPP projekt'!O11</f>
        <v>0</v>
      </c>
    </row>
    <row r="12" spans="1:16" ht="15" customHeight="1" x14ac:dyDescent="0.25">
      <c r="A12" s="94" t="s">
        <v>88</v>
      </c>
      <c r="B12" s="156" t="s">
        <v>73</v>
      </c>
      <c r="C12" s="142">
        <f>'4. RPP bez projektu'!C12</f>
        <v>0</v>
      </c>
      <c r="D12" s="142">
        <f>'4. RPP bez projektu'!D12</f>
        <v>0</v>
      </c>
      <c r="E12" s="118">
        <f>'4. RPP bez projektu'!E12+'7. RPP projekt'!E12</f>
        <v>0</v>
      </c>
      <c r="F12" s="118">
        <f>'4. RPP bez projektu'!F12+'7. RPP projekt'!F12</f>
        <v>0</v>
      </c>
      <c r="G12" s="118">
        <f>'4. RPP bez projektu'!G12+'7. RPP projekt'!G12</f>
        <v>0</v>
      </c>
      <c r="H12" s="118">
        <f>'4. RPP bez projektu'!H12+'7. RPP projekt'!H12</f>
        <v>0</v>
      </c>
      <c r="I12" s="118">
        <f>'4. RPP bez projektu'!I12+'7. RPP projekt'!I12</f>
        <v>0</v>
      </c>
      <c r="J12" s="118">
        <f>'4. RPP bez projektu'!J12+'7. RPP projekt'!J12</f>
        <v>0</v>
      </c>
      <c r="K12" s="118">
        <f>'4. RPP bez projektu'!K12+'7. RPP projekt'!K12</f>
        <v>0</v>
      </c>
      <c r="L12" s="118">
        <f>'4. RPP bez projektu'!L12+'7. RPP projekt'!L12</f>
        <v>0</v>
      </c>
      <c r="M12" s="118">
        <f>'4. RPP bez projektu'!M12+'7. RPP projekt'!M12</f>
        <v>0</v>
      </c>
      <c r="N12" s="118">
        <f>'4. RPP bez projektu'!N12+'7. RPP projekt'!N12</f>
        <v>0</v>
      </c>
      <c r="O12" s="118">
        <f>'4. RPP bez projektu'!O12+'7. RPP projekt'!O12</f>
        <v>0</v>
      </c>
    </row>
    <row r="13" spans="1:16" ht="15" customHeight="1" x14ac:dyDescent="0.25">
      <c r="A13" s="94" t="s">
        <v>89</v>
      </c>
      <c r="B13" s="156" t="s">
        <v>74</v>
      </c>
      <c r="C13" s="142">
        <f>'4. RPP bez projektu'!C13</f>
        <v>0</v>
      </c>
      <c r="D13" s="142">
        <f>'4. RPP bez projektu'!D13</f>
        <v>0</v>
      </c>
      <c r="E13" s="118">
        <f>'4. RPP bez projektu'!E13+'7. RPP projekt'!E13</f>
        <v>0</v>
      </c>
      <c r="F13" s="118">
        <f>'4. RPP bez projektu'!F13+'7. RPP projekt'!F13</f>
        <v>0</v>
      </c>
      <c r="G13" s="118">
        <f>'4. RPP bez projektu'!G13+'7. RPP projekt'!G13</f>
        <v>0</v>
      </c>
      <c r="H13" s="118">
        <f>'4. RPP bez projektu'!H13+'7. RPP projekt'!H13</f>
        <v>0</v>
      </c>
      <c r="I13" s="118">
        <f>'4. RPP bez projektu'!I13+'7. RPP projekt'!I13</f>
        <v>0</v>
      </c>
      <c r="J13" s="118">
        <f>'4. RPP bez projektu'!J13+'7. RPP projekt'!J13</f>
        <v>0</v>
      </c>
      <c r="K13" s="118">
        <f>'4. RPP bez projektu'!K13+'7. RPP projekt'!K13</f>
        <v>0</v>
      </c>
      <c r="L13" s="118">
        <f>'4. RPP bez projektu'!L13+'7. RPP projekt'!L13</f>
        <v>0</v>
      </c>
      <c r="M13" s="118">
        <f>'4. RPP bez projektu'!M13+'7. RPP projekt'!M13</f>
        <v>0</v>
      </c>
      <c r="N13" s="118">
        <f>'4. RPP bez projektu'!N13+'7. RPP projekt'!N13</f>
        <v>0</v>
      </c>
      <c r="O13" s="118">
        <f>'4. RPP bez projektu'!O13+'7. RPP projekt'!O13</f>
        <v>0</v>
      </c>
    </row>
    <row r="14" spans="1:16" ht="15" customHeight="1" x14ac:dyDescent="0.25">
      <c r="A14" s="94" t="s">
        <v>218</v>
      </c>
      <c r="B14" s="156" t="s">
        <v>76</v>
      </c>
      <c r="C14" s="142">
        <f>'4. RPP bez projektu'!C14</f>
        <v>0</v>
      </c>
      <c r="D14" s="142">
        <f>'4. RPP bez projektu'!D14</f>
        <v>0</v>
      </c>
      <c r="E14" s="118">
        <f>'4. RPP bez projektu'!E14+'7. RPP projekt'!E14</f>
        <v>0</v>
      </c>
      <c r="F14" s="118">
        <f>'4. RPP bez projektu'!F14+'7. RPP projekt'!F14</f>
        <v>0</v>
      </c>
      <c r="G14" s="118">
        <f>'4. RPP bez projektu'!G14+'7. RPP projekt'!G14</f>
        <v>0</v>
      </c>
      <c r="H14" s="118">
        <f>'4. RPP bez projektu'!H14+'7. RPP projekt'!H14</f>
        <v>0</v>
      </c>
      <c r="I14" s="118">
        <f>'4. RPP bez projektu'!I14+'7. RPP projekt'!I14</f>
        <v>0</v>
      </c>
      <c r="J14" s="118">
        <f>'4. RPP bez projektu'!J14+'7. RPP projekt'!J14</f>
        <v>0</v>
      </c>
      <c r="K14" s="118">
        <f>'4. RPP bez projektu'!K14+'7. RPP projekt'!K14</f>
        <v>0</v>
      </c>
      <c r="L14" s="118">
        <f>'4. RPP bez projektu'!L14+'7. RPP projekt'!L14</f>
        <v>0</v>
      </c>
      <c r="M14" s="118">
        <f>'4. RPP bez projektu'!M14+'7. RPP projekt'!M14</f>
        <v>0</v>
      </c>
      <c r="N14" s="118">
        <f>'4. RPP bez projektu'!N14+'7. RPP projekt'!N14</f>
        <v>0</v>
      </c>
      <c r="O14" s="118">
        <f>'4. RPP bez projektu'!O14+'7. RPP projekt'!O14</f>
        <v>0</v>
      </c>
    </row>
    <row r="15" spans="1:16" ht="15" customHeight="1" x14ac:dyDescent="0.25">
      <c r="A15" s="94" t="s">
        <v>219</v>
      </c>
      <c r="B15" s="156" t="s">
        <v>217</v>
      </c>
      <c r="C15" s="142">
        <f>'4. RPP bez projektu'!C15</f>
        <v>0</v>
      </c>
      <c r="D15" s="142">
        <f>'4. RPP bez projektu'!D15</f>
        <v>0</v>
      </c>
      <c r="E15" s="118">
        <f>'4. RPP bez projektu'!E15+'7. RPP projekt'!E15</f>
        <v>0</v>
      </c>
      <c r="F15" s="118">
        <f>'4. RPP bez projektu'!F15+'7. RPP projekt'!F15</f>
        <v>0</v>
      </c>
      <c r="G15" s="118">
        <f>'4. RPP bez projektu'!G15+'7. RPP projekt'!G15</f>
        <v>0</v>
      </c>
      <c r="H15" s="118">
        <f>'4. RPP bez projektu'!H15+'7. RPP projekt'!H15</f>
        <v>0</v>
      </c>
      <c r="I15" s="118">
        <f>'4. RPP bez projektu'!I15+'7. RPP projekt'!I15</f>
        <v>0</v>
      </c>
      <c r="J15" s="118">
        <f>'4. RPP bez projektu'!J15+'7. RPP projekt'!J15</f>
        <v>0</v>
      </c>
      <c r="K15" s="118">
        <f>'4. RPP bez projektu'!K15+'7. RPP projekt'!K15</f>
        <v>0</v>
      </c>
      <c r="L15" s="118">
        <f>'4. RPP bez projektu'!L15+'7. RPP projekt'!L15</f>
        <v>0</v>
      </c>
      <c r="M15" s="118">
        <f>'4. RPP bez projektu'!M15+'7. RPP projekt'!M15</f>
        <v>0</v>
      </c>
      <c r="N15" s="118">
        <f>'4. RPP bez projektu'!N15+'7. RPP projekt'!N15</f>
        <v>0</v>
      </c>
      <c r="O15" s="118">
        <f>'4. RPP bez projektu'!O15+'7. RPP projekt'!O15</f>
        <v>0</v>
      </c>
    </row>
    <row r="16" spans="1:16" ht="15" customHeight="1" x14ac:dyDescent="0.25">
      <c r="A16" s="94" t="s">
        <v>220</v>
      </c>
      <c r="B16" s="156" t="s">
        <v>78</v>
      </c>
      <c r="C16" s="142">
        <f>'4. RPP bez projektu'!C16</f>
        <v>0</v>
      </c>
      <c r="D16" s="142">
        <f>'4. RPP bez projektu'!D16</f>
        <v>0</v>
      </c>
      <c r="E16" s="118">
        <f>'4. RPP bez projektu'!E16+'7. RPP projekt'!E16</f>
        <v>0</v>
      </c>
      <c r="F16" s="118">
        <f>'4. RPP bez projektu'!F16+'7. RPP projekt'!F16</f>
        <v>0</v>
      </c>
      <c r="G16" s="118">
        <f>'4. RPP bez projektu'!G16+'7. RPP projekt'!G16</f>
        <v>0</v>
      </c>
      <c r="H16" s="118">
        <f>'4. RPP bez projektu'!H16+'7. RPP projekt'!H16</f>
        <v>0</v>
      </c>
      <c r="I16" s="118">
        <f>'4. RPP bez projektu'!I16+'7. RPP projekt'!I16</f>
        <v>0</v>
      </c>
      <c r="J16" s="118">
        <f>'4. RPP bez projektu'!J16+'7. RPP projekt'!J16</f>
        <v>0</v>
      </c>
      <c r="K16" s="118">
        <f>'4. RPP bez projektu'!K16+'7. RPP projekt'!K16</f>
        <v>0</v>
      </c>
      <c r="L16" s="118">
        <f>'4. RPP bez projektu'!L16+'7. RPP projekt'!L16</f>
        <v>0</v>
      </c>
      <c r="M16" s="118">
        <f>'4. RPP bez projektu'!M16+'7. RPP projekt'!M16</f>
        <v>0</v>
      </c>
      <c r="N16" s="118">
        <f>'4. RPP bez projektu'!N16+'7. RPP projekt'!N16</f>
        <v>0</v>
      </c>
      <c r="O16" s="118">
        <f>'4. RPP bez projektu'!O16+'7. RPP projekt'!O16</f>
        <v>0</v>
      </c>
    </row>
    <row r="17" spans="1:16" x14ac:dyDescent="0.25">
      <c r="A17" s="88" t="s">
        <v>24</v>
      </c>
      <c r="B17" s="159" t="s">
        <v>221</v>
      </c>
      <c r="C17" s="100">
        <f>SUM(C5:C6)</f>
        <v>0</v>
      </c>
      <c r="D17" s="100">
        <f t="shared" ref="D17:J17" si="1">SUM(D5:D6)</f>
        <v>0</v>
      </c>
      <c r="E17" s="100">
        <f>SUM(E5:E6)</f>
        <v>0</v>
      </c>
      <c r="F17" s="100">
        <f>SUM(F5:F6)</f>
        <v>0</v>
      </c>
      <c r="G17" s="100">
        <f>SUM(G5:G6)</f>
        <v>0</v>
      </c>
      <c r="H17" s="100">
        <f t="shared" si="1"/>
        <v>0</v>
      </c>
      <c r="I17" s="100">
        <f t="shared" si="1"/>
        <v>0</v>
      </c>
      <c r="J17" s="100">
        <f t="shared" si="1"/>
        <v>0</v>
      </c>
      <c r="K17" s="100">
        <f>SUM(K5:K6)</f>
        <v>0</v>
      </c>
      <c r="L17" s="100">
        <f>SUM(L5:L6)</f>
        <v>0</v>
      </c>
      <c r="M17" s="100">
        <f>SUM(M5:M6)</f>
        <v>0</v>
      </c>
      <c r="N17" s="100">
        <f>SUM(N5:N6)</f>
        <v>0</v>
      </c>
      <c r="O17" s="100">
        <f>SUM(O5:O6)</f>
        <v>0</v>
      </c>
    </row>
    <row r="18" spans="1:16" x14ac:dyDescent="0.25">
      <c r="A18" s="119" t="s">
        <v>27</v>
      </c>
      <c r="B18" s="158" t="s">
        <v>79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6" x14ac:dyDescent="0.25">
      <c r="A19" s="88" t="s">
        <v>17</v>
      </c>
      <c r="B19" s="159" t="s">
        <v>239</v>
      </c>
      <c r="C19" s="100">
        <f>SUM(C20:C22,C30)</f>
        <v>0</v>
      </c>
      <c r="D19" s="100">
        <f t="shared" ref="D19:J19" si="2">SUM(D20:D22,D30)</f>
        <v>0</v>
      </c>
      <c r="E19" s="100">
        <f>SUM(E20:E22,E30)</f>
        <v>0</v>
      </c>
      <c r="F19" s="100">
        <f>SUM(F20:F22,F30)</f>
        <v>0</v>
      </c>
      <c r="G19" s="100">
        <f>SUM(G20:G22,G30)</f>
        <v>0</v>
      </c>
      <c r="H19" s="100">
        <f t="shared" si="2"/>
        <v>0</v>
      </c>
      <c r="I19" s="100">
        <f t="shared" si="2"/>
        <v>0</v>
      </c>
      <c r="J19" s="100">
        <f t="shared" si="2"/>
        <v>0</v>
      </c>
      <c r="K19" s="100">
        <f>SUM(K20:K22,K30)</f>
        <v>0</v>
      </c>
      <c r="L19" s="100">
        <f>SUM(L20:L22,L30)</f>
        <v>0</v>
      </c>
      <c r="M19" s="100">
        <f>SUM(M20:M22,M30)</f>
        <v>0</v>
      </c>
      <c r="N19" s="100">
        <f>SUM(N20:N22,N30)</f>
        <v>0</v>
      </c>
      <c r="O19" s="100">
        <f>SUM(O20:O22,O30)</f>
        <v>0</v>
      </c>
    </row>
    <row r="20" spans="1:16" ht="15" customHeight="1" x14ac:dyDescent="0.25">
      <c r="A20" s="94" t="s">
        <v>33</v>
      </c>
      <c r="B20" s="156" t="s">
        <v>223</v>
      </c>
      <c r="C20" s="142">
        <f>'4. RPP bez projektu'!C20</f>
        <v>0</v>
      </c>
      <c r="D20" s="142">
        <f>'4. RPP bez projektu'!D20</f>
        <v>0</v>
      </c>
      <c r="E20" s="118">
        <f>'4. RPP bez projektu'!E20+'7. RPP projekt'!E20</f>
        <v>0</v>
      </c>
      <c r="F20" s="118">
        <f>'4. RPP bez projektu'!F20+'7. RPP projekt'!F20</f>
        <v>0</v>
      </c>
      <c r="G20" s="118">
        <f>'4. RPP bez projektu'!G20+'7. RPP projekt'!G20</f>
        <v>0</v>
      </c>
      <c r="H20" s="118">
        <f>'4. RPP bez projektu'!H20+'7. RPP projekt'!H20</f>
        <v>0</v>
      </c>
      <c r="I20" s="118">
        <f>'4. RPP bez projektu'!I20+'7. RPP projekt'!I20</f>
        <v>0</v>
      </c>
      <c r="J20" s="118">
        <f>'4. RPP bez projektu'!J20+'7. RPP projekt'!J20</f>
        <v>0</v>
      </c>
      <c r="K20" s="118">
        <f>'4. RPP bez projektu'!K20+'7. RPP projekt'!K20</f>
        <v>0</v>
      </c>
      <c r="L20" s="118">
        <f>'4. RPP bez projektu'!L20+'7. RPP projekt'!L20</f>
        <v>0</v>
      </c>
      <c r="M20" s="118">
        <f>'4. RPP bez projektu'!M20+'7. RPP projekt'!M20</f>
        <v>0</v>
      </c>
      <c r="N20" s="118">
        <f>'4. RPP bez projektu'!N20+'7. RPP projekt'!N20</f>
        <v>0</v>
      </c>
      <c r="O20" s="118">
        <f>'4. RPP bez projektu'!O20+'7. RPP projekt'!O20</f>
        <v>0</v>
      </c>
    </row>
    <row r="21" spans="1:16" ht="15" customHeight="1" x14ac:dyDescent="0.25">
      <c r="A21" s="94" t="s">
        <v>35</v>
      </c>
      <c r="B21" s="156" t="s">
        <v>224</v>
      </c>
      <c r="C21" s="142">
        <f>'4. RPP bez projektu'!C21</f>
        <v>0</v>
      </c>
      <c r="D21" s="142">
        <f>'4. RPP bez projektu'!D21</f>
        <v>0</v>
      </c>
      <c r="E21" s="118">
        <f>'4. RPP bez projektu'!E21+'7. RPP projekt'!E21</f>
        <v>0</v>
      </c>
      <c r="F21" s="118">
        <f>'4. RPP bez projektu'!F21+'7. RPP projekt'!F21</f>
        <v>0</v>
      </c>
      <c r="G21" s="118">
        <f>'4. RPP bez projektu'!G21+'7. RPP projekt'!G21</f>
        <v>0</v>
      </c>
      <c r="H21" s="118">
        <f>'4. RPP bez projektu'!H21+'7. RPP projekt'!H21</f>
        <v>0</v>
      </c>
      <c r="I21" s="118">
        <f>'4. RPP bez projektu'!I21+'7. RPP projekt'!I21</f>
        <v>0</v>
      </c>
      <c r="J21" s="118">
        <f>'4. RPP bez projektu'!J21+'7. RPP projekt'!J21</f>
        <v>0</v>
      </c>
      <c r="K21" s="118">
        <f>'4. RPP bez projektu'!K21+'7. RPP projekt'!K21</f>
        <v>0</v>
      </c>
      <c r="L21" s="118">
        <f>'4. RPP bez projektu'!L21+'7. RPP projekt'!L21</f>
        <v>0</v>
      </c>
      <c r="M21" s="118">
        <f>'4. RPP bez projektu'!M21+'7. RPP projekt'!M21</f>
        <v>0</v>
      </c>
      <c r="N21" s="118">
        <f>'4. RPP bez projektu'!N21+'7. RPP projekt'!N21</f>
        <v>0</v>
      </c>
      <c r="O21" s="118">
        <f>'4. RPP bez projektu'!O21+'7. RPP projekt'!O21</f>
        <v>0</v>
      </c>
    </row>
    <row r="22" spans="1:16" ht="15" customHeight="1" x14ac:dyDescent="0.25">
      <c r="A22" s="94" t="s">
        <v>36</v>
      </c>
      <c r="B22" s="156" t="s">
        <v>225</v>
      </c>
      <c r="C22" s="115">
        <f>SUM(C23:C24)</f>
        <v>0</v>
      </c>
      <c r="D22" s="115">
        <f t="shared" ref="D22:J22" si="3">SUM(D23:D24)</f>
        <v>0</v>
      </c>
      <c r="E22" s="115">
        <f>SUM(E23:E24)</f>
        <v>0</v>
      </c>
      <c r="F22" s="115">
        <f>SUM(F23:F24)</f>
        <v>0</v>
      </c>
      <c r="G22" s="115">
        <f>SUM(G23:G24)</f>
        <v>0</v>
      </c>
      <c r="H22" s="115">
        <f t="shared" si="3"/>
        <v>0</v>
      </c>
      <c r="I22" s="115">
        <f t="shared" si="3"/>
        <v>0</v>
      </c>
      <c r="J22" s="115">
        <f t="shared" si="3"/>
        <v>0</v>
      </c>
      <c r="K22" s="115">
        <f>SUM(K23:K24)</f>
        <v>0</v>
      </c>
      <c r="L22" s="115">
        <f>SUM(L23:L24)</f>
        <v>0</v>
      </c>
      <c r="M22" s="115">
        <f>SUM(M23:M24)</f>
        <v>0</v>
      </c>
      <c r="N22" s="115">
        <f>SUM(N23:N24)</f>
        <v>0</v>
      </c>
      <c r="O22" s="115">
        <f>SUM(O23:O24)</f>
        <v>0</v>
      </c>
    </row>
    <row r="23" spans="1:16" s="25" customFormat="1" ht="15" customHeight="1" x14ac:dyDescent="0.25">
      <c r="A23" s="91" t="s">
        <v>107</v>
      </c>
      <c r="B23" s="160" t="s">
        <v>108</v>
      </c>
      <c r="C23" s="142">
        <f>'4. RPP bez projektu'!C23</f>
        <v>0</v>
      </c>
      <c r="D23" s="142">
        <f>'4. RPP bez projektu'!D23</f>
        <v>0</v>
      </c>
      <c r="E23" s="118">
        <f>'4. RPP bez projektu'!E23+'7. RPP projekt'!E23</f>
        <v>0</v>
      </c>
      <c r="F23" s="118">
        <f>'4. RPP bez projektu'!F23+'7. RPP projekt'!F23</f>
        <v>0</v>
      </c>
      <c r="G23" s="118">
        <f>'4. RPP bez projektu'!G23+'7. RPP projekt'!G23</f>
        <v>0</v>
      </c>
      <c r="H23" s="118">
        <f>'4. RPP bez projektu'!H23+'7. RPP projekt'!H23</f>
        <v>0</v>
      </c>
      <c r="I23" s="118">
        <f>'4. RPP bez projektu'!I23+'7. RPP projekt'!I23</f>
        <v>0</v>
      </c>
      <c r="J23" s="118">
        <f>'4. RPP bez projektu'!J23+'7. RPP projekt'!J23</f>
        <v>0</v>
      </c>
      <c r="K23" s="118">
        <f>'4. RPP bez projektu'!K23+'7. RPP projekt'!K23</f>
        <v>0</v>
      </c>
      <c r="L23" s="118">
        <f>'4. RPP bez projektu'!L23+'7. RPP projekt'!L23</f>
        <v>0</v>
      </c>
      <c r="M23" s="118">
        <f>'4. RPP bez projektu'!M23+'7. RPP projekt'!M23</f>
        <v>0</v>
      </c>
      <c r="N23" s="118">
        <f>'4. RPP bez projektu'!N23+'7. RPP projekt'!N23</f>
        <v>0</v>
      </c>
      <c r="O23" s="118">
        <f>'4. RPP bez projektu'!O23+'7. RPP projekt'!O23</f>
        <v>0</v>
      </c>
      <c r="P23" s="21"/>
    </row>
    <row r="24" spans="1:16" s="25" customFormat="1" ht="15" customHeight="1" x14ac:dyDescent="0.25">
      <c r="A24" s="91" t="s">
        <v>114</v>
      </c>
      <c r="B24" s="160" t="s">
        <v>235</v>
      </c>
      <c r="C24" s="116">
        <f>SUM(C25:C29)</f>
        <v>0</v>
      </c>
      <c r="D24" s="116">
        <f t="shared" ref="D24:J24" si="4">SUM(D25:D29)</f>
        <v>0</v>
      </c>
      <c r="E24" s="116">
        <f>SUM(E25:E29)</f>
        <v>0</v>
      </c>
      <c r="F24" s="116">
        <f>SUM(F25:F29)</f>
        <v>0</v>
      </c>
      <c r="G24" s="116">
        <f>SUM(G25:G29)</f>
        <v>0</v>
      </c>
      <c r="H24" s="116">
        <f t="shared" si="4"/>
        <v>0</v>
      </c>
      <c r="I24" s="116">
        <f t="shared" si="4"/>
        <v>0</v>
      </c>
      <c r="J24" s="116">
        <f t="shared" si="4"/>
        <v>0</v>
      </c>
      <c r="K24" s="116">
        <f>SUM(K25:K29)</f>
        <v>0</v>
      </c>
      <c r="L24" s="116">
        <f>SUM(L25:L29)</f>
        <v>0</v>
      </c>
      <c r="M24" s="116">
        <f>SUM(M25:M29)</f>
        <v>0</v>
      </c>
      <c r="N24" s="116">
        <f>SUM(N25:N29)</f>
        <v>0</v>
      </c>
      <c r="O24" s="116">
        <f>SUM(O25:O29)</f>
        <v>0</v>
      </c>
      <c r="P24" s="21"/>
    </row>
    <row r="25" spans="1:16" s="25" customFormat="1" ht="15" customHeight="1" x14ac:dyDescent="0.25">
      <c r="A25" s="91" t="s">
        <v>110</v>
      </c>
      <c r="B25" s="160" t="s">
        <v>226</v>
      </c>
      <c r="C25" s="142">
        <f>'4. RPP bez projektu'!C25</f>
        <v>0</v>
      </c>
      <c r="D25" s="142">
        <f>'4. RPP bez projektu'!D25</f>
        <v>0</v>
      </c>
      <c r="E25" s="118">
        <f>'4. RPP bez projektu'!E25+'7. RPP projekt'!E25</f>
        <v>0</v>
      </c>
      <c r="F25" s="118">
        <f>'4. RPP bez projektu'!F25+'7. RPP projekt'!F25</f>
        <v>0</v>
      </c>
      <c r="G25" s="118">
        <f>'4. RPP bez projektu'!G25+'7. RPP projekt'!G25</f>
        <v>0</v>
      </c>
      <c r="H25" s="118">
        <f>'4. RPP bez projektu'!H25+'7. RPP projekt'!H25</f>
        <v>0</v>
      </c>
      <c r="I25" s="118">
        <f>'4. RPP bez projektu'!I25+'7. RPP projekt'!I25</f>
        <v>0</v>
      </c>
      <c r="J25" s="118">
        <f>'4. RPP bez projektu'!J25+'7. RPP projekt'!J25</f>
        <v>0</v>
      </c>
      <c r="K25" s="118">
        <f>'4. RPP bez projektu'!K25+'7. RPP projekt'!K25</f>
        <v>0</v>
      </c>
      <c r="L25" s="118">
        <f>'4. RPP bez projektu'!L25+'7. RPP projekt'!L25</f>
        <v>0</v>
      </c>
      <c r="M25" s="118">
        <f>'4. RPP bez projektu'!M25+'7. RPP projekt'!M25</f>
        <v>0</v>
      </c>
      <c r="N25" s="118">
        <f>'4. RPP bez projektu'!N25+'7. RPP projekt'!N25</f>
        <v>0</v>
      </c>
      <c r="O25" s="118">
        <f>'4. RPP bez projektu'!O25+'7. RPP projekt'!O25</f>
        <v>0</v>
      </c>
      <c r="P25" s="21"/>
    </row>
    <row r="26" spans="1:16" s="25" customFormat="1" ht="15" customHeight="1" x14ac:dyDescent="0.25">
      <c r="A26" s="91" t="s">
        <v>110</v>
      </c>
      <c r="B26" s="160" t="s">
        <v>227</v>
      </c>
      <c r="C26" s="142">
        <f>'4. RPP bez projektu'!C26</f>
        <v>0</v>
      </c>
      <c r="D26" s="142">
        <f>'4. RPP bez projektu'!D26</f>
        <v>0</v>
      </c>
      <c r="E26" s="118">
        <f>'4. RPP bez projektu'!E26+'7. RPP projekt'!E26</f>
        <v>0</v>
      </c>
      <c r="F26" s="118">
        <f>'4. RPP bez projektu'!F26+'7. RPP projekt'!F26</f>
        <v>0</v>
      </c>
      <c r="G26" s="118">
        <f>'4. RPP bez projektu'!G26+'7. RPP projekt'!G26</f>
        <v>0</v>
      </c>
      <c r="H26" s="118">
        <f>'4. RPP bez projektu'!H26+'7. RPP projekt'!H26</f>
        <v>0</v>
      </c>
      <c r="I26" s="118">
        <f>'4. RPP bez projektu'!I26+'7. RPP projekt'!I26</f>
        <v>0</v>
      </c>
      <c r="J26" s="118">
        <f>'4. RPP bez projektu'!J26+'7. RPP projekt'!J26</f>
        <v>0</v>
      </c>
      <c r="K26" s="118">
        <f>'4. RPP bez projektu'!K26+'7. RPP projekt'!K26</f>
        <v>0</v>
      </c>
      <c r="L26" s="118">
        <f>'4. RPP bez projektu'!L26+'7. RPP projekt'!L26</f>
        <v>0</v>
      </c>
      <c r="M26" s="118">
        <f>'4. RPP bez projektu'!M26+'7. RPP projekt'!M26</f>
        <v>0</v>
      </c>
      <c r="N26" s="118">
        <f>'4. RPP bez projektu'!N26+'7. RPP projekt'!N26</f>
        <v>0</v>
      </c>
      <c r="O26" s="118">
        <f>'4. RPP bez projektu'!O26+'7. RPP projekt'!O26</f>
        <v>0</v>
      </c>
      <c r="P26" s="21"/>
    </row>
    <row r="27" spans="1:16" s="25" customFormat="1" ht="15" customHeight="1" x14ac:dyDescent="0.25">
      <c r="A27" s="91" t="s">
        <v>110</v>
      </c>
      <c r="B27" s="160" t="s">
        <v>228</v>
      </c>
      <c r="C27" s="142">
        <f>'4. RPP bez projektu'!C27</f>
        <v>0</v>
      </c>
      <c r="D27" s="142">
        <f>'4. RPP bez projektu'!D27</f>
        <v>0</v>
      </c>
      <c r="E27" s="118">
        <f>'4. RPP bez projektu'!E27+'7. RPP projekt'!E27</f>
        <v>0</v>
      </c>
      <c r="F27" s="118">
        <f>'4. RPP bez projektu'!F27+'7. RPP projekt'!F27</f>
        <v>0</v>
      </c>
      <c r="G27" s="118">
        <f>'4. RPP bez projektu'!G27+'7. RPP projekt'!G27</f>
        <v>0</v>
      </c>
      <c r="H27" s="118">
        <f>'4. RPP bez projektu'!H27+'7. RPP projekt'!H27</f>
        <v>0</v>
      </c>
      <c r="I27" s="118">
        <f>'4. RPP bez projektu'!I27+'7. RPP projekt'!I27</f>
        <v>0</v>
      </c>
      <c r="J27" s="118">
        <f>'4. RPP bez projektu'!J27+'7. RPP projekt'!J27</f>
        <v>0</v>
      </c>
      <c r="K27" s="118">
        <f>'4. RPP bez projektu'!K27+'7. RPP projekt'!K27</f>
        <v>0</v>
      </c>
      <c r="L27" s="118">
        <f>'4. RPP bez projektu'!L27+'7. RPP projekt'!L27</f>
        <v>0</v>
      </c>
      <c r="M27" s="118">
        <f>'4. RPP bez projektu'!M27+'7. RPP projekt'!M27</f>
        <v>0</v>
      </c>
      <c r="N27" s="118">
        <f>'4. RPP bez projektu'!N27+'7. RPP projekt'!N27</f>
        <v>0</v>
      </c>
      <c r="O27" s="118">
        <f>'4. RPP bez projektu'!O27+'7. RPP projekt'!O27</f>
        <v>0</v>
      </c>
      <c r="P27" s="21"/>
    </row>
    <row r="28" spans="1:16" s="25" customFormat="1" ht="15" customHeight="1" x14ac:dyDescent="0.25">
      <c r="A28" s="91" t="s">
        <v>110</v>
      </c>
      <c r="B28" s="160" t="s">
        <v>229</v>
      </c>
      <c r="C28" s="142">
        <f>'4. RPP bez projektu'!C28</f>
        <v>0</v>
      </c>
      <c r="D28" s="142">
        <f>'4. RPP bez projektu'!D28</f>
        <v>0</v>
      </c>
      <c r="E28" s="118">
        <f>'4. RPP bez projektu'!E28+'7. RPP projekt'!E28</f>
        <v>0</v>
      </c>
      <c r="F28" s="118">
        <f>'4. RPP bez projektu'!F28+'7. RPP projekt'!F28</f>
        <v>0</v>
      </c>
      <c r="G28" s="118">
        <f>'4. RPP bez projektu'!G28+'7. RPP projekt'!G28</f>
        <v>0</v>
      </c>
      <c r="H28" s="118">
        <f>'4. RPP bez projektu'!H28+'7. RPP projekt'!H28</f>
        <v>0</v>
      </c>
      <c r="I28" s="118">
        <f>'4. RPP bez projektu'!I28+'7. RPP projekt'!I28</f>
        <v>0</v>
      </c>
      <c r="J28" s="118">
        <f>'4. RPP bez projektu'!J28+'7. RPP projekt'!J28</f>
        <v>0</v>
      </c>
      <c r="K28" s="118">
        <f>'4. RPP bez projektu'!K28+'7. RPP projekt'!K28</f>
        <v>0</v>
      </c>
      <c r="L28" s="118">
        <f>'4. RPP bez projektu'!L28+'7. RPP projekt'!L28</f>
        <v>0</v>
      </c>
      <c r="M28" s="118">
        <f>'4. RPP bez projektu'!M28+'7. RPP projekt'!M28</f>
        <v>0</v>
      </c>
      <c r="N28" s="118">
        <f>'4. RPP bez projektu'!N28+'7. RPP projekt'!N28</f>
        <v>0</v>
      </c>
      <c r="O28" s="118">
        <f>'4. RPP bez projektu'!O28+'7. RPP projekt'!O28</f>
        <v>0</v>
      </c>
      <c r="P28" s="21"/>
    </row>
    <row r="29" spans="1:16" s="25" customFormat="1" ht="15" customHeight="1" x14ac:dyDescent="0.25">
      <c r="A29" s="91" t="s">
        <v>110</v>
      </c>
      <c r="B29" s="160" t="s">
        <v>230</v>
      </c>
      <c r="C29" s="142">
        <f>'4. RPP bez projektu'!C29</f>
        <v>0</v>
      </c>
      <c r="D29" s="142">
        <f>'4. RPP bez projektu'!D29</f>
        <v>0</v>
      </c>
      <c r="E29" s="118">
        <f>'4. RPP bez projektu'!E29+'7. RPP projekt'!E29</f>
        <v>0</v>
      </c>
      <c r="F29" s="118">
        <f>'4. RPP bez projektu'!F29+'7. RPP projekt'!F29</f>
        <v>0</v>
      </c>
      <c r="G29" s="118">
        <f>'4. RPP bez projektu'!G29+'7. RPP projekt'!G29</f>
        <v>0</v>
      </c>
      <c r="H29" s="118">
        <f>'4. RPP bez projektu'!H29+'7. RPP projekt'!H29</f>
        <v>0</v>
      </c>
      <c r="I29" s="118">
        <f>'4. RPP bez projektu'!I29+'7. RPP projekt'!I29</f>
        <v>0</v>
      </c>
      <c r="J29" s="118">
        <f>'4. RPP bez projektu'!J29+'7. RPP projekt'!J29</f>
        <v>0</v>
      </c>
      <c r="K29" s="118">
        <f>'4. RPP bez projektu'!K29+'7. RPP projekt'!K29</f>
        <v>0</v>
      </c>
      <c r="L29" s="118">
        <f>'4. RPP bez projektu'!L29+'7. RPP projekt'!L29</f>
        <v>0</v>
      </c>
      <c r="M29" s="118">
        <f>'4. RPP bez projektu'!M29+'7. RPP projekt'!M29</f>
        <v>0</v>
      </c>
      <c r="N29" s="118">
        <f>'4. RPP bez projektu'!N29+'7. RPP projekt'!N29</f>
        <v>0</v>
      </c>
      <c r="O29" s="118">
        <f>'4. RPP bez projektu'!O29+'7. RPP projekt'!O29</f>
        <v>0</v>
      </c>
      <c r="P29" s="21"/>
    </row>
    <row r="30" spans="1:16" ht="15" customHeight="1" x14ac:dyDescent="0.25">
      <c r="A30" s="75" t="s">
        <v>75</v>
      </c>
      <c r="B30" s="156" t="s">
        <v>231</v>
      </c>
      <c r="C30" s="142">
        <f>'4. RPP bez projektu'!C30</f>
        <v>0</v>
      </c>
      <c r="D30" s="142">
        <f>'4. RPP bez projektu'!D30</f>
        <v>0</v>
      </c>
      <c r="E30" s="118">
        <f>'4. RPP bez projektu'!E30+'7. RPP projekt'!E30</f>
        <v>0</v>
      </c>
      <c r="F30" s="118">
        <f>'4. RPP bez projektu'!F30+'7. RPP projekt'!F30</f>
        <v>0</v>
      </c>
      <c r="G30" s="118">
        <f>'4. RPP bez projektu'!G30+'7. RPP projekt'!G30</f>
        <v>0</v>
      </c>
      <c r="H30" s="118">
        <f>'4. RPP bez projektu'!H30+'7. RPP projekt'!H30</f>
        <v>0</v>
      </c>
      <c r="I30" s="118">
        <f>'4. RPP bez projektu'!I30+'7. RPP projekt'!I30</f>
        <v>0</v>
      </c>
      <c r="J30" s="118">
        <f>'4. RPP bez projektu'!J30+'7. RPP projekt'!J30</f>
        <v>0</v>
      </c>
      <c r="K30" s="118">
        <f>'4. RPP bez projektu'!K30+'7. RPP projekt'!K30</f>
        <v>0</v>
      </c>
      <c r="L30" s="118">
        <f>'4. RPP bez projektu'!L30+'7. RPP projekt'!L30</f>
        <v>0</v>
      </c>
      <c r="M30" s="118">
        <f>'4. RPP bez projektu'!M30+'7. RPP projekt'!M30</f>
        <v>0</v>
      </c>
      <c r="N30" s="118">
        <f>'4. RPP bez projektu'!N30+'7. RPP projekt'!N30</f>
        <v>0</v>
      </c>
      <c r="O30" s="118">
        <f>'4. RPP bez projektu'!O30+'7. RPP projekt'!O30</f>
        <v>0</v>
      </c>
    </row>
    <row r="31" spans="1:16" x14ac:dyDescent="0.25">
      <c r="A31" s="88" t="s">
        <v>18</v>
      </c>
      <c r="B31" s="159" t="s">
        <v>240</v>
      </c>
      <c r="C31" s="100">
        <f>SUM(C32:C34,C39)</f>
        <v>0</v>
      </c>
      <c r="D31" s="100">
        <f t="shared" ref="D31:J31" si="5">SUM(D32:D34,D39)</f>
        <v>0</v>
      </c>
      <c r="E31" s="100">
        <f>SUM(E32:E34,E39)</f>
        <v>0</v>
      </c>
      <c r="F31" s="100">
        <f>SUM(F32:F34,F39)</f>
        <v>0</v>
      </c>
      <c r="G31" s="100">
        <f>SUM(G32:G34,G39)</f>
        <v>0</v>
      </c>
      <c r="H31" s="100">
        <f t="shared" si="5"/>
        <v>0</v>
      </c>
      <c r="I31" s="100">
        <f t="shared" si="5"/>
        <v>0</v>
      </c>
      <c r="J31" s="100">
        <f t="shared" si="5"/>
        <v>0</v>
      </c>
      <c r="K31" s="100">
        <f>SUM(K32:K34,K39)</f>
        <v>0</v>
      </c>
      <c r="L31" s="100">
        <f>SUM(L32:L34,L39)</f>
        <v>0</v>
      </c>
      <c r="M31" s="100">
        <f>SUM(M32:M34,M39)</f>
        <v>0</v>
      </c>
      <c r="N31" s="100">
        <f>SUM(N32:N34,N39)</f>
        <v>0</v>
      </c>
      <c r="O31" s="100">
        <f>SUM(O32:O34,O39)</f>
        <v>0</v>
      </c>
    </row>
    <row r="32" spans="1:16" ht="15" customHeight="1" x14ac:dyDescent="0.25">
      <c r="A32" s="94" t="s">
        <v>33</v>
      </c>
      <c r="B32" s="156" t="s">
        <v>232</v>
      </c>
      <c r="C32" s="142">
        <f>'4. RPP bez projektu'!C32</f>
        <v>0</v>
      </c>
      <c r="D32" s="142">
        <f>'4. RPP bez projektu'!D32</f>
        <v>0</v>
      </c>
      <c r="E32" s="118">
        <f>'4. RPP bez projektu'!E32+'7. RPP projekt'!E32</f>
        <v>0</v>
      </c>
      <c r="F32" s="118">
        <f>'4. RPP bez projektu'!F32+'7. RPP projekt'!F32</f>
        <v>0</v>
      </c>
      <c r="G32" s="118">
        <f>'4. RPP bez projektu'!G32+'7. RPP projekt'!G32</f>
        <v>0</v>
      </c>
      <c r="H32" s="118">
        <f>'4. RPP bez projektu'!H32+'7. RPP projekt'!H32</f>
        <v>0</v>
      </c>
      <c r="I32" s="118">
        <f>'4. RPP bez projektu'!I32+'7. RPP projekt'!I32</f>
        <v>0</v>
      </c>
      <c r="J32" s="118">
        <f>'4. RPP bez projektu'!J32+'7. RPP projekt'!J32</f>
        <v>0</v>
      </c>
      <c r="K32" s="118">
        <f>'4. RPP bez projektu'!K32+'7. RPP projekt'!K32</f>
        <v>0</v>
      </c>
      <c r="L32" s="118">
        <f>'4. RPP bez projektu'!L32+'7. RPP projekt'!L32</f>
        <v>0</v>
      </c>
      <c r="M32" s="118">
        <f>'4. RPP bez projektu'!M32+'7. RPP projekt'!M32</f>
        <v>0</v>
      </c>
      <c r="N32" s="118">
        <f>'4. RPP bez projektu'!N32+'7. RPP projekt'!N32</f>
        <v>0</v>
      </c>
      <c r="O32" s="118">
        <f>'4. RPP bez projektu'!O32+'7. RPP projekt'!O32</f>
        <v>0</v>
      </c>
    </row>
    <row r="33" spans="1:15" ht="15" customHeight="1" x14ac:dyDescent="0.25">
      <c r="A33" s="94" t="s">
        <v>35</v>
      </c>
      <c r="B33" s="156" t="s">
        <v>233</v>
      </c>
      <c r="C33" s="142">
        <f>'4. RPP bez projektu'!C33</f>
        <v>0</v>
      </c>
      <c r="D33" s="142">
        <f>'4. RPP bez projektu'!D33</f>
        <v>0</v>
      </c>
      <c r="E33" s="118">
        <f>'4. RPP bez projektu'!E33+'7. RPP projekt'!E33</f>
        <v>0</v>
      </c>
      <c r="F33" s="118">
        <f>'4. RPP bez projektu'!F33+'7. RPP projekt'!F33</f>
        <v>0</v>
      </c>
      <c r="G33" s="118">
        <f>'4. RPP bez projektu'!G33+'7. RPP projekt'!G33</f>
        <v>0</v>
      </c>
      <c r="H33" s="118">
        <f>'4. RPP bez projektu'!H33+'7. RPP projekt'!H33</f>
        <v>0</v>
      </c>
      <c r="I33" s="118">
        <f>'4. RPP bez projektu'!I33+'7. RPP projekt'!I33</f>
        <v>0</v>
      </c>
      <c r="J33" s="118">
        <f>'4. RPP bez projektu'!J33+'7. RPP projekt'!J33</f>
        <v>0</v>
      </c>
      <c r="K33" s="118">
        <f>'4. RPP bez projektu'!K33+'7. RPP projekt'!K33</f>
        <v>0</v>
      </c>
      <c r="L33" s="118">
        <f>'4. RPP bez projektu'!L33+'7. RPP projekt'!L33</f>
        <v>0</v>
      </c>
      <c r="M33" s="118">
        <f>'4. RPP bez projektu'!M33+'7. RPP projekt'!M33</f>
        <v>0</v>
      </c>
      <c r="N33" s="118">
        <f>'4. RPP bez projektu'!N33+'7. RPP projekt'!N33</f>
        <v>0</v>
      </c>
      <c r="O33" s="118">
        <f>'4. RPP bez projektu'!O33+'7. RPP projekt'!O33</f>
        <v>0</v>
      </c>
    </row>
    <row r="34" spans="1:15" ht="15" customHeight="1" x14ac:dyDescent="0.25">
      <c r="A34" s="94" t="s">
        <v>36</v>
      </c>
      <c r="B34" s="156" t="s">
        <v>234</v>
      </c>
      <c r="C34" s="115">
        <f>SUM(C35:C36)</f>
        <v>0</v>
      </c>
      <c r="D34" s="115">
        <f t="shared" ref="D34:J34" si="6">SUM(D35:D36)</f>
        <v>0</v>
      </c>
      <c r="E34" s="115">
        <f>SUM(E35:E36)</f>
        <v>0</v>
      </c>
      <c r="F34" s="115">
        <f>SUM(F35:F36)</f>
        <v>0</v>
      </c>
      <c r="G34" s="115">
        <f>SUM(G35:G36)</f>
        <v>0</v>
      </c>
      <c r="H34" s="115">
        <f t="shared" si="6"/>
        <v>0</v>
      </c>
      <c r="I34" s="115">
        <f t="shared" si="6"/>
        <v>0</v>
      </c>
      <c r="J34" s="115">
        <f t="shared" si="6"/>
        <v>0</v>
      </c>
      <c r="K34" s="115">
        <f>SUM(K35:K36)</f>
        <v>0</v>
      </c>
      <c r="L34" s="115">
        <f>SUM(L35:L36)</f>
        <v>0</v>
      </c>
      <c r="M34" s="115">
        <f>SUM(M35:M36)</f>
        <v>0</v>
      </c>
      <c r="N34" s="115">
        <f>SUM(N35:N36)</f>
        <v>0</v>
      </c>
      <c r="O34" s="115">
        <f>SUM(O35:O36)</f>
        <v>0</v>
      </c>
    </row>
    <row r="35" spans="1:15" ht="15" customHeight="1" x14ac:dyDescent="0.25">
      <c r="A35" s="91" t="s">
        <v>107</v>
      </c>
      <c r="B35" s="160" t="s">
        <v>108</v>
      </c>
      <c r="C35" s="142">
        <f>'4. RPP bez projektu'!C35</f>
        <v>0</v>
      </c>
      <c r="D35" s="142">
        <f>'4. RPP bez projektu'!D35</f>
        <v>0</v>
      </c>
      <c r="E35" s="118">
        <f>'4. RPP bez projektu'!E35+'7. RPP projekt'!E35</f>
        <v>0</v>
      </c>
      <c r="F35" s="118">
        <f>'4. RPP bez projektu'!F35+'7. RPP projekt'!F35</f>
        <v>0</v>
      </c>
      <c r="G35" s="118">
        <f>'4. RPP bez projektu'!G35+'7. RPP projekt'!G35</f>
        <v>0</v>
      </c>
      <c r="H35" s="118">
        <f>'4. RPP bez projektu'!H35+'7. RPP projekt'!H35</f>
        <v>0</v>
      </c>
      <c r="I35" s="118">
        <f>'4. RPP bez projektu'!I35+'7. RPP projekt'!I35</f>
        <v>0</v>
      </c>
      <c r="J35" s="118">
        <f>'4. RPP bez projektu'!J35+'7. RPP projekt'!J35</f>
        <v>0</v>
      </c>
      <c r="K35" s="118">
        <f>'4. RPP bez projektu'!K35+'7. RPP projekt'!K35</f>
        <v>0</v>
      </c>
      <c r="L35" s="118">
        <f>'4. RPP bez projektu'!L35+'7. RPP projekt'!L35</f>
        <v>0</v>
      </c>
      <c r="M35" s="118">
        <f>'4. RPP bez projektu'!M35+'7. RPP projekt'!M35</f>
        <v>0</v>
      </c>
      <c r="N35" s="118">
        <f>'4. RPP bez projektu'!N35+'7. RPP projekt'!N35</f>
        <v>0</v>
      </c>
      <c r="O35" s="118">
        <f>'4. RPP bez projektu'!O35+'7. RPP projekt'!O35</f>
        <v>0</v>
      </c>
    </row>
    <row r="36" spans="1:15" ht="15" customHeight="1" x14ac:dyDescent="0.25">
      <c r="A36" s="91" t="s">
        <v>114</v>
      </c>
      <c r="B36" s="160" t="s">
        <v>117</v>
      </c>
      <c r="C36" s="113">
        <f>SUM(C37:C38)</f>
        <v>0</v>
      </c>
      <c r="D36" s="113">
        <f t="shared" ref="D36:J36" si="7">SUM(D37:D38)</f>
        <v>0</v>
      </c>
      <c r="E36" s="113">
        <f>SUM(E37:E38)</f>
        <v>0</v>
      </c>
      <c r="F36" s="113">
        <f>SUM(F37:F38)</f>
        <v>0</v>
      </c>
      <c r="G36" s="113">
        <f>SUM(G37:G38)</f>
        <v>0</v>
      </c>
      <c r="H36" s="113">
        <f t="shared" si="7"/>
        <v>0</v>
      </c>
      <c r="I36" s="113">
        <f t="shared" si="7"/>
        <v>0</v>
      </c>
      <c r="J36" s="113">
        <f t="shared" si="7"/>
        <v>0</v>
      </c>
      <c r="K36" s="113">
        <f>SUM(K37:K38)</f>
        <v>0</v>
      </c>
      <c r="L36" s="113">
        <f>SUM(L37:L38)</f>
        <v>0</v>
      </c>
      <c r="M36" s="113">
        <f>SUM(M37:M38)</f>
        <v>0</v>
      </c>
      <c r="N36" s="113">
        <f>SUM(N37:N38)</f>
        <v>0</v>
      </c>
      <c r="O36" s="113">
        <f>SUM(O37:O38)</f>
        <v>0</v>
      </c>
    </row>
    <row r="37" spans="1:15" ht="15" customHeight="1" x14ac:dyDescent="0.25">
      <c r="A37" s="91" t="s">
        <v>110</v>
      </c>
      <c r="B37" s="160" t="s">
        <v>236</v>
      </c>
      <c r="C37" s="142">
        <f>'4. RPP bez projektu'!C37</f>
        <v>0</v>
      </c>
      <c r="D37" s="142">
        <f>'4. RPP bez projektu'!D37</f>
        <v>0</v>
      </c>
      <c r="E37" s="118">
        <f>'4. RPP bez projektu'!E37+'7. RPP projekt'!E37</f>
        <v>0</v>
      </c>
      <c r="F37" s="118">
        <f>'4. RPP bez projektu'!F37+'7. RPP projekt'!F37</f>
        <v>0</v>
      </c>
      <c r="G37" s="118">
        <f>'4. RPP bez projektu'!G37+'7. RPP projekt'!G37</f>
        <v>0</v>
      </c>
      <c r="H37" s="118">
        <f>'4. RPP bez projektu'!H37+'7. RPP projekt'!H37</f>
        <v>0</v>
      </c>
      <c r="I37" s="118">
        <f>'4. RPP bez projektu'!I37+'7. RPP projekt'!I37</f>
        <v>0</v>
      </c>
      <c r="J37" s="118">
        <f>'4. RPP bez projektu'!J37+'7. RPP projekt'!J37</f>
        <v>0</v>
      </c>
      <c r="K37" s="118">
        <f>'4. RPP bez projektu'!K37+'7. RPP projekt'!K37</f>
        <v>0</v>
      </c>
      <c r="L37" s="118">
        <f>'4. RPP bez projektu'!L37+'7. RPP projekt'!L37</f>
        <v>0</v>
      </c>
      <c r="M37" s="118">
        <f>'4. RPP bez projektu'!M37+'7. RPP projekt'!M37</f>
        <v>0</v>
      </c>
      <c r="N37" s="118">
        <f>'4. RPP bez projektu'!N37+'7. RPP projekt'!N37</f>
        <v>0</v>
      </c>
      <c r="O37" s="118">
        <f>'4. RPP bez projektu'!O37+'7. RPP projekt'!O37</f>
        <v>0</v>
      </c>
    </row>
    <row r="38" spans="1:15" ht="15" customHeight="1" x14ac:dyDescent="0.25">
      <c r="A38" s="91" t="s">
        <v>110</v>
      </c>
      <c r="B38" s="160" t="s">
        <v>237</v>
      </c>
      <c r="C38" s="142">
        <f>'4. RPP bez projektu'!C38</f>
        <v>0</v>
      </c>
      <c r="D38" s="142">
        <f>'4. RPP bez projektu'!D38</f>
        <v>0</v>
      </c>
      <c r="E38" s="118">
        <f>'4. RPP bez projektu'!E38+'7. RPP projekt'!E38</f>
        <v>0</v>
      </c>
      <c r="F38" s="118">
        <f>'4. RPP bez projektu'!F38+'7. RPP projekt'!F38</f>
        <v>0</v>
      </c>
      <c r="G38" s="118">
        <f>'4. RPP bez projektu'!G38+'7. RPP projekt'!G38</f>
        <v>0</v>
      </c>
      <c r="H38" s="118">
        <f>'4. RPP bez projektu'!H38+'7. RPP projekt'!H38</f>
        <v>0</v>
      </c>
      <c r="I38" s="118">
        <f>'4. RPP bez projektu'!I38+'7. RPP projekt'!I38</f>
        <v>0</v>
      </c>
      <c r="J38" s="118">
        <f>'4. RPP bez projektu'!J38+'7. RPP projekt'!J38</f>
        <v>0</v>
      </c>
      <c r="K38" s="118">
        <f>'4. RPP bez projektu'!K38+'7. RPP projekt'!K38</f>
        <v>0</v>
      </c>
      <c r="L38" s="118">
        <f>'4. RPP bez projektu'!L38+'7. RPP projekt'!L38</f>
        <v>0</v>
      </c>
      <c r="M38" s="118">
        <f>'4. RPP bez projektu'!M38+'7. RPP projekt'!M38</f>
        <v>0</v>
      </c>
      <c r="N38" s="118">
        <f>'4. RPP bez projektu'!N38+'7. RPP projekt'!N38</f>
        <v>0</v>
      </c>
      <c r="O38" s="118">
        <f>'4. RPP bez projektu'!O38+'7. RPP projekt'!O38</f>
        <v>0</v>
      </c>
    </row>
    <row r="39" spans="1:15" ht="15" customHeight="1" x14ac:dyDescent="0.25">
      <c r="A39" s="94" t="s">
        <v>75</v>
      </c>
      <c r="B39" s="156" t="s">
        <v>238</v>
      </c>
      <c r="C39" s="142">
        <f>'4. RPP bez projektu'!C39</f>
        <v>0</v>
      </c>
      <c r="D39" s="142">
        <f>'4. RPP bez projektu'!D39</f>
        <v>0</v>
      </c>
      <c r="E39" s="118">
        <f>'4. RPP bez projektu'!E39+'7. RPP projekt'!E39</f>
        <v>0</v>
      </c>
      <c r="F39" s="118">
        <f>'4. RPP bez projektu'!F39+'7. RPP projekt'!F39</f>
        <v>0</v>
      </c>
      <c r="G39" s="118">
        <f>'4. RPP bez projektu'!G39+'7. RPP projekt'!G39</f>
        <v>0</v>
      </c>
      <c r="H39" s="118">
        <f>'4. RPP bez projektu'!H39+'7. RPP projekt'!H39</f>
        <v>0</v>
      </c>
      <c r="I39" s="118">
        <f>'4. RPP bez projektu'!I39+'7. RPP projekt'!I39</f>
        <v>0</v>
      </c>
      <c r="J39" s="118">
        <f>'4. RPP bez projektu'!J39+'7. RPP projekt'!J39</f>
        <v>0</v>
      </c>
      <c r="K39" s="118">
        <f>'4. RPP bez projektu'!K39+'7. RPP projekt'!K39</f>
        <v>0</v>
      </c>
      <c r="L39" s="118">
        <f>'4. RPP bez projektu'!L39+'7. RPP projekt'!L39</f>
        <v>0</v>
      </c>
      <c r="M39" s="118">
        <f>'4. RPP bez projektu'!M39+'7. RPP projekt'!M39</f>
        <v>0</v>
      </c>
      <c r="N39" s="118">
        <f>'4. RPP bez projektu'!N39+'7. RPP projekt'!N39</f>
        <v>0</v>
      </c>
      <c r="O39" s="118">
        <f>'4. RPP bez projektu'!O39+'7. RPP projekt'!O39</f>
        <v>0</v>
      </c>
    </row>
    <row r="40" spans="1:15" x14ac:dyDescent="0.25">
      <c r="A40" s="88" t="s">
        <v>24</v>
      </c>
      <c r="B40" s="159" t="s">
        <v>81</v>
      </c>
      <c r="C40" s="100">
        <f>C19-C31</f>
        <v>0</v>
      </c>
      <c r="D40" s="100">
        <f t="shared" ref="D40:J40" si="8">D19-D31</f>
        <v>0</v>
      </c>
      <c r="E40" s="100">
        <f>E19-E31</f>
        <v>0</v>
      </c>
      <c r="F40" s="100">
        <f>F19-F31</f>
        <v>0</v>
      </c>
      <c r="G40" s="100">
        <f>G19-G31</f>
        <v>0</v>
      </c>
      <c r="H40" s="100">
        <f t="shared" si="8"/>
        <v>0</v>
      </c>
      <c r="I40" s="100">
        <f t="shared" si="8"/>
        <v>0</v>
      </c>
      <c r="J40" s="100">
        <f t="shared" si="8"/>
        <v>0</v>
      </c>
      <c r="K40" s="100">
        <f>K19-K31</f>
        <v>0</v>
      </c>
      <c r="L40" s="100">
        <f>L19-L31</f>
        <v>0</v>
      </c>
      <c r="M40" s="100">
        <f>M19-M31</f>
        <v>0</v>
      </c>
      <c r="N40" s="100">
        <f>N19-N31</f>
        <v>0</v>
      </c>
      <c r="O40" s="100">
        <f>O19-O31</f>
        <v>0</v>
      </c>
    </row>
    <row r="41" spans="1:15" x14ac:dyDescent="0.25">
      <c r="A41" s="119" t="s">
        <v>30</v>
      </c>
      <c r="B41" s="158" t="s">
        <v>82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 x14ac:dyDescent="0.25">
      <c r="A42" s="119" t="s">
        <v>65</v>
      </c>
      <c r="B42" s="158" t="s">
        <v>239</v>
      </c>
      <c r="C42" s="100">
        <f>SUM(C43:C46)</f>
        <v>0</v>
      </c>
      <c r="D42" s="100">
        <f t="shared" ref="D42:J42" si="9">SUM(D43:D46)</f>
        <v>0</v>
      </c>
      <c r="E42" s="100">
        <f>SUM(E43:E46)</f>
        <v>0</v>
      </c>
      <c r="F42" s="100">
        <f>SUM(F43:F46)</f>
        <v>0</v>
      </c>
      <c r="G42" s="100">
        <f>SUM(G43:G46)</f>
        <v>0</v>
      </c>
      <c r="H42" s="100">
        <f t="shared" si="9"/>
        <v>0</v>
      </c>
      <c r="I42" s="100">
        <f t="shared" si="9"/>
        <v>0</v>
      </c>
      <c r="J42" s="100">
        <f t="shared" si="9"/>
        <v>0</v>
      </c>
      <c r="K42" s="100">
        <f>SUM(K43:K46)</f>
        <v>0</v>
      </c>
      <c r="L42" s="100">
        <f>SUM(L43:L46)</f>
        <v>0</v>
      </c>
      <c r="M42" s="100">
        <f>SUM(M43:M46)</f>
        <v>0</v>
      </c>
      <c r="N42" s="100">
        <f>SUM(N43:N46)</f>
        <v>0</v>
      </c>
      <c r="O42" s="100">
        <f>SUM(O43:O46)</f>
        <v>0</v>
      </c>
    </row>
    <row r="43" spans="1:15" ht="15" customHeight="1" x14ac:dyDescent="0.25">
      <c r="A43" s="94" t="s">
        <v>33</v>
      </c>
      <c r="B43" s="156" t="s">
        <v>271</v>
      </c>
      <c r="C43" s="142">
        <f>'4. RPP bez projektu'!C43</f>
        <v>0</v>
      </c>
      <c r="D43" s="142">
        <f>'4. RPP bez projektu'!D43</f>
        <v>0</v>
      </c>
      <c r="E43" s="118">
        <f>'4. RPP bez projektu'!E43+'7. RPP projekt'!E43</f>
        <v>0</v>
      </c>
      <c r="F43" s="118">
        <f>'4. RPP bez projektu'!F43+'7. RPP projekt'!F43</f>
        <v>0</v>
      </c>
      <c r="G43" s="118">
        <f>'4. RPP bez projektu'!G43+'7. RPP projekt'!G43</f>
        <v>0</v>
      </c>
      <c r="H43" s="118">
        <f>'4. RPP bez projektu'!H43+'7. RPP projekt'!H43</f>
        <v>0</v>
      </c>
      <c r="I43" s="118">
        <f>'4. RPP bez projektu'!I43+'7. RPP projekt'!I43</f>
        <v>0</v>
      </c>
      <c r="J43" s="118">
        <f>'4. RPP bez projektu'!J43+'7. RPP projekt'!J43</f>
        <v>0</v>
      </c>
      <c r="K43" s="118">
        <f>'4. RPP bez projektu'!K43+'7. RPP projekt'!K43</f>
        <v>0</v>
      </c>
      <c r="L43" s="118">
        <f>'4. RPP bez projektu'!L43+'7. RPP projekt'!L43</f>
        <v>0</v>
      </c>
      <c r="M43" s="118">
        <f>'4. RPP bez projektu'!M43+'7. RPP projekt'!M43</f>
        <v>0</v>
      </c>
      <c r="N43" s="118">
        <f>'4. RPP bez projektu'!N43+'7. RPP projekt'!N43</f>
        <v>0</v>
      </c>
      <c r="O43" s="118">
        <f>'4. RPP bez projektu'!O43+'7. RPP projekt'!O43</f>
        <v>0</v>
      </c>
    </row>
    <row r="44" spans="1:15" ht="15" customHeight="1" x14ac:dyDescent="0.25">
      <c r="A44" s="94" t="s">
        <v>35</v>
      </c>
      <c r="B44" s="156" t="s">
        <v>34</v>
      </c>
      <c r="C44" s="142">
        <f>'4. RPP bez projektu'!C44</f>
        <v>0</v>
      </c>
      <c r="D44" s="142">
        <f>'4. RPP bez projektu'!D44</f>
        <v>0</v>
      </c>
      <c r="E44" s="118">
        <f>'4. RPP bez projektu'!E44+'7. RPP projekt'!E44</f>
        <v>0</v>
      </c>
      <c r="F44" s="118">
        <f>'4. RPP bez projektu'!F44+'7. RPP projekt'!F44</f>
        <v>0</v>
      </c>
      <c r="G44" s="118">
        <f>'4. RPP bez projektu'!G44+'7. RPP projekt'!G44</f>
        <v>0</v>
      </c>
      <c r="H44" s="118">
        <f>'4. RPP bez projektu'!H44+'7. RPP projekt'!H44</f>
        <v>0</v>
      </c>
      <c r="I44" s="118">
        <f>'4. RPP bez projektu'!I44+'7. RPP projekt'!I44</f>
        <v>0</v>
      </c>
      <c r="J44" s="118">
        <f>'4. RPP bez projektu'!J44+'7. RPP projekt'!J44</f>
        <v>0</v>
      </c>
      <c r="K44" s="118">
        <f>'4. RPP bez projektu'!K44+'7. RPP projekt'!K44</f>
        <v>0</v>
      </c>
      <c r="L44" s="118">
        <f>'4. RPP bez projektu'!L44+'7. RPP projekt'!L44</f>
        <v>0</v>
      </c>
      <c r="M44" s="118">
        <f>'4. RPP bez projektu'!M44+'7. RPP projekt'!M44</f>
        <v>0</v>
      </c>
      <c r="N44" s="118">
        <f>'4. RPP bez projektu'!N44+'7. RPP projekt'!N44</f>
        <v>0</v>
      </c>
      <c r="O44" s="118">
        <f>'4. RPP bez projektu'!O44+'7. RPP projekt'!O44</f>
        <v>0</v>
      </c>
    </row>
    <row r="45" spans="1:15" ht="15" customHeight="1" x14ac:dyDescent="0.25">
      <c r="A45" s="94" t="s">
        <v>36</v>
      </c>
      <c r="B45" s="156" t="s">
        <v>241</v>
      </c>
      <c r="C45" s="142">
        <f>'4. RPP bez projektu'!C45</f>
        <v>0</v>
      </c>
      <c r="D45" s="142">
        <f>'4. RPP bez projektu'!D45</f>
        <v>0</v>
      </c>
      <c r="E45" s="118">
        <f>'4. RPP bez projektu'!E45+'7. RPP projekt'!E45</f>
        <v>0</v>
      </c>
      <c r="F45" s="118">
        <f>'4. RPP bez projektu'!F45+'7. RPP projekt'!F45</f>
        <v>0</v>
      </c>
      <c r="G45" s="118">
        <f>'4. RPP bez projektu'!G45+'7. RPP projekt'!G45</f>
        <v>0</v>
      </c>
      <c r="H45" s="118">
        <f>'4. RPP bez projektu'!H45+'7. RPP projekt'!H45</f>
        <v>0</v>
      </c>
      <c r="I45" s="118">
        <f>'4. RPP bez projektu'!I45+'7. RPP projekt'!I45</f>
        <v>0</v>
      </c>
      <c r="J45" s="118">
        <f>'4. RPP bez projektu'!J45+'7. RPP projekt'!J45</f>
        <v>0</v>
      </c>
      <c r="K45" s="118">
        <f>'4. RPP bez projektu'!K45+'7. RPP projekt'!K45</f>
        <v>0</v>
      </c>
      <c r="L45" s="118">
        <f>'4. RPP bez projektu'!L45+'7. RPP projekt'!L45</f>
        <v>0</v>
      </c>
      <c r="M45" s="118">
        <f>'4. RPP bez projektu'!M45+'7. RPP projekt'!M45</f>
        <v>0</v>
      </c>
      <c r="N45" s="118">
        <f>'4. RPP bez projektu'!N45+'7. RPP projekt'!N45</f>
        <v>0</v>
      </c>
      <c r="O45" s="118">
        <f>'4. RPP bez projektu'!O45+'7. RPP projekt'!O45</f>
        <v>0</v>
      </c>
    </row>
    <row r="46" spans="1:15" ht="15" customHeight="1" x14ac:dyDescent="0.25">
      <c r="A46" s="94" t="s">
        <v>75</v>
      </c>
      <c r="B46" s="156" t="s">
        <v>242</v>
      </c>
      <c r="C46" s="142">
        <f>'4. RPP bez projektu'!C46</f>
        <v>0</v>
      </c>
      <c r="D46" s="142">
        <f>'4. RPP bez projektu'!D46</f>
        <v>0</v>
      </c>
      <c r="E46" s="118">
        <f>'4. RPP bez projektu'!E46+'7. RPP projekt'!E46</f>
        <v>0</v>
      </c>
      <c r="F46" s="118">
        <f>'4. RPP bez projektu'!F46+'7. RPP projekt'!F46</f>
        <v>0</v>
      </c>
      <c r="G46" s="118">
        <f>'4. RPP bez projektu'!G46+'7. RPP projekt'!G46</f>
        <v>0</v>
      </c>
      <c r="H46" s="118">
        <f>'4. RPP bez projektu'!H46+'7. RPP projekt'!H46</f>
        <v>0</v>
      </c>
      <c r="I46" s="118">
        <f>'4. RPP bez projektu'!I46+'7. RPP projekt'!I46</f>
        <v>0</v>
      </c>
      <c r="J46" s="118">
        <f>'4. RPP bez projektu'!J46+'7. RPP projekt'!J46</f>
        <v>0</v>
      </c>
      <c r="K46" s="118">
        <f>'4. RPP bez projektu'!K46+'7. RPP projekt'!K46</f>
        <v>0</v>
      </c>
      <c r="L46" s="118">
        <f>'4. RPP bez projektu'!L46+'7. RPP projekt'!L46</f>
        <v>0</v>
      </c>
      <c r="M46" s="118">
        <f>'4. RPP bez projektu'!M46+'7. RPP projekt'!M46</f>
        <v>0</v>
      </c>
      <c r="N46" s="118">
        <f>'4. RPP bez projektu'!N46+'7. RPP projekt'!N46</f>
        <v>0</v>
      </c>
      <c r="O46" s="118">
        <f>'4. RPP bez projektu'!O46+'7. RPP projekt'!O46</f>
        <v>0</v>
      </c>
    </row>
    <row r="47" spans="1:15" x14ac:dyDescent="0.25">
      <c r="A47" s="88" t="s">
        <v>83</v>
      </c>
      <c r="B47" s="159" t="s">
        <v>80</v>
      </c>
      <c r="C47" s="100">
        <f>SUM(C48:C56)</f>
        <v>0</v>
      </c>
      <c r="D47" s="100">
        <f t="shared" ref="D47:J47" si="10">SUM(D48:D56)</f>
        <v>0</v>
      </c>
      <c r="E47" s="100">
        <f>SUM(E48:E56)</f>
        <v>0</v>
      </c>
      <c r="F47" s="100">
        <f>SUM(F48:F56)</f>
        <v>0</v>
      </c>
      <c r="G47" s="100">
        <f>SUM(G48:G56)</f>
        <v>0</v>
      </c>
      <c r="H47" s="100">
        <f t="shared" si="10"/>
        <v>0</v>
      </c>
      <c r="I47" s="100">
        <f t="shared" si="10"/>
        <v>0</v>
      </c>
      <c r="J47" s="100">
        <f t="shared" si="10"/>
        <v>0</v>
      </c>
      <c r="K47" s="100">
        <f>SUM(K48:K56)</f>
        <v>0</v>
      </c>
      <c r="L47" s="100">
        <f>SUM(L48:L56)</f>
        <v>0</v>
      </c>
      <c r="M47" s="100">
        <f>SUM(M48:M56)</f>
        <v>0</v>
      </c>
      <c r="N47" s="100">
        <f>SUM(N48:N56)</f>
        <v>0</v>
      </c>
      <c r="O47" s="100">
        <f>SUM(O48:O56)</f>
        <v>0</v>
      </c>
    </row>
    <row r="48" spans="1:15" ht="15" customHeight="1" x14ac:dyDescent="0.25">
      <c r="A48" s="94" t="s">
        <v>33</v>
      </c>
      <c r="B48" s="156" t="s">
        <v>243</v>
      </c>
      <c r="C48" s="142">
        <f>'4. RPP bez projektu'!C48</f>
        <v>0</v>
      </c>
      <c r="D48" s="142">
        <f>'4. RPP bez projektu'!D48</f>
        <v>0</v>
      </c>
      <c r="E48" s="118">
        <f>'4. RPP bez projektu'!E48+'7. RPP projekt'!E48</f>
        <v>0</v>
      </c>
      <c r="F48" s="118">
        <f>'4. RPP bez projektu'!F48+'7. RPP projekt'!F48</f>
        <v>0</v>
      </c>
      <c r="G48" s="118">
        <f>'4. RPP bez projektu'!G48+'7. RPP projekt'!G48</f>
        <v>0</v>
      </c>
      <c r="H48" s="118">
        <f>'4. RPP bez projektu'!H48+'7. RPP projekt'!H48</f>
        <v>0</v>
      </c>
      <c r="I48" s="118">
        <f>'4. RPP bez projektu'!I48+'7. RPP projekt'!I48</f>
        <v>0</v>
      </c>
      <c r="J48" s="118">
        <f>'4. RPP bez projektu'!J48+'7. RPP projekt'!J48</f>
        <v>0</v>
      </c>
      <c r="K48" s="118">
        <f>'4. RPP bez projektu'!K48+'7. RPP projekt'!K48</f>
        <v>0</v>
      </c>
      <c r="L48" s="118">
        <f>'4. RPP bez projektu'!L48+'7. RPP projekt'!L48</f>
        <v>0</v>
      </c>
      <c r="M48" s="118">
        <f>'4. RPP bez projektu'!M48+'7. RPP projekt'!M48</f>
        <v>0</v>
      </c>
      <c r="N48" s="118">
        <f>'4. RPP bez projektu'!N48+'7. RPP projekt'!N48</f>
        <v>0</v>
      </c>
      <c r="O48" s="118">
        <f>'4. RPP bez projektu'!O48+'7. RPP projekt'!O48</f>
        <v>0</v>
      </c>
    </row>
    <row r="49" spans="1:16" ht="15" customHeight="1" x14ac:dyDescent="0.25">
      <c r="A49" s="94" t="s">
        <v>35</v>
      </c>
      <c r="B49" s="156" t="s">
        <v>244</v>
      </c>
      <c r="C49" s="142">
        <f>'4. RPP bez projektu'!C49</f>
        <v>0</v>
      </c>
      <c r="D49" s="142">
        <f>'4. RPP bez projektu'!D49</f>
        <v>0</v>
      </c>
      <c r="E49" s="118">
        <f>'4. RPP bez projektu'!E49+'7. RPP projekt'!E49</f>
        <v>0</v>
      </c>
      <c r="F49" s="118">
        <f>'4. RPP bez projektu'!F49+'7. RPP projekt'!F49</f>
        <v>0</v>
      </c>
      <c r="G49" s="118">
        <f>'4. RPP bez projektu'!G49+'7. RPP projekt'!G49</f>
        <v>0</v>
      </c>
      <c r="H49" s="118">
        <f>'4. RPP bez projektu'!H49+'7. RPP projekt'!H49</f>
        <v>0</v>
      </c>
      <c r="I49" s="118">
        <f>'4. RPP bez projektu'!I49+'7. RPP projekt'!I49</f>
        <v>0</v>
      </c>
      <c r="J49" s="118">
        <f>'4. RPP bez projektu'!J49+'7. RPP projekt'!J49</f>
        <v>0</v>
      </c>
      <c r="K49" s="118">
        <f>'4. RPP bez projektu'!K49+'7. RPP projekt'!K49</f>
        <v>0</v>
      </c>
      <c r="L49" s="118">
        <f>'4. RPP bez projektu'!L49+'7. RPP projekt'!L49</f>
        <v>0</v>
      </c>
      <c r="M49" s="118">
        <f>'4. RPP bez projektu'!M49+'7. RPP projekt'!M49</f>
        <v>0</v>
      </c>
      <c r="N49" s="118">
        <f>'4. RPP bez projektu'!N49+'7. RPP projekt'!N49</f>
        <v>0</v>
      </c>
      <c r="O49" s="118">
        <f>'4. RPP bez projektu'!O49+'7. RPP projekt'!O49</f>
        <v>0</v>
      </c>
    </row>
    <row r="50" spans="1:16" ht="15" customHeight="1" x14ac:dyDescent="0.25">
      <c r="A50" s="94" t="s">
        <v>36</v>
      </c>
      <c r="B50" s="156" t="s">
        <v>245</v>
      </c>
      <c r="C50" s="142">
        <f>'4. RPP bez projektu'!C50</f>
        <v>0</v>
      </c>
      <c r="D50" s="142">
        <f>'4. RPP bez projektu'!D50</f>
        <v>0</v>
      </c>
      <c r="E50" s="118">
        <f>'4. RPP bez projektu'!E50+'7. RPP projekt'!E50</f>
        <v>0</v>
      </c>
      <c r="F50" s="118">
        <f>'4. RPP bez projektu'!F50+'7. RPP projekt'!F50</f>
        <v>0</v>
      </c>
      <c r="G50" s="118">
        <f>'4. RPP bez projektu'!G50+'7. RPP projekt'!G50</f>
        <v>0</v>
      </c>
      <c r="H50" s="118">
        <f>'4. RPP bez projektu'!H50+'7. RPP projekt'!H50</f>
        <v>0</v>
      </c>
      <c r="I50" s="118">
        <f>'4. RPP bez projektu'!I50+'7. RPP projekt'!I50</f>
        <v>0</v>
      </c>
      <c r="J50" s="118">
        <f>'4. RPP bez projektu'!J50+'7. RPP projekt'!J50</f>
        <v>0</v>
      </c>
      <c r="K50" s="118">
        <f>'4. RPP bez projektu'!K50+'7. RPP projekt'!K50</f>
        <v>0</v>
      </c>
      <c r="L50" s="118">
        <f>'4. RPP bez projektu'!L50+'7. RPP projekt'!L50</f>
        <v>0</v>
      </c>
      <c r="M50" s="118">
        <f>'4. RPP bez projektu'!M50+'7. RPP projekt'!M50</f>
        <v>0</v>
      </c>
      <c r="N50" s="118">
        <f>'4. RPP bez projektu'!N50+'7. RPP projekt'!N50</f>
        <v>0</v>
      </c>
      <c r="O50" s="118">
        <f>'4. RPP bez projektu'!O50+'7. RPP projekt'!O50</f>
        <v>0</v>
      </c>
    </row>
    <row r="51" spans="1:16" ht="15" customHeight="1" x14ac:dyDescent="0.25">
      <c r="A51" s="94" t="s">
        <v>75</v>
      </c>
      <c r="B51" s="156" t="s">
        <v>246</v>
      </c>
      <c r="C51" s="142">
        <f>'4. RPP bez projektu'!C51</f>
        <v>0</v>
      </c>
      <c r="D51" s="142">
        <f>'4. RPP bez projektu'!D51</f>
        <v>0</v>
      </c>
      <c r="E51" s="118">
        <f>'4. RPP bez projektu'!E51+'7. RPP projekt'!E51</f>
        <v>0</v>
      </c>
      <c r="F51" s="118">
        <f>'4. RPP bez projektu'!F51+'7. RPP projekt'!F51</f>
        <v>0</v>
      </c>
      <c r="G51" s="118">
        <f>'4. RPP bez projektu'!G51+'7. RPP projekt'!G51</f>
        <v>0</v>
      </c>
      <c r="H51" s="118">
        <f>'4. RPP bez projektu'!H51+'7. RPP projekt'!H51</f>
        <v>0</v>
      </c>
      <c r="I51" s="118">
        <f>'4. RPP bez projektu'!I51+'7. RPP projekt'!I51</f>
        <v>0</v>
      </c>
      <c r="J51" s="118">
        <f>'4. RPP bez projektu'!J51+'7. RPP projekt'!J51</f>
        <v>0</v>
      </c>
      <c r="K51" s="118">
        <f>'4. RPP bez projektu'!K51+'7. RPP projekt'!K51</f>
        <v>0</v>
      </c>
      <c r="L51" s="118">
        <f>'4. RPP bez projektu'!L51+'7. RPP projekt'!L51</f>
        <v>0</v>
      </c>
      <c r="M51" s="118">
        <f>'4. RPP bez projektu'!M51+'7. RPP projekt'!M51</f>
        <v>0</v>
      </c>
      <c r="N51" s="118">
        <f>'4. RPP bez projektu'!N51+'7. RPP projekt'!N51</f>
        <v>0</v>
      </c>
      <c r="O51" s="118">
        <f>'4. RPP bez projektu'!O51+'7. RPP projekt'!O51</f>
        <v>0</v>
      </c>
    </row>
    <row r="52" spans="1:16" ht="15" customHeight="1" x14ac:dyDescent="0.25">
      <c r="A52" s="94" t="s">
        <v>77</v>
      </c>
      <c r="B52" s="156" t="s">
        <v>247</v>
      </c>
      <c r="C52" s="142">
        <f>'4. RPP bez projektu'!C52</f>
        <v>0</v>
      </c>
      <c r="D52" s="142">
        <f>'4. RPP bez projektu'!D52</f>
        <v>0</v>
      </c>
      <c r="E52" s="118">
        <f>'4. RPP bez projektu'!E52+'7. RPP projekt'!E52</f>
        <v>0</v>
      </c>
      <c r="F52" s="118">
        <f>'4. RPP bez projektu'!F52+'7. RPP projekt'!F52</f>
        <v>0</v>
      </c>
      <c r="G52" s="118">
        <f>'4. RPP bez projektu'!G52+'7. RPP projekt'!G52</f>
        <v>0</v>
      </c>
      <c r="H52" s="118">
        <f>'4. RPP bez projektu'!H52+'7. RPP projekt'!H52</f>
        <v>0</v>
      </c>
      <c r="I52" s="118">
        <f>'4. RPP bez projektu'!I52+'7. RPP projekt'!I52</f>
        <v>0</v>
      </c>
      <c r="J52" s="118">
        <f>'4. RPP bez projektu'!J52+'7. RPP projekt'!J52</f>
        <v>0</v>
      </c>
      <c r="K52" s="118">
        <f>'4. RPP bez projektu'!K52+'7. RPP projekt'!K52</f>
        <v>0</v>
      </c>
      <c r="L52" s="118">
        <f>'4. RPP bez projektu'!L52+'7. RPP projekt'!L52</f>
        <v>0</v>
      </c>
      <c r="M52" s="118">
        <f>'4. RPP bez projektu'!M52+'7. RPP projekt'!M52</f>
        <v>0</v>
      </c>
      <c r="N52" s="118">
        <f>'4. RPP bez projektu'!N52+'7. RPP projekt'!N52</f>
        <v>0</v>
      </c>
      <c r="O52" s="118">
        <f>'4. RPP bez projektu'!O52+'7. RPP projekt'!O52</f>
        <v>0</v>
      </c>
    </row>
    <row r="53" spans="1:16" ht="15" customHeight="1" x14ac:dyDescent="0.25">
      <c r="A53" s="94" t="s">
        <v>88</v>
      </c>
      <c r="B53" s="156" t="s">
        <v>248</v>
      </c>
      <c r="C53" s="142">
        <f>'4. RPP bez projektu'!C53</f>
        <v>0</v>
      </c>
      <c r="D53" s="142">
        <f>'4. RPP bez projektu'!D53</f>
        <v>0</v>
      </c>
      <c r="E53" s="118">
        <f>'4. RPP bez projektu'!E53+'7. RPP projekt'!E53</f>
        <v>0</v>
      </c>
      <c r="F53" s="118">
        <f>'4. RPP bez projektu'!F53+'7. RPP projekt'!F53</f>
        <v>0</v>
      </c>
      <c r="G53" s="118">
        <f>'4. RPP bez projektu'!G53+'7. RPP projekt'!G53</f>
        <v>0</v>
      </c>
      <c r="H53" s="118">
        <f>'4. RPP bez projektu'!H53+'7. RPP projekt'!H53</f>
        <v>0</v>
      </c>
      <c r="I53" s="118">
        <f>'4. RPP bez projektu'!I53+'7. RPP projekt'!I53</f>
        <v>0</v>
      </c>
      <c r="J53" s="118">
        <f>'4. RPP bez projektu'!J53+'7. RPP projekt'!J53</f>
        <v>0</v>
      </c>
      <c r="K53" s="118">
        <f>'4. RPP bez projektu'!K53+'7. RPP projekt'!K53</f>
        <v>0</v>
      </c>
      <c r="L53" s="118">
        <f>'4. RPP bez projektu'!L53+'7. RPP projekt'!L53</f>
        <v>0</v>
      </c>
      <c r="M53" s="118">
        <f>'4. RPP bez projektu'!M53+'7. RPP projekt'!M53</f>
        <v>0</v>
      </c>
      <c r="N53" s="118">
        <f>'4. RPP bez projektu'!N53+'7. RPP projekt'!N53</f>
        <v>0</v>
      </c>
      <c r="O53" s="118">
        <f>'4. RPP bez projektu'!O53+'7. RPP projekt'!O53</f>
        <v>0</v>
      </c>
    </row>
    <row r="54" spans="1:16" ht="15" customHeight="1" x14ac:dyDescent="0.25">
      <c r="A54" s="94" t="s">
        <v>89</v>
      </c>
      <c r="B54" s="156" t="s">
        <v>249</v>
      </c>
      <c r="C54" s="142">
        <f>'4. RPP bez projektu'!C54</f>
        <v>0</v>
      </c>
      <c r="D54" s="142">
        <f>'4. RPP bez projektu'!D54</f>
        <v>0</v>
      </c>
      <c r="E54" s="118">
        <f>'4. RPP bez projektu'!E54+'7. RPP projekt'!E54</f>
        <v>0</v>
      </c>
      <c r="F54" s="118">
        <f>'4. RPP bez projektu'!F54+'7. RPP projekt'!F54</f>
        <v>0</v>
      </c>
      <c r="G54" s="118">
        <f>'4. RPP bez projektu'!G54+'7. RPP projekt'!G54</f>
        <v>0</v>
      </c>
      <c r="H54" s="118">
        <f>'4. RPP bez projektu'!H54+'7. RPP projekt'!H54</f>
        <v>0</v>
      </c>
      <c r="I54" s="118">
        <f>'4. RPP bez projektu'!I54+'7. RPP projekt'!I54</f>
        <v>0</v>
      </c>
      <c r="J54" s="118">
        <f>'4. RPP bez projektu'!J54+'7. RPP projekt'!J54</f>
        <v>0</v>
      </c>
      <c r="K54" s="118">
        <f>'4. RPP bez projektu'!K54+'7. RPP projekt'!K54</f>
        <v>0</v>
      </c>
      <c r="L54" s="118">
        <f>'4. RPP bez projektu'!L54+'7. RPP projekt'!L54</f>
        <v>0</v>
      </c>
      <c r="M54" s="118">
        <f>'4. RPP bez projektu'!M54+'7. RPP projekt'!M54</f>
        <v>0</v>
      </c>
      <c r="N54" s="118">
        <f>'4. RPP bez projektu'!N54+'7. RPP projekt'!N54</f>
        <v>0</v>
      </c>
      <c r="O54" s="118">
        <f>'4. RPP bez projektu'!O54+'7. RPP projekt'!O54</f>
        <v>0</v>
      </c>
    </row>
    <row r="55" spans="1:16" ht="15" customHeight="1" x14ac:dyDescent="0.25">
      <c r="A55" s="94" t="s">
        <v>218</v>
      </c>
      <c r="B55" s="156" t="s">
        <v>250</v>
      </c>
      <c r="C55" s="142">
        <f>'4. RPP bez projektu'!C55</f>
        <v>0</v>
      </c>
      <c r="D55" s="142">
        <f>'4. RPP bez projektu'!D55</f>
        <v>0</v>
      </c>
      <c r="E55" s="118">
        <f>'4. RPP bez projektu'!E55+'7. RPP projekt'!E55</f>
        <v>0</v>
      </c>
      <c r="F55" s="118">
        <f>'4. RPP bez projektu'!F55+'7. RPP projekt'!F55</f>
        <v>0</v>
      </c>
      <c r="G55" s="118">
        <f>'4. RPP bez projektu'!G55+'7. RPP projekt'!G55</f>
        <v>0</v>
      </c>
      <c r="H55" s="118">
        <f>'4. RPP bez projektu'!H55+'7. RPP projekt'!H55</f>
        <v>0</v>
      </c>
      <c r="I55" s="118">
        <f>'4. RPP bez projektu'!I55+'7. RPP projekt'!I55</f>
        <v>0</v>
      </c>
      <c r="J55" s="118">
        <f>'4. RPP bez projektu'!J55+'7. RPP projekt'!J55</f>
        <v>0</v>
      </c>
      <c r="K55" s="118">
        <f>'4. RPP bez projektu'!K55+'7. RPP projekt'!K55</f>
        <v>0</v>
      </c>
      <c r="L55" s="118">
        <f>'4. RPP bez projektu'!L55+'7. RPP projekt'!L55</f>
        <v>0</v>
      </c>
      <c r="M55" s="118">
        <f>'4. RPP bez projektu'!M55+'7. RPP projekt'!M55</f>
        <v>0</v>
      </c>
      <c r="N55" s="118">
        <f>'4. RPP bez projektu'!N55+'7. RPP projekt'!N55</f>
        <v>0</v>
      </c>
      <c r="O55" s="118">
        <f>'4. RPP bez projektu'!O55+'7. RPP projekt'!O55</f>
        <v>0</v>
      </c>
    </row>
    <row r="56" spans="1:16" ht="15" customHeight="1" x14ac:dyDescent="0.25">
      <c r="A56" s="94" t="s">
        <v>219</v>
      </c>
      <c r="B56" s="156" t="s">
        <v>251</v>
      </c>
      <c r="C56" s="142">
        <f>'4. RPP bez projektu'!C56</f>
        <v>0</v>
      </c>
      <c r="D56" s="142">
        <f>'4. RPP bez projektu'!D56</f>
        <v>0</v>
      </c>
      <c r="E56" s="118">
        <f>'4. RPP bez projektu'!E56+'7. RPP projekt'!E56</f>
        <v>0</v>
      </c>
      <c r="F56" s="118">
        <f>'4. RPP bez projektu'!F56+'7. RPP projekt'!F56</f>
        <v>0</v>
      </c>
      <c r="G56" s="118">
        <f>'4. RPP bez projektu'!G56+'7. RPP projekt'!G56</f>
        <v>0</v>
      </c>
      <c r="H56" s="118">
        <f>'4. RPP bez projektu'!H56+'7. RPP projekt'!H56</f>
        <v>0</v>
      </c>
      <c r="I56" s="118">
        <f>'4. RPP bez projektu'!I56+'7. RPP projekt'!I56</f>
        <v>0</v>
      </c>
      <c r="J56" s="118">
        <f>'4. RPP bez projektu'!J56+'7. RPP projekt'!J56</f>
        <v>0</v>
      </c>
      <c r="K56" s="118">
        <f>'4. RPP bez projektu'!K56+'7. RPP projekt'!K56</f>
        <v>0</v>
      </c>
      <c r="L56" s="118">
        <f>'4. RPP bez projektu'!L56+'7. RPP projekt'!L56</f>
        <v>0</v>
      </c>
      <c r="M56" s="118">
        <f>'4. RPP bez projektu'!M56+'7. RPP projekt'!M56</f>
        <v>0</v>
      </c>
      <c r="N56" s="118">
        <f>'4. RPP bez projektu'!N56+'7. RPP projekt'!N56</f>
        <v>0</v>
      </c>
      <c r="O56" s="118">
        <f>'4. RPP bez projektu'!O56+'7. RPP projekt'!O56</f>
        <v>0</v>
      </c>
    </row>
    <row r="57" spans="1:16" x14ac:dyDescent="0.25">
      <c r="A57" s="88" t="s">
        <v>24</v>
      </c>
      <c r="B57" s="159" t="s">
        <v>84</v>
      </c>
      <c r="C57" s="100">
        <f>C42-C47</f>
        <v>0</v>
      </c>
      <c r="D57" s="100">
        <f t="shared" ref="D57:J57" si="11">D42-D47</f>
        <v>0</v>
      </c>
      <c r="E57" s="100">
        <f>E42-E47</f>
        <v>0</v>
      </c>
      <c r="F57" s="100">
        <f>F42-F47</f>
        <v>0</v>
      </c>
      <c r="G57" s="100">
        <f>G42-G47</f>
        <v>0</v>
      </c>
      <c r="H57" s="100">
        <f t="shared" si="11"/>
        <v>0</v>
      </c>
      <c r="I57" s="100">
        <f t="shared" si="11"/>
        <v>0</v>
      </c>
      <c r="J57" s="100">
        <f t="shared" si="11"/>
        <v>0</v>
      </c>
      <c r="K57" s="100">
        <f>K42-K47</f>
        <v>0</v>
      </c>
      <c r="L57" s="100">
        <f>L42-L47</f>
        <v>0</v>
      </c>
      <c r="M57" s="100">
        <f>M42-M47</f>
        <v>0</v>
      </c>
      <c r="N57" s="100">
        <f>N42-N47</f>
        <v>0</v>
      </c>
      <c r="O57" s="100">
        <f>O42-O47</f>
        <v>0</v>
      </c>
    </row>
    <row r="58" spans="1:16" ht="15" customHeight="1" x14ac:dyDescent="0.25">
      <c r="A58" s="88" t="s">
        <v>54</v>
      </c>
      <c r="B58" s="159" t="s">
        <v>252</v>
      </c>
      <c r="C58" s="100">
        <f>SUM(C17,C40,C57)</f>
        <v>0</v>
      </c>
      <c r="D58" s="100">
        <f t="shared" ref="D58:J58" si="12">SUM(D17,D40,D57)</f>
        <v>0</v>
      </c>
      <c r="E58" s="100">
        <f>SUM(E17,E40,E57)</f>
        <v>0</v>
      </c>
      <c r="F58" s="100">
        <f>SUM(F17,F40,F57)</f>
        <v>0</v>
      </c>
      <c r="G58" s="100">
        <f>SUM(G17,G40,G57)</f>
        <v>0</v>
      </c>
      <c r="H58" s="100">
        <f t="shared" si="12"/>
        <v>0</v>
      </c>
      <c r="I58" s="100">
        <f t="shared" si="12"/>
        <v>0</v>
      </c>
      <c r="J58" s="100">
        <f t="shared" si="12"/>
        <v>0</v>
      </c>
      <c r="K58" s="100">
        <f>SUM(K17,K40,K57)</f>
        <v>0</v>
      </c>
      <c r="L58" s="100">
        <f>SUM(L17,L40,L57)</f>
        <v>0</v>
      </c>
      <c r="M58" s="100">
        <f>SUM(M17,M40,M57)</f>
        <v>0</v>
      </c>
      <c r="N58" s="100">
        <f>SUM(N17,N40,N57)</f>
        <v>0</v>
      </c>
      <c r="O58" s="100">
        <f>SUM(O17,O40,O57)</f>
        <v>0</v>
      </c>
    </row>
    <row r="59" spans="1:16" ht="15" customHeight="1" x14ac:dyDescent="0.25">
      <c r="A59" s="88" t="s">
        <v>57</v>
      </c>
      <c r="B59" s="159" t="s">
        <v>253</v>
      </c>
      <c r="C59" s="142">
        <f>C58</f>
        <v>0</v>
      </c>
      <c r="D59" s="142">
        <f t="shared" ref="D59:J59" si="13">D58</f>
        <v>0</v>
      </c>
      <c r="E59" s="117">
        <f>E58</f>
        <v>0</v>
      </c>
      <c r="F59" s="117">
        <f>F58</f>
        <v>0</v>
      </c>
      <c r="G59" s="117">
        <f>G58</f>
        <v>0</v>
      </c>
      <c r="H59" s="117">
        <f t="shared" si="13"/>
        <v>0</v>
      </c>
      <c r="I59" s="117">
        <f t="shared" si="13"/>
        <v>0</v>
      </c>
      <c r="J59" s="117">
        <f t="shared" si="13"/>
        <v>0</v>
      </c>
      <c r="K59" s="117">
        <f>K58</f>
        <v>0</v>
      </c>
      <c r="L59" s="117">
        <f>L58</f>
        <v>0</v>
      </c>
      <c r="M59" s="117">
        <f>M58</f>
        <v>0</v>
      </c>
      <c r="N59" s="117">
        <f>N58</f>
        <v>0</v>
      </c>
      <c r="O59" s="117">
        <f>O58</f>
        <v>0</v>
      </c>
    </row>
    <row r="60" spans="1:16" s="25" customFormat="1" ht="15" customHeight="1" x14ac:dyDescent="0.25">
      <c r="A60" s="91" t="s">
        <v>110</v>
      </c>
      <c r="B60" s="160" t="s">
        <v>254</v>
      </c>
      <c r="C60" s="142">
        <f>'4. RPP bez projektu'!C60</f>
        <v>0</v>
      </c>
      <c r="D60" s="142">
        <f>'4. RPP bez projektu'!D60</f>
        <v>0</v>
      </c>
      <c r="E60" s="118">
        <f>'4. RPP bez projektu'!E60+'7. RPP projekt'!E60</f>
        <v>0</v>
      </c>
      <c r="F60" s="118">
        <f>'4. RPP bez projektu'!F60+'7. RPP projekt'!F60</f>
        <v>0</v>
      </c>
      <c r="G60" s="118">
        <f>'4. RPP bez projektu'!G60+'7. RPP projekt'!G60</f>
        <v>0</v>
      </c>
      <c r="H60" s="118">
        <f>'4. RPP bez projektu'!H60+'7. RPP projekt'!H60</f>
        <v>0</v>
      </c>
      <c r="I60" s="118">
        <f>'4. RPP bez projektu'!I60+'7. RPP projekt'!I60</f>
        <v>0</v>
      </c>
      <c r="J60" s="118">
        <f>'4. RPP bez projektu'!J60+'7. RPP projekt'!J60</f>
        <v>0</v>
      </c>
      <c r="K60" s="118">
        <f>'4. RPP bez projektu'!K60+'7. RPP projekt'!K60</f>
        <v>0</v>
      </c>
      <c r="L60" s="118">
        <f>'4. RPP bez projektu'!L60+'7. RPP projekt'!L60</f>
        <v>0</v>
      </c>
      <c r="M60" s="118">
        <f>'4. RPP bez projektu'!M60+'7. RPP projekt'!M60</f>
        <v>0</v>
      </c>
      <c r="N60" s="118">
        <f>'4. RPP bez projektu'!N60+'7. RPP projekt'!N60</f>
        <v>0</v>
      </c>
      <c r="O60" s="118">
        <f>'4. RPP bez projektu'!O60+'7. RPP projekt'!O60</f>
        <v>0</v>
      </c>
      <c r="P60" s="21"/>
    </row>
    <row r="61" spans="1:16" ht="15" customHeight="1" x14ac:dyDescent="0.25">
      <c r="A61" s="88" t="s">
        <v>59</v>
      </c>
      <c r="B61" s="159" t="s">
        <v>85</v>
      </c>
      <c r="C61" s="142">
        <f>'4. RPP bez projektu'!C61</f>
        <v>0</v>
      </c>
      <c r="D61" s="142">
        <f>'4. RPP bez projektu'!D61</f>
        <v>0</v>
      </c>
      <c r="E61" s="117">
        <f t="shared" ref="E61:J61" si="14">+D62</f>
        <v>0</v>
      </c>
      <c r="F61" s="117">
        <f t="shared" si="14"/>
        <v>0</v>
      </c>
      <c r="G61" s="117">
        <f t="shared" si="14"/>
        <v>0</v>
      </c>
      <c r="H61" s="117">
        <f t="shared" si="14"/>
        <v>0</v>
      </c>
      <c r="I61" s="117">
        <f t="shared" si="14"/>
        <v>0</v>
      </c>
      <c r="J61" s="117">
        <f t="shared" si="14"/>
        <v>0</v>
      </c>
      <c r="K61" s="117">
        <f>+J62</f>
        <v>0</v>
      </c>
      <c r="L61" s="117">
        <f>+K62</f>
        <v>0</v>
      </c>
      <c r="M61" s="117">
        <f>+L62</f>
        <v>0</v>
      </c>
      <c r="N61" s="117">
        <f>+M62</f>
        <v>0</v>
      </c>
      <c r="O61" s="117">
        <f>+N62</f>
        <v>0</v>
      </c>
    </row>
    <row r="62" spans="1:16" x14ac:dyDescent="0.25">
      <c r="A62" s="88" t="s">
        <v>61</v>
      </c>
      <c r="B62" s="159" t="s">
        <v>255</v>
      </c>
      <c r="C62" s="117">
        <f>C58+C61</f>
        <v>0</v>
      </c>
      <c r="D62" s="117">
        <f>+D61+D58</f>
        <v>0</v>
      </c>
      <c r="E62" s="117">
        <f t="shared" ref="E62:J62" si="15">+E61+E58</f>
        <v>0</v>
      </c>
      <c r="F62" s="117">
        <f t="shared" si="15"/>
        <v>0</v>
      </c>
      <c r="G62" s="117">
        <f t="shared" si="15"/>
        <v>0</v>
      </c>
      <c r="H62" s="117">
        <f t="shared" si="15"/>
        <v>0</v>
      </c>
      <c r="I62" s="117">
        <f t="shared" si="15"/>
        <v>0</v>
      </c>
      <c r="J62" s="117">
        <f t="shared" si="15"/>
        <v>0</v>
      </c>
      <c r="K62" s="117">
        <f>+K61+K58</f>
        <v>0</v>
      </c>
      <c r="L62" s="117">
        <f>+L61+L58</f>
        <v>0</v>
      </c>
      <c r="M62" s="117">
        <f>+M61+M58</f>
        <v>0</v>
      </c>
      <c r="N62" s="117">
        <f>+N61+N58</f>
        <v>0</v>
      </c>
      <c r="O62" s="117">
        <f>+O61+O58</f>
        <v>0</v>
      </c>
    </row>
    <row r="63" spans="1:16" hidden="1" x14ac:dyDescent="0.25">
      <c r="A63" s="21"/>
      <c r="B63" s="154"/>
      <c r="C63" s="21"/>
      <c r="D63" s="21"/>
      <c r="E63" s="21"/>
      <c r="F63" s="21"/>
      <c r="G63" s="21"/>
      <c r="H63" s="21"/>
      <c r="I63" s="21"/>
      <c r="J63" s="21"/>
    </row>
  </sheetData>
  <sheetProtection algorithmName="SHA-512" hashValue="viJmRefgNslBQ7J7eqdXz4TEcnDfkoD0nhZlAkNS8avTKIsStzEiIn4VdbE8XwsN2TZTeXuM6RFyNicEh9540A==" saltValue="JxYLtPWXeWC/pZ1SmeLTFQ==" spinCount="100000" sheet="1" formatCells="0" formatColumns="0" formatRows="0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437-EA1F-42FD-BA84-AC106BC68EAA}">
  <sheetPr codeName="Arkusz6">
    <pageSetUpPr fitToPage="1"/>
  </sheetPr>
  <dimension ref="A1:Z800"/>
  <sheetViews>
    <sheetView showGridLines="0" zoomScale="55" zoomScaleNormal="55" workbookViewId="0">
      <selection activeCell="G1" sqref="G1"/>
    </sheetView>
  </sheetViews>
  <sheetFormatPr defaultColWidth="0" defaultRowHeight="0" customHeight="1" zeroHeight="1" x14ac:dyDescent="0.3"/>
  <cols>
    <col min="1" max="1" width="4.140625" style="36" customWidth="1"/>
    <col min="2" max="2" width="6.7109375" style="36" customWidth="1"/>
    <col min="3" max="3" width="5.140625" style="36" customWidth="1"/>
    <col min="4" max="4" width="46" style="36" customWidth="1"/>
    <col min="5" max="5" width="26.140625" style="36" customWidth="1"/>
    <col min="6" max="6" width="13.42578125" style="36" customWidth="1"/>
    <col min="7" max="8" width="22.42578125" style="36" customWidth="1"/>
    <col min="9" max="19" width="22.42578125" style="36" hidden="1" customWidth="1"/>
    <col min="20" max="21" width="9.140625" style="36" hidden="1" customWidth="1"/>
    <col min="22" max="22" width="32.85546875" style="36" hidden="1" customWidth="1"/>
    <col min="23" max="23" width="23.42578125" style="36" hidden="1" customWidth="1"/>
    <col min="24" max="24" width="26" style="36" hidden="1" customWidth="1"/>
    <col min="25" max="25" width="15.42578125" style="36" hidden="1" customWidth="1"/>
    <col min="26" max="26" width="31.7109375" style="36" hidden="1" customWidth="1"/>
    <col min="27" max="16384" width="9.140625" style="36" hidden="1"/>
  </cols>
  <sheetData>
    <row r="1" spans="1:21" s="38" customFormat="1" ht="39" customHeight="1" x14ac:dyDescent="0.25">
      <c r="A1" s="234" t="s">
        <v>336</v>
      </c>
      <c r="B1" s="234"/>
      <c r="C1" s="234"/>
      <c r="D1" s="234"/>
      <c r="E1" s="234"/>
      <c r="F1" s="234"/>
    </row>
    <row r="2" spans="1:21" ht="24" customHeight="1" x14ac:dyDescent="0.3">
      <c r="D2" s="235"/>
      <c r="E2" s="235"/>
      <c r="F2" s="235"/>
      <c r="G2" s="235"/>
      <c r="H2" s="235"/>
      <c r="I2" s="235"/>
      <c r="J2" s="235"/>
      <c r="K2" s="235"/>
    </row>
    <row r="3" spans="1:21" ht="53.25" customHeight="1" x14ac:dyDescent="0.3">
      <c r="D3" s="233" t="s">
        <v>293</v>
      </c>
      <c r="E3" s="233"/>
      <c r="F3" s="233"/>
      <c r="G3" s="233"/>
      <c r="H3" s="233"/>
      <c r="I3" s="39"/>
      <c r="J3" s="39"/>
      <c r="K3" s="39"/>
    </row>
    <row r="4" spans="1:21" ht="53.25" customHeight="1" thickBot="1" x14ac:dyDescent="0.35">
      <c r="D4" s="73"/>
      <c r="E4" s="73"/>
      <c r="F4" s="73"/>
      <c r="G4" s="73"/>
      <c r="H4" s="73"/>
      <c r="I4" s="39"/>
      <c r="J4" s="39"/>
      <c r="K4" s="39"/>
    </row>
    <row r="5" spans="1:21" ht="30" customHeight="1" thickBot="1" x14ac:dyDescent="0.35">
      <c r="D5" s="40" t="s">
        <v>335</v>
      </c>
      <c r="G5" s="168">
        <f>'9. RZiS suma'!C3</f>
        <v>2022</v>
      </c>
      <c r="H5" s="169">
        <f>'9. RZiS suma'!D3</f>
        <v>2023</v>
      </c>
      <c r="I5" s="74">
        <f>'9. RZiS suma'!E3</f>
        <v>2024</v>
      </c>
      <c r="J5" s="74">
        <f>'9. RZiS suma'!F3</f>
        <v>2025</v>
      </c>
      <c r="K5" s="74">
        <f>'9. RZiS suma'!G3</f>
        <v>2026</v>
      </c>
      <c r="L5" s="74">
        <f>'9. RZiS suma'!H3</f>
        <v>2027</v>
      </c>
      <c r="M5" s="74">
        <f>'9. RZiS suma'!I3</f>
        <v>2028</v>
      </c>
      <c r="N5" s="74">
        <f>'9. RZiS suma'!J3</f>
        <v>2029</v>
      </c>
      <c r="O5" s="74">
        <f>'9. RZiS suma'!K3</f>
        <v>2030</v>
      </c>
      <c r="P5" s="74">
        <f>'9. RZiS suma'!L3</f>
        <v>2031</v>
      </c>
      <c r="Q5" s="74">
        <f>'9. RZiS suma'!M3</f>
        <v>2032</v>
      </c>
      <c r="R5" s="74">
        <f>'9. RZiS suma'!N3</f>
        <v>2033</v>
      </c>
      <c r="S5" s="74">
        <f>'9. RZiS suma'!O3</f>
        <v>2034</v>
      </c>
    </row>
    <row r="6" spans="1:21" ht="18.75" x14ac:dyDescent="0.3">
      <c r="F6" s="41" t="s">
        <v>275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21" ht="57" customHeight="1" x14ac:dyDescent="0.35">
      <c r="B7" s="238" t="s">
        <v>274</v>
      </c>
      <c r="C7" s="42" t="s">
        <v>33</v>
      </c>
      <c r="D7" s="239" t="s">
        <v>289</v>
      </c>
      <c r="E7" s="240"/>
      <c r="F7" s="43">
        <v>9.4779999999999998</v>
      </c>
      <c r="G7" s="125" t="str">
        <f>IFERROR('3. RZiS bez projektu'!C29/'2. Bilans bez projektu'!C92,"")</f>
        <v/>
      </c>
      <c r="H7" s="125" t="str">
        <f>IFERROR('3. RZiS bez projektu'!D29/'2. Bilans bez projektu'!D92,"")</f>
        <v/>
      </c>
      <c r="I7" s="125" t="str">
        <f>IFERROR('9. RZiS suma'!E29/'8. Bilans suma'!E92,"")</f>
        <v/>
      </c>
      <c r="J7" s="125" t="str">
        <f>IFERROR('9. RZiS suma'!F29/'8. Bilans suma'!F92,"")</f>
        <v/>
      </c>
      <c r="K7" s="125" t="str">
        <f>IFERROR('9. RZiS suma'!G29/'8. Bilans suma'!G92,"")</f>
        <v/>
      </c>
      <c r="L7" s="125" t="str">
        <f>IFERROR('9. RZiS suma'!H29/'8. Bilans suma'!H92,"")</f>
        <v/>
      </c>
      <c r="M7" s="125" t="str">
        <f>IFERROR('9. RZiS suma'!I29/'8. Bilans suma'!I92,"")</f>
        <v/>
      </c>
      <c r="N7" s="125" t="str">
        <f>IFERROR('9. RZiS suma'!J29/'8. Bilans suma'!J92,"")</f>
        <v/>
      </c>
      <c r="O7" s="125" t="str">
        <f>IFERROR('9. RZiS suma'!K29/'8. Bilans suma'!K92,"")</f>
        <v/>
      </c>
      <c r="P7" s="125" t="str">
        <f>IFERROR('9. RZiS suma'!L29/'8. Bilans suma'!L92,"")</f>
        <v/>
      </c>
      <c r="Q7" s="125" t="str">
        <f>IFERROR('9. RZiS suma'!M29/'8. Bilans suma'!M92,"")</f>
        <v/>
      </c>
      <c r="R7" s="125" t="str">
        <f>IFERROR('9. RZiS suma'!N29/'8. Bilans suma'!N92,"")</f>
        <v/>
      </c>
      <c r="S7" s="125" t="str">
        <f>IFERROR('9. RZiS suma'!O29/'8. Bilans suma'!O92,"")</f>
        <v/>
      </c>
    </row>
    <row r="8" spans="1:21" ht="57" customHeight="1" x14ac:dyDescent="0.35">
      <c r="B8" s="238"/>
      <c r="C8" s="42" t="s">
        <v>35</v>
      </c>
      <c r="D8" s="239" t="s">
        <v>290</v>
      </c>
      <c r="E8" s="240"/>
      <c r="F8" s="43">
        <v>3.613</v>
      </c>
      <c r="G8" s="125" t="str">
        <f>IFERROR('2. Bilans bez projektu'!C94/'2. Bilans bez projektu'!C92,"")</f>
        <v/>
      </c>
      <c r="H8" s="125" t="str">
        <f>IFERROR('2. Bilans bez projektu'!D94/'2. Bilans bez projektu'!D92,"")</f>
        <v/>
      </c>
      <c r="I8" s="125" t="str">
        <f>IFERROR('8. Bilans suma'!E94/'8. Bilans suma'!E92,"")</f>
        <v/>
      </c>
      <c r="J8" s="125" t="str">
        <f>IFERROR('8. Bilans suma'!F94/'8. Bilans suma'!F92,"")</f>
        <v/>
      </c>
      <c r="K8" s="125" t="str">
        <f>IFERROR('8. Bilans suma'!G94/'8. Bilans suma'!G92,"")</f>
        <v/>
      </c>
      <c r="L8" s="125" t="str">
        <f>IFERROR('8. Bilans suma'!H94/'8. Bilans suma'!H92,"")</f>
        <v/>
      </c>
      <c r="M8" s="125" t="str">
        <f>IFERROR('8. Bilans suma'!I94/'8. Bilans suma'!I92,"")</f>
        <v/>
      </c>
      <c r="N8" s="125" t="str">
        <f>IFERROR('8. Bilans suma'!J94/'8. Bilans suma'!J92,"")</f>
        <v/>
      </c>
      <c r="O8" s="125" t="str">
        <f>IFERROR('8. Bilans suma'!K94/'8. Bilans suma'!K92,"")</f>
        <v/>
      </c>
      <c r="P8" s="125" t="str">
        <f>IFERROR('8. Bilans suma'!L94/'8. Bilans suma'!L92,"")</f>
        <v/>
      </c>
      <c r="Q8" s="125" t="str">
        <f>IFERROR('8. Bilans suma'!M94/'8. Bilans suma'!M92,"")</f>
        <v/>
      </c>
      <c r="R8" s="125" t="str">
        <f>IFERROR('8. Bilans suma'!N94/'8. Bilans suma'!N92,"")</f>
        <v/>
      </c>
      <c r="S8" s="125" t="str">
        <f>IFERROR('8. Bilans suma'!O94/'8. Bilans suma'!O92,"")</f>
        <v/>
      </c>
    </row>
    <row r="9" spans="1:21" ht="57" customHeight="1" x14ac:dyDescent="0.3">
      <c r="B9" s="238"/>
      <c r="C9" s="42" t="s">
        <v>36</v>
      </c>
      <c r="D9" s="239" t="s">
        <v>291</v>
      </c>
      <c r="E9" s="240"/>
      <c r="F9" s="43">
        <v>3.246</v>
      </c>
      <c r="G9" s="125" t="str">
        <f>IFERROR(('3. RZiS bez projektu'!C52+'3. RZiS bez projektu'!C11)/('2. Bilans bez projektu'!C115+'2. Bilans bez projektu'!C124),"")</f>
        <v/>
      </c>
      <c r="H9" s="125" t="str">
        <f>IFERROR(('3. RZiS bez projektu'!D52+'3. RZiS bez projektu'!D11)/('2. Bilans bez projektu'!D115+'2. Bilans bez projektu'!D124),"")</f>
        <v/>
      </c>
      <c r="I9" s="125" t="str">
        <f>IFERROR(('9. RZiS suma'!E52+'9. RZiS suma'!E11)/('8. Bilans suma'!E115+'8. Bilans suma'!E124),"")</f>
        <v/>
      </c>
      <c r="J9" s="125" t="str">
        <f>IFERROR(('9. RZiS suma'!F52+'9. RZiS suma'!F11)/('8. Bilans suma'!F115+'8. Bilans suma'!F124),"")</f>
        <v/>
      </c>
      <c r="K9" s="125" t="str">
        <f>IFERROR(('9. RZiS suma'!G52+'9. RZiS suma'!G11)/('8. Bilans suma'!G115+'8. Bilans suma'!G124),"")</f>
        <v/>
      </c>
      <c r="L9" s="125" t="str">
        <f>IFERROR(('9. RZiS suma'!H52+'9. RZiS suma'!H11)/('8. Bilans suma'!H115+'8. Bilans suma'!H124),"")</f>
        <v/>
      </c>
      <c r="M9" s="125" t="str">
        <f>IFERROR(('9. RZiS suma'!I52+'9. RZiS suma'!I11)/('8. Bilans suma'!I115+'8. Bilans suma'!I124),"")</f>
        <v/>
      </c>
      <c r="N9" s="125" t="str">
        <f>IFERROR(('9. RZiS suma'!J52+'9. RZiS suma'!J11)/('8. Bilans suma'!J115+'8. Bilans suma'!J124),"")</f>
        <v/>
      </c>
      <c r="O9" s="125" t="str">
        <f>IFERROR(('9. RZiS suma'!K52+'9. RZiS suma'!K11)/('8. Bilans suma'!K115+'8. Bilans suma'!K124),"")</f>
        <v/>
      </c>
      <c r="P9" s="125" t="str">
        <f>IFERROR(('9. RZiS suma'!L52+'9. RZiS suma'!L11)/('8. Bilans suma'!L115+'8. Bilans suma'!L124),"")</f>
        <v/>
      </c>
      <c r="Q9" s="125" t="str">
        <f>IFERROR(('9. RZiS suma'!M52+'9. RZiS suma'!M11)/('8. Bilans suma'!M115+'8. Bilans suma'!M124),"")</f>
        <v/>
      </c>
      <c r="R9" s="125" t="str">
        <f>IFERROR(('9. RZiS suma'!N52+'9. RZiS suma'!N11)/('8. Bilans suma'!N115+'8. Bilans suma'!N124),"")</f>
        <v/>
      </c>
      <c r="S9" s="125" t="str">
        <f>IFERROR(('9. RZiS suma'!O52+'9. RZiS suma'!O11)/('8. Bilans suma'!O115+'8. Bilans suma'!O124),"")</f>
        <v/>
      </c>
    </row>
    <row r="10" spans="1:21" ht="57" customHeight="1" x14ac:dyDescent="0.3">
      <c r="B10" s="238"/>
      <c r="C10" s="42" t="s">
        <v>75</v>
      </c>
      <c r="D10" s="239" t="s">
        <v>292</v>
      </c>
      <c r="E10" s="240"/>
      <c r="F10" s="43">
        <v>0.45500000000000002</v>
      </c>
      <c r="G10" s="125" t="str">
        <f>IFERROR('2. Bilans bez projektu'!C47/'2. Bilans bez projektu'!C124,"")</f>
        <v/>
      </c>
      <c r="H10" s="125" t="str">
        <f>IFERROR('2. Bilans bez projektu'!D47/'2. Bilans bez projektu'!D124,"")</f>
        <v/>
      </c>
      <c r="I10" s="125" t="str">
        <f>IFERROR('8. Bilans suma'!E47/'8. Bilans suma'!E124,"")</f>
        <v/>
      </c>
      <c r="J10" s="125" t="str">
        <f>IFERROR('8. Bilans suma'!F47/'8. Bilans suma'!F124,"")</f>
        <v/>
      </c>
      <c r="K10" s="125" t="str">
        <f>IFERROR('8. Bilans suma'!G47/'8. Bilans suma'!G124,"")</f>
        <v/>
      </c>
      <c r="L10" s="125" t="str">
        <f>IFERROR('8. Bilans suma'!H47/'8. Bilans suma'!H124,"")</f>
        <v/>
      </c>
      <c r="M10" s="125" t="str">
        <f>IFERROR('8. Bilans suma'!I47/'8. Bilans suma'!I124,"")</f>
        <v/>
      </c>
      <c r="N10" s="125" t="str">
        <f>IFERROR('8. Bilans suma'!J47/'8. Bilans suma'!J124,"")</f>
        <v/>
      </c>
      <c r="O10" s="125" t="str">
        <f>IFERROR('8. Bilans suma'!K47/'8. Bilans suma'!K124,"")</f>
        <v/>
      </c>
      <c r="P10" s="125" t="str">
        <f>IFERROR('8. Bilans suma'!L47/'8. Bilans suma'!L124,"")</f>
        <v/>
      </c>
      <c r="Q10" s="125" t="str">
        <f>IFERROR('8. Bilans suma'!M47/'8. Bilans suma'!M124,"")</f>
        <v/>
      </c>
      <c r="R10" s="125" t="str">
        <f>IFERROR('8. Bilans suma'!N47/'8. Bilans suma'!N124,"")</f>
        <v/>
      </c>
      <c r="S10" s="125" t="str">
        <f>IFERROR('8. Bilans suma'!O47/'8. Bilans suma'!O124,"")</f>
        <v/>
      </c>
    </row>
    <row r="11" spans="1:21" ht="57" customHeight="1" x14ac:dyDescent="0.3">
      <c r="B11" s="238"/>
      <c r="C11" s="42" t="s">
        <v>77</v>
      </c>
      <c r="D11" s="239" t="s">
        <v>301</v>
      </c>
      <c r="E11" s="240"/>
      <c r="F11" s="43">
        <v>0.80200000000000005</v>
      </c>
      <c r="G11" s="125" t="str">
        <f>IFERROR('3. RZiS bez projektu'!C4/'2. Bilans bez projektu'!C92,"")</f>
        <v/>
      </c>
      <c r="H11" s="125" t="str">
        <f>IFERROR('3. RZiS bez projektu'!D4/'2. Bilans bez projektu'!D92,"")</f>
        <v/>
      </c>
      <c r="I11" s="125" t="str">
        <f>IFERROR('9. RZiS suma'!E4/'8. Bilans suma'!E92,"")</f>
        <v/>
      </c>
      <c r="J11" s="125" t="str">
        <f>IFERROR('9. RZiS suma'!F4/'8. Bilans suma'!F92,"")</f>
        <v/>
      </c>
      <c r="K11" s="125" t="str">
        <f>IFERROR('9. RZiS suma'!G4/'8. Bilans suma'!G92,"")</f>
        <v/>
      </c>
      <c r="L11" s="125" t="str">
        <f>IFERROR('9. RZiS suma'!H4/'8. Bilans suma'!H92,"")</f>
        <v/>
      </c>
      <c r="M11" s="125" t="str">
        <f>IFERROR('9. RZiS suma'!I4/'8. Bilans suma'!I92,"")</f>
        <v/>
      </c>
      <c r="N11" s="125" t="str">
        <f>IFERROR('9. RZiS suma'!J4/'8. Bilans suma'!J92,"")</f>
        <v/>
      </c>
      <c r="O11" s="125" t="str">
        <f>IFERROR('9. RZiS suma'!K4/'8. Bilans suma'!K92,"")</f>
        <v/>
      </c>
      <c r="P11" s="125" t="str">
        <f>IFERROR('9. RZiS suma'!L4/'8. Bilans suma'!L92,"")</f>
        <v/>
      </c>
      <c r="Q11" s="125" t="str">
        <f>IFERROR('9. RZiS suma'!M4/'8. Bilans suma'!M92,"")</f>
        <v/>
      </c>
      <c r="R11" s="125" t="str">
        <f>IFERROR('9. RZiS suma'!N4/'8. Bilans suma'!N92,"")</f>
        <v/>
      </c>
      <c r="S11" s="125" t="str">
        <f>IFERROR('9. RZiS suma'!O4/'8. Bilans suma'!O92,"")</f>
        <v/>
      </c>
    </row>
    <row r="12" spans="1:21" ht="57" customHeight="1" x14ac:dyDescent="0.3">
      <c r="B12" s="238"/>
      <c r="C12" s="44" t="s">
        <v>89</v>
      </c>
      <c r="D12" s="241" t="s">
        <v>294</v>
      </c>
      <c r="E12" s="242"/>
      <c r="F12" s="45" t="s">
        <v>276</v>
      </c>
      <c r="G12" s="126" t="str">
        <f>IF(SUM(G7:G11)=0,"",IF(SUM(COUNTBLANK(G7:G11)=5),"",SUMPRODUCT($F7:$F11,G7:G11)-2.478))</f>
        <v/>
      </c>
      <c r="H12" s="126" t="str">
        <f t="shared" ref="H12:Q12" si="0">IF(SUM(H7:H11)=0,"",IF(SUM(COUNTBLANK(H7:H11)=5),"",SUMPRODUCT($F7:$F11,H7:H11)-2.478))</f>
        <v/>
      </c>
      <c r="I12" s="126" t="str">
        <f t="shared" si="0"/>
        <v/>
      </c>
      <c r="J12" s="126" t="str">
        <f t="shared" si="0"/>
        <v/>
      </c>
      <c r="K12" s="126" t="str">
        <f t="shared" si="0"/>
        <v/>
      </c>
      <c r="L12" s="126" t="str">
        <f t="shared" si="0"/>
        <v/>
      </c>
      <c r="M12" s="126" t="str">
        <f t="shared" si="0"/>
        <v/>
      </c>
      <c r="N12" s="126" t="str">
        <f t="shared" si="0"/>
        <v/>
      </c>
      <c r="O12" s="126" t="str">
        <f t="shared" si="0"/>
        <v/>
      </c>
      <c r="P12" s="126" t="str">
        <f t="shared" si="0"/>
        <v/>
      </c>
      <c r="Q12" s="126" t="str">
        <f t="shared" si="0"/>
        <v/>
      </c>
      <c r="R12" s="126" t="str">
        <f>IF(SUM(R7:R11)=0,"",IF(SUM(COUNTBLANK(R7:R11)=5),"",SUMPRODUCT($F7:$F11,R7:R11)-2.478))</f>
        <v/>
      </c>
      <c r="S12" s="126" t="str">
        <f>IF(SUM(S7:S11)=0,"",IF(SUM(COUNTBLANK(S7:S11)=5),"",SUMPRODUCT($F7:$F11,S7:S11)-2.478))</f>
        <v/>
      </c>
    </row>
    <row r="13" spans="1:21" s="46" customFormat="1" ht="98.25" customHeight="1" x14ac:dyDescent="0.25">
      <c r="C13" s="47"/>
      <c r="D13" s="236" t="s">
        <v>295</v>
      </c>
      <c r="E13" s="237"/>
      <c r="F13" s="48" t="s">
        <v>276</v>
      </c>
      <c r="G13" s="127" t="str">
        <f>IF(G12="","",IF(G12&lt;0,"Zagrożone upadłością",IF(G12=0,"Bardzo słaba",IF(G12&lt;1,"Słaba",IF(G12&lt;2,"Dobra","Bardzo dobra")))))</f>
        <v/>
      </c>
      <c r="H13" s="127" t="str">
        <f t="shared" ref="H13:N13" si="1">IF(H12="","",IF(H12&lt;0,"Zagrożone upadłością",IF(H12=0,"Bardzo słaba",IF(H12&lt;1,"Słaba",IF(H12&lt;2,"Dobra","Bardzo dobra")))))</f>
        <v/>
      </c>
      <c r="I13" s="127" t="str">
        <f t="shared" si="1"/>
        <v/>
      </c>
      <c r="J13" s="127" t="str">
        <f t="shared" si="1"/>
        <v/>
      </c>
      <c r="K13" s="127" t="str">
        <f t="shared" si="1"/>
        <v/>
      </c>
      <c r="L13" s="127" t="str">
        <f t="shared" si="1"/>
        <v/>
      </c>
      <c r="M13" s="127" t="str">
        <f t="shared" si="1"/>
        <v/>
      </c>
      <c r="N13" s="127" t="str">
        <f t="shared" si="1"/>
        <v/>
      </c>
      <c r="O13" s="127" t="str">
        <f>IF(O12="","",IF(O12&lt;0,"Zagrożone upadłością",IF(O12=0,"Bardzo słaba",IF(O12&lt;1,"Słaba",IF(O12&lt;2,"Dobra","Bardzo dobra")))))</f>
        <v/>
      </c>
      <c r="P13" s="127" t="str">
        <f>IF(P12="","",IF(P12&lt;0,"Zagrożone upadłością",IF(P12=0,"Bardzo słaba",IF(P12&lt;1,"Słaba",IF(P12&lt;2,"Dobra","Bardzo dobra")))))</f>
        <v/>
      </c>
      <c r="Q13" s="127" t="str">
        <f>IF(Q12="","",IF(Q12&lt;0,"Zagrożone upadłością",IF(Q12=0,"Bardzo słaba",IF(Q12&lt;1,"Słaba",IF(Q12&lt;2,"Dobra","Bardzo dobra")))))</f>
        <v/>
      </c>
      <c r="R13" s="127" t="str">
        <f>IF(R12="","",IF(R12&lt;0,"Zagrożone upadłością",IF(R12=0,"Bardzo słaba",IF(R12&lt;1,"Słaba",IF(R12&lt;2,"Dobra","Bardzo dobra")))))</f>
        <v/>
      </c>
      <c r="S13" s="127" t="str">
        <f>IF(S12="","",IF(S12&lt;0,"Zagrożone upadłością",IF(S12=0,"Bardzo słaba",IF(S12&lt;1,"Słaba",IF(S12&lt;2,"Dobra","Bardzo dobra")))))</f>
        <v/>
      </c>
    </row>
    <row r="14" spans="1:21" s="49" customFormat="1" ht="39" hidden="1" customHeight="1" x14ac:dyDescent="0.25">
      <c r="A14" s="49" t="s">
        <v>277</v>
      </c>
      <c r="T14" s="38"/>
      <c r="U14" s="38"/>
    </row>
    <row r="15" spans="1:21" ht="18.75" hidden="1" x14ac:dyDescent="0.3"/>
    <row r="16" spans="1:21" ht="18.75" hidden="1" x14ac:dyDescent="0.3"/>
    <row r="17" ht="18.75" hidden="1" x14ac:dyDescent="0.3"/>
    <row r="18" ht="18.75" hidden="1" x14ac:dyDescent="0.3"/>
    <row r="19" ht="18.75" hidden="1" x14ac:dyDescent="0.3"/>
    <row r="20" ht="18.75" hidden="1" x14ac:dyDescent="0.3"/>
    <row r="21" ht="18.75" hidden="1" x14ac:dyDescent="0.3"/>
    <row r="22" ht="18.75" hidden="1" x14ac:dyDescent="0.3"/>
    <row r="23" ht="18.75" hidden="1" x14ac:dyDescent="0.3"/>
    <row r="24" ht="18.75" hidden="1" x14ac:dyDescent="0.3"/>
    <row r="25" ht="18.75" hidden="1" x14ac:dyDescent="0.3"/>
    <row r="26" ht="18.75" hidden="1" x14ac:dyDescent="0.3"/>
    <row r="27" ht="18.75" hidden="1" x14ac:dyDescent="0.3"/>
    <row r="28" ht="18.75" hidden="1" x14ac:dyDescent="0.3"/>
    <row r="29" ht="18.75" hidden="1" x14ac:dyDescent="0.3"/>
    <row r="30" ht="18.75" hidden="1" x14ac:dyDescent="0.3"/>
    <row r="31" ht="18.75" hidden="1" x14ac:dyDescent="0.3"/>
    <row r="32" ht="18.75" hidden="1" x14ac:dyDescent="0.3"/>
    <row r="33" ht="18.75" hidden="1" x14ac:dyDescent="0.3"/>
    <row r="34" ht="18.75" hidden="1" x14ac:dyDescent="0.3"/>
    <row r="35" ht="18.75" hidden="1" x14ac:dyDescent="0.3"/>
    <row r="36" ht="18.75" hidden="1" x14ac:dyDescent="0.3"/>
    <row r="37" ht="18.75" hidden="1" x14ac:dyDescent="0.3"/>
    <row r="38" ht="18.75" hidden="1" x14ac:dyDescent="0.3"/>
    <row r="39" ht="18.75" hidden="1" x14ac:dyDescent="0.3"/>
    <row r="40" ht="18.75" hidden="1" x14ac:dyDescent="0.3"/>
    <row r="41" ht="18.75" hidden="1" x14ac:dyDescent="0.3"/>
    <row r="42" ht="18.75" hidden="1" x14ac:dyDescent="0.3"/>
    <row r="43" ht="18.75" hidden="1" x14ac:dyDescent="0.3"/>
    <row r="44" ht="18.75" hidden="1" x14ac:dyDescent="0.3"/>
    <row r="45" ht="18.75" hidden="1" x14ac:dyDescent="0.3"/>
    <row r="46" ht="18.75" hidden="1" x14ac:dyDescent="0.3"/>
    <row r="47" ht="18.75" hidden="1" x14ac:dyDescent="0.3"/>
    <row r="48" ht="18.75" hidden="1" x14ac:dyDescent="0.3"/>
    <row r="49" ht="18.75" hidden="1" x14ac:dyDescent="0.3"/>
    <row r="50" ht="18.75" hidden="1" x14ac:dyDescent="0.3"/>
    <row r="51" ht="18.75" hidden="1" x14ac:dyDescent="0.3"/>
    <row r="52" ht="18.75" hidden="1" x14ac:dyDescent="0.3"/>
    <row r="53" ht="18.75" hidden="1" x14ac:dyDescent="0.3"/>
    <row r="54" ht="18.75" hidden="1" x14ac:dyDescent="0.3"/>
    <row r="55" ht="18.75" hidden="1" x14ac:dyDescent="0.3"/>
    <row r="56" ht="18.75" hidden="1" x14ac:dyDescent="0.3"/>
    <row r="57" ht="18.75" hidden="1" x14ac:dyDescent="0.3"/>
    <row r="58" ht="18.75" hidden="1" x14ac:dyDescent="0.3"/>
    <row r="59" ht="18.75" hidden="1" x14ac:dyDescent="0.3"/>
    <row r="60" ht="18.75" hidden="1" x14ac:dyDescent="0.3"/>
    <row r="61" ht="18.75" hidden="1" x14ac:dyDescent="0.3"/>
    <row r="62" ht="18.75" hidden="1" x14ac:dyDescent="0.3"/>
    <row r="63" ht="18.75" hidden="1" x14ac:dyDescent="0.3"/>
    <row r="64" ht="18.75" hidden="1" x14ac:dyDescent="0.3"/>
    <row r="65" ht="18.75" hidden="1" x14ac:dyDescent="0.3"/>
    <row r="66" ht="18.75" hidden="1" x14ac:dyDescent="0.3"/>
    <row r="67" ht="18.75" hidden="1" x14ac:dyDescent="0.3"/>
    <row r="68" ht="18.75" hidden="1" x14ac:dyDescent="0.3"/>
    <row r="69" ht="18.75" hidden="1" x14ac:dyDescent="0.3"/>
    <row r="70" ht="18.75" hidden="1" x14ac:dyDescent="0.3"/>
    <row r="71" ht="18.75" hidden="1" x14ac:dyDescent="0.3"/>
    <row r="72" ht="18.75" hidden="1" x14ac:dyDescent="0.3"/>
    <row r="73" ht="18.75" hidden="1" x14ac:dyDescent="0.3"/>
    <row r="74" ht="18.75" hidden="1" x14ac:dyDescent="0.3"/>
    <row r="75" ht="18.75" hidden="1" x14ac:dyDescent="0.3"/>
    <row r="76" ht="18.75" hidden="1" x14ac:dyDescent="0.3"/>
    <row r="77" ht="18.75" hidden="1" x14ac:dyDescent="0.3"/>
    <row r="78" ht="18.75" hidden="1" x14ac:dyDescent="0.3"/>
    <row r="79" ht="18.75" hidden="1" x14ac:dyDescent="0.3"/>
    <row r="80" ht="18.75" hidden="1" x14ac:dyDescent="0.3"/>
    <row r="81" ht="18.75" hidden="1" x14ac:dyDescent="0.3"/>
    <row r="82" ht="18.75" hidden="1" x14ac:dyDescent="0.3"/>
    <row r="83" ht="18.75" hidden="1" x14ac:dyDescent="0.3"/>
    <row r="84" ht="18.75" hidden="1" x14ac:dyDescent="0.3"/>
    <row r="85" ht="18.75" hidden="1" x14ac:dyDescent="0.3"/>
    <row r="86" ht="18.75" hidden="1" x14ac:dyDescent="0.3"/>
    <row r="87" ht="18.75" hidden="1" x14ac:dyDescent="0.3"/>
    <row r="88" ht="18.75" hidden="1" x14ac:dyDescent="0.3"/>
    <row r="89" ht="18.75" hidden="1" x14ac:dyDescent="0.3"/>
    <row r="90" ht="18.75" hidden="1" x14ac:dyDescent="0.3"/>
    <row r="91" ht="18.75" hidden="1" x14ac:dyDescent="0.3"/>
    <row r="92" ht="18.75" hidden="1" x14ac:dyDescent="0.3"/>
    <row r="93" ht="18.75" hidden="1" x14ac:dyDescent="0.3"/>
    <row r="94" ht="18.75" hidden="1" x14ac:dyDescent="0.3"/>
    <row r="95" ht="18.75" hidden="1" x14ac:dyDescent="0.3"/>
    <row r="96" ht="18.75" hidden="1" x14ac:dyDescent="0.3"/>
    <row r="97" ht="18.75" hidden="1" x14ac:dyDescent="0.3"/>
    <row r="98" ht="18.75" hidden="1" x14ac:dyDescent="0.3"/>
    <row r="99" ht="18.75" hidden="1" x14ac:dyDescent="0.3"/>
    <row r="100" ht="18.75" hidden="1" x14ac:dyDescent="0.3"/>
    <row r="101" ht="18.75" hidden="1" x14ac:dyDescent="0.3"/>
    <row r="102" ht="18.75" hidden="1" x14ac:dyDescent="0.3"/>
    <row r="103" ht="18.75" hidden="1" x14ac:dyDescent="0.3"/>
    <row r="104" ht="18.75" hidden="1" x14ac:dyDescent="0.3"/>
    <row r="105" ht="18.75" hidden="1" x14ac:dyDescent="0.3"/>
    <row r="106" ht="18.75" hidden="1" x14ac:dyDescent="0.3"/>
    <row r="107" ht="18.75" hidden="1" x14ac:dyDescent="0.3"/>
    <row r="108" ht="18.75" hidden="1" x14ac:dyDescent="0.3"/>
    <row r="109" ht="18.75" hidden="1" x14ac:dyDescent="0.3"/>
    <row r="110" ht="18.75" hidden="1" x14ac:dyDescent="0.3"/>
    <row r="111" ht="18.75" hidden="1" x14ac:dyDescent="0.3"/>
    <row r="112" ht="18.75" hidden="1" x14ac:dyDescent="0.3"/>
    <row r="113" ht="18.75" hidden="1" x14ac:dyDescent="0.3"/>
    <row r="114" ht="18.75" hidden="1" x14ac:dyDescent="0.3"/>
    <row r="115" ht="18.75" hidden="1" x14ac:dyDescent="0.3"/>
    <row r="116" ht="18.75" hidden="1" x14ac:dyDescent="0.3"/>
    <row r="117" ht="18.75" hidden="1" x14ac:dyDescent="0.3"/>
    <row r="118" ht="18.75" hidden="1" x14ac:dyDescent="0.3"/>
    <row r="119" ht="18.75" hidden="1" x14ac:dyDescent="0.3"/>
    <row r="120" ht="18.75" hidden="1" x14ac:dyDescent="0.3"/>
    <row r="121" ht="18.75" hidden="1" x14ac:dyDescent="0.3"/>
    <row r="122" ht="18.75" hidden="1" x14ac:dyDescent="0.3"/>
    <row r="123" ht="18.75" hidden="1" x14ac:dyDescent="0.3"/>
    <row r="124" ht="18.75" hidden="1" x14ac:dyDescent="0.3"/>
    <row r="125" ht="18.75" hidden="1" x14ac:dyDescent="0.3"/>
    <row r="126" ht="18.75" hidden="1" x14ac:dyDescent="0.3"/>
    <row r="127" ht="18.75" hidden="1" x14ac:dyDescent="0.3"/>
    <row r="128" ht="18.75" hidden="1" x14ac:dyDescent="0.3"/>
    <row r="129" ht="18.75" hidden="1" x14ac:dyDescent="0.3"/>
    <row r="130" ht="18.75" hidden="1" x14ac:dyDescent="0.3"/>
    <row r="131" ht="18.75" hidden="1" x14ac:dyDescent="0.3"/>
    <row r="132" ht="18.75" hidden="1" x14ac:dyDescent="0.3"/>
    <row r="133" ht="18.75" hidden="1" x14ac:dyDescent="0.3"/>
    <row r="134" ht="18.75" hidden="1" x14ac:dyDescent="0.3"/>
    <row r="135" ht="18.75" hidden="1" x14ac:dyDescent="0.3"/>
    <row r="136" ht="18.75" hidden="1" x14ac:dyDescent="0.3"/>
    <row r="137" ht="18.75" hidden="1" x14ac:dyDescent="0.3"/>
    <row r="138" ht="18.75" hidden="1" x14ac:dyDescent="0.3"/>
    <row r="139" ht="18.75" hidden="1" x14ac:dyDescent="0.3"/>
    <row r="140" ht="18.75" hidden="1" x14ac:dyDescent="0.3"/>
    <row r="141" ht="18.75" hidden="1" x14ac:dyDescent="0.3"/>
    <row r="142" ht="18.75" hidden="1" x14ac:dyDescent="0.3"/>
    <row r="143" ht="18.75" hidden="1" x14ac:dyDescent="0.3"/>
    <row r="144" ht="18.75" hidden="1" x14ac:dyDescent="0.3"/>
    <row r="145" ht="18.75" hidden="1" x14ac:dyDescent="0.3"/>
    <row r="146" ht="18.75" hidden="1" x14ac:dyDescent="0.3"/>
    <row r="147" ht="18.75" hidden="1" x14ac:dyDescent="0.3"/>
    <row r="148" ht="18.75" hidden="1" x14ac:dyDescent="0.3"/>
    <row r="149" ht="18.75" hidden="1" x14ac:dyDescent="0.3"/>
    <row r="150" ht="18.75" hidden="1" x14ac:dyDescent="0.3"/>
    <row r="151" ht="18.75" hidden="1" x14ac:dyDescent="0.3"/>
    <row r="152" ht="18.75" hidden="1" x14ac:dyDescent="0.3"/>
    <row r="153" ht="18.75" hidden="1" x14ac:dyDescent="0.3"/>
    <row r="154" ht="18.75" hidden="1" x14ac:dyDescent="0.3"/>
    <row r="155" ht="18.75" hidden="1" x14ac:dyDescent="0.3"/>
    <row r="156" ht="18.75" hidden="1" x14ac:dyDescent="0.3"/>
    <row r="157" ht="18.75" hidden="1" x14ac:dyDescent="0.3"/>
    <row r="158" ht="18.75" hidden="1" x14ac:dyDescent="0.3"/>
    <row r="159" ht="18.75" hidden="1" x14ac:dyDescent="0.3"/>
    <row r="160" ht="18.75" hidden="1" x14ac:dyDescent="0.3"/>
    <row r="161" ht="18.75" hidden="1" x14ac:dyDescent="0.3"/>
    <row r="162" ht="18.75" hidden="1" x14ac:dyDescent="0.3"/>
    <row r="163" ht="18.75" hidden="1" x14ac:dyDescent="0.3"/>
    <row r="164" ht="18.75" hidden="1" x14ac:dyDescent="0.3"/>
    <row r="165" ht="18.75" hidden="1" x14ac:dyDescent="0.3"/>
    <row r="166" ht="18.75" hidden="1" x14ac:dyDescent="0.3"/>
    <row r="167" ht="18.75" hidden="1" x14ac:dyDescent="0.3"/>
    <row r="168" ht="18.75" hidden="1" x14ac:dyDescent="0.3"/>
    <row r="169" ht="18.75" hidden="1" x14ac:dyDescent="0.3"/>
    <row r="170" ht="18.75" hidden="1" x14ac:dyDescent="0.3"/>
    <row r="171" ht="18.75" hidden="1" x14ac:dyDescent="0.3"/>
    <row r="172" ht="18.75" hidden="1" x14ac:dyDescent="0.3"/>
    <row r="173" ht="18.75" hidden="1" x14ac:dyDescent="0.3"/>
    <row r="174" ht="18.75" hidden="1" x14ac:dyDescent="0.3"/>
    <row r="175" ht="18.75" hidden="1" x14ac:dyDescent="0.3"/>
    <row r="176" ht="18.75" hidden="1" x14ac:dyDescent="0.3"/>
    <row r="177" ht="18.75" hidden="1" x14ac:dyDescent="0.3"/>
    <row r="178" ht="18.75" hidden="1" x14ac:dyDescent="0.3"/>
    <row r="179" ht="18.75" hidden="1" x14ac:dyDescent="0.3"/>
    <row r="180" ht="18.75" hidden="1" x14ac:dyDescent="0.3"/>
    <row r="181" ht="18.75" hidden="1" x14ac:dyDescent="0.3"/>
    <row r="182" ht="18.75" hidden="1" x14ac:dyDescent="0.3"/>
    <row r="183" ht="18.75" hidden="1" x14ac:dyDescent="0.3"/>
    <row r="184" ht="18.75" hidden="1" x14ac:dyDescent="0.3"/>
    <row r="185" ht="18.75" hidden="1" x14ac:dyDescent="0.3"/>
    <row r="186" ht="18.75" hidden="1" x14ac:dyDescent="0.3"/>
    <row r="187" ht="18.75" hidden="1" x14ac:dyDescent="0.3"/>
    <row r="188" ht="18.75" hidden="1" x14ac:dyDescent="0.3"/>
    <row r="189" ht="18.75" hidden="1" x14ac:dyDescent="0.3"/>
    <row r="190" ht="18.75" hidden="1" x14ac:dyDescent="0.3"/>
    <row r="191" ht="18.75" hidden="1" x14ac:dyDescent="0.3"/>
    <row r="192" ht="18.75" hidden="1" x14ac:dyDescent="0.3"/>
    <row r="193" ht="18.75" hidden="1" x14ac:dyDescent="0.3"/>
    <row r="194" ht="18.75" hidden="1" x14ac:dyDescent="0.3"/>
    <row r="195" ht="18.75" hidden="1" x14ac:dyDescent="0.3"/>
    <row r="196" ht="18.75" hidden="1" x14ac:dyDescent="0.3"/>
    <row r="197" ht="18.75" hidden="1" x14ac:dyDescent="0.3"/>
    <row r="198" ht="18.75" hidden="1" x14ac:dyDescent="0.3"/>
    <row r="199" ht="18.75" hidden="1" x14ac:dyDescent="0.3"/>
    <row r="200" ht="18.75" hidden="1" x14ac:dyDescent="0.3"/>
    <row r="201" ht="18.75" hidden="1" x14ac:dyDescent="0.3"/>
    <row r="202" ht="18.75" hidden="1" x14ac:dyDescent="0.3"/>
    <row r="203" ht="18.75" hidden="1" x14ac:dyDescent="0.3"/>
    <row r="204" ht="18.75" hidden="1" x14ac:dyDescent="0.3"/>
    <row r="205" ht="18.75" hidden="1" x14ac:dyDescent="0.3"/>
    <row r="206" ht="18.75" hidden="1" x14ac:dyDescent="0.3"/>
    <row r="207" ht="18.75" hidden="1" x14ac:dyDescent="0.3"/>
    <row r="208" ht="18.75" hidden="1" x14ac:dyDescent="0.3"/>
    <row r="209" ht="18.75" hidden="1" x14ac:dyDescent="0.3"/>
    <row r="210" ht="18.75" hidden="1" x14ac:dyDescent="0.3"/>
    <row r="211" ht="18.75" hidden="1" x14ac:dyDescent="0.3"/>
    <row r="212" ht="18.75" hidden="1" x14ac:dyDescent="0.3"/>
    <row r="213" ht="18.75" hidden="1" x14ac:dyDescent="0.3"/>
    <row r="214" ht="18.75" hidden="1" x14ac:dyDescent="0.3"/>
    <row r="215" ht="18.75" hidden="1" x14ac:dyDescent="0.3"/>
    <row r="216" ht="18.75" hidden="1" x14ac:dyDescent="0.3"/>
    <row r="217" ht="18.75" hidden="1" x14ac:dyDescent="0.3"/>
    <row r="218" ht="18.75" hidden="1" x14ac:dyDescent="0.3"/>
    <row r="219" ht="18.75" hidden="1" x14ac:dyDescent="0.3"/>
    <row r="220" ht="18.75" hidden="1" x14ac:dyDescent="0.3"/>
    <row r="221" ht="18.75" hidden="1" x14ac:dyDescent="0.3"/>
    <row r="222" ht="18.75" hidden="1" x14ac:dyDescent="0.3"/>
    <row r="223" ht="18.75" hidden="1" x14ac:dyDescent="0.3"/>
    <row r="224" ht="18.75" hidden="1" x14ac:dyDescent="0.3"/>
    <row r="225" ht="18.75" hidden="1" x14ac:dyDescent="0.3"/>
    <row r="226" ht="18.75" hidden="1" x14ac:dyDescent="0.3"/>
    <row r="227" ht="18.75" hidden="1" x14ac:dyDescent="0.3"/>
    <row r="228" ht="18.75" hidden="1" x14ac:dyDescent="0.3"/>
    <row r="229" ht="18.75" hidden="1" x14ac:dyDescent="0.3"/>
    <row r="230" ht="18.75" hidden="1" x14ac:dyDescent="0.3"/>
    <row r="231" ht="18.75" hidden="1" x14ac:dyDescent="0.3"/>
    <row r="232" ht="18.75" hidden="1" x14ac:dyDescent="0.3"/>
    <row r="233" ht="18.75" hidden="1" x14ac:dyDescent="0.3"/>
    <row r="234" ht="18.75" hidden="1" x14ac:dyDescent="0.3"/>
    <row r="235" ht="18.75" hidden="1" x14ac:dyDescent="0.3"/>
    <row r="236" ht="18.75" hidden="1" x14ac:dyDescent="0.3"/>
    <row r="237" ht="18.75" hidden="1" x14ac:dyDescent="0.3"/>
    <row r="238" ht="18.75" hidden="1" x14ac:dyDescent="0.3"/>
    <row r="239" ht="18.75" hidden="1" x14ac:dyDescent="0.3"/>
    <row r="240" ht="18.75" hidden="1" x14ac:dyDescent="0.3"/>
    <row r="241" ht="18.75" hidden="1" x14ac:dyDescent="0.3"/>
    <row r="242" ht="18.75" hidden="1" x14ac:dyDescent="0.3"/>
    <row r="243" ht="18.75" hidden="1" x14ac:dyDescent="0.3"/>
    <row r="244" ht="18.75" hidden="1" x14ac:dyDescent="0.3"/>
    <row r="245" ht="18.75" hidden="1" x14ac:dyDescent="0.3"/>
    <row r="246" ht="18.75" hidden="1" x14ac:dyDescent="0.3"/>
    <row r="247" ht="18.75" hidden="1" x14ac:dyDescent="0.3"/>
    <row r="248" ht="18.75" hidden="1" x14ac:dyDescent="0.3"/>
    <row r="249" ht="18.75" hidden="1" x14ac:dyDescent="0.3"/>
    <row r="250" ht="18.75" hidden="1" x14ac:dyDescent="0.3"/>
    <row r="251" ht="18.75" hidden="1" x14ac:dyDescent="0.3"/>
    <row r="252" ht="18.75" hidden="1" x14ac:dyDescent="0.3"/>
    <row r="253" ht="18.75" hidden="1" x14ac:dyDescent="0.3"/>
    <row r="254" ht="18.75" hidden="1" x14ac:dyDescent="0.3"/>
    <row r="255" ht="18.75" hidden="1" x14ac:dyDescent="0.3"/>
    <row r="256" ht="18.75" hidden="1" x14ac:dyDescent="0.3"/>
    <row r="257" ht="18.75" hidden="1" x14ac:dyDescent="0.3"/>
    <row r="258" ht="18.75" hidden="1" x14ac:dyDescent="0.3"/>
    <row r="259" ht="18.75" hidden="1" x14ac:dyDescent="0.3"/>
    <row r="260" ht="18.75" hidden="1" x14ac:dyDescent="0.3"/>
    <row r="261" ht="18.75" hidden="1" x14ac:dyDescent="0.3"/>
    <row r="262" ht="18.75" hidden="1" x14ac:dyDescent="0.3"/>
    <row r="263" ht="18.75" hidden="1" x14ac:dyDescent="0.3"/>
    <row r="264" ht="18.75" hidden="1" x14ac:dyDescent="0.3"/>
    <row r="265" ht="18.75" hidden="1" x14ac:dyDescent="0.3"/>
    <row r="266" ht="18.75" hidden="1" x14ac:dyDescent="0.3"/>
    <row r="267" ht="18.75" hidden="1" x14ac:dyDescent="0.3"/>
    <row r="268" ht="18.75" hidden="1" x14ac:dyDescent="0.3"/>
    <row r="269" ht="18.75" hidden="1" x14ac:dyDescent="0.3"/>
    <row r="270" ht="18.75" hidden="1" x14ac:dyDescent="0.3"/>
    <row r="271" ht="18.75" hidden="1" x14ac:dyDescent="0.3"/>
    <row r="272" ht="18.75" hidden="1" x14ac:dyDescent="0.3"/>
    <row r="273" ht="18.75" hidden="1" x14ac:dyDescent="0.3"/>
    <row r="274" ht="18.75" hidden="1" x14ac:dyDescent="0.3"/>
    <row r="275" ht="18.75" hidden="1" x14ac:dyDescent="0.3"/>
    <row r="276" ht="18.75" hidden="1" x14ac:dyDescent="0.3"/>
    <row r="277" ht="18.75" hidden="1" x14ac:dyDescent="0.3"/>
    <row r="278" ht="18.75" hidden="1" x14ac:dyDescent="0.3"/>
    <row r="279" ht="18.75" hidden="1" x14ac:dyDescent="0.3"/>
    <row r="280" ht="18.75" hidden="1" x14ac:dyDescent="0.3"/>
    <row r="281" ht="18.75" hidden="1" x14ac:dyDescent="0.3"/>
    <row r="282" ht="18.75" hidden="1" x14ac:dyDescent="0.3"/>
    <row r="283" ht="18.75" hidden="1" x14ac:dyDescent="0.3"/>
    <row r="284" ht="18.75" hidden="1" x14ac:dyDescent="0.3"/>
    <row r="285" ht="18.75" hidden="1" x14ac:dyDescent="0.3"/>
    <row r="286" ht="18.75" hidden="1" x14ac:dyDescent="0.3"/>
    <row r="287" ht="18.75" hidden="1" x14ac:dyDescent="0.3"/>
    <row r="288" ht="18.75" hidden="1" x14ac:dyDescent="0.3"/>
    <row r="289" ht="18.75" hidden="1" x14ac:dyDescent="0.3"/>
    <row r="290" ht="18.75" hidden="1" x14ac:dyDescent="0.3"/>
    <row r="291" ht="18.75" hidden="1" x14ac:dyDescent="0.3"/>
    <row r="292" ht="18.75" hidden="1" x14ac:dyDescent="0.3"/>
    <row r="293" ht="18.75" hidden="1" x14ac:dyDescent="0.3"/>
    <row r="294" ht="18.75" hidden="1" x14ac:dyDescent="0.3"/>
    <row r="295" ht="18.75" hidden="1" x14ac:dyDescent="0.3"/>
    <row r="296" ht="18.75" hidden="1" x14ac:dyDescent="0.3"/>
    <row r="297" ht="18.75" hidden="1" x14ac:dyDescent="0.3"/>
    <row r="298" ht="18.75" hidden="1" x14ac:dyDescent="0.3"/>
    <row r="299" ht="18.75" hidden="1" x14ac:dyDescent="0.3"/>
    <row r="300" ht="18.75" hidden="1" x14ac:dyDescent="0.3"/>
    <row r="301" ht="18.75" hidden="1" x14ac:dyDescent="0.3"/>
    <row r="302" ht="18.75" hidden="1" x14ac:dyDescent="0.3"/>
    <row r="303" ht="18.75" hidden="1" x14ac:dyDescent="0.3"/>
    <row r="304" ht="18.75" hidden="1" x14ac:dyDescent="0.3"/>
    <row r="305" ht="18.75" hidden="1" x14ac:dyDescent="0.3"/>
    <row r="306" ht="18.75" hidden="1" x14ac:dyDescent="0.3"/>
    <row r="307" ht="18.75" hidden="1" x14ac:dyDescent="0.3"/>
    <row r="308" ht="18.75" hidden="1" x14ac:dyDescent="0.3"/>
    <row r="309" ht="18.75" hidden="1" x14ac:dyDescent="0.3"/>
    <row r="310" ht="18.75" hidden="1" x14ac:dyDescent="0.3"/>
    <row r="311" ht="18.75" hidden="1" x14ac:dyDescent="0.3"/>
    <row r="312" ht="18.75" hidden="1" x14ac:dyDescent="0.3"/>
    <row r="313" ht="18.75" hidden="1" x14ac:dyDescent="0.3"/>
    <row r="314" ht="18.75" hidden="1" x14ac:dyDescent="0.3"/>
    <row r="315" ht="18.75" hidden="1" x14ac:dyDescent="0.3"/>
    <row r="316" ht="18.75" hidden="1" x14ac:dyDescent="0.3"/>
    <row r="317" ht="18.75" hidden="1" x14ac:dyDescent="0.3"/>
    <row r="318" ht="18.75" hidden="1" x14ac:dyDescent="0.3"/>
    <row r="319" ht="18.75" hidden="1" x14ac:dyDescent="0.3"/>
    <row r="320" ht="18.75" hidden="1" x14ac:dyDescent="0.3"/>
    <row r="321" ht="18.75" hidden="1" x14ac:dyDescent="0.3"/>
    <row r="322" ht="18.75" hidden="1" x14ac:dyDescent="0.3"/>
    <row r="323" ht="18.75" hidden="1" x14ac:dyDescent="0.3"/>
    <row r="324" ht="18.75" hidden="1" x14ac:dyDescent="0.3"/>
    <row r="325" ht="18.75" hidden="1" x14ac:dyDescent="0.3"/>
    <row r="326" ht="18.75" hidden="1" x14ac:dyDescent="0.3"/>
    <row r="327" ht="18.75" hidden="1" x14ac:dyDescent="0.3"/>
    <row r="328" ht="18.75" hidden="1" x14ac:dyDescent="0.3"/>
    <row r="329" ht="18.75" hidden="1" x14ac:dyDescent="0.3"/>
    <row r="330" ht="18.75" hidden="1" x14ac:dyDescent="0.3"/>
    <row r="331" ht="18.75" hidden="1" x14ac:dyDescent="0.3"/>
    <row r="332" ht="18.75" hidden="1" x14ac:dyDescent="0.3"/>
    <row r="333" ht="18.75" hidden="1" x14ac:dyDescent="0.3"/>
    <row r="334" ht="18.75" hidden="1" x14ac:dyDescent="0.3"/>
    <row r="335" ht="18.75" hidden="1" x14ac:dyDescent="0.3"/>
    <row r="336" ht="18.75" hidden="1" x14ac:dyDescent="0.3"/>
    <row r="337" ht="18.75" hidden="1" x14ac:dyDescent="0.3"/>
    <row r="338" ht="18.75" hidden="1" x14ac:dyDescent="0.3"/>
    <row r="339" ht="18.75" hidden="1" x14ac:dyDescent="0.3"/>
    <row r="340" ht="18.75" hidden="1" x14ac:dyDescent="0.3"/>
    <row r="341" ht="18.75" hidden="1" x14ac:dyDescent="0.3"/>
    <row r="342" ht="18.75" hidden="1" x14ac:dyDescent="0.3"/>
    <row r="343" ht="18.75" hidden="1" x14ac:dyDescent="0.3"/>
    <row r="344" ht="18.75" hidden="1" x14ac:dyDescent="0.3"/>
    <row r="345" ht="18.75" hidden="1" x14ac:dyDescent="0.3"/>
    <row r="346" ht="18.75" hidden="1" x14ac:dyDescent="0.3"/>
    <row r="347" ht="18.75" hidden="1" x14ac:dyDescent="0.3"/>
    <row r="348" ht="18.75" hidden="1" x14ac:dyDescent="0.3"/>
    <row r="349" ht="18.75" hidden="1" x14ac:dyDescent="0.3"/>
    <row r="350" ht="18.75" hidden="1" x14ac:dyDescent="0.3"/>
    <row r="351" ht="18.75" hidden="1" x14ac:dyDescent="0.3"/>
    <row r="352" ht="18.75" hidden="1" x14ac:dyDescent="0.3"/>
    <row r="353" ht="18.75" hidden="1" x14ac:dyDescent="0.3"/>
    <row r="354" ht="18.75" hidden="1" x14ac:dyDescent="0.3"/>
    <row r="355" ht="18.75" hidden="1" x14ac:dyDescent="0.3"/>
    <row r="356" ht="18.75" hidden="1" x14ac:dyDescent="0.3"/>
    <row r="357" ht="18.75" hidden="1" x14ac:dyDescent="0.3"/>
    <row r="358" ht="18.75" hidden="1" x14ac:dyDescent="0.3"/>
    <row r="359" ht="18.75" hidden="1" x14ac:dyDescent="0.3"/>
    <row r="360" ht="18.75" hidden="1" x14ac:dyDescent="0.3"/>
    <row r="361" ht="18.75" hidden="1" x14ac:dyDescent="0.3"/>
    <row r="362" ht="18.75" hidden="1" x14ac:dyDescent="0.3"/>
    <row r="363" ht="18.75" hidden="1" x14ac:dyDescent="0.3"/>
    <row r="364" ht="18.75" hidden="1" x14ac:dyDescent="0.3"/>
    <row r="365" ht="18.75" hidden="1" x14ac:dyDescent="0.3"/>
    <row r="366" ht="18.75" hidden="1" x14ac:dyDescent="0.3"/>
    <row r="367" ht="18.75" hidden="1" x14ac:dyDescent="0.3"/>
    <row r="368" ht="18.75" hidden="1" x14ac:dyDescent="0.3"/>
    <row r="369" ht="18.75" hidden="1" x14ac:dyDescent="0.3"/>
    <row r="370" ht="18.75" hidden="1" x14ac:dyDescent="0.3"/>
    <row r="371" ht="18.75" hidden="1" x14ac:dyDescent="0.3"/>
    <row r="372" ht="18.75" hidden="1" x14ac:dyDescent="0.3"/>
    <row r="373" ht="18.75" hidden="1" x14ac:dyDescent="0.3"/>
    <row r="374" ht="18.75" hidden="1" x14ac:dyDescent="0.3"/>
    <row r="375" ht="18.75" hidden="1" x14ac:dyDescent="0.3"/>
    <row r="376" ht="18.75" hidden="1" x14ac:dyDescent="0.3"/>
    <row r="377" ht="18.75" hidden="1" x14ac:dyDescent="0.3"/>
    <row r="378" ht="18.75" hidden="1" x14ac:dyDescent="0.3"/>
    <row r="379" ht="18.75" hidden="1" x14ac:dyDescent="0.3"/>
    <row r="380" ht="18.75" hidden="1" x14ac:dyDescent="0.3"/>
    <row r="381" ht="18.75" hidden="1" x14ac:dyDescent="0.3"/>
    <row r="382" ht="18.75" hidden="1" x14ac:dyDescent="0.3"/>
    <row r="383" ht="18.75" hidden="1" x14ac:dyDescent="0.3"/>
    <row r="384" ht="18.75" hidden="1" x14ac:dyDescent="0.3"/>
    <row r="385" ht="18.75" hidden="1" x14ac:dyDescent="0.3"/>
    <row r="386" ht="18.75" hidden="1" x14ac:dyDescent="0.3"/>
    <row r="387" ht="18.75" hidden="1" x14ac:dyDescent="0.3"/>
    <row r="388" ht="18.75" hidden="1" x14ac:dyDescent="0.3"/>
    <row r="389" ht="18.75" hidden="1" x14ac:dyDescent="0.3"/>
    <row r="390" ht="18.75" hidden="1" x14ac:dyDescent="0.3"/>
    <row r="391" ht="18.75" hidden="1" x14ac:dyDescent="0.3"/>
    <row r="392" ht="18.75" hidden="1" x14ac:dyDescent="0.3"/>
    <row r="393" ht="18.75" hidden="1" x14ac:dyDescent="0.3"/>
    <row r="394" ht="18.75" hidden="1" x14ac:dyDescent="0.3"/>
    <row r="395" ht="18.75" hidden="1" x14ac:dyDescent="0.3"/>
    <row r="396" ht="18.75" hidden="1" x14ac:dyDescent="0.3"/>
    <row r="397" ht="18.75" hidden="1" x14ac:dyDescent="0.3"/>
    <row r="398" ht="18.75" hidden="1" x14ac:dyDescent="0.3"/>
    <row r="399" ht="18.75" hidden="1" x14ac:dyDescent="0.3"/>
    <row r="400" ht="18.75" hidden="1" x14ac:dyDescent="0.3"/>
    <row r="401" ht="18.75" hidden="1" x14ac:dyDescent="0.3"/>
    <row r="402" ht="18.75" hidden="1" x14ac:dyDescent="0.3"/>
    <row r="403" ht="18.75" hidden="1" x14ac:dyDescent="0.3"/>
    <row r="404" ht="18.75" hidden="1" x14ac:dyDescent="0.3"/>
    <row r="405" ht="18.75" hidden="1" x14ac:dyDescent="0.3"/>
    <row r="406" ht="18.75" hidden="1" x14ac:dyDescent="0.3"/>
    <row r="407" ht="18.75" hidden="1" x14ac:dyDescent="0.3"/>
    <row r="408" ht="18.75" hidden="1" x14ac:dyDescent="0.3"/>
    <row r="409" ht="18.75" hidden="1" x14ac:dyDescent="0.3"/>
    <row r="410" ht="18.75" hidden="1" x14ac:dyDescent="0.3"/>
    <row r="411" ht="18.75" hidden="1" x14ac:dyDescent="0.3"/>
    <row r="412" ht="18.75" hidden="1" x14ac:dyDescent="0.3"/>
    <row r="413" ht="18.75" hidden="1" x14ac:dyDescent="0.3"/>
    <row r="414" ht="18.75" hidden="1" x14ac:dyDescent="0.3"/>
    <row r="415" ht="18.75" hidden="1" x14ac:dyDescent="0.3"/>
    <row r="416" ht="18.75" hidden="1" x14ac:dyDescent="0.3"/>
    <row r="417" ht="18.75" hidden="1" x14ac:dyDescent="0.3"/>
    <row r="418" ht="18.75" hidden="1" x14ac:dyDescent="0.3"/>
    <row r="419" ht="18.75" hidden="1" x14ac:dyDescent="0.3"/>
    <row r="420" ht="18.75" hidden="1" x14ac:dyDescent="0.3"/>
    <row r="421" ht="18.75" hidden="1" x14ac:dyDescent="0.3"/>
    <row r="422" ht="18.75" hidden="1" x14ac:dyDescent="0.3"/>
    <row r="423" ht="18.75" hidden="1" x14ac:dyDescent="0.3"/>
    <row r="424" ht="18.75" hidden="1" x14ac:dyDescent="0.3"/>
    <row r="425" ht="18.75" hidden="1" x14ac:dyDescent="0.3"/>
    <row r="426" ht="18.75" hidden="1" x14ac:dyDescent="0.3"/>
    <row r="427" ht="18.75" hidden="1" x14ac:dyDescent="0.3"/>
    <row r="428" ht="18.75" hidden="1" x14ac:dyDescent="0.3"/>
    <row r="429" ht="18.75" hidden="1" x14ac:dyDescent="0.3"/>
    <row r="430" ht="18.75" hidden="1" x14ac:dyDescent="0.3"/>
    <row r="431" ht="18.75" hidden="1" x14ac:dyDescent="0.3"/>
    <row r="432" ht="18.75" hidden="1" x14ac:dyDescent="0.3"/>
    <row r="433" ht="18.75" hidden="1" x14ac:dyDescent="0.3"/>
    <row r="434" ht="18.75" hidden="1" x14ac:dyDescent="0.3"/>
    <row r="435" ht="18.75" hidden="1" x14ac:dyDescent="0.3"/>
    <row r="436" ht="18.75" hidden="1" x14ac:dyDescent="0.3"/>
    <row r="437" ht="18.75" hidden="1" x14ac:dyDescent="0.3"/>
    <row r="438" ht="18.75" hidden="1" x14ac:dyDescent="0.3"/>
    <row r="439" ht="18.75" hidden="1" x14ac:dyDescent="0.3"/>
    <row r="440" ht="18.75" hidden="1" x14ac:dyDescent="0.3"/>
    <row r="441" ht="18.75" hidden="1" x14ac:dyDescent="0.3"/>
    <row r="442" ht="18.75" hidden="1" x14ac:dyDescent="0.3"/>
    <row r="443" ht="18.75" hidden="1" x14ac:dyDescent="0.3"/>
    <row r="444" ht="18.75" hidden="1" x14ac:dyDescent="0.3"/>
    <row r="445" ht="18.75" hidden="1" x14ac:dyDescent="0.3"/>
    <row r="446" ht="18.75" hidden="1" x14ac:dyDescent="0.3"/>
    <row r="447" ht="18.75" hidden="1" x14ac:dyDescent="0.3"/>
    <row r="448" ht="18.75" hidden="1" x14ac:dyDescent="0.3"/>
    <row r="449" ht="18.75" hidden="1" x14ac:dyDescent="0.3"/>
    <row r="450" ht="18.75" hidden="1" x14ac:dyDescent="0.3"/>
    <row r="451" ht="18.75" hidden="1" x14ac:dyDescent="0.3"/>
    <row r="452" ht="18.75" hidden="1" x14ac:dyDescent="0.3"/>
    <row r="453" ht="18.75" hidden="1" x14ac:dyDescent="0.3"/>
    <row r="454" ht="18.75" hidden="1" x14ac:dyDescent="0.3"/>
    <row r="455" ht="18.75" hidden="1" x14ac:dyDescent="0.3"/>
    <row r="456" ht="18.75" hidden="1" x14ac:dyDescent="0.3"/>
    <row r="457" ht="18.75" hidden="1" x14ac:dyDescent="0.3"/>
    <row r="458" ht="18.75" hidden="1" x14ac:dyDescent="0.3"/>
    <row r="459" ht="18.75" hidden="1" x14ac:dyDescent="0.3"/>
    <row r="460" ht="18.75" hidden="1" x14ac:dyDescent="0.3"/>
    <row r="461" ht="18.75" hidden="1" x14ac:dyDescent="0.3"/>
    <row r="462" ht="18.75" hidden="1" x14ac:dyDescent="0.3"/>
    <row r="463" ht="18.75" hidden="1" x14ac:dyDescent="0.3"/>
    <row r="464" ht="18.75" hidden="1" x14ac:dyDescent="0.3"/>
    <row r="465" ht="18.75" hidden="1" x14ac:dyDescent="0.3"/>
    <row r="466" ht="18.75" hidden="1" x14ac:dyDescent="0.3"/>
    <row r="467" ht="18.75" hidden="1" x14ac:dyDescent="0.3"/>
    <row r="468" ht="18.75" hidden="1" x14ac:dyDescent="0.3"/>
    <row r="469" ht="18.75" hidden="1" x14ac:dyDescent="0.3"/>
    <row r="470" ht="18.75" hidden="1" x14ac:dyDescent="0.3"/>
    <row r="471" ht="18.75" hidden="1" x14ac:dyDescent="0.3"/>
    <row r="472" ht="18.75" hidden="1" x14ac:dyDescent="0.3"/>
    <row r="473" ht="18.75" hidden="1" x14ac:dyDescent="0.3"/>
    <row r="474" ht="18.75" hidden="1" x14ac:dyDescent="0.3"/>
    <row r="475" ht="18.75" hidden="1" x14ac:dyDescent="0.3"/>
    <row r="476" ht="18.75" hidden="1" x14ac:dyDescent="0.3"/>
    <row r="477" ht="18.75" hidden="1" x14ac:dyDescent="0.3"/>
    <row r="478" ht="18.75" hidden="1" x14ac:dyDescent="0.3"/>
    <row r="479" ht="18.75" hidden="1" x14ac:dyDescent="0.3"/>
    <row r="480" ht="18.75" hidden="1" x14ac:dyDescent="0.3"/>
    <row r="481" ht="18.75" hidden="1" x14ac:dyDescent="0.3"/>
    <row r="482" ht="18.75" hidden="1" x14ac:dyDescent="0.3"/>
    <row r="483" ht="18.75" hidden="1" x14ac:dyDescent="0.3"/>
    <row r="484" ht="18.75" hidden="1" x14ac:dyDescent="0.3"/>
    <row r="485" ht="18.75" hidden="1" x14ac:dyDescent="0.3"/>
    <row r="486" ht="18.75" hidden="1" x14ac:dyDescent="0.3"/>
    <row r="487" ht="18.75" hidden="1" x14ac:dyDescent="0.3"/>
    <row r="488" ht="18.75" hidden="1" x14ac:dyDescent="0.3"/>
    <row r="489" ht="18.75" hidden="1" x14ac:dyDescent="0.3"/>
    <row r="490" ht="18.75" hidden="1" x14ac:dyDescent="0.3"/>
    <row r="491" ht="18.75" hidden="1" x14ac:dyDescent="0.3"/>
    <row r="492" ht="18.75" hidden="1" x14ac:dyDescent="0.3"/>
    <row r="493" ht="18.75" hidden="1" x14ac:dyDescent="0.3"/>
    <row r="494" ht="18.75" hidden="1" x14ac:dyDescent="0.3"/>
    <row r="495" ht="18.75" hidden="1" x14ac:dyDescent="0.3"/>
    <row r="496" ht="18.75" hidden="1" x14ac:dyDescent="0.3"/>
    <row r="497" ht="18.75" hidden="1" x14ac:dyDescent="0.3"/>
    <row r="498" ht="18.75" hidden="1" x14ac:dyDescent="0.3"/>
    <row r="499" ht="18.75" hidden="1" x14ac:dyDescent="0.3"/>
    <row r="500" ht="18.75" hidden="1" x14ac:dyDescent="0.3"/>
    <row r="501" ht="18.75" hidden="1" x14ac:dyDescent="0.3"/>
    <row r="502" ht="18.75" hidden="1" x14ac:dyDescent="0.3"/>
    <row r="503" ht="18.75" hidden="1" x14ac:dyDescent="0.3"/>
    <row r="504" ht="18.75" hidden="1" x14ac:dyDescent="0.3"/>
    <row r="505" ht="18.75" hidden="1" x14ac:dyDescent="0.3"/>
    <row r="506" ht="18.75" hidden="1" x14ac:dyDescent="0.3"/>
    <row r="507" ht="18.75" hidden="1" x14ac:dyDescent="0.3"/>
    <row r="508" ht="18.75" hidden="1" x14ac:dyDescent="0.3"/>
    <row r="509" ht="18.75" hidden="1" x14ac:dyDescent="0.3"/>
    <row r="510" ht="18.75" hidden="1" x14ac:dyDescent="0.3"/>
    <row r="511" ht="18.75" hidden="1" x14ac:dyDescent="0.3"/>
    <row r="512" ht="18.75" hidden="1" x14ac:dyDescent="0.3"/>
    <row r="513" ht="18.75" hidden="1" x14ac:dyDescent="0.3"/>
    <row r="514" ht="18.75" hidden="1" x14ac:dyDescent="0.3"/>
    <row r="515" ht="18.75" hidden="1" x14ac:dyDescent="0.3"/>
    <row r="516" ht="18.75" hidden="1" x14ac:dyDescent="0.3"/>
    <row r="517" ht="18.75" hidden="1" x14ac:dyDescent="0.3"/>
    <row r="518" ht="18.75" hidden="1" x14ac:dyDescent="0.3"/>
    <row r="519" ht="18.75" hidden="1" x14ac:dyDescent="0.3"/>
    <row r="520" ht="18.75" hidden="1" x14ac:dyDescent="0.3"/>
    <row r="521" ht="18.75" hidden="1" x14ac:dyDescent="0.3"/>
    <row r="522" ht="18.75" hidden="1" x14ac:dyDescent="0.3"/>
    <row r="523" ht="18.75" hidden="1" x14ac:dyDescent="0.3"/>
    <row r="524" ht="18.75" hidden="1" x14ac:dyDescent="0.3"/>
    <row r="525" ht="18.75" hidden="1" x14ac:dyDescent="0.3"/>
    <row r="526" ht="18.75" hidden="1" x14ac:dyDescent="0.3"/>
    <row r="527" ht="18.75" hidden="1" x14ac:dyDescent="0.3"/>
    <row r="528" ht="18.75" hidden="1" x14ac:dyDescent="0.3"/>
    <row r="529" spans="12:14" ht="18.75" hidden="1" x14ac:dyDescent="0.3"/>
    <row r="530" spans="12:14" ht="18.75" hidden="1" x14ac:dyDescent="0.3"/>
    <row r="531" spans="12:14" ht="18.75" hidden="1" x14ac:dyDescent="0.3"/>
    <row r="532" spans="12:14" ht="18.75" hidden="1" x14ac:dyDescent="0.3"/>
    <row r="533" spans="12:14" ht="18.75" hidden="1" x14ac:dyDescent="0.3"/>
    <row r="534" spans="12:14" ht="18.75" hidden="1" x14ac:dyDescent="0.3"/>
    <row r="535" spans="12:14" ht="18.75" hidden="1" x14ac:dyDescent="0.3"/>
    <row r="536" spans="12:14" ht="18.75" hidden="1" x14ac:dyDescent="0.3"/>
    <row r="537" spans="12:14" ht="18.75" hidden="1" x14ac:dyDescent="0.3"/>
    <row r="538" spans="12:14" ht="18.75" hidden="1" x14ac:dyDescent="0.3"/>
    <row r="539" spans="12:14" ht="18.75" hidden="1" x14ac:dyDescent="0.3">
      <c r="L539" s="36">
        <f>IF('12. Ocena dyskontowa Inwestycji'!C5&lt;&gt;"",'12. Ocena dyskontowa Inwestycji'!C22/(1+4%)^('12. Ocena dyskontowa Inwestycji'!C5-'12. Ocena dyskontowa Inwestycji'!$C$5),0)</f>
        <v>0</v>
      </c>
      <c r="M539" s="36">
        <f>IF('12. Ocena dyskontowa Inwestycji'!D5&lt;&gt;"",'12. Ocena dyskontowa Inwestycji'!D22/(1+4%)^('12. Ocena dyskontowa Inwestycji'!D5-'12. Ocena dyskontowa Inwestycji'!$C$5),0)</f>
        <v>0</v>
      </c>
      <c r="N539" s="36">
        <f>IF('12. Ocena dyskontowa Inwestycji'!E5&lt;&gt;"",'12. Ocena dyskontowa Inwestycji'!E22/(1+4%)^('12. Ocena dyskontowa Inwestycji'!E5-'12. Ocena dyskontowa Inwestycji'!$C$5),0)</f>
        <v>0</v>
      </c>
    </row>
    <row r="540" spans="12:14" ht="18.75" hidden="1" x14ac:dyDescent="0.3"/>
    <row r="541" spans="12:14" ht="18.75" hidden="1" x14ac:dyDescent="0.3"/>
    <row r="542" spans="12:14" ht="18.75" hidden="1" x14ac:dyDescent="0.3"/>
    <row r="543" spans="12:14" ht="18.75" hidden="1" x14ac:dyDescent="0.3"/>
    <row r="544" spans="12:14" ht="18.75" hidden="1" x14ac:dyDescent="0.3"/>
    <row r="545" ht="18.75" hidden="1" x14ac:dyDescent="0.3"/>
    <row r="546" ht="18.75" hidden="1" x14ac:dyDescent="0.3"/>
    <row r="547" ht="18.75" hidden="1" customHeight="1" x14ac:dyDescent="0.3"/>
    <row r="548" ht="18.75" hidden="1" customHeight="1" x14ac:dyDescent="0.3"/>
    <row r="549" ht="18.75" hidden="1" customHeight="1" x14ac:dyDescent="0.3"/>
    <row r="550" ht="18.75" hidden="1" customHeight="1" x14ac:dyDescent="0.3"/>
    <row r="551" ht="18.75" hidden="1" customHeight="1" x14ac:dyDescent="0.3"/>
    <row r="552" ht="18.75" hidden="1" customHeight="1" x14ac:dyDescent="0.3"/>
    <row r="553" ht="18.75" hidden="1" customHeight="1" x14ac:dyDescent="0.3"/>
    <row r="554" ht="18.75" hidden="1" customHeight="1" x14ac:dyDescent="0.3"/>
    <row r="555" ht="18.75" hidden="1" customHeight="1" x14ac:dyDescent="0.3"/>
    <row r="556" ht="18.75" hidden="1" customHeight="1" x14ac:dyDescent="0.3"/>
    <row r="557" ht="18.75" hidden="1" customHeight="1" x14ac:dyDescent="0.3"/>
    <row r="558" ht="18.75" hidden="1" customHeight="1" x14ac:dyDescent="0.3"/>
    <row r="559" ht="18.75" hidden="1" customHeight="1" x14ac:dyDescent="0.3"/>
    <row r="560" ht="18.75" hidden="1" customHeight="1" x14ac:dyDescent="0.3"/>
    <row r="561" ht="18.75" hidden="1" customHeight="1" x14ac:dyDescent="0.3"/>
    <row r="562" ht="18.75" hidden="1" customHeight="1" x14ac:dyDescent="0.3"/>
    <row r="563" ht="18.75" hidden="1" customHeight="1" x14ac:dyDescent="0.3"/>
    <row r="564" ht="18.75" hidden="1" customHeight="1" x14ac:dyDescent="0.3"/>
    <row r="565" ht="18.75" hidden="1" customHeight="1" x14ac:dyDescent="0.3"/>
    <row r="566" ht="18.75" hidden="1" customHeight="1" x14ac:dyDescent="0.3"/>
    <row r="567" ht="18.75" hidden="1" customHeight="1" x14ac:dyDescent="0.3"/>
    <row r="568" ht="18.75" hidden="1" customHeight="1" x14ac:dyDescent="0.3"/>
    <row r="569" ht="18.75" hidden="1" customHeight="1" x14ac:dyDescent="0.3"/>
    <row r="570" ht="18.75" hidden="1" customHeight="1" x14ac:dyDescent="0.3"/>
    <row r="571" ht="18.75" hidden="1" customHeight="1" x14ac:dyDescent="0.3"/>
    <row r="572" ht="18.75" hidden="1" customHeight="1" x14ac:dyDescent="0.3"/>
    <row r="573" ht="18.75" hidden="1" customHeight="1" x14ac:dyDescent="0.3"/>
    <row r="574" ht="18.75" hidden="1" customHeight="1" x14ac:dyDescent="0.3"/>
    <row r="575" ht="18.75" hidden="1" customHeight="1" x14ac:dyDescent="0.3"/>
    <row r="576" ht="18.75" hidden="1" customHeight="1" x14ac:dyDescent="0.3"/>
    <row r="577" ht="18.75" hidden="1" customHeight="1" x14ac:dyDescent="0.3"/>
    <row r="578" ht="18.75" hidden="1" customHeight="1" x14ac:dyDescent="0.3"/>
    <row r="579" ht="18.75" hidden="1" customHeight="1" x14ac:dyDescent="0.3"/>
    <row r="580" ht="18.75" hidden="1" customHeight="1" x14ac:dyDescent="0.3"/>
    <row r="581" ht="18.75" hidden="1" customHeight="1" x14ac:dyDescent="0.3"/>
    <row r="582" ht="18.75" hidden="1" customHeight="1" x14ac:dyDescent="0.3"/>
    <row r="583" ht="18.75" hidden="1" customHeight="1" x14ac:dyDescent="0.3"/>
    <row r="584" ht="18.75" hidden="1" customHeight="1" x14ac:dyDescent="0.3"/>
    <row r="585" ht="18.75" hidden="1" customHeight="1" x14ac:dyDescent="0.3"/>
    <row r="586" ht="18.75" hidden="1" customHeight="1" x14ac:dyDescent="0.3"/>
    <row r="587" ht="18.75" hidden="1" customHeight="1" x14ac:dyDescent="0.3"/>
    <row r="588" ht="18.75" hidden="1" customHeight="1" x14ac:dyDescent="0.3"/>
    <row r="589" ht="18.75" hidden="1" customHeight="1" x14ac:dyDescent="0.3"/>
    <row r="590" ht="18.75" hidden="1" customHeight="1" x14ac:dyDescent="0.3"/>
    <row r="591" ht="18.75" hidden="1" customHeight="1" x14ac:dyDescent="0.3"/>
    <row r="592" ht="18.75" hidden="1" customHeight="1" x14ac:dyDescent="0.3"/>
    <row r="593" ht="18.75" hidden="1" customHeight="1" x14ac:dyDescent="0.3"/>
    <row r="594" ht="18.75" hidden="1" customHeight="1" x14ac:dyDescent="0.3"/>
    <row r="595" ht="18.75" hidden="1" customHeight="1" x14ac:dyDescent="0.3"/>
    <row r="596" ht="18.75" hidden="1" customHeight="1" x14ac:dyDescent="0.3"/>
    <row r="597" ht="18.75" hidden="1" customHeight="1" x14ac:dyDescent="0.3"/>
    <row r="598" ht="18.75" hidden="1" customHeight="1" x14ac:dyDescent="0.3"/>
    <row r="599" ht="18.75" hidden="1" customHeight="1" x14ac:dyDescent="0.3"/>
    <row r="600" ht="18.75" hidden="1" customHeight="1" x14ac:dyDescent="0.3"/>
    <row r="601" ht="18.75" hidden="1" customHeight="1" x14ac:dyDescent="0.3"/>
    <row r="602" ht="18.75" hidden="1" customHeight="1" x14ac:dyDescent="0.3"/>
    <row r="603" ht="18.75" hidden="1" customHeight="1" x14ac:dyDescent="0.3"/>
    <row r="604" ht="18.75" hidden="1" customHeight="1" x14ac:dyDescent="0.3"/>
    <row r="605" ht="18.75" hidden="1" customHeight="1" x14ac:dyDescent="0.3"/>
    <row r="606" ht="18.75" hidden="1" customHeight="1" x14ac:dyDescent="0.3"/>
    <row r="607" ht="18.75" hidden="1" customHeight="1" x14ac:dyDescent="0.3"/>
    <row r="608" ht="18.75" hidden="1" customHeight="1" x14ac:dyDescent="0.3"/>
    <row r="609" ht="18.75" hidden="1" customHeight="1" x14ac:dyDescent="0.3"/>
    <row r="610" ht="18.75" hidden="1" customHeight="1" x14ac:dyDescent="0.3"/>
    <row r="611" ht="18.75" hidden="1" customHeight="1" x14ac:dyDescent="0.3"/>
    <row r="612" ht="18.75" hidden="1" customHeight="1" x14ac:dyDescent="0.3"/>
    <row r="613" ht="18.75" hidden="1" customHeight="1" x14ac:dyDescent="0.3"/>
    <row r="614" ht="18.75" hidden="1" customHeight="1" x14ac:dyDescent="0.3"/>
    <row r="615" ht="18.75" hidden="1" customHeight="1" x14ac:dyDescent="0.3"/>
    <row r="616" ht="18.75" hidden="1" customHeight="1" x14ac:dyDescent="0.3"/>
    <row r="617" ht="18.75" hidden="1" customHeight="1" x14ac:dyDescent="0.3"/>
    <row r="618" ht="18.75" hidden="1" customHeight="1" x14ac:dyDescent="0.3"/>
    <row r="619" ht="18.75" hidden="1" customHeight="1" x14ac:dyDescent="0.3"/>
    <row r="620" ht="18.75" hidden="1" customHeight="1" x14ac:dyDescent="0.3"/>
    <row r="621" ht="18.75" hidden="1" customHeight="1" x14ac:dyDescent="0.3"/>
    <row r="622" ht="18.75" hidden="1" customHeight="1" x14ac:dyDescent="0.3"/>
    <row r="623" ht="18.75" hidden="1" customHeight="1" x14ac:dyDescent="0.3"/>
    <row r="624" ht="18.75" hidden="1" customHeight="1" x14ac:dyDescent="0.3"/>
    <row r="625" ht="18.75" hidden="1" customHeight="1" x14ac:dyDescent="0.3"/>
    <row r="626" ht="18.75" hidden="1" customHeight="1" x14ac:dyDescent="0.3"/>
    <row r="627" ht="18.75" hidden="1" customHeight="1" x14ac:dyDescent="0.3"/>
    <row r="628" ht="18.75" hidden="1" customHeight="1" x14ac:dyDescent="0.3"/>
    <row r="629" ht="18.75" hidden="1" customHeight="1" x14ac:dyDescent="0.3"/>
    <row r="630" ht="18.75" hidden="1" customHeight="1" x14ac:dyDescent="0.3"/>
    <row r="631" ht="18.75" hidden="1" customHeight="1" x14ac:dyDescent="0.3"/>
    <row r="632" ht="18.75" hidden="1" customHeight="1" x14ac:dyDescent="0.3"/>
    <row r="633" ht="18.75" hidden="1" customHeight="1" x14ac:dyDescent="0.3"/>
    <row r="634" ht="18.75" hidden="1" customHeight="1" x14ac:dyDescent="0.3"/>
    <row r="635" ht="18.75" hidden="1" customHeight="1" x14ac:dyDescent="0.3"/>
    <row r="636" ht="18.75" hidden="1" customHeight="1" x14ac:dyDescent="0.3"/>
    <row r="637" ht="18.75" hidden="1" customHeight="1" x14ac:dyDescent="0.3"/>
    <row r="638" ht="18.75" hidden="1" customHeight="1" x14ac:dyDescent="0.3"/>
    <row r="639" ht="18.75" hidden="1" customHeight="1" x14ac:dyDescent="0.3"/>
    <row r="640" ht="18.75" hidden="1" customHeight="1" x14ac:dyDescent="0.3"/>
    <row r="641" ht="18.75" hidden="1" customHeight="1" x14ac:dyDescent="0.3"/>
    <row r="642" ht="18.75" hidden="1" customHeight="1" x14ac:dyDescent="0.3"/>
    <row r="643" ht="18.75" hidden="1" customHeight="1" x14ac:dyDescent="0.3"/>
    <row r="644" ht="18.75" hidden="1" customHeight="1" x14ac:dyDescent="0.3"/>
    <row r="645" ht="18.75" hidden="1" customHeight="1" x14ac:dyDescent="0.3"/>
    <row r="646" ht="18.75" hidden="1" customHeight="1" x14ac:dyDescent="0.3"/>
    <row r="647" ht="18.75" hidden="1" customHeight="1" x14ac:dyDescent="0.3"/>
    <row r="648" ht="18.75" hidden="1" customHeight="1" x14ac:dyDescent="0.3"/>
    <row r="649" ht="18.75" hidden="1" customHeight="1" x14ac:dyDescent="0.3"/>
    <row r="650" ht="18.75" hidden="1" customHeight="1" x14ac:dyDescent="0.3"/>
    <row r="651" ht="18.75" hidden="1" customHeight="1" x14ac:dyDescent="0.3"/>
    <row r="652" ht="18.75" hidden="1" customHeight="1" x14ac:dyDescent="0.3"/>
    <row r="653" ht="18.75" hidden="1" customHeight="1" x14ac:dyDescent="0.3"/>
    <row r="654" ht="18.75" hidden="1" customHeight="1" x14ac:dyDescent="0.3"/>
    <row r="655" ht="18.75" hidden="1" customHeight="1" x14ac:dyDescent="0.3"/>
    <row r="656" ht="18.75" hidden="1" customHeight="1" x14ac:dyDescent="0.3"/>
    <row r="657" ht="18.75" hidden="1" customHeight="1" x14ac:dyDescent="0.3"/>
    <row r="658" ht="18.75" hidden="1" customHeight="1" x14ac:dyDescent="0.3"/>
    <row r="659" ht="18.75" hidden="1" customHeight="1" x14ac:dyDescent="0.3"/>
    <row r="660" ht="18.75" hidden="1" customHeight="1" x14ac:dyDescent="0.3"/>
    <row r="661" ht="18.75" hidden="1" customHeight="1" x14ac:dyDescent="0.3"/>
    <row r="662" ht="18.75" hidden="1" customHeight="1" x14ac:dyDescent="0.3"/>
    <row r="663" ht="18.75" hidden="1" customHeight="1" x14ac:dyDescent="0.3"/>
    <row r="664" ht="18.75" hidden="1" customHeight="1" x14ac:dyDescent="0.3"/>
    <row r="665" ht="18.75" hidden="1" customHeight="1" x14ac:dyDescent="0.3"/>
    <row r="666" ht="18.75" hidden="1" customHeight="1" x14ac:dyDescent="0.3"/>
    <row r="667" ht="18.75" hidden="1" customHeight="1" x14ac:dyDescent="0.3"/>
    <row r="668" ht="18.75" hidden="1" customHeight="1" x14ac:dyDescent="0.3"/>
    <row r="669" ht="18.75" hidden="1" customHeight="1" x14ac:dyDescent="0.3"/>
    <row r="670" ht="18.75" hidden="1" customHeight="1" x14ac:dyDescent="0.3"/>
    <row r="671" ht="18.75" hidden="1" customHeight="1" x14ac:dyDescent="0.3"/>
    <row r="672" ht="18.75" hidden="1" customHeight="1" x14ac:dyDescent="0.3"/>
    <row r="673" ht="18.75" hidden="1" customHeight="1" x14ac:dyDescent="0.3"/>
    <row r="674" ht="18.75" hidden="1" customHeight="1" x14ac:dyDescent="0.3"/>
    <row r="675" ht="18.75" hidden="1" customHeight="1" x14ac:dyDescent="0.3"/>
    <row r="676" ht="18.75" hidden="1" customHeight="1" x14ac:dyDescent="0.3"/>
    <row r="677" ht="18.75" hidden="1" customHeight="1" x14ac:dyDescent="0.3"/>
    <row r="678" ht="18.75" hidden="1" customHeight="1" x14ac:dyDescent="0.3"/>
    <row r="679" ht="18.75" hidden="1" customHeight="1" x14ac:dyDescent="0.3"/>
    <row r="680" ht="18.75" hidden="1" customHeight="1" x14ac:dyDescent="0.3"/>
    <row r="681" ht="18.75" hidden="1" customHeight="1" x14ac:dyDescent="0.3"/>
    <row r="682" ht="18.75" hidden="1" customHeight="1" x14ac:dyDescent="0.3"/>
    <row r="683" ht="18.75" hidden="1" customHeight="1" x14ac:dyDescent="0.3"/>
    <row r="684" ht="18.75" hidden="1" customHeight="1" x14ac:dyDescent="0.3"/>
    <row r="685" ht="18.75" hidden="1" customHeight="1" x14ac:dyDescent="0.3"/>
    <row r="686" ht="18.75" hidden="1" customHeight="1" x14ac:dyDescent="0.3"/>
    <row r="687" ht="18.75" hidden="1" customHeight="1" x14ac:dyDescent="0.3"/>
    <row r="688" ht="18.75" hidden="1" customHeight="1" x14ac:dyDescent="0.3"/>
    <row r="689" ht="18.75" hidden="1" customHeight="1" x14ac:dyDescent="0.3"/>
    <row r="690" ht="18.75" hidden="1" customHeight="1" x14ac:dyDescent="0.3"/>
    <row r="691" ht="18.75" hidden="1" customHeight="1" x14ac:dyDescent="0.3"/>
    <row r="692" ht="18.75" hidden="1" customHeight="1" x14ac:dyDescent="0.3"/>
    <row r="693" ht="18.75" hidden="1" customHeight="1" x14ac:dyDescent="0.3"/>
    <row r="694" ht="18.75" hidden="1" customHeight="1" x14ac:dyDescent="0.3"/>
    <row r="695" ht="18.75" hidden="1" customHeight="1" x14ac:dyDescent="0.3"/>
    <row r="696" ht="18.75" hidden="1" customHeight="1" x14ac:dyDescent="0.3"/>
    <row r="697" ht="18.75" hidden="1" customHeight="1" x14ac:dyDescent="0.3"/>
    <row r="698" ht="18.75" hidden="1" customHeight="1" x14ac:dyDescent="0.3"/>
    <row r="699" ht="18.75" hidden="1" customHeight="1" x14ac:dyDescent="0.3"/>
    <row r="700" ht="18.75" hidden="1" customHeight="1" x14ac:dyDescent="0.3"/>
    <row r="701" ht="18.75" hidden="1" customHeight="1" x14ac:dyDescent="0.3"/>
    <row r="702" ht="18.75" hidden="1" customHeight="1" x14ac:dyDescent="0.3"/>
    <row r="703" ht="18.75" hidden="1" customHeight="1" x14ac:dyDescent="0.3"/>
    <row r="704" ht="18.75" hidden="1" customHeight="1" x14ac:dyDescent="0.3"/>
    <row r="705" ht="18.75" hidden="1" customHeight="1" x14ac:dyDescent="0.3"/>
    <row r="706" ht="18.75" hidden="1" customHeight="1" x14ac:dyDescent="0.3"/>
    <row r="707" ht="18.75" hidden="1" customHeight="1" x14ac:dyDescent="0.3"/>
    <row r="708" ht="18.75" hidden="1" customHeight="1" x14ac:dyDescent="0.3"/>
    <row r="709" ht="18.75" hidden="1" customHeight="1" x14ac:dyDescent="0.3"/>
    <row r="710" ht="18.75" hidden="1" customHeight="1" x14ac:dyDescent="0.3"/>
    <row r="711" ht="18.75" hidden="1" customHeight="1" x14ac:dyDescent="0.3"/>
    <row r="712" ht="18.75" hidden="1" customHeight="1" x14ac:dyDescent="0.3"/>
    <row r="713" ht="18.75" hidden="1" customHeight="1" x14ac:dyDescent="0.3"/>
    <row r="714" ht="18.75" hidden="1" customHeight="1" x14ac:dyDescent="0.3"/>
    <row r="715" ht="18.75" hidden="1" customHeight="1" x14ac:dyDescent="0.3"/>
    <row r="716" ht="18.75" hidden="1" customHeight="1" x14ac:dyDescent="0.3"/>
    <row r="717" ht="18.75" hidden="1" customHeight="1" x14ac:dyDescent="0.3"/>
    <row r="718" ht="18.75" hidden="1" customHeight="1" x14ac:dyDescent="0.3"/>
    <row r="719" ht="18.75" hidden="1" customHeight="1" x14ac:dyDescent="0.3"/>
    <row r="720" ht="18.75" hidden="1" customHeight="1" x14ac:dyDescent="0.3"/>
    <row r="721" ht="18.75" hidden="1" customHeight="1" x14ac:dyDescent="0.3"/>
    <row r="722" ht="18.75" hidden="1" customHeight="1" x14ac:dyDescent="0.3"/>
    <row r="723" ht="18.75" hidden="1" customHeight="1" x14ac:dyDescent="0.3"/>
    <row r="724" ht="18.75" hidden="1" customHeight="1" x14ac:dyDescent="0.3"/>
    <row r="725" ht="18.75" hidden="1" customHeight="1" x14ac:dyDescent="0.3"/>
    <row r="726" ht="18.75" hidden="1" customHeight="1" x14ac:dyDescent="0.3"/>
    <row r="727" ht="18.75" hidden="1" customHeight="1" x14ac:dyDescent="0.3"/>
    <row r="728" ht="18.75" hidden="1" customHeight="1" x14ac:dyDescent="0.3"/>
    <row r="729" ht="18.75" hidden="1" customHeight="1" x14ac:dyDescent="0.3"/>
    <row r="730" ht="18.75" hidden="1" customHeight="1" x14ac:dyDescent="0.3"/>
    <row r="731" ht="18.75" hidden="1" customHeight="1" x14ac:dyDescent="0.3"/>
    <row r="732" ht="18.75" hidden="1" customHeight="1" x14ac:dyDescent="0.3"/>
    <row r="733" ht="18.75" hidden="1" customHeight="1" x14ac:dyDescent="0.3"/>
    <row r="734" ht="18.75" hidden="1" customHeight="1" x14ac:dyDescent="0.3"/>
    <row r="735" ht="18.75" hidden="1" customHeight="1" x14ac:dyDescent="0.3"/>
    <row r="736" ht="18.75" hidden="1" customHeight="1" x14ac:dyDescent="0.3"/>
    <row r="737" ht="18.75" hidden="1" customHeight="1" x14ac:dyDescent="0.3"/>
    <row r="738" ht="18.75" hidden="1" customHeight="1" x14ac:dyDescent="0.3"/>
    <row r="739" ht="18.75" hidden="1" customHeight="1" x14ac:dyDescent="0.3"/>
    <row r="740" ht="18.75" hidden="1" customHeight="1" x14ac:dyDescent="0.3"/>
    <row r="741" ht="18.75" hidden="1" customHeight="1" x14ac:dyDescent="0.3"/>
    <row r="742" ht="18.75" hidden="1" customHeight="1" x14ac:dyDescent="0.3"/>
    <row r="743" ht="18.75" hidden="1" customHeight="1" x14ac:dyDescent="0.3"/>
    <row r="744" ht="18.75" hidden="1" customHeight="1" x14ac:dyDescent="0.3"/>
    <row r="745" ht="18.75" hidden="1" customHeight="1" x14ac:dyDescent="0.3"/>
    <row r="746" ht="18.75" hidden="1" customHeight="1" x14ac:dyDescent="0.3"/>
    <row r="747" ht="18.75" hidden="1" customHeight="1" x14ac:dyDescent="0.3"/>
    <row r="748" ht="18.75" hidden="1" customHeight="1" x14ac:dyDescent="0.3"/>
    <row r="749" ht="18.75" hidden="1" customHeight="1" x14ac:dyDescent="0.3"/>
    <row r="750" ht="18.75" hidden="1" customHeight="1" x14ac:dyDescent="0.3"/>
    <row r="751" ht="18.75" hidden="1" customHeight="1" x14ac:dyDescent="0.3"/>
    <row r="752" ht="18.75" hidden="1" customHeight="1" x14ac:dyDescent="0.3"/>
    <row r="753" ht="18.75" hidden="1" customHeight="1" x14ac:dyDescent="0.3"/>
    <row r="754" ht="18.75" hidden="1" customHeight="1" x14ac:dyDescent="0.3"/>
    <row r="755" ht="18.75" hidden="1" customHeight="1" x14ac:dyDescent="0.3"/>
    <row r="756" ht="18.75" hidden="1" customHeight="1" x14ac:dyDescent="0.3"/>
    <row r="757" ht="18.75" hidden="1" customHeight="1" x14ac:dyDescent="0.3"/>
    <row r="758" ht="18.75" hidden="1" customHeight="1" x14ac:dyDescent="0.3"/>
    <row r="759" ht="18.75" hidden="1" customHeight="1" x14ac:dyDescent="0.3"/>
    <row r="760" ht="18.75" hidden="1" customHeight="1" x14ac:dyDescent="0.3"/>
    <row r="761" ht="18.75" hidden="1" customHeight="1" x14ac:dyDescent="0.3"/>
    <row r="762" ht="18.75" hidden="1" customHeight="1" x14ac:dyDescent="0.3"/>
    <row r="763" ht="18.75" hidden="1" customHeight="1" x14ac:dyDescent="0.3"/>
    <row r="764" ht="18.75" hidden="1" customHeight="1" x14ac:dyDescent="0.3"/>
    <row r="765" ht="18.75" hidden="1" customHeight="1" x14ac:dyDescent="0.3"/>
    <row r="766" ht="18.75" hidden="1" customHeight="1" x14ac:dyDescent="0.3"/>
    <row r="767" ht="18.75" hidden="1" customHeight="1" x14ac:dyDescent="0.3"/>
    <row r="768" ht="18.75" hidden="1" customHeight="1" x14ac:dyDescent="0.3"/>
    <row r="769" ht="18.75" hidden="1" customHeight="1" x14ac:dyDescent="0.3"/>
    <row r="770" ht="18.75" hidden="1" customHeight="1" x14ac:dyDescent="0.3"/>
    <row r="771" ht="18.75" hidden="1" customHeight="1" x14ac:dyDescent="0.3"/>
    <row r="772" ht="18.75" hidden="1" customHeight="1" x14ac:dyDescent="0.3"/>
    <row r="773" ht="18.75" hidden="1" customHeight="1" x14ac:dyDescent="0.3"/>
    <row r="774" ht="18.75" hidden="1" customHeight="1" x14ac:dyDescent="0.3"/>
    <row r="775" ht="18.75" hidden="1" customHeight="1" x14ac:dyDescent="0.3"/>
    <row r="776" ht="18.75" hidden="1" customHeight="1" x14ac:dyDescent="0.3"/>
    <row r="777" ht="18.75" hidden="1" customHeight="1" x14ac:dyDescent="0.3"/>
    <row r="778" ht="18.75" hidden="1" customHeight="1" x14ac:dyDescent="0.3"/>
    <row r="779" ht="18.75" hidden="1" customHeight="1" x14ac:dyDescent="0.3"/>
    <row r="780" ht="18.75" hidden="1" customHeight="1" x14ac:dyDescent="0.3"/>
    <row r="781" ht="18.75" hidden="1" customHeight="1" x14ac:dyDescent="0.3"/>
    <row r="782" ht="18.75" hidden="1" customHeight="1" x14ac:dyDescent="0.3"/>
    <row r="783" ht="18.75" hidden="1" customHeight="1" x14ac:dyDescent="0.3"/>
    <row r="784" ht="18.75" hidden="1" customHeight="1" x14ac:dyDescent="0.3"/>
    <row r="785" ht="18.75" hidden="1" customHeight="1" x14ac:dyDescent="0.3"/>
    <row r="786" ht="18.75" hidden="1" customHeight="1" x14ac:dyDescent="0.3"/>
    <row r="787" ht="18.75" hidden="1" customHeight="1" x14ac:dyDescent="0.3"/>
    <row r="788" ht="18.75" hidden="1" customHeight="1" x14ac:dyDescent="0.3"/>
    <row r="789" ht="18.75" hidden="1" customHeight="1" x14ac:dyDescent="0.3"/>
    <row r="790" ht="18.75" hidden="1" customHeight="1" x14ac:dyDescent="0.3"/>
    <row r="791" ht="18.75" hidden="1" customHeight="1" x14ac:dyDescent="0.3"/>
    <row r="792" ht="18.75" hidden="1" customHeight="1" x14ac:dyDescent="0.3"/>
    <row r="793" ht="18.75" hidden="1" customHeight="1" x14ac:dyDescent="0.3"/>
    <row r="794" ht="18.75" hidden="1" customHeight="1" x14ac:dyDescent="0.3"/>
    <row r="795" ht="18.75" hidden="1" customHeight="1" x14ac:dyDescent="0.3"/>
    <row r="796" ht="18.75" hidden="1" customHeight="1" x14ac:dyDescent="0.3"/>
    <row r="797" ht="18.75" hidden="1" customHeight="1" x14ac:dyDescent="0.3"/>
    <row r="798" ht="18.75" hidden="1" customHeight="1" x14ac:dyDescent="0.3"/>
    <row r="799" ht="18.75" hidden="1" customHeight="1" x14ac:dyDescent="0.3"/>
    <row r="800" ht="18.75" hidden="1" customHeight="1" x14ac:dyDescent="0.3"/>
  </sheetData>
  <sheetProtection algorithmName="SHA-512" hashValue="zVi4svPL8VUwKGya5Azc4GH48u5S9x8ZjEmf0Y/JWdVH0WreavT0P7F/uZLN4MWI1dUrUtQJhVqQDnDkDtC0jA==" saltValue="QR5eiOL26/hDgVYY9VFiFA==" spinCount="100000" sheet="1" formatCells="0" formatColumns="0" formatRows="0"/>
  <mergeCells count="11">
    <mergeCell ref="D3:H3"/>
    <mergeCell ref="A1:F1"/>
    <mergeCell ref="D2:K2"/>
    <mergeCell ref="D13:E13"/>
    <mergeCell ref="B7:B12"/>
    <mergeCell ref="D7:E7"/>
    <mergeCell ref="D8:E8"/>
    <mergeCell ref="D9:E9"/>
    <mergeCell ref="D10:E10"/>
    <mergeCell ref="D11:E11"/>
    <mergeCell ref="D12:E12"/>
  </mergeCells>
  <conditionalFormatting sqref="G13:S13">
    <cfRule type="cellIs" dxfId="17" priority="5" operator="equal">
      <formula>"zagrożone upadłością"</formula>
    </cfRule>
    <cfRule type="cellIs" dxfId="16" priority="6" operator="equal">
      <formula>"bardzo słaba"</formula>
    </cfRule>
    <cfRule type="cellIs" dxfId="15" priority="7" operator="equal">
      <formula>"słaba"</formula>
    </cfRule>
  </conditionalFormatting>
  <pageMargins left="0.59027777777777779" right="0.59027777777777779" top="0.59027777777777779" bottom="0.59097222222222223" header="0.51180555555555551" footer="0.31527777777777777"/>
  <pageSetup paperSize="8" scale="44" firstPageNumber="0" fitToHeight="0" orientation="landscape" r:id="rId1"/>
  <headerFooter alignWithMargins="0">
    <oddFooter>&amp;C&amp;8Strona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9867B-3125-4230-AB07-9E5301A24A12}">
  <sheetPr codeName="Arkusz13"/>
  <dimension ref="A1:XFD52"/>
  <sheetViews>
    <sheetView showGridLines="0" zoomScale="70" zoomScaleNormal="70" workbookViewId="0">
      <selection activeCell="C5" sqref="C5"/>
    </sheetView>
  </sheetViews>
  <sheetFormatPr defaultColWidth="0" defaultRowHeight="12.75" zeroHeight="1" x14ac:dyDescent="0.2"/>
  <cols>
    <col min="1" max="1" width="5.140625" style="31" customWidth="1"/>
    <col min="2" max="2" width="96.5703125" style="31" customWidth="1"/>
    <col min="3" max="8" width="24.140625" style="31" customWidth="1"/>
    <col min="9" max="9" width="18.5703125" style="31" customWidth="1"/>
    <col min="10" max="10" width="12.28515625" style="31" hidden="1" customWidth="1"/>
    <col min="11" max="11" width="27.7109375" style="31" hidden="1" customWidth="1"/>
    <col min="12" max="12" width="11.28515625" style="31" hidden="1" customWidth="1"/>
    <col min="13" max="13" width="10.42578125" style="31" hidden="1" customWidth="1"/>
    <col min="14" max="14" width="9.42578125" style="31" hidden="1" customWidth="1"/>
    <col min="15" max="15" width="22.28515625" style="31" hidden="1" customWidth="1"/>
    <col min="16" max="16" width="9.140625" style="31" hidden="1" customWidth="1"/>
    <col min="17" max="17" width="17.7109375" style="31" hidden="1" customWidth="1"/>
    <col min="18" max="16384" width="9.140625" style="31" hidden="1"/>
  </cols>
  <sheetData>
    <row r="1" spans="1:16" ht="21.75" customHeight="1" x14ac:dyDescent="0.3">
      <c r="B1" s="50" t="s">
        <v>329</v>
      </c>
      <c r="C1" s="180">
        <v>0</v>
      </c>
      <c r="D1" s="201">
        <f>IF(C5+1=2040,"",C1+1)</f>
        <v>1</v>
      </c>
      <c r="E1" s="201">
        <f>IF(D5+1=2040,"",D1+1)</f>
        <v>2</v>
      </c>
      <c r="F1" s="201">
        <f>IF(E5+1=2040,"",E1+1)</f>
        <v>3</v>
      </c>
      <c r="G1" s="201">
        <f>IF(F5+1=2040,"",F1+1)</f>
        <v>4</v>
      </c>
      <c r="H1" s="201">
        <f>IF(G5+1&gt;2040,"",G1+1)</f>
        <v>5</v>
      </c>
    </row>
    <row r="2" spans="1:16" ht="9.9499999999999993" customHeight="1" thickBot="1" x14ac:dyDescent="0.35">
      <c r="B2" s="50"/>
      <c r="C2" s="180"/>
      <c r="D2" s="201"/>
      <c r="E2" s="201"/>
      <c r="F2" s="201"/>
      <c r="G2" s="201"/>
      <c r="H2" s="201"/>
      <c r="K2" s="31" t="s">
        <v>345</v>
      </c>
    </row>
    <row r="3" spans="1:16" ht="21.75" customHeight="1" thickBot="1" x14ac:dyDescent="0.25">
      <c r="B3" s="207" t="s">
        <v>343</v>
      </c>
      <c r="C3" s="208" t="s">
        <v>345</v>
      </c>
      <c r="D3" s="201"/>
      <c r="E3" s="201"/>
      <c r="F3" s="201"/>
      <c r="G3" s="201"/>
      <c r="H3" s="201"/>
      <c r="K3" s="31" t="s">
        <v>344</v>
      </c>
    </row>
    <row r="4" spans="1:16" ht="9.9499999999999993" customHeight="1" thickBot="1" x14ac:dyDescent="0.35">
      <c r="B4" s="50"/>
      <c r="C4" s="180"/>
      <c r="D4" s="201"/>
      <c r="E4" s="201"/>
      <c r="F4" s="201"/>
      <c r="G4" s="201"/>
      <c r="H4" s="201"/>
    </row>
    <row r="5" spans="1:16" s="36" customFormat="1" ht="60.75" customHeight="1" x14ac:dyDescent="0.3">
      <c r="B5" s="221" t="s">
        <v>360</v>
      </c>
      <c r="C5" s="170">
        <v>2024</v>
      </c>
      <c r="D5" s="81">
        <f>IF(D1&lt;&gt;"",C5+1,"")</f>
        <v>2025</v>
      </c>
      <c r="E5" s="81">
        <f>IF(E1&lt;&gt;"",D5+1,"")</f>
        <v>2026</v>
      </c>
      <c r="F5" s="81">
        <f>IF(F1&lt;&gt;"",E5+1,"")</f>
        <v>2027</v>
      </c>
      <c r="G5" s="81">
        <f>IF(G1&lt;&gt;"",F5+1,"")</f>
        <v>2028</v>
      </c>
      <c r="H5" s="81">
        <f>IF(H1&lt;&gt;"",G5+1,"")</f>
        <v>2029</v>
      </c>
    </row>
    <row r="6" spans="1:16" s="36" customFormat="1" ht="24.75" customHeight="1" x14ac:dyDescent="0.3">
      <c r="A6" s="137" t="s">
        <v>33</v>
      </c>
      <c r="B6" s="137" t="s">
        <v>311</v>
      </c>
      <c r="C6" s="138">
        <f>_xlfn.IFNA(INDEX('6. RZiS projekt'!$C$4:$O$52,MATCH($B6,'6. RZiS projekt'!$B$4:$B$52,0),MATCH(C$5,'6. RZiS projekt'!$C$3:$O$3,0)),"")</f>
        <v>0</v>
      </c>
      <c r="D6" s="138">
        <f>_xlfn.IFNA(INDEX('6. RZiS projekt'!$C$4:$O$52,MATCH($B6,'6. RZiS projekt'!$B$4:$B$52,0),MATCH(D$5,'6. RZiS projekt'!$C$3:$O$3,0)),"")</f>
        <v>0</v>
      </c>
      <c r="E6" s="138">
        <f>_xlfn.IFNA(INDEX('6. RZiS projekt'!$C$4:$O$52,MATCH($B6,'6. RZiS projekt'!$B$4:$B$52,0),MATCH(E$5,'6. RZiS projekt'!$C$3:$O$3,0)),"")</f>
        <v>0</v>
      </c>
      <c r="F6" s="138">
        <f>_xlfn.IFNA(INDEX('6. RZiS projekt'!$C$4:$O$52,MATCH($B6,'6. RZiS projekt'!$B$4:$B$52,0),MATCH(F$5,'6. RZiS projekt'!$C$3:$O$3,0)),"")</f>
        <v>0</v>
      </c>
      <c r="G6" s="138">
        <f>IF($C$3="3 lat",0,_xlfn.IFNA(INDEX('6. RZiS projekt'!$C$4:$O$52,MATCH($B6,'6. RZiS projekt'!$B$4:$B$52,0),MATCH(G$5,'6. RZiS projekt'!$C$3:$O$3,0)),""))</f>
        <v>0</v>
      </c>
      <c r="H6" s="138">
        <f>IF($C$3="3 lat",0,_xlfn.IFNA(INDEX('6. RZiS projekt'!$C$4:$O$52,MATCH($B6,'6. RZiS projekt'!$B$4:$B$52,0),MATCH(H$5,'6. RZiS projekt'!$C$3:$O$3,0)),""))</f>
        <v>0</v>
      </c>
      <c r="P6" s="36">
        <v>2024</v>
      </c>
    </row>
    <row r="7" spans="1:16" s="36" customFormat="1" ht="24.75" customHeight="1" x14ac:dyDescent="0.3">
      <c r="A7" s="51" t="s">
        <v>35</v>
      </c>
      <c r="B7" s="51" t="s">
        <v>312</v>
      </c>
      <c r="C7" s="138">
        <f>SUM(C8:C15)</f>
        <v>0</v>
      </c>
      <c r="D7" s="138">
        <f>SUM(D8:D15)</f>
        <v>0</v>
      </c>
      <c r="E7" s="138">
        <f>SUM(E8:E15)</f>
        <v>0</v>
      </c>
      <c r="F7" s="138">
        <f>SUM(F8:F15)</f>
        <v>0</v>
      </c>
      <c r="G7" s="138">
        <f>IF($C$3="3 lat",0,SUM(G8:G15))</f>
        <v>0</v>
      </c>
      <c r="H7" s="138">
        <f>IF($C$3="3 lat",0,SUM(H8:H15))</f>
        <v>0</v>
      </c>
      <c r="P7" s="36">
        <f>P6+1</f>
        <v>2025</v>
      </c>
    </row>
    <row r="8" spans="1:16" s="36" customFormat="1" ht="24.75" customHeight="1" x14ac:dyDescent="0.3">
      <c r="A8" s="52"/>
      <c r="B8" s="52" t="str">
        <f>'6. RZiS projekt'!B11</f>
        <v xml:space="preserve">Amortyzacja </v>
      </c>
      <c r="C8" s="171">
        <f>_xlfn.IFNA(INDEX('6. RZiS projekt'!$C$4:$O$52,MATCH($B8,'6. RZiS projekt'!$B$4:$B$52,0),MATCH(C$5,'6. RZiS projekt'!$C$3:$O$3,0)),"")</f>
        <v>0</v>
      </c>
      <c r="D8" s="171">
        <f>_xlfn.IFNA(INDEX('6. RZiS projekt'!$C$4:$O$52,MATCH($B8,'6. RZiS projekt'!$B$4:$B$52,0),MATCH(D$5,'6. RZiS projekt'!$C$3:$O$3,0)),"")</f>
        <v>0</v>
      </c>
      <c r="E8" s="171">
        <f>_xlfn.IFNA(INDEX('6. RZiS projekt'!$C$4:$O$52,MATCH($B8,'6. RZiS projekt'!$B$4:$B$52,0),MATCH(E$5,'6. RZiS projekt'!$C$3:$O$3,0)),"")</f>
        <v>0</v>
      </c>
      <c r="F8" s="171">
        <f>_xlfn.IFNA(INDEX('6. RZiS projekt'!$C$4:$O$52,MATCH($B8,'6. RZiS projekt'!$B$4:$B$52,0),MATCH(F$5,'6. RZiS projekt'!$C$3:$O$3,0)),"")</f>
        <v>0</v>
      </c>
      <c r="G8" s="171">
        <f>IF($C$3="3 lat",0,_xlfn.IFNA(INDEX('6. RZiS projekt'!$C$4:$O$52,MATCH($B8,'6. RZiS projekt'!$B$4:$B$52,0),MATCH(G$5,'6. RZiS projekt'!$C$3:$O$3,0)),""))</f>
        <v>0</v>
      </c>
      <c r="H8" s="171">
        <f>IF($C$3="3 lat",0,_xlfn.IFNA(INDEX('6. RZiS projekt'!$C$4:$O$52,MATCH($B8,'6. RZiS projekt'!$B$4:$B$52,0),MATCH(H$5,'6. RZiS projekt'!$C$3:$O$3,0)),""))</f>
        <v>0</v>
      </c>
      <c r="P8" s="36">
        <f>P7+1</f>
        <v>2026</v>
      </c>
    </row>
    <row r="9" spans="1:16" s="36" customFormat="1" ht="24.75" customHeight="1" x14ac:dyDescent="0.3">
      <c r="A9" s="52"/>
      <c r="B9" s="52" t="str">
        <f>'6. RZiS projekt'!B12</f>
        <v xml:space="preserve">Zużycie materiałów i energii </v>
      </c>
      <c r="C9" s="171">
        <f>_xlfn.IFNA(INDEX('6. RZiS projekt'!$C$4:$O$52,MATCH($B9,'6. RZiS projekt'!$B$4:$B$52,0),MATCH(C$5,'6. RZiS projekt'!$C$3:$O$3,0)),"")</f>
        <v>0</v>
      </c>
      <c r="D9" s="171">
        <f>_xlfn.IFNA(INDEX('6. RZiS projekt'!$C$4:$O$52,MATCH($B9,'6. RZiS projekt'!$B$4:$B$52,0),MATCH(D$5,'6. RZiS projekt'!$C$3:$O$3,0)),"")</f>
        <v>0</v>
      </c>
      <c r="E9" s="171">
        <f>_xlfn.IFNA(INDEX('6. RZiS projekt'!$C$4:$O$52,MATCH($B9,'6. RZiS projekt'!$B$4:$B$52,0),MATCH(E$5,'6. RZiS projekt'!$C$3:$O$3,0)),"")</f>
        <v>0</v>
      </c>
      <c r="F9" s="171">
        <f>_xlfn.IFNA(INDEX('6. RZiS projekt'!$C$4:$O$52,MATCH($B9,'6. RZiS projekt'!$B$4:$B$52,0),MATCH(F$5,'6. RZiS projekt'!$C$3:$O$3,0)),"")</f>
        <v>0</v>
      </c>
      <c r="G9" s="171">
        <f>IF($C$3="3 lat",0,_xlfn.IFNA(INDEX('6. RZiS projekt'!$C$4:$O$52,MATCH($B9,'6. RZiS projekt'!$B$4:$B$52,0),MATCH(G$5,'6. RZiS projekt'!$C$3:$O$3,0)),""))</f>
        <v>0</v>
      </c>
      <c r="H9" s="171">
        <f>IF($C$3="3 lat",0,_xlfn.IFNA(INDEX('6. RZiS projekt'!$C$4:$O$52,MATCH($B9,'6. RZiS projekt'!$B$4:$B$52,0),MATCH(H$5,'6. RZiS projekt'!$C$3:$O$3,0)),""))</f>
        <v>0</v>
      </c>
      <c r="P9" s="36">
        <f>P8+1</f>
        <v>2027</v>
      </c>
    </row>
    <row r="10" spans="1:16" s="36" customFormat="1" ht="24.75" customHeight="1" x14ac:dyDescent="0.3">
      <c r="A10" s="52"/>
      <c r="B10" s="52" t="str">
        <f>'6. RZiS projekt'!B13</f>
        <v xml:space="preserve">Usługi obce </v>
      </c>
      <c r="C10" s="171">
        <f>_xlfn.IFNA(INDEX('6. RZiS projekt'!$C$4:$O$52,MATCH($B10,'6. RZiS projekt'!$B$4:$B$52,0),MATCH(C$5,'6. RZiS projekt'!$C$3:$O$3,0)),"")</f>
        <v>0</v>
      </c>
      <c r="D10" s="171">
        <f>_xlfn.IFNA(INDEX('6. RZiS projekt'!$C$4:$O$52,MATCH($B10,'6. RZiS projekt'!$B$4:$B$52,0),MATCH(D$5,'6. RZiS projekt'!$C$3:$O$3,0)),"")</f>
        <v>0</v>
      </c>
      <c r="E10" s="171">
        <f>_xlfn.IFNA(INDEX('6. RZiS projekt'!$C$4:$O$52,MATCH($B10,'6. RZiS projekt'!$B$4:$B$52,0),MATCH(E$5,'6. RZiS projekt'!$C$3:$O$3,0)),"")</f>
        <v>0</v>
      </c>
      <c r="F10" s="171">
        <f>_xlfn.IFNA(INDEX('6. RZiS projekt'!$C$4:$O$52,MATCH($B10,'6. RZiS projekt'!$B$4:$B$52,0),MATCH(F$5,'6. RZiS projekt'!$C$3:$O$3,0)),"")</f>
        <v>0</v>
      </c>
      <c r="G10" s="171">
        <f>IF($C$3="3 lat",0,_xlfn.IFNA(INDEX('6. RZiS projekt'!$C$4:$O$52,MATCH($B10,'6. RZiS projekt'!$B$4:$B$52,0),MATCH(G$5,'6. RZiS projekt'!$C$3:$O$3,0)),""))</f>
        <v>0</v>
      </c>
      <c r="H10" s="171">
        <f>IF($C$3="3 lat",0,_xlfn.IFNA(INDEX('6. RZiS projekt'!$C$4:$O$52,MATCH($B10,'6. RZiS projekt'!$B$4:$B$52,0),MATCH(H$5,'6. RZiS projekt'!$C$3:$O$3,0)),""))</f>
        <v>0</v>
      </c>
      <c r="P10" s="36">
        <f>P9+1</f>
        <v>2028</v>
      </c>
    </row>
    <row r="11" spans="1:16" s="36" customFormat="1" ht="24.75" customHeight="1" x14ac:dyDescent="0.3">
      <c r="A11" s="52"/>
      <c r="B11" s="52" t="str">
        <f>'6. RZiS projekt'!B14</f>
        <v>Podatki i opłaty</v>
      </c>
      <c r="C11" s="171">
        <f>_xlfn.IFNA(INDEX('6. RZiS projekt'!$C$4:$O$52,MATCH($B11,'6. RZiS projekt'!$B$4:$B$52,0),MATCH(C$5,'6. RZiS projekt'!$C$3:$O$3,0)),"")</f>
        <v>0</v>
      </c>
      <c r="D11" s="171">
        <f>_xlfn.IFNA(INDEX('6. RZiS projekt'!$C$4:$O$52,MATCH($B11,'6. RZiS projekt'!$B$4:$B$52,0),MATCH(D$5,'6. RZiS projekt'!$C$3:$O$3,0)),"")</f>
        <v>0</v>
      </c>
      <c r="E11" s="171">
        <f>_xlfn.IFNA(INDEX('6. RZiS projekt'!$C$4:$O$52,MATCH($B11,'6. RZiS projekt'!$B$4:$B$52,0),MATCH(E$5,'6. RZiS projekt'!$C$3:$O$3,0)),"")</f>
        <v>0</v>
      </c>
      <c r="F11" s="171">
        <f>_xlfn.IFNA(INDEX('6. RZiS projekt'!$C$4:$O$52,MATCH($B11,'6. RZiS projekt'!$B$4:$B$52,0),MATCH(F$5,'6. RZiS projekt'!$C$3:$O$3,0)),"")</f>
        <v>0</v>
      </c>
      <c r="G11" s="171">
        <f>IF($C$3="3 lat",0,_xlfn.IFNA(INDEX('6. RZiS projekt'!$C$4:$O$52,MATCH($B11,'6. RZiS projekt'!$B$4:$B$52,0),MATCH(G$5,'6. RZiS projekt'!$C$3:$O$3,0)),""))</f>
        <v>0</v>
      </c>
      <c r="H11" s="171">
        <f>IF($C$3="3 lat",0,_xlfn.IFNA(INDEX('6. RZiS projekt'!$C$4:$O$52,MATCH($B11,'6. RZiS projekt'!$B$4:$B$52,0),MATCH(H$5,'6. RZiS projekt'!$C$3:$O$3,0)),""))</f>
        <v>0</v>
      </c>
      <c r="P11" s="36">
        <f>P10+1</f>
        <v>2029</v>
      </c>
    </row>
    <row r="12" spans="1:16" s="36" customFormat="1" ht="24.75" customHeight="1" x14ac:dyDescent="0.3">
      <c r="A12" s="52"/>
      <c r="B12" s="52" t="str">
        <f>'6. RZiS projekt'!B15</f>
        <v xml:space="preserve">Wynagrodzenia </v>
      </c>
      <c r="C12" s="171">
        <f>_xlfn.IFNA(INDEX('6. RZiS projekt'!$C$4:$O$52,MATCH($B12,'6. RZiS projekt'!$B$4:$B$52,0),MATCH(C$5,'6. RZiS projekt'!$C$3:$O$3,0)),"")</f>
        <v>0</v>
      </c>
      <c r="D12" s="171">
        <f>_xlfn.IFNA(INDEX('6. RZiS projekt'!$C$4:$O$52,MATCH($B12,'6. RZiS projekt'!$B$4:$B$52,0),MATCH(D$5,'6. RZiS projekt'!$C$3:$O$3,0)),"")</f>
        <v>0</v>
      </c>
      <c r="E12" s="171">
        <f>_xlfn.IFNA(INDEX('6. RZiS projekt'!$C$4:$O$52,MATCH($B12,'6. RZiS projekt'!$B$4:$B$52,0),MATCH(E$5,'6. RZiS projekt'!$C$3:$O$3,0)),"")</f>
        <v>0</v>
      </c>
      <c r="F12" s="171">
        <f>_xlfn.IFNA(INDEX('6. RZiS projekt'!$C$4:$O$52,MATCH($B12,'6. RZiS projekt'!$B$4:$B$52,0),MATCH(F$5,'6. RZiS projekt'!$C$3:$O$3,0)),"")</f>
        <v>0</v>
      </c>
      <c r="G12" s="171">
        <f>IF($C$3="3 lat",0,_xlfn.IFNA(INDEX('6. RZiS projekt'!$C$4:$O$52,MATCH($B12,'6. RZiS projekt'!$B$4:$B$52,0),MATCH(G$5,'6. RZiS projekt'!$C$3:$O$3,0)),""))</f>
        <v>0</v>
      </c>
      <c r="H12" s="171">
        <f>IF($C$3="3 lat",0,_xlfn.IFNA(INDEX('6. RZiS projekt'!$C$4:$O$52,MATCH($B12,'6. RZiS projekt'!$B$4:$B$52,0),MATCH(H$5,'6. RZiS projekt'!$C$3:$O$3,0)),""))</f>
        <v>0</v>
      </c>
    </row>
    <row r="13" spans="1:16" s="36" customFormat="1" ht="24.75" customHeight="1" x14ac:dyDescent="0.3">
      <c r="A13" s="52"/>
      <c r="B13" s="52" t="str">
        <f>'6. RZiS projekt'!B16</f>
        <v>Ubezpieczenia społeczne i inne świadczenia</v>
      </c>
      <c r="C13" s="171">
        <f>_xlfn.IFNA(INDEX('6. RZiS projekt'!$C$4:$O$52,MATCH($B13,'6. RZiS projekt'!$B$4:$B$52,0),MATCH(C$5,'6. RZiS projekt'!$C$3:$O$3,0)),"")</f>
        <v>0</v>
      </c>
      <c r="D13" s="171">
        <f>_xlfn.IFNA(INDEX('6. RZiS projekt'!$C$4:$O$52,MATCH($B13,'6. RZiS projekt'!$B$4:$B$52,0),MATCH(D$5,'6. RZiS projekt'!$C$3:$O$3,0)),"")</f>
        <v>0</v>
      </c>
      <c r="E13" s="171">
        <f>_xlfn.IFNA(INDEX('6. RZiS projekt'!$C$4:$O$52,MATCH($B13,'6. RZiS projekt'!$B$4:$B$52,0),MATCH(E$5,'6. RZiS projekt'!$C$3:$O$3,0)),"")</f>
        <v>0</v>
      </c>
      <c r="F13" s="171">
        <f>_xlfn.IFNA(INDEX('6. RZiS projekt'!$C$4:$O$52,MATCH($B13,'6. RZiS projekt'!$B$4:$B$52,0),MATCH(F$5,'6. RZiS projekt'!$C$3:$O$3,0)),"")</f>
        <v>0</v>
      </c>
      <c r="G13" s="171">
        <f>IF($C$3="3 lat",0,_xlfn.IFNA(INDEX('6. RZiS projekt'!$C$4:$O$52,MATCH($B13,'6. RZiS projekt'!$B$4:$B$52,0),MATCH(G$5,'6. RZiS projekt'!$C$3:$O$3,0)),""))</f>
        <v>0</v>
      </c>
      <c r="H13" s="171">
        <f>IF($C$3="3 lat",0,_xlfn.IFNA(INDEX('6. RZiS projekt'!$C$4:$O$52,MATCH($B13,'6. RZiS projekt'!$B$4:$B$52,0),MATCH(H$5,'6. RZiS projekt'!$C$3:$O$3,0)),""))</f>
        <v>0</v>
      </c>
    </row>
    <row r="14" spans="1:16" s="36" customFormat="1" ht="24.75" customHeight="1" x14ac:dyDescent="0.3">
      <c r="A14" s="52"/>
      <c r="B14" s="52" t="str">
        <f>'6. RZiS projekt'!B17</f>
        <v xml:space="preserve">Pozostałe koszty rodzajowe </v>
      </c>
      <c r="C14" s="171">
        <f>_xlfn.IFNA(INDEX('6. RZiS projekt'!$C$4:$O$52,MATCH($B14,'6. RZiS projekt'!$B$4:$B$52,0),MATCH(C$5,'6. RZiS projekt'!$C$3:$O$3,0)),"")</f>
        <v>0</v>
      </c>
      <c r="D14" s="171">
        <f>_xlfn.IFNA(INDEX('6. RZiS projekt'!$C$4:$O$52,MATCH($B14,'6. RZiS projekt'!$B$4:$B$52,0),MATCH(D$5,'6. RZiS projekt'!$C$3:$O$3,0)),"")</f>
        <v>0</v>
      </c>
      <c r="E14" s="171">
        <f>_xlfn.IFNA(INDEX('6. RZiS projekt'!$C$4:$O$52,MATCH($B14,'6. RZiS projekt'!$B$4:$B$52,0),MATCH(E$5,'6. RZiS projekt'!$C$3:$O$3,0)),"")</f>
        <v>0</v>
      </c>
      <c r="F14" s="171">
        <f>_xlfn.IFNA(INDEX('6. RZiS projekt'!$C$4:$O$52,MATCH($B14,'6. RZiS projekt'!$B$4:$B$52,0),MATCH(F$5,'6. RZiS projekt'!$C$3:$O$3,0)),"")</f>
        <v>0</v>
      </c>
      <c r="G14" s="171">
        <f>IF($C$3="3 lat",0,_xlfn.IFNA(INDEX('6. RZiS projekt'!$C$4:$O$52,MATCH($B14,'6. RZiS projekt'!$B$4:$B$52,0),MATCH(G$5,'6. RZiS projekt'!$C$3:$O$3,0)),""))</f>
        <v>0</v>
      </c>
      <c r="H14" s="171">
        <f>IF($C$3="3 lat",0,_xlfn.IFNA(INDEX('6. RZiS projekt'!$C$4:$O$52,MATCH($B14,'6. RZiS projekt'!$B$4:$B$52,0),MATCH(H$5,'6. RZiS projekt'!$C$3:$O$3,0)),""))</f>
        <v>0</v>
      </c>
    </row>
    <row r="15" spans="1:16" s="36" customFormat="1" ht="24.75" customHeight="1" x14ac:dyDescent="0.3">
      <c r="A15" s="186"/>
      <c r="B15" s="52" t="str">
        <f>'6. RZiS projekt'!B18</f>
        <v xml:space="preserve">Wartość sprzedanych towarów i materiałów </v>
      </c>
      <c r="C15" s="171">
        <f>_xlfn.IFNA(INDEX('6. RZiS projekt'!$C$4:$O$52,MATCH($B15,'6. RZiS projekt'!$B$4:$B$52,0),MATCH(C$5,'6. RZiS projekt'!$C$3:$O$3,0)),"")</f>
        <v>0</v>
      </c>
      <c r="D15" s="171">
        <f>_xlfn.IFNA(INDEX('6. RZiS projekt'!$C$4:$O$52,MATCH($B15,'6. RZiS projekt'!$B$4:$B$52,0),MATCH(D$5,'6. RZiS projekt'!$C$3:$O$3,0)),"")</f>
        <v>0</v>
      </c>
      <c r="E15" s="171">
        <f>_xlfn.IFNA(INDEX('6. RZiS projekt'!$C$4:$O$52,MATCH($B15,'6. RZiS projekt'!$B$4:$B$52,0),MATCH(E$5,'6. RZiS projekt'!$C$3:$O$3,0)),"")</f>
        <v>0</v>
      </c>
      <c r="F15" s="171">
        <f>_xlfn.IFNA(INDEX('6. RZiS projekt'!$C$4:$O$52,MATCH($B15,'6. RZiS projekt'!$B$4:$B$52,0),MATCH(F$5,'6. RZiS projekt'!$C$3:$O$3,0)),"")</f>
        <v>0</v>
      </c>
      <c r="G15" s="171">
        <f>IF($C$3="3 lat",0,_xlfn.IFNA(INDEX('6. RZiS projekt'!$C$4:$O$52,MATCH($B15,'6. RZiS projekt'!$B$4:$B$52,0),MATCH(G$5,'6. RZiS projekt'!$C$3:$O$3,0)),""))</f>
        <v>0</v>
      </c>
      <c r="H15" s="171">
        <f>IF($C$3="3 lat",0,_xlfn.IFNA(INDEX('6. RZiS projekt'!$C$4:$O$52,MATCH($B15,'6. RZiS projekt'!$B$4:$B$52,0),MATCH(H$5,'6. RZiS projekt'!$C$3:$O$3,0)),""))</f>
        <v>0</v>
      </c>
    </row>
    <row r="16" spans="1:16" s="36" customFormat="1" ht="24.75" customHeight="1" x14ac:dyDescent="0.3">
      <c r="A16" s="53" t="s">
        <v>36</v>
      </c>
      <c r="B16" s="53" t="s">
        <v>314</v>
      </c>
      <c r="C16" s="138">
        <f>IFERROR(IF(C5="","",C6-C7),"")</f>
        <v>0</v>
      </c>
      <c r="D16" s="138">
        <f>IFERROR(IF(D5="","",D6-D7),"")</f>
        <v>0</v>
      </c>
      <c r="E16" s="138">
        <f>IFERROR(IF(E5="","",E6-E7),"")</f>
        <v>0</v>
      </c>
      <c r="F16" s="138">
        <f>IFERROR(IF(F5="","",F6-F7),"")</f>
        <v>0</v>
      </c>
      <c r="G16" s="138">
        <f>IF($C$3="3 lat",0,IFERROR(IF(G5="","",G6-G7),""))</f>
        <v>0</v>
      </c>
      <c r="H16" s="138">
        <f>IF($C$3="3 lat",0,IFERROR(IF(H5="","",H6-H7),""))</f>
        <v>0</v>
      </c>
    </row>
    <row r="17" spans="1:16383" s="36" customFormat="1" ht="24.75" customHeight="1" x14ac:dyDescent="0.35">
      <c r="A17" s="53" t="s">
        <v>75</v>
      </c>
      <c r="B17" s="220" t="s">
        <v>338</v>
      </c>
      <c r="C17" s="218">
        <v>0</v>
      </c>
      <c r="D17" s="218">
        <v>0</v>
      </c>
      <c r="E17" s="218">
        <v>0</v>
      </c>
      <c r="F17" s="218">
        <v>0</v>
      </c>
      <c r="G17" s="218">
        <v>0</v>
      </c>
      <c r="H17" s="218">
        <v>0</v>
      </c>
      <c r="I17" s="186"/>
    </row>
    <row r="18" spans="1:16383" s="36" customFormat="1" ht="24.75" customHeight="1" x14ac:dyDescent="0.3">
      <c r="A18" s="53" t="s">
        <v>77</v>
      </c>
      <c r="B18" s="53" t="s">
        <v>316</v>
      </c>
      <c r="C18" s="138">
        <f>ROUND(IF(C16&gt;0,C16*C17,0),2)</f>
        <v>0</v>
      </c>
      <c r="D18" s="138">
        <f>ROUND(IF(D16&gt;0,D16*D17,0),2)</f>
        <v>0</v>
      </c>
      <c r="E18" s="138">
        <f>ROUND(IF(E16&gt;0,E16*E17,0),2)</f>
        <v>0</v>
      </c>
      <c r="F18" s="138">
        <f>ROUND(IF(F16&gt;0,F16*F17,0),2)</f>
        <v>0</v>
      </c>
      <c r="G18" s="138">
        <f>IF($C$3="3 lat",0,ROUND(IF(G16&gt;0,G16*G17,0),2))</f>
        <v>0</v>
      </c>
      <c r="H18" s="138">
        <f>IF($C$3="3 lat",0,ROUND(IF(H16&gt;0,H16*H17,0),2))</f>
        <v>0</v>
      </c>
      <c r="I18" s="187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88"/>
      <c r="BX18" s="188"/>
      <c r="BY18" s="188"/>
      <c r="BZ18" s="188"/>
      <c r="CA18" s="188"/>
      <c r="CB18" s="188"/>
      <c r="CC18" s="188"/>
      <c r="CD18" s="188"/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8"/>
      <c r="DJ18" s="188"/>
      <c r="DK18" s="188"/>
      <c r="DL18" s="188"/>
      <c r="DM18" s="188"/>
      <c r="DN18" s="188"/>
      <c r="DO18" s="188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88"/>
      <c r="EB18" s="188"/>
      <c r="EC18" s="188"/>
      <c r="ED18" s="188"/>
      <c r="EE18" s="188"/>
      <c r="EF18" s="188"/>
      <c r="EG18" s="188"/>
      <c r="EH18" s="188"/>
      <c r="EI18" s="188"/>
      <c r="EJ18" s="188"/>
      <c r="EK18" s="188"/>
      <c r="EL18" s="188"/>
      <c r="EM18" s="188"/>
      <c r="EN18" s="188"/>
      <c r="EO18" s="188"/>
      <c r="EP18" s="188"/>
      <c r="EQ18" s="188"/>
      <c r="ER18" s="188"/>
      <c r="ES18" s="188"/>
      <c r="ET18" s="188"/>
      <c r="EU18" s="188"/>
      <c r="EV18" s="188"/>
      <c r="EW18" s="188"/>
      <c r="EX18" s="188"/>
      <c r="EY18" s="188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88"/>
      <c r="FM18" s="188"/>
      <c r="FN18" s="188"/>
      <c r="FO18" s="188"/>
      <c r="FP18" s="188"/>
      <c r="FQ18" s="188"/>
      <c r="FR18" s="188"/>
      <c r="FS18" s="188"/>
      <c r="FT18" s="188"/>
      <c r="FU18" s="188"/>
      <c r="FV18" s="188"/>
      <c r="FW18" s="188"/>
      <c r="FX18" s="188"/>
      <c r="FY18" s="188"/>
      <c r="FZ18" s="188"/>
      <c r="GA18" s="188"/>
      <c r="GB18" s="188"/>
      <c r="GC18" s="188"/>
      <c r="GD18" s="188"/>
      <c r="GE18" s="188"/>
      <c r="GF18" s="188"/>
      <c r="GG18" s="188"/>
      <c r="GH18" s="188"/>
      <c r="GI18" s="188"/>
      <c r="GJ18" s="188"/>
      <c r="GK18" s="188"/>
      <c r="GL18" s="188"/>
      <c r="GM18" s="188"/>
      <c r="GN18" s="188"/>
      <c r="GO18" s="188"/>
      <c r="GP18" s="188"/>
      <c r="GQ18" s="188"/>
      <c r="GR18" s="188"/>
      <c r="GS18" s="188"/>
      <c r="GT18" s="188"/>
      <c r="GU18" s="188"/>
      <c r="GV18" s="188"/>
      <c r="GW18" s="188"/>
      <c r="GX18" s="188"/>
      <c r="GY18" s="188"/>
      <c r="GZ18" s="188"/>
      <c r="HA18" s="188"/>
      <c r="HB18" s="188"/>
      <c r="HC18" s="188"/>
      <c r="HD18" s="188"/>
      <c r="HE18" s="188"/>
      <c r="HF18" s="188"/>
      <c r="HG18" s="188"/>
      <c r="HH18" s="188"/>
      <c r="HI18" s="188"/>
      <c r="HJ18" s="188"/>
      <c r="HK18" s="188"/>
      <c r="HL18" s="188"/>
      <c r="HM18" s="188"/>
      <c r="HN18" s="188"/>
      <c r="HO18" s="188"/>
      <c r="HP18" s="188"/>
      <c r="HQ18" s="188"/>
      <c r="HR18" s="188"/>
      <c r="HS18" s="188"/>
      <c r="HT18" s="188"/>
      <c r="HU18" s="188"/>
      <c r="HV18" s="188"/>
      <c r="HW18" s="188"/>
      <c r="HX18" s="188"/>
      <c r="HY18" s="188"/>
      <c r="HZ18" s="188"/>
      <c r="IA18" s="188"/>
      <c r="IB18" s="188"/>
      <c r="IC18" s="188"/>
      <c r="ID18" s="188"/>
      <c r="IE18" s="188"/>
      <c r="IF18" s="188"/>
      <c r="IG18" s="188"/>
      <c r="IH18" s="188"/>
      <c r="II18" s="188"/>
      <c r="IJ18" s="188"/>
      <c r="IK18" s="188"/>
      <c r="IL18" s="188"/>
      <c r="IM18" s="188"/>
      <c r="IN18" s="188"/>
      <c r="IO18" s="188"/>
      <c r="IP18" s="188"/>
      <c r="IQ18" s="188"/>
      <c r="IR18" s="188"/>
      <c r="IS18" s="188"/>
      <c r="IT18" s="188"/>
      <c r="IU18" s="188"/>
      <c r="IV18" s="188"/>
      <c r="IW18" s="188"/>
      <c r="IX18" s="188"/>
      <c r="IY18" s="188"/>
      <c r="IZ18" s="188"/>
      <c r="JA18" s="188"/>
      <c r="JB18" s="188"/>
      <c r="JC18" s="188"/>
      <c r="JD18" s="188"/>
      <c r="JE18" s="188"/>
      <c r="JF18" s="188"/>
      <c r="JG18" s="188"/>
      <c r="JH18" s="188"/>
      <c r="JI18" s="188"/>
      <c r="JJ18" s="188"/>
      <c r="JK18" s="188"/>
      <c r="JL18" s="188"/>
      <c r="JM18" s="188"/>
      <c r="JN18" s="188"/>
      <c r="JO18" s="188"/>
      <c r="JP18" s="188"/>
      <c r="JQ18" s="188"/>
      <c r="JR18" s="188"/>
      <c r="JS18" s="188"/>
      <c r="JT18" s="188"/>
      <c r="JU18" s="188"/>
      <c r="JV18" s="188"/>
      <c r="JW18" s="188"/>
      <c r="JX18" s="188"/>
      <c r="JY18" s="188"/>
      <c r="JZ18" s="188"/>
      <c r="KA18" s="188"/>
      <c r="KB18" s="188"/>
      <c r="KC18" s="188"/>
      <c r="KD18" s="188"/>
      <c r="KE18" s="188"/>
      <c r="KF18" s="188"/>
      <c r="KG18" s="188"/>
      <c r="KH18" s="188"/>
      <c r="KI18" s="188"/>
      <c r="KJ18" s="188"/>
      <c r="KK18" s="188"/>
      <c r="KL18" s="188"/>
      <c r="KM18" s="188"/>
      <c r="KN18" s="188"/>
      <c r="KO18" s="188"/>
      <c r="KP18" s="188"/>
      <c r="KQ18" s="188"/>
      <c r="KR18" s="188"/>
      <c r="KS18" s="188"/>
      <c r="KT18" s="188"/>
      <c r="KU18" s="188"/>
      <c r="KV18" s="188"/>
      <c r="KW18" s="188"/>
      <c r="KX18" s="188"/>
      <c r="KY18" s="188"/>
      <c r="KZ18" s="188"/>
      <c r="LA18" s="188"/>
      <c r="LB18" s="188"/>
      <c r="LC18" s="188"/>
      <c r="LD18" s="188"/>
      <c r="LE18" s="188"/>
      <c r="LF18" s="188"/>
      <c r="LG18" s="188"/>
      <c r="LH18" s="188"/>
      <c r="LI18" s="188"/>
      <c r="LJ18" s="188"/>
      <c r="LK18" s="188"/>
      <c r="LL18" s="188"/>
      <c r="LM18" s="188"/>
      <c r="LN18" s="188"/>
      <c r="LO18" s="188"/>
      <c r="LP18" s="188"/>
      <c r="LQ18" s="188"/>
      <c r="LR18" s="188"/>
      <c r="LS18" s="188"/>
      <c r="LT18" s="188"/>
      <c r="LU18" s="188"/>
      <c r="LV18" s="188"/>
      <c r="LW18" s="188"/>
      <c r="LX18" s="188"/>
      <c r="LY18" s="188"/>
      <c r="LZ18" s="188"/>
      <c r="MA18" s="188"/>
      <c r="MB18" s="188"/>
      <c r="MC18" s="188"/>
      <c r="MD18" s="188"/>
      <c r="ME18" s="188"/>
      <c r="MF18" s="188"/>
      <c r="MG18" s="188"/>
      <c r="MH18" s="188"/>
      <c r="MI18" s="188"/>
      <c r="MJ18" s="188"/>
      <c r="MK18" s="188"/>
      <c r="ML18" s="188"/>
      <c r="MM18" s="188"/>
      <c r="MN18" s="188"/>
      <c r="MO18" s="188"/>
      <c r="MP18" s="188"/>
      <c r="MQ18" s="188"/>
      <c r="MR18" s="188"/>
      <c r="MS18" s="188"/>
      <c r="MT18" s="188"/>
      <c r="MU18" s="188"/>
      <c r="MV18" s="188"/>
      <c r="MW18" s="188"/>
      <c r="MX18" s="188"/>
      <c r="MY18" s="188"/>
      <c r="MZ18" s="188"/>
      <c r="NA18" s="188"/>
      <c r="NB18" s="188"/>
      <c r="NC18" s="188"/>
      <c r="ND18" s="188"/>
      <c r="NE18" s="188"/>
      <c r="NF18" s="188"/>
      <c r="NG18" s="188"/>
      <c r="NH18" s="188"/>
      <c r="NI18" s="188"/>
      <c r="NJ18" s="188"/>
      <c r="NK18" s="188"/>
      <c r="NL18" s="188"/>
      <c r="NM18" s="188"/>
      <c r="NN18" s="188"/>
      <c r="NO18" s="188"/>
      <c r="NP18" s="188"/>
      <c r="NQ18" s="188"/>
      <c r="NR18" s="188"/>
      <c r="NS18" s="188"/>
      <c r="NT18" s="188"/>
      <c r="NU18" s="188"/>
      <c r="NV18" s="188"/>
      <c r="NW18" s="188"/>
      <c r="NX18" s="188"/>
      <c r="NY18" s="188"/>
      <c r="NZ18" s="188"/>
      <c r="OA18" s="188"/>
      <c r="OB18" s="188"/>
      <c r="OC18" s="188"/>
      <c r="OD18" s="188"/>
      <c r="OE18" s="188"/>
      <c r="OF18" s="188"/>
      <c r="OG18" s="188"/>
      <c r="OH18" s="188"/>
      <c r="OI18" s="188"/>
      <c r="OJ18" s="188"/>
      <c r="OK18" s="188"/>
      <c r="OL18" s="188"/>
      <c r="OM18" s="188"/>
      <c r="ON18" s="188"/>
      <c r="OO18" s="188"/>
      <c r="OP18" s="188"/>
      <c r="OQ18" s="188"/>
      <c r="OR18" s="188"/>
      <c r="OS18" s="188"/>
      <c r="OT18" s="188"/>
      <c r="OU18" s="188"/>
      <c r="OV18" s="188"/>
      <c r="OW18" s="188"/>
      <c r="OX18" s="188"/>
      <c r="OY18" s="188"/>
      <c r="OZ18" s="188"/>
      <c r="PA18" s="188"/>
      <c r="PB18" s="188"/>
      <c r="PC18" s="188"/>
      <c r="PD18" s="188"/>
      <c r="PE18" s="188"/>
      <c r="PF18" s="188"/>
      <c r="PG18" s="188"/>
      <c r="PH18" s="188"/>
      <c r="PI18" s="188"/>
      <c r="PJ18" s="188"/>
      <c r="PK18" s="188"/>
      <c r="PL18" s="188"/>
      <c r="PM18" s="188"/>
      <c r="PN18" s="188"/>
      <c r="PO18" s="188"/>
      <c r="PP18" s="188"/>
      <c r="PQ18" s="188"/>
      <c r="PR18" s="188"/>
      <c r="PS18" s="188"/>
      <c r="PT18" s="188"/>
      <c r="PU18" s="188"/>
      <c r="PV18" s="188"/>
      <c r="PW18" s="188"/>
      <c r="PX18" s="188"/>
      <c r="PY18" s="188"/>
      <c r="PZ18" s="188"/>
      <c r="QA18" s="188"/>
      <c r="QB18" s="188"/>
      <c r="QC18" s="188"/>
      <c r="QD18" s="188"/>
      <c r="QE18" s="188"/>
      <c r="QF18" s="188"/>
      <c r="QG18" s="188"/>
      <c r="QH18" s="188"/>
      <c r="QI18" s="188"/>
      <c r="QJ18" s="188"/>
      <c r="QK18" s="188"/>
      <c r="QL18" s="188"/>
      <c r="QM18" s="188"/>
      <c r="QN18" s="188"/>
      <c r="QO18" s="188"/>
      <c r="QP18" s="188"/>
      <c r="QQ18" s="188"/>
      <c r="QR18" s="188"/>
      <c r="QS18" s="188"/>
      <c r="QT18" s="188"/>
      <c r="QU18" s="188"/>
      <c r="QV18" s="188"/>
      <c r="QW18" s="188"/>
      <c r="QX18" s="188"/>
      <c r="QY18" s="188"/>
      <c r="QZ18" s="188"/>
      <c r="RA18" s="188"/>
      <c r="RB18" s="188"/>
      <c r="RC18" s="188"/>
      <c r="RD18" s="188"/>
      <c r="RE18" s="188"/>
      <c r="RF18" s="188"/>
      <c r="RG18" s="188"/>
      <c r="RH18" s="188"/>
      <c r="RI18" s="188"/>
      <c r="RJ18" s="188"/>
      <c r="RK18" s="188"/>
      <c r="RL18" s="188"/>
      <c r="RM18" s="188"/>
      <c r="RN18" s="188"/>
      <c r="RO18" s="188"/>
      <c r="RP18" s="188"/>
      <c r="RQ18" s="188"/>
      <c r="RR18" s="188"/>
      <c r="RS18" s="188"/>
      <c r="RT18" s="188"/>
      <c r="RU18" s="188"/>
      <c r="RV18" s="188"/>
      <c r="RW18" s="188"/>
      <c r="RX18" s="188"/>
      <c r="RY18" s="188"/>
      <c r="RZ18" s="188"/>
      <c r="SA18" s="188"/>
      <c r="SB18" s="188"/>
      <c r="SC18" s="188"/>
      <c r="SD18" s="188"/>
      <c r="SE18" s="188"/>
      <c r="SF18" s="188"/>
      <c r="SG18" s="188"/>
      <c r="SH18" s="188"/>
      <c r="SI18" s="188"/>
      <c r="SJ18" s="188"/>
      <c r="SK18" s="188"/>
      <c r="SL18" s="188"/>
      <c r="SM18" s="188"/>
      <c r="SN18" s="188"/>
      <c r="SO18" s="188"/>
      <c r="SP18" s="188"/>
      <c r="SQ18" s="188"/>
      <c r="SR18" s="188"/>
      <c r="SS18" s="188"/>
      <c r="ST18" s="188"/>
      <c r="SU18" s="188"/>
      <c r="SV18" s="188"/>
      <c r="SW18" s="188"/>
      <c r="SX18" s="188"/>
      <c r="SY18" s="188"/>
      <c r="SZ18" s="188"/>
      <c r="TA18" s="188"/>
      <c r="TB18" s="188"/>
      <c r="TC18" s="188"/>
      <c r="TD18" s="188"/>
      <c r="TE18" s="188"/>
      <c r="TF18" s="188"/>
      <c r="TG18" s="188"/>
      <c r="TH18" s="188"/>
      <c r="TI18" s="188"/>
      <c r="TJ18" s="188"/>
      <c r="TK18" s="188"/>
      <c r="TL18" s="188"/>
      <c r="TM18" s="188"/>
      <c r="TN18" s="188"/>
      <c r="TO18" s="188"/>
      <c r="TP18" s="188"/>
      <c r="TQ18" s="188"/>
      <c r="TR18" s="188"/>
      <c r="TS18" s="188"/>
      <c r="TT18" s="188"/>
      <c r="TU18" s="188"/>
      <c r="TV18" s="188"/>
      <c r="TW18" s="188"/>
      <c r="TX18" s="188"/>
      <c r="TY18" s="188"/>
      <c r="TZ18" s="188"/>
      <c r="UA18" s="188"/>
      <c r="UB18" s="188"/>
      <c r="UC18" s="188"/>
      <c r="UD18" s="188"/>
      <c r="UE18" s="188"/>
      <c r="UF18" s="188"/>
      <c r="UG18" s="188"/>
      <c r="UH18" s="188"/>
      <c r="UI18" s="188"/>
      <c r="UJ18" s="188"/>
      <c r="UK18" s="188"/>
      <c r="UL18" s="188"/>
      <c r="UM18" s="188"/>
      <c r="UN18" s="188"/>
      <c r="UO18" s="188"/>
      <c r="UP18" s="188"/>
      <c r="UQ18" s="188"/>
      <c r="UR18" s="188"/>
      <c r="US18" s="188"/>
      <c r="UT18" s="188"/>
      <c r="UU18" s="188"/>
      <c r="UV18" s="188"/>
      <c r="UW18" s="188"/>
      <c r="UX18" s="188"/>
      <c r="UY18" s="188"/>
      <c r="UZ18" s="188"/>
      <c r="VA18" s="188"/>
      <c r="VB18" s="188"/>
      <c r="VC18" s="188"/>
      <c r="VD18" s="188"/>
      <c r="VE18" s="188"/>
      <c r="VF18" s="188"/>
      <c r="VG18" s="188"/>
      <c r="VH18" s="188"/>
      <c r="VI18" s="188"/>
      <c r="VJ18" s="188"/>
      <c r="VK18" s="188"/>
      <c r="VL18" s="188"/>
      <c r="VM18" s="188"/>
      <c r="VN18" s="188"/>
      <c r="VO18" s="188"/>
      <c r="VP18" s="188"/>
      <c r="VQ18" s="188"/>
      <c r="VR18" s="188"/>
      <c r="VS18" s="188"/>
      <c r="VT18" s="188"/>
      <c r="VU18" s="188"/>
      <c r="VV18" s="188"/>
      <c r="VW18" s="188"/>
      <c r="VX18" s="188"/>
      <c r="VY18" s="188"/>
      <c r="VZ18" s="188"/>
      <c r="WA18" s="188"/>
      <c r="WB18" s="188"/>
      <c r="WC18" s="188"/>
      <c r="WD18" s="188"/>
      <c r="WE18" s="188"/>
      <c r="WF18" s="188"/>
      <c r="WG18" s="188"/>
      <c r="WH18" s="188"/>
      <c r="WI18" s="188"/>
      <c r="WJ18" s="188"/>
      <c r="WK18" s="188"/>
      <c r="WL18" s="188"/>
      <c r="WM18" s="188"/>
      <c r="WN18" s="188"/>
      <c r="WO18" s="188"/>
      <c r="WP18" s="188"/>
      <c r="WQ18" s="188"/>
      <c r="WR18" s="188"/>
      <c r="WS18" s="188"/>
      <c r="WT18" s="188"/>
      <c r="WU18" s="188"/>
      <c r="WV18" s="188"/>
      <c r="WW18" s="188"/>
      <c r="WX18" s="188"/>
      <c r="WY18" s="188"/>
      <c r="WZ18" s="188"/>
      <c r="XA18" s="188"/>
      <c r="XB18" s="188"/>
      <c r="XC18" s="188"/>
      <c r="XD18" s="188"/>
      <c r="XE18" s="188"/>
      <c r="XF18" s="188"/>
      <c r="XG18" s="188"/>
      <c r="XH18" s="188"/>
      <c r="XI18" s="188"/>
      <c r="XJ18" s="188"/>
      <c r="XK18" s="188"/>
      <c r="XL18" s="188"/>
      <c r="XM18" s="188"/>
      <c r="XN18" s="188"/>
      <c r="XO18" s="188"/>
      <c r="XP18" s="188"/>
      <c r="XQ18" s="188"/>
      <c r="XR18" s="188"/>
      <c r="XS18" s="188"/>
      <c r="XT18" s="188"/>
      <c r="XU18" s="188"/>
      <c r="XV18" s="188"/>
      <c r="XW18" s="188"/>
      <c r="XX18" s="188"/>
      <c r="XY18" s="188"/>
      <c r="XZ18" s="188"/>
      <c r="YA18" s="188"/>
      <c r="YB18" s="188"/>
      <c r="YC18" s="188"/>
      <c r="YD18" s="188"/>
      <c r="YE18" s="188"/>
      <c r="YF18" s="188"/>
      <c r="YG18" s="188"/>
      <c r="YH18" s="188"/>
      <c r="YI18" s="188"/>
      <c r="YJ18" s="188"/>
      <c r="YK18" s="188"/>
      <c r="YL18" s="188"/>
      <c r="YM18" s="188"/>
      <c r="YN18" s="188"/>
      <c r="YO18" s="188"/>
      <c r="YP18" s="188"/>
      <c r="YQ18" s="188"/>
      <c r="YR18" s="188"/>
      <c r="YS18" s="188"/>
      <c r="YT18" s="188"/>
      <c r="YU18" s="188"/>
      <c r="YV18" s="188"/>
      <c r="YW18" s="188"/>
      <c r="YX18" s="188"/>
      <c r="YY18" s="188"/>
      <c r="YZ18" s="188"/>
      <c r="ZA18" s="188"/>
      <c r="ZB18" s="188"/>
      <c r="ZC18" s="188"/>
      <c r="ZD18" s="188"/>
      <c r="ZE18" s="188"/>
      <c r="ZF18" s="188"/>
      <c r="ZG18" s="188"/>
      <c r="ZH18" s="188"/>
      <c r="ZI18" s="188"/>
      <c r="ZJ18" s="188"/>
      <c r="ZK18" s="188"/>
      <c r="ZL18" s="188"/>
      <c r="ZM18" s="188"/>
      <c r="ZN18" s="188"/>
      <c r="ZO18" s="188"/>
      <c r="ZP18" s="188"/>
      <c r="ZQ18" s="188"/>
      <c r="ZR18" s="188"/>
      <c r="ZS18" s="188"/>
      <c r="ZT18" s="188"/>
      <c r="ZU18" s="188"/>
      <c r="ZV18" s="188"/>
      <c r="ZW18" s="188"/>
      <c r="ZX18" s="188"/>
      <c r="ZY18" s="188"/>
      <c r="ZZ18" s="188"/>
      <c r="AAA18" s="188"/>
      <c r="AAB18" s="188"/>
      <c r="AAC18" s="188"/>
      <c r="AAD18" s="188"/>
      <c r="AAE18" s="188"/>
      <c r="AAF18" s="188"/>
      <c r="AAG18" s="188"/>
      <c r="AAH18" s="188"/>
      <c r="AAI18" s="188"/>
      <c r="AAJ18" s="188"/>
      <c r="AAK18" s="188"/>
      <c r="AAL18" s="188"/>
      <c r="AAM18" s="188"/>
      <c r="AAN18" s="188"/>
      <c r="AAO18" s="188"/>
      <c r="AAP18" s="188"/>
      <c r="AAQ18" s="188"/>
      <c r="AAR18" s="188"/>
      <c r="AAS18" s="188"/>
      <c r="AAT18" s="188"/>
      <c r="AAU18" s="188"/>
      <c r="AAV18" s="188"/>
      <c r="AAW18" s="188"/>
      <c r="AAX18" s="188"/>
      <c r="AAY18" s="188"/>
      <c r="AAZ18" s="188"/>
      <c r="ABA18" s="188"/>
      <c r="ABB18" s="188"/>
      <c r="ABC18" s="188"/>
      <c r="ABD18" s="188"/>
      <c r="ABE18" s="188"/>
      <c r="ABF18" s="188"/>
      <c r="ABG18" s="188"/>
      <c r="ABH18" s="188"/>
      <c r="ABI18" s="188"/>
      <c r="ABJ18" s="188"/>
      <c r="ABK18" s="188"/>
      <c r="ABL18" s="188"/>
      <c r="ABM18" s="188"/>
      <c r="ABN18" s="188"/>
      <c r="ABO18" s="188"/>
      <c r="ABP18" s="188"/>
      <c r="ABQ18" s="188"/>
      <c r="ABR18" s="188"/>
      <c r="ABS18" s="188"/>
      <c r="ABT18" s="188"/>
      <c r="ABU18" s="188"/>
      <c r="ABV18" s="188"/>
      <c r="ABW18" s="188"/>
      <c r="ABX18" s="188"/>
      <c r="ABY18" s="188"/>
      <c r="ABZ18" s="188"/>
      <c r="ACA18" s="188"/>
      <c r="ACB18" s="188"/>
      <c r="ACC18" s="188"/>
      <c r="ACD18" s="188"/>
      <c r="ACE18" s="188"/>
      <c r="ACF18" s="188"/>
      <c r="ACG18" s="188"/>
      <c r="ACH18" s="188"/>
      <c r="ACI18" s="188"/>
      <c r="ACJ18" s="188"/>
      <c r="ACK18" s="188"/>
      <c r="ACL18" s="188"/>
      <c r="ACM18" s="188"/>
      <c r="ACN18" s="188"/>
      <c r="ACO18" s="188"/>
      <c r="ACP18" s="188"/>
      <c r="ACQ18" s="188"/>
      <c r="ACR18" s="188"/>
      <c r="ACS18" s="188"/>
      <c r="ACT18" s="188"/>
      <c r="ACU18" s="188"/>
      <c r="ACV18" s="188"/>
      <c r="ACW18" s="188"/>
      <c r="ACX18" s="188"/>
      <c r="ACY18" s="188"/>
      <c r="ACZ18" s="188"/>
      <c r="ADA18" s="188"/>
      <c r="ADB18" s="188"/>
      <c r="ADC18" s="188"/>
      <c r="ADD18" s="188"/>
      <c r="ADE18" s="188"/>
      <c r="ADF18" s="188"/>
      <c r="ADG18" s="188"/>
      <c r="ADH18" s="188"/>
      <c r="ADI18" s="188"/>
      <c r="ADJ18" s="188"/>
      <c r="ADK18" s="188"/>
      <c r="ADL18" s="188"/>
      <c r="ADM18" s="188"/>
      <c r="ADN18" s="188"/>
      <c r="ADO18" s="188"/>
      <c r="ADP18" s="188"/>
      <c r="ADQ18" s="188"/>
      <c r="ADR18" s="188"/>
      <c r="ADS18" s="188"/>
      <c r="ADT18" s="188"/>
      <c r="ADU18" s="188"/>
      <c r="ADV18" s="188"/>
      <c r="ADW18" s="188"/>
      <c r="ADX18" s="188"/>
      <c r="ADY18" s="188"/>
      <c r="ADZ18" s="188"/>
      <c r="AEA18" s="188"/>
      <c r="AEB18" s="188"/>
      <c r="AEC18" s="188"/>
      <c r="AED18" s="188"/>
      <c r="AEE18" s="188"/>
      <c r="AEF18" s="188"/>
      <c r="AEG18" s="188"/>
      <c r="AEH18" s="188"/>
      <c r="AEI18" s="188"/>
      <c r="AEJ18" s="188"/>
      <c r="AEK18" s="188"/>
      <c r="AEL18" s="188"/>
      <c r="AEM18" s="188"/>
      <c r="AEN18" s="188"/>
      <c r="AEO18" s="188"/>
      <c r="AEP18" s="188"/>
      <c r="AEQ18" s="188"/>
      <c r="AER18" s="188"/>
      <c r="AES18" s="188"/>
      <c r="AET18" s="188"/>
      <c r="AEU18" s="188"/>
      <c r="AEV18" s="188"/>
      <c r="AEW18" s="188"/>
      <c r="AEX18" s="188"/>
      <c r="AEY18" s="188"/>
      <c r="AEZ18" s="188"/>
      <c r="AFA18" s="188"/>
      <c r="AFB18" s="188"/>
      <c r="AFC18" s="188"/>
      <c r="AFD18" s="188"/>
      <c r="AFE18" s="188"/>
      <c r="AFF18" s="188"/>
      <c r="AFG18" s="188"/>
      <c r="AFH18" s="188"/>
      <c r="AFI18" s="188"/>
      <c r="AFJ18" s="188"/>
      <c r="AFK18" s="188"/>
      <c r="AFL18" s="188"/>
      <c r="AFM18" s="188"/>
      <c r="AFN18" s="188"/>
      <c r="AFO18" s="188"/>
      <c r="AFP18" s="188"/>
      <c r="AFQ18" s="188"/>
      <c r="AFR18" s="188"/>
      <c r="AFS18" s="188"/>
      <c r="AFT18" s="188"/>
      <c r="AFU18" s="188"/>
      <c r="AFV18" s="188"/>
      <c r="AFW18" s="188"/>
      <c r="AFX18" s="188"/>
      <c r="AFY18" s="188"/>
      <c r="AFZ18" s="188"/>
      <c r="AGA18" s="188"/>
      <c r="AGB18" s="188"/>
      <c r="AGC18" s="188"/>
      <c r="AGD18" s="188"/>
      <c r="AGE18" s="188"/>
      <c r="AGF18" s="188"/>
      <c r="AGG18" s="188"/>
      <c r="AGH18" s="188"/>
      <c r="AGI18" s="188"/>
      <c r="AGJ18" s="188"/>
      <c r="AGK18" s="188"/>
      <c r="AGL18" s="188"/>
      <c r="AGM18" s="188"/>
      <c r="AGN18" s="188"/>
      <c r="AGO18" s="188"/>
      <c r="AGP18" s="188"/>
      <c r="AGQ18" s="188"/>
      <c r="AGR18" s="188"/>
      <c r="AGS18" s="188"/>
      <c r="AGT18" s="188"/>
      <c r="AGU18" s="188"/>
      <c r="AGV18" s="188"/>
      <c r="AGW18" s="188"/>
      <c r="AGX18" s="188"/>
      <c r="AGY18" s="188"/>
      <c r="AGZ18" s="188"/>
      <c r="AHA18" s="188"/>
      <c r="AHB18" s="188"/>
      <c r="AHC18" s="188"/>
      <c r="AHD18" s="188"/>
      <c r="AHE18" s="188"/>
      <c r="AHF18" s="188"/>
      <c r="AHG18" s="188"/>
      <c r="AHH18" s="188"/>
      <c r="AHI18" s="188"/>
      <c r="AHJ18" s="188"/>
      <c r="AHK18" s="188"/>
      <c r="AHL18" s="188"/>
      <c r="AHM18" s="188"/>
      <c r="AHN18" s="188"/>
      <c r="AHO18" s="188"/>
      <c r="AHP18" s="188"/>
      <c r="AHQ18" s="188"/>
      <c r="AHR18" s="188"/>
      <c r="AHS18" s="188"/>
      <c r="AHT18" s="188"/>
      <c r="AHU18" s="188"/>
      <c r="AHV18" s="188"/>
      <c r="AHW18" s="188"/>
      <c r="AHX18" s="188"/>
      <c r="AHY18" s="188"/>
      <c r="AHZ18" s="188"/>
      <c r="AIA18" s="188"/>
      <c r="AIB18" s="188"/>
      <c r="AIC18" s="188"/>
      <c r="AID18" s="188"/>
      <c r="AIE18" s="188"/>
      <c r="AIF18" s="188"/>
      <c r="AIG18" s="188"/>
      <c r="AIH18" s="188"/>
      <c r="AII18" s="188"/>
      <c r="AIJ18" s="188"/>
      <c r="AIK18" s="188"/>
      <c r="AIL18" s="188"/>
      <c r="AIM18" s="188"/>
      <c r="AIN18" s="188"/>
      <c r="AIO18" s="188"/>
      <c r="AIP18" s="188"/>
      <c r="AIQ18" s="188"/>
      <c r="AIR18" s="188"/>
      <c r="AIS18" s="188"/>
      <c r="AIT18" s="188"/>
      <c r="AIU18" s="188"/>
      <c r="AIV18" s="188"/>
      <c r="AIW18" s="188"/>
      <c r="AIX18" s="188"/>
      <c r="AIY18" s="188"/>
      <c r="AIZ18" s="188"/>
      <c r="AJA18" s="188"/>
      <c r="AJB18" s="188"/>
      <c r="AJC18" s="188"/>
      <c r="AJD18" s="188"/>
      <c r="AJE18" s="188"/>
      <c r="AJF18" s="188"/>
      <c r="AJG18" s="188"/>
      <c r="AJH18" s="188"/>
      <c r="AJI18" s="188"/>
      <c r="AJJ18" s="188"/>
      <c r="AJK18" s="188"/>
      <c r="AJL18" s="188"/>
      <c r="AJM18" s="188"/>
      <c r="AJN18" s="188"/>
      <c r="AJO18" s="188"/>
      <c r="AJP18" s="188"/>
      <c r="AJQ18" s="188"/>
      <c r="AJR18" s="188"/>
      <c r="AJS18" s="188"/>
      <c r="AJT18" s="188"/>
      <c r="AJU18" s="188"/>
      <c r="AJV18" s="188"/>
      <c r="AJW18" s="188"/>
      <c r="AJX18" s="188"/>
      <c r="AJY18" s="188"/>
      <c r="AJZ18" s="188"/>
      <c r="AKA18" s="188"/>
      <c r="AKB18" s="188"/>
      <c r="AKC18" s="188"/>
      <c r="AKD18" s="188"/>
      <c r="AKE18" s="188"/>
      <c r="AKF18" s="188"/>
      <c r="AKG18" s="188"/>
      <c r="AKH18" s="188"/>
      <c r="AKI18" s="188"/>
      <c r="AKJ18" s="188"/>
      <c r="AKK18" s="188"/>
      <c r="AKL18" s="188"/>
      <c r="AKM18" s="188"/>
      <c r="AKN18" s="188"/>
      <c r="AKO18" s="188"/>
      <c r="AKP18" s="188"/>
      <c r="AKQ18" s="188"/>
      <c r="AKR18" s="188"/>
      <c r="AKS18" s="188"/>
      <c r="AKT18" s="188"/>
      <c r="AKU18" s="188"/>
      <c r="AKV18" s="188"/>
      <c r="AKW18" s="188"/>
      <c r="AKX18" s="188"/>
      <c r="AKY18" s="188"/>
      <c r="AKZ18" s="188"/>
      <c r="ALA18" s="188"/>
      <c r="ALB18" s="188"/>
      <c r="ALC18" s="188"/>
      <c r="ALD18" s="188"/>
      <c r="ALE18" s="188"/>
      <c r="ALF18" s="188"/>
      <c r="ALG18" s="188"/>
      <c r="ALH18" s="188"/>
      <c r="ALI18" s="188"/>
      <c r="ALJ18" s="188"/>
      <c r="ALK18" s="188"/>
      <c r="ALL18" s="188"/>
      <c r="ALM18" s="188"/>
      <c r="ALN18" s="188"/>
      <c r="ALO18" s="188"/>
      <c r="ALP18" s="188"/>
      <c r="ALQ18" s="188"/>
      <c r="ALR18" s="188"/>
      <c r="ALS18" s="188"/>
      <c r="ALT18" s="188"/>
      <c r="ALU18" s="188"/>
      <c r="ALV18" s="188"/>
      <c r="ALW18" s="188"/>
      <c r="ALX18" s="188"/>
      <c r="ALY18" s="188"/>
      <c r="ALZ18" s="188"/>
      <c r="AMA18" s="188"/>
      <c r="AMB18" s="188"/>
      <c r="AMC18" s="188"/>
      <c r="AMD18" s="188"/>
      <c r="AME18" s="188"/>
      <c r="AMF18" s="188"/>
      <c r="AMG18" s="188"/>
      <c r="AMH18" s="188"/>
      <c r="AMI18" s="188"/>
      <c r="AMJ18" s="188"/>
      <c r="AMK18" s="188"/>
      <c r="AML18" s="188"/>
      <c r="AMM18" s="188"/>
      <c r="AMN18" s="188"/>
      <c r="AMO18" s="188"/>
      <c r="AMP18" s="188"/>
      <c r="AMQ18" s="188"/>
      <c r="AMR18" s="188"/>
      <c r="AMS18" s="188"/>
      <c r="AMT18" s="188"/>
      <c r="AMU18" s="188"/>
      <c r="AMV18" s="188"/>
      <c r="AMW18" s="188"/>
      <c r="AMX18" s="188"/>
      <c r="AMY18" s="188"/>
      <c r="AMZ18" s="188"/>
      <c r="ANA18" s="188"/>
      <c r="ANB18" s="188"/>
      <c r="ANC18" s="188"/>
      <c r="AND18" s="188"/>
      <c r="ANE18" s="188"/>
      <c r="ANF18" s="188"/>
      <c r="ANG18" s="188"/>
      <c r="ANH18" s="188"/>
      <c r="ANI18" s="188"/>
      <c r="ANJ18" s="188"/>
      <c r="ANK18" s="188"/>
      <c r="ANL18" s="188"/>
      <c r="ANM18" s="188"/>
      <c r="ANN18" s="188"/>
      <c r="ANO18" s="188"/>
      <c r="ANP18" s="188"/>
      <c r="ANQ18" s="188"/>
      <c r="ANR18" s="188"/>
      <c r="ANS18" s="188"/>
      <c r="ANT18" s="188"/>
      <c r="ANU18" s="188"/>
      <c r="ANV18" s="188"/>
      <c r="ANW18" s="188"/>
      <c r="ANX18" s="188"/>
      <c r="ANY18" s="188"/>
      <c r="ANZ18" s="188"/>
      <c r="AOA18" s="188"/>
      <c r="AOB18" s="188"/>
      <c r="AOC18" s="188"/>
      <c r="AOD18" s="188"/>
      <c r="AOE18" s="188"/>
      <c r="AOF18" s="188"/>
      <c r="AOG18" s="188"/>
      <c r="AOH18" s="188"/>
      <c r="AOI18" s="188"/>
      <c r="AOJ18" s="188"/>
      <c r="AOK18" s="188"/>
      <c r="AOL18" s="188"/>
      <c r="AOM18" s="188"/>
      <c r="AON18" s="188"/>
      <c r="AOO18" s="188"/>
      <c r="AOP18" s="188"/>
      <c r="AOQ18" s="188"/>
      <c r="AOR18" s="188"/>
      <c r="AOS18" s="188"/>
      <c r="AOT18" s="188"/>
      <c r="AOU18" s="188"/>
      <c r="AOV18" s="188"/>
      <c r="AOW18" s="188"/>
      <c r="AOX18" s="188"/>
      <c r="AOY18" s="188"/>
      <c r="AOZ18" s="188"/>
      <c r="APA18" s="188"/>
      <c r="APB18" s="188"/>
      <c r="APC18" s="188"/>
      <c r="APD18" s="188"/>
      <c r="APE18" s="188"/>
      <c r="APF18" s="188"/>
      <c r="APG18" s="188"/>
      <c r="APH18" s="188"/>
      <c r="API18" s="188"/>
      <c r="APJ18" s="188"/>
      <c r="APK18" s="188"/>
      <c r="APL18" s="188"/>
      <c r="APM18" s="188"/>
      <c r="APN18" s="188"/>
      <c r="APO18" s="188"/>
      <c r="APP18" s="188"/>
      <c r="APQ18" s="188"/>
      <c r="APR18" s="188"/>
      <c r="APS18" s="188"/>
      <c r="APT18" s="188"/>
      <c r="APU18" s="188"/>
      <c r="APV18" s="188"/>
      <c r="APW18" s="188"/>
      <c r="APX18" s="188"/>
      <c r="APY18" s="188"/>
      <c r="APZ18" s="188"/>
      <c r="AQA18" s="188"/>
      <c r="AQB18" s="188"/>
      <c r="AQC18" s="188"/>
      <c r="AQD18" s="188"/>
      <c r="AQE18" s="188"/>
      <c r="AQF18" s="188"/>
      <c r="AQG18" s="188"/>
      <c r="AQH18" s="188"/>
      <c r="AQI18" s="188"/>
      <c r="AQJ18" s="188"/>
      <c r="AQK18" s="188"/>
      <c r="AQL18" s="188"/>
      <c r="AQM18" s="188"/>
      <c r="AQN18" s="188"/>
      <c r="AQO18" s="188"/>
      <c r="AQP18" s="188"/>
      <c r="AQQ18" s="188"/>
      <c r="AQR18" s="188"/>
      <c r="AQS18" s="188"/>
      <c r="AQT18" s="188"/>
      <c r="AQU18" s="188"/>
      <c r="AQV18" s="188"/>
      <c r="AQW18" s="188"/>
      <c r="AQX18" s="188"/>
      <c r="AQY18" s="188"/>
      <c r="AQZ18" s="188"/>
      <c r="ARA18" s="188"/>
      <c r="ARB18" s="188"/>
      <c r="ARC18" s="188"/>
      <c r="ARD18" s="188"/>
      <c r="ARE18" s="188"/>
      <c r="ARF18" s="188"/>
      <c r="ARG18" s="188"/>
      <c r="ARH18" s="188"/>
      <c r="ARI18" s="188"/>
      <c r="ARJ18" s="188"/>
      <c r="ARK18" s="188"/>
      <c r="ARL18" s="188"/>
      <c r="ARM18" s="188"/>
      <c r="ARN18" s="188"/>
      <c r="ARO18" s="188"/>
      <c r="ARP18" s="188"/>
      <c r="ARQ18" s="188"/>
      <c r="ARR18" s="188"/>
      <c r="ARS18" s="188"/>
      <c r="ART18" s="188"/>
      <c r="ARU18" s="188"/>
      <c r="ARV18" s="188"/>
      <c r="ARW18" s="188"/>
      <c r="ARX18" s="188"/>
      <c r="ARY18" s="188"/>
      <c r="ARZ18" s="188"/>
      <c r="ASA18" s="188"/>
      <c r="ASB18" s="188"/>
      <c r="ASC18" s="188"/>
      <c r="ASD18" s="188"/>
      <c r="ASE18" s="188"/>
      <c r="ASF18" s="188"/>
      <c r="ASG18" s="188"/>
      <c r="ASH18" s="188"/>
      <c r="ASI18" s="188"/>
      <c r="ASJ18" s="188"/>
      <c r="ASK18" s="188"/>
      <c r="ASL18" s="188"/>
      <c r="ASM18" s="188"/>
      <c r="ASN18" s="188"/>
      <c r="ASO18" s="188"/>
      <c r="ASP18" s="188"/>
      <c r="ASQ18" s="188"/>
      <c r="ASR18" s="188"/>
      <c r="ASS18" s="188"/>
      <c r="AST18" s="188"/>
      <c r="ASU18" s="188"/>
      <c r="ASV18" s="188"/>
      <c r="ASW18" s="188"/>
      <c r="ASX18" s="188"/>
      <c r="ASY18" s="188"/>
      <c r="ASZ18" s="188"/>
      <c r="ATA18" s="188"/>
      <c r="ATB18" s="188"/>
      <c r="ATC18" s="188"/>
      <c r="ATD18" s="188"/>
      <c r="ATE18" s="188"/>
      <c r="ATF18" s="188"/>
      <c r="ATG18" s="188"/>
      <c r="ATH18" s="188"/>
      <c r="ATI18" s="188"/>
      <c r="ATJ18" s="188"/>
      <c r="ATK18" s="188"/>
      <c r="ATL18" s="188"/>
      <c r="ATM18" s="188"/>
      <c r="ATN18" s="188"/>
      <c r="ATO18" s="188"/>
      <c r="ATP18" s="188"/>
      <c r="ATQ18" s="188"/>
      <c r="ATR18" s="188"/>
      <c r="ATS18" s="188"/>
      <c r="ATT18" s="188"/>
      <c r="ATU18" s="188"/>
      <c r="ATV18" s="188"/>
      <c r="ATW18" s="188"/>
      <c r="ATX18" s="188"/>
      <c r="ATY18" s="188"/>
      <c r="ATZ18" s="188"/>
      <c r="AUA18" s="188"/>
      <c r="AUB18" s="188"/>
      <c r="AUC18" s="188"/>
      <c r="AUD18" s="188"/>
      <c r="AUE18" s="188"/>
      <c r="AUF18" s="188"/>
      <c r="AUG18" s="188"/>
      <c r="AUH18" s="188"/>
      <c r="AUI18" s="188"/>
      <c r="AUJ18" s="188"/>
      <c r="AUK18" s="188"/>
      <c r="AUL18" s="188"/>
      <c r="AUM18" s="188"/>
      <c r="AUN18" s="188"/>
      <c r="AUO18" s="188"/>
      <c r="AUP18" s="188"/>
      <c r="AUQ18" s="188"/>
      <c r="AUR18" s="188"/>
      <c r="AUS18" s="188"/>
      <c r="AUT18" s="188"/>
      <c r="AUU18" s="188"/>
      <c r="AUV18" s="188"/>
      <c r="AUW18" s="188"/>
      <c r="AUX18" s="188"/>
      <c r="AUY18" s="188"/>
      <c r="AUZ18" s="188"/>
      <c r="AVA18" s="188"/>
      <c r="AVB18" s="188"/>
      <c r="AVC18" s="188"/>
      <c r="AVD18" s="188"/>
      <c r="AVE18" s="188"/>
      <c r="AVF18" s="188"/>
      <c r="AVG18" s="188"/>
      <c r="AVH18" s="188"/>
      <c r="AVI18" s="188"/>
      <c r="AVJ18" s="188"/>
      <c r="AVK18" s="188"/>
      <c r="AVL18" s="188"/>
      <c r="AVM18" s="188"/>
      <c r="AVN18" s="188"/>
      <c r="AVO18" s="188"/>
      <c r="AVP18" s="188"/>
      <c r="AVQ18" s="188"/>
      <c r="AVR18" s="188"/>
      <c r="AVS18" s="188"/>
      <c r="AVT18" s="188"/>
      <c r="AVU18" s="188"/>
      <c r="AVV18" s="188"/>
      <c r="AVW18" s="188"/>
      <c r="AVX18" s="188"/>
      <c r="AVY18" s="188"/>
      <c r="AVZ18" s="188"/>
      <c r="AWA18" s="188"/>
      <c r="AWB18" s="188"/>
      <c r="AWC18" s="188"/>
      <c r="AWD18" s="188"/>
      <c r="AWE18" s="188"/>
      <c r="AWF18" s="188"/>
      <c r="AWG18" s="188"/>
      <c r="AWH18" s="188"/>
      <c r="AWI18" s="188"/>
      <c r="AWJ18" s="188"/>
      <c r="AWK18" s="188"/>
      <c r="AWL18" s="188"/>
      <c r="AWM18" s="188"/>
      <c r="AWN18" s="188"/>
      <c r="AWO18" s="188"/>
      <c r="AWP18" s="188"/>
      <c r="AWQ18" s="188"/>
      <c r="AWR18" s="188"/>
      <c r="AWS18" s="188"/>
      <c r="AWT18" s="188"/>
      <c r="AWU18" s="188"/>
      <c r="AWV18" s="188"/>
      <c r="AWW18" s="188"/>
      <c r="AWX18" s="188"/>
      <c r="AWY18" s="188"/>
      <c r="AWZ18" s="188"/>
      <c r="AXA18" s="188"/>
      <c r="AXB18" s="188"/>
      <c r="AXC18" s="188"/>
      <c r="AXD18" s="188"/>
      <c r="AXE18" s="188"/>
      <c r="AXF18" s="188"/>
      <c r="AXG18" s="188"/>
      <c r="AXH18" s="188"/>
      <c r="AXI18" s="188"/>
      <c r="AXJ18" s="188"/>
      <c r="AXK18" s="188"/>
      <c r="AXL18" s="188"/>
      <c r="AXM18" s="188"/>
      <c r="AXN18" s="188"/>
      <c r="AXO18" s="188"/>
      <c r="AXP18" s="188"/>
      <c r="AXQ18" s="188"/>
      <c r="AXR18" s="188"/>
      <c r="AXS18" s="188"/>
      <c r="AXT18" s="188"/>
      <c r="AXU18" s="188"/>
      <c r="AXV18" s="188"/>
      <c r="AXW18" s="188"/>
      <c r="AXX18" s="188"/>
      <c r="AXY18" s="188"/>
      <c r="AXZ18" s="188"/>
      <c r="AYA18" s="188"/>
      <c r="AYB18" s="188"/>
      <c r="AYC18" s="188"/>
      <c r="AYD18" s="188"/>
      <c r="AYE18" s="188"/>
      <c r="AYF18" s="188"/>
      <c r="AYG18" s="188"/>
      <c r="AYH18" s="188"/>
      <c r="AYI18" s="188"/>
      <c r="AYJ18" s="188"/>
      <c r="AYK18" s="188"/>
      <c r="AYL18" s="188"/>
      <c r="AYM18" s="188"/>
      <c r="AYN18" s="188"/>
      <c r="AYO18" s="188"/>
      <c r="AYP18" s="188"/>
      <c r="AYQ18" s="188"/>
      <c r="AYR18" s="188"/>
      <c r="AYS18" s="188"/>
      <c r="AYT18" s="188"/>
      <c r="AYU18" s="188"/>
      <c r="AYV18" s="188"/>
      <c r="AYW18" s="188"/>
      <c r="AYX18" s="188"/>
      <c r="AYY18" s="188"/>
      <c r="AYZ18" s="188"/>
      <c r="AZA18" s="188"/>
      <c r="AZB18" s="188"/>
      <c r="AZC18" s="188"/>
      <c r="AZD18" s="188"/>
      <c r="AZE18" s="188"/>
      <c r="AZF18" s="188"/>
      <c r="AZG18" s="188"/>
      <c r="AZH18" s="188"/>
      <c r="AZI18" s="188"/>
      <c r="AZJ18" s="188"/>
      <c r="AZK18" s="188"/>
      <c r="AZL18" s="188"/>
      <c r="AZM18" s="188"/>
      <c r="AZN18" s="188"/>
      <c r="AZO18" s="188"/>
      <c r="AZP18" s="188"/>
      <c r="AZQ18" s="188"/>
      <c r="AZR18" s="188"/>
      <c r="AZS18" s="188"/>
      <c r="AZT18" s="188"/>
      <c r="AZU18" s="188"/>
      <c r="AZV18" s="188"/>
      <c r="AZW18" s="188"/>
      <c r="AZX18" s="188"/>
      <c r="AZY18" s="188"/>
      <c r="AZZ18" s="188"/>
      <c r="BAA18" s="188"/>
      <c r="BAB18" s="188"/>
      <c r="BAC18" s="188"/>
      <c r="BAD18" s="188"/>
      <c r="BAE18" s="188"/>
      <c r="BAF18" s="188"/>
      <c r="BAG18" s="188"/>
      <c r="BAH18" s="188"/>
      <c r="BAI18" s="188"/>
      <c r="BAJ18" s="188"/>
      <c r="BAK18" s="188"/>
      <c r="BAL18" s="188"/>
      <c r="BAM18" s="188"/>
      <c r="BAN18" s="188"/>
      <c r="BAO18" s="188"/>
      <c r="BAP18" s="188"/>
      <c r="BAQ18" s="188"/>
      <c r="BAR18" s="188"/>
      <c r="BAS18" s="188"/>
      <c r="BAT18" s="188"/>
      <c r="BAU18" s="188"/>
      <c r="BAV18" s="188"/>
      <c r="BAW18" s="188"/>
      <c r="BAX18" s="188"/>
      <c r="BAY18" s="188"/>
      <c r="BAZ18" s="188"/>
      <c r="BBA18" s="188"/>
      <c r="BBB18" s="188"/>
      <c r="BBC18" s="188"/>
      <c r="BBD18" s="188"/>
      <c r="BBE18" s="188"/>
      <c r="BBF18" s="188"/>
      <c r="BBG18" s="188"/>
      <c r="BBH18" s="188"/>
      <c r="BBI18" s="188"/>
      <c r="BBJ18" s="188"/>
      <c r="BBK18" s="188"/>
      <c r="BBL18" s="188"/>
      <c r="BBM18" s="188"/>
      <c r="BBN18" s="188"/>
      <c r="BBO18" s="188"/>
      <c r="BBP18" s="188"/>
      <c r="BBQ18" s="188"/>
      <c r="BBR18" s="188"/>
      <c r="BBS18" s="188"/>
      <c r="BBT18" s="188"/>
      <c r="BBU18" s="188"/>
      <c r="BBV18" s="188"/>
      <c r="BBW18" s="188"/>
      <c r="BBX18" s="188"/>
      <c r="BBY18" s="188"/>
      <c r="BBZ18" s="188"/>
      <c r="BCA18" s="188"/>
      <c r="BCB18" s="188"/>
      <c r="BCC18" s="188"/>
      <c r="BCD18" s="188"/>
      <c r="BCE18" s="188"/>
      <c r="BCF18" s="188"/>
      <c r="BCG18" s="188"/>
      <c r="BCH18" s="188"/>
      <c r="BCI18" s="188"/>
      <c r="BCJ18" s="188"/>
      <c r="BCK18" s="188"/>
      <c r="BCL18" s="188"/>
      <c r="BCM18" s="188"/>
      <c r="BCN18" s="188"/>
      <c r="BCO18" s="188"/>
      <c r="BCP18" s="188"/>
      <c r="BCQ18" s="188"/>
      <c r="BCR18" s="188"/>
      <c r="BCS18" s="188"/>
      <c r="BCT18" s="188"/>
      <c r="BCU18" s="188"/>
      <c r="BCV18" s="188"/>
      <c r="BCW18" s="188"/>
      <c r="BCX18" s="188"/>
      <c r="BCY18" s="188"/>
      <c r="BCZ18" s="188"/>
      <c r="BDA18" s="188"/>
      <c r="BDB18" s="188"/>
      <c r="BDC18" s="188"/>
      <c r="BDD18" s="188"/>
      <c r="BDE18" s="188"/>
      <c r="BDF18" s="188"/>
      <c r="BDG18" s="188"/>
      <c r="BDH18" s="188"/>
      <c r="BDI18" s="188"/>
      <c r="BDJ18" s="188"/>
      <c r="BDK18" s="188"/>
      <c r="BDL18" s="188"/>
      <c r="BDM18" s="188"/>
      <c r="BDN18" s="188"/>
      <c r="BDO18" s="188"/>
      <c r="BDP18" s="188"/>
      <c r="BDQ18" s="188"/>
      <c r="BDR18" s="188"/>
      <c r="BDS18" s="188"/>
      <c r="BDT18" s="188"/>
      <c r="BDU18" s="188"/>
      <c r="BDV18" s="188"/>
      <c r="BDW18" s="188"/>
      <c r="BDX18" s="188"/>
      <c r="BDY18" s="188"/>
      <c r="BDZ18" s="188"/>
      <c r="BEA18" s="188"/>
      <c r="BEB18" s="188"/>
      <c r="BEC18" s="188"/>
      <c r="BED18" s="188"/>
      <c r="BEE18" s="188"/>
      <c r="BEF18" s="188"/>
      <c r="BEG18" s="188"/>
      <c r="BEH18" s="188"/>
      <c r="BEI18" s="188"/>
      <c r="BEJ18" s="188"/>
      <c r="BEK18" s="188"/>
      <c r="BEL18" s="188"/>
      <c r="BEM18" s="188"/>
      <c r="BEN18" s="188"/>
      <c r="BEO18" s="188"/>
      <c r="BEP18" s="188"/>
      <c r="BEQ18" s="188"/>
      <c r="BER18" s="188"/>
      <c r="BES18" s="188"/>
      <c r="BET18" s="188"/>
      <c r="BEU18" s="188"/>
      <c r="BEV18" s="188"/>
      <c r="BEW18" s="188"/>
      <c r="BEX18" s="188"/>
      <c r="BEY18" s="188"/>
      <c r="BEZ18" s="188"/>
      <c r="BFA18" s="188"/>
      <c r="BFB18" s="188"/>
      <c r="BFC18" s="188"/>
      <c r="BFD18" s="188"/>
      <c r="BFE18" s="188"/>
      <c r="BFF18" s="188"/>
      <c r="BFG18" s="188"/>
      <c r="BFH18" s="188"/>
      <c r="BFI18" s="188"/>
      <c r="BFJ18" s="188"/>
      <c r="BFK18" s="188"/>
      <c r="BFL18" s="188"/>
      <c r="BFM18" s="188"/>
      <c r="BFN18" s="188"/>
      <c r="BFO18" s="188"/>
      <c r="BFP18" s="188"/>
      <c r="BFQ18" s="188"/>
      <c r="BFR18" s="188"/>
      <c r="BFS18" s="188"/>
      <c r="BFT18" s="188"/>
      <c r="BFU18" s="188"/>
      <c r="BFV18" s="188"/>
      <c r="BFW18" s="188"/>
      <c r="BFX18" s="188"/>
      <c r="BFY18" s="188"/>
      <c r="BFZ18" s="188"/>
      <c r="BGA18" s="188"/>
      <c r="BGB18" s="188"/>
      <c r="BGC18" s="188"/>
      <c r="BGD18" s="188"/>
      <c r="BGE18" s="188"/>
      <c r="BGF18" s="188"/>
      <c r="BGG18" s="188"/>
      <c r="BGH18" s="188"/>
      <c r="BGI18" s="188"/>
      <c r="BGJ18" s="188"/>
      <c r="BGK18" s="188"/>
      <c r="BGL18" s="188"/>
      <c r="BGM18" s="188"/>
      <c r="BGN18" s="188"/>
      <c r="BGO18" s="188"/>
      <c r="BGP18" s="188"/>
      <c r="BGQ18" s="188"/>
      <c r="BGR18" s="188"/>
      <c r="BGS18" s="188"/>
      <c r="BGT18" s="188"/>
      <c r="BGU18" s="188"/>
      <c r="BGV18" s="188"/>
      <c r="BGW18" s="188"/>
      <c r="BGX18" s="188"/>
      <c r="BGY18" s="188"/>
      <c r="BGZ18" s="188"/>
      <c r="BHA18" s="188"/>
      <c r="BHB18" s="188"/>
      <c r="BHC18" s="188"/>
      <c r="BHD18" s="188"/>
      <c r="BHE18" s="188"/>
      <c r="BHF18" s="188"/>
      <c r="BHG18" s="188"/>
      <c r="BHH18" s="188"/>
      <c r="BHI18" s="188"/>
      <c r="BHJ18" s="188"/>
      <c r="BHK18" s="188"/>
      <c r="BHL18" s="188"/>
      <c r="BHM18" s="188"/>
      <c r="BHN18" s="188"/>
      <c r="BHO18" s="188"/>
      <c r="BHP18" s="188"/>
      <c r="BHQ18" s="188"/>
      <c r="BHR18" s="188"/>
      <c r="BHS18" s="188"/>
      <c r="BHT18" s="188"/>
      <c r="BHU18" s="188"/>
      <c r="BHV18" s="188"/>
      <c r="BHW18" s="188"/>
      <c r="BHX18" s="188"/>
      <c r="BHY18" s="188"/>
      <c r="BHZ18" s="188"/>
      <c r="BIA18" s="188"/>
      <c r="BIB18" s="188"/>
      <c r="BIC18" s="188"/>
      <c r="BID18" s="188"/>
      <c r="BIE18" s="188"/>
      <c r="BIF18" s="188"/>
      <c r="BIG18" s="188"/>
      <c r="BIH18" s="188"/>
      <c r="BII18" s="188"/>
      <c r="BIJ18" s="188"/>
      <c r="BIK18" s="188"/>
      <c r="BIL18" s="188"/>
      <c r="BIM18" s="188"/>
      <c r="BIN18" s="188"/>
      <c r="BIO18" s="188"/>
      <c r="BIP18" s="188"/>
      <c r="BIQ18" s="188"/>
      <c r="BIR18" s="188"/>
      <c r="BIS18" s="188"/>
      <c r="BIT18" s="188"/>
      <c r="BIU18" s="188"/>
      <c r="BIV18" s="188"/>
      <c r="BIW18" s="188"/>
      <c r="BIX18" s="188"/>
      <c r="BIY18" s="188"/>
      <c r="BIZ18" s="188"/>
      <c r="BJA18" s="188"/>
      <c r="BJB18" s="188"/>
      <c r="BJC18" s="188"/>
      <c r="BJD18" s="188"/>
      <c r="BJE18" s="188"/>
      <c r="BJF18" s="188"/>
      <c r="BJG18" s="188"/>
      <c r="BJH18" s="188"/>
      <c r="BJI18" s="188"/>
      <c r="BJJ18" s="188"/>
      <c r="BJK18" s="188"/>
      <c r="BJL18" s="188"/>
      <c r="BJM18" s="188"/>
      <c r="BJN18" s="188"/>
      <c r="BJO18" s="188"/>
      <c r="BJP18" s="188"/>
      <c r="BJQ18" s="188"/>
      <c r="BJR18" s="188"/>
      <c r="BJS18" s="188"/>
      <c r="BJT18" s="188"/>
      <c r="BJU18" s="188"/>
      <c r="BJV18" s="188"/>
      <c r="BJW18" s="188"/>
      <c r="BJX18" s="188"/>
      <c r="BJY18" s="188"/>
      <c r="BJZ18" s="188"/>
      <c r="BKA18" s="188"/>
      <c r="BKB18" s="188"/>
      <c r="BKC18" s="188"/>
      <c r="BKD18" s="188"/>
      <c r="BKE18" s="188"/>
      <c r="BKF18" s="188"/>
      <c r="BKG18" s="188"/>
      <c r="BKH18" s="188"/>
      <c r="BKI18" s="188"/>
      <c r="BKJ18" s="188"/>
      <c r="BKK18" s="188"/>
      <c r="BKL18" s="188"/>
      <c r="BKM18" s="188"/>
      <c r="BKN18" s="188"/>
      <c r="BKO18" s="188"/>
      <c r="BKP18" s="188"/>
      <c r="BKQ18" s="188"/>
      <c r="BKR18" s="188"/>
      <c r="BKS18" s="188"/>
      <c r="BKT18" s="188"/>
      <c r="BKU18" s="188"/>
      <c r="BKV18" s="188"/>
      <c r="BKW18" s="188"/>
      <c r="BKX18" s="188"/>
      <c r="BKY18" s="188"/>
      <c r="BKZ18" s="188"/>
      <c r="BLA18" s="188"/>
      <c r="BLB18" s="188"/>
      <c r="BLC18" s="188"/>
      <c r="BLD18" s="188"/>
      <c r="BLE18" s="188"/>
      <c r="BLF18" s="188"/>
      <c r="BLG18" s="188"/>
      <c r="BLH18" s="188"/>
      <c r="BLI18" s="188"/>
      <c r="BLJ18" s="188"/>
      <c r="BLK18" s="188"/>
      <c r="BLL18" s="188"/>
      <c r="BLM18" s="188"/>
      <c r="BLN18" s="188"/>
      <c r="BLO18" s="188"/>
      <c r="BLP18" s="188"/>
      <c r="BLQ18" s="188"/>
      <c r="BLR18" s="188"/>
      <c r="BLS18" s="188"/>
      <c r="BLT18" s="188"/>
      <c r="BLU18" s="188"/>
      <c r="BLV18" s="188"/>
      <c r="BLW18" s="188"/>
      <c r="BLX18" s="188"/>
      <c r="BLY18" s="188"/>
      <c r="BLZ18" s="188"/>
      <c r="BMA18" s="188"/>
      <c r="BMB18" s="188"/>
      <c r="BMC18" s="188"/>
      <c r="BMD18" s="188"/>
      <c r="BME18" s="188"/>
      <c r="BMF18" s="188"/>
      <c r="BMG18" s="188"/>
      <c r="BMH18" s="188"/>
      <c r="BMI18" s="188"/>
      <c r="BMJ18" s="188"/>
      <c r="BMK18" s="188"/>
      <c r="BML18" s="188"/>
      <c r="BMM18" s="188"/>
      <c r="BMN18" s="188"/>
      <c r="BMO18" s="188"/>
      <c r="BMP18" s="188"/>
      <c r="BMQ18" s="188"/>
      <c r="BMR18" s="188"/>
      <c r="BMS18" s="188"/>
      <c r="BMT18" s="188"/>
      <c r="BMU18" s="188"/>
      <c r="BMV18" s="188"/>
      <c r="BMW18" s="188"/>
      <c r="BMX18" s="188"/>
      <c r="BMY18" s="188"/>
      <c r="BMZ18" s="188"/>
      <c r="BNA18" s="188"/>
      <c r="BNB18" s="188"/>
      <c r="BNC18" s="188"/>
      <c r="BND18" s="188"/>
      <c r="BNE18" s="188"/>
      <c r="BNF18" s="188"/>
      <c r="BNG18" s="188"/>
      <c r="BNH18" s="188"/>
      <c r="BNI18" s="188"/>
      <c r="BNJ18" s="188"/>
      <c r="BNK18" s="188"/>
      <c r="BNL18" s="188"/>
      <c r="BNM18" s="188"/>
      <c r="BNN18" s="188"/>
      <c r="BNO18" s="188"/>
      <c r="BNP18" s="188"/>
      <c r="BNQ18" s="188"/>
      <c r="BNR18" s="188"/>
      <c r="BNS18" s="188"/>
      <c r="BNT18" s="188"/>
      <c r="BNU18" s="188"/>
      <c r="BNV18" s="188"/>
      <c r="BNW18" s="188"/>
      <c r="BNX18" s="188"/>
      <c r="BNY18" s="188"/>
      <c r="BNZ18" s="188"/>
      <c r="BOA18" s="188"/>
      <c r="BOB18" s="188"/>
      <c r="BOC18" s="188"/>
      <c r="BOD18" s="188"/>
      <c r="BOE18" s="188"/>
      <c r="BOF18" s="188"/>
      <c r="BOG18" s="188"/>
      <c r="BOH18" s="188"/>
      <c r="BOI18" s="188"/>
      <c r="BOJ18" s="188"/>
      <c r="BOK18" s="188"/>
      <c r="BOL18" s="188"/>
      <c r="BOM18" s="188"/>
      <c r="BON18" s="188"/>
      <c r="BOO18" s="188"/>
      <c r="BOP18" s="188"/>
      <c r="BOQ18" s="188"/>
      <c r="BOR18" s="188"/>
      <c r="BOS18" s="188"/>
      <c r="BOT18" s="188"/>
      <c r="BOU18" s="188"/>
      <c r="BOV18" s="188"/>
      <c r="BOW18" s="188"/>
      <c r="BOX18" s="188"/>
      <c r="BOY18" s="188"/>
      <c r="BOZ18" s="188"/>
      <c r="BPA18" s="188"/>
      <c r="BPB18" s="188"/>
      <c r="BPC18" s="188"/>
      <c r="BPD18" s="188"/>
      <c r="BPE18" s="188"/>
      <c r="BPF18" s="188"/>
      <c r="BPG18" s="188"/>
      <c r="BPH18" s="188"/>
      <c r="BPI18" s="188"/>
      <c r="BPJ18" s="188"/>
      <c r="BPK18" s="188"/>
      <c r="BPL18" s="188"/>
      <c r="BPM18" s="188"/>
      <c r="BPN18" s="188"/>
      <c r="BPO18" s="188"/>
      <c r="BPP18" s="188"/>
      <c r="BPQ18" s="188"/>
      <c r="BPR18" s="188"/>
      <c r="BPS18" s="188"/>
      <c r="BPT18" s="188"/>
      <c r="BPU18" s="188"/>
      <c r="BPV18" s="188"/>
      <c r="BPW18" s="188"/>
      <c r="BPX18" s="188"/>
      <c r="BPY18" s="188"/>
      <c r="BPZ18" s="188"/>
      <c r="BQA18" s="188"/>
      <c r="BQB18" s="188"/>
      <c r="BQC18" s="188"/>
      <c r="BQD18" s="188"/>
      <c r="BQE18" s="188"/>
      <c r="BQF18" s="188"/>
      <c r="BQG18" s="188"/>
      <c r="BQH18" s="188"/>
      <c r="BQI18" s="188"/>
      <c r="BQJ18" s="188"/>
      <c r="BQK18" s="188"/>
      <c r="BQL18" s="188"/>
      <c r="BQM18" s="188"/>
      <c r="BQN18" s="188"/>
      <c r="BQO18" s="188"/>
      <c r="BQP18" s="188"/>
      <c r="BQQ18" s="188"/>
      <c r="BQR18" s="188"/>
      <c r="BQS18" s="188"/>
      <c r="BQT18" s="188"/>
      <c r="BQU18" s="188"/>
      <c r="BQV18" s="188"/>
      <c r="BQW18" s="188"/>
      <c r="BQX18" s="188"/>
      <c r="BQY18" s="188"/>
      <c r="BQZ18" s="188"/>
      <c r="BRA18" s="188"/>
      <c r="BRB18" s="188"/>
      <c r="BRC18" s="188"/>
      <c r="BRD18" s="188"/>
      <c r="BRE18" s="188"/>
      <c r="BRF18" s="188"/>
      <c r="BRG18" s="188"/>
      <c r="BRH18" s="188"/>
      <c r="BRI18" s="188"/>
      <c r="BRJ18" s="188"/>
      <c r="BRK18" s="188"/>
      <c r="BRL18" s="188"/>
      <c r="BRM18" s="188"/>
      <c r="BRN18" s="188"/>
      <c r="BRO18" s="188"/>
      <c r="BRP18" s="188"/>
      <c r="BRQ18" s="188"/>
      <c r="BRR18" s="188"/>
      <c r="BRS18" s="188"/>
      <c r="BRT18" s="188"/>
      <c r="BRU18" s="188"/>
      <c r="BRV18" s="188"/>
      <c r="BRW18" s="188"/>
      <c r="BRX18" s="188"/>
      <c r="BRY18" s="188"/>
      <c r="BRZ18" s="188"/>
      <c r="BSA18" s="188"/>
      <c r="BSB18" s="188"/>
      <c r="BSC18" s="188"/>
      <c r="BSD18" s="188"/>
      <c r="BSE18" s="188"/>
      <c r="BSF18" s="188"/>
      <c r="BSG18" s="188"/>
      <c r="BSH18" s="188"/>
      <c r="BSI18" s="188"/>
      <c r="BSJ18" s="188"/>
      <c r="BSK18" s="188"/>
      <c r="BSL18" s="188"/>
      <c r="BSM18" s="188"/>
      <c r="BSN18" s="188"/>
      <c r="BSO18" s="188"/>
      <c r="BSP18" s="188"/>
      <c r="BSQ18" s="188"/>
      <c r="BSR18" s="188"/>
      <c r="BSS18" s="188"/>
      <c r="BST18" s="188"/>
      <c r="BSU18" s="188"/>
      <c r="BSV18" s="188"/>
      <c r="BSW18" s="188"/>
      <c r="BSX18" s="188"/>
      <c r="BSY18" s="188"/>
      <c r="BSZ18" s="188"/>
      <c r="BTA18" s="188"/>
      <c r="BTB18" s="188"/>
      <c r="BTC18" s="188"/>
      <c r="BTD18" s="188"/>
      <c r="BTE18" s="188"/>
      <c r="BTF18" s="188"/>
      <c r="BTG18" s="188"/>
      <c r="BTH18" s="188"/>
      <c r="BTI18" s="188"/>
      <c r="BTJ18" s="188"/>
      <c r="BTK18" s="188"/>
      <c r="BTL18" s="188"/>
      <c r="BTM18" s="188"/>
      <c r="BTN18" s="188"/>
      <c r="BTO18" s="188"/>
      <c r="BTP18" s="188"/>
      <c r="BTQ18" s="188"/>
      <c r="BTR18" s="188"/>
      <c r="BTS18" s="188"/>
      <c r="BTT18" s="188"/>
      <c r="BTU18" s="188"/>
      <c r="BTV18" s="188"/>
      <c r="BTW18" s="188"/>
      <c r="BTX18" s="188"/>
      <c r="BTY18" s="188"/>
      <c r="BTZ18" s="188"/>
      <c r="BUA18" s="188"/>
      <c r="BUB18" s="188"/>
      <c r="BUC18" s="188"/>
      <c r="BUD18" s="188"/>
      <c r="BUE18" s="188"/>
      <c r="BUF18" s="188"/>
      <c r="BUG18" s="188"/>
      <c r="BUH18" s="188"/>
      <c r="BUI18" s="188"/>
      <c r="BUJ18" s="188"/>
      <c r="BUK18" s="188"/>
      <c r="BUL18" s="188"/>
      <c r="BUM18" s="188"/>
      <c r="BUN18" s="188"/>
      <c r="BUO18" s="188"/>
      <c r="BUP18" s="188"/>
      <c r="BUQ18" s="188"/>
      <c r="BUR18" s="188"/>
      <c r="BUS18" s="188"/>
      <c r="BUT18" s="188"/>
      <c r="BUU18" s="188"/>
      <c r="BUV18" s="188"/>
      <c r="BUW18" s="188"/>
      <c r="BUX18" s="188"/>
      <c r="BUY18" s="188"/>
      <c r="BUZ18" s="188"/>
      <c r="BVA18" s="188"/>
      <c r="BVB18" s="188"/>
      <c r="BVC18" s="188"/>
      <c r="BVD18" s="188"/>
      <c r="BVE18" s="188"/>
      <c r="BVF18" s="188"/>
      <c r="BVG18" s="188"/>
      <c r="BVH18" s="188"/>
      <c r="BVI18" s="188"/>
      <c r="BVJ18" s="188"/>
      <c r="BVK18" s="188"/>
      <c r="BVL18" s="188"/>
      <c r="BVM18" s="188"/>
      <c r="BVN18" s="188"/>
      <c r="BVO18" s="188"/>
      <c r="BVP18" s="188"/>
      <c r="BVQ18" s="188"/>
      <c r="BVR18" s="188"/>
      <c r="BVS18" s="188"/>
      <c r="BVT18" s="188"/>
      <c r="BVU18" s="188"/>
      <c r="BVV18" s="188"/>
      <c r="BVW18" s="188"/>
      <c r="BVX18" s="188"/>
      <c r="BVY18" s="188"/>
      <c r="BVZ18" s="188"/>
      <c r="BWA18" s="188"/>
      <c r="BWB18" s="188"/>
      <c r="BWC18" s="188"/>
      <c r="BWD18" s="188"/>
      <c r="BWE18" s="188"/>
      <c r="BWF18" s="188"/>
      <c r="BWG18" s="188"/>
      <c r="BWH18" s="188"/>
      <c r="BWI18" s="188"/>
      <c r="BWJ18" s="188"/>
      <c r="BWK18" s="188"/>
      <c r="BWL18" s="188"/>
      <c r="BWM18" s="188"/>
      <c r="BWN18" s="188"/>
      <c r="BWO18" s="188"/>
      <c r="BWP18" s="188"/>
      <c r="BWQ18" s="188"/>
      <c r="BWR18" s="188"/>
      <c r="BWS18" s="188"/>
      <c r="BWT18" s="188"/>
      <c r="BWU18" s="188"/>
      <c r="BWV18" s="188"/>
      <c r="BWW18" s="188"/>
      <c r="BWX18" s="188"/>
      <c r="BWY18" s="188"/>
      <c r="BWZ18" s="188"/>
      <c r="BXA18" s="188"/>
      <c r="BXB18" s="188"/>
      <c r="BXC18" s="188"/>
      <c r="BXD18" s="188"/>
      <c r="BXE18" s="188"/>
      <c r="BXF18" s="188"/>
      <c r="BXG18" s="188"/>
      <c r="BXH18" s="188"/>
      <c r="BXI18" s="188"/>
      <c r="BXJ18" s="188"/>
      <c r="BXK18" s="188"/>
      <c r="BXL18" s="188"/>
      <c r="BXM18" s="188"/>
      <c r="BXN18" s="188"/>
      <c r="BXO18" s="188"/>
      <c r="BXP18" s="188"/>
      <c r="BXQ18" s="188"/>
      <c r="BXR18" s="188"/>
      <c r="BXS18" s="188"/>
      <c r="BXT18" s="188"/>
      <c r="BXU18" s="188"/>
      <c r="BXV18" s="188"/>
      <c r="BXW18" s="188"/>
      <c r="BXX18" s="188"/>
      <c r="BXY18" s="188"/>
      <c r="BXZ18" s="188"/>
      <c r="BYA18" s="188"/>
      <c r="BYB18" s="188"/>
      <c r="BYC18" s="188"/>
      <c r="BYD18" s="188"/>
      <c r="BYE18" s="188"/>
      <c r="BYF18" s="188"/>
      <c r="BYG18" s="188"/>
      <c r="BYH18" s="188"/>
      <c r="BYI18" s="188"/>
      <c r="BYJ18" s="188"/>
      <c r="BYK18" s="188"/>
      <c r="BYL18" s="188"/>
      <c r="BYM18" s="188"/>
      <c r="BYN18" s="188"/>
      <c r="BYO18" s="188"/>
      <c r="BYP18" s="188"/>
      <c r="BYQ18" s="188"/>
      <c r="BYR18" s="188"/>
      <c r="BYS18" s="188"/>
      <c r="BYT18" s="188"/>
      <c r="BYU18" s="188"/>
      <c r="BYV18" s="188"/>
      <c r="BYW18" s="188"/>
      <c r="BYX18" s="188"/>
      <c r="BYY18" s="188"/>
      <c r="BYZ18" s="188"/>
      <c r="BZA18" s="188"/>
      <c r="BZB18" s="188"/>
      <c r="BZC18" s="188"/>
      <c r="BZD18" s="188"/>
      <c r="BZE18" s="188"/>
      <c r="BZF18" s="188"/>
      <c r="BZG18" s="188"/>
      <c r="BZH18" s="188"/>
      <c r="BZI18" s="188"/>
      <c r="BZJ18" s="188"/>
      <c r="BZK18" s="188"/>
      <c r="BZL18" s="188"/>
      <c r="BZM18" s="188"/>
      <c r="BZN18" s="188"/>
      <c r="BZO18" s="188"/>
      <c r="BZP18" s="188"/>
      <c r="BZQ18" s="188"/>
      <c r="BZR18" s="188"/>
      <c r="BZS18" s="188"/>
      <c r="BZT18" s="188"/>
      <c r="BZU18" s="188"/>
      <c r="BZV18" s="188"/>
      <c r="BZW18" s="188"/>
      <c r="BZX18" s="188"/>
      <c r="BZY18" s="188"/>
      <c r="BZZ18" s="188"/>
      <c r="CAA18" s="188"/>
      <c r="CAB18" s="188"/>
      <c r="CAC18" s="188"/>
      <c r="CAD18" s="188"/>
      <c r="CAE18" s="188"/>
      <c r="CAF18" s="188"/>
      <c r="CAG18" s="188"/>
      <c r="CAH18" s="188"/>
      <c r="CAI18" s="188"/>
      <c r="CAJ18" s="188"/>
      <c r="CAK18" s="188"/>
      <c r="CAL18" s="188"/>
      <c r="CAM18" s="188"/>
      <c r="CAN18" s="188"/>
      <c r="CAO18" s="188"/>
      <c r="CAP18" s="188"/>
      <c r="CAQ18" s="188"/>
      <c r="CAR18" s="188"/>
      <c r="CAS18" s="188"/>
      <c r="CAT18" s="188"/>
      <c r="CAU18" s="188"/>
      <c r="CAV18" s="188"/>
      <c r="CAW18" s="188"/>
      <c r="CAX18" s="188"/>
      <c r="CAY18" s="188"/>
      <c r="CAZ18" s="188"/>
      <c r="CBA18" s="188"/>
      <c r="CBB18" s="188"/>
      <c r="CBC18" s="188"/>
      <c r="CBD18" s="188"/>
      <c r="CBE18" s="188"/>
      <c r="CBF18" s="188"/>
      <c r="CBG18" s="188"/>
      <c r="CBH18" s="188"/>
      <c r="CBI18" s="188"/>
      <c r="CBJ18" s="188"/>
      <c r="CBK18" s="188"/>
      <c r="CBL18" s="188"/>
      <c r="CBM18" s="188"/>
      <c r="CBN18" s="188"/>
      <c r="CBO18" s="188"/>
      <c r="CBP18" s="188"/>
      <c r="CBQ18" s="188"/>
      <c r="CBR18" s="188"/>
      <c r="CBS18" s="188"/>
      <c r="CBT18" s="188"/>
      <c r="CBU18" s="188"/>
      <c r="CBV18" s="188"/>
      <c r="CBW18" s="188"/>
      <c r="CBX18" s="188"/>
      <c r="CBY18" s="188"/>
      <c r="CBZ18" s="188"/>
      <c r="CCA18" s="188"/>
      <c r="CCB18" s="188"/>
      <c r="CCC18" s="188"/>
      <c r="CCD18" s="188"/>
      <c r="CCE18" s="188"/>
      <c r="CCF18" s="188"/>
      <c r="CCG18" s="188"/>
      <c r="CCH18" s="188"/>
      <c r="CCI18" s="188"/>
      <c r="CCJ18" s="188"/>
      <c r="CCK18" s="188"/>
      <c r="CCL18" s="188"/>
      <c r="CCM18" s="188"/>
      <c r="CCN18" s="188"/>
      <c r="CCO18" s="188"/>
      <c r="CCP18" s="188"/>
      <c r="CCQ18" s="188"/>
      <c r="CCR18" s="188"/>
      <c r="CCS18" s="188"/>
      <c r="CCT18" s="188"/>
      <c r="CCU18" s="188"/>
      <c r="CCV18" s="188"/>
      <c r="CCW18" s="188"/>
      <c r="CCX18" s="188"/>
      <c r="CCY18" s="188"/>
      <c r="CCZ18" s="188"/>
      <c r="CDA18" s="188"/>
      <c r="CDB18" s="188"/>
      <c r="CDC18" s="188"/>
      <c r="CDD18" s="188"/>
      <c r="CDE18" s="188"/>
      <c r="CDF18" s="188"/>
      <c r="CDG18" s="188"/>
      <c r="CDH18" s="188"/>
      <c r="CDI18" s="188"/>
      <c r="CDJ18" s="188"/>
      <c r="CDK18" s="188"/>
      <c r="CDL18" s="188"/>
      <c r="CDM18" s="188"/>
      <c r="CDN18" s="188"/>
      <c r="CDO18" s="188"/>
      <c r="CDP18" s="188"/>
      <c r="CDQ18" s="188"/>
      <c r="CDR18" s="188"/>
      <c r="CDS18" s="188"/>
      <c r="CDT18" s="188"/>
      <c r="CDU18" s="188"/>
      <c r="CDV18" s="188"/>
      <c r="CDW18" s="188"/>
      <c r="CDX18" s="188"/>
      <c r="CDY18" s="188"/>
      <c r="CDZ18" s="188"/>
      <c r="CEA18" s="188"/>
      <c r="CEB18" s="188"/>
      <c r="CEC18" s="188"/>
      <c r="CED18" s="188"/>
      <c r="CEE18" s="188"/>
      <c r="CEF18" s="188"/>
      <c r="CEG18" s="188"/>
      <c r="CEH18" s="188"/>
      <c r="CEI18" s="188"/>
      <c r="CEJ18" s="188"/>
      <c r="CEK18" s="188"/>
      <c r="CEL18" s="188"/>
      <c r="CEM18" s="188"/>
      <c r="CEN18" s="188"/>
      <c r="CEO18" s="188"/>
      <c r="CEP18" s="188"/>
      <c r="CEQ18" s="188"/>
      <c r="CER18" s="188"/>
      <c r="CES18" s="188"/>
      <c r="CET18" s="188"/>
      <c r="CEU18" s="188"/>
      <c r="CEV18" s="188"/>
      <c r="CEW18" s="188"/>
      <c r="CEX18" s="188"/>
      <c r="CEY18" s="188"/>
      <c r="CEZ18" s="188"/>
      <c r="CFA18" s="188"/>
      <c r="CFB18" s="188"/>
      <c r="CFC18" s="188"/>
      <c r="CFD18" s="188"/>
      <c r="CFE18" s="188"/>
      <c r="CFF18" s="188"/>
      <c r="CFG18" s="188"/>
      <c r="CFH18" s="188"/>
      <c r="CFI18" s="188"/>
      <c r="CFJ18" s="188"/>
      <c r="CFK18" s="188"/>
      <c r="CFL18" s="188"/>
      <c r="CFM18" s="188"/>
      <c r="CFN18" s="188"/>
      <c r="CFO18" s="188"/>
      <c r="CFP18" s="188"/>
      <c r="CFQ18" s="188"/>
      <c r="CFR18" s="188"/>
      <c r="CFS18" s="188"/>
      <c r="CFT18" s="188"/>
      <c r="CFU18" s="188"/>
      <c r="CFV18" s="188"/>
      <c r="CFW18" s="188"/>
      <c r="CFX18" s="188"/>
      <c r="CFY18" s="188"/>
      <c r="CFZ18" s="188"/>
      <c r="CGA18" s="188"/>
      <c r="CGB18" s="188"/>
      <c r="CGC18" s="188"/>
      <c r="CGD18" s="188"/>
      <c r="CGE18" s="188"/>
      <c r="CGF18" s="188"/>
      <c r="CGG18" s="188"/>
      <c r="CGH18" s="188"/>
      <c r="CGI18" s="188"/>
      <c r="CGJ18" s="188"/>
      <c r="CGK18" s="188"/>
      <c r="CGL18" s="188"/>
      <c r="CGM18" s="188"/>
      <c r="CGN18" s="188"/>
      <c r="CGO18" s="188"/>
      <c r="CGP18" s="188"/>
      <c r="CGQ18" s="188"/>
      <c r="CGR18" s="188"/>
      <c r="CGS18" s="188"/>
      <c r="CGT18" s="188"/>
      <c r="CGU18" s="188"/>
      <c r="CGV18" s="188"/>
      <c r="CGW18" s="188"/>
      <c r="CGX18" s="188"/>
      <c r="CGY18" s="188"/>
      <c r="CGZ18" s="188"/>
      <c r="CHA18" s="188"/>
      <c r="CHB18" s="188"/>
      <c r="CHC18" s="188"/>
      <c r="CHD18" s="188"/>
      <c r="CHE18" s="188"/>
      <c r="CHF18" s="188"/>
      <c r="CHG18" s="188"/>
      <c r="CHH18" s="188"/>
      <c r="CHI18" s="188"/>
      <c r="CHJ18" s="188"/>
      <c r="CHK18" s="188"/>
      <c r="CHL18" s="188"/>
      <c r="CHM18" s="188"/>
      <c r="CHN18" s="188"/>
      <c r="CHO18" s="188"/>
      <c r="CHP18" s="188"/>
      <c r="CHQ18" s="188"/>
      <c r="CHR18" s="188"/>
      <c r="CHS18" s="188"/>
      <c r="CHT18" s="188"/>
      <c r="CHU18" s="188"/>
      <c r="CHV18" s="188"/>
      <c r="CHW18" s="188"/>
      <c r="CHX18" s="188"/>
      <c r="CHY18" s="188"/>
      <c r="CHZ18" s="188"/>
      <c r="CIA18" s="188"/>
      <c r="CIB18" s="188"/>
      <c r="CIC18" s="188"/>
      <c r="CID18" s="188"/>
      <c r="CIE18" s="188"/>
      <c r="CIF18" s="188"/>
      <c r="CIG18" s="188"/>
      <c r="CIH18" s="188"/>
      <c r="CII18" s="188"/>
      <c r="CIJ18" s="188"/>
      <c r="CIK18" s="188"/>
      <c r="CIL18" s="188"/>
      <c r="CIM18" s="188"/>
      <c r="CIN18" s="188"/>
      <c r="CIO18" s="188"/>
      <c r="CIP18" s="188"/>
      <c r="CIQ18" s="188"/>
      <c r="CIR18" s="188"/>
      <c r="CIS18" s="188"/>
      <c r="CIT18" s="188"/>
      <c r="CIU18" s="188"/>
      <c r="CIV18" s="188"/>
      <c r="CIW18" s="188"/>
      <c r="CIX18" s="188"/>
      <c r="CIY18" s="188"/>
      <c r="CIZ18" s="188"/>
      <c r="CJA18" s="188"/>
      <c r="CJB18" s="188"/>
      <c r="CJC18" s="188"/>
      <c r="CJD18" s="188"/>
      <c r="CJE18" s="188"/>
      <c r="CJF18" s="188"/>
      <c r="CJG18" s="188"/>
      <c r="CJH18" s="188"/>
      <c r="CJI18" s="188"/>
      <c r="CJJ18" s="188"/>
      <c r="CJK18" s="188"/>
      <c r="CJL18" s="188"/>
      <c r="CJM18" s="188"/>
      <c r="CJN18" s="188"/>
      <c r="CJO18" s="188"/>
      <c r="CJP18" s="188"/>
      <c r="CJQ18" s="188"/>
      <c r="CJR18" s="188"/>
      <c r="CJS18" s="188"/>
      <c r="CJT18" s="188"/>
      <c r="CJU18" s="188"/>
      <c r="CJV18" s="188"/>
      <c r="CJW18" s="188"/>
      <c r="CJX18" s="188"/>
      <c r="CJY18" s="188"/>
      <c r="CJZ18" s="188"/>
      <c r="CKA18" s="188"/>
      <c r="CKB18" s="188"/>
      <c r="CKC18" s="188"/>
      <c r="CKD18" s="188"/>
      <c r="CKE18" s="188"/>
      <c r="CKF18" s="188"/>
      <c r="CKG18" s="188"/>
      <c r="CKH18" s="188"/>
      <c r="CKI18" s="188"/>
      <c r="CKJ18" s="188"/>
      <c r="CKK18" s="188"/>
      <c r="CKL18" s="188"/>
      <c r="CKM18" s="188"/>
      <c r="CKN18" s="188"/>
      <c r="CKO18" s="188"/>
      <c r="CKP18" s="188"/>
      <c r="CKQ18" s="188"/>
      <c r="CKR18" s="188"/>
      <c r="CKS18" s="188"/>
      <c r="CKT18" s="188"/>
      <c r="CKU18" s="188"/>
      <c r="CKV18" s="188"/>
      <c r="CKW18" s="188"/>
      <c r="CKX18" s="188"/>
      <c r="CKY18" s="188"/>
      <c r="CKZ18" s="188"/>
      <c r="CLA18" s="188"/>
      <c r="CLB18" s="188"/>
      <c r="CLC18" s="188"/>
      <c r="CLD18" s="188"/>
      <c r="CLE18" s="188"/>
      <c r="CLF18" s="188"/>
      <c r="CLG18" s="188"/>
      <c r="CLH18" s="188"/>
      <c r="CLI18" s="188"/>
      <c r="CLJ18" s="188"/>
      <c r="CLK18" s="188"/>
      <c r="CLL18" s="188"/>
      <c r="CLM18" s="188"/>
      <c r="CLN18" s="188"/>
      <c r="CLO18" s="188"/>
      <c r="CLP18" s="188"/>
      <c r="CLQ18" s="188"/>
      <c r="CLR18" s="188"/>
      <c r="CLS18" s="188"/>
      <c r="CLT18" s="188"/>
      <c r="CLU18" s="188"/>
      <c r="CLV18" s="188"/>
      <c r="CLW18" s="188"/>
      <c r="CLX18" s="188"/>
      <c r="CLY18" s="188"/>
      <c r="CLZ18" s="188"/>
      <c r="CMA18" s="188"/>
      <c r="CMB18" s="188"/>
      <c r="CMC18" s="188"/>
      <c r="CMD18" s="188"/>
      <c r="CME18" s="188"/>
      <c r="CMF18" s="188"/>
      <c r="CMG18" s="188"/>
      <c r="CMH18" s="188"/>
      <c r="CMI18" s="188"/>
      <c r="CMJ18" s="188"/>
      <c r="CMK18" s="188"/>
      <c r="CML18" s="188"/>
      <c r="CMM18" s="188"/>
      <c r="CMN18" s="188"/>
      <c r="CMO18" s="188"/>
      <c r="CMP18" s="188"/>
      <c r="CMQ18" s="188"/>
      <c r="CMR18" s="188"/>
      <c r="CMS18" s="188"/>
      <c r="CMT18" s="188"/>
      <c r="CMU18" s="188"/>
      <c r="CMV18" s="188"/>
      <c r="CMW18" s="188"/>
      <c r="CMX18" s="188"/>
      <c r="CMY18" s="188"/>
      <c r="CMZ18" s="188"/>
      <c r="CNA18" s="188"/>
      <c r="CNB18" s="188"/>
      <c r="CNC18" s="188"/>
      <c r="CND18" s="188"/>
      <c r="CNE18" s="188"/>
      <c r="CNF18" s="188"/>
      <c r="CNG18" s="188"/>
      <c r="CNH18" s="188"/>
      <c r="CNI18" s="188"/>
      <c r="CNJ18" s="188"/>
      <c r="CNK18" s="188"/>
      <c r="CNL18" s="188"/>
      <c r="CNM18" s="188"/>
      <c r="CNN18" s="188"/>
      <c r="CNO18" s="188"/>
      <c r="CNP18" s="188"/>
      <c r="CNQ18" s="188"/>
      <c r="CNR18" s="188"/>
      <c r="CNS18" s="188"/>
      <c r="CNT18" s="188"/>
      <c r="CNU18" s="188"/>
      <c r="CNV18" s="188"/>
      <c r="CNW18" s="188"/>
      <c r="CNX18" s="188"/>
      <c r="CNY18" s="188"/>
      <c r="CNZ18" s="188"/>
      <c r="COA18" s="188"/>
      <c r="COB18" s="188"/>
      <c r="COC18" s="188"/>
      <c r="COD18" s="188"/>
      <c r="COE18" s="188"/>
      <c r="COF18" s="188"/>
      <c r="COG18" s="188"/>
      <c r="COH18" s="188"/>
      <c r="COI18" s="188"/>
      <c r="COJ18" s="188"/>
      <c r="COK18" s="188"/>
      <c r="COL18" s="188"/>
      <c r="COM18" s="188"/>
      <c r="CON18" s="188"/>
      <c r="COO18" s="188"/>
      <c r="COP18" s="188"/>
      <c r="COQ18" s="188"/>
      <c r="COR18" s="188"/>
      <c r="COS18" s="188"/>
      <c r="COT18" s="188"/>
      <c r="COU18" s="188"/>
      <c r="COV18" s="188"/>
      <c r="COW18" s="188"/>
      <c r="COX18" s="188"/>
      <c r="COY18" s="188"/>
      <c r="COZ18" s="188"/>
      <c r="CPA18" s="188"/>
      <c r="CPB18" s="188"/>
      <c r="CPC18" s="188"/>
      <c r="CPD18" s="188"/>
      <c r="CPE18" s="188"/>
      <c r="CPF18" s="188"/>
      <c r="CPG18" s="188"/>
      <c r="CPH18" s="188"/>
      <c r="CPI18" s="188"/>
      <c r="CPJ18" s="188"/>
      <c r="CPK18" s="188"/>
      <c r="CPL18" s="188"/>
      <c r="CPM18" s="188"/>
      <c r="CPN18" s="188"/>
      <c r="CPO18" s="188"/>
      <c r="CPP18" s="188"/>
      <c r="CPQ18" s="188"/>
      <c r="CPR18" s="188"/>
      <c r="CPS18" s="188"/>
      <c r="CPT18" s="188"/>
      <c r="CPU18" s="188"/>
      <c r="CPV18" s="188"/>
      <c r="CPW18" s="188"/>
      <c r="CPX18" s="188"/>
      <c r="CPY18" s="188"/>
      <c r="CPZ18" s="188"/>
      <c r="CQA18" s="188"/>
      <c r="CQB18" s="188"/>
      <c r="CQC18" s="188"/>
      <c r="CQD18" s="188"/>
      <c r="CQE18" s="188"/>
      <c r="CQF18" s="188"/>
      <c r="CQG18" s="188"/>
      <c r="CQH18" s="188"/>
      <c r="CQI18" s="188"/>
      <c r="CQJ18" s="188"/>
      <c r="CQK18" s="188"/>
      <c r="CQL18" s="188"/>
      <c r="CQM18" s="188"/>
      <c r="CQN18" s="188"/>
      <c r="CQO18" s="188"/>
      <c r="CQP18" s="188"/>
      <c r="CQQ18" s="188"/>
      <c r="CQR18" s="188"/>
      <c r="CQS18" s="188"/>
      <c r="CQT18" s="188"/>
      <c r="CQU18" s="188"/>
      <c r="CQV18" s="188"/>
      <c r="CQW18" s="188"/>
      <c r="CQX18" s="188"/>
      <c r="CQY18" s="188"/>
      <c r="CQZ18" s="188"/>
      <c r="CRA18" s="188"/>
      <c r="CRB18" s="188"/>
      <c r="CRC18" s="188"/>
      <c r="CRD18" s="188"/>
      <c r="CRE18" s="188"/>
      <c r="CRF18" s="188"/>
      <c r="CRG18" s="188"/>
      <c r="CRH18" s="188"/>
      <c r="CRI18" s="188"/>
      <c r="CRJ18" s="188"/>
      <c r="CRK18" s="188"/>
      <c r="CRL18" s="188"/>
      <c r="CRM18" s="188"/>
      <c r="CRN18" s="188"/>
      <c r="CRO18" s="188"/>
      <c r="CRP18" s="188"/>
      <c r="CRQ18" s="188"/>
      <c r="CRR18" s="188"/>
      <c r="CRS18" s="188"/>
      <c r="CRT18" s="188"/>
      <c r="CRU18" s="188"/>
      <c r="CRV18" s="188"/>
      <c r="CRW18" s="188"/>
      <c r="CRX18" s="188"/>
      <c r="CRY18" s="188"/>
      <c r="CRZ18" s="188"/>
      <c r="CSA18" s="188"/>
      <c r="CSB18" s="188"/>
      <c r="CSC18" s="188"/>
      <c r="CSD18" s="188"/>
      <c r="CSE18" s="188"/>
      <c r="CSF18" s="188"/>
      <c r="CSG18" s="188"/>
      <c r="CSH18" s="188"/>
      <c r="CSI18" s="188"/>
      <c r="CSJ18" s="188"/>
      <c r="CSK18" s="188"/>
      <c r="CSL18" s="188"/>
      <c r="CSM18" s="188"/>
      <c r="CSN18" s="188"/>
      <c r="CSO18" s="188"/>
      <c r="CSP18" s="188"/>
      <c r="CSQ18" s="188"/>
      <c r="CSR18" s="188"/>
      <c r="CSS18" s="188"/>
      <c r="CST18" s="188"/>
      <c r="CSU18" s="188"/>
      <c r="CSV18" s="188"/>
      <c r="CSW18" s="188"/>
      <c r="CSX18" s="188"/>
      <c r="CSY18" s="188"/>
      <c r="CSZ18" s="188"/>
      <c r="CTA18" s="188"/>
      <c r="CTB18" s="188"/>
      <c r="CTC18" s="188"/>
      <c r="CTD18" s="188"/>
      <c r="CTE18" s="188"/>
      <c r="CTF18" s="188"/>
      <c r="CTG18" s="188"/>
      <c r="CTH18" s="188"/>
      <c r="CTI18" s="188"/>
      <c r="CTJ18" s="188"/>
      <c r="CTK18" s="188"/>
      <c r="CTL18" s="188"/>
      <c r="CTM18" s="188"/>
      <c r="CTN18" s="188"/>
      <c r="CTO18" s="188"/>
      <c r="CTP18" s="188"/>
      <c r="CTQ18" s="188"/>
      <c r="CTR18" s="188"/>
      <c r="CTS18" s="188"/>
      <c r="CTT18" s="188"/>
      <c r="CTU18" s="188"/>
      <c r="CTV18" s="188"/>
      <c r="CTW18" s="188"/>
      <c r="CTX18" s="188"/>
      <c r="CTY18" s="188"/>
      <c r="CTZ18" s="188"/>
      <c r="CUA18" s="188"/>
      <c r="CUB18" s="188"/>
      <c r="CUC18" s="188"/>
      <c r="CUD18" s="188"/>
      <c r="CUE18" s="188"/>
      <c r="CUF18" s="188"/>
      <c r="CUG18" s="188"/>
      <c r="CUH18" s="188"/>
      <c r="CUI18" s="188"/>
      <c r="CUJ18" s="188"/>
      <c r="CUK18" s="188"/>
      <c r="CUL18" s="188"/>
      <c r="CUM18" s="188"/>
      <c r="CUN18" s="188"/>
      <c r="CUO18" s="188"/>
      <c r="CUP18" s="188"/>
      <c r="CUQ18" s="188"/>
      <c r="CUR18" s="188"/>
      <c r="CUS18" s="188"/>
      <c r="CUT18" s="188"/>
      <c r="CUU18" s="188"/>
      <c r="CUV18" s="188"/>
      <c r="CUW18" s="188"/>
      <c r="CUX18" s="188"/>
      <c r="CUY18" s="188"/>
      <c r="CUZ18" s="188"/>
      <c r="CVA18" s="188"/>
      <c r="CVB18" s="188"/>
      <c r="CVC18" s="188"/>
      <c r="CVD18" s="188"/>
      <c r="CVE18" s="188"/>
      <c r="CVF18" s="188"/>
      <c r="CVG18" s="188"/>
      <c r="CVH18" s="188"/>
      <c r="CVI18" s="188"/>
      <c r="CVJ18" s="188"/>
      <c r="CVK18" s="188"/>
      <c r="CVL18" s="188"/>
      <c r="CVM18" s="188"/>
      <c r="CVN18" s="188"/>
      <c r="CVO18" s="188"/>
      <c r="CVP18" s="188"/>
      <c r="CVQ18" s="188"/>
      <c r="CVR18" s="188"/>
      <c r="CVS18" s="188"/>
      <c r="CVT18" s="188"/>
      <c r="CVU18" s="188"/>
      <c r="CVV18" s="188"/>
      <c r="CVW18" s="188"/>
      <c r="CVX18" s="188"/>
      <c r="CVY18" s="188"/>
      <c r="CVZ18" s="188"/>
      <c r="CWA18" s="188"/>
      <c r="CWB18" s="188"/>
      <c r="CWC18" s="188"/>
      <c r="CWD18" s="188"/>
      <c r="CWE18" s="188"/>
      <c r="CWF18" s="188"/>
      <c r="CWG18" s="188"/>
      <c r="CWH18" s="188"/>
      <c r="CWI18" s="188"/>
      <c r="CWJ18" s="188"/>
      <c r="CWK18" s="188"/>
      <c r="CWL18" s="188"/>
      <c r="CWM18" s="188"/>
      <c r="CWN18" s="188"/>
      <c r="CWO18" s="188"/>
      <c r="CWP18" s="188"/>
      <c r="CWQ18" s="188"/>
      <c r="CWR18" s="188"/>
      <c r="CWS18" s="188"/>
      <c r="CWT18" s="188"/>
      <c r="CWU18" s="188"/>
      <c r="CWV18" s="188"/>
      <c r="CWW18" s="188"/>
      <c r="CWX18" s="188"/>
      <c r="CWY18" s="188"/>
      <c r="CWZ18" s="188"/>
      <c r="CXA18" s="188"/>
      <c r="CXB18" s="188"/>
      <c r="CXC18" s="188"/>
      <c r="CXD18" s="188"/>
      <c r="CXE18" s="188"/>
      <c r="CXF18" s="188"/>
      <c r="CXG18" s="188"/>
      <c r="CXH18" s="188"/>
      <c r="CXI18" s="188"/>
      <c r="CXJ18" s="188"/>
      <c r="CXK18" s="188"/>
      <c r="CXL18" s="188"/>
      <c r="CXM18" s="188"/>
      <c r="CXN18" s="188"/>
      <c r="CXO18" s="188"/>
      <c r="CXP18" s="188"/>
      <c r="CXQ18" s="188"/>
      <c r="CXR18" s="188"/>
      <c r="CXS18" s="188"/>
      <c r="CXT18" s="188"/>
      <c r="CXU18" s="188"/>
      <c r="CXV18" s="188"/>
      <c r="CXW18" s="188"/>
      <c r="CXX18" s="188"/>
      <c r="CXY18" s="188"/>
      <c r="CXZ18" s="188"/>
      <c r="CYA18" s="188"/>
      <c r="CYB18" s="188"/>
      <c r="CYC18" s="188"/>
      <c r="CYD18" s="188"/>
      <c r="CYE18" s="188"/>
      <c r="CYF18" s="188"/>
      <c r="CYG18" s="188"/>
      <c r="CYH18" s="188"/>
      <c r="CYI18" s="188"/>
      <c r="CYJ18" s="188"/>
      <c r="CYK18" s="188"/>
      <c r="CYL18" s="188"/>
      <c r="CYM18" s="188"/>
      <c r="CYN18" s="188"/>
      <c r="CYO18" s="188"/>
      <c r="CYP18" s="188"/>
      <c r="CYQ18" s="188"/>
      <c r="CYR18" s="188"/>
      <c r="CYS18" s="188"/>
      <c r="CYT18" s="188"/>
      <c r="CYU18" s="188"/>
      <c r="CYV18" s="188"/>
      <c r="CYW18" s="188"/>
      <c r="CYX18" s="188"/>
      <c r="CYY18" s="188"/>
      <c r="CYZ18" s="188"/>
      <c r="CZA18" s="188"/>
      <c r="CZB18" s="188"/>
      <c r="CZC18" s="188"/>
      <c r="CZD18" s="188"/>
      <c r="CZE18" s="188"/>
      <c r="CZF18" s="188"/>
      <c r="CZG18" s="188"/>
      <c r="CZH18" s="188"/>
      <c r="CZI18" s="188"/>
      <c r="CZJ18" s="188"/>
      <c r="CZK18" s="188"/>
      <c r="CZL18" s="188"/>
      <c r="CZM18" s="188"/>
      <c r="CZN18" s="188"/>
      <c r="CZO18" s="188"/>
      <c r="CZP18" s="188"/>
      <c r="CZQ18" s="188"/>
      <c r="CZR18" s="188"/>
      <c r="CZS18" s="188"/>
      <c r="CZT18" s="188"/>
      <c r="CZU18" s="188"/>
      <c r="CZV18" s="188"/>
      <c r="CZW18" s="188"/>
      <c r="CZX18" s="188"/>
      <c r="CZY18" s="188"/>
      <c r="CZZ18" s="188"/>
      <c r="DAA18" s="188"/>
      <c r="DAB18" s="188"/>
      <c r="DAC18" s="188"/>
      <c r="DAD18" s="188"/>
      <c r="DAE18" s="188"/>
      <c r="DAF18" s="188"/>
      <c r="DAG18" s="188"/>
      <c r="DAH18" s="188"/>
      <c r="DAI18" s="188"/>
      <c r="DAJ18" s="188"/>
      <c r="DAK18" s="188"/>
      <c r="DAL18" s="188"/>
      <c r="DAM18" s="188"/>
      <c r="DAN18" s="188"/>
      <c r="DAO18" s="188"/>
      <c r="DAP18" s="188"/>
      <c r="DAQ18" s="188"/>
      <c r="DAR18" s="188"/>
      <c r="DAS18" s="188"/>
      <c r="DAT18" s="188"/>
      <c r="DAU18" s="188"/>
      <c r="DAV18" s="188"/>
      <c r="DAW18" s="188"/>
      <c r="DAX18" s="188"/>
      <c r="DAY18" s="188"/>
      <c r="DAZ18" s="188"/>
      <c r="DBA18" s="188"/>
      <c r="DBB18" s="188"/>
      <c r="DBC18" s="188"/>
      <c r="DBD18" s="188"/>
      <c r="DBE18" s="188"/>
      <c r="DBF18" s="188"/>
      <c r="DBG18" s="188"/>
      <c r="DBH18" s="188"/>
      <c r="DBI18" s="188"/>
      <c r="DBJ18" s="188"/>
      <c r="DBK18" s="188"/>
      <c r="DBL18" s="188"/>
      <c r="DBM18" s="188"/>
      <c r="DBN18" s="188"/>
      <c r="DBO18" s="188"/>
      <c r="DBP18" s="188"/>
      <c r="DBQ18" s="188"/>
      <c r="DBR18" s="188"/>
      <c r="DBS18" s="188"/>
      <c r="DBT18" s="188"/>
      <c r="DBU18" s="188"/>
      <c r="DBV18" s="188"/>
      <c r="DBW18" s="188"/>
      <c r="DBX18" s="188"/>
      <c r="DBY18" s="188"/>
      <c r="DBZ18" s="188"/>
      <c r="DCA18" s="188"/>
      <c r="DCB18" s="188"/>
      <c r="DCC18" s="188"/>
      <c r="DCD18" s="188"/>
      <c r="DCE18" s="188"/>
      <c r="DCF18" s="188"/>
      <c r="DCG18" s="188"/>
      <c r="DCH18" s="188"/>
      <c r="DCI18" s="188"/>
      <c r="DCJ18" s="188"/>
      <c r="DCK18" s="188"/>
      <c r="DCL18" s="188"/>
      <c r="DCM18" s="188"/>
      <c r="DCN18" s="188"/>
      <c r="DCO18" s="188"/>
      <c r="DCP18" s="188"/>
      <c r="DCQ18" s="188"/>
      <c r="DCR18" s="188"/>
      <c r="DCS18" s="188"/>
      <c r="DCT18" s="188"/>
      <c r="DCU18" s="188"/>
      <c r="DCV18" s="188"/>
      <c r="DCW18" s="188"/>
      <c r="DCX18" s="188"/>
      <c r="DCY18" s="188"/>
      <c r="DCZ18" s="188"/>
      <c r="DDA18" s="188"/>
      <c r="DDB18" s="188"/>
      <c r="DDC18" s="188"/>
      <c r="DDD18" s="188"/>
      <c r="DDE18" s="188"/>
      <c r="DDF18" s="188"/>
      <c r="DDG18" s="188"/>
      <c r="DDH18" s="188"/>
      <c r="DDI18" s="188"/>
      <c r="DDJ18" s="188"/>
      <c r="DDK18" s="188"/>
      <c r="DDL18" s="188"/>
      <c r="DDM18" s="188"/>
      <c r="DDN18" s="188"/>
      <c r="DDO18" s="188"/>
      <c r="DDP18" s="188"/>
      <c r="DDQ18" s="188"/>
      <c r="DDR18" s="188"/>
      <c r="DDS18" s="188"/>
      <c r="DDT18" s="188"/>
      <c r="DDU18" s="188"/>
      <c r="DDV18" s="188"/>
      <c r="DDW18" s="188"/>
      <c r="DDX18" s="188"/>
      <c r="DDY18" s="188"/>
      <c r="DDZ18" s="188"/>
      <c r="DEA18" s="188"/>
      <c r="DEB18" s="188"/>
      <c r="DEC18" s="188"/>
      <c r="DED18" s="188"/>
      <c r="DEE18" s="188"/>
      <c r="DEF18" s="188"/>
      <c r="DEG18" s="188"/>
      <c r="DEH18" s="188"/>
      <c r="DEI18" s="188"/>
      <c r="DEJ18" s="188"/>
      <c r="DEK18" s="188"/>
      <c r="DEL18" s="188"/>
      <c r="DEM18" s="188"/>
      <c r="DEN18" s="188"/>
      <c r="DEO18" s="188"/>
      <c r="DEP18" s="188"/>
      <c r="DEQ18" s="188"/>
      <c r="DER18" s="188"/>
      <c r="DES18" s="188"/>
      <c r="DET18" s="188"/>
      <c r="DEU18" s="188"/>
      <c r="DEV18" s="188"/>
      <c r="DEW18" s="188"/>
      <c r="DEX18" s="188"/>
      <c r="DEY18" s="188"/>
      <c r="DEZ18" s="188"/>
      <c r="DFA18" s="188"/>
      <c r="DFB18" s="188"/>
      <c r="DFC18" s="188"/>
      <c r="DFD18" s="188"/>
      <c r="DFE18" s="188"/>
      <c r="DFF18" s="188"/>
      <c r="DFG18" s="188"/>
      <c r="DFH18" s="188"/>
      <c r="DFI18" s="188"/>
      <c r="DFJ18" s="188"/>
      <c r="DFK18" s="188"/>
      <c r="DFL18" s="188"/>
      <c r="DFM18" s="188"/>
      <c r="DFN18" s="188"/>
      <c r="DFO18" s="188"/>
      <c r="DFP18" s="188"/>
      <c r="DFQ18" s="188"/>
      <c r="DFR18" s="188"/>
      <c r="DFS18" s="188"/>
      <c r="DFT18" s="188"/>
      <c r="DFU18" s="188"/>
      <c r="DFV18" s="188"/>
      <c r="DFW18" s="188"/>
      <c r="DFX18" s="188"/>
      <c r="DFY18" s="188"/>
      <c r="DFZ18" s="188"/>
      <c r="DGA18" s="188"/>
      <c r="DGB18" s="188"/>
      <c r="DGC18" s="188"/>
      <c r="DGD18" s="188"/>
      <c r="DGE18" s="188"/>
      <c r="DGF18" s="188"/>
      <c r="DGG18" s="188"/>
      <c r="DGH18" s="188"/>
      <c r="DGI18" s="188"/>
      <c r="DGJ18" s="188"/>
      <c r="DGK18" s="188"/>
      <c r="DGL18" s="188"/>
      <c r="DGM18" s="188"/>
      <c r="DGN18" s="188"/>
      <c r="DGO18" s="188"/>
      <c r="DGP18" s="188"/>
      <c r="DGQ18" s="188"/>
      <c r="DGR18" s="188"/>
      <c r="DGS18" s="188"/>
      <c r="DGT18" s="188"/>
      <c r="DGU18" s="188"/>
      <c r="DGV18" s="188"/>
      <c r="DGW18" s="188"/>
      <c r="DGX18" s="188"/>
      <c r="DGY18" s="188"/>
      <c r="DGZ18" s="188"/>
      <c r="DHA18" s="188"/>
      <c r="DHB18" s="188"/>
      <c r="DHC18" s="188"/>
      <c r="DHD18" s="188"/>
      <c r="DHE18" s="188"/>
      <c r="DHF18" s="188"/>
      <c r="DHG18" s="188"/>
      <c r="DHH18" s="188"/>
      <c r="DHI18" s="188"/>
      <c r="DHJ18" s="188"/>
      <c r="DHK18" s="188"/>
      <c r="DHL18" s="188"/>
      <c r="DHM18" s="188"/>
      <c r="DHN18" s="188"/>
      <c r="DHO18" s="188"/>
      <c r="DHP18" s="188"/>
      <c r="DHQ18" s="188"/>
      <c r="DHR18" s="188"/>
      <c r="DHS18" s="188"/>
      <c r="DHT18" s="188"/>
      <c r="DHU18" s="188"/>
      <c r="DHV18" s="188"/>
      <c r="DHW18" s="188"/>
      <c r="DHX18" s="188"/>
      <c r="DHY18" s="188"/>
      <c r="DHZ18" s="188"/>
      <c r="DIA18" s="188"/>
      <c r="DIB18" s="188"/>
      <c r="DIC18" s="188"/>
      <c r="DID18" s="188"/>
      <c r="DIE18" s="188"/>
      <c r="DIF18" s="188"/>
      <c r="DIG18" s="188"/>
      <c r="DIH18" s="188"/>
      <c r="DII18" s="188"/>
      <c r="DIJ18" s="188"/>
      <c r="DIK18" s="188"/>
      <c r="DIL18" s="188"/>
      <c r="DIM18" s="188"/>
      <c r="DIN18" s="188"/>
      <c r="DIO18" s="188"/>
      <c r="DIP18" s="188"/>
      <c r="DIQ18" s="188"/>
      <c r="DIR18" s="188"/>
      <c r="DIS18" s="188"/>
      <c r="DIT18" s="188"/>
      <c r="DIU18" s="188"/>
      <c r="DIV18" s="188"/>
      <c r="DIW18" s="188"/>
      <c r="DIX18" s="188"/>
      <c r="DIY18" s="188"/>
      <c r="DIZ18" s="188"/>
      <c r="DJA18" s="188"/>
      <c r="DJB18" s="188"/>
      <c r="DJC18" s="188"/>
      <c r="DJD18" s="188"/>
      <c r="DJE18" s="188"/>
      <c r="DJF18" s="188"/>
      <c r="DJG18" s="188"/>
      <c r="DJH18" s="188"/>
      <c r="DJI18" s="188"/>
      <c r="DJJ18" s="188"/>
      <c r="DJK18" s="188"/>
      <c r="DJL18" s="188"/>
      <c r="DJM18" s="188"/>
      <c r="DJN18" s="188"/>
      <c r="DJO18" s="188"/>
      <c r="DJP18" s="188"/>
      <c r="DJQ18" s="188"/>
      <c r="DJR18" s="188"/>
      <c r="DJS18" s="188"/>
      <c r="DJT18" s="188"/>
      <c r="DJU18" s="188"/>
      <c r="DJV18" s="188"/>
      <c r="DJW18" s="188"/>
      <c r="DJX18" s="188"/>
      <c r="DJY18" s="188"/>
      <c r="DJZ18" s="188"/>
      <c r="DKA18" s="188"/>
      <c r="DKB18" s="188"/>
      <c r="DKC18" s="188"/>
      <c r="DKD18" s="188"/>
      <c r="DKE18" s="188"/>
      <c r="DKF18" s="188"/>
      <c r="DKG18" s="188"/>
      <c r="DKH18" s="188"/>
      <c r="DKI18" s="188"/>
      <c r="DKJ18" s="188"/>
      <c r="DKK18" s="188"/>
      <c r="DKL18" s="188"/>
      <c r="DKM18" s="188"/>
      <c r="DKN18" s="188"/>
      <c r="DKO18" s="188"/>
      <c r="DKP18" s="188"/>
      <c r="DKQ18" s="188"/>
      <c r="DKR18" s="188"/>
      <c r="DKS18" s="188"/>
      <c r="DKT18" s="188"/>
      <c r="DKU18" s="188"/>
      <c r="DKV18" s="188"/>
      <c r="DKW18" s="188"/>
      <c r="DKX18" s="188"/>
      <c r="DKY18" s="188"/>
      <c r="DKZ18" s="188"/>
      <c r="DLA18" s="188"/>
      <c r="DLB18" s="188"/>
      <c r="DLC18" s="188"/>
      <c r="DLD18" s="188"/>
      <c r="DLE18" s="188"/>
      <c r="DLF18" s="188"/>
      <c r="DLG18" s="188"/>
      <c r="DLH18" s="188"/>
      <c r="DLI18" s="188"/>
      <c r="DLJ18" s="188"/>
      <c r="DLK18" s="188"/>
      <c r="DLL18" s="188"/>
      <c r="DLM18" s="188"/>
      <c r="DLN18" s="188"/>
      <c r="DLO18" s="188"/>
      <c r="DLP18" s="188"/>
      <c r="DLQ18" s="188"/>
      <c r="DLR18" s="188"/>
      <c r="DLS18" s="188"/>
      <c r="DLT18" s="188"/>
      <c r="DLU18" s="188"/>
      <c r="DLV18" s="188"/>
      <c r="DLW18" s="188"/>
      <c r="DLX18" s="188"/>
      <c r="DLY18" s="188"/>
      <c r="DLZ18" s="188"/>
      <c r="DMA18" s="188"/>
      <c r="DMB18" s="188"/>
      <c r="DMC18" s="188"/>
      <c r="DMD18" s="188"/>
      <c r="DME18" s="188"/>
      <c r="DMF18" s="188"/>
      <c r="DMG18" s="188"/>
      <c r="DMH18" s="188"/>
      <c r="DMI18" s="188"/>
      <c r="DMJ18" s="188"/>
      <c r="DMK18" s="188"/>
      <c r="DML18" s="188"/>
      <c r="DMM18" s="188"/>
      <c r="DMN18" s="188"/>
      <c r="DMO18" s="188"/>
      <c r="DMP18" s="188"/>
      <c r="DMQ18" s="188"/>
      <c r="DMR18" s="188"/>
      <c r="DMS18" s="188"/>
      <c r="DMT18" s="188"/>
      <c r="DMU18" s="188"/>
      <c r="DMV18" s="188"/>
      <c r="DMW18" s="188"/>
      <c r="DMX18" s="188"/>
      <c r="DMY18" s="188"/>
      <c r="DMZ18" s="188"/>
      <c r="DNA18" s="188"/>
      <c r="DNB18" s="188"/>
      <c r="DNC18" s="188"/>
      <c r="DND18" s="188"/>
      <c r="DNE18" s="188"/>
      <c r="DNF18" s="188"/>
      <c r="DNG18" s="188"/>
      <c r="DNH18" s="188"/>
      <c r="DNI18" s="188"/>
      <c r="DNJ18" s="188"/>
      <c r="DNK18" s="188"/>
      <c r="DNL18" s="188"/>
      <c r="DNM18" s="188"/>
      <c r="DNN18" s="188"/>
      <c r="DNO18" s="188"/>
      <c r="DNP18" s="188"/>
      <c r="DNQ18" s="188"/>
      <c r="DNR18" s="188"/>
      <c r="DNS18" s="188"/>
      <c r="DNT18" s="188"/>
      <c r="DNU18" s="188"/>
      <c r="DNV18" s="188"/>
      <c r="DNW18" s="188"/>
      <c r="DNX18" s="188"/>
      <c r="DNY18" s="188"/>
      <c r="DNZ18" s="188"/>
      <c r="DOA18" s="188"/>
      <c r="DOB18" s="188"/>
      <c r="DOC18" s="188"/>
      <c r="DOD18" s="188"/>
      <c r="DOE18" s="188"/>
      <c r="DOF18" s="188"/>
      <c r="DOG18" s="188"/>
      <c r="DOH18" s="188"/>
      <c r="DOI18" s="188"/>
      <c r="DOJ18" s="188"/>
      <c r="DOK18" s="188"/>
      <c r="DOL18" s="188"/>
      <c r="DOM18" s="188"/>
      <c r="DON18" s="188"/>
      <c r="DOO18" s="188"/>
      <c r="DOP18" s="188"/>
      <c r="DOQ18" s="188"/>
      <c r="DOR18" s="188"/>
      <c r="DOS18" s="188"/>
      <c r="DOT18" s="188"/>
      <c r="DOU18" s="188"/>
      <c r="DOV18" s="188"/>
      <c r="DOW18" s="188"/>
      <c r="DOX18" s="188"/>
      <c r="DOY18" s="188"/>
      <c r="DOZ18" s="188"/>
      <c r="DPA18" s="188"/>
      <c r="DPB18" s="188"/>
      <c r="DPC18" s="188"/>
      <c r="DPD18" s="188"/>
      <c r="DPE18" s="188"/>
      <c r="DPF18" s="188"/>
      <c r="DPG18" s="188"/>
      <c r="DPH18" s="188"/>
      <c r="DPI18" s="188"/>
      <c r="DPJ18" s="188"/>
      <c r="DPK18" s="188"/>
      <c r="DPL18" s="188"/>
      <c r="DPM18" s="188"/>
      <c r="DPN18" s="188"/>
      <c r="DPO18" s="188"/>
      <c r="DPP18" s="188"/>
      <c r="DPQ18" s="188"/>
      <c r="DPR18" s="188"/>
      <c r="DPS18" s="188"/>
      <c r="DPT18" s="188"/>
      <c r="DPU18" s="188"/>
      <c r="DPV18" s="188"/>
      <c r="DPW18" s="188"/>
      <c r="DPX18" s="188"/>
      <c r="DPY18" s="188"/>
      <c r="DPZ18" s="188"/>
      <c r="DQA18" s="188"/>
      <c r="DQB18" s="188"/>
      <c r="DQC18" s="188"/>
      <c r="DQD18" s="188"/>
      <c r="DQE18" s="188"/>
      <c r="DQF18" s="188"/>
      <c r="DQG18" s="188"/>
      <c r="DQH18" s="188"/>
      <c r="DQI18" s="188"/>
      <c r="DQJ18" s="188"/>
      <c r="DQK18" s="188"/>
      <c r="DQL18" s="188"/>
      <c r="DQM18" s="188"/>
      <c r="DQN18" s="188"/>
      <c r="DQO18" s="188"/>
      <c r="DQP18" s="188"/>
      <c r="DQQ18" s="188"/>
      <c r="DQR18" s="188"/>
      <c r="DQS18" s="188"/>
      <c r="DQT18" s="188"/>
      <c r="DQU18" s="188"/>
      <c r="DQV18" s="188"/>
      <c r="DQW18" s="188"/>
      <c r="DQX18" s="188"/>
      <c r="DQY18" s="188"/>
      <c r="DQZ18" s="188"/>
      <c r="DRA18" s="188"/>
      <c r="DRB18" s="188"/>
      <c r="DRC18" s="188"/>
      <c r="DRD18" s="188"/>
      <c r="DRE18" s="188"/>
      <c r="DRF18" s="188"/>
      <c r="DRG18" s="188"/>
      <c r="DRH18" s="188"/>
      <c r="DRI18" s="188"/>
      <c r="DRJ18" s="188"/>
      <c r="DRK18" s="188"/>
      <c r="DRL18" s="188"/>
      <c r="DRM18" s="188"/>
      <c r="DRN18" s="188"/>
      <c r="DRO18" s="188"/>
      <c r="DRP18" s="188"/>
      <c r="DRQ18" s="188"/>
      <c r="DRR18" s="188"/>
      <c r="DRS18" s="188"/>
      <c r="DRT18" s="188"/>
      <c r="DRU18" s="188"/>
      <c r="DRV18" s="188"/>
      <c r="DRW18" s="188"/>
      <c r="DRX18" s="188"/>
      <c r="DRY18" s="188"/>
      <c r="DRZ18" s="188"/>
      <c r="DSA18" s="188"/>
      <c r="DSB18" s="188"/>
      <c r="DSC18" s="188"/>
      <c r="DSD18" s="188"/>
      <c r="DSE18" s="188"/>
      <c r="DSF18" s="188"/>
      <c r="DSG18" s="188"/>
      <c r="DSH18" s="188"/>
      <c r="DSI18" s="188"/>
      <c r="DSJ18" s="188"/>
      <c r="DSK18" s="188"/>
      <c r="DSL18" s="188"/>
      <c r="DSM18" s="188"/>
      <c r="DSN18" s="188"/>
      <c r="DSO18" s="188"/>
      <c r="DSP18" s="188"/>
      <c r="DSQ18" s="188"/>
      <c r="DSR18" s="188"/>
      <c r="DSS18" s="188"/>
      <c r="DST18" s="188"/>
      <c r="DSU18" s="188"/>
      <c r="DSV18" s="188"/>
      <c r="DSW18" s="188"/>
      <c r="DSX18" s="188"/>
      <c r="DSY18" s="188"/>
      <c r="DSZ18" s="188"/>
      <c r="DTA18" s="188"/>
      <c r="DTB18" s="188"/>
      <c r="DTC18" s="188"/>
      <c r="DTD18" s="188"/>
      <c r="DTE18" s="188"/>
      <c r="DTF18" s="188"/>
      <c r="DTG18" s="188"/>
      <c r="DTH18" s="188"/>
      <c r="DTI18" s="188"/>
      <c r="DTJ18" s="188"/>
      <c r="DTK18" s="188"/>
      <c r="DTL18" s="188"/>
      <c r="DTM18" s="188"/>
      <c r="DTN18" s="188"/>
      <c r="DTO18" s="188"/>
      <c r="DTP18" s="188"/>
      <c r="DTQ18" s="188"/>
      <c r="DTR18" s="188"/>
      <c r="DTS18" s="188"/>
      <c r="DTT18" s="188"/>
      <c r="DTU18" s="188"/>
      <c r="DTV18" s="188"/>
      <c r="DTW18" s="188"/>
      <c r="DTX18" s="188"/>
      <c r="DTY18" s="188"/>
      <c r="DTZ18" s="188"/>
      <c r="DUA18" s="188"/>
      <c r="DUB18" s="188"/>
      <c r="DUC18" s="188"/>
      <c r="DUD18" s="188"/>
      <c r="DUE18" s="188"/>
      <c r="DUF18" s="188"/>
      <c r="DUG18" s="188"/>
      <c r="DUH18" s="188"/>
      <c r="DUI18" s="188"/>
      <c r="DUJ18" s="188"/>
      <c r="DUK18" s="188"/>
      <c r="DUL18" s="188"/>
      <c r="DUM18" s="188"/>
      <c r="DUN18" s="188"/>
      <c r="DUO18" s="188"/>
      <c r="DUP18" s="188"/>
      <c r="DUQ18" s="188"/>
      <c r="DUR18" s="188"/>
      <c r="DUS18" s="188"/>
      <c r="DUT18" s="188"/>
      <c r="DUU18" s="188"/>
      <c r="DUV18" s="188"/>
      <c r="DUW18" s="188"/>
      <c r="DUX18" s="188"/>
      <c r="DUY18" s="188"/>
      <c r="DUZ18" s="188"/>
      <c r="DVA18" s="188"/>
      <c r="DVB18" s="188"/>
      <c r="DVC18" s="188"/>
      <c r="DVD18" s="188"/>
      <c r="DVE18" s="188"/>
      <c r="DVF18" s="188"/>
      <c r="DVG18" s="188"/>
      <c r="DVH18" s="188"/>
      <c r="DVI18" s="188"/>
      <c r="DVJ18" s="188"/>
      <c r="DVK18" s="188"/>
      <c r="DVL18" s="188"/>
      <c r="DVM18" s="188"/>
      <c r="DVN18" s="188"/>
      <c r="DVO18" s="188"/>
      <c r="DVP18" s="188"/>
      <c r="DVQ18" s="188"/>
      <c r="DVR18" s="188"/>
      <c r="DVS18" s="188"/>
      <c r="DVT18" s="188"/>
      <c r="DVU18" s="188"/>
      <c r="DVV18" s="188"/>
      <c r="DVW18" s="188"/>
      <c r="DVX18" s="188"/>
      <c r="DVY18" s="188"/>
      <c r="DVZ18" s="188"/>
      <c r="DWA18" s="188"/>
      <c r="DWB18" s="188"/>
      <c r="DWC18" s="188"/>
      <c r="DWD18" s="188"/>
      <c r="DWE18" s="188"/>
      <c r="DWF18" s="188"/>
      <c r="DWG18" s="188"/>
      <c r="DWH18" s="188"/>
      <c r="DWI18" s="188"/>
      <c r="DWJ18" s="188"/>
      <c r="DWK18" s="188"/>
      <c r="DWL18" s="188"/>
      <c r="DWM18" s="188"/>
      <c r="DWN18" s="188"/>
      <c r="DWO18" s="188"/>
      <c r="DWP18" s="188"/>
      <c r="DWQ18" s="188"/>
      <c r="DWR18" s="188"/>
      <c r="DWS18" s="188"/>
      <c r="DWT18" s="188"/>
      <c r="DWU18" s="188"/>
      <c r="DWV18" s="188"/>
      <c r="DWW18" s="188"/>
      <c r="DWX18" s="188"/>
      <c r="DWY18" s="188"/>
      <c r="DWZ18" s="188"/>
      <c r="DXA18" s="188"/>
      <c r="DXB18" s="188"/>
      <c r="DXC18" s="188"/>
      <c r="DXD18" s="188"/>
      <c r="DXE18" s="188"/>
      <c r="DXF18" s="188"/>
      <c r="DXG18" s="188"/>
      <c r="DXH18" s="188"/>
      <c r="DXI18" s="188"/>
      <c r="DXJ18" s="188"/>
      <c r="DXK18" s="188"/>
      <c r="DXL18" s="188"/>
      <c r="DXM18" s="188"/>
      <c r="DXN18" s="188"/>
      <c r="DXO18" s="188"/>
      <c r="DXP18" s="188"/>
      <c r="DXQ18" s="188"/>
      <c r="DXR18" s="188"/>
      <c r="DXS18" s="188"/>
      <c r="DXT18" s="188"/>
      <c r="DXU18" s="188"/>
      <c r="DXV18" s="188"/>
      <c r="DXW18" s="188"/>
      <c r="DXX18" s="188"/>
      <c r="DXY18" s="188"/>
      <c r="DXZ18" s="188"/>
      <c r="DYA18" s="188"/>
      <c r="DYB18" s="188"/>
      <c r="DYC18" s="188"/>
      <c r="DYD18" s="188"/>
      <c r="DYE18" s="188"/>
      <c r="DYF18" s="188"/>
      <c r="DYG18" s="188"/>
      <c r="DYH18" s="188"/>
      <c r="DYI18" s="188"/>
      <c r="DYJ18" s="188"/>
      <c r="DYK18" s="188"/>
      <c r="DYL18" s="188"/>
      <c r="DYM18" s="188"/>
      <c r="DYN18" s="188"/>
      <c r="DYO18" s="188"/>
      <c r="DYP18" s="188"/>
      <c r="DYQ18" s="188"/>
      <c r="DYR18" s="188"/>
      <c r="DYS18" s="188"/>
      <c r="DYT18" s="188"/>
      <c r="DYU18" s="188"/>
      <c r="DYV18" s="188"/>
      <c r="DYW18" s="188"/>
      <c r="DYX18" s="188"/>
      <c r="DYY18" s="188"/>
      <c r="DYZ18" s="188"/>
      <c r="DZA18" s="188"/>
      <c r="DZB18" s="188"/>
      <c r="DZC18" s="188"/>
      <c r="DZD18" s="188"/>
      <c r="DZE18" s="188"/>
      <c r="DZF18" s="188"/>
      <c r="DZG18" s="188"/>
      <c r="DZH18" s="188"/>
      <c r="DZI18" s="188"/>
      <c r="DZJ18" s="188"/>
      <c r="DZK18" s="188"/>
      <c r="DZL18" s="188"/>
      <c r="DZM18" s="188"/>
      <c r="DZN18" s="188"/>
      <c r="DZO18" s="188"/>
      <c r="DZP18" s="188"/>
      <c r="DZQ18" s="188"/>
      <c r="DZR18" s="188"/>
      <c r="DZS18" s="188"/>
      <c r="DZT18" s="188"/>
      <c r="DZU18" s="188"/>
      <c r="DZV18" s="188"/>
      <c r="DZW18" s="188"/>
      <c r="DZX18" s="188"/>
      <c r="DZY18" s="188"/>
      <c r="DZZ18" s="188"/>
      <c r="EAA18" s="188"/>
      <c r="EAB18" s="188"/>
      <c r="EAC18" s="188"/>
      <c r="EAD18" s="188"/>
      <c r="EAE18" s="188"/>
      <c r="EAF18" s="188"/>
      <c r="EAG18" s="188"/>
      <c r="EAH18" s="188"/>
      <c r="EAI18" s="188"/>
      <c r="EAJ18" s="188"/>
      <c r="EAK18" s="188"/>
      <c r="EAL18" s="188"/>
      <c r="EAM18" s="188"/>
      <c r="EAN18" s="188"/>
      <c r="EAO18" s="188"/>
      <c r="EAP18" s="188"/>
      <c r="EAQ18" s="188"/>
      <c r="EAR18" s="188"/>
      <c r="EAS18" s="188"/>
      <c r="EAT18" s="188"/>
      <c r="EAU18" s="188"/>
      <c r="EAV18" s="188"/>
      <c r="EAW18" s="188"/>
      <c r="EAX18" s="188"/>
      <c r="EAY18" s="188"/>
      <c r="EAZ18" s="188"/>
      <c r="EBA18" s="188"/>
      <c r="EBB18" s="188"/>
      <c r="EBC18" s="188"/>
      <c r="EBD18" s="188"/>
      <c r="EBE18" s="188"/>
      <c r="EBF18" s="188"/>
      <c r="EBG18" s="188"/>
      <c r="EBH18" s="188"/>
      <c r="EBI18" s="188"/>
      <c r="EBJ18" s="188"/>
      <c r="EBK18" s="188"/>
      <c r="EBL18" s="188"/>
      <c r="EBM18" s="188"/>
      <c r="EBN18" s="188"/>
      <c r="EBO18" s="188"/>
      <c r="EBP18" s="188"/>
      <c r="EBQ18" s="188"/>
      <c r="EBR18" s="188"/>
      <c r="EBS18" s="188"/>
      <c r="EBT18" s="188"/>
      <c r="EBU18" s="188"/>
      <c r="EBV18" s="188"/>
      <c r="EBW18" s="188"/>
      <c r="EBX18" s="188"/>
      <c r="EBY18" s="188"/>
      <c r="EBZ18" s="188"/>
      <c r="ECA18" s="188"/>
      <c r="ECB18" s="188"/>
      <c r="ECC18" s="188"/>
      <c r="ECD18" s="188"/>
      <c r="ECE18" s="188"/>
      <c r="ECF18" s="188"/>
      <c r="ECG18" s="188"/>
      <c r="ECH18" s="188"/>
      <c r="ECI18" s="188"/>
      <c r="ECJ18" s="188"/>
      <c r="ECK18" s="188"/>
      <c r="ECL18" s="188"/>
      <c r="ECM18" s="188"/>
      <c r="ECN18" s="188"/>
      <c r="ECO18" s="188"/>
      <c r="ECP18" s="188"/>
      <c r="ECQ18" s="188"/>
      <c r="ECR18" s="188"/>
      <c r="ECS18" s="188"/>
      <c r="ECT18" s="188"/>
      <c r="ECU18" s="188"/>
      <c r="ECV18" s="188"/>
      <c r="ECW18" s="188"/>
      <c r="ECX18" s="188"/>
      <c r="ECY18" s="188"/>
      <c r="ECZ18" s="188"/>
      <c r="EDA18" s="188"/>
      <c r="EDB18" s="188"/>
      <c r="EDC18" s="188"/>
      <c r="EDD18" s="188"/>
      <c r="EDE18" s="188"/>
      <c r="EDF18" s="188"/>
      <c r="EDG18" s="188"/>
      <c r="EDH18" s="188"/>
      <c r="EDI18" s="188"/>
      <c r="EDJ18" s="188"/>
      <c r="EDK18" s="188"/>
      <c r="EDL18" s="188"/>
      <c r="EDM18" s="188"/>
      <c r="EDN18" s="188"/>
      <c r="EDO18" s="188"/>
      <c r="EDP18" s="188"/>
      <c r="EDQ18" s="188"/>
      <c r="EDR18" s="188"/>
      <c r="EDS18" s="188"/>
      <c r="EDT18" s="188"/>
      <c r="EDU18" s="188"/>
      <c r="EDV18" s="188"/>
      <c r="EDW18" s="188"/>
      <c r="EDX18" s="188"/>
      <c r="EDY18" s="188"/>
      <c r="EDZ18" s="188"/>
      <c r="EEA18" s="188"/>
      <c r="EEB18" s="188"/>
      <c r="EEC18" s="188"/>
      <c r="EED18" s="188"/>
      <c r="EEE18" s="188"/>
      <c r="EEF18" s="188"/>
      <c r="EEG18" s="188"/>
      <c r="EEH18" s="188"/>
      <c r="EEI18" s="188"/>
      <c r="EEJ18" s="188"/>
      <c r="EEK18" s="188"/>
      <c r="EEL18" s="188"/>
      <c r="EEM18" s="188"/>
      <c r="EEN18" s="188"/>
      <c r="EEO18" s="188"/>
      <c r="EEP18" s="188"/>
      <c r="EEQ18" s="188"/>
      <c r="EER18" s="188"/>
      <c r="EES18" s="188"/>
      <c r="EET18" s="188"/>
      <c r="EEU18" s="188"/>
      <c r="EEV18" s="188"/>
      <c r="EEW18" s="188"/>
      <c r="EEX18" s="188"/>
      <c r="EEY18" s="188"/>
      <c r="EEZ18" s="188"/>
      <c r="EFA18" s="188"/>
      <c r="EFB18" s="188"/>
      <c r="EFC18" s="188"/>
      <c r="EFD18" s="188"/>
      <c r="EFE18" s="188"/>
      <c r="EFF18" s="188"/>
      <c r="EFG18" s="188"/>
      <c r="EFH18" s="188"/>
      <c r="EFI18" s="188"/>
      <c r="EFJ18" s="188"/>
      <c r="EFK18" s="188"/>
      <c r="EFL18" s="188"/>
      <c r="EFM18" s="188"/>
      <c r="EFN18" s="188"/>
      <c r="EFO18" s="188"/>
      <c r="EFP18" s="188"/>
      <c r="EFQ18" s="188"/>
      <c r="EFR18" s="188"/>
      <c r="EFS18" s="188"/>
      <c r="EFT18" s="188"/>
      <c r="EFU18" s="188"/>
      <c r="EFV18" s="188"/>
      <c r="EFW18" s="188"/>
      <c r="EFX18" s="188"/>
      <c r="EFY18" s="188"/>
      <c r="EFZ18" s="188"/>
      <c r="EGA18" s="188"/>
      <c r="EGB18" s="188"/>
      <c r="EGC18" s="188"/>
      <c r="EGD18" s="188"/>
      <c r="EGE18" s="188"/>
      <c r="EGF18" s="188"/>
      <c r="EGG18" s="188"/>
      <c r="EGH18" s="188"/>
      <c r="EGI18" s="188"/>
      <c r="EGJ18" s="188"/>
      <c r="EGK18" s="188"/>
      <c r="EGL18" s="188"/>
      <c r="EGM18" s="188"/>
      <c r="EGN18" s="188"/>
      <c r="EGO18" s="188"/>
      <c r="EGP18" s="188"/>
      <c r="EGQ18" s="188"/>
      <c r="EGR18" s="188"/>
      <c r="EGS18" s="188"/>
      <c r="EGT18" s="188"/>
      <c r="EGU18" s="188"/>
      <c r="EGV18" s="188"/>
      <c r="EGW18" s="188"/>
      <c r="EGX18" s="188"/>
      <c r="EGY18" s="188"/>
      <c r="EGZ18" s="188"/>
      <c r="EHA18" s="188"/>
      <c r="EHB18" s="188"/>
      <c r="EHC18" s="188"/>
      <c r="EHD18" s="188"/>
      <c r="EHE18" s="188"/>
      <c r="EHF18" s="188"/>
      <c r="EHG18" s="188"/>
      <c r="EHH18" s="188"/>
      <c r="EHI18" s="188"/>
      <c r="EHJ18" s="188"/>
      <c r="EHK18" s="188"/>
      <c r="EHL18" s="188"/>
      <c r="EHM18" s="188"/>
      <c r="EHN18" s="188"/>
      <c r="EHO18" s="188"/>
      <c r="EHP18" s="188"/>
      <c r="EHQ18" s="188"/>
      <c r="EHR18" s="188"/>
      <c r="EHS18" s="188"/>
      <c r="EHT18" s="188"/>
      <c r="EHU18" s="188"/>
      <c r="EHV18" s="188"/>
      <c r="EHW18" s="188"/>
      <c r="EHX18" s="188"/>
      <c r="EHY18" s="188"/>
      <c r="EHZ18" s="188"/>
      <c r="EIA18" s="188"/>
      <c r="EIB18" s="188"/>
      <c r="EIC18" s="188"/>
      <c r="EID18" s="188"/>
      <c r="EIE18" s="188"/>
      <c r="EIF18" s="188"/>
      <c r="EIG18" s="188"/>
      <c r="EIH18" s="188"/>
      <c r="EII18" s="188"/>
      <c r="EIJ18" s="188"/>
      <c r="EIK18" s="188"/>
      <c r="EIL18" s="188"/>
      <c r="EIM18" s="188"/>
      <c r="EIN18" s="188"/>
      <c r="EIO18" s="188"/>
      <c r="EIP18" s="188"/>
      <c r="EIQ18" s="188"/>
      <c r="EIR18" s="188"/>
      <c r="EIS18" s="188"/>
      <c r="EIT18" s="188"/>
      <c r="EIU18" s="188"/>
      <c r="EIV18" s="188"/>
      <c r="EIW18" s="188"/>
      <c r="EIX18" s="188"/>
      <c r="EIY18" s="188"/>
      <c r="EIZ18" s="188"/>
      <c r="EJA18" s="188"/>
      <c r="EJB18" s="188"/>
      <c r="EJC18" s="188"/>
      <c r="EJD18" s="188"/>
      <c r="EJE18" s="188"/>
      <c r="EJF18" s="188"/>
      <c r="EJG18" s="188"/>
      <c r="EJH18" s="188"/>
      <c r="EJI18" s="188"/>
      <c r="EJJ18" s="188"/>
      <c r="EJK18" s="188"/>
      <c r="EJL18" s="188"/>
      <c r="EJM18" s="188"/>
      <c r="EJN18" s="188"/>
      <c r="EJO18" s="188"/>
      <c r="EJP18" s="188"/>
      <c r="EJQ18" s="188"/>
      <c r="EJR18" s="188"/>
      <c r="EJS18" s="188"/>
      <c r="EJT18" s="188"/>
      <c r="EJU18" s="188"/>
      <c r="EJV18" s="188"/>
      <c r="EJW18" s="188"/>
      <c r="EJX18" s="188"/>
      <c r="EJY18" s="188"/>
      <c r="EJZ18" s="188"/>
      <c r="EKA18" s="188"/>
      <c r="EKB18" s="188"/>
      <c r="EKC18" s="188"/>
      <c r="EKD18" s="188"/>
      <c r="EKE18" s="188"/>
      <c r="EKF18" s="188"/>
      <c r="EKG18" s="188"/>
      <c r="EKH18" s="188"/>
      <c r="EKI18" s="188"/>
      <c r="EKJ18" s="188"/>
      <c r="EKK18" s="188"/>
      <c r="EKL18" s="188"/>
      <c r="EKM18" s="188"/>
      <c r="EKN18" s="188"/>
      <c r="EKO18" s="188"/>
      <c r="EKP18" s="188"/>
      <c r="EKQ18" s="188"/>
      <c r="EKR18" s="188"/>
      <c r="EKS18" s="188"/>
      <c r="EKT18" s="188"/>
      <c r="EKU18" s="188"/>
      <c r="EKV18" s="188"/>
      <c r="EKW18" s="188"/>
      <c r="EKX18" s="188"/>
      <c r="EKY18" s="188"/>
      <c r="EKZ18" s="188"/>
      <c r="ELA18" s="188"/>
      <c r="ELB18" s="188"/>
      <c r="ELC18" s="188"/>
      <c r="ELD18" s="188"/>
      <c r="ELE18" s="188"/>
      <c r="ELF18" s="188"/>
      <c r="ELG18" s="188"/>
      <c r="ELH18" s="188"/>
      <c r="ELI18" s="188"/>
      <c r="ELJ18" s="188"/>
      <c r="ELK18" s="188"/>
      <c r="ELL18" s="188"/>
      <c r="ELM18" s="188"/>
      <c r="ELN18" s="188"/>
      <c r="ELO18" s="188"/>
      <c r="ELP18" s="188"/>
      <c r="ELQ18" s="188"/>
      <c r="ELR18" s="188"/>
      <c r="ELS18" s="188"/>
      <c r="ELT18" s="188"/>
      <c r="ELU18" s="188"/>
      <c r="ELV18" s="188"/>
      <c r="ELW18" s="188"/>
      <c r="ELX18" s="188"/>
      <c r="ELY18" s="188"/>
      <c r="ELZ18" s="188"/>
      <c r="EMA18" s="188"/>
      <c r="EMB18" s="188"/>
      <c r="EMC18" s="188"/>
      <c r="EMD18" s="188"/>
      <c r="EME18" s="188"/>
      <c r="EMF18" s="188"/>
      <c r="EMG18" s="188"/>
      <c r="EMH18" s="188"/>
      <c r="EMI18" s="188"/>
      <c r="EMJ18" s="188"/>
      <c r="EMK18" s="188"/>
      <c r="EML18" s="188"/>
      <c r="EMM18" s="188"/>
      <c r="EMN18" s="188"/>
      <c r="EMO18" s="188"/>
      <c r="EMP18" s="188"/>
      <c r="EMQ18" s="188"/>
      <c r="EMR18" s="188"/>
      <c r="EMS18" s="188"/>
      <c r="EMT18" s="188"/>
      <c r="EMU18" s="188"/>
      <c r="EMV18" s="188"/>
      <c r="EMW18" s="188"/>
      <c r="EMX18" s="188"/>
      <c r="EMY18" s="188"/>
      <c r="EMZ18" s="188"/>
      <c r="ENA18" s="188"/>
      <c r="ENB18" s="188"/>
      <c r="ENC18" s="188"/>
      <c r="END18" s="188"/>
      <c r="ENE18" s="188"/>
      <c r="ENF18" s="188"/>
      <c r="ENG18" s="188"/>
      <c r="ENH18" s="188"/>
      <c r="ENI18" s="188"/>
      <c r="ENJ18" s="188"/>
      <c r="ENK18" s="188"/>
      <c r="ENL18" s="188"/>
      <c r="ENM18" s="188"/>
      <c r="ENN18" s="188"/>
      <c r="ENO18" s="188"/>
      <c r="ENP18" s="188"/>
      <c r="ENQ18" s="188"/>
      <c r="ENR18" s="188"/>
      <c r="ENS18" s="188"/>
      <c r="ENT18" s="188"/>
      <c r="ENU18" s="188"/>
      <c r="ENV18" s="188"/>
      <c r="ENW18" s="188"/>
      <c r="ENX18" s="188"/>
      <c r="ENY18" s="188"/>
      <c r="ENZ18" s="188"/>
      <c r="EOA18" s="188"/>
      <c r="EOB18" s="188"/>
      <c r="EOC18" s="188"/>
      <c r="EOD18" s="188"/>
      <c r="EOE18" s="188"/>
      <c r="EOF18" s="188"/>
      <c r="EOG18" s="188"/>
      <c r="EOH18" s="188"/>
      <c r="EOI18" s="188"/>
      <c r="EOJ18" s="188"/>
      <c r="EOK18" s="188"/>
      <c r="EOL18" s="188"/>
      <c r="EOM18" s="188"/>
      <c r="EON18" s="188"/>
      <c r="EOO18" s="188"/>
      <c r="EOP18" s="188"/>
      <c r="EOQ18" s="188"/>
      <c r="EOR18" s="188"/>
      <c r="EOS18" s="188"/>
      <c r="EOT18" s="188"/>
      <c r="EOU18" s="188"/>
      <c r="EOV18" s="188"/>
      <c r="EOW18" s="188"/>
      <c r="EOX18" s="188"/>
      <c r="EOY18" s="188"/>
      <c r="EOZ18" s="188"/>
      <c r="EPA18" s="188"/>
      <c r="EPB18" s="188"/>
      <c r="EPC18" s="188"/>
      <c r="EPD18" s="188"/>
      <c r="EPE18" s="188"/>
      <c r="EPF18" s="188"/>
      <c r="EPG18" s="188"/>
      <c r="EPH18" s="188"/>
      <c r="EPI18" s="188"/>
      <c r="EPJ18" s="188"/>
      <c r="EPK18" s="188"/>
      <c r="EPL18" s="188"/>
      <c r="EPM18" s="188"/>
      <c r="EPN18" s="188"/>
      <c r="EPO18" s="188"/>
      <c r="EPP18" s="188"/>
      <c r="EPQ18" s="188"/>
      <c r="EPR18" s="188"/>
      <c r="EPS18" s="188"/>
      <c r="EPT18" s="188"/>
      <c r="EPU18" s="188"/>
      <c r="EPV18" s="188"/>
      <c r="EPW18" s="188"/>
      <c r="EPX18" s="188"/>
      <c r="EPY18" s="188"/>
      <c r="EPZ18" s="188"/>
      <c r="EQA18" s="188"/>
      <c r="EQB18" s="188"/>
      <c r="EQC18" s="188"/>
      <c r="EQD18" s="188"/>
      <c r="EQE18" s="188"/>
      <c r="EQF18" s="188"/>
      <c r="EQG18" s="188"/>
      <c r="EQH18" s="188"/>
      <c r="EQI18" s="188"/>
      <c r="EQJ18" s="188"/>
      <c r="EQK18" s="188"/>
      <c r="EQL18" s="188"/>
      <c r="EQM18" s="188"/>
      <c r="EQN18" s="188"/>
      <c r="EQO18" s="188"/>
      <c r="EQP18" s="188"/>
      <c r="EQQ18" s="188"/>
      <c r="EQR18" s="188"/>
      <c r="EQS18" s="188"/>
      <c r="EQT18" s="188"/>
      <c r="EQU18" s="188"/>
      <c r="EQV18" s="188"/>
      <c r="EQW18" s="188"/>
      <c r="EQX18" s="188"/>
      <c r="EQY18" s="188"/>
      <c r="EQZ18" s="188"/>
      <c r="ERA18" s="188"/>
      <c r="ERB18" s="188"/>
      <c r="ERC18" s="188"/>
      <c r="ERD18" s="188"/>
      <c r="ERE18" s="188"/>
      <c r="ERF18" s="188"/>
      <c r="ERG18" s="188"/>
      <c r="ERH18" s="188"/>
      <c r="ERI18" s="188"/>
      <c r="ERJ18" s="188"/>
      <c r="ERK18" s="188"/>
      <c r="ERL18" s="188"/>
      <c r="ERM18" s="188"/>
      <c r="ERN18" s="188"/>
      <c r="ERO18" s="188"/>
      <c r="ERP18" s="188"/>
      <c r="ERQ18" s="188"/>
      <c r="ERR18" s="188"/>
      <c r="ERS18" s="188"/>
      <c r="ERT18" s="188"/>
      <c r="ERU18" s="188"/>
      <c r="ERV18" s="188"/>
      <c r="ERW18" s="188"/>
      <c r="ERX18" s="188"/>
      <c r="ERY18" s="188"/>
      <c r="ERZ18" s="188"/>
      <c r="ESA18" s="188"/>
      <c r="ESB18" s="188"/>
      <c r="ESC18" s="188"/>
      <c r="ESD18" s="188"/>
      <c r="ESE18" s="188"/>
      <c r="ESF18" s="188"/>
      <c r="ESG18" s="188"/>
      <c r="ESH18" s="188"/>
      <c r="ESI18" s="188"/>
      <c r="ESJ18" s="188"/>
      <c r="ESK18" s="188"/>
      <c r="ESL18" s="188"/>
      <c r="ESM18" s="188"/>
      <c r="ESN18" s="188"/>
      <c r="ESO18" s="188"/>
      <c r="ESP18" s="188"/>
      <c r="ESQ18" s="188"/>
      <c r="ESR18" s="188"/>
      <c r="ESS18" s="188"/>
      <c r="EST18" s="188"/>
      <c r="ESU18" s="188"/>
      <c r="ESV18" s="188"/>
      <c r="ESW18" s="188"/>
      <c r="ESX18" s="188"/>
      <c r="ESY18" s="188"/>
      <c r="ESZ18" s="188"/>
      <c r="ETA18" s="188"/>
      <c r="ETB18" s="188"/>
      <c r="ETC18" s="188"/>
      <c r="ETD18" s="188"/>
      <c r="ETE18" s="188"/>
      <c r="ETF18" s="188"/>
      <c r="ETG18" s="188"/>
      <c r="ETH18" s="188"/>
      <c r="ETI18" s="188"/>
      <c r="ETJ18" s="188"/>
      <c r="ETK18" s="188"/>
      <c r="ETL18" s="188"/>
      <c r="ETM18" s="188"/>
      <c r="ETN18" s="188"/>
      <c r="ETO18" s="188"/>
      <c r="ETP18" s="188"/>
      <c r="ETQ18" s="188"/>
      <c r="ETR18" s="188"/>
      <c r="ETS18" s="188"/>
      <c r="ETT18" s="188"/>
      <c r="ETU18" s="188"/>
      <c r="ETV18" s="188"/>
      <c r="ETW18" s="188"/>
      <c r="ETX18" s="188"/>
      <c r="ETY18" s="188"/>
      <c r="ETZ18" s="188"/>
      <c r="EUA18" s="188"/>
      <c r="EUB18" s="188"/>
      <c r="EUC18" s="188"/>
      <c r="EUD18" s="188"/>
      <c r="EUE18" s="188"/>
      <c r="EUF18" s="188"/>
      <c r="EUG18" s="188"/>
      <c r="EUH18" s="188"/>
      <c r="EUI18" s="188"/>
      <c r="EUJ18" s="188"/>
      <c r="EUK18" s="188"/>
      <c r="EUL18" s="188"/>
      <c r="EUM18" s="188"/>
      <c r="EUN18" s="188"/>
      <c r="EUO18" s="188"/>
      <c r="EUP18" s="188"/>
      <c r="EUQ18" s="188"/>
      <c r="EUR18" s="188"/>
      <c r="EUS18" s="188"/>
      <c r="EUT18" s="188"/>
      <c r="EUU18" s="188"/>
      <c r="EUV18" s="188"/>
      <c r="EUW18" s="188"/>
      <c r="EUX18" s="188"/>
      <c r="EUY18" s="188"/>
      <c r="EUZ18" s="188"/>
      <c r="EVA18" s="188"/>
      <c r="EVB18" s="188"/>
      <c r="EVC18" s="188"/>
      <c r="EVD18" s="188"/>
      <c r="EVE18" s="188"/>
      <c r="EVF18" s="188"/>
      <c r="EVG18" s="188"/>
      <c r="EVH18" s="188"/>
      <c r="EVI18" s="188"/>
      <c r="EVJ18" s="188"/>
      <c r="EVK18" s="188"/>
      <c r="EVL18" s="188"/>
      <c r="EVM18" s="188"/>
      <c r="EVN18" s="188"/>
      <c r="EVO18" s="188"/>
      <c r="EVP18" s="188"/>
      <c r="EVQ18" s="188"/>
      <c r="EVR18" s="188"/>
      <c r="EVS18" s="188"/>
      <c r="EVT18" s="188"/>
      <c r="EVU18" s="188"/>
      <c r="EVV18" s="188"/>
      <c r="EVW18" s="188"/>
      <c r="EVX18" s="188"/>
      <c r="EVY18" s="188"/>
      <c r="EVZ18" s="188"/>
      <c r="EWA18" s="188"/>
      <c r="EWB18" s="188"/>
      <c r="EWC18" s="188"/>
      <c r="EWD18" s="188"/>
      <c r="EWE18" s="188"/>
      <c r="EWF18" s="188"/>
      <c r="EWG18" s="188"/>
      <c r="EWH18" s="188"/>
      <c r="EWI18" s="188"/>
      <c r="EWJ18" s="188"/>
      <c r="EWK18" s="188"/>
      <c r="EWL18" s="188"/>
      <c r="EWM18" s="188"/>
      <c r="EWN18" s="188"/>
      <c r="EWO18" s="188"/>
      <c r="EWP18" s="188"/>
      <c r="EWQ18" s="188"/>
      <c r="EWR18" s="188"/>
      <c r="EWS18" s="188"/>
      <c r="EWT18" s="188"/>
      <c r="EWU18" s="188"/>
      <c r="EWV18" s="188"/>
      <c r="EWW18" s="188"/>
      <c r="EWX18" s="188"/>
      <c r="EWY18" s="188"/>
      <c r="EWZ18" s="188"/>
      <c r="EXA18" s="188"/>
      <c r="EXB18" s="188"/>
      <c r="EXC18" s="188"/>
      <c r="EXD18" s="188"/>
      <c r="EXE18" s="188"/>
      <c r="EXF18" s="188"/>
      <c r="EXG18" s="188"/>
      <c r="EXH18" s="188"/>
      <c r="EXI18" s="188"/>
      <c r="EXJ18" s="188"/>
      <c r="EXK18" s="188"/>
      <c r="EXL18" s="188"/>
      <c r="EXM18" s="188"/>
      <c r="EXN18" s="188"/>
      <c r="EXO18" s="188"/>
      <c r="EXP18" s="188"/>
      <c r="EXQ18" s="188"/>
      <c r="EXR18" s="188"/>
      <c r="EXS18" s="188"/>
      <c r="EXT18" s="188"/>
      <c r="EXU18" s="188"/>
      <c r="EXV18" s="188"/>
      <c r="EXW18" s="188"/>
      <c r="EXX18" s="188"/>
      <c r="EXY18" s="188"/>
      <c r="EXZ18" s="188"/>
      <c r="EYA18" s="188"/>
      <c r="EYB18" s="188"/>
      <c r="EYC18" s="188"/>
      <c r="EYD18" s="188"/>
      <c r="EYE18" s="188"/>
      <c r="EYF18" s="188"/>
      <c r="EYG18" s="188"/>
      <c r="EYH18" s="188"/>
      <c r="EYI18" s="188"/>
      <c r="EYJ18" s="188"/>
      <c r="EYK18" s="188"/>
      <c r="EYL18" s="188"/>
      <c r="EYM18" s="188"/>
      <c r="EYN18" s="188"/>
      <c r="EYO18" s="188"/>
      <c r="EYP18" s="188"/>
      <c r="EYQ18" s="188"/>
      <c r="EYR18" s="188"/>
      <c r="EYS18" s="188"/>
      <c r="EYT18" s="188"/>
      <c r="EYU18" s="188"/>
      <c r="EYV18" s="188"/>
      <c r="EYW18" s="188"/>
      <c r="EYX18" s="188"/>
      <c r="EYY18" s="188"/>
      <c r="EYZ18" s="188"/>
      <c r="EZA18" s="188"/>
      <c r="EZB18" s="188"/>
      <c r="EZC18" s="188"/>
      <c r="EZD18" s="188"/>
      <c r="EZE18" s="188"/>
      <c r="EZF18" s="188"/>
      <c r="EZG18" s="188"/>
      <c r="EZH18" s="188"/>
      <c r="EZI18" s="188"/>
      <c r="EZJ18" s="188"/>
      <c r="EZK18" s="188"/>
      <c r="EZL18" s="188"/>
      <c r="EZM18" s="188"/>
      <c r="EZN18" s="188"/>
      <c r="EZO18" s="188"/>
      <c r="EZP18" s="188"/>
      <c r="EZQ18" s="188"/>
      <c r="EZR18" s="188"/>
      <c r="EZS18" s="188"/>
      <c r="EZT18" s="188"/>
      <c r="EZU18" s="188"/>
      <c r="EZV18" s="188"/>
      <c r="EZW18" s="188"/>
      <c r="EZX18" s="188"/>
      <c r="EZY18" s="188"/>
      <c r="EZZ18" s="188"/>
      <c r="FAA18" s="188"/>
      <c r="FAB18" s="188"/>
      <c r="FAC18" s="188"/>
      <c r="FAD18" s="188"/>
      <c r="FAE18" s="188"/>
      <c r="FAF18" s="188"/>
      <c r="FAG18" s="188"/>
      <c r="FAH18" s="188"/>
      <c r="FAI18" s="188"/>
      <c r="FAJ18" s="188"/>
      <c r="FAK18" s="188"/>
      <c r="FAL18" s="188"/>
      <c r="FAM18" s="188"/>
      <c r="FAN18" s="188"/>
      <c r="FAO18" s="188"/>
      <c r="FAP18" s="188"/>
      <c r="FAQ18" s="188"/>
      <c r="FAR18" s="188"/>
      <c r="FAS18" s="188"/>
      <c r="FAT18" s="188"/>
      <c r="FAU18" s="188"/>
      <c r="FAV18" s="188"/>
      <c r="FAW18" s="188"/>
      <c r="FAX18" s="188"/>
      <c r="FAY18" s="188"/>
      <c r="FAZ18" s="188"/>
      <c r="FBA18" s="188"/>
      <c r="FBB18" s="188"/>
      <c r="FBC18" s="188"/>
      <c r="FBD18" s="188"/>
      <c r="FBE18" s="188"/>
      <c r="FBF18" s="188"/>
      <c r="FBG18" s="188"/>
      <c r="FBH18" s="188"/>
      <c r="FBI18" s="188"/>
      <c r="FBJ18" s="188"/>
      <c r="FBK18" s="188"/>
      <c r="FBL18" s="188"/>
      <c r="FBM18" s="188"/>
      <c r="FBN18" s="188"/>
      <c r="FBO18" s="188"/>
      <c r="FBP18" s="188"/>
      <c r="FBQ18" s="188"/>
      <c r="FBR18" s="188"/>
      <c r="FBS18" s="188"/>
      <c r="FBT18" s="188"/>
      <c r="FBU18" s="188"/>
      <c r="FBV18" s="188"/>
      <c r="FBW18" s="188"/>
      <c r="FBX18" s="188"/>
      <c r="FBY18" s="188"/>
      <c r="FBZ18" s="188"/>
      <c r="FCA18" s="188"/>
      <c r="FCB18" s="188"/>
      <c r="FCC18" s="188"/>
      <c r="FCD18" s="188"/>
      <c r="FCE18" s="188"/>
      <c r="FCF18" s="188"/>
      <c r="FCG18" s="188"/>
      <c r="FCH18" s="188"/>
      <c r="FCI18" s="188"/>
      <c r="FCJ18" s="188"/>
      <c r="FCK18" s="188"/>
      <c r="FCL18" s="188"/>
      <c r="FCM18" s="188"/>
      <c r="FCN18" s="188"/>
      <c r="FCO18" s="188"/>
      <c r="FCP18" s="188"/>
      <c r="FCQ18" s="188"/>
      <c r="FCR18" s="188"/>
      <c r="FCS18" s="188"/>
      <c r="FCT18" s="188"/>
      <c r="FCU18" s="188"/>
      <c r="FCV18" s="188"/>
      <c r="FCW18" s="188"/>
      <c r="FCX18" s="188"/>
      <c r="FCY18" s="188"/>
      <c r="FCZ18" s="188"/>
      <c r="FDA18" s="188"/>
      <c r="FDB18" s="188"/>
      <c r="FDC18" s="188"/>
      <c r="FDD18" s="188"/>
      <c r="FDE18" s="188"/>
      <c r="FDF18" s="188"/>
      <c r="FDG18" s="188"/>
      <c r="FDH18" s="188"/>
      <c r="FDI18" s="188"/>
      <c r="FDJ18" s="188"/>
      <c r="FDK18" s="188"/>
      <c r="FDL18" s="188"/>
      <c r="FDM18" s="188"/>
      <c r="FDN18" s="188"/>
      <c r="FDO18" s="188"/>
      <c r="FDP18" s="188"/>
      <c r="FDQ18" s="188"/>
      <c r="FDR18" s="188"/>
      <c r="FDS18" s="188"/>
      <c r="FDT18" s="188"/>
      <c r="FDU18" s="188"/>
      <c r="FDV18" s="188"/>
      <c r="FDW18" s="188"/>
      <c r="FDX18" s="188"/>
      <c r="FDY18" s="188"/>
      <c r="FDZ18" s="188"/>
      <c r="FEA18" s="188"/>
      <c r="FEB18" s="188"/>
      <c r="FEC18" s="188"/>
      <c r="FED18" s="188"/>
      <c r="FEE18" s="188"/>
      <c r="FEF18" s="188"/>
      <c r="FEG18" s="188"/>
      <c r="FEH18" s="188"/>
      <c r="FEI18" s="188"/>
      <c r="FEJ18" s="188"/>
      <c r="FEK18" s="188"/>
      <c r="FEL18" s="188"/>
      <c r="FEM18" s="188"/>
      <c r="FEN18" s="188"/>
      <c r="FEO18" s="188"/>
      <c r="FEP18" s="188"/>
      <c r="FEQ18" s="188"/>
      <c r="FER18" s="188"/>
      <c r="FES18" s="188"/>
      <c r="FET18" s="188"/>
      <c r="FEU18" s="188"/>
      <c r="FEV18" s="188"/>
      <c r="FEW18" s="188"/>
      <c r="FEX18" s="188"/>
      <c r="FEY18" s="188"/>
      <c r="FEZ18" s="188"/>
      <c r="FFA18" s="188"/>
      <c r="FFB18" s="188"/>
      <c r="FFC18" s="188"/>
      <c r="FFD18" s="188"/>
      <c r="FFE18" s="188"/>
      <c r="FFF18" s="188"/>
      <c r="FFG18" s="188"/>
      <c r="FFH18" s="188"/>
      <c r="FFI18" s="188"/>
      <c r="FFJ18" s="188"/>
      <c r="FFK18" s="188"/>
      <c r="FFL18" s="188"/>
      <c r="FFM18" s="188"/>
      <c r="FFN18" s="188"/>
      <c r="FFO18" s="188"/>
      <c r="FFP18" s="188"/>
      <c r="FFQ18" s="188"/>
      <c r="FFR18" s="188"/>
      <c r="FFS18" s="188"/>
      <c r="FFT18" s="188"/>
      <c r="FFU18" s="188"/>
      <c r="FFV18" s="188"/>
      <c r="FFW18" s="188"/>
      <c r="FFX18" s="188"/>
      <c r="FFY18" s="188"/>
      <c r="FFZ18" s="188"/>
      <c r="FGA18" s="188"/>
      <c r="FGB18" s="188"/>
      <c r="FGC18" s="188"/>
      <c r="FGD18" s="188"/>
      <c r="FGE18" s="188"/>
      <c r="FGF18" s="188"/>
      <c r="FGG18" s="188"/>
      <c r="FGH18" s="188"/>
      <c r="FGI18" s="188"/>
      <c r="FGJ18" s="188"/>
      <c r="FGK18" s="188"/>
      <c r="FGL18" s="188"/>
      <c r="FGM18" s="188"/>
      <c r="FGN18" s="188"/>
      <c r="FGO18" s="188"/>
      <c r="FGP18" s="188"/>
      <c r="FGQ18" s="188"/>
      <c r="FGR18" s="188"/>
      <c r="FGS18" s="188"/>
      <c r="FGT18" s="188"/>
      <c r="FGU18" s="188"/>
      <c r="FGV18" s="188"/>
      <c r="FGW18" s="188"/>
      <c r="FGX18" s="188"/>
      <c r="FGY18" s="188"/>
      <c r="FGZ18" s="188"/>
      <c r="FHA18" s="188"/>
      <c r="FHB18" s="188"/>
      <c r="FHC18" s="188"/>
      <c r="FHD18" s="188"/>
      <c r="FHE18" s="188"/>
      <c r="FHF18" s="188"/>
      <c r="FHG18" s="188"/>
      <c r="FHH18" s="188"/>
      <c r="FHI18" s="188"/>
      <c r="FHJ18" s="188"/>
      <c r="FHK18" s="188"/>
      <c r="FHL18" s="188"/>
      <c r="FHM18" s="188"/>
      <c r="FHN18" s="188"/>
      <c r="FHO18" s="188"/>
      <c r="FHP18" s="188"/>
      <c r="FHQ18" s="188"/>
      <c r="FHR18" s="188"/>
      <c r="FHS18" s="188"/>
      <c r="FHT18" s="188"/>
      <c r="FHU18" s="188"/>
      <c r="FHV18" s="188"/>
      <c r="FHW18" s="188"/>
      <c r="FHX18" s="188"/>
      <c r="FHY18" s="188"/>
      <c r="FHZ18" s="188"/>
      <c r="FIA18" s="188"/>
      <c r="FIB18" s="188"/>
      <c r="FIC18" s="188"/>
      <c r="FID18" s="188"/>
      <c r="FIE18" s="188"/>
      <c r="FIF18" s="188"/>
      <c r="FIG18" s="188"/>
      <c r="FIH18" s="188"/>
      <c r="FII18" s="188"/>
      <c r="FIJ18" s="188"/>
      <c r="FIK18" s="188"/>
      <c r="FIL18" s="188"/>
      <c r="FIM18" s="188"/>
      <c r="FIN18" s="188"/>
      <c r="FIO18" s="188"/>
      <c r="FIP18" s="188"/>
      <c r="FIQ18" s="188"/>
      <c r="FIR18" s="188"/>
      <c r="FIS18" s="188"/>
      <c r="FIT18" s="188"/>
      <c r="FIU18" s="188"/>
      <c r="FIV18" s="188"/>
      <c r="FIW18" s="188"/>
      <c r="FIX18" s="188"/>
      <c r="FIY18" s="188"/>
      <c r="FIZ18" s="188"/>
      <c r="FJA18" s="188"/>
      <c r="FJB18" s="188"/>
      <c r="FJC18" s="188"/>
      <c r="FJD18" s="188"/>
      <c r="FJE18" s="188"/>
      <c r="FJF18" s="188"/>
      <c r="FJG18" s="188"/>
      <c r="FJH18" s="188"/>
      <c r="FJI18" s="188"/>
      <c r="FJJ18" s="188"/>
      <c r="FJK18" s="188"/>
      <c r="FJL18" s="188"/>
      <c r="FJM18" s="188"/>
      <c r="FJN18" s="188"/>
      <c r="FJO18" s="188"/>
      <c r="FJP18" s="188"/>
      <c r="FJQ18" s="188"/>
      <c r="FJR18" s="188"/>
      <c r="FJS18" s="188"/>
      <c r="FJT18" s="188"/>
      <c r="FJU18" s="188"/>
      <c r="FJV18" s="188"/>
      <c r="FJW18" s="188"/>
      <c r="FJX18" s="188"/>
      <c r="FJY18" s="188"/>
      <c r="FJZ18" s="188"/>
      <c r="FKA18" s="188"/>
      <c r="FKB18" s="188"/>
      <c r="FKC18" s="188"/>
      <c r="FKD18" s="188"/>
      <c r="FKE18" s="188"/>
      <c r="FKF18" s="188"/>
      <c r="FKG18" s="188"/>
      <c r="FKH18" s="188"/>
      <c r="FKI18" s="188"/>
      <c r="FKJ18" s="188"/>
      <c r="FKK18" s="188"/>
      <c r="FKL18" s="188"/>
      <c r="FKM18" s="188"/>
      <c r="FKN18" s="188"/>
      <c r="FKO18" s="188"/>
      <c r="FKP18" s="188"/>
      <c r="FKQ18" s="188"/>
      <c r="FKR18" s="188"/>
      <c r="FKS18" s="188"/>
      <c r="FKT18" s="188"/>
      <c r="FKU18" s="188"/>
      <c r="FKV18" s="188"/>
      <c r="FKW18" s="188"/>
      <c r="FKX18" s="188"/>
      <c r="FKY18" s="188"/>
      <c r="FKZ18" s="188"/>
      <c r="FLA18" s="188"/>
      <c r="FLB18" s="188"/>
      <c r="FLC18" s="188"/>
      <c r="FLD18" s="188"/>
      <c r="FLE18" s="188"/>
      <c r="FLF18" s="188"/>
      <c r="FLG18" s="188"/>
      <c r="FLH18" s="188"/>
      <c r="FLI18" s="188"/>
      <c r="FLJ18" s="188"/>
      <c r="FLK18" s="188"/>
      <c r="FLL18" s="188"/>
      <c r="FLM18" s="188"/>
      <c r="FLN18" s="188"/>
      <c r="FLO18" s="188"/>
      <c r="FLP18" s="188"/>
      <c r="FLQ18" s="188"/>
      <c r="FLR18" s="188"/>
      <c r="FLS18" s="188"/>
      <c r="FLT18" s="188"/>
      <c r="FLU18" s="188"/>
      <c r="FLV18" s="188"/>
      <c r="FLW18" s="188"/>
      <c r="FLX18" s="188"/>
      <c r="FLY18" s="188"/>
      <c r="FLZ18" s="188"/>
      <c r="FMA18" s="188"/>
      <c r="FMB18" s="188"/>
      <c r="FMC18" s="188"/>
      <c r="FMD18" s="188"/>
      <c r="FME18" s="188"/>
      <c r="FMF18" s="188"/>
      <c r="FMG18" s="188"/>
      <c r="FMH18" s="188"/>
      <c r="FMI18" s="188"/>
      <c r="FMJ18" s="188"/>
      <c r="FMK18" s="188"/>
      <c r="FML18" s="188"/>
      <c r="FMM18" s="188"/>
      <c r="FMN18" s="188"/>
      <c r="FMO18" s="188"/>
      <c r="FMP18" s="188"/>
      <c r="FMQ18" s="188"/>
      <c r="FMR18" s="188"/>
      <c r="FMS18" s="188"/>
      <c r="FMT18" s="188"/>
      <c r="FMU18" s="188"/>
      <c r="FMV18" s="188"/>
      <c r="FMW18" s="188"/>
      <c r="FMX18" s="188"/>
      <c r="FMY18" s="188"/>
      <c r="FMZ18" s="188"/>
      <c r="FNA18" s="188"/>
      <c r="FNB18" s="188"/>
      <c r="FNC18" s="188"/>
      <c r="FND18" s="188"/>
      <c r="FNE18" s="188"/>
      <c r="FNF18" s="188"/>
      <c r="FNG18" s="188"/>
      <c r="FNH18" s="188"/>
      <c r="FNI18" s="188"/>
      <c r="FNJ18" s="188"/>
      <c r="FNK18" s="188"/>
      <c r="FNL18" s="188"/>
      <c r="FNM18" s="188"/>
      <c r="FNN18" s="188"/>
      <c r="FNO18" s="188"/>
      <c r="FNP18" s="188"/>
      <c r="FNQ18" s="188"/>
      <c r="FNR18" s="188"/>
      <c r="FNS18" s="188"/>
      <c r="FNT18" s="188"/>
      <c r="FNU18" s="188"/>
      <c r="FNV18" s="188"/>
      <c r="FNW18" s="188"/>
      <c r="FNX18" s="188"/>
      <c r="FNY18" s="188"/>
      <c r="FNZ18" s="188"/>
      <c r="FOA18" s="188"/>
      <c r="FOB18" s="188"/>
      <c r="FOC18" s="188"/>
      <c r="FOD18" s="188"/>
      <c r="FOE18" s="188"/>
      <c r="FOF18" s="188"/>
      <c r="FOG18" s="188"/>
      <c r="FOH18" s="188"/>
      <c r="FOI18" s="188"/>
      <c r="FOJ18" s="188"/>
      <c r="FOK18" s="188"/>
      <c r="FOL18" s="188"/>
      <c r="FOM18" s="188"/>
      <c r="FON18" s="188"/>
      <c r="FOO18" s="188"/>
      <c r="FOP18" s="188"/>
      <c r="FOQ18" s="188"/>
      <c r="FOR18" s="188"/>
      <c r="FOS18" s="188"/>
      <c r="FOT18" s="188"/>
      <c r="FOU18" s="188"/>
      <c r="FOV18" s="188"/>
      <c r="FOW18" s="188"/>
      <c r="FOX18" s="188"/>
      <c r="FOY18" s="188"/>
      <c r="FOZ18" s="188"/>
      <c r="FPA18" s="188"/>
      <c r="FPB18" s="188"/>
      <c r="FPC18" s="188"/>
      <c r="FPD18" s="188"/>
      <c r="FPE18" s="188"/>
      <c r="FPF18" s="188"/>
      <c r="FPG18" s="188"/>
      <c r="FPH18" s="188"/>
      <c r="FPI18" s="188"/>
      <c r="FPJ18" s="188"/>
      <c r="FPK18" s="188"/>
      <c r="FPL18" s="188"/>
      <c r="FPM18" s="188"/>
      <c r="FPN18" s="188"/>
      <c r="FPO18" s="188"/>
      <c r="FPP18" s="188"/>
      <c r="FPQ18" s="188"/>
      <c r="FPR18" s="188"/>
      <c r="FPS18" s="188"/>
      <c r="FPT18" s="188"/>
      <c r="FPU18" s="188"/>
      <c r="FPV18" s="188"/>
      <c r="FPW18" s="188"/>
      <c r="FPX18" s="188"/>
      <c r="FPY18" s="188"/>
      <c r="FPZ18" s="188"/>
      <c r="FQA18" s="188"/>
      <c r="FQB18" s="188"/>
      <c r="FQC18" s="188"/>
      <c r="FQD18" s="188"/>
      <c r="FQE18" s="188"/>
      <c r="FQF18" s="188"/>
      <c r="FQG18" s="188"/>
      <c r="FQH18" s="188"/>
      <c r="FQI18" s="188"/>
      <c r="FQJ18" s="188"/>
      <c r="FQK18" s="188"/>
      <c r="FQL18" s="188"/>
      <c r="FQM18" s="188"/>
      <c r="FQN18" s="188"/>
      <c r="FQO18" s="188"/>
      <c r="FQP18" s="188"/>
      <c r="FQQ18" s="188"/>
      <c r="FQR18" s="188"/>
      <c r="FQS18" s="188"/>
      <c r="FQT18" s="188"/>
      <c r="FQU18" s="188"/>
      <c r="FQV18" s="188"/>
      <c r="FQW18" s="188"/>
      <c r="FQX18" s="188"/>
      <c r="FQY18" s="188"/>
      <c r="FQZ18" s="188"/>
      <c r="FRA18" s="188"/>
      <c r="FRB18" s="188"/>
      <c r="FRC18" s="188"/>
      <c r="FRD18" s="188"/>
      <c r="FRE18" s="188"/>
      <c r="FRF18" s="188"/>
      <c r="FRG18" s="188"/>
      <c r="FRH18" s="188"/>
      <c r="FRI18" s="188"/>
      <c r="FRJ18" s="188"/>
      <c r="FRK18" s="188"/>
      <c r="FRL18" s="188"/>
      <c r="FRM18" s="188"/>
      <c r="FRN18" s="188"/>
      <c r="FRO18" s="188"/>
      <c r="FRP18" s="188"/>
      <c r="FRQ18" s="188"/>
      <c r="FRR18" s="188"/>
      <c r="FRS18" s="188"/>
      <c r="FRT18" s="188"/>
      <c r="FRU18" s="188"/>
      <c r="FRV18" s="188"/>
      <c r="FRW18" s="188"/>
      <c r="FRX18" s="188"/>
      <c r="FRY18" s="188"/>
      <c r="FRZ18" s="188"/>
      <c r="FSA18" s="188"/>
      <c r="FSB18" s="188"/>
      <c r="FSC18" s="188"/>
      <c r="FSD18" s="188"/>
      <c r="FSE18" s="188"/>
      <c r="FSF18" s="188"/>
      <c r="FSG18" s="188"/>
      <c r="FSH18" s="188"/>
      <c r="FSI18" s="188"/>
      <c r="FSJ18" s="188"/>
      <c r="FSK18" s="188"/>
      <c r="FSL18" s="188"/>
      <c r="FSM18" s="188"/>
      <c r="FSN18" s="188"/>
      <c r="FSO18" s="188"/>
      <c r="FSP18" s="188"/>
      <c r="FSQ18" s="188"/>
      <c r="FSR18" s="188"/>
      <c r="FSS18" s="188"/>
      <c r="FST18" s="188"/>
      <c r="FSU18" s="188"/>
      <c r="FSV18" s="188"/>
      <c r="FSW18" s="188"/>
      <c r="FSX18" s="188"/>
      <c r="FSY18" s="188"/>
      <c r="FSZ18" s="188"/>
      <c r="FTA18" s="188"/>
      <c r="FTB18" s="188"/>
      <c r="FTC18" s="188"/>
      <c r="FTD18" s="188"/>
      <c r="FTE18" s="188"/>
      <c r="FTF18" s="188"/>
      <c r="FTG18" s="188"/>
      <c r="FTH18" s="188"/>
      <c r="FTI18" s="188"/>
      <c r="FTJ18" s="188"/>
      <c r="FTK18" s="188"/>
      <c r="FTL18" s="188"/>
      <c r="FTM18" s="188"/>
      <c r="FTN18" s="188"/>
      <c r="FTO18" s="188"/>
      <c r="FTP18" s="188"/>
      <c r="FTQ18" s="188"/>
      <c r="FTR18" s="188"/>
      <c r="FTS18" s="188"/>
      <c r="FTT18" s="188"/>
      <c r="FTU18" s="188"/>
      <c r="FTV18" s="188"/>
      <c r="FTW18" s="188"/>
      <c r="FTX18" s="188"/>
      <c r="FTY18" s="188"/>
      <c r="FTZ18" s="188"/>
      <c r="FUA18" s="188"/>
      <c r="FUB18" s="188"/>
      <c r="FUC18" s="188"/>
      <c r="FUD18" s="188"/>
      <c r="FUE18" s="188"/>
      <c r="FUF18" s="188"/>
      <c r="FUG18" s="188"/>
      <c r="FUH18" s="188"/>
      <c r="FUI18" s="188"/>
      <c r="FUJ18" s="188"/>
      <c r="FUK18" s="188"/>
      <c r="FUL18" s="188"/>
      <c r="FUM18" s="188"/>
      <c r="FUN18" s="188"/>
      <c r="FUO18" s="188"/>
      <c r="FUP18" s="188"/>
      <c r="FUQ18" s="188"/>
      <c r="FUR18" s="188"/>
      <c r="FUS18" s="188"/>
      <c r="FUT18" s="188"/>
      <c r="FUU18" s="188"/>
      <c r="FUV18" s="188"/>
      <c r="FUW18" s="188"/>
      <c r="FUX18" s="188"/>
      <c r="FUY18" s="188"/>
      <c r="FUZ18" s="188"/>
      <c r="FVA18" s="188"/>
      <c r="FVB18" s="188"/>
      <c r="FVC18" s="188"/>
      <c r="FVD18" s="188"/>
      <c r="FVE18" s="188"/>
      <c r="FVF18" s="188"/>
      <c r="FVG18" s="188"/>
      <c r="FVH18" s="188"/>
      <c r="FVI18" s="188"/>
      <c r="FVJ18" s="188"/>
      <c r="FVK18" s="188"/>
      <c r="FVL18" s="188"/>
      <c r="FVM18" s="188"/>
      <c r="FVN18" s="188"/>
      <c r="FVO18" s="188"/>
      <c r="FVP18" s="188"/>
      <c r="FVQ18" s="188"/>
      <c r="FVR18" s="188"/>
      <c r="FVS18" s="188"/>
      <c r="FVT18" s="188"/>
      <c r="FVU18" s="188"/>
      <c r="FVV18" s="188"/>
      <c r="FVW18" s="188"/>
      <c r="FVX18" s="188"/>
      <c r="FVY18" s="188"/>
      <c r="FVZ18" s="188"/>
      <c r="FWA18" s="188"/>
      <c r="FWB18" s="188"/>
      <c r="FWC18" s="188"/>
      <c r="FWD18" s="188"/>
      <c r="FWE18" s="188"/>
      <c r="FWF18" s="188"/>
      <c r="FWG18" s="188"/>
      <c r="FWH18" s="188"/>
      <c r="FWI18" s="188"/>
      <c r="FWJ18" s="188"/>
      <c r="FWK18" s="188"/>
      <c r="FWL18" s="188"/>
      <c r="FWM18" s="188"/>
      <c r="FWN18" s="188"/>
      <c r="FWO18" s="188"/>
      <c r="FWP18" s="188"/>
      <c r="FWQ18" s="188"/>
      <c r="FWR18" s="188"/>
      <c r="FWS18" s="188"/>
      <c r="FWT18" s="188"/>
      <c r="FWU18" s="188"/>
      <c r="FWV18" s="188"/>
      <c r="FWW18" s="188"/>
      <c r="FWX18" s="188"/>
      <c r="FWY18" s="188"/>
      <c r="FWZ18" s="188"/>
      <c r="FXA18" s="188"/>
      <c r="FXB18" s="188"/>
      <c r="FXC18" s="188"/>
      <c r="FXD18" s="188"/>
      <c r="FXE18" s="188"/>
      <c r="FXF18" s="188"/>
      <c r="FXG18" s="188"/>
      <c r="FXH18" s="188"/>
      <c r="FXI18" s="188"/>
      <c r="FXJ18" s="188"/>
      <c r="FXK18" s="188"/>
      <c r="FXL18" s="188"/>
      <c r="FXM18" s="188"/>
      <c r="FXN18" s="188"/>
      <c r="FXO18" s="188"/>
      <c r="FXP18" s="188"/>
      <c r="FXQ18" s="188"/>
      <c r="FXR18" s="188"/>
      <c r="FXS18" s="188"/>
      <c r="FXT18" s="188"/>
      <c r="FXU18" s="188"/>
      <c r="FXV18" s="188"/>
      <c r="FXW18" s="188"/>
      <c r="FXX18" s="188"/>
      <c r="FXY18" s="188"/>
      <c r="FXZ18" s="188"/>
      <c r="FYA18" s="188"/>
      <c r="FYB18" s="188"/>
      <c r="FYC18" s="188"/>
      <c r="FYD18" s="188"/>
      <c r="FYE18" s="188"/>
      <c r="FYF18" s="188"/>
      <c r="FYG18" s="188"/>
      <c r="FYH18" s="188"/>
      <c r="FYI18" s="188"/>
      <c r="FYJ18" s="188"/>
      <c r="FYK18" s="188"/>
      <c r="FYL18" s="188"/>
      <c r="FYM18" s="188"/>
      <c r="FYN18" s="188"/>
      <c r="FYO18" s="188"/>
      <c r="FYP18" s="188"/>
      <c r="FYQ18" s="188"/>
      <c r="FYR18" s="188"/>
      <c r="FYS18" s="188"/>
      <c r="FYT18" s="188"/>
      <c r="FYU18" s="188"/>
      <c r="FYV18" s="188"/>
      <c r="FYW18" s="188"/>
      <c r="FYX18" s="188"/>
      <c r="FYY18" s="188"/>
      <c r="FYZ18" s="188"/>
      <c r="FZA18" s="188"/>
      <c r="FZB18" s="188"/>
      <c r="FZC18" s="188"/>
      <c r="FZD18" s="188"/>
      <c r="FZE18" s="188"/>
      <c r="FZF18" s="188"/>
      <c r="FZG18" s="188"/>
      <c r="FZH18" s="188"/>
      <c r="FZI18" s="188"/>
      <c r="FZJ18" s="188"/>
      <c r="FZK18" s="188"/>
      <c r="FZL18" s="188"/>
      <c r="FZM18" s="188"/>
      <c r="FZN18" s="188"/>
      <c r="FZO18" s="188"/>
      <c r="FZP18" s="188"/>
      <c r="FZQ18" s="188"/>
      <c r="FZR18" s="188"/>
      <c r="FZS18" s="188"/>
      <c r="FZT18" s="188"/>
      <c r="FZU18" s="188"/>
      <c r="FZV18" s="188"/>
      <c r="FZW18" s="188"/>
      <c r="FZX18" s="188"/>
      <c r="FZY18" s="188"/>
      <c r="FZZ18" s="188"/>
      <c r="GAA18" s="188"/>
      <c r="GAB18" s="188"/>
      <c r="GAC18" s="188"/>
      <c r="GAD18" s="188"/>
      <c r="GAE18" s="188"/>
      <c r="GAF18" s="188"/>
      <c r="GAG18" s="188"/>
      <c r="GAH18" s="188"/>
      <c r="GAI18" s="188"/>
      <c r="GAJ18" s="188"/>
      <c r="GAK18" s="188"/>
      <c r="GAL18" s="188"/>
      <c r="GAM18" s="188"/>
      <c r="GAN18" s="188"/>
      <c r="GAO18" s="188"/>
      <c r="GAP18" s="188"/>
      <c r="GAQ18" s="188"/>
      <c r="GAR18" s="188"/>
      <c r="GAS18" s="188"/>
      <c r="GAT18" s="188"/>
      <c r="GAU18" s="188"/>
      <c r="GAV18" s="188"/>
      <c r="GAW18" s="188"/>
      <c r="GAX18" s="188"/>
      <c r="GAY18" s="188"/>
      <c r="GAZ18" s="188"/>
      <c r="GBA18" s="188"/>
      <c r="GBB18" s="188"/>
      <c r="GBC18" s="188"/>
      <c r="GBD18" s="188"/>
      <c r="GBE18" s="188"/>
      <c r="GBF18" s="188"/>
      <c r="GBG18" s="188"/>
      <c r="GBH18" s="188"/>
      <c r="GBI18" s="188"/>
      <c r="GBJ18" s="188"/>
      <c r="GBK18" s="188"/>
      <c r="GBL18" s="188"/>
      <c r="GBM18" s="188"/>
      <c r="GBN18" s="188"/>
      <c r="GBO18" s="188"/>
      <c r="GBP18" s="188"/>
      <c r="GBQ18" s="188"/>
      <c r="GBR18" s="188"/>
      <c r="GBS18" s="188"/>
      <c r="GBT18" s="188"/>
      <c r="GBU18" s="188"/>
      <c r="GBV18" s="188"/>
      <c r="GBW18" s="188"/>
      <c r="GBX18" s="188"/>
      <c r="GBY18" s="188"/>
      <c r="GBZ18" s="188"/>
      <c r="GCA18" s="188"/>
      <c r="GCB18" s="188"/>
      <c r="GCC18" s="188"/>
      <c r="GCD18" s="188"/>
      <c r="GCE18" s="188"/>
      <c r="GCF18" s="188"/>
      <c r="GCG18" s="188"/>
      <c r="GCH18" s="188"/>
      <c r="GCI18" s="188"/>
      <c r="GCJ18" s="188"/>
      <c r="GCK18" s="188"/>
      <c r="GCL18" s="188"/>
      <c r="GCM18" s="188"/>
      <c r="GCN18" s="188"/>
      <c r="GCO18" s="188"/>
      <c r="GCP18" s="188"/>
      <c r="GCQ18" s="188"/>
      <c r="GCR18" s="188"/>
      <c r="GCS18" s="188"/>
      <c r="GCT18" s="188"/>
      <c r="GCU18" s="188"/>
      <c r="GCV18" s="188"/>
      <c r="GCW18" s="188"/>
      <c r="GCX18" s="188"/>
      <c r="GCY18" s="188"/>
      <c r="GCZ18" s="188"/>
      <c r="GDA18" s="188"/>
      <c r="GDB18" s="188"/>
      <c r="GDC18" s="188"/>
      <c r="GDD18" s="188"/>
      <c r="GDE18" s="188"/>
      <c r="GDF18" s="188"/>
      <c r="GDG18" s="188"/>
      <c r="GDH18" s="188"/>
      <c r="GDI18" s="188"/>
      <c r="GDJ18" s="188"/>
      <c r="GDK18" s="188"/>
      <c r="GDL18" s="188"/>
      <c r="GDM18" s="188"/>
      <c r="GDN18" s="188"/>
      <c r="GDO18" s="188"/>
      <c r="GDP18" s="188"/>
      <c r="GDQ18" s="188"/>
      <c r="GDR18" s="188"/>
      <c r="GDS18" s="188"/>
      <c r="GDT18" s="188"/>
      <c r="GDU18" s="188"/>
      <c r="GDV18" s="188"/>
      <c r="GDW18" s="188"/>
      <c r="GDX18" s="188"/>
      <c r="GDY18" s="188"/>
      <c r="GDZ18" s="188"/>
      <c r="GEA18" s="188"/>
      <c r="GEB18" s="188"/>
      <c r="GEC18" s="188"/>
      <c r="GED18" s="188"/>
      <c r="GEE18" s="188"/>
      <c r="GEF18" s="188"/>
      <c r="GEG18" s="188"/>
      <c r="GEH18" s="188"/>
      <c r="GEI18" s="188"/>
      <c r="GEJ18" s="188"/>
      <c r="GEK18" s="188"/>
      <c r="GEL18" s="188"/>
      <c r="GEM18" s="188"/>
      <c r="GEN18" s="188"/>
      <c r="GEO18" s="188"/>
      <c r="GEP18" s="188"/>
      <c r="GEQ18" s="188"/>
      <c r="GER18" s="188"/>
      <c r="GES18" s="188"/>
      <c r="GET18" s="188"/>
      <c r="GEU18" s="188"/>
      <c r="GEV18" s="188"/>
      <c r="GEW18" s="188"/>
      <c r="GEX18" s="188"/>
      <c r="GEY18" s="188"/>
      <c r="GEZ18" s="188"/>
      <c r="GFA18" s="188"/>
      <c r="GFB18" s="188"/>
      <c r="GFC18" s="188"/>
      <c r="GFD18" s="188"/>
      <c r="GFE18" s="188"/>
      <c r="GFF18" s="188"/>
      <c r="GFG18" s="188"/>
      <c r="GFH18" s="188"/>
      <c r="GFI18" s="188"/>
      <c r="GFJ18" s="188"/>
      <c r="GFK18" s="188"/>
      <c r="GFL18" s="188"/>
      <c r="GFM18" s="188"/>
      <c r="GFN18" s="188"/>
      <c r="GFO18" s="188"/>
      <c r="GFP18" s="188"/>
      <c r="GFQ18" s="188"/>
      <c r="GFR18" s="188"/>
      <c r="GFS18" s="188"/>
      <c r="GFT18" s="188"/>
      <c r="GFU18" s="188"/>
      <c r="GFV18" s="188"/>
      <c r="GFW18" s="188"/>
      <c r="GFX18" s="188"/>
      <c r="GFY18" s="188"/>
      <c r="GFZ18" s="188"/>
      <c r="GGA18" s="188"/>
      <c r="GGB18" s="188"/>
      <c r="GGC18" s="188"/>
      <c r="GGD18" s="188"/>
      <c r="GGE18" s="188"/>
      <c r="GGF18" s="188"/>
      <c r="GGG18" s="188"/>
      <c r="GGH18" s="188"/>
      <c r="GGI18" s="188"/>
      <c r="GGJ18" s="188"/>
      <c r="GGK18" s="188"/>
      <c r="GGL18" s="188"/>
      <c r="GGM18" s="188"/>
      <c r="GGN18" s="188"/>
      <c r="GGO18" s="188"/>
      <c r="GGP18" s="188"/>
      <c r="GGQ18" s="188"/>
      <c r="GGR18" s="188"/>
      <c r="GGS18" s="188"/>
      <c r="GGT18" s="188"/>
      <c r="GGU18" s="188"/>
      <c r="GGV18" s="188"/>
      <c r="GGW18" s="188"/>
      <c r="GGX18" s="188"/>
      <c r="GGY18" s="188"/>
      <c r="GGZ18" s="188"/>
      <c r="GHA18" s="188"/>
      <c r="GHB18" s="188"/>
      <c r="GHC18" s="188"/>
      <c r="GHD18" s="188"/>
      <c r="GHE18" s="188"/>
      <c r="GHF18" s="188"/>
      <c r="GHG18" s="188"/>
      <c r="GHH18" s="188"/>
      <c r="GHI18" s="188"/>
      <c r="GHJ18" s="188"/>
      <c r="GHK18" s="188"/>
      <c r="GHL18" s="188"/>
      <c r="GHM18" s="188"/>
      <c r="GHN18" s="188"/>
      <c r="GHO18" s="188"/>
      <c r="GHP18" s="188"/>
      <c r="GHQ18" s="188"/>
      <c r="GHR18" s="188"/>
      <c r="GHS18" s="188"/>
      <c r="GHT18" s="188"/>
      <c r="GHU18" s="188"/>
      <c r="GHV18" s="188"/>
      <c r="GHW18" s="188"/>
      <c r="GHX18" s="188"/>
      <c r="GHY18" s="188"/>
      <c r="GHZ18" s="188"/>
      <c r="GIA18" s="188"/>
      <c r="GIB18" s="188"/>
      <c r="GIC18" s="188"/>
      <c r="GID18" s="188"/>
      <c r="GIE18" s="188"/>
      <c r="GIF18" s="188"/>
      <c r="GIG18" s="188"/>
      <c r="GIH18" s="188"/>
      <c r="GII18" s="188"/>
      <c r="GIJ18" s="188"/>
      <c r="GIK18" s="188"/>
      <c r="GIL18" s="188"/>
      <c r="GIM18" s="188"/>
      <c r="GIN18" s="188"/>
      <c r="GIO18" s="188"/>
      <c r="GIP18" s="188"/>
      <c r="GIQ18" s="188"/>
      <c r="GIR18" s="188"/>
      <c r="GIS18" s="188"/>
      <c r="GIT18" s="188"/>
      <c r="GIU18" s="188"/>
      <c r="GIV18" s="188"/>
      <c r="GIW18" s="188"/>
      <c r="GIX18" s="188"/>
      <c r="GIY18" s="188"/>
      <c r="GIZ18" s="188"/>
      <c r="GJA18" s="188"/>
      <c r="GJB18" s="188"/>
      <c r="GJC18" s="188"/>
      <c r="GJD18" s="188"/>
      <c r="GJE18" s="188"/>
      <c r="GJF18" s="188"/>
      <c r="GJG18" s="188"/>
      <c r="GJH18" s="188"/>
      <c r="GJI18" s="188"/>
      <c r="GJJ18" s="188"/>
      <c r="GJK18" s="188"/>
      <c r="GJL18" s="188"/>
      <c r="GJM18" s="188"/>
      <c r="GJN18" s="188"/>
      <c r="GJO18" s="188"/>
      <c r="GJP18" s="188"/>
      <c r="GJQ18" s="188"/>
      <c r="GJR18" s="188"/>
      <c r="GJS18" s="188"/>
      <c r="GJT18" s="188"/>
      <c r="GJU18" s="188"/>
      <c r="GJV18" s="188"/>
      <c r="GJW18" s="188"/>
      <c r="GJX18" s="188"/>
      <c r="GJY18" s="188"/>
      <c r="GJZ18" s="188"/>
      <c r="GKA18" s="188"/>
      <c r="GKB18" s="188"/>
      <c r="GKC18" s="188"/>
      <c r="GKD18" s="188"/>
      <c r="GKE18" s="188"/>
      <c r="GKF18" s="188"/>
      <c r="GKG18" s="188"/>
      <c r="GKH18" s="188"/>
      <c r="GKI18" s="188"/>
      <c r="GKJ18" s="188"/>
      <c r="GKK18" s="188"/>
      <c r="GKL18" s="188"/>
      <c r="GKM18" s="188"/>
      <c r="GKN18" s="188"/>
      <c r="GKO18" s="188"/>
      <c r="GKP18" s="188"/>
      <c r="GKQ18" s="188"/>
      <c r="GKR18" s="188"/>
      <c r="GKS18" s="188"/>
      <c r="GKT18" s="188"/>
      <c r="GKU18" s="188"/>
      <c r="GKV18" s="188"/>
      <c r="GKW18" s="188"/>
      <c r="GKX18" s="188"/>
      <c r="GKY18" s="188"/>
      <c r="GKZ18" s="188"/>
      <c r="GLA18" s="188"/>
      <c r="GLB18" s="188"/>
      <c r="GLC18" s="188"/>
      <c r="GLD18" s="188"/>
      <c r="GLE18" s="188"/>
      <c r="GLF18" s="188"/>
      <c r="GLG18" s="188"/>
      <c r="GLH18" s="188"/>
      <c r="GLI18" s="188"/>
      <c r="GLJ18" s="188"/>
      <c r="GLK18" s="188"/>
      <c r="GLL18" s="188"/>
      <c r="GLM18" s="188"/>
      <c r="GLN18" s="188"/>
      <c r="GLO18" s="188"/>
      <c r="GLP18" s="188"/>
      <c r="GLQ18" s="188"/>
      <c r="GLR18" s="188"/>
      <c r="GLS18" s="188"/>
      <c r="GLT18" s="188"/>
      <c r="GLU18" s="188"/>
      <c r="GLV18" s="188"/>
      <c r="GLW18" s="188"/>
      <c r="GLX18" s="188"/>
      <c r="GLY18" s="188"/>
      <c r="GLZ18" s="188"/>
      <c r="GMA18" s="188"/>
      <c r="GMB18" s="188"/>
      <c r="GMC18" s="188"/>
      <c r="GMD18" s="188"/>
      <c r="GME18" s="188"/>
      <c r="GMF18" s="188"/>
      <c r="GMG18" s="188"/>
      <c r="GMH18" s="188"/>
      <c r="GMI18" s="188"/>
      <c r="GMJ18" s="188"/>
      <c r="GMK18" s="188"/>
      <c r="GML18" s="188"/>
      <c r="GMM18" s="188"/>
      <c r="GMN18" s="188"/>
      <c r="GMO18" s="188"/>
      <c r="GMP18" s="188"/>
      <c r="GMQ18" s="188"/>
      <c r="GMR18" s="188"/>
      <c r="GMS18" s="188"/>
      <c r="GMT18" s="188"/>
      <c r="GMU18" s="188"/>
      <c r="GMV18" s="188"/>
      <c r="GMW18" s="188"/>
      <c r="GMX18" s="188"/>
      <c r="GMY18" s="188"/>
      <c r="GMZ18" s="188"/>
      <c r="GNA18" s="188"/>
      <c r="GNB18" s="188"/>
      <c r="GNC18" s="188"/>
      <c r="GND18" s="188"/>
      <c r="GNE18" s="188"/>
      <c r="GNF18" s="188"/>
      <c r="GNG18" s="188"/>
      <c r="GNH18" s="188"/>
      <c r="GNI18" s="188"/>
      <c r="GNJ18" s="188"/>
      <c r="GNK18" s="188"/>
      <c r="GNL18" s="188"/>
      <c r="GNM18" s="188"/>
      <c r="GNN18" s="188"/>
      <c r="GNO18" s="188"/>
      <c r="GNP18" s="188"/>
      <c r="GNQ18" s="188"/>
      <c r="GNR18" s="188"/>
      <c r="GNS18" s="188"/>
      <c r="GNT18" s="188"/>
      <c r="GNU18" s="188"/>
      <c r="GNV18" s="188"/>
      <c r="GNW18" s="188"/>
      <c r="GNX18" s="188"/>
      <c r="GNY18" s="188"/>
      <c r="GNZ18" s="188"/>
      <c r="GOA18" s="188"/>
      <c r="GOB18" s="188"/>
      <c r="GOC18" s="188"/>
      <c r="GOD18" s="188"/>
      <c r="GOE18" s="188"/>
      <c r="GOF18" s="188"/>
      <c r="GOG18" s="188"/>
      <c r="GOH18" s="188"/>
      <c r="GOI18" s="188"/>
      <c r="GOJ18" s="188"/>
      <c r="GOK18" s="188"/>
      <c r="GOL18" s="188"/>
      <c r="GOM18" s="188"/>
      <c r="GON18" s="188"/>
      <c r="GOO18" s="188"/>
      <c r="GOP18" s="188"/>
      <c r="GOQ18" s="188"/>
      <c r="GOR18" s="188"/>
      <c r="GOS18" s="188"/>
      <c r="GOT18" s="188"/>
      <c r="GOU18" s="188"/>
      <c r="GOV18" s="188"/>
      <c r="GOW18" s="188"/>
      <c r="GOX18" s="188"/>
      <c r="GOY18" s="188"/>
      <c r="GOZ18" s="188"/>
      <c r="GPA18" s="188"/>
      <c r="GPB18" s="188"/>
      <c r="GPC18" s="188"/>
      <c r="GPD18" s="188"/>
      <c r="GPE18" s="188"/>
      <c r="GPF18" s="188"/>
      <c r="GPG18" s="188"/>
      <c r="GPH18" s="188"/>
      <c r="GPI18" s="188"/>
      <c r="GPJ18" s="188"/>
      <c r="GPK18" s="188"/>
      <c r="GPL18" s="188"/>
      <c r="GPM18" s="188"/>
      <c r="GPN18" s="188"/>
      <c r="GPO18" s="188"/>
      <c r="GPP18" s="188"/>
      <c r="GPQ18" s="188"/>
      <c r="GPR18" s="188"/>
      <c r="GPS18" s="188"/>
      <c r="GPT18" s="188"/>
      <c r="GPU18" s="188"/>
      <c r="GPV18" s="188"/>
      <c r="GPW18" s="188"/>
      <c r="GPX18" s="188"/>
      <c r="GPY18" s="188"/>
      <c r="GPZ18" s="188"/>
      <c r="GQA18" s="188"/>
      <c r="GQB18" s="188"/>
      <c r="GQC18" s="188"/>
      <c r="GQD18" s="188"/>
      <c r="GQE18" s="188"/>
      <c r="GQF18" s="188"/>
      <c r="GQG18" s="188"/>
      <c r="GQH18" s="188"/>
      <c r="GQI18" s="188"/>
      <c r="GQJ18" s="188"/>
      <c r="GQK18" s="188"/>
      <c r="GQL18" s="188"/>
      <c r="GQM18" s="188"/>
      <c r="GQN18" s="188"/>
      <c r="GQO18" s="188"/>
      <c r="GQP18" s="188"/>
      <c r="GQQ18" s="188"/>
      <c r="GQR18" s="188"/>
      <c r="GQS18" s="188"/>
      <c r="GQT18" s="188"/>
      <c r="GQU18" s="188"/>
      <c r="GQV18" s="188"/>
      <c r="GQW18" s="188"/>
      <c r="GQX18" s="188"/>
      <c r="GQY18" s="188"/>
      <c r="GQZ18" s="188"/>
      <c r="GRA18" s="188"/>
      <c r="GRB18" s="188"/>
      <c r="GRC18" s="188"/>
      <c r="GRD18" s="188"/>
      <c r="GRE18" s="188"/>
      <c r="GRF18" s="188"/>
      <c r="GRG18" s="188"/>
      <c r="GRH18" s="188"/>
      <c r="GRI18" s="188"/>
      <c r="GRJ18" s="188"/>
      <c r="GRK18" s="188"/>
      <c r="GRL18" s="188"/>
      <c r="GRM18" s="188"/>
      <c r="GRN18" s="188"/>
      <c r="GRO18" s="188"/>
      <c r="GRP18" s="188"/>
      <c r="GRQ18" s="188"/>
      <c r="GRR18" s="188"/>
      <c r="GRS18" s="188"/>
      <c r="GRT18" s="188"/>
      <c r="GRU18" s="188"/>
      <c r="GRV18" s="188"/>
      <c r="GRW18" s="188"/>
      <c r="GRX18" s="188"/>
      <c r="GRY18" s="188"/>
      <c r="GRZ18" s="188"/>
      <c r="GSA18" s="188"/>
      <c r="GSB18" s="188"/>
      <c r="GSC18" s="188"/>
      <c r="GSD18" s="188"/>
      <c r="GSE18" s="188"/>
      <c r="GSF18" s="188"/>
      <c r="GSG18" s="188"/>
      <c r="GSH18" s="188"/>
      <c r="GSI18" s="188"/>
      <c r="GSJ18" s="188"/>
      <c r="GSK18" s="188"/>
      <c r="GSL18" s="188"/>
      <c r="GSM18" s="188"/>
      <c r="GSN18" s="188"/>
      <c r="GSO18" s="188"/>
      <c r="GSP18" s="188"/>
      <c r="GSQ18" s="188"/>
      <c r="GSR18" s="188"/>
      <c r="GSS18" s="188"/>
      <c r="GST18" s="188"/>
      <c r="GSU18" s="188"/>
      <c r="GSV18" s="188"/>
      <c r="GSW18" s="188"/>
      <c r="GSX18" s="188"/>
      <c r="GSY18" s="188"/>
      <c r="GSZ18" s="188"/>
      <c r="GTA18" s="188"/>
      <c r="GTB18" s="188"/>
      <c r="GTC18" s="188"/>
      <c r="GTD18" s="188"/>
      <c r="GTE18" s="188"/>
      <c r="GTF18" s="188"/>
      <c r="GTG18" s="188"/>
      <c r="GTH18" s="188"/>
      <c r="GTI18" s="188"/>
      <c r="GTJ18" s="188"/>
      <c r="GTK18" s="188"/>
      <c r="GTL18" s="188"/>
      <c r="GTM18" s="188"/>
      <c r="GTN18" s="188"/>
      <c r="GTO18" s="188"/>
      <c r="GTP18" s="188"/>
      <c r="GTQ18" s="188"/>
      <c r="GTR18" s="188"/>
      <c r="GTS18" s="188"/>
      <c r="GTT18" s="188"/>
      <c r="GTU18" s="188"/>
      <c r="GTV18" s="188"/>
      <c r="GTW18" s="188"/>
      <c r="GTX18" s="188"/>
      <c r="GTY18" s="188"/>
      <c r="GTZ18" s="188"/>
      <c r="GUA18" s="188"/>
      <c r="GUB18" s="188"/>
      <c r="GUC18" s="188"/>
      <c r="GUD18" s="188"/>
      <c r="GUE18" s="188"/>
      <c r="GUF18" s="188"/>
      <c r="GUG18" s="188"/>
      <c r="GUH18" s="188"/>
      <c r="GUI18" s="188"/>
      <c r="GUJ18" s="188"/>
      <c r="GUK18" s="188"/>
      <c r="GUL18" s="188"/>
      <c r="GUM18" s="188"/>
      <c r="GUN18" s="188"/>
      <c r="GUO18" s="188"/>
      <c r="GUP18" s="188"/>
      <c r="GUQ18" s="188"/>
      <c r="GUR18" s="188"/>
      <c r="GUS18" s="188"/>
      <c r="GUT18" s="188"/>
      <c r="GUU18" s="188"/>
      <c r="GUV18" s="188"/>
      <c r="GUW18" s="188"/>
      <c r="GUX18" s="188"/>
      <c r="GUY18" s="188"/>
      <c r="GUZ18" s="188"/>
      <c r="GVA18" s="188"/>
      <c r="GVB18" s="188"/>
      <c r="GVC18" s="188"/>
      <c r="GVD18" s="188"/>
      <c r="GVE18" s="188"/>
      <c r="GVF18" s="188"/>
      <c r="GVG18" s="188"/>
      <c r="GVH18" s="188"/>
      <c r="GVI18" s="188"/>
      <c r="GVJ18" s="188"/>
      <c r="GVK18" s="188"/>
      <c r="GVL18" s="188"/>
      <c r="GVM18" s="188"/>
      <c r="GVN18" s="188"/>
      <c r="GVO18" s="188"/>
      <c r="GVP18" s="188"/>
      <c r="GVQ18" s="188"/>
      <c r="GVR18" s="188"/>
      <c r="GVS18" s="188"/>
      <c r="GVT18" s="188"/>
      <c r="GVU18" s="188"/>
      <c r="GVV18" s="188"/>
      <c r="GVW18" s="188"/>
      <c r="GVX18" s="188"/>
      <c r="GVY18" s="188"/>
      <c r="GVZ18" s="188"/>
      <c r="GWA18" s="188"/>
      <c r="GWB18" s="188"/>
      <c r="GWC18" s="188"/>
      <c r="GWD18" s="188"/>
      <c r="GWE18" s="188"/>
      <c r="GWF18" s="188"/>
      <c r="GWG18" s="188"/>
      <c r="GWH18" s="188"/>
      <c r="GWI18" s="188"/>
      <c r="GWJ18" s="188"/>
      <c r="GWK18" s="188"/>
      <c r="GWL18" s="188"/>
      <c r="GWM18" s="188"/>
      <c r="GWN18" s="188"/>
      <c r="GWO18" s="188"/>
      <c r="GWP18" s="188"/>
      <c r="GWQ18" s="188"/>
      <c r="GWR18" s="188"/>
      <c r="GWS18" s="188"/>
      <c r="GWT18" s="188"/>
      <c r="GWU18" s="188"/>
      <c r="GWV18" s="188"/>
      <c r="GWW18" s="188"/>
      <c r="GWX18" s="188"/>
      <c r="GWY18" s="188"/>
      <c r="GWZ18" s="188"/>
      <c r="GXA18" s="188"/>
      <c r="GXB18" s="188"/>
      <c r="GXC18" s="188"/>
      <c r="GXD18" s="188"/>
      <c r="GXE18" s="188"/>
      <c r="GXF18" s="188"/>
      <c r="GXG18" s="188"/>
      <c r="GXH18" s="188"/>
      <c r="GXI18" s="188"/>
      <c r="GXJ18" s="188"/>
      <c r="GXK18" s="188"/>
      <c r="GXL18" s="188"/>
      <c r="GXM18" s="188"/>
      <c r="GXN18" s="188"/>
      <c r="GXO18" s="188"/>
      <c r="GXP18" s="188"/>
      <c r="GXQ18" s="188"/>
      <c r="GXR18" s="188"/>
      <c r="GXS18" s="188"/>
      <c r="GXT18" s="188"/>
      <c r="GXU18" s="188"/>
      <c r="GXV18" s="188"/>
      <c r="GXW18" s="188"/>
      <c r="GXX18" s="188"/>
      <c r="GXY18" s="188"/>
      <c r="GXZ18" s="188"/>
      <c r="GYA18" s="188"/>
      <c r="GYB18" s="188"/>
      <c r="GYC18" s="188"/>
      <c r="GYD18" s="188"/>
      <c r="GYE18" s="188"/>
      <c r="GYF18" s="188"/>
      <c r="GYG18" s="188"/>
      <c r="GYH18" s="188"/>
      <c r="GYI18" s="188"/>
      <c r="GYJ18" s="188"/>
      <c r="GYK18" s="188"/>
      <c r="GYL18" s="188"/>
      <c r="GYM18" s="188"/>
      <c r="GYN18" s="188"/>
      <c r="GYO18" s="188"/>
      <c r="GYP18" s="188"/>
      <c r="GYQ18" s="188"/>
      <c r="GYR18" s="188"/>
      <c r="GYS18" s="188"/>
      <c r="GYT18" s="188"/>
      <c r="GYU18" s="188"/>
      <c r="GYV18" s="188"/>
      <c r="GYW18" s="188"/>
      <c r="GYX18" s="188"/>
      <c r="GYY18" s="188"/>
      <c r="GYZ18" s="188"/>
      <c r="GZA18" s="188"/>
      <c r="GZB18" s="188"/>
      <c r="GZC18" s="188"/>
      <c r="GZD18" s="188"/>
      <c r="GZE18" s="188"/>
      <c r="GZF18" s="188"/>
      <c r="GZG18" s="188"/>
      <c r="GZH18" s="188"/>
      <c r="GZI18" s="188"/>
      <c r="GZJ18" s="188"/>
      <c r="GZK18" s="188"/>
      <c r="GZL18" s="188"/>
      <c r="GZM18" s="188"/>
      <c r="GZN18" s="188"/>
      <c r="GZO18" s="188"/>
      <c r="GZP18" s="188"/>
      <c r="GZQ18" s="188"/>
      <c r="GZR18" s="188"/>
      <c r="GZS18" s="188"/>
      <c r="GZT18" s="188"/>
      <c r="GZU18" s="188"/>
      <c r="GZV18" s="188"/>
      <c r="GZW18" s="188"/>
      <c r="GZX18" s="188"/>
      <c r="GZY18" s="188"/>
      <c r="GZZ18" s="188"/>
      <c r="HAA18" s="188"/>
      <c r="HAB18" s="188"/>
      <c r="HAC18" s="188"/>
      <c r="HAD18" s="188"/>
      <c r="HAE18" s="188"/>
      <c r="HAF18" s="188"/>
      <c r="HAG18" s="188"/>
      <c r="HAH18" s="188"/>
      <c r="HAI18" s="188"/>
      <c r="HAJ18" s="188"/>
      <c r="HAK18" s="188"/>
      <c r="HAL18" s="188"/>
      <c r="HAM18" s="188"/>
      <c r="HAN18" s="188"/>
      <c r="HAO18" s="188"/>
      <c r="HAP18" s="188"/>
      <c r="HAQ18" s="188"/>
      <c r="HAR18" s="188"/>
      <c r="HAS18" s="188"/>
      <c r="HAT18" s="188"/>
      <c r="HAU18" s="188"/>
      <c r="HAV18" s="188"/>
      <c r="HAW18" s="188"/>
      <c r="HAX18" s="188"/>
      <c r="HAY18" s="188"/>
      <c r="HAZ18" s="188"/>
      <c r="HBA18" s="188"/>
      <c r="HBB18" s="188"/>
      <c r="HBC18" s="188"/>
      <c r="HBD18" s="188"/>
      <c r="HBE18" s="188"/>
      <c r="HBF18" s="188"/>
      <c r="HBG18" s="188"/>
      <c r="HBH18" s="188"/>
      <c r="HBI18" s="188"/>
      <c r="HBJ18" s="188"/>
      <c r="HBK18" s="188"/>
      <c r="HBL18" s="188"/>
      <c r="HBM18" s="188"/>
      <c r="HBN18" s="188"/>
      <c r="HBO18" s="188"/>
      <c r="HBP18" s="188"/>
      <c r="HBQ18" s="188"/>
      <c r="HBR18" s="188"/>
      <c r="HBS18" s="188"/>
      <c r="HBT18" s="188"/>
      <c r="HBU18" s="188"/>
      <c r="HBV18" s="188"/>
      <c r="HBW18" s="188"/>
      <c r="HBX18" s="188"/>
      <c r="HBY18" s="188"/>
      <c r="HBZ18" s="188"/>
      <c r="HCA18" s="188"/>
      <c r="HCB18" s="188"/>
      <c r="HCC18" s="188"/>
      <c r="HCD18" s="188"/>
      <c r="HCE18" s="188"/>
      <c r="HCF18" s="188"/>
      <c r="HCG18" s="188"/>
      <c r="HCH18" s="188"/>
      <c r="HCI18" s="188"/>
      <c r="HCJ18" s="188"/>
      <c r="HCK18" s="188"/>
      <c r="HCL18" s="188"/>
      <c r="HCM18" s="188"/>
      <c r="HCN18" s="188"/>
      <c r="HCO18" s="188"/>
      <c r="HCP18" s="188"/>
      <c r="HCQ18" s="188"/>
      <c r="HCR18" s="188"/>
      <c r="HCS18" s="188"/>
      <c r="HCT18" s="188"/>
      <c r="HCU18" s="188"/>
      <c r="HCV18" s="188"/>
      <c r="HCW18" s="188"/>
      <c r="HCX18" s="188"/>
      <c r="HCY18" s="188"/>
      <c r="HCZ18" s="188"/>
      <c r="HDA18" s="188"/>
      <c r="HDB18" s="188"/>
      <c r="HDC18" s="188"/>
      <c r="HDD18" s="188"/>
      <c r="HDE18" s="188"/>
      <c r="HDF18" s="188"/>
      <c r="HDG18" s="188"/>
      <c r="HDH18" s="188"/>
      <c r="HDI18" s="188"/>
      <c r="HDJ18" s="188"/>
      <c r="HDK18" s="188"/>
      <c r="HDL18" s="188"/>
      <c r="HDM18" s="188"/>
      <c r="HDN18" s="188"/>
      <c r="HDO18" s="188"/>
      <c r="HDP18" s="188"/>
      <c r="HDQ18" s="188"/>
      <c r="HDR18" s="188"/>
      <c r="HDS18" s="188"/>
      <c r="HDT18" s="188"/>
      <c r="HDU18" s="188"/>
      <c r="HDV18" s="188"/>
      <c r="HDW18" s="188"/>
      <c r="HDX18" s="188"/>
      <c r="HDY18" s="188"/>
      <c r="HDZ18" s="188"/>
      <c r="HEA18" s="188"/>
      <c r="HEB18" s="188"/>
      <c r="HEC18" s="188"/>
      <c r="HED18" s="188"/>
      <c r="HEE18" s="188"/>
      <c r="HEF18" s="188"/>
      <c r="HEG18" s="188"/>
      <c r="HEH18" s="188"/>
      <c r="HEI18" s="188"/>
      <c r="HEJ18" s="188"/>
      <c r="HEK18" s="188"/>
      <c r="HEL18" s="188"/>
      <c r="HEM18" s="188"/>
      <c r="HEN18" s="188"/>
      <c r="HEO18" s="188"/>
      <c r="HEP18" s="188"/>
      <c r="HEQ18" s="188"/>
      <c r="HER18" s="188"/>
      <c r="HES18" s="188"/>
      <c r="HET18" s="188"/>
      <c r="HEU18" s="188"/>
      <c r="HEV18" s="188"/>
      <c r="HEW18" s="188"/>
      <c r="HEX18" s="188"/>
      <c r="HEY18" s="188"/>
      <c r="HEZ18" s="188"/>
      <c r="HFA18" s="188"/>
      <c r="HFB18" s="188"/>
      <c r="HFC18" s="188"/>
      <c r="HFD18" s="188"/>
      <c r="HFE18" s="188"/>
      <c r="HFF18" s="188"/>
      <c r="HFG18" s="188"/>
      <c r="HFH18" s="188"/>
      <c r="HFI18" s="188"/>
      <c r="HFJ18" s="188"/>
      <c r="HFK18" s="188"/>
      <c r="HFL18" s="188"/>
      <c r="HFM18" s="188"/>
      <c r="HFN18" s="188"/>
      <c r="HFO18" s="188"/>
      <c r="HFP18" s="188"/>
      <c r="HFQ18" s="188"/>
      <c r="HFR18" s="188"/>
      <c r="HFS18" s="188"/>
      <c r="HFT18" s="188"/>
      <c r="HFU18" s="188"/>
      <c r="HFV18" s="188"/>
      <c r="HFW18" s="188"/>
      <c r="HFX18" s="188"/>
      <c r="HFY18" s="188"/>
      <c r="HFZ18" s="188"/>
      <c r="HGA18" s="188"/>
      <c r="HGB18" s="188"/>
      <c r="HGC18" s="188"/>
      <c r="HGD18" s="188"/>
      <c r="HGE18" s="188"/>
      <c r="HGF18" s="188"/>
      <c r="HGG18" s="188"/>
      <c r="HGH18" s="188"/>
      <c r="HGI18" s="188"/>
      <c r="HGJ18" s="188"/>
      <c r="HGK18" s="188"/>
      <c r="HGL18" s="188"/>
      <c r="HGM18" s="188"/>
      <c r="HGN18" s="188"/>
      <c r="HGO18" s="188"/>
      <c r="HGP18" s="188"/>
      <c r="HGQ18" s="188"/>
      <c r="HGR18" s="188"/>
      <c r="HGS18" s="188"/>
      <c r="HGT18" s="188"/>
      <c r="HGU18" s="188"/>
      <c r="HGV18" s="188"/>
      <c r="HGW18" s="188"/>
      <c r="HGX18" s="188"/>
      <c r="HGY18" s="188"/>
      <c r="HGZ18" s="188"/>
      <c r="HHA18" s="188"/>
      <c r="HHB18" s="188"/>
      <c r="HHC18" s="188"/>
      <c r="HHD18" s="188"/>
      <c r="HHE18" s="188"/>
      <c r="HHF18" s="188"/>
      <c r="HHG18" s="188"/>
      <c r="HHH18" s="188"/>
      <c r="HHI18" s="188"/>
      <c r="HHJ18" s="188"/>
      <c r="HHK18" s="188"/>
      <c r="HHL18" s="188"/>
      <c r="HHM18" s="188"/>
      <c r="HHN18" s="188"/>
      <c r="HHO18" s="188"/>
      <c r="HHP18" s="188"/>
      <c r="HHQ18" s="188"/>
      <c r="HHR18" s="188"/>
      <c r="HHS18" s="188"/>
      <c r="HHT18" s="188"/>
      <c r="HHU18" s="188"/>
      <c r="HHV18" s="188"/>
      <c r="HHW18" s="188"/>
      <c r="HHX18" s="188"/>
      <c r="HHY18" s="188"/>
      <c r="HHZ18" s="188"/>
      <c r="HIA18" s="188"/>
      <c r="HIB18" s="188"/>
      <c r="HIC18" s="188"/>
      <c r="HID18" s="188"/>
      <c r="HIE18" s="188"/>
      <c r="HIF18" s="188"/>
      <c r="HIG18" s="188"/>
      <c r="HIH18" s="188"/>
      <c r="HII18" s="188"/>
      <c r="HIJ18" s="188"/>
      <c r="HIK18" s="188"/>
      <c r="HIL18" s="188"/>
      <c r="HIM18" s="188"/>
      <c r="HIN18" s="188"/>
      <c r="HIO18" s="188"/>
      <c r="HIP18" s="188"/>
      <c r="HIQ18" s="188"/>
      <c r="HIR18" s="188"/>
      <c r="HIS18" s="188"/>
      <c r="HIT18" s="188"/>
      <c r="HIU18" s="188"/>
      <c r="HIV18" s="188"/>
      <c r="HIW18" s="188"/>
      <c r="HIX18" s="188"/>
      <c r="HIY18" s="188"/>
      <c r="HIZ18" s="188"/>
      <c r="HJA18" s="188"/>
      <c r="HJB18" s="188"/>
      <c r="HJC18" s="188"/>
      <c r="HJD18" s="188"/>
      <c r="HJE18" s="188"/>
      <c r="HJF18" s="188"/>
      <c r="HJG18" s="188"/>
      <c r="HJH18" s="188"/>
      <c r="HJI18" s="188"/>
      <c r="HJJ18" s="188"/>
      <c r="HJK18" s="188"/>
      <c r="HJL18" s="188"/>
      <c r="HJM18" s="188"/>
      <c r="HJN18" s="188"/>
      <c r="HJO18" s="188"/>
      <c r="HJP18" s="188"/>
      <c r="HJQ18" s="188"/>
      <c r="HJR18" s="188"/>
      <c r="HJS18" s="188"/>
      <c r="HJT18" s="188"/>
      <c r="HJU18" s="188"/>
      <c r="HJV18" s="188"/>
      <c r="HJW18" s="188"/>
      <c r="HJX18" s="188"/>
      <c r="HJY18" s="188"/>
      <c r="HJZ18" s="188"/>
      <c r="HKA18" s="188"/>
      <c r="HKB18" s="188"/>
      <c r="HKC18" s="188"/>
      <c r="HKD18" s="188"/>
      <c r="HKE18" s="188"/>
      <c r="HKF18" s="188"/>
      <c r="HKG18" s="188"/>
      <c r="HKH18" s="188"/>
      <c r="HKI18" s="188"/>
      <c r="HKJ18" s="188"/>
      <c r="HKK18" s="188"/>
      <c r="HKL18" s="188"/>
      <c r="HKM18" s="188"/>
      <c r="HKN18" s="188"/>
      <c r="HKO18" s="188"/>
      <c r="HKP18" s="188"/>
      <c r="HKQ18" s="188"/>
      <c r="HKR18" s="188"/>
      <c r="HKS18" s="188"/>
      <c r="HKT18" s="188"/>
      <c r="HKU18" s="188"/>
      <c r="HKV18" s="188"/>
      <c r="HKW18" s="188"/>
      <c r="HKX18" s="188"/>
      <c r="HKY18" s="188"/>
      <c r="HKZ18" s="188"/>
      <c r="HLA18" s="188"/>
      <c r="HLB18" s="188"/>
      <c r="HLC18" s="188"/>
      <c r="HLD18" s="188"/>
      <c r="HLE18" s="188"/>
      <c r="HLF18" s="188"/>
      <c r="HLG18" s="188"/>
      <c r="HLH18" s="188"/>
      <c r="HLI18" s="188"/>
      <c r="HLJ18" s="188"/>
      <c r="HLK18" s="188"/>
      <c r="HLL18" s="188"/>
      <c r="HLM18" s="188"/>
      <c r="HLN18" s="188"/>
      <c r="HLO18" s="188"/>
      <c r="HLP18" s="188"/>
      <c r="HLQ18" s="188"/>
      <c r="HLR18" s="188"/>
      <c r="HLS18" s="188"/>
      <c r="HLT18" s="188"/>
      <c r="HLU18" s="188"/>
      <c r="HLV18" s="188"/>
      <c r="HLW18" s="188"/>
      <c r="HLX18" s="188"/>
      <c r="HLY18" s="188"/>
      <c r="HLZ18" s="188"/>
      <c r="HMA18" s="188"/>
      <c r="HMB18" s="188"/>
      <c r="HMC18" s="188"/>
      <c r="HMD18" s="188"/>
      <c r="HME18" s="188"/>
      <c r="HMF18" s="188"/>
      <c r="HMG18" s="188"/>
      <c r="HMH18" s="188"/>
      <c r="HMI18" s="188"/>
      <c r="HMJ18" s="188"/>
      <c r="HMK18" s="188"/>
      <c r="HML18" s="188"/>
      <c r="HMM18" s="188"/>
      <c r="HMN18" s="188"/>
      <c r="HMO18" s="188"/>
      <c r="HMP18" s="188"/>
      <c r="HMQ18" s="188"/>
      <c r="HMR18" s="188"/>
      <c r="HMS18" s="188"/>
      <c r="HMT18" s="188"/>
      <c r="HMU18" s="188"/>
      <c r="HMV18" s="188"/>
      <c r="HMW18" s="188"/>
      <c r="HMX18" s="188"/>
      <c r="HMY18" s="188"/>
      <c r="HMZ18" s="188"/>
      <c r="HNA18" s="188"/>
      <c r="HNB18" s="188"/>
      <c r="HNC18" s="188"/>
      <c r="HND18" s="188"/>
      <c r="HNE18" s="188"/>
      <c r="HNF18" s="188"/>
      <c r="HNG18" s="188"/>
      <c r="HNH18" s="188"/>
      <c r="HNI18" s="188"/>
      <c r="HNJ18" s="188"/>
      <c r="HNK18" s="188"/>
      <c r="HNL18" s="188"/>
      <c r="HNM18" s="188"/>
      <c r="HNN18" s="188"/>
      <c r="HNO18" s="188"/>
      <c r="HNP18" s="188"/>
      <c r="HNQ18" s="188"/>
      <c r="HNR18" s="188"/>
      <c r="HNS18" s="188"/>
      <c r="HNT18" s="188"/>
      <c r="HNU18" s="188"/>
      <c r="HNV18" s="188"/>
      <c r="HNW18" s="188"/>
      <c r="HNX18" s="188"/>
      <c r="HNY18" s="188"/>
      <c r="HNZ18" s="188"/>
      <c r="HOA18" s="188"/>
      <c r="HOB18" s="188"/>
      <c r="HOC18" s="188"/>
      <c r="HOD18" s="188"/>
      <c r="HOE18" s="188"/>
      <c r="HOF18" s="188"/>
      <c r="HOG18" s="188"/>
      <c r="HOH18" s="188"/>
      <c r="HOI18" s="188"/>
      <c r="HOJ18" s="188"/>
      <c r="HOK18" s="188"/>
      <c r="HOL18" s="188"/>
      <c r="HOM18" s="188"/>
      <c r="HON18" s="188"/>
      <c r="HOO18" s="188"/>
      <c r="HOP18" s="188"/>
      <c r="HOQ18" s="188"/>
      <c r="HOR18" s="188"/>
      <c r="HOS18" s="188"/>
      <c r="HOT18" s="188"/>
      <c r="HOU18" s="188"/>
      <c r="HOV18" s="188"/>
      <c r="HOW18" s="188"/>
      <c r="HOX18" s="188"/>
      <c r="HOY18" s="188"/>
      <c r="HOZ18" s="188"/>
      <c r="HPA18" s="188"/>
      <c r="HPB18" s="188"/>
      <c r="HPC18" s="188"/>
      <c r="HPD18" s="188"/>
      <c r="HPE18" s="188"/>
      <c r="HPF18" s="188"/>
      <c r="HPG18" s="188"/>
      <c r="HPH18" s="188"/>
      <c r="HPI18" s="188"/>
      <c r="HPJ18" s="188"/>
      <c r="HPK18" s="188"/>
      <c r="HPL18" s="188"/>
      <c r="HPM18" s="188"/>
      <c r="HPN18" s="188"/>
      <c r="HPO18" s="188"/>
      <c r="HPP18" s="188"/>
      <c r="HPQ18" s="188"/>
      <c r="HPR18" s="188"/>
      <c r="HPS18" s="188"/>
      <c r="HPT18" s="188"/>
      <c r="HPU18" s="188"/>
      <c r="HPV18" s="188"/>
      <c r="HPW18" s="188"/>
      <c r="HPX18" s="188"/>
      <c r="HPY18" s="188"/>
      <c r="HPZ18" s="188"/>
      <c r="HQA18" s="188"/>
      <c r="HQB18" s="188"/>
      <c r="HQC18" s="188"/>
      <c r="HQD18" s="188"/>
      <c r="HQE18" s="188"/>
      <c r="HQF18" s="188"/>
      <c r="HQG18" s="188"/>
      <c r="HQH18" s="188"/>
      <c r="HQI18" s="188"/>
      <c r="HQJ18" s="188"/>
      <c r="HQK18" s="188"/>
      <c r="HQL18" s="188"/>
      <c r="HQM18" s="188"/>
      <c r="HQN18" s="188"/>
      <c r="HQO18" s="188"/>
      <c r="HQP18" s="188"/>
      <c r="HQQ18" s="188"/>
      <c r="HQR18" s="188"/>
      <c r="HQS18" s="188"/>
      <c r="HQT18" s="188"/>
      <c r="HQU18" s="188"/>
      <c r="HQV18" s="188"/>
      <c r="HQW18" s="188"/>
      <c r="HQX18" s="188"/>
      <c r="HQY18" s="188"/>
      <c r="HQZ18" s="188"/>
      <c r="HRA18" s="188"/>
      <c r="HRB18" s="188"/>
      <c r="HRC18" s="188"/>
      <c r="HRD18" s="188"/>
      <c r="HRE18" s="188"/>
      <c r="HRF18" s="188"/>
      <c r="HRG18" s="188"/>
      <c r="HRH18" s="188"/>
      <c r="HRI18" s="188"/>
      <c r="HRJ18" s="188"/>
      <c r="HRK18" s="188"/>
      <c r="HRL18" s="188"/>
      <c r="HRM18" s="188"/>
      <c r="HRN18" s="188"/>
      <c r="HRO18" s="188"/>
      <c r="HRP18" s="188"/>
      <c r="HRQ18" s="188"/>
      <c r="HRR18" s="188"/>
      <c r="HRS18" s="188"/>
      <c r="HRT18" s="188"/>
      <c r="HRU18" s="188"/>
      <c r="HRV18" s="188"/>
      <c r="HRW18" s="188"/>
      <c r="HRX18" s="188"/>
      <c r="HRY18" s="188"/>
      <c r="HRZ18" s="188"/>
      <c r="HSA18" s="188"/>
      <c r="HSB18" s="188"/>
      <c r="HSC18" s="188"/>
      <c r="HSD18" s="188"/>
      <c r="HSE18" s="188"/>
      <c r="HSF18" s="188"/>
      <c r="HSG18" s="188"/>
      <c r="HSH18" s="188"/>
      <c r="HSI18" s="188"/>
      <c r="HSJ18" s="188"/>
      <c r="HSK18" s="188"/>
      <c r="HSL18" s="188"/>
      <c r="HSM18" s="188"/>
      <c r="HSN18" s="188"/>
      <c r="HSO18" s="188"/>
      <c r="HSP18" s="188"/>
      <c r="HSQ18" s="188"/>
      <c r="HSR18" s="188"/>
      <c r="HSS18" s="188"/>
      <c r="HST18" s="188"/>
      <c r="HSU18" s="188"/>
      <c r="HSV18" s="188"/>
      <c r="HSW18" s="188"/>
      <c r="HSX18" s="188"/>
      <c r="HSY18" s="188"/>
      <c r="HSZ18" s="188"/>
      <c r="HTA18" s="188"/>
      <c r="HTB18" s="188"/>
      <c r="HTC18" s="188"/>
      <c r="HTD18" s="188"/>
      <c r="HTE18" s="188"/>
      <c r="HTF18" s="188"/>
      <c r="HTG18" s="188"/>
      <c r="HTH18" s="188"/>
      <c r="HTI18" s="188"/>
      <c r="HTJ18" s="188"/>
      <c r="HTK18" s="188"/>
      <c r="HTL18" s="188"/>
      <c r="HTM18" s="188"/>
      <c r="HTN18" s="188"/>
      <c r="HTO18" s="188"/>
      <c r="HTP18" s="188"/>
      <c r="HTQ18" s="188"/>
      <c r="HTR18" s="188"/>
      <c r="HTS18" s="188"/>
      <c r="HTT18" s="188"/>
      <c r="HTU18" s="188"/>
      <c r="HTV18" s="188"/>
      <c r="HTW18" s="188"/>
      <c r="HTX18" s="188"/>
      <c r="HTY18" s="188"/>
      <c r="HTZ18" s="188"/>
      <c r="HUA18" s="188"/>
      <c r="HUB18" s="188"/>
      <c r="HUC18" s="188"/>
      <c r="HUD18" s="188"/>
      <c r="HUE18" s="188"/>
      <c r="HUF18" s="188"/>
      <c r="HUG18" s="188"/>
      <c r="HUH18" s="188"/>
      <c r="HUI18" s="188"/>
      <c r="HUJ18" s="188"/>
      <c r="HUK18" s="188"/>
      <c r="HUL18" s="188"/>
      <c r="HUM18" s="188"/>
      <c r="HUN18" s="188"/>
      <c r="HUO18" s="188"/>
      <c r="HUP18" s="188"/>
      <c r="HUQ18" s="188"/>
      <c r="HUR18" s="188"/>
      <c r="HUS18" s="188"/>
      <c r="HUT18" s="188"/>
      <c r="HUU18" s="188"/>
      <c r="HUV18" s="188"/>
      <c r="HUW18" s="188"/>
      <c r="HUX18" s="188"/>
      <c r="HUY18" s="188"/>
      <c r="HUZ18" s="188"/>
      <c r="HVA18" s="188"/>
      <c r="HVB18" s="188"/>
      <c r="HVC18" s="188"/>
      <c r="HVD18" s="188"/>
      <c r="HVE18" s="188"/>
      <c r="HVF18" s="188"/>
      <c r="HVG18" s="188"/>
      <c r="HVH18" s="188"/>
      <c r="HVI18" s="188"/>
      <c r="HVJ18" s="188"/>
      <c r="HVK18" s="188"/>
      <c r="HVL18" s="188"/>
      <c r="HVM18" s="188"/>
      <c r="HVN18" s="188"/>
      <c r="HVO18" s="188"/>
      <c r="HVP18" s="188"/>
      <c r="HVQ18" s="188"/>
      <c r="HVR18" s="188"/>
      <c r="HVS18" s="188"/>
      <c r="HVT18" s="188"/>
      <c r="HVU18" s="188"/>
      <c r="HVV18" s="188"/>
      <c r="HVW18" s="188"/>
      <c r="HVX18" s="188"/>
      <c r="HVY18" s="188"/>
      <c r="HVZ18" s="188"/>
      <c r="HWA18" s="188"/>
      <c r="HWB18" s="188"/>
      <c r="HWC18" s="188"/>
      <c r="HWD18" s="188"/>
      <c r="HWE18" s="188"/>
      <c r="HWF18" s="188"/>
      <c r="HWG18" s="188"/>
      <c r="HWH18" s="188"/>
      <c r="HWI18" s="188"/>
      <c r="HWJ18" s="188"/>
      <c r="HWK18" s="188"/>
      <c r="HWL18" s="188"/>
      <c r="HWM18" s="188"/>
      <c r="HWN18" s="188"/>
      <c r="HWO18" s="188"/>
      <c r="HWP18" s="188"/>
      <c r="HWQ18" s="188"/>
      <c r="HWR18" s="188"/>
      <c r="HWS18" s="188"/>
      <c r="HWT18" s="188"/>
      <c r="HWU18" s="188"/>
      <c r="HWV18" s="188"/>
      <c r="HWW18" s="188"/>
      <c r="HWX18" s="188"/>
      <c r="HWY18" s="188"/>
      <c r="HWZ18" s="188"/>
      <c r="HXA18" s="188"/>
      <c r="HXB18" s="188"/>
      <c r="HXC18" s="188"/>
      <c r="HXD18" s="188"/>
      <c r="HXE18" s="188"/>
      <c r="HXF18" s="188"/>
      <c r="HXG18" s="188"/>
      <c r="HXH18" s="188"/>
      <c r="HXI18" s="188"/>
      <c r="HXJ18" s="188"/>
      <c r="HXK18" s="188"/>
      <c r="HXL18" s="188"/>
      <c r="HXM18" s="188"/>
      <c r="HXN18" s="188"/>
      <c r="HXO18" s="188"/>
      <c r="HXP18" s="188"/>
      <c r="HXQ18" s="188"/>
      <c r="HXR18" s="188"/>
      <c r="HXS18" s="188"/>
      <c r="HXT18" s="188"/>
      <c r="HXU18" s="188"/>
      <c r="HXV18" s="188"/>
      <c r="HXW18" s="188"/>
      <c r="HXX18" s="188"/>
      <c r="HXY18" s="188"/>
      <c r="HXZ18" s="188"/>
      <c r="HYA18" s="188"/>
      <c r="HYB18" s="188"/>
      <c r="HYC18" s="188"/>
      <c r="HYD18" s="188"/>
      <c r="HYE18" s="188"/>
      <c r="HYF18" s="188"/>
      <c r="HYG18" s="188"/>
      <c r="HYH18" s="188"/>
      <c r="HYI18" s="188"/>
      <c r="HYJ18" s="188"/>
      <c r="HYK18" s="188"/>
      <c r="HYL18" s="188"/>
      <c r="HYM18" s="188"/>
      <c r="HYN18" s="188"/>
      <c r="HYO18" s="188"/>
      <c r="HYP18" s="188"/>
      <c r="HYQ18" s="188"/>
      <c r="HYR18" s="188"/>
      <c r="HYS18" s="188"/>
      <c r="HYT18" s="188"/>
      <c r="HYU18" s="188"/>
      <c r="HYV18" s="188"/>
      <c r="HYW18" s="188"/>
      <c r="HYX18" s="188"/>
      <c r="HYY18" s="188"/>
      <c r="HYZ18" s="188"/>
      <c r="HZA18" s="188"/>
      <c r="HZB18" s="188"/>
      <c r="HZC18" s="188"/>
      <c r="HZD18" s="188"/>
      <c r="HZE18" s="188"/>
      <c r="HZF18" s="188"/>
      <c r="HZG18" s="188"/>
      <c r="HZH18" s="188"/>
      <c r="HZI18" s="188"/>
      <c r="HZJ18" s="188"/>
      <c r="HZK18" s="188"/>
      <c r="HZL18" s="188"/>
      <c r="HZM18" s="188"/>
      <c r="HZN18" s="188"/>
      <c r="HZO18" s="188"/>
      <c r="HZP18" s="188"/>
      <c r="HZQ18" s="188"/>
      <c r="HZR18" s="188"/>
      <c r="HZS18" s="188"/>
      <c r="HZT18" s="188"/>
      <c r="HZU18" s="188"/>
      <c r="HZV18" s="188"/>
      <c r="HZW18" s="188"/>
      <c r="HZX18" s="188"/>
      <c r="HZY18" s="188"/>
      <c r="HZZ18" s="188"/>
      <c r="IAA18" s="188"/>
      <c r="IAB18" s="188"/>
      <c r="IAC18" s="188"/>
      <c r="IAD18" s="188"/>
      <c r="IAE18" s="188"/>
      <c r="IAF18" s="188"/>
      <c r="IAG18" s="188"/>
      <c r="IAH18" s="188"/>
      <c r="IAI18" s="188"/>
      <c r="IAJ18" s="188"/>
      <c r="IAK18" s="188"/>
      <c r="IAL18" s="188"/>
      <c r="IAM18" s="188"/>
      <c r="IAN18" s="188"/>
      <c r="IAO18" s="188"/>
      <c r="IAP18" s="188"/>
      <c r="IAQ18" s="188"/>
      <c r="IAR18" s="188"/>
      <c r="IAS18" s="188"/>
      <c r="IAT18" s="188"/>
      <c r="IAU18" s="188"/>
      <c r="IAV18" s="188"/>
      <c r="IAW18" s="188"/>
      <c r="IAX18" s="188"/>
      <c r="IAY18" s="188"/>
      <c r="IAZ18" s="188"/>
      <c r="IBA18" s="188"/>
      <c r="IBB18" s="188"/>
      <c r="IBC18" s="188"/>
      <c r="IBD18" s="188"/>
      <c r="IBE18" s="188"/>
      <c r="IBF18" s="188"/>
      <c r="IBG18" s="188"/>
      <c r="IBH18" s="188"/>
      <c r="IBI18" s="188"/>
      <c r="IBJ18" s="188"/>
      <c r="IBK18" s="188"/>
      <c r="IBL18" s="188"/>
      <c r="IBM18" s="188"/>
      <c r="IBN18" s="188"/>
      <c r="IBO18" s="188"/>
      <c r="IBP18" s="188"/>
      <c r="IBQ18" s="188"/>
      <c r="IBR18" s="188"/>
      <c r="IBS18" s="188"/>
      <c r="IBT18" s="188"/>
      <c r="IBU18" s="188"/>
      <c r="IBV18" s="188"/>
      <c r="IBW18" s="188"/>
      <c r="IBX18" s="188"/>
      <c r="IBY18" s="188"/>
      <c r="IBZ18" s="188"/>
      <c r="ICA18" s="188"/>
      <c r="ICB18" s="188"/>
      <c r="ICC18" s="188"/>
      <c r="ICD18" s="188"/>
      <c r="ICE18" s="188"/>
      <c r="ICF18" s="188"/>
      <c r="ICG18" s="188"/>
      <c r="ICH18" s="188"/>
      <c r="ICI18" s="188"/>
      <c r="ICJ18" s="188"/>
      <c r="ICK18" s="188"/>
      <c r="ICL18" s="188"/>
      <c r="ICM18" s="188"/>
      <c r="ICN18" s="188"/>
      <c r="ICO18" s="188"/>
      <c r="ICP18" s="188"/>
      <c r="ICQ18" s="188"/>
      <c r="ICR18" s="188"/>
      <c r="ICS18" s="188"/>
      <c r="ICT18" s="188"/>
      <c r="ICU18" s="188"/>
      <c r="ICV18" s="188"/>
      <c r="ICW18" s="188"/>
      <c r="ICX18" s="188"/>
      <c r="ICY18" s="188"/>
      <c r="ICZ18" s="188"/>
      <c r="IDA18" s="188"/>
      <c r="IDB18" s="188"/>
      <c r="IDC18" s="188"/>
      <c r="IDD18" s="188"/>
      <c r="IDE18" s="188"/>
      <c r="IDF18" s="188"/>
      <c r="IDG18" s="188"/>
      <c r="IDH18" s="188"/>
      <c r="IDI18" s="188"/>
      <c r="IDJ18" s="188"/>
      <c r="IDK18" s="188"/>
      <c r="IDL18" s="188"/>
      <c r="IDM18" s="188"/>
      <c r="IDN18" s="188"/>
      <c r="IDO18" s="188"/>
      <c r="IDP18" s="188"/>
      <c r="IDQ18" s="188"/>
      <c r="IDR18" s="188"/>
      <c r="IDS18" s="188"/>
      <c r="IDT18" s="188"/>
      <c r="IDU18" s="188"/>
      <c r="IDV18" s="188"/>
      <c r="IDW18" s="188"/>
      <c r="IDX18" s="188"/>
      <c r="IDY18" s="188"/>
      <c r="IDZ18" s="188"/>
      <c r="IEA18" s="188"/>
      <c r="IEB18" s="188"/>
      <c r="IEC18" s="188"/>
      <c r="IED18" s="188"/>
      <c r="IEE18" s="188"/>
      <c r="IEF18" s="188"/>
      <c r="IEG18" s="188"/>
      <c r="IEH18" s="188"/>
      <c r="IEI18" s="188"/>
      <c r="IEJ18" s="188"/>
      <c r="IEK18" s="188"/>
      <c r="IEL18" s="188"/>
      <c r="IEM18" s="188"/>
      <c r="IEN18" s="188"/>
      <c r="IEO18" s="188"/>
      <c r="IEP18" s="188"/>
      <c r="IEQ18" s="188"/>
      <c r="IER18" s="188"/>
      <c r="IES18" s="188"/>
      <c r="IET18" s="188"/>
      <c r="IEU18" s="188"/>
      <c r="IEV18" s="188"/>
      <c r="IEW18" s="188"/>
      <c r="IEX18" s="188"/>
      <c r="IEY18" s="188"/>
      <c r="IEZ18" s="188"/>
      <c r="IFA18" s="188"/>
      <c r="IFB18" s="188"/>
      <c r="IFC18" s="188"/>
      <c r="IFD18" s="188"/>
      <c r="IFE18" s="188"/>
      <c r="IFF18" s="188"/>
      <c r="IFG18" s="188"/>
      <c r="IFH18" s="188"/>
      <c r="IFI18" s="188"/>
      <c r="IFJ18" s="188"/>
      <c r="IFK18" s="188"/>
      <c r="IFL18" s="188"/>
      <c r="IFM18" s="188"/>
      <c r="IFN18" s="188"/>
      <c r="IFO18" s="188"/>
      <c r="IFP18" s="188"/>
      <c r="IFQ18" s="188"/>
      <c r="IFR18" s="188"/>
      <c r="IFS18" s="188"/>
      <c r="IFT18" s="188"/>
      <c r="IFU18" s="188"/>
      <c r="IFV18" s="188"/>
      <c r="IFW18" s="188"/>
      <c r="IFX18" s="188"/>
      <c r="IFY18" s="188"/>
      <c r="IFZ18" s="188"/>
      <c r="IGA18" s="188"/>
      <c r="IGB18" s="188"/>
      <c r="IGC18" s="188"/>
      <c r="IGD18" s="188"/>
      <c r="IGE18" s="188"/>
      <c r="IGF18" s="188"/>
      <c r="IGG18" s="188"/>
      <c r="IGH18" s="188"/>
      <c r="IGI18" s="188"/>
      <c r="IGJ18" s="188"/>
      <c r="IGK18" s="188"/>
      <c r="IGL18" s="188"/>
      <c r="IGM18" s="188"/>
      <c r="IGN18" s="188"/>
      <c r="IGO18" s="188"/>
      <c r="IGP18" s="188"/>
      <c r="IGQ18" s="188"/>
      <c r="IGR18" s="188"/>
      <c r="IGS18" s="188"/>
      <c r="IGT18" s="188"/>
      <c r="IGU18" s="188"/>
      <c r="IGV18" s="188"/>
      <c r="IGW18" s="188"/>
      <c r="IGX18" s="188"/>
      <c r="IGY18" s="188"/>
      <c r="IGZ18" s="188"/>
      <c r="IHA18" s="188"/>
      <c r="IHB18" s="188"/>
      <c r="IHC18" s="188"/>
      <c r="IHD18" s="188"/>
      <c r="IHE18" s="188"/>
      <c r="IHF18" s="188"/>
      <c r="IHG18" s="188"/>
      <c r="IHH18" s="188"/>
      <c r="IHI18" s="188"/>
      <c r="IHJ18" s="188"/>
      <c r="IHK18" s="188"/>
      <c r="IHL18" s="188"/>
      <c r="IHM18" s="188"/>
      <c r="IHN18" s="188"/>
      <c r="IHO18" s="188"/>
      <c r="IHP18" s="188"/>
      <c r="IHQ18" s="188"/>
      <c r="IHR18" s="188"/>
      <c r="IHS18" s="188"/>
      <c r="IHT18" s="188"/>
      <c r="IHU18" s="188"/>
      <c r="IHV18" s="188"/>
      <c r="IHW18" s="188"/>
      <c r="IHX18" s="188"/>
      <c r="IHY18" s="188"/>
      <c r="IHZ18" s="188"/>
      <c r="IIA18" s="188"/>
      <c r="IIB18" s="188"/>
      <c r="IIC18" s="188"/>
      <c r="IID18" s="188"/>
      <c r="IIE18" s="188"/>
      <c r="IIF18" s="188"/>
      <c r="IIG18" s="188"/>
      <c r="IIH18" s="188"/>
      <c r="III18" s="188"/>
      <c r="IIJ18" s="188"/>
      <c r="IIK18" s="188"/>
      <c r="IIL18" s="188"/>
      <c r="IIM18" s="188"/>
      <c r="IIN18" s="188"/>
      <c r="IIO18" s="188"/>
      <c r="IIP18" s="188"/>
      <c r="IIQ18" s="188"/>
      <c r="IIR18" s="188"/>
      <c r="IIS18" s="188"/>
      <c r="IIT18" s="188"/>
      <c r="IIU18" s="188"/>
      <c r="IIV18" s="188"/>
      <c r="IIW18" s="188"/>
      <c r="IIX18" s="188"/>
      <c r="IIY18" s="188"/>
      <c r="IIZ18" s="188"/>
      <c r="IJA18" s="188"/>
      <c r="IJB18" s="188"/>
      <c r="IJC18" s="188"/>
      <c r="IJD18" s="188"/>
      <c r="IJE18" s="188"/>
      <c r="IJF18" s="188"/>
      <c r="IJG18" s="188"/>
      <c r="IJH18" s="188"/>
      <c r="IJI18" s="188"/>
      <c r="IJJ18" s="188"/>
      <c r="IJK18" s="188"/>
      <c r="IJL18" s="188"/>
      <c r="IJM18" s="188"/>
      <c r="IJN18" s="188"/>
      <c r="IJO18" s="188"/>
      <c r="IJP18" s="188"/>
      <c r="IJQ18" s="188"/>
      <c r="IJR18" s="188"/>
      <c r="IJS18" s="188"/>
      <c r="IJT18" s="188"/>
      <c r="IJU18" s="188"/>
      <c r="IJV18" s="188"/>
      <c r="IJW18" s="188"/>
      <c r="IJX18" s="188"/>
      <c r="IJY18" s="188"/>
      <c r="IJZ18" s="188"/>
      <c r="IKA18" s="188"/>
      <c r="IKB18" s="188"/>
      <c r="IKC18" s="188"/>
      <c r="IKD18" s="188"/>
      <c r="IKE18" s="188"/>
      <c r="IKF18" s="188"/>
      <c r="IKG18" s="188"/>
      <c r="IKH18" s="188"/>
      <c r="IKI18" s="188"/>
      <c r="IKJ18" s="188"/>
      <c r="IKK18" s="188"/>
      <c r="IKL18" s="188"/>
      <c r="IKM18" s="188"/>
      <c r="IKN18" s="188"/>
      <c r="IKO18" s="188"/>
      <c r="IKP18" s="188"/>
      <c r="IKQ18" s="188"/>
      <c r="IKR18" s="188"/>
      <c r="IKS18" s="188"/>
      <c r="IKT18" s="188"/>
      <c r="IKU18" s="188"/>
      <c r="IKV18" s="188"/>
      <c r="IKW18" s="188"/>
      <c r="IKX18" s="188"/>
      <c r="IKY18" s="188"/>
      <c r="IKZ18" s="188"/>
      <c r="ILA18" s="188"/>
      <c r="ILB18" s="188"/>
      <c r="ILC18" s="188"/>
      <c r="ILD18" s="188"/>
      <c r="ILE18" s="188"/>
      <c r="ILF18" s="188"/>
      <c r="ILG18" s="188"/>
      <c r="ILH18" s="188"/>
      <c r="ILI18" s="188"/>
      <c r="ILJ18" s="188"/>
      <c r="ILK18" s="188"/>
      <c r="ILL18" s="188"/>
      <c r="ILM18" s="188"/>
      <c r="ILN18" s="188"/>
      <c r="ILO18" s="188"/>
      <c r="ILP18" s="188"/>
      <c r="ILQ18" s="188"/>
      <c r="ILR18" s="188"/>
      <c r="ILS18" s="188"/>
      <c r="ILT18" s="188"/>
      <c r="ILU18" s="188"/>
      <c r="ILV18" s="188"/>
      <c r="ILW18" s="188"/>
      <c r="ILX18" s="188"/>
      <c r="ILY18" s="188"/>
      <c r="ILZ18" s="188"/>
      <c r="IMA18" s="188"/>
      <c r="IMB18" s="188"/>
      <c r="IMC18" s="188"/>
      <c r="IMD18" s="188"/>
      <c r="IME18" s="188"/>
      <c r="IMF18" s="188"/>
      <c r="IMG18" s="188"/>
      <c r="IMH18" s="188"/>
      <c r="IMI18" s="188"/>
      <c r="IMJ18" s="188"/>
      <c r="IMK18" s="188"/>
      <c r="IML18" s="188"/>
      <c r="IMM18" s="188"/>
      <c r="IMN18" s="188"/>
      <c r="IMO18" s="188"/>
      <c r="IMP18" s="188"/>
      <c r="IMQ18" s="188"/>
      <c r="IMR18" s="188"/>
      <c r="IMS18" s="188"/>
      <c r="IMT18" s="188"/>
      <c r="IMU18" s="188"/>
      <c r="IMV18" s="188"/>
      <c r="IMW18" s="188"/>
      <c r="IMX18" s="188"/>
      <c r="IMY18" s="188"/>
      <c r="IMZ18" s="188"/>
      <c r="INA18" s="188"/>
      <c r="INB18" s="188"/>
      <c r="INC18" s="188"/>
      <c r="IND18" s="188"/>
      <c r="INE18" s="188"/>
      <c r="INF18" s="188"/>
      <c r="ING18" s="188"/>
      <c r="INH18" s="188"/>
      <c r="INI18" s="188"/>
      <c r="INJ18" s="188"/>
      <c r="INK18" s="188"/>
      <c r="INL18" s="188"/>
      <c r="INM18" s="188"/>
      <c r="INN18" s="188"/>
      <c r="INO18" s="188"/>
      <c r="INP18" s="188"/>
      <c r="INQ18" s="188"/>
      <c r="INR18" s="188"/>
      <c r="INS18" s="188"/>
      <c r="INT18" s="188"/>
      <c r="INU18" s="188"/>
      <c r="INV18" s="188"/>
      <c r="INW18" s="188"/>
      <c r="INX18" s="188"/>
      <c r="INY18" s="188"/>
      <c r="INZ18" s="188"/>
      <c r="IOA18" s="188"/>
      <c r="IOB18" s="188"/>
      <c r="IOC18" s="188"/>
      <c r="IOD18" s="188"/>
      <c r="IOE18" s="188"/>
      <c r="IOF18" s="188"/>
      <c r="IOG18" s="188"/>
      <c r="IOH18" s="188"/>
      <c r="IOI18" s="188"/>
      <c r="IOJ18" s="188"/>
      <c r="IOK18" s="188"/>
      <c r="IOL18" s="188"/>
      <c r="IOM18" s="188"/>
      <c r="ION18" s="188"/>
      <c r="IOO18" s="188"/>
      <c r="IOP18" s="188"/>
      <c r="IOQ18" s="188"/>
      <c r="IOR18" s="188"/>
      <c r="IOS18" s="188"/>
      <c r="IOT18" s="188"/>
      <c r="IOU18" s="188"/>
      <c r="IOV18" s="188"/>
      <c r="IOW18" s="188"/>
      <c r="IOX18" s="188"/>
      <c r="IOY18" s="188"/>
      <c r="IOZ18" s="188"/>
      <c r="IPA18" s="188"/>
      <c r="IPB18" s="188"/>
      <c r="IPC18" s="188"/>
      <c r="IPD18" s="188"/>
      <c r="IPE18" s="188"/>
      <c r="IPF18" s="188"/>
      <c r="IPG18" s="188"/>
      <c r="IPH18" s="188"/>
      <c r="IPI18" s="188"/>
      <c r="IPJ18" s="188"/>
      <c r="IPK18" s="188"/>
      <c r="IPL18" s="188"/>
      <c r="IPM18" s="188"/>
      <c r="IPN18" s="188"/>
      <c r="IPO18" s="188"/>
      <c r="IPP18" s="188"/>
      <c r="IPQ18" s="188"/>
      <c r="IPR18" s="188"/>
      <c r="IPS18" s="188"/>
      <c r="IPT18" s="188"/>
      <c r="IPU18" s="188"/>
      <c r="IPV18" s="188"/>
      <c r="IPW18" s="188"/>
      <c r="IPX18" s="188"/>
      <c r="IPY18" s="188"/>
      <c r="IPZ18" s="188"/>
      <c r="IQA18" s="188"/>
      <c r="IQB18" s="188"/>
      <c r="IQC18" s="188"/>
      <c r="IQD18" s="188"/>
      <c r="IQE18" s="188"/>
      <c r="IQF18" s="188"/>
      <c r="IQG18" s="188"/>
      <c r="IQH18" s="188"/>
      <c r="IQI18" s="188"/>
      <c r="IQJ18" s="188"/>
      <c r="IQK18" s="188"/>
      <c r="IQL18" s="188"/>
      <c r="IQM18" s="188"/>
      <c r="IQN18" s="188"/>
      <c r="IQO18" s="188"/>
      <c r="IQP18" s="188"/>
      <c r="IQQ18" s="188"/>
      <c r="IQR18" s="188"/>
      <c r="IQS18" s="188"/>
      <c r="IQT18" s="188"/>
      <c r="IQU18" s="188"/>
      <c r="IQV18" s="188"/>
      <c r="IQW18" s="188"/>
      <c r="IQX18" s="188"/>
      <c r="IQY18" s="188"/>
      <c r="IQZ18" s="188"/>
      <c r="IRA18" s="188"/>
      <c r="IRB18" s="188"/>
      <c r="IRC18" s="188"/>
      <c r="IRD18" s="188"/>
      <c r="IRE18" s="188"/>
      <c r="IRF18" s="188"/>
      <c r="IRG18" s="188"/>
      <c r="IRH18" s="188"/>
      <c r="IRI18" s="188"/>
      <c r="IRJ18" s="188"/>
      <c r="IRK18" s="188"/>
      <c r="IRL18" s="188"/>
      <c r="IRM18" s="188"/>
      <c r="IRN18" s="188"/>
      <c r="IRO18" s="188"/>
      <c r="IRP18" s="188"/>
      <c r="IRQ18" s="188"/>
      <c r="IRR18" s="188"/>
      <c r="IRS18" s="188"/>
      <c r="IRT18" s="188"/>
      <c r="IRU18" s="188"/>
      <c r="IRV18" s="188"/>
      <c r="IRW18" s="188"/>
      <c r="IRX18" s="188"/>
      <c r="IRY18" s="188"/>
      <c r="IRZ18" s="188"/>
      <c r="ISA18" s="188"/>
      <c r="ISB18" s="188"/>
      <c r="ISC18" s="188"/>
      <c r="ISD18" s="188"/>
      <c r="ISE18" s="188"/>
      <c r="ISF18" s="188"/>
      <c r="ISG18" s="188"/>
      <c r="ISH18" s="188"/>
      <c r="ISI18" s="188"/>
      <c r="ISJ18" s="188"/>
      <c r="ISK18" s="188"/>
      <c r="ISL18" s="188"/>
      <c r="ISM18" s="188"/>
      <c r="ISN18" s="188"/>
      <c r="ISO18" s="188"/>
      <c r="ISP18" s="188"/>
      <c r="ISQ18" s="188"/>
      <c r="ISR18" s="188"/>
      <c r="ISS18" s="188"/>
      <c r="IST18" s="188"/>
      <c r="ISU18" s="188"/>
      <c r="ISV18" s="188"/>
      <c r="ISW18" s="188"/>
      <c r="ISX18" s="188"/>
      <c r="ISY18" s="188"/>
      <c r="ISZ18" s="188"/>
      <c r="ITA18" s="188"/>
      <c r="ITB18" s="188"/>
      <c r="ITC18" s="188"/>
      <c r="ITD18" s="188"/>
      <c r="ITE18" s="188"/>
      <c r="ITF18" s="188"/>
      <c r="ITG18" s="188"/>
      <c r="ITH18" s="188"/>
      <c r="ITI18" s="188"/>
      <c r="ITJ18" s="188"/>
      <c r="ITK18" s="188"/>
      <c r="ITL18" s="188"/>
      <c r="ITM18" s="188"/>
      <c r="ITN18" s="188"/>
      <c r="ITO18" s="188"/>
      <c r="ITP18" s="188"/>
      <c r="ITQ18" s="188"/>
      <c r="ITR18" s="188"/>
      <c r="ITS18" s="188"/>
      <c r="ITT18" s="188"/>
      <c r="ITU18" s="188"/>
      <c r="ITV18" s="188"/>
      <c r="ITW18" s="188"/>
      <c r="ITX18" s="188"/>
      <c r="ITY18" s="188"/>
      <c r="ITZ18" s="188"/>
      <c r="IUA18" s="188"/>
      <c r="IUB18" s="188"/>
      <c r="IUC18" s="188"/>
      <c r="IUD18" s="188"/>
      <c r="IUE18" s="188"/>
      <c r="IUF18" s="188"/>
      <c r="IUG18" s="188"/>
      <c r="IUH18" s="188"/>
      <c r="IUI18" s="188"/>
      <c r="IUJ18" s="188"/>
      <c r="IUK18" s="188"/>
      <c r="IUL18" s="188"/>
      <c r="IUM18" s="188"/>
      <c r="IUN18" s="188"/>
      <c r="IUO18" s="188"/>
      <c r="IUP18" s="188"/>
      <c r="IUQ18" s="188"/>
      <c r="IUR18" s="188"/>
      <c r="IUS18" s="188"/>
      <c r="IUT18" s="188"/>
      <c r="IUU18" s="188"/>
      <c r="IUV18" s="188"/>
      <c r="IUW18" s="188"/>
      <c r="IUX18" s="188"/>
      <c r="IUY18" s="188"/>
      <c r="IUZ18" s="188"/>
      <c r="IVA18" s="188"/>
      <c r="IVB18" s="188"/>
      <c r="IVC18" s="188"/>
      <c r="IVD18" s="188"/>
      <c r="IVE18" s="188"/>
      <c r="IVF18" s="188"/>
      <c r="IVG18" s="188"/>
      <c r="IVH18" s="188"/>
      <c r="IVI18" s="188"/>
      <c r="IVJ18" s="188"/>
      <c r="IVK18" s="188"/>
      <c r="IVL18" s="188"/>
      <c r="IVM18" s="188"/>
      <c r="IVN18" s="188"/>
      <c r="IVO18" s="188"/>
      <c r="IVP18" s="188"/>
      <c r="IVQ18" s="188"/>
      <c r="IVR18" s="188"/>
      <c r="IVS18" s="188"/>
      <c r="IVT18" s="188"/>
      <c r="IVU18" s="188"/>
      <c r="IVV18" s="188"/>
      <c r="IVW18" s="188"/>
      <c r="IVX18" s="188"/>
      <c r="IVY18" s="188"/>
      <c r="IVZ18" s="188"/>
      <c r="IWA18" s="188"/>
      <c r="IWB18" s="188"/>
      <c r="IWC18" s="188"/>
      <c r="IWD18" s="188"/>
      <c r="IWE18" s="188"/>
      <c r="IWF18" s="188"/>
      <c r="IWG18" s="188"/>
      <c r="IWH18" s="188"/>
      <c r="IWI18" s="188"/>
      <c r="IWJ18" s="188"/>
      <c r="IWK18" s="188"/>
      <c r="IWL18" s="188"/>
      <c r="IWM18" s="188"/>
      <c r="IWN18" s="188"/>
      <c r="IWO18" s="188"/>
      <c r="IWP18" s="188"/>
      <c r="IWQ18" s="188"/>
      <c r="IWR18" s="188"/>
      <c r="IWS18" s="188"/>
      <c r="IWT18" s="188"/>
      <c r="IWU18" s="188"/>
      <c r="IWV18" s="188"/>
      <c r="IWW18" s="188"/>
      <c r="IWX18" s="188"/>
      <c r="IWY18" s="188"/>
      <c r="IWZ18" s="188"/>
      <c r="IXA18" s="188"/>
      <c r="IXB18" s="188"/>
      <c r="IXC18" s="188"/>
      <c r="IXD18" s="188"/>
      <c r="IXE18" s="188"/>
      <c r="IXF18" s="188"/>
      <c r="IXG18" s="188"/>
      <c r="IXH18" s="188"/>
      <c r="IXI18" s="188"/>
      <c r="IXJ18" s="188"/>
      <c r="IXK18" s="188"/>
      <c r="IXL18" s="188"/>
      <c r="IXM18" s="188"/>
      <c r="IXN18" s="188"/>
      <c r="IXO18" s="188"/>
      <c r="IXP18" s="188"/>
      <c r="IXQ18" s="188"/>
      <c r="IXR18" s="188"/>
      <c r="IXS18" s="188"/>
      <c r="IXT18" s="188"/>
      <c r="IXU18" s="188"/>
      <c r="IXV18" s="188"/>
      <c r="IXW18" s="188"/>
      <c r="IXX18" s="188"/>
      <c r="IXY18" s="188"/>
      <c r="IXZ18" s="188"/>
      <c r="IYA18" s="188"/>
      <c r="IYB18" s="188"/>
      <c r="IYC18" s="188"/>
      <c r="IYD18" s="188"/>
      <c r="IYE18" s="188"/>
      <c r="IYF18" s="188"/>
      <c r="IYG18" s="188"/>
      <c r="IYH18" s="188"/>
      <c r="IYI18" s="188"/>
      <c r="IYJ18" s="188"/>
      <c r="IYK18" s="188"/>
      <c r="IYL18" s="188"/>
      <c r="IYM18" s="188"/>
      <c r="IYN18" s="188"/>
      <c r="IYO18" s="188"/>
      <c r="IYP18" s="188"/>
      <c r="IYQ18" s="188"/>
      <c r="IYR18" s="188"/>
      <c r="IYS18" s="188"/>
      <c r="IYT18" s="188"/>
      <c r="IYU18" s="188"/>
      <c r="IYV18" s="188"/>
      <c r="IYW18" s="188"/>
      <c r="IYX18" s="188"/>
      <c r="IYY18" s="188"/>
      <c r="IYZ18" s="188"/>
      <c r="IZA18" s="188"/>
      <c r="IZB18" s="188"/>
      <c r="IZC18" s="188"/>
      <c r="IZD18" s="188"/>
      <c r="IZE18" s="188"/>
      <c r="IZF18" s="188"/>
      <c r="IZG18" s="188"/>
      <c r="IZH18" s="188"/>
      <c r="IZI18" s="188"/>
      <c r="IZJ18" s="188"/>
      <c r="IZK18" s="188"/>
      <c r="IZL18" s="188"/>
      <c r="IZM18" s="188"/>
      <c r="IZN18" s="188"/>
      <c r="IZO18" s="188"/>
      <c r="IZP18" s="188"/>
      <c r="IZQ18" s="188"/>
      <c r="IZR18" s="188"/>
      <c r="IZS18" s="188"/>
      <c r="IZT18" s="188"/>
      <c r="IZU18" s="188"/>
      <c r="IZV18" s="188"/>
      <c r="IZW18" s="188"/>
      <c r="IZX18" s="188"/>
      <c r="IZY18" s="188"/>
      <c r="IZZ18" s="188"/>
      <c r="JAA18" s="188"/>
      <c r="JAB18" s="188"/>
      <c r="JAC18" s="188"/>
      <c r="JAD18" s="188"/>
      <c r="JAE18" s="188"/>
      <c r="JAF18" s="188"/>
      <c r="JAG18" s="188"/>
      <c r="JAH18" s="188"/>
      <c r="JAI18" s="188"/>
      <c r="JAJ18" s="188"/>
      <c r="JAK18" s="188"/>
      <c r="JAL18" s="188"/>
      <c r="JAM18" s="188"/>
      <c r="JAN18" s="188"/>
      <c r="JAO18" s="188"/>
      <c r="JAP18" s="188"/>
      <c r="JAQ18" s="188"/>
      <c r="JAR18" s="188"/>
      <c r="JAS18" s="188"/>
      <c r="JAT18" s="188"/>
      <c r="JAU18" s="188"/>
      <c r="JAV18" s="188"/>
      <c r="JAW18" s="188"/>
      <c r="JAX18" s="188"/>
      <c r="JAY18" s="188"/>
      <c r="JAZ18" s="188"/>
      <c r="JBA18" s="188"/>
      <c r="JBB18" s="188"/>
      <c r="JBC18" s="188"/>
      <c r="JBD18" s="188"/>
      <c r="JBE18" s="188"/>
      <c r="JBF18" s="188"/>
      <c r="JBG18" s="188"/>
      <c r="JBH18" s="188"/>
      <c r="JBI18" s="188"/>
      <c r="JBJ18" s="188"/>
      <c r="JBK18" s="188"/>
      <c r="JBL18" s="188"/>
      <c r="JBM18" s="188"/>
      <c r="JBN18" s="188"/>
      <c r="JBO18" s="188"/>
      <c r="JBP18" s="188"/>
      <c r="JBQ18" s="188"/>
      <c r="JBR18" s="188"/>
      <c r="JBS18" s="188"/>
      <c r="JBT18" s="188"/>
      <c r="JBU18" s="188"/>
      <c r="JBV18" s="188"/>
      <c r="JBW18" s="188"/>
      <c r="JBX18" s="188"/>
      <c r="JBY18" s="188"/>
      <c r="JBZ18" s="188"/>
      <c r="JCA18" s="188"/>
      <c r="JCB18" s="188"/>
      <c r="JCC18" s="188"/>
      <c r="JCD18" s="188"/>
      <c r="JCE18" s="188"/>
      <c r="JCF18" s="188"/>
      <c r="JCG18" s="188"/>
      <c r="JCH18" s="188"/>
      <c r="JCI18" s="188"/>
      <c r="JCJ18" s="188"/>
      <c r="JCK18" s="188"/>
      <c r="JCL18" s="188"/>
      <c r="JCM18" s="188"/>
      <c r="JCN18" s="188"/>
      <c r="JCO18" s="188"/>
      <c r="JCP18" s="188"/>
      <c r="JCQ18" s="188"/>
      <c r="JCR18" s="188"/>
      <c r="JCS18" s="188"/>
      <c r="JCT18" s="188"/>
      <c r="JCU18" s="188"/>
      <c r="JCV18" s="188"/>
      <c r="JCW18" s="188"/>
      <c r="JCX18" s="188"/>
      <c r="JCY18" s="188"/>
      <c r="JCZ18" s="188"/>
      <c r="JDA18" s="188"/>
      <c r="JDB18" s="188"/>
      <c r="JDC18" s="188"/>
      <c r="JDD18" s="188"/>
      <c r="JDE18" s="188"/>
      <c r="JDF18" s="188"/>
      <c r="JDG18" s="188"/>
      <c r="JDH18" s="188"/>
      <c r="JDI18" s="188"/>
      <c r="JDJ18" s="188"/>
      <c r="JDK18" s="188"/>
      <c r="JDL18" s="188"/>
      <c r="JDM18" s="188"/>
      <c r="JDN18" s="188"/>
      <c r="JDO18" s="188"/>
      <c r="JDP18" s="188"/>
      <c r="JDQ18" s="188"/>
      <c r="JDR18" s="188"/>
      <c r="JDS18" s="188"/>
      <c r="JDT18" s="188"/>
      <c r="JDU18" s="188"/>
      <c r="JDV18" s="188"/>
      <c r="JDW18" s="188"/>
      <c r="JDX18" s="188"/>
      <c r="JDY18" s="188"/>
      <c r="JDZ18" s="188"/>
      <c r="JEA18" s="188"/>
      <c r="JEB18" s="188"/>
      <c r="JEC18" s="188"/>
      <c r="JED18" s="188"/>
      <c r="JEE18" s="188"/>
      <c r="JEF18" s="188"/>
      <c r="JEG18" s="188"/>
      <c r="JEH18" s="188"/>
      <c r="JEI18" s="188"/>
      <c r="JEJ18" s="188"/>
      <c r="JEK18" s="188"/>
      <c r="JEL18" s="188"/>
      <c r="JEM18" s="188"/>
      <c r="JEN18" s="188"/>
      <c r="JEO18" s="188"/>
      <c r="JEP18" s="188"/>
      <c r="JEQ18" s="188"/>
      <c r="JER18" s="188"/>
      <c r="JES18" s="188"/>
      <c r="JET18" s="188"/>
      <c r="JEU18" s="188"/>
      <c r="JEV18" s="188"/>
      <c r="JEW18" s="188"/>
      <c r="JEX18" s="188"/>
      <c r="JEY18" s="188"/>
      <c r="JEZ18" s="188"/>
      <c r="JFA18" s="188"/>
      <c r="JFB18" s="188"/>
      <c r="JFC18" s="188"/>
      <c r="JFD18" s="188"/>
      <c r="JFE18" s="188"/>
      <c r="JFF18" s="188"/>
      <c r="JFG18" s="188"/>
      <c r="JFH18" s="188"/>
      <c r="JFI18" s="188"/>
      <c r="JFJ18" s="188"/>
      <c r="JFK18" s="188"/>
      <c r="JFL18" s="188"/>
      <c r="JFM18" s="188"/>
      <c r="JFN18" s="188"/>
      <c r="JFO18" s="188"/>
      <c r="JFP18" s="188"/>
      <c r="JFQ18" s="188"/>
      <c r="JFR18" s="188"/>
      <c r="JFS18" s="188"/>
      <c r="JFT18" s="188"/>
      <c r="JFU18" s="188"/>
      <c r="JFV18" s="188"/>
      <c r="JFW18" s="188"/>
      <c r="JFX18" s="188"/>
      <c r="JFY18" s="188"/>
      <c r="JFZ18" s="188"/>
      <c r="JGA18" s="188"/>
      <c r="JGB18" s="188"/>
      <c r="JGC18" s="188"/>
      <c r="JGD18" s="188"/>
      <c r="JGE18" s="188"/>
      <c r="JGF18" s="188"/>
      <c r="JGG18" s="188"/>
      <c r="JGH18" s="188"/>
      <c r="JGI18" s="188"/>
      <c r="JGJ18" s="188"/>
      <c r="JGK18" s="188"/>
      <c r="JGL18" s="188"/>
      <c r="JGM18" s="188"/>
      <c r="JGN18" s="188"/>
      <c r="JGO18" s="188"/>
      <c r="JGP18" s="188"/>
      <c r="JGQ18" s="188"/>
      <c r="JGR18" s="188"/>
      <c r="JGS18" s="188"/>
      <c r="JGT18" s="188"/>
      <c r="JGU18" s="188"/>
      <c r="JGV18" s="188"/>
      <c r="JGW18" s="188"/>
      <c r="JGX18" s="188"/>
      <c r="JGY18" s="188"/>
      <c r="JGZ18" s="188"/>
      <c r="JHA18" s="188"/>
      <c r="JHB18" s="188"/>
      <c r="JHC18" s="188"/>
      <c r="JHD18" s="188"/>
      <c r="JHE18" s="188"/>
      <c r="JHF18" s="188"/>
      <c r="JHG18" s="188"/>
      <c r="JHH18" s="188"/>
      <c r="JHI18" s="188"/>
      <c r="JHJ18" s="188"/>
      <c r="JHK18" s="188"/>
      <c r="JHL18" s="188"/>
      <c r="JHM18" s="188"/>
      <c r="JHN18" s="188"/>
      <c r="JHO18" s="188"/>
      <c r="JHP18" s="188"/>
      <c r="JHQ18" s="188"/>
      <c r="JHR18" s="188"/>
      <c r="JHS18" s="188"/>
      <c r="JHT18" s="188"/>
      <c r="JHU18" s="188"/>
      <c r="JHV18" s="188"/>
      <c r="JHW18" s="188"/>
      <c r="JHX18" s="188"/>
      <c r="JHY18" s="188"/>
      <c r="JHZ18" s="188"/>
      <c r="JIA18" s="188"/>
      <c r="JIB18" s="188"/>
      <c r="JIC18" s="188"/>
      <c r="JID18" s="188"/>
      <c r="JIE18" s="188"/>
      <c r="JIF18" s="188"/>
      <c r="JIG18" s="188"/>
      <c r="JIH18" s="188"/>
      <c r="JII18" s="188"/>
      <c r="JIJ18" s="188"/>
      <c r="JIK18" s="188"/>
      <c r="JIL18" s="188"/>
      <c r="JIM18" s="188"/>
      <c r="JIN18" s="188"/>
      <c r="JIO18" s="188"/>
      <c r="JIP18" s="188"/>
      <c r="JIQ18" s="188"/>
      <c r="JIR18" s="188"/>
      <c r="JIS18" s="188"/>
      <c r="JIT18" s="188"/>
      <c r="JIU18" s="188"/>
      <c r="JIV18" s="188"/>
      <c r="JIW18" s="188"/>
      <c r="JIX18" s="188"/>
      <c r="JIY18" s="188"/>
      <c r="JIZ18" s="188"/>
      <c r="JJA18" s="188"/>
      <c r="JJB18" s="188"/>
      <c r="JJC18" s="188"/>
      <c r="JJD18" s="188"/>
      <c r="JJE18" s="188"/>
      <c r="JJF18" s="188"/>
      <c r="JJG18" s="188"/>
      <c r="JJH18" s="188"/>
      <c r="JJI18" s="188"/>
      <c r="JJJ18" s="188"/>
      <c r="JJK18" s="188"/>
      <c r="JJL18" s="188"/>
      <c r="JJM18" s="188"/>
      <c r="JJN18" s="188"/>
      <c r="JJO18" s="188"/>
      <c r="JJP18" s="188"/>
      <c r="JJQ18" s="188"/>
      <c r="JJR18" s="188"/>
      <c r="JJS18" s="188"/>
      <c r="JJT18" s="188"/>
      <c r="JJU18" s="188"/>
      <c r="JJV18" s="188"/>
      <c r="JJW18" s="188"/>
      <c r="JJX18" s="188"/>
      <c r="JJY18" s="188"/>
      <c r="JJZ18" s="188"/>
      <c r="JKA18" s="188"/>
      <c r="JKB18" s="188"/>
      <c r="JKC18" s="188"/>
      <c r="JKD18" s="188"/>
      <c r="JKE18" s="188"/>
      <c r="JKF18" s="188"/>
      <c r="JKG18" s="188"/>
      <c r="JKH18" s="188"/>
      <c r="JKI18" s="188"/>
      <c r="JKJ18" s="188"/>
      <c r="JKK18" s="188"/>
      <c r="JKL18" s="188"/>
      <c r="JKM18" s="188"/>
      <c r="JKN18" s="188"/>
      <c r="JKO18" s="188"/>
      <c r="JKP18" s="188"/>
      <c r="JKQ18" s="188"/>
      <c r="JKR18" s="188"/>
      <c r="JKS18" s="188"/>
      <c r="JKT18" s="188"/>
      <c r="JKU18" s="188"/>
      <c r="JKV18" s="188"/>
      <c r="JKW18" s="188"/>
      <c r="JKX18" s="188"/>
      <c r="JKY18" s="188"/>
      <c r="JKZ18" s="188"/>
      <c r="JLA18" s="188"/>
      <c r="JLB18" s="188"/>
      <c r="JLC18" s="188"/>
      <c r="JLD18" s="188"/>
      <c r="JLE18" s="188"/>
      <c r="JLF18" s="188"/>
      <c r="JLG18" s="188"/>
      <c r="JLH18" s="188"/>
      <c r="JLI18" s="188"/>
      <c r="JLJ18" s="188"/>
      <c r="JLK18" s="188"/>
      <c r="JLL18" s="188"/>
      <c r="JLM18" s="188"/>
      <c r="JLN18" s="188"/>
      <c r="JLO18" s="188"/>
      <c r="JLP18" s="188"/>
      <c r="JLQ18" s="188"/>
      <c r="JLR18" s="188"/>
      <c r="JLS18" s="188"/>
      <c r="JLT18" s="188"/>
      <c r="JLU18" s="188"/>
      <c r="JLV18" s="188"/>
      <c r="JLW18" s="188"/>
      <c r="JLX18" s="188"/>
      <c r="JLY18" s="188"/>
      <c r="JLZ18" s="188"/>
      <c r="JMA18" s="188"/>
      <c r="JMB18" s="188"/>
      <c r="JMC18" s="188"/>
      <c r="JMD18" s="188"/>
      <c r="JME18" s="188"/>
      <c r="JMF18" s="188"/>
      <c r="JMG18" s="188"/>
      <c r="JMH18" s="188"/>
      <c r="JMI18" s="188"/>
      <c r="JMJ18" s="188"/>
      <c r="JMK18" s="188"/>
      <c r="JML18" s="188"/>
      <c r="JMM18" s="188"/>
      <c r="JMN18" s="188"/>
      <c r="JMO18" s="188"/>
      <c r="JMP18" s="188"/>
      <c r="JMQ18" s="188"/>
      <c r="JMR18" s="188"/>
      <c r="JMS18" s="188"/>
      <c r="JMT18" s="188"/>
      <c r="JMU18" s="188"/>
      <c r="JMV18" s="188"/>
      <c r="JMW18" s="188"/>
      <c r="JMX18" s="188"/>
      <c r="JMY18" s="188"/>
      <c r="JMZ18" s="188"/>
      <c r="JNA18" s="188"/>
      <c r="JNB18" s="188"/>
      <c r="JNC18" s="188"/>
      <c r="JND18" s="188"/>
      <c r="JNE18" s="188"/>
      <c r="JNF18" s="188"/>
      <c r="JNG18" s="188"/>
      <c r="JNH18" s="188"/>
      <c r="JNI18" s="188"/>
      <c r="JNJ18" s="188"/>
      <c r="JNK18" s="188"/>
      <c r="JNL18" s="188"/>
      <c r="JNM18" s="188"/>
      <c r="JNN18" s="188"/>
      <c r="JNO18" s="188"/>
      <c r="JNP18" s="188"/>
      <c r="JNQ18" s="188"/>
      <c r="JNR18" s="188"/>
      <c r="JNS18" s="188"/>
      <c r="JNT18" s="188"/>
      <c r="JNU18" s="188"/>
      <c r="JNV18" s="188"/>
      <c r="JNW18" s="188"/>
      <c r="JNX18" s="188"/>
      <c r="JNY18" s="188"/>
      <c r="JNZ18" s="188"/>
      <c r="JOA18" s="188"/>
      <c r="JOB18" s="188"/>
      <c r="JOC18" s="188"/>
      <c r="JOD18" s="188"/>
      <c r="JOE18" s="188"/>
      <c r="JOF18" s="188"/>
      <c r="JOG18" s="188"/>
      <c r="JOH18" s="188"/>
      <c r="JOI18" s="188"/>
      <c r="JOJ18" s="188"/>
      <c r="JOK18" s="188"/>
      <c r="JOL18" s="188"/>
      <c r="JOM18" s="188"/>
      <c r="JON18" s="188"/>
      <c r="JOO18" s="188"/>
      <c r="JOP18" s="188"/>
      <c r="JOQ18" s="188"/>
      <c r="JOR18" s="188"/>
      <c r="JOS18" s="188"/>
      <c r="JOT18" s="188"/>
      <c r="JOU18" s="188"/>
      <c r="JOV18" s="188"/>
      <c r="JOW18" s="188"/>
      <c r="JOX18" s="188"/>
      <c r="JOY18" s="188"/>
      <c r="JOZ18" s="188"/>
      <c r="JPA18" s="188"/>
      <c r="JPB18" s="188"/>
      <c r="JPC18" s="188"/>
      <c r="JPD18" s="188"/>
      <c r="JPE18" s="188"/>
      <c r="JPF18" s="188"/>
      <c r="JPG18" s="188"/>
      <c r="JPH18" s="188"/>
      <c r="JPI18" s="188"/>
      <c r="JPJ18" s="188"/>
      <c r="JPK18" s="188"/>
      <c r="JPL18" s="188"/>
      <c r="JPM18" s="188"/>
      <c r="JPN18" s="188"/>
      <c r="JPO18" s="188"/>
      <c r="JPP18" s="188"/>
      <c r="JPQ18" s="188"/>
      <c r="JPR18" s="188"/>
      <c r="JPS18" s="188"/>
      <c r="JPT18" s="188"/>
      <c r="JPU18" s="188"/>
      <c r="JPV18" s="188"/>
      <c r="JPW18" s="188"/>
      <c r="JPX18" s="188"/>
      <c r="JPY18" s="188"/>
      <c r="JPZ18" s="188"/>
      <c r="JQA18" s="188"/>
      <c r="JQB18" s="188"/>
      <c r="JQC18" s="188"/>
      <c r="JQD18" s="188"/>
      <c r="JQE18" s="188"/>
      <c r="JQF18" s="188"/>
      <c r="JQG18" s="188"/>
      <c r="JQH18" s="188"/>
      <c r="JQI18" s="188"/>
      <c r="JQJ18" s="188"/>
      <c r="JQK18" s="188"/>
      <c r="JQL18" s="188"/>
      <c r="JQM18" s="188"/>
      <c r="JQN18" s="188"/>
      <c r="JQO18" s="188"/>
      <c r="JQP18" s="188"/>
      <c r="JQQ18" s="188"/>
      <c r="JQR18" s="188"/>
      <c r="JQS18" s="188"/>
      <c r="JQT18" s="188"/>
      <c r="JQU18" s="188"/>
      <c r="JQV18" s="188"/>
      <c r="JQW18" s="188"/>
      <c r="JQX18" s="188"/>
      <c r="JQY18" s="188"/>
      <c r="JQZ18" s="188"/>
      <c r="JRA18" s="188"/>
      <c r="JRB18" s="188"/>
      <c r="JRC18" s="188"/>
      <c r="JRD18" s="188"/>
      <c r="JRE18" s="188"/>
      <c r="JRF18" s="188"/>
      <c r="JRG18" s="188"/>
      <c r="JRH18" s="188"/>
      <c r="JRI18" s="188"/>
      <c r="JRJ18" s="188"/>
      <c r="JRK18" s="188"/>
      <c r="JRL18" s="188"/>
      <c r="JRM18" s="188"/>
      <c r="JRN18" s="188"/>
      <c r="JRO18" s="188"/>
      <c r="JRP18" s="188"/>
      <c r="JRQ18" s="188"/>
      <c r="JRR18" s="188"/>
      <c r="JRS18" s="188"/>
      <c r="JRT18" s="188"/>
      <c r="JRU18" s="188"/>
      <c r="JRV18" s="188"/>
      <c r="JRW18" s="188"/>
      <c r="JRX18" s="188"/>
      <c r="JRY18" s="188"/>
      <c r="JRZ18" s="188"/>
      <c r="JSA18" s="188"/>
      <c r="JSB18" s="188"/>
      <c r="JSC18" s="188"/>
      <c r="JSD18" s="188"/>
      <c r="JSE18" s="188"/>
      <c r="JSF18" s="188"/>
      <c r="JSG18" s="188"/>
      <c r="JSH18" s="188"/>
      <c r="JSI18" s="188"/>
      <c r="JSJ18" s="188"/>
      <c r="JSK18" s="188"/>
      <c r="JSL18" s="188"/>
      <c r="JSM18" s="188"/>
      <c r="JSN18" s="188"/>
      <c r="JSO18" s="188"/>
      <c r="JSP18" s="188"/>
      <c r="JSQ18" s="188"/>
      <c r="JSR18" s="188"/>
      <c r="JSS18" s="188"/>
      <c r="JST18" s="188"/>
      <c r="JSU18" s="188"/>
      <c r="JSV18" s="188"/>
      <c r="JSW18" s="188"/>
      <c r="JSX18" s="188"/>
      <c r="JSY18" s="188"/>
      <c r="JSZ18" s="188"/>
      <c r="JTA18" s="188"/>
      <c r="JTB18" s="188"/>
      <c r="JTC18" s="188"/>
      <c r="JTD18" s="188"/>
      <c r="JTE18" s="188"/>
      <c r="JTF18" s="188"/>
      <c r="JTG18" s="188"/>
      <c r="JTH18" s="188"/>
      <c r="JTI18" s="188"/>
      <c r="JTJ18" s="188"/>
      <c r="JTK18" s="188"/>
      <c r="JTL18" s="188"/>
      <c r="JTM18" s="188"/>
      <c r="JTN18" s="188"/>
      <c r="JTO18" s="188"/>
      <c r="JTP18" s="188"/>
      <c r="JTQ18" s="188"/>
      <c r="JTR18" s="188"/>
      <c r="JTS18" s="188"/>
      <c r="JTT18" s="188"/>
      <c r="JTU18" s="188"/>
      <c r="JTV18" s="188"/>
      <c r="JTW18" s="188"/>
      <c r="JTX18" s="188"/>
      <c r="JTY18" s="188"/>
      <c r="JTZ18" s="188"/>
      <c r="JUA18" s="188"/>
      <c r="JUB18" s="188"/>
      <c r="JUC18" s="188"/>
      <c r="JUD18" s="188"/>
      <c r="JUE18" s="188"/>
      <c r="JUF18" s="188"/>
      <c r="JUG18" s="188"/>
      <c r="JUH18" s="188"/>
      <c r="JUI18" s="188"/>
      <c r="JUJ18" s="188"/>
      <c r="JUK18" s="188"/>
      <c r="JUL18" s="188"/>
      <c r="JUM18" s="188"/>
      <c r="JUN18" s="188"/>
      <c r="JUO18" s="188"/>
      <c r="JUP18" s="188"/>
      <c r="JUQ18" s="188"/>
      <c r="JUR18" s="188"/>
      <c r="JUS18" s="188"/>
      <c r="JUT18" s="188"/>
      <c r="JUU18" s="188"/>
      <c r="JUV18" s="188"/>
      <c r="JUW18" s="188"/>
      <c r="JUX18" s="188"/>
      <c r="JUY18" s="188"/>
      <c r="JUZ18" s="188"/>
      <c r="JVA18" s="188"/>
      <c r="JVB18" s="188"/>
      <c r="JVC18" s="188"/>
      <c r="JVD18" s="188"/>
      <c r="JVE18" s="188"/>
      <c r="JVF18" s="188"/>
      <c r="JVG18" s="188"/>
      <c r="JVH18" s="188"/>
      <c r="JVI18" s="188"/>
      <c r="JVJ18" s="188"/>
      <c r="JVK18" s="188"/>
      <c r="JVL18" s="188"/>
      <c r="JVM18" s="188"/>
      <c r="JVN18" s="188"/>
      <c r="JVO18" s="188"/>
      <c r="JVP18" s="188"/>
      <c r="JVQ18" s="188"/>
      <c r="JVR18" s="188"/>
      <c r="JVS18" s="188"/>
      <c r="JVT18" s="188"/>
      <c r="JVU18" s="188"/>
      <c r="JVV18" s="188"/>
      <c r="JVW18" s="188"/>
      <c r="JVX18" s="188"/>
      <c r="JVY18" s="188"/>
      <c r="JVZ18" s="188"/>
      <c r="JWA18" s="188"/>
      <c r="JWB18" s="188"/>
      <c r="JWC18" s="188"/>
      <c r="JWD18" s="188"/>
      <c r="JWE18" s="188"/>
      <c r="JWF18" s="188"/>
      <c r="JWG18" s="188"/>
      <c r="JWH18" s="188"/>
      <c r="JWI18" s="188"/>
      <c r="JWJ18" s="188"/>
      <c r="JWK18" s="188"/>
      <c r="JWL18" s="188"/>
      <c r="JWM18" s="188"/>
      <c r="JWN18" s="188"/>
      <c r="JWO18" s="188"/>
      <c r="JWP18" s="188"/>
      <c r="JWQ18" s="188"/>
      <c r="JWR18" s="188"/>
      <c r="JWS18" s="188"/>
      <c r="JWT18" s="188"/>
      <c r="JWU18" s="188"/>
      <c r="JWV18" s="188"/>
      <c r="JWW18" s="188"/>
      <c r="JWX18" s="188"/>
      <c r="JWY18" s="188"/>
      <c r="JWZ18" s="188"/>
      <c r="JXA18" s="188"/>
      <c r="JXB18" s="188"/>
      <c r="JXC18" s="188"/>
      <c r="JXD18" s="188"/>
      <c r="JXE18" s="188"/>
      <c r="JXF18" s="188"/>
      <c r="JXG18" s="188"/>
      <c r="JXH18" s="188"/>
      <c r="JXI18" s="188"/>
      <c r="JXJ18" s="188"/>
      <c r="JXK18" s="188"/>
      <c r="JXL18" s="188"/>
      <c r="JXM18" s="188"/>
      <c r="JXN18" s="188"/>
      <c r="JXO18" s="188"/>
      <c r="JXP18" s="188"/>
      <c r="JXQ18" s="188"/>
      <c r="JXR18" s="188"/>
      <c r="JXS18" s="188"/>
      <c r="JXT18" s="188"/>
      <c r="JXU18" s="188"/>
      <c r="JXV18" s="188"/>
      <c r="JXW18" s="188"/>
      <c r="JXX18" s="188"/>
      <c r="JXY18" s="188"/>
      <c r="JXZ18" s="188"/>
      <c r="JYA18" s="188"/>
      <c r="JYB18" s="188"/>
      <c r="JYC18" s="188"/>
      <c r="JYD18" s="188"/>
      <c r="JYE18" s="188"/>
      <c r="JYF18" s="188"/>
      <c r="JYG18" s="188"/>
      <c r="JYH18" s="188"/>
      <c r="JYI18" s="188"/>
      <c r="JYJ18" s="188"/>
      <c r="JYK18" s="188"/>
      <c r="JYL18" s="188"/>
      <c r="JYM18" s="188"/>
      <c r="JYN18" s="188"/>
      <c r="JYO18" s="188"/>
      <c r="JYP18" s="188"/>
      <c r="JYQ18" s="188"/>
      <c r="JYR18" s="188"/>
      <c r="JYS18" s="188"/>
      <c r="JYT18" s="188"/>
      <c r="JYU18" s="188"/>
      <c r="JYV18" s="188"/>
      <c r="JYW18" s="188"/>
      <c r="JYX18" s="188"/>
      <c r="JYY18" s="188"/>
      <c r="JYZ18" s="188"/>
      <c r="JZA18" s="188"/>
      <c r="JZB18" s="188"/>
      <c r="JZC18" s="188"/>
      <c r="JZD18" s="188"/>
      <c r="JZE18" s="188"/>
      <c r="JZF18" s="188"/>
      <c r="JZG18" s="188"/>
      <c r="JZH18" s="188"/>
      <c r="JZI18" s="188"/>
      <c r="JZJ18" s="188"/>
      <c r="JZK18" s="188"/>
      <c r="JZL18" s="188"/>
      <c r="JZM18" s="188"/>
      <c r="JZN18" s="188"/>
      <c r="JZO18" s="188"/>
      <c r="JZP18" s="188"/>
      <c r="JZQ18" s="188"/>
      <c r="JZR18" s="188"/>
      <c r="JZS18" s="188"/>
      <c r="JZT18" s="188"/>
      <c r="JZU18" s="188"/>
      <c r="JZV18" s="188"/>
      <c r="JZW18" s="188"/>
      <c r="JZX18" s="188"/>
      <c r="JZY18" s="188"/>
      <c r="JZZ18" s="188"/>
      <c r="KAA18" s="188"/>
      <c r="KAB18" s="188"/>
      <c r="KAC18" s="188"/>
      <c r="KAD18" s="188"/>
      <c r="KAE18" s="188"/>
      <c r="KAF18" s="188"/>
      <c r="KAG18" s="188"/>
      <c r="KAH18" s="188"/>
      <c r="KAI18" s="188"/>
      <c r="KAJ18" s="188"/>
      <c r="KAK18" s="188"/>
      <c r="KAL18" s="188"/>
      <c r="KAM18" s="188"/>
      <c r="KAN18" s="188"/>
      <c r="KAO18" s="188"/>
      <c r="KAP18" s="188"/>
      <c r="KAQ18" s="188"/>
      <c r="KAR18" s="188"/>
      <c r="KAS18" s="188"/>
      <c r="KAT18" s="188"/>
      <c r="KAU18" s="188"/>
      <c r="KAV18" s="188"/>
      <c r="KAW18" s="188"/>
      <c r="KAX18" s="188"/>
      <c r="KAY18" s="188"/>
      <c r="KAZ18" s="188"/>
      <c r="KBA18" s="188"/>
      <c r="KBB18" s="188"/>
      <c r="KBC18" s="188"/>
      <c r="KBD18" s="188"/>
      <c r="KBE18" s="188"/>
      <c r="KBF18" s="188"/>
      <c r="KBG18" s="188"/>
      <c r="KBH18" s="188"/>
      <c r="KBI18" s="188"/>
      <c r="KBJ18" s="188"/>
      <c r="KBK18" s="188"/>
      <c r="KBL18" s="188"/>
      <c r="KBM18" s="188"/>
      <c r="KBN18" s="188"/>
      <c r="KBO18" s="188"/>
      <c r="KBP18" s="188"/>
      <c r="KBQ18" s="188"/>
      <c r="KBR18" s="188"/>
      <c r="KBS18" s="188"/>
      <c r="KBT18" s="188"/>
      <c r="KBU18" s="188"/>
      <c r="KBV18" s="188"/>
      <c r="KBW18" s="188"/>
      <c r="KBX18" s="188"/>
      <c r="KBY18" s="188"/>
      <c r="KBZ18" s="188"/>
      <c r="KCA18" s="188"/>
      <c r="KCB18" s="188"/>
      <c r="KCC18" s="188"/>
      <c r="KCD18" s="188"/>
      <c r="KCE18" s="188"/>
      <c r="KCF18" s="188"/>
      <c r="KCG18" s="188"/>
      <c r="KCH18" s="188"/>
      <c r="KCI18" s="188"/>
      <c r="KCJ18" s="188"/>
      <c r="KCK18" s="188"/>
      <c r="KCL18" s="188"/>
      <c r="KCM18" s="188"/>
      <c r="KCN18" s="188"/>
      <c r="KCO18" s="188"/>
      <c r="KCP18" s="188"/>
      <c r="KCQ18" s="188"/>
      <c r="KCR18" s="188"/>
      <c r="KCS18" s="188"/>
      <c r="KCT18" s="188"/>
      <c r="KCU18" s="188"/>
      <c r="KCV18" s="188"/>
      <c r="KCW18" s="188"/>
      <c r="KCX18" s="188"/>
      <c r="KCY18" s="188"/>
      <c r="KCZ18" s="188"/>
      <c r="KDA18" s="188"/>
      <c r="KDB18" s="188"/>
      <c r="KDC18" s="188"/>
      <c r="KDD18" s="188"/>
      <c r="KDE18" s="188"/>
      <c r="KDF18" s="188"/>
      <c r="KDG18" s="188"/>
      <c r="KDH18" s="188"/>
      <c r="KDI18" s="188"/>
      <c r="KDJ18" s="188"/>
      <c r="KDK18" s="188"/>
      <c r="KDL18" s="188"/>
      <c r="KDM18" s="188"/>
      <c r="KDN18" s="188"/>
      <c r="KDO18" s="188"/>
      <c r="KDP18" s="188"/>
      <c r="KDQ18" s="188"/>
      <c r="KDR18" s="188"/>
      <c r="KDS18" s="188"/>
      <c r="KDT18" s="188"/>
      <c r="KDU18" s="188"/>
      <c r="KDV18" s="188"/>
      <c r="KDW18" s="188"/>
      <c r="KDX18" s="188"/>
      <c r="KDY18" s="188"/>
      <c r="KDZ18" s="188"/>
      <c r="KEA18" s="188"/>
      <c r="KEB18" s="188"/>
      <c r="KEC18" s="188"/>
      <c r="KED18" s="188"/>
      <c r="KEE18" s="188"/>
      <c r="KEF18" s="188"/>
      <c r="KEG18" s="188"/>
      <c r="KEH18" s="188"/>
      <c r="KEI18" s="188"/>
      <c r="KEJ18" s="188"/>
      <c r="KEK18" s="188"/>
      <c r="KEL18" s="188"/>
      <c r="KEM18" s="188"/>
      <c r="KEN18" s="188"/>
      <c r="KEO18" s="188"/>
      <c r="KEP18" s="188"/>
      <c r="KEQ18" s="188"/>
      <c r="KER18" s="188"/>
      <c r="KES18" s="188"/>
      <c r="KET18" s="188"/>
      <c r="KEU18" s="188"/>
      <c r="KEV18" s="188"/>
      <c r="KEW18" s="188"/>
      <c r="KEX18" s="188"/>
      <c r="KEY18" s="188"/>
      <c r="KEZ18" s="188"/>
      <c r="KFA18" s="188"/>
      <c r="KFB18" s="188"/>
      <c r="KFC18" s="188"/>
      <c r="KFD18" s="188"/>
      <c r="KFE18" s="188"/>
      <c r="KFF18" s="188"/>
      <c r="KFG18" s="188"/>
      <c r="KFH18" s="188"/>
      <c r="KFI18" s="188"/>
      <c r="KFJ18" s="188"/>
      <c r="KFK18" s="188"/>
      <c r="KFL18" s="188"/>
      <c r="KFM18" s="188"/>
      <c r="KFN18" s="188"/>
      <c r="KFO18" s="188"/>
      <c r="KFP18" s="188"/>
      <c r="KFQ18" s="188"/>
      <c r="KFR18" s="188"/>
      <c r="KFS18" s="188"/>
      <c r="KFT18" s="188"/>
      <c r="KFU18" s="188"/>
      <c r="KFV18" s="188"/>
      <c r="KFW18" s="188"/>
      <c r="KFX18" s="188"/>
      <c r="KFY18" s="188"/>
      <c r="KFZ18" s="188"/>
      <c r="KGA18" s="188"/>
      <c r="KGB18" s="188"/>
      <c r="KGC18" s="188"/>
      <c r="KGD18" s="188"/>
      <c r="KGE18" s="188"/>
      <c r="KGF18" s="188"/>
      <c r="KGG18" s="188"/>
      <c r="KGH18" s="188"/>
      <c r="KGI18" s="188"/>
      <c r="KGJ18" s="188"/>
      <c r="KGK18" s="188"/>
      <c r="KGL18" s="188"/>
      <c r="KGM18" s="188"/>
      <c r="KGN18" s="188"/>
      <c r="KGO18" s="188"/>
      <c r="KGP18" s="188"/>
      <c r="KGQ18" s="188"/>
      <c r="KGR18" s="188"/>
      <c r="KGS18" s="188"/>
      <c r="KGT18" s="188"/>
      <c r="KGU18" s="188"/>
      <c r="KGV18" s="188"/>
      <c r="KGW18" s="188"/>
      <c r="KGX18" s="188"/>
      <c r="KGY18" s="188"/>
      <c r="KGZ18" s="188"/>
      <c r="KHA18" s="188"/>
      <c r="KHB18" s="188"/>
      <c r="KHC18" s="188"/>
      <c r="KHD18" s="188"/>
      <c r="KHE18" s="188"/>
      <c r="KHF18" s="188"/>
      <c r="KHG18" s="188"/>
      <c r="KHH18" s="188"/>
      <c r="KHI18" s="188"/>
      <c r="KHJ18" s="188"/>
      <c r="KHK18" s="188"/>
      <c r="KHL18" s="188"/>
      <c r="KHM18" s="188"/>
      <c r="KHN18" s="188"/>
      <c r="KHO18" s="188"/>
      <c r="KHP18" s="188"/>
      <c r="KHQ18" s="188"/>
      <c r="KHR18" s="188"/>
      <c r="KHS18" s="188"/>
      <c r="KHT18" s="188"/>
      <c r="KHU18" s="188"/>
      <c r="KHV18" s="188"/>
      <c r="KHW18" s="188"/>
      <c r="KHX18" s="188"/>
      <c r="KHY18" s="188"/>
      <c r="KHZ18" s="188"/>
      <c r="KIA18" s="188"/>
      <c r="KIB18" s="188"/>
      <c r="KIC18" s="188"/>
      <c r="KID18" s="188"/>
      <c r="KIE18" s="188"/>
      <c r="KIF18" s="188"/>
      <c r="KIG18" s="188"/>
      <c r="KIH18" s="188"/>
      <c r="KII18" s="188"/>
      <c r="KIJ18" s="188"/>
      <c r="KIK18" s="188"/>
      <c r="KIL18" s="188"/>
      <c r="KIM18" s="188"/>
      <c r="KIN18" s="188"/>
      <c r="KIO18" s="188"/>
      <c r="KIP18" s="188"/>
      <c r="KIQ18" s="188"/>
      <c r="KIR18" s="188"/>
      <c r="KIS18" s="188"/>
      <c r="KIT18" s="188"/>
      <c r="KIU18" s="188"/>
      <c r="KIV18" s="188"/>
      <c r="KIW18" s="188"/>
      <c r="KIX18" s="188"/>
      <c r="KIY18" s="188"/>
      <c r="KIZ18" s="188"/>
      <c r="KJA18" s="188"/>
      <c r="KJB18" s="188"/>
      <c r="KJC18" s="188"/>
      <c r="KJD18" s="188"/>
      <c r="KJE18" s="188"/>
      <c r="KJF18" s="188"/>
      <c r="KJG18" s="188"/>
      <c r="KJH18" s="188"/>
      <c r="KJI18" s="188"/>
      <c r="KJJ18" s="188"/>
      <c r="KJK18" s="188"/>
      <c r="KJL18" s="188"/>
      <c r="KJM18" s="188"/>
      <c r="KJN18" s="188"/>
      <c r="KJO18" s="188"/>
      <c r="KJP18" s="188"/>
      <c r="KJQ18" s="188"/>
      <c r="KJR18" s="188"/>
      <c r="KJS18" s="188"/>
      <c r="KJT18" s="188"/>
      <c r="KJU18" s="188"/>
      <c r="KJV18" s="188"/>
      <c r="KJW18" s="188"/>
      <c r="KJX18" s="188"/>
      <c r="KJY18" s="188"/>
      <c r="KJZ18" s="188"/>
      <c r="KKA18" s="188"/>
      <c r="KKB18" s="188"/>
      <c r="KKC18" s="188"/>
      <c r="KKD18" s="188"/>
      <c r="KKE18" s="188"/>
      <c r="KKF18" s="188"/>
      <c r="KKG18" s="188"/>
      <c r="KKH18" s="188"/>
      <c r="KKI18" s="188"/>
      <c r="KKJ18" s="188"/>
      <c r="KKK18" s="188"/>
      <c r="KKL18" s="188"/>
      <c r="KKM18" s="188"/>
      <c r="KKN18" s="188"/>
      <c r="KKO18" s="188"/>
      <c r="KKP18" s="188"/>
      <c r="KKQ18" s="188"/>
      <c r="KKR18" s="188"/>
      <c r="KKS18" s="188"/>
      <c r="KKT18" s="188"/>
      <c r="KKU18" s="188"/>
      <c r="KKV18" s="188"/>
      <c r="KKW18" s="188"/>
      <c r="KKX18" s="188"/>
      <c r="KKY18" s="188"/>
      <c r="KKZ18" s="188"/>
      <c r="KLA18" s="188"/>
      <c r="KLB18" s="188"/>
      <c r="KLC18" s="188"/>
      <c r="KLD18" s="188"/>
      <c r="KLE18" s="188"/>
      <c r="KLF18" s="188"/>
      <c r="KLG18" s="188"/>
      <c r="KLH18" s="188"/>
      <c r="KLI18" s="188"/>
      <c r="KLJ18" s="188"/>
      <c r="KLK18" s="188"/>
      <c r="KLL18" s="188"/>
      <c r="KLM18" s="188"/>
      <c r="KLN18" s="188"/>
      <c r="KLO18" s="188"/>
      <c r="KLP18" s="188"/>
      <c r="KLQ18" s="188"/>
      <c r="KLR18" s="188"/>
      <c r="KLS18" s="188"/>
      <c r="KLT18" s="188"/>
      <c r="KLU18" s="188"/>
      <c r="KLV18" s="188"/>
      <c r="KLW18" s="188"/>
      <c r="KLX18" s="188"/>
      <c r="KLY18" s="188"/>
      <c r="KLZ18" s="188"/>
      <c r="KMA18" s="188"/>
      <c r="KMB18" s="188"/>
      <c r="KMC18" s="188"/>
      <c r="KMD18" s="188"/>
      <c r="KME18" s="188"/>
      <c r="KMF18" s="188"/>
      <c r="KMG18" s="188"/>
      <c r="KMH18" s="188"/>
      <c r="KMI18" s="188"/>
      <c r="KMJ18" s="188"/>
      <c r="KMK18" s="188"/>
      <c r="KML18" s="188"/>
      <c r="KMM18" s="188"/>
      <c r="KMN18" s="188"/>
      <c r="KMO18" s="188"/>
      <c r="KMP18" s="188"/>
      <c r="KMQ18" s="188"/>
      <c r="KMR18" s="188"/>
      <c r="KMS18" s="188"/>
      <c r="KMT18" s="188"/>
      <c r="KMU18" s="188"/>
      <c r="KMV18" s="188"/>
      <c r="KMW18" s="188"/>
      <c r="KMX18" s="188"/>
      <c r="KMY18" s="188"/>
      <c r="KMZ18" s="188"/>
      <c r="KNA18" s="188"/>
      <c r="KNB18" s="188"/>
      <c r="KNC18" s="188"/>
      <c r="KND18" s="188"/>
      <c r="KNE18" s="188"/>
      <c r="KNF18" s="188"/>
      <c r="KNG18" s="188"/>
      <c r="KNH18" s="188"/>
      <c r="KNI18" s="188"/>
      <c r="KNJ18" s="188"/>
      <c r="KNK18" s="188"/>
      <c r="KNL18" s="188"/>
      <c r="KNM18" s="188"/>
      <c r="KNN18" s="188"/>
      <c r="KNO18" s="188"/>
      <c r="KNP18" s="188"/>
      <c r="KNQ18" s="188"/>
      <c r="KNR18" s="188"/>
      <c r="KNS18" s="188"/>
      <c r="KNT18" s="188"/>
      <c r="KNU18" s="188"/>
      <c r="KNV18" s="188"/>
      <c r="KNW18" s="188"/>
      <c r="KNX18" s="188"/>
      <c r="KNY18" s="188"/>
      <c r="KNZ18" s="188"/>
      <c r="KOA18" s="188"/>
      <c r="KOB18" s="188"/>
      <c r="KOC18" s="188"/>
      <c r="KOD18" s="188"/>
      <c r="KOE18" s="188"/>
      <c r="KOF18" s="188"/>
      <c r="KOG18" s="188"/>
      <c r="KOH18" s="188"/>
      <c r="KOI18" s="188"/>
      <c r="KOJ18" s="188"/>
      <c r="KOK18" s="188"/>
      <c r="KOL18" s="188"/>
      <c r="KOM18" s="188"/>
      <c r="KON18" s="188"/>
      <c r="KOO18" s="188"/>
      <c r="KOP18" s="188"/>
      <c r="KOQ18" s="188"/>
      <c r="KOR18" s="188"/>
      <c r="KOS18" s="188"/>
      <c r="KOT18" s="188"/>
      <c r="KOU18" s="188"/>
      <c r="KOV18" s="188"/>
      <c r="KOW18" s="188"/>
      <c r="KOX18" s="188"/>
      <c r="KOY18" s="188"/>
      <c r="KOZ18" s="188"/>
      <c r="KPA18" s="188"/>
      <c r="KPB18" s="188"/>
      <c r="KPC18" s="188"/>
      <c r="KPD18" s="188"/>
      <c r="KPE18" s="188"/>
      <c r="KPF18" s="188"/>
      <c r="KPG18" s="188"/>
      <c r="KPH18" s="188"/>
      <c r="KPI18" s="188"/>
      <c r="KPJ18" s="188"/>
      <c r="KPK18" s="188"/>
      <c r="KPL18" s="188"/>
      <c r="KPM18" s="188"/>
      <c r="KPN18" s="188"/>
      <c r="KPO18" s="188"/>
      <c r="KPP18" s="188"/>
      <c r="KPQ18" s="188"/>
      <c r="KPR18" s="188"/>
      <c r="KPS18" s="188"/>
      <c r="KPT18" s="188"/>
      <c r="KPU18" s="188"/>
      <c r="KPV18" s="188"/>
      <c r="KPW18" s="188"/>
      <c r="KPX18" s="188"/>
      <c r="KPY18" s="188"/>
      <c r="KPZ18" s="188"/>
      <c r="KQA18" s="188"/>
      <c r="KQB18" s="188"/>
      <c r="KQC18" s="188"/>
      <c r="KQD18" s="188"/>
      <c r="KQE18" s="188"/>
      <c r="KQF18" s="188"/>
      <c r="KQG18" s="188"/>
      <c r="KQH18" s="188"/>
      <c r="KQI18" s="188"/>
      <c r="KQJ18" s="188"/>
      <c r="KQK18" s="188"/>
      <c r="KQL18" s="188"/>
      <c r="KQM18" s="188"/>
      <c r="KQN18" s="188"/>
      <c r="KQO18" s="188"/>
      <c r="KQP18" s="188"/>
      <c r="KQQ18" s="188"/>
      <c r="KQR18" s="188"/>
      <c r="KQS18" s="188"/>
      <c r="KQT18" s="188"/>
      <c r="KQU18" s="188"/>
      <c r="KQV18" s="188"/>
      <c r="KQW18" s="188"/>
      <c r="KQX18" s="188"/>
      <c r="KQY18" s="188"/>
      <c r="KQZ18" s="188"/>
      <c r="KRA18" s="188"/>
      <c r="KRB18" s="188"/>
      <c r="KRC18" s="188"/>
      <c r="KRD18" s="188"/>
      <c r="KRE18" s="188"/>
      <c r="KRF18" s="188"/>
      <c r="KRG18" s="188"/>
      <c r="KRH18" s="188"/>
      <c r="KRI18" s="188"/>
      <c r="KRJ18" s="188"/>
      <c r="KRK18" s="188"/>
      <c r="KRL18" s="188"/>
      <c r="KRM18" s="188"/>
      <c r="KRN18" s="188"/>
      <c r="KRO18" s="188"/>
      <c r="KRP18" s="188"/>
      <c r="KRQ18" s="188"/>
      <c r="KRR18" s="188"/>
      <c r="KRS18" s="188"/>
      <c r="KRT18" s="188"/>
      <c r="KRU18" s="188"/>
      <c r="KRV18" s="188"/>
      <c r="KRW18" s="188"/>
      <c r="KRX18" s="188"/>
      <c r="KRY18" s="188"/>
      <c r="KRZ18" s="188"/>
      <c r="KSA18" s="188"/>
      <c r="KSB18" s="188"/>
      <c r="KSC18" s="188"/>
      <c r="KSD18" s="188"/>
      <c r="KSE18" s="188"/>
      <c r="KSF18" s="188"/>
      <c r="KSG18" s="188"/>
      <c r="KSH18" s="188"/>
      <c r="KSI18" s="188"/>
      <c r="KSJ18" s="188"/>
      <c r="KSK18" s="188"/>
      <c r="KSL18" s="188"/>
      <c r="KSM18" s="188"/>
      <c r="KSN18" s="188"/>
      <c r="KSO18" s="188"/>
      <c r="KSP18" s="188"/>
      <c r="KSQ18" s="188"/>
      <c r="KSR18" s="188"/>
      <c r="KSS18" s="188"/>
      <c r="KST18" s="188"/>
      <c r="KSU18" s="188"/>
      <c r="KSV18" s="188"/>
      <c r="KSW18" s="188"/>
      <c r="KSX18" s="188"/>
      <c r="KSY18" s="188"/>
      <c r="KSZ18" s="188"/>
      <c r="KTA18" s="188"/>
      <c r="KTB18" s="188"/>
      <c r="KTC18" s="188"/>
      <c r="KTD18" s="188"/>
      <c r="KTE18" s="188"/>
      <c r="KTF18" s="188"/>
      <c r="KTG18" s="188"/>
      <c r="KTH18" s="188"/>
      <c r="KTI18" s="188"/>
      <c r="KTJ18" s="188"/>
      <c r="KTK18" s="188"/>
      <c r="KTL18" s="188"/>
      <c r="KTM18" s="188"/>
      <c r="KTN18" s="188"/>
      <c r="KTO18" s="188"/>
      <c r="KTP18" s="188"/>
      <c r="KTQ18" s="188"/>
      <c r="KTR18" s="188"/>
      <c r="KTS18" s="188"/>
      <c r="KTT18" s="188"/>
      <c r="KTU18" s="188"/>
      <c r="KTV18" s="188"/>
      <c r="KTW18" s="188"/>
      <c r="KTX18" s="188"/>
      <c r="KTY18" s="188"/>
      <c r="KTZ18" s="188"/>
      <c r="KUA18" s="188"/>
      <c r="KUB18" s="188"/>
      <c r="KUC18" s="188"/>
      <c r="KUD18" s="188"/>
      <c r="KUE18" s="188"/>
      <c r="KUF18" s="188"/>
      <c r="KUG18" s="188"/>
      <c r="KUH18" s="188"/>
      <c r="KUI18" s="188"/>
      <c r="KUJ18" s="188"/>
      <c r="KUK18" s="188"/>
      <c r="KUL18" s="188"/>
      <c r="KUM18" s="188"/>
      <c r="KUN18" s="188"/>
      <c r="KUO18" s="188"/>
      <c r="KUP18" s="188"/>
      <c r="KUQ18" s="188"/>
      <c r="KUR18" s="188"/>
      <c r="KUS18" s="188"/>
      <c r="KUT18" s="188"/>
      <c r="KUU18" s="188"/>
      <c r="KUV18" s="188"/>
      <c r="KUW18" s="188"/>
      <c r="KUX18" s="188"/>
      <c r="KUY18" s="188"/>
      <c r="KUZ18" s="188"/>
      <c r="KVA18" s="188"/>
      <c r="KVB18" s="188"/>
      <c r="KVC18" s="188"/>
      <c r="KVD18" s="188"/>
      <c r="KVE18" s="188"/>
      <c r="KVF18" s="188"/>
      <c r="KVG18" s="188"/>
      <c r="KVH18" s="188"/>
      <c r="KVI18" s="188"/>
      <c r="KVJ18" s="188"/>
      <c r="KVK18" s="188"/>
      <c r="KVL18" s="188"/>
      <c r="KVM18" s="188"/>
      <c r="KVN18" s="188"/>
      <c r="KVO18" s="188"/>
      <c r="KVP18" s="188"/>
      <c r="KVQ18" s="188"/>
      <c r="KVR18" s="188"/>
      <c r="KVS18" s="188"/>
      <c r="KVT18" s="188"/>
      <c r="KVU18" s="188"/>
      <c r="KVV18" s="188"/>
      <c r="KVW18" s="188"/>
      <c r="KVX18" s="188"/>
      <c r="KVY18" s="188"/>
      <c r="KVZ18" s="188"/>
      <c r="KWA18" s="188"/>
      <c r="KWB18" s="188"/>
      <c r="KWC18" s="188"/>
      <c r="KWD18" s="188"/>
      <c r="KWE18" s="188"/>
      <c r="KWF18" s="188"/>
      <c r="KWG18" s="188"/>
      <c r="KWH18" s="188"/>
      <c r="KWI18" s="188"/>
      <c r="KWJ18" s="188"/>
      <c r="KWK18" s="188"/>
      <c r="KWL18" s="188"/>
      <c r="KWM18" s="188"/>
      <c r="KWN18" s="188"/>
      <c r="KWO18" s="188"/>
      <c r="KWP18" s="188"/>
      <c r="KWQ18" s="188"/>
      <c r="KWR18" s="188"/>
      <c r="KWS18" s="188"/>
      <c r="KWT18" s="188"/>
      <c r="KWU18" s="188"/>
      <c r="KWV18" s="188"/>
      <c r="KWW18" s="188"/>
      <c r="KWX18" s="188"/>
      <c r="KWY18" s="188"/>
      <c r="KWZ18" s="188"/>
      <c r="KXA18" s="188"/>
      <c r="KXB18" s="188"/>
      <c r="KXC18" s="188"/>
      <c r="KXD18" s="188"/>
      <c r="KXE18" s="188"/>
      <c r="KXF18" s="188"/>
      <c r="KXG18" s="188"/>
      <c r="KXH18" s="188"/>
      <c r="KXI18" s="188"/>
      <c r="KXJ18" s="188"/>
      <c r="KXK18" s="188"/>
      <c r="KXL18" s="188"/>
      <c r="KXM18" s="188"/>
      <c r="KXN18" s="188"/>
      <c r="KXO18" s="188"/>
      <c r="KXP18" s="188"/>
      <c r="KXQ18" s="188"/>
      <c r="KXR18" s="188"/>
      <c r="KXS18" s="188"/>
      <c r="KXT18" s="188"/>
      <c r="KXU18" s="188"/>
      <c r="KXV18" s="188"/>
      <c r="KXW18" s="188"/>
      <c r="KXX18" s="188"/>
      <c r="KXY18" s="188"/>
      <c r="KXZ18" s="188"/>
      <c r="KYA18" s="188"/>
      <c r="KYB18" s="188"/>
      <c r="KYC18" s="188"/>
      <c r="KYD18" s="188"/>
      <c r="KYE18" s="188"/>
      <c r="KYF18" s="188"/>
      <c r="KYG18" s="188"/>
      <c r="KYH18" s="188"/>
      <c r="KYI18" s="188"/>
      <c r="KYJ18" s="188"/>
      <c r="KYK18" s="188"/>
      <c r="KYL18" s="188"/>
      <c r="KYM18" s="188"/>
      <c r="KYN18" s="188"/>
      <c r="KYO18" s="188"/>
      <c r="KYP18" s="188"/>
      <c r="KYQ18" s="188"/>
      <c r="KYR18" s="188"/>
      <c r="KYS18" s="188"/>
      <c r="KYT18" s="188"/>
      <c r="KYU18" s="188"/>
      <c r="KYV18" s="188"/>
      <c r="KYW18" s="188"/>
      <c r="KYX18" s="188"/>
      <c r="KYY18" s="188"/>
      <c r="KYZ18" s="188"/>
      <c r="KZA18" s="188"/>
      <c r="KZB18" s="188"/>
      <c r="KZC18" s="188"/>
      <c r="KZD18" s="188"/>
      <c r="KZE18" s="188"/>
      <c r="KZF18" s="188"/>
      <c r="KZG18" s="188"/>
      <c r="KZH18" s="188"/>
      <c r="KZI18" s="188"/>
      <c r="KZJ18" s="188"/>
      <c r="KZK18" s="188"/>
      <c r="KZL18" s="188"/>
      <c r="KZM18" s="188"/>
      <c r="KZN18" s="188"/>
      <c r="KZO18" s="188"/>
      <c r="KZP18" s="188"/>
      <c r="KZQ18" s="188"/>
      <c r="KZR18" s="188"/>
      <c r="KZS18" s="188"/>
      <c r="KZT18" s="188"/>
      <c r="KZU18" s="188"/>
      <c r="KZV18" s="188"/>
      <c r="KZW18" s="188"/>
      <c r="KZX18" s="188"/>
      <c r="KZY18" s="188"/>
      <c r="KZZ18" s="188"/>
      <c r="LAA18" s="188"/>
      <c r="LAB18" s="188"/>
      <c r="LAC18" s="188"/>
      <c r="LAD18" s="188"/>
      <c r="LAE18" s="188"/>
      <c r="LAF18" s="188"/>
      <c r="LAG18" s="188"/>
      <c r="LAH18" s="188"/>
      <c r="LAI18" s="188"/>
      <c r="LAJ18" s="188"/>
      <c r="LAK18" s="188"/>
      <c r="LAL18" s="188"/>
      <c r="LAM18" s="188"/>
      <c r="LAN18" s="188"/>
      <c r="LAO18" s="188"/>
      <c r="LAP18" s="188"/>
      <c r="LAQ18" s="188"/>
      <c r="LAR18" s="188"/>
      <c r="LAS18" s="188"/>
      <c r="LAT18" s="188"/>
      <c r="LAU18" s="188"/>
      <c r="LAV18" s="188"/>
      <c r="LAW18" s="188"/>
      <c r="LAX18" s="188"/>
      <c r="LAY18" s="188"/>
      <c r="LAZ18" s="188"/>
      <c r="LBA18" s="188"/>
      <c r="LBB18" s="188"/>
      <c r="LBC18" s="188"/>
      <c r="LBD18" s="188"/>
      <c r="LBE18" s="188"/>
      <c r="LBF18" s="188"/>
      <c r="LBG18" s="188"/>
      <c r="LBH18" s="188"/>
      <c r="LBI18" s="188"/>
      <c r="LBJ18" s="188"/>
      <c r="LBK18" s="188"/>
      <c r="LBL18" s="188"/>
      <c r="LBM18" s="188"/>
      <c r="LBN18" s="188"/>
      <c r="LBO18" s="188"/>
      <c r="LBP18" s="188"/>
      <c r="LBQ18" s="188"/>
      <c r="LBR18" s="188"/>
      <c r="LBS18" s="188"/>
      <c r="LBT18" s="188"/>
      <c r="LBU18" s="188"/>
      <c r="LBV18" s="188"/>
      <c r="LBW18" s="188"/>
      <c r="LBX18" s="188"/>
      <c r="LBY18" s="188"/>
      <c r="LBZ18" s="188"/>
      <c r="LCA18" s="188"/>
      <c r="LCB18" s="188"/>
      <c r="LCC18" s="188"/>
      <c r="LCD18" s="188"/>
      <c r="LCE18" s="188"/>
      <c r="LCF18" s="188"/>
      <c r="LCG18" s="188"/>
      <c r="LCH18" s="188"/>
      <c r="LCI18" s="188"/>
      <c r="LCJ18" s="188"/>
      <c r="LCK18" s="188"/>
      <c r="LCL18" s="188"/>
      <c r="LCM18" s="188"/>
      <c r="LCN18" s="188"/>
      <c r="LCO18" s="188"/>
      <c r="LCP18" s="188"/>
      <c r="LCQ18" s="188"/>
      <c r="LCR18" s="188"/>
      <c r="LCS18" s="188"/>
      <c r="LCT18" s="188"/>
      <c r="LCU18" s="188"/>
      <c r="LCV18" s="188"/>
      <c r="LCW18" s="188"/>
      <c r="LCX18" s="188"/>
      <c r="LCY18" s="188"/>
      <c r="LCZ18" s="188"/>
      <c r="LDA18" s="188"/>
      <c r="LDB18" s="188"/>
      <c r="LDC18" s="188"/>
      <c r="LDD18" s="188"/>
      <c r="LDE18" s="188"/>
      <c r="LDF18" s="188"/>
      <c r="LDG18" s="188"/>
      <c r="LDH18" s="188"/>
      <c r="LDI18" s="188"/>
      <c r="LDJ18" s="188"/>
      <c r="LDK18" s="188"/>
      <c r="LDL18" s="188"/>
      <c r="LDM18" s="188"/>
      <c r="LDN18" s="188"/>
      <c r="LDO18" s="188"/>
      <c r="LDP18" s="188"/>
      <c r="LDQ18" s="188"/>
      <c r="LDR18" s="188"/>
      <c r="LDS18" s="188"/>
      <c r="LDT18" s="188"/>
      <c r="LDU18" s="188"/>
      <c r="LDV18" s="188"/>
      <c r="LDW18" s="188"/>
      <c r="LDX18" s="188"/>
      <c r="LDY18" s="188"/>
      <c r="LDZ18" s="188"/>
      <c r="LEA18" s="188"/>
      <c r="LEB18" s="188"/>
      <c r="LEC18" s="188"/>
      <c r="LED18" s="188"/>
      <c r="LEE18" s="188"/>
      <c r="LEF18" s="188"/>
      <c r="LEG18" s="188"/>
      <c r="LEH18" s="188"/>
      <c r="LEI18" s="188"/>
      <c r="LEJ18" s="188"/>
      <c r="LEK18" s="188"/>
      <c r="LEL18" s="188"/>
      <c r="LEM18" s="188"/>
      <c r="LEN18" s="188"/>
      <c r="LEO18" s="188"/>
      <c r="LEP18" s="188"/>
      <c r="LEQ18" s="188"/>
      <c r="LER18" s="188"/>
      <c r="LES18" s="188"/>
      <c r="LET18" s="188"/>
      <c r="LEU18" s="188"/>
      <c r="LEV18" s="188"/>
      <c r="LEW18" s="188"/>
      <c r="LEX18" s="188"/>
      <c r="LEY18" s="188"/>
      <c r="LEZ18" s="188"/>
      <c r="LFA18" s="188"/>
      <c r="LFB18" s="188"/>
      <c r="LFC18" s="188"/>
      <c r="LFD18" s="188"/>
      <c r="LFE18" s="188"/>
      <c r="LFF18" s="188"/>
      <c r="LFG18" s="188"/>
      <c r="LFH18" s="188"/>
      <c r="LFI18" s="188"/>
      <c r="LFJ18" s="188"/>
      <c r="LFK18" s="188"/>
      <c r="LFL18" s="188"/>
      <c r="LFM18" s="188"/>
      <c r="LFN18" s="188"/>
      <c r="LFO18" s="188"/>
      <c r="LFP18" s="188"/>
      <c r="LFQ18" s="188"/>
      <c r="LFR18" s="188"/>
      <c r="LFS18" s="188"/>
      <c r="LFT18" s="188"/>
      <c r="LFU18" s="188"/>
      <c r="LFV18" s="188"/>
      <c r="LFW18" s="188"/>
      <c r="LFX18" s="188"/>
      <c r="LFY18" s="188"/>
      <c r="LFZ18" s="188"/>
      <c r="LGA18" s="188"/>
      <c r="LGB18" s="188"/>
      <c r="LGC18" s="188"/>
      <c r="LGD18" s="188"/>
      <c r="LGE18" s="188"/>
      <c r="LGF18" s="188"/>
      <c r="LGG18" s="188"/>
      <c r="LGH18" s="188"/>
      <c r="LGI18" s="188"/>
      <c r="LGJ18" s="188"/>
      <c r="LGK18" s="188"/>
      <c r="LGL18" s="188"/>
      <c r="LGM18" s="188"/>
      <c r="LGN18" s="188"/>
      <c r="LGO18" s="188"/>
      <c r="LGP18" s="188"/>
      <c r="LGQ18" s="188"/>
      <c r="LGR18" s="188"/>
      <c r="LGS18" s="188"/>
      <c r="LGT18" s="188"/>
      <c r="LGU18" s="188"/>
      <c r="LGV18" s="188"/>
      <c r="LGW18" s="188"/>
      <c r="LGX18" s="188"/>
      <c r="LGY18" s="188"/>
      <c r="LGZ18" s="188"/>
      <c r="LHA18" s="188"/>
      <c r="LHB18" s="188"/>
      <c r="LHC18" s="188"/>
      <c r="LHD18" s="188"/>
      <c r="LHE18" s="188"/>
      <c r="LHF18" s="188"/>
      <c r="LHG18" s="188"/>
      <c r="LHH18" s="188"/>
      <c r="LHI18" s="188"/>
      <c r="LHJ18" s="188"/>
      <c r="LHK18" s="188"/>
      <c r="LHL18" s="188"/>
      <c r="LHM18" s="188"/>
      <c r="LHN18" s="188"/>
      <c r="LHO18" s="188"/>
      <c r="LHP18" s="188"/>
      <c r="LHQ18" s="188"/>
      <c r="LHR18" s="188"/>
      <c r="LHS18" s="188"/>
      <c r="LHT18" s="188"/>
      <c r="LHU18" s="188"/>
      <c r="LHV18" s="188"/>
      <c r="LHW18" s="188"/>
      <c r="LHX18" s="188"/>
      <c r="LHY18" s="188"/>
      <c r="LHZ18" s="188"/>
      <c r="LIA18" s="188"/>
      <c r="LIB18" s="188"/>
      <c r="LIC18" s="188"/>
      <c r="LID18" s="188"/>
      <c r="LIE18" s="188"/>
      <c r="LIF18" s="188"/>
      <c r="LIG18" s="188"/>
      <c r="LIH18" s="188"/>
      <c r="LII18" s="188"/>
      <c r="LIJ18" s="188"/>
      <c r="LIK18" s="188"/>
      <c r="LIL18" s="188"/>
      <c r="LIM18" s="188"/>
      <c r="LIN18" s="188"/>
      <c r="LIO18" s="188"/>
      <c r="LIP18" s="188"/>
      <c r="LIQ18" s="188"/>
      <c r="LIR18" s="188"/>
      <c r="LIS18" s="188"/>
      <c r="LIT18" s="188"/>
      <c r="LIU18" s="188"/>
      <c r="LIV18" s="188"/>
      <c r="LIW18" s="188"/>
      <c r="LIX18" s="188"/>
      <c r="LIY18" s="188"/>
      <c r="LIZ18" s="188"/>
      <c r="LJA18" s="188"/>
      <c r="LJB18" s="188"/>
      <c r="LJC18" s="188"/>
      <c r="LJD18" s="188"/>
      <c r="LJE18" s="188"/>
      <c r="LJF18" s="188"/>
      <c r="LJG18" s="188"/>
      <c r="LJH18" s="188"/>
      <c r="LJI18" s="188"/>
      <c r="LJJ18" s="188"/>
      <c r="LJK18" s="188"/>
      <c r="LJL18" s="188"/>
      <c r="LJM18" s="188"/>
      <c r="LJN18" s="188"/>
      <c r="LJO18" s="188"/>
      <c r="LJP18" s="188"/>
      <c r="LJQ18" s="188"/>
      <c r="LJR18" s="188"/>
      <c r="LJS18" s="188"/>
      <c r="LJT18" s="188"/>
      <c r="LJU18" s="188"/>
      <c r="LJV18" s="188"/>
      <c r="LJW18" s="188"/>
      <c r="LJX18" s="188"/>
      <c r="LJY18" s="188"/>
      <c r="LJZ18" s="188"/>
      <c r="LKA18" s="188"/>
      <c r="LKB18" s="188"/>
      <c r="LKC18" s="188"/>
      <c r="LKD18" s="188"/>
      <c r="LKE18" s="188"/>
      <c r="LKF18" s="188"/>
      <c r="LKG18" s="188"/>
      <c r="LKH18" s="188"/>
      <c r="LKI18" s="188"/>
      <c r="LKJ18" s="188"/>
      <c r="LKK18" s="188"/>
      <c r="LKL18" s="188"/>
      <c r="LKM18" s="188"/>
      <c r="LKN18" s="188"/>
      <c r="LKO18" s="188"/>
      <c r="LKP18" s="188"/>
      <c r="LKQ18" s="188"/>
      <c r="LKR18" s="188"/>
      <c r="LKS18" s="188"/>
      <c r="LKT18" s="188"/>
      <c r="LKU18" s="188"/>
      <c r="LKV18" s="188"/>
      <c r="LKW18" s="188"/>
      <c r="LKX18" s="188"/>
      <c r="LKY18" s="188"/>
      <c r="LKZ18" s="188"/>
      <c r="LLA18" s="188"/>
      <c r="LLB18" s="188"/>
      <c r="LLC18" s="188"/>
      <c r="LLD18" s="188"/>
      <c r="LLE18" s="188"/>
      <c r="LLF18" s="188"/>
      <c r="LLG18" s="188"/>
      <c r="LLH18" s="188"/>
      <c r="LLI18" s="188"/>
      <c r="LLJ18" s="188"/>
      <c r="LLK18" s="188"/>
      <c r="LLL18" s="188"/>
      <c r="LLM18" s="188"/>
      <c r="LLN18" s="188"/>
      <c r="LLO18" s="188"/>
      <c r="LLP18" s="188"/>
      <c r="LLQ18" s="188"/>
      <c r="LLR18" s="188"/>
      <c r="LLS18" s="188"/>
      <c r="LLT18" s="188"/>
      <c r="LLU18" s="188"/>
      <c r="LLV18" s="188"/>
      <c r="LLW18" s="188"/>
      <c r="LLX18" s="188"/>
      <c r="LLY18" s="188"/>
      <c r="LLZ18" s="188"/>
      <c r="LMA18" s="188"/>
      <c r="LMB18" s="188"/>
      <c r="LMC18" s="188"/>
      <c r="LMD18" s="188"/>
      <c r="LME18" s="188"/>
      <c r="LMF18" s="188"/>
      <c r="LMG18" s="188"/>
      <c r="LMH18" s="188"/>
      <c r="LMI18" s="188"/>
      <c r="LMJ18" s="188"/>
      <c r="LMK18" s="188"/>
      <c r="LML18" s="188"/>
      <c r="LMM18" s="188"/>
      <c r="LMN18" s="188"/>
      <c r="LMO18" s="188"/>
      <c r="LMP18" s="188"/>
      <c r="LMQ18" s="188"/>
      <c r="LMR18" s="188"/>
      <c r="LMS18" s="188"/>
      <c r="LMT18" s="188"/>
      <c r="LMU18" s="188"/>
      <c r="LMV18" s="188"/>
      <c r="LMW18" s="188"/>
      <c r="LMX18" s="188"/>
      <c r="LMY18" s="188"/>
      <c r="LMZ18" s="188"/>
      <c r="LNA18" s="188"/>
      <c r="LNB18" s="188"/>
      <c r="LNC18" s="188"/>
      <c r="LND18" s="188"/>
      <c r="LNE18" s="188"/>
      <c r="LNF18" s="188"/>
      <c r="LNG18" s="188"/>
      <c r="LNH18" s="188"/>
      <c r="LNI18" s="188"/>
      <c r="LNJ18" s="188"/>
      <c r="LNK18" s="188"/>
      <c r="LNL18" s="188"/>
      <c r="LNM18" s="188"/>
      <c r="LNN18" s="188"/>
      <c r="LNO18" s="188"/>
      <c r="LNP18" s="188"/>
      <c r="LNQ18" s="188"/>
      <c r="LNR18" s="188"/>
      <c r="LNS18" s="188"/>
      <c r="LNT18" s="188"/>
      <c r="LNU18" s="188"/>
      <c r="LNV18" s="188"/>
      <c r="LNW18" s="188"/>
      <c r="LNX18" s="188"/>
      <c r="LNY18" s="188"/>
      <c r="LNZ18" s="188"/>
      <c r="LOA18" s="188"/>
      <c r="LOB18" s="188"/>
      <c r="LOC18" s="188"/>
      <c r="LOD18" s="188"/>
      <c r="LOE18" s="188"/>
      <c r="LOF18" s="188"/>
      <c r="LOG18" s="188"/>
      <c r="LOH18" s="188"/>
      <c r="LOI18" s="188"/>
      <c r="LOJ18" s="188"/>
      <c r="LOK18" s="188"/>
      <c r="LOL18" s="188"/>
      <c r="LOM18" s="188"/>
      <c r="LON18" s="188"/>
      <c r="LOO18" s="188"/>
      <c r="LOP18" s="188"/>
      <c r="LOQ18" s="188"/>
      <c r="LOR18" s="188"/>
      <c r="LOS18" s="188"/>
      <c r="LOT18" s="188"/>
      <c r="LOU18" s="188"/>
      <c r="LOV18" s="188"/>
      <c r="LOW18" s="188"/>
      <c r="LOX18" s="188"/>
      <c r="LOY18" s="188"/>
      <c r="LOZ18" s="188"/>
      <c r="LPA18" s="188"/>
      <c r="LPB18" s="188"/>
      <c r="LPC18" s="188"/>
      <c r="LPD18" s="188"/>
      <c r="LPE18" s="188"/>
      <c r="LPF18" s="188"/>
      <c r="LPG18" s="188"/>
      <c r="LPH18" s="188"/>
      <c r="LPI18" s="188"/>
      <c r="LPJ18" s="188"/>
      <c r="LPK18" s="188"/>
      <c r="LPL18" s="188"/>
      <c r="LPM18" s="188"/>
      <c r="LPN18" s="188"/>
      <c r="LPO18" s="188"/>
      <c r="LPP18" s="188"/>
      <c r="LPQ18" s="188"/>
      <c r="LPR18" s="188"/>
      <c r="LPS18" s="188"/>
      <c r="LPT18" s="188"/>
      <c r="LPU18" s="188"/>
      <c r="LPV18" s="188"/>
      <c r="LPW18" s="188"/>
      <c r="LPX18" s="188"/>
      <c r="LPY18" s="188"/>
      <c r="LPZ18" s="188"/>
      <c r="LQA18" s="188"/>
      <c r="LQB18" s="188"/>
      <c r="LQC18" s="188"/>
      <c r="LQD18" s="188"/>
      <c r="LQE18" s="188"/>
      <c r="LQF18" s="188"/>
      <c r="LQG18" s="188"/>
      <c r="LQH18" s="188"/>
      <c r="LQI18" s="188"/>
      <c r="LQJ18" s="188"/>
      <c r="LQK18" s="188"/>
      <c r="LQL18" s="188"/>
      <c r="LQM18" s="188"/>
      <c r="LQN18" s="188"/>
      <c r="LQO18" s="188"/>
      <c r="LQP18" s="188"/>
      <c r="LQQ18" s="188"/>
      <c r="LQR18" s="188"/>
      <c r="LQS18" s="188"/>
      <c r="LQT18" s="188"/>
      <c r="LQU18" s="188"/>
      <c r="LQV18" s="188"/>
      <c r="LQW18" s="188"/>
      <c r="LQX18" s="188"/>
      <c r="LQY18" s="188"/>
      <c r="LQZ18" s="188"/>
      <c r="LRA18" s="188"/>
      <c r="LRB18" s="188"/>
      <c r="LRC18" s="188"/>
      <c r="LRD18" s="188"/>
      <c r="LRE18" s="188"/>
      <c r="LRF18" s="188"/>
      <c r="LRG18" s="188"/>
      <c r="LRH18" s="188"/>
      <c r="LRI18" s="188"/>
      <c r="LRJ18" s="188"/>
      <c r="LRK18" s="188"/>
      <c r="LRL18" s="188"/>
      <c r="LRM18" s="188"/>
      <c r="LRN18" s="188"/>
      <c r="LRO18" s="188"/>
      <c r="LRP18" s="188"/>
      <c r="LRQ18" s="188"/>
      <c r="LRR18" s="188"/>
      <c r="LRS18" s="188"/>
      <c r="LRT18" s="188"/>
      <c r="LRU18" s="188"/>
      <c r="LRV18" s="188"/>
      <c r="LRW18" s="188"/>
      <c r="LRX18" s="188"/>
      <c r="LRY18" s="188"/>
      <c r="LRZ18" s="188"/>
      <c r="LSA18" s="188"/>
      <c r="LSB18" s="188"/>
      <c r="LSC18" s="188"/>
      <c r="LSD18" s="188"/>
      <c r="LSE18" s="188"/>
      <c r="LSF18" s="188"/>
      <c r="LSG18" s="188"/>
      <c r="LSH18" s="188"/>
      <c r="LSI18" s="188"/>
      <c r="LSJ18" s="188"/>
      <c r="LSK18" s="188"/>
      <c r="LSL18" s="188"/>
      <c r="LSM18" s="188"/>
      <c r="LSN18" s="188"/>
      <c r="LSO18" s="188"/>
      <c r="LSP18" s="188"/>
      <c r="LSQ18" s="188"/>
      <c r="LSR18" s="188"/>
      <c r="LSS18" s="188"/>
      <c r="LST18" s="188"/>
      <c r="LSU18" s="188"/>
      <c r="LSV18" s="188"/>
      <c r="LSW18" s="188"/>
      <c r="LSX18" s="188"/>
      <c r="LSY18" s="188"/>
      <c r="LSZ18" s="188"/>
      <c r="LTA18" s="188"/>
      <c r="LTB18" s="188"/>
      <c r="LTC18" s="188"/>
      <c r="LTD18" s="188"/>
      <c r="LTE18" s="188"/>
      <c r="LTF18" s="188"/>
      <c r="LTG18" s="188"/>
      <c r="LTH18" s="188"/>
      <c r="LTI18" s="188"/>
      <c r="LTJ18" s="188"/>
      <c r="LTK18" s="188"/>
      <c r="LTL18" s="188"/>
      <c r="LTM18" s="188"/>
      <c r="LTN18" s="188"/>
      <c r="LTO18" s="188"/>
      <c r="LTP18" s="188"/>
      <c r="LTQ18" s="188"/>
      <c r="LTR18" s="188"/>
      <c r="LTS18" s="188"/>
      <c r="LTT18" s="188"/>
      <c r="LTU18" s="188"/>
      <c r="LTV18" s="188"/>
      <c r="LTW18" s="188"/>
      <c r="LTX18" s="188"/>
      <c r="LTY18" s="188"/>
      <c r="LTZ18" s="188"/>
      <c r="LUA18" s="188"/>
      <c r="LUB18" s="188"/>
      <c r="LUC18" s="188"/>
      <c r="LUD18" s="188"/>
      <c r="LUE18" s="188"/>
      <c r="LUF18" s="188"/>
      <c r="LUG18" s="188"/>
      <c r="LUH18" s="188"/>
      <c r="LUI18" s="188"/>
      <c r="LUJ18" s="188"/>
      <c r="LUK18" s="188"/>
      <c r="LUL18" s="188"/>
      <c r="LUM18" s="188"/>
      <c r="LUN18" s="188"/>
      <c r="LUO18" s="188"/>
      <c r="LUP18" s="188"/>
      <c r="LUQ18" s="188"/>
      <c r="LUR18" s="188"/>
      <c r="LUS18" s="188"/>
      <c r="LUT18" s="188"/>
      <c r="LUU18" s="188"/>
      <c r="LUV18" s="188"/>
      <c r="LUW18" s="188"/>
      <c r="LUX18" s="188"/>
      <c r="LUY18" s="188"/>
      <c r="LUZ18" s="188"/>
      <c r="LVA18" s="188"/>
      <c r="LVB18" s="188"/>
      <c r="LVC18" s="188"/>
      <c r="LVD18" s="188"/>
      <c r="LVE18" s="188"/>
      <c r="LVF18" s="188"/>
      <c r="LVG18" s="188"/>
      <c r="LVH18" s="188"/>
      <c r="LVI18" s="188"/>
      <c r="LVJ18" s="188"/>
      <c r="LVK18" s="188"/>
      <c r="LVL18" s="188"/>
      <c r="LVM18" s="188"/>
      <c r="LVN18" s="188"/>
      <c r="LVO18" s="188"/>
      <c r="LVP18" s="188"/>
      <c r="LVQ18" s="188"/>
      <c r="LVR18" s="188"/>
      <c r="LVS18" s="188"/>
      <c r="LVT18" s="188"/>
      <c r="LVU18" s="188"/>
      <c r="LVV18" s="188"/>
      <c r="LVW18" s="188"/>
      <c r="LVX18" s="188"/>
      <c r="LVY18" s="188"/>
      <c r="LVZ18" s="188"/>
      <c r="LWA18" s="188"/>
      <c r="LWB18" s="188"/>
      <c r="LWC18" s="188"/>
      <c r="LWD18" s="188"/>
      <c r="LWE18" s="188"/>
      <c r="LWF18" s="188"/>
      <c r="LWG18" s="188"/>
      <c r="LWH18" s="188"/>
      <c r="LWI18" s="188"/>
      <c r="LWJ18" s="188"/>
      <c r="LWK18" s="188"/>
      <c r="LWL18" s="188"/>
      <c r="LWM18" s="188"/>
      <c r="LWN18" s="188"/>
      <c r="LWO18" s="188"/>
      <c r="LWP18" s="188"/>
      <c r="LWQ18" s="188"/>
      <c r="LWR18" s="188"/>
      <c r="LWS18" s="188"/>
      <c r="LWT18" s="188"/>
      <c r="LWU18" s="188"/>
      <c r="LWV18" s="188"/>
      <c r="LWW18" s="188"/>
      <c r="LWX18" s="188"/>
      <c r="LWY18" s="188"/>
      <c r="LWZ18" s="188"/>
      <c r="LXA18" s="188"/>
      <c r="LXB18" s="188"/>
      <c r="LXC18" s="188"/>
      <c r="LXD18" s="188"/>
      <c r="LXE18" s="188"/>
      <c r="LXF18" s="188"/>
      <c r="LXG18" s="188"/>
      <c r="LXH18" s="188"/>
      <c r="LXI18" s="188"/>
      <c r="LXJ18" s="188"/>
      <c r="LXK18" s="188"/>
      <c r="LXL18" s="188"/>
      <c r="LXM18" s="188"/>
      <c r="LXN18" s="188"/>
      <c r="LXO18" s="188"/>
      <c r="LXP18" s="188"/>
      <c r="LXQ18" s="188"/>
      <c r="LXR18" s="188"/>
      <c r="LXS18" s="188"/>
      <c r="LXT18" s="188"/>
      <c r="LXU18" s="188"/>
      <c r="LXV18" s="188"/>
      <c r="LXW18" s="188"/>
      <c r="LXX18" s="188"/>
      <c r="LXY18" s="188"/>
      <c r="LXZ18" s="188"/>
      <c r="LYA18" s="188"/>
      <c r="LYB18" s="188"/>
      <c r="LYC18" s="188"/>
      <c r="LYD18" s="188"/>
      <c r="LYE18" s="188"/>
      <c r="LYF18" s="188"/>
      <c r="LYG18" s="188"/>
      <c r="LYH18" s="188"/>
      <c r="LYI18" s="188"/>
      <c r="LYJ18" s="188"/>
      <c r="LYK18" s="188"/>
      <c r="LYL18" s="188"/>
      <c r="LYM18" s="188"/>
      <c r="LYN18" s="188"/>
      <c r="LYO18" s="188"/>
      <c r="LYP18" s="188"/>
      <c r="LYQ18" s="188"/>
      <c r="LYR18" s="188"/>
      <c r="LYS18" s="188"/>
      <c r="LYT18" s="188"/>
      <c r="LYU18" s="188"/>
      <c r="LYV18" s="188"/>
      <c r="LYW18" s="188"/>
      <c r="LYX18" s="188"/>
      <c r="LYY18" s="188"/>
      <c r="LYZ18" s="188"/>
      <c r="LZA18" s="188"/>
      <c r="LZB18" s="188"/>
      <c r="LZC18" s="188"/>
      <c r="LZD18" s="188"/>
      <c r="LZE18" s="188"/>
      <c r="LZF18" s="188"/>
      <c r="LZG18" s="188"/>
      <c r="LZH18" s="188"/>
      <c r="LZI18" s="188"/>
      <c r="LZJ18" s="188"/>
      <c r="LZK18" s="188"/>
      <c r="LZL18" s="188"/>
      <c r="LZM18" s="188"/>
      <c r="LZN18" s="188"/>
      <c r="LZO18" s="188"/>
      <c r="LZP18" s="188"/>
      <c r="LZQ18" s="188"/>
      <c r="LZR18" s="188"/>
      <c r="LZS18" s="188"/>
      <c r="LZT18" s="188"/>
      <c r="LZU18" s="188"/>
      <c r="LZV18" s="188"/>
      <c r="LZW18" s="188"/>
      <c r="LZX18" s="188"/>
      <c r="LZY18" s="188"/>
      <c r="LZZ18" s="188"/>
      <c r="MAA18" s="188"/>
      <c r="MAB18" s="188"/>
      <c r="MAC18" s="188"/>
      <c r="MAD18" s="188"/>
      <c r="MAE18" s="188"/>
      <c r="MAF18" s="188"/>
      <c r="MAG18" s="188"/>
      <c r="MAH18" s="188"/>
      <c r="MAI18" s="188"/>
      <c r="MAJ18" s="188"/>
      <c r="MAK18" s="188"/>
      <c r="MAL18" s="188"/>
      <c r="MAM18" s="188"/>
      <c r="MAN18" s="188"/>
      <c r="MAO18" s="188"/>
      <c r="MAP18" s="188"/>
      <c r="MAQ18" s="188"/>
      <c r="MAR18" s="188"/>
      <c r="MAS18" s="188"/>
      <c r="MAT18" s="188"/>
      <c r="MAU18" s="188"/>
      <c r="MAV18" s="188"/>
      <c r="MAW18" s="188"/>
      <c r="MAX18" s="188"/>
      <c r="MAY18" s="188"/>
      <c r="MAZ18" s="188"/>
      <c r="MBA18" s="188"/>
      <c r="MBB18" s="188"/>
      <c r="MBC18" s="188"/>
      <c r="MBD18" s="188"/>
      <c r="MBE18" s="188"/>
      <c r="MBF18" s="188"/>
      <c r="MBG18" s="188"/>
      <c r="MBH18" s="188"/>
      <c r="MBI18" s="188"/>
      <c r="MBJ18" s="188"/>
      <c r="MBK18" s="188"/>
      <c r="MBL18" s="188"/>
      <c r="MBM18" s="188"/>
      <c r="MBN18" s="188"/>
      <c r="MBO18" s="188"/>
      <c r="MBP18" s="188"/>
      <c r="MBQ18" s="188"/>
      <c r="MBR18" s="188"/>
      <c r="MBS18" s="188"/>
      <c r="MBT18" s="188"/>
      <c r="MBU18" s="188"/>
      <c r="MBV18" s="188"/>
      <c r="MBW18" s="188"/>
      <c r="MBX18" s="188"/>
      <c r="MBY18" s="188"/>
      <c r="MBZ18" s="188"/>
      <c r="MCA18" s="188"/>
      <c r="MCB18" s="188"/>
      <c r="MCC18" s="188"/>
      <c r="MCD18" s="188"/>
      <c r="MCE18" s="188"/>
      <c r="MCF18" s="188"/>
      <c r="MCG18" s="188"/>
      <c r="MCH18" s="188"/>
      <c r="MCI18" s="188"/>
      <c r="MCJ18" s="188"/>
      <c r="MCK18" s="188"/>
      <c r="MCL18" s="188"/>
      <c r="MCM18" s="188"/>
      <c r="MCN18" s="188"/>
      <c r="MCO18" s="188"/>
      <c r="MCP18" s="188"/>
      <c r="MCQ18" s="188"/>
      <c r="MCR18" s="188"/>
      <c r="MCS18" s="188"/>
      <c r="MCT18" s="188"/>
      <c r="MCU18" s="188"/>
      <c r="MCV18" s="188"/>
      <c r="MCW18" s="188"/>
      <c r="MCX18" s="188"/>
      <c r="MCY18" s="188"/>
      <c r="MCZ18" s="188"/>
      <c r="MDA18" s="188"/>
      <c r="MDB18" s="188"/>
      <c r="MDC18" s="188"/>
      <c r="MDD18" s="188"/>
      <c r="MDE18" s="188"/>
      <c r="MDF18" s="188"/>
      <c r="MDG18" s="188"/>
      <c r="MDH18" s="188"/>
      <c r="MDI18" s="188"/>
      <c r="MDJ18" s="188"/>
      <c r="MDK18" s="188"/>
      <c r="MDL18" s="188"/>
      <c r="MDM18" s="188"/>
      <c r="MDN18" s="188"/>
      <c r="MDO18" s="188"/>
      <c r="MDP18" s="188"/>
      <c r="MDQ18" s="188"/>
      <c r="MDR18" s="188"/>
      <c r="MDS18" s="188"/>
      <c r="MDT18" s="188"/>
      <c r="MDU18" s="188"/>
      <c r="MDV18" s="188"/>
      <c r="MDW18" s="188"/>
      <c r="MDX18" s="188"/>
      <c r="MDY18" s="188"/>
      <c r="MDZ18" s="188"/>
      <c r="MEA18" s="188"/>
      <c r="MEB18" s="188"/>
      <c r="MEC18" s="188"/>
      <c r="MED18" s="188"/>
      <c r="MEE18" s="188"/>
      <c r="MEF18" s="188"/>
      <c r="MEG18" s="188"/>
      <c r="MEH18" s="188"/>
      <c r="MEI18" s="188"/>
      <c r="MEJ18" s="188"/>
      <c r="MEK18" s="188"/>
      <c r="MEL18" s="188"/>
      <c r="MEM18" s="188"/>
      <c r="MEN18" s="188"/>
      <c r="MEO18" s="188"/>
      <c r="MEP18" s="188"/>
      <c r="MEQ18" s="188"/>
      <c r="MER18" s="188"/>
      <c r="MES18" s="188"/>
      <c r="MET18" s="188"/>
      <c r="MEU18" s="188"/>
      <c r="MEV18" s="188"/>
      <c r="MEW18" s="188"/>
      <c r="MEX18" s="188"/>
      <c r="MEY18" s="188"/>
      <c r="MEZ18" s="188"/>
      <c r="MFA18" s="188"/>
      <c r="MFB18" s="188"/>
      <c r="MFC18" s="188"/>
      <c r="MFD18" s="188"/>
      <c r="MFE18" s="188"/>
      <c r="MFF18" s="188"/>
      <c r="MFG18" s="188"/>
      <c r="MFH18" s="188"/>
      <c r="MFI18" s="188"/>
      <c r="MFJ18" s="188"/>
      <c r="MFK18" s="188"/>
      <c r="MFL18" s="188"/>
      <c r="MFM18" s="188"/>
      <c r="MFN18" s="188"/>
      <c r="MFO18" s="188"/>
      <c r="MFP18" s="188"/>
      <c r="MFQ18" s="188"/>
      <c r="MFR18" s="188"/>
      <c r="MFS18" s="188"/>
      <c r="MFT18" s="188"/>
      <c r="MFU18" s="188"/>
      <c r="MFV18" s="188"/>
      <c r="MFW18" s="188"/>
      <c r="MFX18" s="188"/>
      <c r="MFY18" s="188"/>
      <c r="MFZ18" s="188"/>
      <c r="MGA18" s="188"/>
      <c r="MGB18" s="188"/>
      <c r="MGC18" s="188"/>
      <c r="MGD18" s="188"/>
      <c r="MGE18" s="188"/>
      <c r="MGF18" s="188"/>
      <c r="MGG18" s="188"/>
      <c r="MGH18" s="188"/>
      <c r="MGI18" s="188"/>
      <c r="MGJ18" s="188"/>
      <c r="MGK18" s="188"/>
      <c r="MGL18" s="188"/>
      <c r="MGM18" s="188"/>
      <c r="MGN18" s="188"/>
      <c r="MGO18" s="188"/>
      <c r="MGP18" s="188"/>
      <c r="MGQ18" s="188"/>
      <c r="MGR18" s="188"/>
      <c r="MGS18" s="188"/>
      <c r="MGT18" s="188"/>
      <c r="MGU18" s="188"/>
      <c r="MGV18" s="188"/>
      <c r="MGW18" s="188"/>
      <c r="MGX18" s="188"/>
      <c r="MGY18" s="188"/>
      <c r="MGZ18" s="188"/>
      <c r="MHA18" s="188"/>
      <c r="MHB18" s="188"/>
      <c r="MHC18" s="188"/>
      <c r="MHD18" s="188"/>
      <c r="MHE18" s="188"/>
      <c r="MHF18" s="188"/>
      <c r="MHG18" s="188"/>
      <c r="MHH18" s="188"/>
      <c r="MHI18" s="188"/>
      <c r="MHJ18" s="188"/>
      <c r="MHK18" s="188"/>
      <c r="MHL18" s="188"/>
      <c r="MHM18" s="188"/>
      <c r="MHN18" s="188"/>
      <c r="MHO18" s="188"/>
      <c r="MHP18" s="188"/>
      <c r="MHQ18" s="188"/>
      <c r="MHR18" s="188"/>
      <c r="MHS18" s="188"/>
      <c r="MHT18" s="188"/>
      <c r="MHU18" s="188"/>
      <c r="MHV18" s="188"/>
      <c r="MHW18" s="188"/>
      <c r="MHX18" s="188"/>
      <c r="MHY18" s="188"/>
      <c r="MHZ18" s="188"/>
      <c r="MIA18" s="188"/>
      <c r="MIB18" s="188"/>
      <c r="MIC18" s="188"/>
      <c r="MID18" s="188"/>
      <c r="MIE18" s="188"/>
      <c r="MIF18" s="188"/>
      <c r="MIG18" s="188"/>
      <c r="MIH18" s="188"/>
      <c r="MII18" s="188"/>
      <c r="MIJ18" s="188"/>
      <c r="MIK18" s="188"/>
      <c r="MIL18" s="188"/>
      <c r="MIM18" s="188"/>
      <c r="MIN18" s="188"/>
      <c r="MIO18" s="188"/>
      <c r="MIP18" s="188"/>
      <c r="MIQ18" s="188"/>
      <c r="MIR18" s="188"/>
      <c r="MIS18" s="188"/>
      <c r="MIT18" s="188"/>
      <c r="MIU18" s="188"/>
      <c r="MIV18" s="188"/>
      <c r="MIW18" s="188"/>
      <c r="MIX18" s="188"/>
      <c r="MIY18" s="188"/>
      <c r="MIZ18" s="188"/>
      <c r="MJA18" s="188"/>
      <c r="MJB18" s="188"/>
      <c r="MJC18" s="188"/>
      <c r="MJD18" s="188"/>
      <c r="MJE18" s="188"/>
      <c r="MJF18" s="188"/>
      <c r="MJG18" s="188"/>
      <c r="MJH18" s="188"/>
      <c r="MJI18" s="188"/>
      <c r="MJJ18" s="188"/>
      <c r="MJK18" s="188"/>
      <c r="MJL18" s="188"/>
      <c r="MJM18" s="188"/>
      <c r="MJN18" s="188"/>
      <c r="MJO18" s="188"/>
      <c r="MJP18" s="188"/>
      <c r="MJQ18" s="188"/>
      <c r="MJR18" s="188"/>
      <c r="MJS18" s="188"/>
      <c r="MJT18" s="188"/>
      <c r="MJU18" s="188"/>
      <c r="MJV18" s="188"/>
      <c r="MJW18" s="188"/>
      <c r="MJX18" s="188"/>
      <c r="MJY18" s="188"/>
      <c r="MJZ18" s="188"/>
      <c r="MKA18" s="188"/>
      <c r="MKB18" s="188"/>
      <c r="MKC18" s="188"/>
      <c r="MKD18" s="188"/>
      <c r="MKE18" s="188"/>
      <c r="MKF18" s="188"/>
      <c r="MKG18" s="188"/>
      <c r="MKH18" s="188"/>
      <c r="MKI18" s="188"/>
      <c r="MKJ18" s="188"/>
      <c r="MKK18" s="188"/>
      <c r="MKL18" s="188"/>
      <c r="MKM18" s="188"/>
      <c r="MKN18" s="188"/>
      <c r="MKO18" s="188"/>
      <c r="MKP18" s="188"/>
      <c r="MKQ18" s="188"/>
      <c r="MKR18" s="188"/>
      <c r="MKS18" s="188"/>
      <c r="MKT18" s="188"/>
      <c r="MKU18" s="188"/>
      <c r="MKV18" s="188"/>
      <c r="MKW18" s="188"/>
      <c r="MKX18" s="188"/>
      <c r="MKY18" s="188"/>
      <c r="MKZ18" s="188"/>
      <c r="MLA18" s="188"/>
      <c r="MLB18" s="188"/>
      <c r="MLC18" s="188"/>
      <c r="MLD18" s="188"/>
      <c r="MLE18" s="188"/>
      <c r="MLF18" s="188"/>
      <c r="MLG18" s="188"/>
      <c r="MLH18" s="188"/>
      <c r="MLI18" s="188"/>
      <c r="MLJ18" s="188"/>
      <c r="MLK18" s="188"/>
      <c r="MLL18" s="188"/>
      <c r="MLM18" s="188"/>
      <c r="MLN18" s="188"/>
      <c r="MLO18" s="188"/>
      <c r="MLP18" s="188"/>
      <c r="MLQ18" s="188"/>
      <c r="MLR18" s="188"/>
      <c r="MLS18" s="188"/>
      <c r="MLT18" s="188"/>
      <c r="MLU18" s="188"/>
      <c r="MLV18" s="188"/>
      <c r="MLW18" s="188"/>
      <c r="MLX18" s="188"/>
      <c r="MLY18" s="188"/>
      <c r="MLZ18" s="188"/>
      <c r="MMA18" s="188"/>
      <c r="MMB18" s="188"/>
      <c r="MMC18" s="188"/>
      <c r="MMD18" s="188"/>
      <c r="MME18" s="188"/>
      <c r="MMF18" s="188"/>
      <c r="MMG18" s="188"/>
      <c r="MMH18" s="188"/>
      <c r="MMI18" s="188"/>
      <c r="MMJ18" s="188"/>
      <c r="MMK18" s="188"/>
      <c r="MML18" s="188"/>
      <c r="MMM18" s="188"/>
      <c r="MMN18" s="188"/>
      <c r="MMO18" s="188"/>
      <c r="MMP18" s="188"/>
      <c r="MMQ18" s="188"/>
      <c r="MMR18" s="188"/>
      <c r="MMS18" s="188"/>
      <c r="MMT18" s="188"/>
      <c r="MMU18" s="188"/>
      <c r="MMV18" s="188"/>
      <c r="MMW18" s="188"/>
      <c r="MMX18" s="188"/>
      <c r="MMY18" s="188"/>
      <c r="MMZ18" s="188"/>
      <c r="MNA18" s="188"/>
      <c r="MNB18" s="188"/>
      <c r="MNC18" s="188"/>
      <c r="MND18" s="188"/>
      <c r="MNE18" s="188"/>
      <c r="MNF18" s="188"/>
      <c r="MNG18" s="188"/>
      <c r="MNH18" s="188"/>
      <c r="MNI18" s="188"/>
      <c r="MNJ18" s="188"/>
      <c r="MNK18" s="188"/>
      <c r="MNL18" s="188"/>
      <c r="MNM18" s="188"/>
      <c r="MNN18" s="188"/>
      <c r="MNO18" s="188"/>
      <c r="MNP18" s="188"/>
      <c r="MNQ18" s="188"/>
      <c r="MNR18" s="188"/>
      <c r="MNS18" s="188"/>
      <c r="MNT18" s="188"/>
      <c r="MNU18" s="188"/>
      <c r="MNV18" s="188"/>
      <c r="MNW18" s="188"/>
      <c r="MNX18" s="188"/>
      <c r="MNY18" s="188"/>
      <c r="MNZ18" s="188"/>
      <c r="MOA18" s="188"/>
      <c r="MOB18" s="188"/>
      <c r="MOC18" s="188"/>
      <c r="MOD18" s="188"/>
      <c r="MOE18" s="188"/>
      <c r="MOF18" s="188"/>
      <c r="MOG18" s="188"/>
      <c r="MOH18" s="188"/>
      <c r="MOI18" s="188"/>
      <c r="MOJ18" s="188"/>
      <c r="MOK18" s="188"/>
      <c r="MOL18" s="188"/>
      <c r="MOM18" s="188"/>
      <c r="MON18" s="188"/>
      <c r="MOO18" s="188"/>
      <c r="MOP18" s="188"/>
      <c r="MOQ18" s="188"/>
      <c r="MOR18" s="188"/>
      <c r="MOS18" s="188"/>
      <c r="MOT18" s="188"/>
      <c r="MOU18" s="188"/>
      <c r="MOV18" s="188"/>
      <c r="MOW18" s="188"/>
      <c r="MOX18" s="188"/>
      <c r="MOY18" s="188"/>
      <c r="MOZ18" s="188"/>
      <c r="MPA18" s="188"/>
      <c r="MPB18" s="188"/>
      <c r="MPC18" s="188"/>
      <c r="MPD18" s="188"/>
      <c r="MPE18" s="188"/>
      <c r="MPF18" s="188"/>
      <c r="MPG18" s="188"/>
      <c r="MPH18" s="188"/>
      <c r="MPI18" s="188"/>
      <c r="MPJ18" s="188"/>
      <c r="MPK18" s="188"/>
      <c r="MPL18" s="188"/>
      <c r="MPM18" s="188"/>
      <c r="MPN18" s="188"/>
      <c r="MPO18" s="188"/>
      <c r="MPP18" s="188"/>
      <c r="MPQ18" s="188"/>
      <c r="MPR18" s="188"/>
      <c r="MPS18" s="188"/>
      <c r="MPT18" s="188"/>
      <c r="MPU18" s="188"/>
      <c r="MPV18" s="188"/>
      <c r="MPW18" s="188"/>
      <c r="MPX18" s="188"/>
      <c r="MPY18" s="188"/>
      <c r="MPZ18" s="188"/>
      <c r="MQA18" s="188"/>
      <c r="MQB18" s="188"/>
      <c r="MQC18" s="188"/>
      <c r="MQD18" s="188"/>
      <c r="MQE18" s="188"/>
      <c r="MQF18" s="188"/>
      <c r="MQG18" s="188"/>
      <c r="MQH18" s="188"/>
      <c r="MQI18" s="188"/>
      <c r="MQJ18" s="188"/>
      <c r="MQK18" s="188"/>
      <c r="MQL18" s="188"/>
      <c r="MQM18" s="188"/>
      <c r="MQN18" s="188"/>
      <c r="MQO18" s="188"/>
      <c r="MQP18" s="188"/>
      <c r="MQQ18" s="188"/>
      <c r="MQR18" s="188"/>
      <c r="MQS18" s="188"/>
      <c r="MQT18" s="188"/>
      <c r="MQU18" s="188"/>
      <c r="MQV18" s="188"/>
      <c r="MQW18" s="188"/>
      <c r="MQX18" s="188"/>
      <c r="MQY18" s="188"/>
      <c r="MQZ18" s="188"/>
      <c r="MRA18" s="188"/>
      <c r="MRB18" s="188"/>
      <c r="MRC18" s="188"/>
      <c r="MRD18" s="188"/>
      <c r="MRE18" s="188"/>
      <c r="MRF18" s="188"/>
      <c r="MRG18" s="188"/>
      <c r="MRH18" s="188"/>
      <c r="MRI18" s="188"/>
      <c r="MRJ18" s="188"/>
      <c r="MRK18" s="188"/>
      <c r="MRL18" s="188"/>
      <c r="MRM18" s="188"/>
      <c r="MRN18" s="188"/>
      <c r="MRO18" s="188"/>
      <c r="MRP18" s="188"/>
      <c r="MRQ18" s="188"/>
      <c r="MRR18" s="188"/>
      <c r="MRS18" s="188"/>
      <c r="MRT18" s="188"/>
      <c r="MRU18" s="188"/>
      <c r="MRV18" s="188"/>
      <c r="MRW18" s="188"/>
      <c r="MRX18" s="188"/>
      <c r="MRY18" s="188"/>
      <c r="MRZ18" s="188"/>
      <c r="MSA18" s="188"/>
      <c r="MSB18" s="188"/>
      <c r="MSC18" s="188"/>
      <c r="MSD18" s="188"/>
      <c r="MSE18" s="188"/>
      <c r="MSF18" s="188"/>
      <c r="MSG18" s="188"/>
      <c r="MSH18" s="188"/>
      <c r="MSI18" s="188"/>
      <c r="MSJ18" s="188"/>
      <c r="MSK18" s="188"/>
      <c r="MSL18" s="188"/>
      <c r="MSM18" s="188"/>
      <c r="MSN18" s="188"/>
      <c r="MSO18" s="188"/>
      <c r="MSP18" s="188"/>
      <c r="MSQ18" s="188"/>
      <c r="MSR18" s="188"/>
      <c r="MSS18" s="188"/>
      <c r="MST18" s="188"/>
      <c r="MSU18" s="188"/>
      <c r="MSV18" s="188"/>
      <c r="MSW18" s="188"/>
      <c r="MSX18" s="188"/>
      <c r="MSY18" s="188"/>
      <c r="MSZ18" s="188"/>
      <c r="MTA18" s="188"/>
      <c r="MTB18" s="188"/>
      <c r="MTC18" s="188"/>
      <c r="MTD18" s="188"/>
      <c r="MTE18" s="188"/>
      <c r="MTF18" s="188"/>
      <c r="MTG18" s="188"/>
      <c r="MTH18" s="188"/>
      <c r="MTI18" s="188"/>
      <c r="MTJ18" s="188"/>
      <c r="MTK18" s="188"/>
      <c r="MTL18" s="188"/>
      <c r="MTM18" s="188"/>
      <c r="MTN18" s="188"/>
      <c r="MTO18" s="188"/>
      <c r="MTP18" s="188"/>
      <c r="MTQ18" s="188"/>
      <c r="MTR18" s="188"/>
      <c r="MTS18" s="188"/>
      <c r="MTT18" s="188"/>
      <c r="MTU18" s="188"/>
      <c r="MTV18" s="188"/>
      <c r="MTW18" s="188"/>
      <c r="MTX18" s="188"/>
      <c r="MTY18" s="188"/>
      <c r="MTZ18" s="188"/>
      <c r="MUA18" s="188"/>
      <c r="MUB18" s="188"/>
      <c r="MUC18" s="188"/>
      <c r="MUD18" s="188"/>
      <c r="MUE18" s="188"/>
      <c r="MUF18" s="188"/>
      <c r="MUG18" s="188"/>
      <c r="MUH18" s="188"/>
      <c r="MUI18" s="188"/>
      <c r="MUJ18" s="188"/>
      <c r="MUK18" s="188"/>
      <c r="MUL18" s="188"/>
      <c r="MUM18" s="188"/>
      <c r="MUN18" s="188"/>
      <c r="MUO18" s="188"/>
      <c r="MUP18" s="188"/>
      <c r="MUQ18" s="188"/>
      <c r="MUR18" s="188"/>
      <c r="MUS18" s="188"/>
      <c r="MUT18" s="188"/>
      <c r="MUU18" s="188"/>
      <c r="MUV18" s="188"/>
      <c r="MUW18" s="188"/>
      <c r="MUX18" s="188"/>
      <c r="MUY18" s="188"/>
      <c r="MUZ18" s="188"/>
      <c r="MVA18" s="188"/>
      <c r="MVB18" s="188"/>
      <c r="MVC18" s="188"/>
      <c r="MVD18" s="188"/>
      <c r="MVE18" s="188"/>
      <c r="MVF18" s="188"/>
      <c r="MVG18" s="188"/>
      <c r="MVH18" s="188"/>
      <c r="MVI18" s="188"/>
      <c r="MVJ18" s="188"/>
      <c r="MVK18" s="188"/>
      <c r="MVL18" s="188"/>
      <c r="MVM18" s="188"/>
      <c r="MVN18" s="188"/>
      <c r="MVO18" s="188"/>
      <c r="MVP18" s="188"/>
      <c r="MVQ18" s="188"/>
      <c r="MVR18" s="188"/>
      <c r="MVS18" s="188"/>
      <c r="MVT18" s="188"/>
      <c r="MVU18" s="188"/>
      <c r="MVV18" s="188"/>
      <c r="MVW18" s="188"/>
      <c r="MVX18" s="188"/>
      <c r="MVY18" s="188"/>
      <c r="MVZ18" s="188"/>
      <c r="MWA18" s="188"/>
      <c r="MWB18" s="188"/>
      <c r="MWC18" s="188"/>
      <c r="MWD18" s="188"/>
      <c r="MWE18" s="188"/>
      <c r="MWF18" s="188"/>
      <c r="MWG18" s="188"/>
      <c r="MWH18" s="188"/>
      <c r="MWI18" s="188"/>
      <c r="MWJ18" s="188"/>
      <c r="MWK18" s="188"/>
      <c r="MWL18" s="188"/>
      <c r="MWM18" s="188"/>
      <c r="MWN18" s="188"/>
      <c r="MWO18" s="188"/>
      <c r="MWP18" s="188"/>
      <c r="MWQ18" s="188"/>
      <c r="MWR18" s="188"/>
      <c r="MWS18" s="188"/>
      <c r="MWT18" s="188"/>
      <c r="MWU18" s="188"/>
      <c r="MWV18" s="188"/>
      <c r="MWW18" s="188"/>
      <c r="MWX18" s="188"/>
      <c r="MWY18" s="188"/>
      <c r="MWZ18" s="188"/>
      <c r="MXA18" s="188"/>
      <c r="MXB18" s="188"/>
      <c r="MXC18" s="188"/>
      <c r="MXD18" s="188"/>
      <c r="MXE18" s="188"/>
      <c r="MXF18" s="188"/>
      <c r="MXG18" s="188"/>
      <c r="MXH18" s="188"/>
      <c r="MXI18" s="188"/>
      <c r="MXJ18" s="188"/>
      <c r="MXK18" s="188"/>
      <c r="MXL18" s="188"/>
      <c r="MXM18" s="188"/>
      <c r="MXN18" s="188"/>
      <c r="MXO18" s="188"/>
      <c r="MXP18" s="188"/>
      <c r="MXQ18" s="188"/>
      <c r="MXR18" s="188"/>
      <c r="MXS18" s="188"/>
      <c r="MXT18" s="188"/>
      <c r="MXU18" s="188"/>
      <c r="MXV18" s="188"/>
      <c r="MXW18" s="188"/>
      <c r="MXX18" s="188"/>
      <c r="MXY18" s="188"/>
      <c r="MXZ18" s="188"/>
      <c r="MYA18" s="188"/>
      <c r="MYB18" s="188"/>
      <c r="MYC18" s="188"/>
      <c r="MYD18" s="188"/>
      <c r="MYE18" s="188"/>
      <c r="MYF18" s="188"/>
      <c r="MYG18" s="188"/>
      <c r="MYH18" s="188"/>
      <c r="MYI18" s="188"/>
      <c r="MYJ18" s="188"/>
      <c r="MYK18" s="188"/>
      <c r="MYL18" s="188"/>
      <c r="MYM18" s="188"/>
      <c r="MYN18" s="188"/>
      <c r="MYO18" s="188"/>
      <c r="MYP18" s="188"/>
      <c r="MYQ18" s="188"/>
      <c r="MYR18" s="188"/>
      <c r="MYS18" s="188"/>
      <c r="MYT18" s="188"/>
      <c r="MYU18" s="188"/>
      <c r="MYV18" s="188"/>
      <c r="MYW18" s="188"/>
      <c r="MYX18" s="188"/>
      <c r="MYY18" s="188"/>
      <c r="MYZ18" s="188"/>
      <c r="MZA18" s="188"/>
      <c r="MZB18" s="188"/>
      <c r="MZC18" s="188"/>
      <c r="MZD18" s="188"/>
      <c r="MZE18" s="188"/>
      <c r="MZF18" s="188"/>
      <c r="MZG18" s="188"/>
      <c r="MZH18" s="188"/>
      <c r="MZI18" s="188"/>
      <c r="MZJ18" s="188"/>
      <c r="MZK18" s="188"/>
      <c r="MZL18" s="188"/>
      <c r="MZM18" s="188"/>
      <c r="MZN18" s="188"/>
      <c r="MZO18" s="188"/>
      <c r="MZP18" s="188"/>
      <c r="MZQ18" s="188"/>
      <c r="MZR18" s="188"/>
      <c r="MZS18" s="188"/>
      <c r="MZT18" s="188"/>
      <c r="MZU18" s="188"/>
      <c r="MZV18" s="188"/>
      <c r="MZW18" s="188"/>
      <c r="MZX18" s="188"/>
      <c r="MZY18" s="188"/>
      <c r="MZZ18" s="188"/>
      <c r="NAA18" s="188"/>
      <c r="NAB18" s="188"/>
      <c r="NAC18" s="188"/>
      <c r="NAD18" s="188"/>
      <c r="NAE18" s="188"/>
      <c r="NAF18" s="188"/>
      <c r="NAG18" s="188"/>
      <c r="NAH18" s="188"/>
      <c r="NAI18" s="188"/>
      <c r="NAJ18" s="188"/>
      <c r="NAK18" s="188"/>
      <c r="NAL18" s="188"/>
      <c r="NAM18" s="188"/>
      <c r="NAN18" s="188"/>
      <c r="NAO18" s="188"/>
      <c r="NAP18" s="188"/>
      <c r="NAQ18" s="188"/>
      <c r="NAR18" s="188"/>
      <c r="NAS18" s="188"/>
      <c r="NAT18" s="188"/>
      <c r="NAU18" s="188"/>
      <c r="NAV18" s="188"/>
      <c r="NAW18" s="188"/>
      <c r="NAX18" s="188"/>
      <c r="NAY18" s="188"/>
      <c r="NAZ18" s="188"/>
      <c r="NBA18" s="188"/>
      <c r="NBB18" s="188"/>
      <c r="NBC18" s="188"/>
      <c r="NBD18" s="188"/>
      <c r="NBE18" s="188"/>
      <c r="NBF18" s="188"/>
      <c r="NBG18" s="188"/>
      <c r="NBH18" s="188"/>
      <c r="NBI18" s="188"/>
      <c r="NBJ18" s="188"/>
      <c r="NBK18" s="188"/>
      <c r="NBL18" s="188"/>
      <c r="NBM18" s="188"/>
      <c r="NBN18" s="188"/>
      <c r="NBO18" s="188"/>
      <c r="NBP18" s="188"/>
      <c r="NBQ18" s="188"/>
      <c r="NBR18" s="188"/>
      <c r="NBS18" s="188"/>
      <c r="NBT18" s="188"/>
      <c r="NBU18" s="188"/>
      <c r="NBV18" s="188"/>
      <c r="NBW18" s="188"/>
      <c r="NBX18" s="188"/>
      <c r="NBY18" s="188"/>
      <c r="NBZ18" s="188"/>
      <c r="NCA18" s="188"/>
      <c r="NCB18" s="188"/>
      <c r="NCC18" s="188"/>
      <c r="NCD18" s="188"/>
      <c r="NCE18" s="188"/>
      <c r="NCF18" s="188"/>
      <c r="NCG18" s="188"/>
      <c r="NCH18" s="188"/>
      <c r="NCI18" s="188"/>
      <c r="NCJ18" s="188"/>
      <c r="NCK18" s="188"/>
      <c r="NCL18" s="188"/>
      <c r="NCM18" s="188"/>
      <c r="NCN18" s="188"/>
      <c r="NCO18" s="188"/>
      <c r="NCP18" s="188"/>
      <c r="NCQ18" s="188"/>
      <c r="NCR18" s="188"/>
      <c r="NCS18" s="188"/>
      <c r="NCT18" s="188"/>
      <c r="NCU18" s="188"/>
      <c r="NCV18" s="188"/>
      <c r="NCW18" s="188"/>
      <c r="NCX18" s="188"/>
      <c r="NCY18" s="188"/>
      <c r="NCZ18" s="188"/>
      <c r="NDA18" s="188"/>
      <c r="NDB18" s="188"/>
      <c r="NDC18" s="188"/>
      <c r="NDD18" s="188"/>
      <c r="NDE18" s="188"/>
      <c r="NDF18" s="188"/>
      <c r="NDG18" s="188"/>
      <c r="NDH18" s="188"/>
      <c r="NDI18" s="188"/>
      <c r="NDJ18" s="188"/>
      <c r="NDK18" s="188"/>
      <c r="NDL18" s="188"/>
      <c r="NDM18" s="188"/>
      <c r="NDN18" s="188"/>
      <c r="NDO18" s="188"/>
      <c r="NDP18" s="188"/>
      <c r="NDQ18" s="188"/>
      <c r="NDR18" s="188"/>
      <c r="NDS18" s="188"/>
      <c r="NDT18" s="188"/>
      <c r="NDU18" s="188"/>
      <c r="NDV18" s="188"/>
      <c r="NDW18" s="188"/>
      <c r="NDX18" s="188"/>
      <c r="NDY18" s="188"/>
      <c r="NDZ18" s="188"/>
      <c r="NEA18" s="188"/>
      <c r="NEB18" s="188"/>
      <c r="NEC18" s="188"/>
      <c r="NED18" s="188"/>
      <c r="NEE18" s="188"/>
      <c r="NEF18" s="188"/>
      <c r="NEG18" s="188"/>
      <c r="NEH18" s="188"/>
      <c r="NEI18" s="188"/>
      <c r="NEJ18" s="188"/>
      <c r="NEK18" s="188"/>
      <c r="NEL18" s="188"/>
      <c r="NEM18" s="188"/>
      <c r="NEN18" s="188"/>
      <c r="NEO18" s="188"/>
      <c r="NEP18" s="188"/>
      <c r="NEQ18" s="188"/>
      <c r="NER18" s="188"/>
      <c r="NES18" s="188"/>
      <c r="NET18" s="188"/>
      <c r="NEU18" s="188"/>
      <c r="NEV18" s="188"/>
      <c r="NEW18" s="188"/>
      <c r="NEX18" s="188"/>
      <c r="NEY18" s="188"/>
      <c r="NEZ18" s="188"/>
      <c r="NFA18" s="188"/>
      <c r="NFB18" s="188"/>
      <c r="NFC18" s="188"/>
      <c r="NFD18" s="188"/>
      <c r="NFE18" s="188"/>
      <c r="NFF18" s="188"/>
      <c r="NFG18" s="188"/>
      <c r="NFH18" s="188"/>
      <c r="NFI18" s="188"/>
      <c r="NFJ18" s="188"/>
      <c r="NFK18" s="188"/>
      <c r="NFL18" s="188"/>
      <c r="NFM18" s="188"/>
      <c r="NFN18" s="188"/>
      <c r="NFO18" s="188"/>
      <c r="NFP18" s="188"/>
      <c r="NFQ18" s="188"/>
      <c r="NFR18" s="188"/>
      <c r="NFS18" s="188"/>
      <c r="NFT18" s="188"/>
      <c r="NFU18" s="188"/>
      <c r="NFV18" s="188"/>
      <c r="NFW18" s="188"/>
      <c r="NFX18" s="188"/>
      <c r="NFY18" s="188"/>
      <c r="NFZ18" s="188"/>
      <c r="NGA18" s="188"/>
      <c r="NGB18" s="188"/>
      <c r="NGC18" s="188"/>
      <c r="NGD18" s="188"/>
      <c r="NGE18" s="188"/>
      <c r="NGF18" s="188"/>
      <c r="NGG18" s="188"/>
      <c r="NGH18" s="188"/>
      <c r="NGI18" s="188"/>
      <c r="NGJ18" s="188"/>
      <c r="NGK18" s="188"/>
      <c r="NGL18" s="188"/>
      <c r="NGM18" s="188"/>
      <c r="NGN18" s="188"/>
      <c r="NGO18" s="188"/>
      <c r="NGP18" s="188"/>
      <c r="NGQ18" s="188"/>
      <c r="NGR18" s="188"/>
      <c r="NGS18" s="188"/>
      <c r="NGT18" s="188"/>
      <c r="NGU18" s="188"/>
      <c r="NGV18" s="188"/>
      <c r="NGW18" s="188"/>
      <c r="NGX18" s="188"/>
      <c r="NGY18" s="188"/>
      <c r="NGZ18" s="188"/>
      <c r="NHA18" s="188"/>
      <c r="NHB18" s="188"/>
      <c r="NHC18" s="188"/>
      <c r="NHD18" s="188"/>
      <c r="NHE18" s="188"/>
      <c r="NHF18" s="188"/>
      <c r="NHG18" s="188"/>
      <c r="NHH18" s="188"/>
      <c r="NHI18" s="188"/>
      <c r="NHJ18" s="188"/>
      <c r="NHK18" s="188"/>
      <c r="NHL18" s="188"/>
      <c r="NHM18" s="188"/>
      <c r="NHN18" s="188"/>
      <c r="NHO18" s="188"/>
      <c r="NHP18" s="188"/>
      <c r="NHQ18" s="188"/>
      <c r="NHR18" s="188"/>
      <c r="NHS18" s="188"/>
      <c r="NHT18" s="188"/>
      <c r="NHU18" s="188"/>
      <c r="NHV18" s="188"/>
      <c r="NHW18" s="188"/>
      <c r="NHX18" s="188"/>
      <c r="NHY18" s="188"/>
      <c r="NHZ18" s="188"/>
      <c r="NIA18" s="188"/>
      <c r="NIB18" s="188"/>
      <c r="NIC18" s="188"/>
      <c r="NID18" s="188"/>
      <c r="NIE18" s="188"/>
      <c r="NIF18" s="188"/>
      <c r="NIG18" s="188"/>
      <c r="NIH18" s="188"/>
      <c r="NII18" s="188"/>
      <c r="NIJ18" s="188"/>
      <c r="NIK18" s="188"/>
      <c r="NIL18" s="188"/>
      <c r="NIM18" s="188"/>
      <c r="NIN18" s="188"/>
      <c r="NIO18" s="188"/>
      <c r="NIP18" s="188"/>
      <c r="NIQ18" s="188"/>
      <c r="NIR18" s="188"/>
      <c r="NIS18" s="188"/>
      <c r="NIT18" s="188"/>
      <c r="NIU18" s="188"/>
      <c r="NIV18" s="188"/>
      <c r="NIW18" s="188"/>
      <c r="NIX18" s="188"/>
      <c r="NIY18" s="188"/>
      <c r="NIZ18" s="188"/>
      <c r="NJA18" s="188"/>
      <c r="NJB18" s="188"/>
      <c r="NJC18" s="188"/>
      <c r="NJD18" s="188"/>
      <c r="NJE18" s="188"/>
      <c r="NJF18" s="188"/>
      <c r="NJG18" s="188"/>
      <c r="NJH18" s="188"/>
      <c r="NJI18" s="188"/>
      <c r="NJJ18" s="188"/>
      <c r="NJK18" s="188"/>
      <c r="NJL18" s="188"/>
      <c r="NJM18" s="188"/>
      <c r="NJN18" s="188"/>
      <c r="NJO18" s="188"/>
      <c r="NJP18" s="188"/>
      <c r="NJQ18" s="188"/>
      <c r="NJR18" s="188"/>
      <c r="NJS18" s="188"/>
      <c r="NJT18" s="188"/>
      <c r="NJU18" s="188"/>
      <c r="NJV18" s="188"/>
      <c r="NJW18" s="188"/>
      <c r="NJX18" s="188"/>
      <c r="NJY18" s="188"/>
      <c r="NJZ18" s="188"/>
      <c r="NKA18" s="188"/>
      <c r="NKB18" s="188"/>
      <c r="NKC18" s="188"/>
      <c r="NKD18" s="188"/>
      <c r="NKE18" s="188"/>
      <c r="NKF18" s="188"/>
      <c r="NKG18" s="188"/>
      <c r="NKH18" s="188"/>
      <c r="NKI18" s="188"/>
      <c r="NKJ18" s="188"/>
      <c r="NKK18" s="188"/>
      <c r="NKL18" s="188"/>
      <c r="NKM18" s="188"/>
      <c r="NKN18" s="188"/>
      <c r="NKO18" s="188"/>
      <c r="NKP18" s="188"/>
      <c r="NKQ18" s="188"/>
      <c r="NKR18" s="188"/>
      <c r="NKS18" s="188"/>
      <c r="NKT18" s="188"/>
      <c r="NKU18" s="188"/>
      <c r="NKV18" s="188"/>
      <c r="NKW18" s="188"/>
      <c r="NKX18" s="188"/>
      <c r="NKY18" s="188"/>
      <c r="NKZ18" s="188"/>
      <c r="NLA18" s="188"/>
      <c r="NLB18" s="188"/>
      <c r="NLC18" s="188"/>
      <c r="NLD18" s="188"/>
      <c r="NLE18" s="188"/>
      <c r="NLF18" s="188"/>
      <c r="NLG18" s="188"/>
      <c r="NLH18" s="188"/>
      <c r="NLI18" s="188"/>
      <c r="NLJ18" s="188"/>
      <c r="NLK18" s="188"/>
      <c r="NLL18" s="188"/>
      <c r="NLM18" s="188"/>
      <c r="NLN18" s="188"/>
      <c r="NLO18" s="188"/>
      <c r="NLP18" s="188"/>
      <c r="NLQ18" s="188"/>
      <c r="NLR18" s="188"/>
      <c r="NLS18" s="188"/>
      <c r="NLT18" s="188"/>
      <c r="NLU18" s="188"/>
      <c r="NLV18" s="188"/>
      <c r="NLW18" s="188"/>
      <c r="NLX18" s="188"/>
      <c r="NLY18" s="188"/>
      <c r="NLZ18" s="188"/>
      <c r="NMA18" s="188"/>
      <c r="NMB18" s="188"/>
      <c r="NMC18" s="188"/>
      <c r="NMD18" s="188"/>
      <c r="NME18" s="188"/>
      <c r="NMF18" s="188"/>
      <c r="NMG18" s="188"/>
      <c r="NMH18" s="188"/>
      <c r="NMI18" s="188"/>
      <c r="NMJ18" s="188"/>
      <c r="NMK18" s="188"/>
      <c r="NML18" s="188"/>
      <c r="NMM18" s="188"/>
      <c r="NMN18" s="188"/>
      <c r="NMO18" s="188"/>
      <c r="NMP18" s="188"/>
      <c r="NMQ18" s="188"/>
      <c r="NMR18" s="188"/>
      <c r="NMS18" s="188"/>
      <c r="NMT18" s="188"/>
      <c r="NMU18" s="188"/>
      <c r="NMV18" s="188"/>
      <c r="NMW18" s="188"/>
      <c r="NMX18" s="188"/>
      <c r="NMY18" s="188"/>
      <c r="NMZ18" s="188"/>
      <c r="NNA18" s="188"/>
      <c r="NNB18" s="188"/>
      <c r="NNC18" s="188"/>
      <c r="NND18" s="188"/>
      <c r="NNE18" s="188"/>
      <c r="NNF18" s="188"/>
      <c r="NNG18" s="188"/>
      <c r="NNH18" s="188"/>
      <c r="NNI18" s="188"/>
      <c r="NNJ18" s="188"/>
      <c r="NNK18" s="188"/>
      <c r="NNL18" s="188"/>
      <c r="NNM18" s="188"/>
      <c r="NNN18" s="188"/>
      <c r="NNO18" s="188"/>
      <c r="NNP18" s="188"/>
      <c r="NNQ18" s="188"/>
      <c r="NNR18" s="188"/>
      <c r="NNS18" s="188"/>
      <c r="NNT18" s="188"/>
      <c r="NNU18" s="188"/>
      <c r="NNV18" s="188"/>
      <c r="NNW18" s="188"/>
      <c r="NNX18" s="188"/>
      <c r="NNY18" s="188"/>
      <c r="NNZ18" s="188"/>
      <c r="NOA18" s="188"/>
      <c r="NOB18" s="188"/>
      <c r="NOC18" s="188"/>
      <c r="NOD18" s="188"/>
      <c r="NOE18" s="188"/>
      <c r="NOF18" s="188"/>
      <c r="NOG18" s="188"/>
      <c r="NOH18" s="188"/>
      <c r="NOI18" s="188"/>
      <c r="NOJ18" s="188"/>
      <c r="NOK18" s="188"/>
      <c r="NOL18" s="188"/>
      <c r="NOM18" s="188"/>
      <c r="NON18" s="188"/>
      <c r="NOO18" s="188"/>
      <c r="NOP18" s="188"/>
      <c r="NOQ18" s="188"/>
      <c r="NOR18" s="188"/>
      <c r="NOS18" s="188"/>
      <c r="NOT18" s="188"/>
      <c r="NOU18" s="188"/>
      <c r="NOV18" s="188"/>
      <c r="NOW18" s="188"/>
      <c r="NOX18" s="188"/>
      <c r="NOY18" s="188"/>
      <c r="NOZ18" s="188"/>
      <c r="NPA18" s="188"/>
      <c r="NPB18" s="188"/>
      <c r="NPC18" s="188"/>
      <c r="NPD18" s="188"/>
      <c r="NPE18" s="188"/>
      <c r="NPF18" s="188"/>
      <c r="NPG18" s="188"/>
      <c r="NPH18" s="188"/>
      <c r="NPI18" s="188"/>
      <c r="NPJ18" s="188"/>
      <c r="NPK18" s="188"/>
      <c r="NPL18" s="188"/>
      <c r="NPM18" s="188"/>
      <c r="NPN18" s="188"/>
      <c r="NPO18" s="188"/>
      <c r="NPP18" s="188"/>
      <c r="NPQ18" s="188"/>
      <c r="NPR18" s="188"/>
      <c r="NPS18" s="188"/>
      <c r="NPT18" s="188"/>
      <c r="NPU18" s="188"/>
      <c r="NPV18" s="188"/>
      <c r="NPW18" s="188"/>
      <c r="NPX18" s="188"/>
      <c r="NPY18" s="188"/>
      <c r="NPZ18" s="188"/>
      <c r="NQA18" s="188"/>
      <c r="NQB18" s="188"/>
      <c r="NQC18" s="188"/>
      <c r="NQD18" s="188"/>
      <c r="NQE18" s="188"/>
      <c r="NQF18" s="188"/>
      <c r="NQG18" s="188"/>
      <c r="NQH18" s="188"/>
      <c r="NQI18" s="188"/>
      <c r="NQJ18" s="188"/>
      <c r="NQK18" s="188"/>
      <c r="NQL18" s="188"/>
      <c r="NQM18" s="188"/>
      <c r="NQN18" s="188"/>
      <c r="NQO18" s="188"/>
      <c r="NQP18" s="188"/>
      <c r="NQQ18" s="188"/>
      <c r="NQR18" s="188"/>
      <c r="NQS18" s="188"/>
      <c r="NQT18" s="188"/>
      <c r="NQU18" s="188"/>
      <c r="NQV18" s="188"/>
      <c r="NQW18" s="188"/>
      <c r="NQX18" s="188"/>
      <c r="NQY18" s="188"/>
      <c r="NQZ18" s="188"/>
      <c r="NRA18" s="188"/>
      <c r="NRB18" s="188"/>
      <c r="NRC18" s="188"/>
      <c r="NRD18" s="188"/>
      <c r="NRE18" s="188"/>
      <c r="NRF18" s="188"/>
      <c r="NRG18" s="188"/>
      <c r="NRH18" s="188"/>
      <c r="NRI18" s="188"/>
      <c r="NRJ18" s="188"/>
      <c r="NRK18" s="188"/>
      <c r="NRL18" s="188"/>
      <c r="NRM18" s="188"/>
      <c r="NRN18" s="188"/>
      <c r="NRO18" s="188"/>
      <c r="NRP18" s="188"/>
      <c r="NRQ18" s="188"/>
      <c r="NRR18" s="188"/>
      <c r="NRS18" s="188"/>
      <c r="NRT18" s="188"/>
      <c r="NRU18" s="188"/>
      <c r="NRV18" s="188"/>
      <c r="NRW18" s="188"/>
      <c r="NRX18" s="188"/>
      <c r="NRY18" s="188"/>
      <c r="NRZ18" s="188"/>
      <c r="NSA18" s="188"/>
      <c r="NSB18" s="188"/>
      <c r="NSC18" s="188"/>
      <c r="NSD18" s="188"/>
      <c r="NSE18" s="188"/>
      <c r="NSF18" s="188"/>
      <c r="NSG18" s="188"/>
      <c r="NSH18" s="188"/>
      <c r="NSI18" s="188"/>
      <c r="NSJ18" s="188"/>
      <c r="NSK18" s="188"/>
      <c r="NSL18" s="188"/>
      <c r="NSM18" s="188"/>
      <c r="NSN18" s="188"/>
      <c r="NSO18" s="188"/>
      <c r="NSP18" s="188"/>
      <c r="NSQ18" s="188"/>
      <c r="NSR18" s="188"/>
      <c r="NSS18" s="188"/>
      <c r="NST18" s="188"/>
      <c r="NSU18" s="188"/>
      <c r="NSV18" s="188"/>
      <c r="NSW18" s="188"/>
      <c r="NSX18" s="188"/>
      <c r="NSY18" s="188"/>
      <c r="NSZ18" s="188"/>
      <c r="NTA18" s="188"/>
      <c r="NTB18" s="188"/>
      <c r="NTC18" s="188"/>
      <c r="NTD18" s="188"/>
      <c r="NTE18" s="188"/>
      <c r="NTF18" s="188"/>
      <c r="NTG18" s="188"/>
      <c r="NTH18" s="188"/>
      <c r="NTI18" s="188"/>
      <c r="NTJ18" s="188"/>
      <c r="NTK18" s="188"/>
      <c r="NTL18" s="188"/>
      <c r="NTM18" s="188"/>
      <c r="NTN18" s="188"/>
      <c r="NTO18" s="188"/>
      <c r="NTP18" s="188"/>
      <c r="NTQ18" s="188"/>
      <c r="NTR18" s="188"/>
      <c r="NTS18" s="188"/>
      <c r="NTT18" s="188"/>
      <c r="NTU18" s="188"/>
      <c r="NTV18" s="188"/>
      <c r="NTW18" s="188"/>
      <c r="NTX18" s="188"/>
      <c r="NTY18" s="188"/>
      <c r="NTZ18" s="188"/>
      <c r="NUA18" s="188"/>
      <c r="NUB18" s="188"/>
      <c r="NUC18" s="188"/>
      <c r="NUD18" s="188"/>
      <c r="NUE18" s="188"/>
      <c r="NUF18" s="188"/>
      <c r="NUG18" s="188"/>
      <c r="NUH18" s="188"/>
      <c r="NUI18" s="188"/>
      <c r="NUJ18" s="188"/>
      <c r="NUK18" s="188"/>
      <c r="NUL18" s="188"/>
      <c r="NUM18" s="188"/>
      <c r="NUN18" s="188"/>
      <c r="NUO18" s="188"/>
      <c r="NUP18" s="188"/>
      <c r="NUQ18" s="188"/>
      <c r="NUR18" s="188"/>
      <c r="NUS18" s="188"/>
      <c r="NUT18" s="188"/>
      <c r="NUU18" s="188"/>
      <c r="NUV18" s="188"/>
      <c r="NUW18" s="188"/>
      <c r="NUX18" s="188"/>
      <c r="NUY18" s="188"/>
      <c r="NUZ18" s="188"/>
      <c r="NVA18" s="188"/>
      <c r="NVB18" s="188"/>
      <c r="NVC18" s="188"/>
      <c r="NVD18" s="188"/>
      <c r="NVE18" s="188"/>
      <c r="NVF18" s="188"/>
      <c r="NVG18" s="188"/>
      <c r="NVH18" s="188"/>
      <c r="NVI18" s="188"/>
      <c r="NVJ18" s="188"/>
      <c r="NVK18" s="188"/>
      <c r="NVL18" s="188"/>
      <c r="NVM18" s="188"/>
      <c r="NVN18" s="188"/>
      <c r="NVO18" s="188"/>
      <c r="NVP18" s="188"/>
      <c r="NVQ18" s="188"/>
      <c r="NVR18" s="188"/>
      <c r="NVS18" s="188"/>
      <c r="NVT18" s="188"/>
      <c r="NVU18" s="188"/>
      <c r="NVV18" s="188"/>
      <c r="NVW18" s="188"/>
      <c r="NVX18" s="188"/>
      <c r="NVY18" s="188"/>
      <c r="NVZ18" s="188"/>
      <c r="NWA18" s="188"/>
      <c r="NWB18" s="188"/>
      <c r="NWC18" s="188"/>
      <c r="NWD18" s="188"/>
      <c r="NWE18" s="188"/>
      <c r="NWF18" s="188"/>
      <c r="NWG18" s="188"/>
      <c r="NWH18" s="188"/>
      <c r="NWI18" s="188"/>
      <c r="NWJ18" s="188"/>
      <c r="NWK18" s="188"/>
      <c r="NWL18" s="188"/>
      <c r="NWM18" s="188"/>
      <c r="NWN18" s="188"/>
      <c r="NWO18" s="188"/>
      <c r="NWP18" s="188"/>
      <c r="NWQ18" s="188"/>
      <c r="NWR18" s="188"/>
      <c r="NWS18" s="188"/>
      <c r="NWT18" s="188"/>
      <c r="NWU18" s="188"/>
      <c r="NWV18" s="188"/>
      <c r="NWW18" s="188"/>
      <c r="NWX18" s="188"/>
      <c r="NWY18" s="188"/>
      <c r="NWZ18" s="188"/>
      <c r="NXA18" s="188"/>
      <c r="NXB18" s="188"/>
      <c r="NXC18" s="188"/>
      <c r="NXD18" s="188"/>
      <c r="NXE18" s="188"/>
      <c r="NXF18" s="188"/>
      <c r="NXG18" s="188"/>
      <c r="NXH18" s="188"/>
      <c r="NXI18" s="188"/>
      <c r="NXJ18" s="188"/>
      <c r="NXK18" s="188"/>
      <c r="NXL18" s="188"/>
      <c r="NXM18" s="188"/>
      <c r="NXN18" s="188"/>
      <c r="NXO18" s="188"/>
      <c r="NXP18" s="188"/>
      <c r="NXQ18" s="188"/>
      <c r="NXR18" s="188"/>
      <c r="NXS18" s="188"/>
      <c r="NXT18" s="188"/>
      <c r="NXU18" s="188"/>
      <c r="NXV18" s="188"/>
      <c r="NXW18" s="188"/>
      <c r="NXX18" s="188"/>
      <c r="NXY18" s="188"/>
      <c r="NXZ18" s="188"/>
      <c r="NYA18" s="188"/>
      <c r="NYB18" s="188"/>
      <c r="NYC18" s="188"/>
      <c r="NYD18" s="188"/>
      <c r="NYE18" s="188"/>
      <c r="NYF18" s="188"/>
      <c r="NYG18" s="188"/>
      <c r="NYH18" s="188"/>
      <c r="NYI18" s="188"/>
      <c r="NYJ18" s="188"/>
      <c r="NYK18" s="188"/>
      <c r="NYL18" s="188"/>
      <c r="NYM18" s="188"/>
      <c r="NYN18" s="188"/>
      <c r="NYO18" s="188"/>
      <c r="NYP18" s="188"/>
      <c r="NYQ18" s="188"/>
      <c r="NYR18" s="188"/>
      <c r="NYS18" s="188"/>
      <c r="NYT18" s="188"/>
      <c r="NYU18" s="188"/>
      <c r="NYV18" s="188"/>
      <c r="NYW18" s="188"/>
      <c r="NYX18" s="188"/>
      <c r="NYY18" s="188"/>
      <c r="NYZ18" s="188"/>
      <c r="NZA18" s="188"/>
      <c r="NZB18" s="188"/>
      <c r="NZC18" s="188"/>
      <c r="NZD18" s="188"/>
      <c r="NZE18" s="188"/>
      <c r="NZF18" s="188"/>
      <c r="NZG18" s="188"/>
      <c r="NZH18" s="188"/>
      <c r="NZI18" s="188"/>
      <c r="NZJ18" s="188"/>
      <c r="NZK18" s="188"/>
      <c r="NZL18" s="188"/>
      <c r="NZM18" s="188"/>
      <c r="NZN18" s="188"/>
      <c r="NZO18" s="188"/>
      <c r="NZP18" s="188"/>
      <c r="NZQ18" s="188"/>
      <c r="NZR18" s="188"/>
      <c r="NZS18" s="188"/>
      <c r="NZT18" s="188"/>
      <c r="NZU18" s="188"/>
      <c r="NZV18" s="188"/>
      <c r="NZW18" s="188"/>
      <c r="NZX18" s="188"/>
      <c r="NZY18" s="188"/>
      <c r="NZZ18" s="188"/>
      <c r="OAA18" s="188"/>
      <c r="OAB18" s="188"/>
      <c r="OAC18" s="188"/>
      <c r="OAD18" s="188"/>
      <c r="OAE18" s="188"/>
      <c r="OAF18" s="188"/>
      <c r="OAG18" s="188"/>
      <c r="OAH18" s="188"/>
      <c r="OAI18" s="188"/>
      <c r="OAJ18" s="188"/>
      <c r="OAK18" s="188"/>
      <c r="OAL18" s="188"/>
      <c r="OAM18" s="188"/>
      <c r="OAN18" s="188"/>
      <c r="OAO18" s="188"/>
      <c r="OAP18" s="188"/>
      <c r="OAQ18" s="188"/>
      <c r="OAR18" s="188"/>
      <c r="OAS18" s="188"/>
      <c r="OAT18" s="188"/>
      <c r="OAU18" s="188"/>
      <c r="OAV18" s="188"/>
      <c r="OAW18" s="188"/>
      <c r="OAX18" s="188"/>
      <c r="OAY18" s="188"/>
      <c r="OAZ18" s="188"/>
      <c r="OBA18" s="188"/>
      <c r="OBB18" s="188"/>
      <c r="OBC18" s="188"/>
      <c r="OBD18" s="188"/>
      <c r="OBE18" s="188"/>
      <c r="OBF18" s="188"/>
      <c r="OBG18" s="188"/>
      <c r="OBH18" s="188"/>
      <c r="OBI18" s="188"/>
      <c r="OBJ18" s="188"/>
      <c r="OBK18" s="188"/>
      <c r="OBL18" s="188"/>
      <c r="OBM18" s="188"/>
      <c r="OBN18" s="188"/>
      <c r="OBO18" s="188"/>
      <c r="OBP18" s="188"/>
      <c r="OBQ18" s="188"/>
      <c r="OBR18" s="188"/>
      <c r="OBS18" s="188"/>
      <c r="OBT18" s="188"/>
      <c r="OBU18" s="188"/>
      <c r="OBV18" s="188"/>
      <c r="OBW18" s="188"/>
      <c r="OBX18" s="188"/>
      <c r="OBY18" s="188"/>
      <c r="OBZ18" s="188"/>
      <c r="OCA18" s="188"/>
      <c r="OCB18" s="188"/>
      <c r="OCC18" s="188"/>
      <c r="OCD18" s="188"/>
      <c r="OCE18" s="188"/>
      <c r="OCF18" s="188"/>
      <c r="OCG18" s="188"/>
      <c r="OCH18" s="188"/>
      <c r="OCI18" s="188"/>
      <c r="OCJ18" s="188"/>
      <c r="OCK18" s="188"/>
      <c r="OCL18" s="188"/>
      <c r="OCM18" s="188"/>
      <c r="OCN18" s="188"/>
      <c r="OCO18" s="188"/>
      <c r="OCP18" s="188"/>
      <c r="OCQ18" s="188"/>
      <c r="OCR18" s="188"/>
      <c r="OCS18" s="188"/>
      <c r="OCT18" s="188"/>
      <c r="OCU18" s="188"/>
      <c r="OCV18" s="188"/>
      <c r="OCW18" s="188"/>
      <c r="OCX18" s="188"/>
      <c r="OCY18" s="188"/>
      <c r="OCZ18" s="188"/>
      <c r="ODA18" s="188"/>
      <c r="ODB18" s="188"/>
      <c r="ODC18" s="188"/>
      <c r="ODD18" s="188"/>
      <c r="ODE18" s="188"/>
      <c r="ODF18" s="188"/>
      <c r="ODG18" s="188"/>
      <c r="ODH18" s="188"/>
      <c r="ODI18" s="188"/>
      <c r="ODJ18" s="188"/>
      <c r="ODK18" s="188"/>
      <c r="ODL18" s="188"/>
      <c r="ODM18" s="188"/>
      <c r="ODN18" s="188"/>
      <c r="ODO18" s="188"/>
      <c r="ODP18" s="188"/>
      <c r="ODQ18" s="188"/>
      <c r="ODR18" s="188"/>
      <c r="ODS18" s="188"/>
      <c r="ODT18" s="188"/>
      <c r="ODU18" s="188"/>
      <c r="ODV18" s="188"/>
      <c r="ODW18" s="188"/>
      <c r="ODX18" s="188"/>
      <c r="ODY18" s="188"/>
      <c r="ODZ18" s="188"/>
      <c r="OEA18" s="188"/>
      <c r="OEB18" s="188"/>
      <c r="OEC18" s="188"/>
      <c r="OED18" s="188"/>
      <c r="OEE18" s="188"/>
      <c r="OEF18" s="188"/>
      <c r="OEG18" s="188"/>
      <c r="OEH18" s="188"/>
      <c r="OEI18" s="188"/>
      <c r="OEJ18" s="188"/>
      <c r="OEK18" s="188"/>
      <c r="OEL18" s="188"/>
      <c r="OEM18" s="188"/>
      <c r="OEN18" s="188"/>
      <c r="OEO18" s="188"/>
      <c r="OEP18" s="188"/>
      <c r="OEQ18" s="188"/>
      <c r="OER18" s="188"/>
      <c r="OES18" s="188"/>
      <c r="OET18" s="188"/>
      <c r="OEU18" s="188"/>
      <c r="OEV18" s="188"/>
      <c r="OEW18" s="188"/>
      <c r="OEX18" s="188"/>
      <c r="OEY18" s="188"/>
      <c r="OEZ18" s="188"/>
      <c r="OFA18" s="188"/>
      <c r="OFB18" s="188"/>
      <c r="OFC18" s="188"/>
      <c r="OFD18" s="188"/>
      <c r="OFE18" s="188"/>
      <c r="OFF18" s="188"/>
      <c r="OFG18" s="188"/>
      <c r="OFH18" s="188"/>
      <c r="OFI18" s="188"/>
      <c r="OFJ18" s="188"/>
      <c r="OFK18" s="188"/>
      <c r="OFL18" s="188"/>
      <c r="OFM18" s="188"/>
      <c r="OFN18" s="188"/>
      <c r="OFO18" s="188"/>
      <c r="OFP18" s="188"/>
      <c r="OFQ18" s="188"/>
      <c r="OFR18" s="188"/>
      <c r="OFS18" s="188"/>
      <c r="OFT18" s="188"/>
      <c r="OFU18" s="188"/>
      <c r="OFV18" s="188"/>
      <c r="OFW18" s="188"/>
      <c r="OFX18" s="188"/>
      <c r="OFY18" s="188"/>
      <c r="OFZ18" s="188"/>
      <c r="OGA18" s="188"/>
      <c r="OGB18" s="188"/>
      <c r="OGC18" s="188"/>
      <c r="OGD18" s="188"/>
      <c r="OGE18" s="188"/>
      <c r="OGF18" s="188"/>
      <c r="OGG18" s="188"/>
      <c r="OGH18" s="188"/>
      <c r="OGI18" s="188"/>
      <c r="OGJ18" s="188"/>
      <c r="OGK18" s="188"/>
      <c r="OGL18" s="188"/>
      <c r="OGM18" s="188"/>
      <c r="OGN18" s="188"/>
      <c r="OGO18" s="188"/>
      <c r="OGP18" s="188"/>
      <c r="OGQ18" s="188"/>
      <c r="OGR18" s="188"/>
      <c r="OGS18" s="188"/>
      <c r="OGT18" s="188"/>
      <c r="OGU18" s="188"/>
      <c r="OGV18" s="188"/>
      <c r="OGW18" s="188"/>
      <c r="OGX18" s="188"/>
      <c r="OGY18" s="188"/>
      <c r="OGZ18" s="188"/>
      <c r="OHA18" s="188"/>
      <c r="OHB18" s="188"/>
      <c r="OHC18" s="188"/>
      <c r="OHD18" s="188"/>
      <c r="OHE18" s="188"/>
      <c r="OHF18" s="188"/>
      <c r="OHG18" s="188"/>
      <c r="OHH18" s="188"/>
      <c r="OHI18" s="188"/>
      <c r="OHJ18" s="188"/>
      <c r="OHK18" s="188"/>
      <c r="OHL18" s="188"/>
      <c r="OHM18" s="188"/>
      <c r="OHN18" s="188"/>
      <c r="OHO18" s="188"/>
      <c r="OHP18" s="188"/>
      <c r="OHQ18" s="188"/>
      <c r="OHR18" s="188"/>
      <c r="OHS18" s="188"/>
      <c r="OHT18" s="188"/>
      <c r="OHU18" s="188"/>
      <c r="OHV18" s="188"/>
      <c r="OHW18" s="188"/>
      <c r="OHX18" s="188"/>
      <c r="OHY18" s="188"/>
      <c r="OHZ18" s="188"/>
      <c r="OIA18" s="188"/>
      <c r="OIB18" s="188"/>
      <c r="OIC18" s="188"/>
      <c r="OID18" s="188"/>
      <c r="OIE18" s="188"/>
      <c r="OIF18" s="188"/>
      <c r="OIG18" s="188"/>
      <c r="OIH18" s="188"/>
      <c r="OII18" s="188"/>
      <c r="OIJ18" s="188"/>
      <c r="OIK18" s="188"/>
      <c r="OIL18" s="188"/>
      <c r="OIM18" s="188"/>
      <c r="OIN18" s="188"/>
      <c r="OIO18" s="188"/>
      <c r="OIP18" s="188"/>
      <c r="OIQ18" s="188"/>
      <c r="OIR18" s="188"/>
      <c r="OIS18" s="188"/>
      <c r="OIT18" s="188"/>
      <c r="OIU18" s="188"/>
      <c r="OIV18" s="188"/>
      <c r="OIW18" s="188"/>
      <c r="OIX18" s="188"/>
      <c r="OIY18" s="188"/>
      <c r="OIZ18" s="188"/>
      <c r="OJA18" s="188"/>
      <c r="OJB18" s="188"/>
      <c r="OJC18" s="188"/>
      <c r="OJD18" s="188"/>
      <c r="OJE18" s="188"/>
      <c r="OJF18" s="188"/>
      <c r="OJG18" s="188"/>
      <c r="OJH18" s="188"/>
      <c r="OJI18" s="188"/>
      <c r="OJJ18" s="188"/>
      <c r="OJK18" s="188"/>
      <c r="OJL18" s="188"/>
      <c r="OJM18" s="188"/>
      <c r="OJN18" s="188"/>
      <c r="OJO18" s="188"/>
      <c r="OJP18" s="188"/>
      <c r="OJQ18" s="188"/>
      <c r="OJR18" s="188"/>
      <c r="OJS18" s="188"/>
      <c r="OJT18" s="188"/>
      <c r="OJU18" s="188"/>
      <c r="OJV18" s="188"/>
      <c r="OJW18" s="188"/>
      <c r="OJX18" s="188"/>
      <c r="OJY18" s="188"/>
      <c r="OJZ18" s="188"/>
      <c r="OKA18" s="188"/>
      <c r="OKB18" s="188"/>
      <c r="OKC18" s="188"/>
      <c r="OKD18" s="188"/>
      <c r="OKE18" s="188"/>
      <c r="OKF18" s="188"/>
      <c r="OKG18" s="188"/>
      <c r="OKH18" s="188"/>
      <c r="OKI18" s="188"/>
      <c r="OKJ18" s="188"/>
      <c r="OKK18" s="188"/>
      <c r="OKL18" s="188"/>
      <c r="OKM18" s="188"/>
      <c r="OKN18" s="188"/>
      <c r="OKO18" s="188"/>
      <c r="OKP18" s="188"/>
      <c r="OKQ18" s="188"/>
      <c r="OKR18" s="188"/>
      <c r="OKS18" s="188"/>
      <c r="OKT18" s="188"/>
      <c r="OKU18" s="188"/>
      <c r="OKV18" s="188"/>
      <c r="OKW18" s="188"/>
      <c r="OKX18" s="188"/>
      <c r="OKY18" s="188"/>
      <c r="OKZ18" s="188"/>
      <c r="OLA18" s="188"/>
      <c r="OLB18" s="188"/>
      <c r="OLC18" s="188"/>
      <c r="OLD18" s="188"/>
      <c r="OLE18" s="188"/>
      <c r="OLF18" s="188"/>
      <c r="OLG18" s="188"/>
      <c r="OLH18" s="188"/>
      <c r="OLI18" s="188"/>
      <c r="OLJ18" s="188"/>
      <c r="OLK18" s="188"/>
      <c r="OLL18" s="188"/>
      <c r="OLM18" s="188"/>
      <c r="OLN18" s="188"/>
      <c r="OLO18" s="188"/>
      <c r="OLP18" s="188"/>
      <c r="OLQ18" s="188"/>
      <c r="OLR18" s="188"/>
      <c r="OLS18" s="188"/>
      <c r="OLT18" s="188"/>
      <c r="OLU18" s="188"/>
      <c r="OLV18" s="188"/>
      <c r="OLW18" s="188"/>
      <c r="OLX18" s="188"/>
      <c r="OLY18" s="188"/>
      <c r="OLZ18" s="188"/>
      <c r="OMA18" s="188"/>
      <c r="OMB18" s="188"/>
      <c r="OMC18" s="188"/>
      <c r="OMD18" s="188"/>
      <c r="OME18" s="188"/>
      <c r="OMF18" s="188"/>
      <c r="OMG18" s="188"/>
      <c r="OMH18" s="188"/>
      <c r="OMI18" s="188"/>
      <c r="OMJ18" s="188"/>
      <c r="OMK18" s="188"/>
      <c r="OML18" s="188"/>
      <c r="OMM18" s="188"/>
      <c r="OMN18" s="188"/>
      <c r="OMO18" s="188"/>
      <c r="OMP18" s="188"/>
      <c r="OMQ18" s="188"/>
      <c r="OMR18" s="188"/>
      <c r="OMS18" s="188"/>
      <c r="OMT18" s="188"/>
      <c r="OMU18" s="188"/>
      <c r="OMV18" s="188"/>
      <c r="OMW18" s="188"/>
      <c r="OMX18" s="188"/>
      <c r="OMY18" s="188"/>
      <c r="OMZ18" s="188"/>
      <c r="ONA18" s="188"/>
      <c r="ONB18" s="188"/>
      <c r="ONC18" s="188"/>
      <c r="OND18" s="188"/>
      <c r="ONE18" s="188"/>
      <c r="ONF18" s="188"/>
      <c r="ONG18" s="188"/>
      <c r="ONH18" s="188"/>
      <c r="ONI18" s="188"/>
      <c r="ONJ18" s="188"/>
      <c r="ONK18" s="188"/>
      <c r="ONL18" s="188"/>
      <c r="ONM18" s="188"/>
      <c r="ONN18" s="188"/>
      <c r="ONO18" s="188"/>
      <c r="ONP18" s="188"/>
      <c r="ONQ18" s="188"/>
      <c r="ONR18" s="188"/>
      <c r="ONS18" s="188"/>
      <c r="ONT18" s="188"/>
      <c r="ONU18" s="188"/>
      <c r="ONV18" s="188"/>
      <c r="ONW18" s="188"/>
      <c r="ONX18" s="188"/>
      <c r="ONY18" s="188"/>
      <c r="ONZ18" s="188"/>
      <c r="OOA18" s="188"/>
      <c r="OOB18" s="188"/>
      <c r="OOC18" s="188"/>
      <c r="OOD18" s="188"/>
      <c r="OOE18" s="188"/>
      <c r="OOF18" s="188"/>
      <c r="OOG18" s="188"/>
      <c r="OOH18" s="188"/>
      <c r="OOI18" s="188"/>
      <c r="OOJ18" s="188"/>
      <c r="OOK18" s="188"/>
      <c r="OOL18" s="188"/>
      <c r="OOM18" s="188"/>
      <c r="OON18" s="188"/>
      <c r="OOO18" s="188"/>
      <c r="OOP18" s="188"/>
      <c r="OOQ18" s="188"/>
      <c r="OOR18" s="188"/>
      <c r="OOS18" s="188"/>
      <c r="OOT18" s="188"/>
      <c r="OOU18" s="188"/>
      <c r="OOV18" s="188"/>
      <c r="OOW18" s="188"/>
      <c r="OOX18" s="188"/>
      <c r="OOY18" s="188"/>
      <c r="OOZ18" s="188"/>
      <c r="OPA18" s="188"/>
      <c r="OPB18" s="188"/>
      <c r="OPC18" s="188"/>
      <c r="OPD18" s="188"/>
      <c r="OPE18" s="188"/>
      <c r="OPF18" s="188"/>
      <c r="OPG18" s="188"/>
      <c r="OPH18" s="188"/>
      <c r="OPI18" s="188"/>
      <c r="OPJ18" s="188"/>
      <c r="OPK18" s="188"/>
      <c r="OPL18" s="188"/>
      <c r="OPM18" s="188"/>
      <c r="OPN18" s="188"/>
      <c r="OPO18" s="188"/>
      <c r="OPP18" s="188"/>
      <c r="OPQ18" s="188"/>
      <c r="OPR18" s="188"/>
      <c r="OPS18" s="188"/>
      <c r="OPT18" s="188"/>
      <c r="OPU18" s="188"/>
      <c r="OPV18" s="188"/>
      <c r="OPW18" s="188"/>
      <c r="OPX18" s="188"/>
      <c r="OPY18" s="188"/>
      <c r="OPZ18" s="188"/>
      <c r="OQA18" s="188"/>
      <c r="OQB18" s="188"/>
      <c r="OQC18" s="188"/>
      <c r="OQD18" s="188"/>
      <c r="OQE18" s="188"/>
      <c r="OQF18" s="188"/>
      <c r="OQG18" s="188"/>
      <c r="OQH18" s="188"/>
      <c r="OQI18" s="188"/>
      <c r="OQJ18" s="188"/>
      <c r="OQK18" s="188"/>
      <c r="OQL18" s="188"/>
      <c r="OQM18" s="188"/>
      <c r="OQN18" s="188"/>
      <c r="OQO18" s="188"/>
      <c r="OQP18" s="188"/>
      <c r="OQQ18" s="188"/>
      <c r="OQR18" s="188"/>
      <c r="OQS18" s="188"/>
      <c r="OQT18" s="188"/>
      <c r="OQU18" s="188"/>
      <c r="OQV18" s="188"/>
      <c r="OQW18" s="188"/>
      <c r="OQX18" s="188"/>
      <c r="OQY18" s="188"/>
      <c r="OQZ18" s="188"/>
      <c r="ORA18" s="188"/>
      <c r="ORB18" s="188"/>
      <c r="ORC18" s="188"/>
      <c r="ORD18" s="188"/>
      <c r="ORE18" s="188"/>
      <c r="ORF18" s="188"/>
      <c r="ORG18" s="188"/>
      <c r="ORH18" s="188"/>
      <c r="ORI18" s="188"/>
      <c r="ORJ18" s="188"/>
      <c r="ORK18" s="188"/>
      <c r="ORL18" s="188"/>
      <c r="ORM18" s="188"/>
      <c r="ORN18" s="188"/>
      <c r="ORO18" s="188"/>
      <c r="ORP18" s="188"/>
      <c r="ORQ18" s="188"/>
      <c r="ORR18" s="188"/>
      <c r="ORS18" s="188"/>
      <c r="ORT18" s="188"/>
      <c r="ORU18" s="188"/>
      <c r="ORV18" s="188"/>
      <c r="ORW18" s="188"/>
      <c r="ORX18" s="188"/>
      <c r="ORY18" s="188"/>
      <c r="ORZ18" s="188"/>
      <c r="OSA18" s="188"/>
      <c r="OSB18" s="188"/>
      <c r="OSC18" s="188"/>
      <c r="OSD18" s="188"/>
      <c r="OSE18" s="188"/>
      <c r="OSF18" s="188"/>
      <c r="OSG18" s="188"/>
      <c r="OSH18" s="188"/>
      <c r="OSI18" s="188"/>
      <c r="OSJ18" s="188"/>
      <c r="OSK18" s="188"/>
      <c r="OSL18" s="188"/>
      <c r="OSM18" s="188"/>
      <c r="OSN18" s="188"/>
      <c r="OSO18" s="188"/>
      <c r="OSP18" s="188"/>
      <c r="OSQ18" s="188"/>
      <c r="OSR18" s="188"/>
      <c r="OSS18" s="188"/>
      <c r="OST18" s="188"/>
      <c r="OSU18" s="188"/>
      <c r="OSV18" s="188"/>
      <c r="OSW18" s="188"/>
      <c r="OSX18" s="188"/>
      <c r="OSY18" s="188"/>
      <c r="OSZ18" s="188"/>
      <c r="OTA18" s="188"/>
      <c r="OTB18" s="188"/>
      <c r="OTC18" s="188"/>
      <c r="OTD18" s="188"/>
      <c r="OTE18" s="188"/>
      <c r="OTF18" s="188"/>
      <c r="OTG18" s="188"/>
      <c r="OTH18" s="188"/>
      <c r="OTI18" s="188"/>
      <c r="OTJ18" s="188"/>
      <c r="OTK18" s="188"/>
      <c r="OTL18" s="188"/>
      <c r="OTM18" s="188"/>
      <c r="OTN18" s="188"/>
      <c r="OTO18" s="188"/>
      <c r="OTP18" s="188"/>
      <c r="OTQ18" s="188"/>
      <c r="OTR18" s="188"/>
      <c r="OTS18" s="188"/>
      <c r="OTT18" s="188"/>
      <c r="OTU18" s="188"/>
      <c r="OTV18" s="188"/>
      <c r="OTW18" s="188"/>
      <c r="OTX18" s="188"/>
      <c r="OTY18" s="188"/>
      <c r="OTZ18" s="188"/>
      <c r="OUA18" s="188"/>
      <c r="OUB18" s="188"/>
      <c r="OUC18" s="188"/>
      <c r="OUD18" s="188"/>
      <c r="OUE18" s="188"/>
      <c r="OUF18" s="188"/>
      <c r="OUG18" s="188"/>
      <c r="OUH18" s="188"/>
      <c r="OUI18" s="188"/>
      <c r="OUJ18" s="188"/>
      <c r="OUK18" s="188"/>
      <c r="OUL18" s="188"/>
      <c r="OUM18" s="188"/>
      <c r="OUN18" s="188"/>
      <c r="OUO18" s="188"/>
      <c r="OUP18" s="188"/>
      <c r="OUQ18" s="188"/>
      <c r="OUR18" s="188"/>
      <c r="OUS18" s="188"/>
      <c r="OUT18" s="188"/>
      <c r="OUU18" s="188"/>
      <c r="OUV18" s="188"/>
      <c r="OUW18" s="188"/>
      <c r="OUX18" s="188"/>
      <c r="OUY18" s="188"/>
      <c r="OUZ18" s="188"/>
      <c r="OVA18" s="188"/>
      <c r="OVB18" s="188"/>
      <c r="OVC18" s="188"/>
      <c r="OVD18" s="188"/>
      <c r="OVE18" s="188"/>
      <c r="OVF18" s="188"/>
      <c r="OVG18" s="188"/>
      <c r="OVH18" s="188"/>
      <c r="OVI18" s="188"/>
      <c r="OVJ18" s="188"/>
      <c r="OVK18" s="188"/>
      <c r="OVL18" s="188"/>
      <c r="OVM18" s="188"/>
      <c r="OVN18" s="188"/>
      <c r="OVO18" s="188"/>
      <c r="OVP18" s="188"/>
      <c r="OVQ18" s="188"/>
      <c r="OVR18" s="188"/>
      <c r="OVS18" s="188"/>
      <c r="OVT18" s="188"/>
      <c r="OVU18" s="188"/>
      <c r="OVV18" s="188"/>
      <c r="OVW18" s="188"/>
      <c r="OVX18" s="188"/>
      <c r="OVY18" s="188"/>
      <c r="OVZ18" s="188"/>
      <c r="OWA18" s="188"/>
      <c r="OWB18" s="188"/>
      <c r="OWC18" s="188"/>
      <c r="OWD18" s="188"/>
      <c r="OWE18" s="188"/>
      <c r="OWF18" s="188"/>
      <c r="OWG18" s="188"/>
      <c r="OWH18" s="188"/>
      <c r="OWI18" s="188"/>
      <c r="OWJ18" s="188"/>
      <c r="OWK18" s="188"/>
      <c r="OWL18" s="188"/>
      <c r="OWM18" s="188"/>
      <c r="OWN18" s="188"/>
      <c r="OWO18" s="188"/>
      <c r="OWP18" s="188"/>
      <c r="OWQ18" s="188"/>
      <c r="OWR18" s="188"/>
      <c r="OWS18" s="188"/>
      <c r="OWT18" s="188"/>
      <c r="OWU18" s="188"/>
      <c r="OWV18" s="188"/>
      <c r="OWW18" s="188"/>
      <c r="OWX18" s="188"/>
      <c r="OWY18" s="188"/>
      <c r="OWZ18" s="188"/>
      <c r="OXA18" s="188"/>
      <c r="OXB18" s="188"/>
      <c r="OXC18" s="188"/>
      <c r="OXD18" s="188"/>
      <c r="OXE18" s="188"/>
      <c r="OXF18" s="188"/>
      <c r="OXG18" s="188"/>
      <c r="OXH18" s="188"/>
      <c r="OXI18" s="188"/>
      <c r="OXJ18" s="188"/>
      <c r="OXK18" s="188"/>
      <c r="OXL18" s="188"/>
      <c r="OXM18" s="188"/>
      <c r="OXN18" s="188"/>
      <c r="OXO18" s="188"/>
      <c r="OXP18" s="188"/>
      <c r="OXQ18" s="188"/>
      <c r="OXR18" s="188"/>
      <c r="OXS18" s="188"/>
      <c r="OXT18" s="188"/>
      <c r="OXU18" s="188"/>
      <c r="OXV18" s="188"/>
      <c r="OXW18" s="188"/>
      <c r="OXX18" s="188"/>
      <c r="OXY18" s="188"/>
      <c r="OXZ18" s="188"/>
      <c r="OYA18" s="188"/>
      <c r="OYB18" s="188"/>
      <c r="OYC18" s="188"/>
      <c r="OYD18" s="188"/>
      <c r="OYE18" s="188"/>
      <c r="OYF18" s="188"/>
      <c r="OYG18" s="188"/>
      <c r="OYH18" s="188"/>
      <c r="OYI18" s="188"/>
      <c r="OYJ18" s="188"/>
      <c r="OYK18" s="188"/>
      <c r="OYL18" s="188"/>
      <c r="OYM18" s="188"/>
      <c r="OYN18" s="188"/>
      <c r="OYO18" s="188"/>
      <c r="OYP18" s="188"/>
      <c r="OYQ18" s="188"/>
      <c r="OYR18" s="188"/>
      <c r="OYS18" s="188"/>
      <c r="OYT18" s="188"/>
      <c r="OYU18" s="188"/>
      <c r="OYV18" s="188"/>
      <c r="OYW18" s="188"/>
      <c r="OYX18" s="188"/>
      <c r="OYY18" s="188"/>
      <c r="OYZ18" s="188"/>
      <c r="OZA18" s="188"/>
      <c r="OZB18" s="188"/>
      <c r="OZC18" s="188"/>
      <c r="OZD18" s="188"/>
      <c r="OZE18" s="188"/>
      <c r="OZF18" s="188"/>
      <c r="OZG18" s="188"/>
      <c r="OZH18" s="188"/>
      <c r="OZI18" s="188"/>
      <c r="OZJ18" s="188"/>
      <c r="OZK18" s="188"/>
      <c r="OZL18" s="188"/>
      <c r="OZM18" s="188"/>
      <c r="OZN18" s="188"/>
      <c r="OZO18" s="188"/>
      <c r="OZP18" s="188"/>
      <c r="OZQ18" s="188"/>
      <c r="OZR18" s="188"/>
      <c r="OZS18" s="188"/>
      <c r="OZT18" s="188"/>
      <c r="OZU18" s="188"/>
      <c r="OZV18" s="188"/>
      <c r="OZW18" s="188"/>
      <c r="OZX18" s="188"/>
      <c r="OZY18" s="188"/>
      <c r="OZZ18" s="188"/>
      <c r="PAA18" s="188"/>
      <c r="PAB18" s="188"/>
      <c r="PAC18" s="188"/>
      <c r="PAD18" s="188"/>
      <c r="PAE18" s="188"/>
      <c r="PAF18" s="188"/>
      <c r="PAG18" s="188"/>
      <c r="PAH18" s="188"/>
      <c r="PAI18" s="188"/>
      <c r="PAJ18" s="188"/>
      <c r="PAK18" s="188"/>
      <c r="PAL18" s="188"/>
      <c r="PAM18" s="188"/>
      <c r="PAN18" s="188"/>
      <c r="PAO18" s="188"/>
      <c r="PAP18" s="188"/>
      <c r="PAQ18" s="188"/>
      <c r="PAR18" s="188"/>
      <c r="PAS18" s="188"/>
      <c r="PAT18" s="188"/>
      <c r="PAU18" s="188"/>
      <c r="PAV18" s="188"/>
      <c r="PAW18" s="188"/>
      <c r="PAX18" s="188"/>
      <c r="PAY18" s="188"/>
      <c r="PAZ18" s="188"/>
      <c r="PBA18" s="188"/>
      <c r="PBB18" s="188"/>
      <c r="PBC18" s="188"/>
      <c r="PBD18" s="188"/>
      <c r="PBE18" s="188"/>
      <c r="PBF18" s="188"/>
      <c r="PBG18" s="188"/>
      <c r="PBH18" s="188"/>
      <c r="PBI18" s="188"/>
      <c r="PBJ18" s="188"/>
      <c r="PBK18" s="188"/>
      <c r="PBL18" s="188"/>
      <c r="PBM18" s="188"/>
      <c r="PBN18" s="188"/>
      <c r="PBO18" s="188"/>
      <c r="PBP18" s="188"/>
      <c r="PBQ18" s="188"/>
      <c r="PBR18" s="188"/>
      <c r="PBS18" s="188"/>
      <c r="PBT18" s="188"/>
      <c r="PBU18" s="188"/>
      <c r="PBV18" s="188"/>
      <c r="PBW18" s="188"/>
      <c r="PBX18" s="188"/>
      <c r="PBY18" s="188"/>
      <c r="PBZ18" s="188"/>
      <c r="PCA18" s="188"/>
      <c r="PCB18" s="188"/>
      <c r="PCC18" s="188"/>
      <c r="PCD18" s="188"/>
      <c r="PCE18" s="188"/>
      <c r="PCF18" s="188"/>
      <c r="PCG18" s="188"/>
      <c r="PCH18" s="188"/>
      <c r="PCI18" s="188"/>
      <c r="PCJ18" s="188"/>
      <c r="PCK18" s="188"/>
      <c r="PCL18" s="188"/>
      <c r="PCM18" s="188"/>
      <c r="PCN18" s="188"/>
      <c r="PCO18" s="188"/>
      <c r="PCP18" s="188"/>
      <c r="PCQ18" s="188"/>
      <c r="PCR18" s="188"/>
      <c r="PCS18" s="188"/>
      <c r="PCT18" s="188"/>
      <c r="PCU18" s="188"/>
      <c r="PCV18" s="188"/>
      <c r="PCW18" s="188"/>
      <c r="PCX18" s="188"/>
      <c r="PCY18" s="188"/>
      <c r="PCZ18" s="188"/>
      <c r="PDA18" s="188"/>
      <c r="PDB18" s="188"/>
      <c r="PDC18" s="188"/>
      <c r="PDD18" s="188"/>
      <c r="PDE18" s="188"/>
      <c r="PDF18" s="188"/>
      <c r="PDG18" s="188"/>
      <c r="PDH18" s="188"/>
      <c r="PDI18" s="188"/>
      <c r="PDJ18" s="188"/>
      <c r="PDK18" s="188"/>
      <c r="PDL18" s="188"/>
      <c r="PDM18" s="188"/>
      <c r="PDN18" s="188"/>
      <c r="PDO18" s="188"/>
      <c r="PDP18" s="188"/>
      <c r="PDQ18" s="188"/>
      <c r="PDR18" s="188"/>
      <c r="PDS18" s="188"/>
      <c r="PDT18" s="188"/>
      <c r="PDU18" s="188"/>
      <c r="PDV18" s="188"/>
      <c r="PDW18" s="188"/>
      <c r="PDX18" s="188"/>
      <c r="PDY18" s="188"/>
      <c r="PDZ18" s="188"/>
      <c r="PEA18" s="188"/>
      <c r="PEB18" s="188"/>
      <c r="PEC18" s="188"/>
      <c r="PED18" s="188"/>
      <c r="PEE18" s="188"/>
      <c r="PEF18" s="188"/>
      <c r="PEG18" s="188"/>
      <c r="PEH18" s="188"/>
      <c r="PEI18" s="188"/>
      <c r="PEJ18" s="188"/>
      <c r="PEK18" s="188"/>
      <c r="PEL18" s="188"/>
      <c r="PEM18" s="188"/>
      <c r="PEN18" s="188"/>
      <c r="PEO18" s="188"/>
      <c r="PEP18" s="188"/>
      <c r="PEQ18" s="188"/>
      <c r="PER18" s="188"/>
      <c r="PES18" s="188"/>
      <c r="PET18" s="188"/>
      <c r="PEU18" s="188"/>
      <c r="PEV18" s="188"/>
      <c r="PEW18" s="188"/>
      <c r="PEX18" s="188"/>
      <c r="PEY18" s="188"/>
      <c r="PEZ18" s="188"/>
      <c r="PFA18" s="188"/>
      <c r="PFB18" s="188"/>
      <c r="PFC18" s="188"/>
      <c r="PFD18" s="188"/>
      <c r="PFE18" s="188"/>
      <c r="PFF18" s="188"/>
      <c r="PFG18" s="188"/>
      <c r="PFH18" s="188"/>
      <c r="PFI18" s="188"/>
      <c r="PFJ18" s="188"/>
      <c r="PFK18" s="188"/>
      <c r="PFL18" s="188"/>
      <c r="PFM18" s="188"/>
      <c r="PFN18" s="188"/>
      <c r="PFO18" s="188"/>
      <c r="PFP18" s="188"/>
      <c r="PFQ18" s="188"/>
      <c r="PFR18" s="188"/>
      <c r="PFS18" s="188"/>
      <c r="PFT18" s="188"/>
      <c r="PFU18" s="188"/>
      <c r="PFV18" s="188"/>
      <c r="PFW18" s="188"/>
      <c r="PFX18" s="188"/>
      <c r="PFY18" s="188"/>
      <c r="PFZ18" s="188"/>
      <c r="PGA18" s="188"/>
      <c r="PGB18" s="188"/>
      <c r="PGC18" s="188"/>
      <c r="PGD18" s="188"/>
      <c r="PGE18" s="188"/>
      <c r="PGF18" s="188"/>
      <c r="PGG18" s="188"/>
      <c r="PGH18" s="188"/>
      <c r="PGI18" s="188"/>
      <c r="PGJ18" s="188"/>
      <c r="PGK18" s="188"/>
      <c r="PGL18" s="188"/>
      <c r="PGM18" s="188"/>
      <c r="PGN18" s="188"/>
      <c r="PGO18" s="188"/>
      <c r="PGP18" s="188"/>
      <c r="PGQ18" s="188"/>
      <c r="PGR18" s="188"/>
      <c r="PGS18" s="188"/>
      <c r="PGT18" s="188"/>
      <c r="PGU18" s="188"/>
      <c r="PGV18" s="188"/>
      <c r="PGW18" s="188"/>
      <c r="PGX18" s="188"/>
      <c r="PGY18" s="188"/>
      <c r="PGZ18" s="188"/>
      <c r="PHA18" s="188"/>
      <c r="PHB18" s="188"/>
      <c r="PHC18" s="188"/>
      <c r="PHD18" s="188"/>
      <c r="PHE18" s="188"/>
      <c r="PHF18" s="188"/>
      <c r="PHG18" s="188"/>
      <c r="PHH18" s="188"/>
      <c r="PHI18" s="188"/>
      <c r="PHJ18" s="188"/>
      <c r="PHK18" s="188"/>
      <c r="PHL18" s="188"/>
      <c r="PHM18" s="188"/>
      <c r="PHN18" s="188"/>
      <c r="PHO18" s="188"/>
      <c r="PHP18" s="188"/>
      <c r="PHQ18" s="188"/>
      <c r="PHR18" s="188"/>
      <c r="PHS18" s="188"/>
      <c r="PHT18" s="188"/>
      <c r="PHU18" s="188"/>
      <c r="PHV18" s="188"/>
      <c r="PHW18" s="188"/>
      <c r="PHX18" s="188"/>
      <c r="PHY18" s="188"/>
      <c r="PHZ18" s="188"/>
      <c r="PIA18" s="188"/>
      <c r="PIB18" s="188"/>
      <c r="PIC18" s="188"/>
      <c r="PID18" s="188"/>
      <c r="PIE18" s="188"/>
      <c r="PIF18" s="188"/>
      <c r="PIG18" s="188"/>
      <c r="PIH18" s="188"/>
      <c r="PII18" s="188"/>
      <c r="PIJ18" s="188"/>
      <c r="PIK18" s="188"/>
      <c r="PIL18" s="188"/>
      <c r="PIM18" s="188"/>
      <c r="PIN18" s="188"/>
      <c r="PIO18" s="188"/>
      <c r="PIP18" s="188"/>
      <c r="PIQ18" s="188"/>
      <c r="PIR18" s="188"/>
      <c r="PIS18" s="188"/>
      <c r="PIT18" s="188"/>
      <c r="PIU18" s="188"/>
      <c r="PIV18" s="188"/>
      <c r="PIW18" s="188"/>
      <c r="PIX18" s="188"/>
      <c r="PIY18" s="188"/>
      <c r="PIZ18" s="188"/>
      <c r="PJA18" s="188"/>
      <c r="PJB18" s="188"/>
      <c r="PJC18" s="188"/>
      <c r="PJD18" s="188"/>
      <c r="PJE18" s="188"/>
      <c r="PJF18" s="188"/>
      <c r="PJG18" s="188"/>
      <c r="PJH18" s="188"/>
      <c r="PJI18" s="188"/>
      <c r="PJJ18" s="188"/>
      <c r="PJK18" s="188"/>
      <c r="PJL18" s="188"/>
      <c r="PJM18" s="188"/>
      <c r="PJN18" s="188"/>
      <c r="PJO18" s="188"/>
      <c r="PJP18" s="188"/>
      <c r="PJQ18" s="188"/>
      <c r="PJR18" s="188"/>
      <c r="PJS18" s="188"/>
      <c r="PJT18" s="188"/>
      <c r="PJU18" s="188"/>
      <c r="PJV18" s="188"/>
      <c r="PJW18" s="188"/>
      <c r="PJX18" s="188"/>
      <c r="PJY18" s="188"/>
      <c r="PJZ18" s="188"/>
      <c r="PKA18" s="188"/>
      <c r="PKB18" s="188"/>
      <c r="PKC18" s="188"/>
      <c r="PKD18" s="188"/>
      <c r="PKE18" s="188"/>
      <c r="PKF18" s="188"/>
      <c r="PKG18" s="188"/>
      <c r="PKH18" s="188"/>
      <c r="PKI18" s="188"/>
      <c r="PKJ18" s="188"/>
      <c r="PKK18" s="188"/>
      <c r="PKL18" s="188"/>
      <c r="PKM18" s="188"/>
      <c r="PKN18" s="188"/>
      <c r="PKO18" s="188"/>
      <c r="PKP18" s="188"/>
      <c r="PKQ18" s="188"/>
      <c r="PKR18" s="188"/>
      <c r="PKS18" s="188"/>
      <c r="PKT18" s="188"/>
      <c r="PKU18" s="188"/>
      <c r="PKV18" s="188"/>
      <c r="PKW18" s="188"/>
      <c r="PKX18" s="188"/>
      <c r="PKY18" s="188"/>
      <c r="PKZ18" s="188"/>
      <c r="PLA18" s="188"/>
      <c r="PLB18" s="188"/>
      <c r="PLC18" s="188"/>
      <c r="PLD18" s="188"/>
      <c r="PLE18" s="188"/>
      <c r="PLF18" s="188"/>
      <c r="PLG18" s="188"/>
      <c r="PLH18" s="188"/>
      <c r="PLI18" s="188"/>
      <c r="PLJ18" s="188"/>
      <c r="PLK18" s="188"/>
      <c r="PLL18" s="188"/>
      <c r="PLM18" s="188"/>
      <c r="PLN18" s="188"/>
      <c r="PLO18" s="188"/>
      <c r="PLP18" s="188"/>
      <c r="PLQ18" s="188"/>
      <c r="PLR18" s="188"/>
      <c r="PLS18" s="188"/>
      <c r="PLT18" s="188"/>
      <c r="PLU18" s="188"/>
      <c r="PLV18" s="188"/>
      <c r="PLW18" s="188"/>
      <c r="PLX18" s="188"/>
      <c r="PLY18" s="188"/>
      <c r="PLZ18" s="188"/>
      <c r="PMA18" s="188"/>
      <c r="PMB18" s="188"/>
      <c r="PMC18" s="188"/>
      <c r="PMD18" s="188"/>
      <c r="PME18" s="188"/>
      <c r="PMF18" s="188"/>
      <c r="PMG18" s="188"/>
      <c r="PMH18" s="188"/>
      <c r="PMI18" s="188"/>
      <c r="PMJ18" s="188"/>
      <c r="PMK18" s="188"/>
      <c r="PML18" s="188"/>
      <c r="PMM18" s="188"/>
      <c r="PMN18" s="188"/>
      <c r="PMO18" s="188"/>
      <c r="PMP18" s="188"/>
      <c r="PMQ18" s="188"/>
      <c r="PMR18" s="188"/>
      <c r="PMS18" s="188"/>
      <c r="PMT18" s="188"/>
      <c r="PMU18" s="188"/>
      <c r="PMV18" s="188"/>
      <c r="PMW18" s="188"/>
      <c r="PMX18" s="188"/>
      <c r="PMY18" s="188"/>
      <c r="PMZ18" s="188"/>
      <c r="PNA18" s="188"/>
      <c r="PNB18" s="188"/>
      <c r="PNC18" s="188"/>
      <c r="PND18" s="188"/>
      <c r="PNE18" s="188"/>
      <c r="PNF18" s="188"/>
      <c r="PNG18" s="188"/>
      <c r="PNH18" s="188"/>
      <c r="PNI18" s="188"/>
      <c r="PNJ18" s="188"/>
      <c r="PNK18" s="188"/>
      <c r="PNL18" s="188"/>
      <c r="PNM18" s="188"/>
      <c r="PNN18" s="188"/>
      <c r="PNO18" s="188"/>
      <c r="PNP18" s="188"/>
      <c r="PNQ18" s="188"/>
      <c r="PNR18" s="188"/>
      <c r="PNS18" s="188"/>
      <c r="PNT18" s="188"/>
      <c r="PNU18" s="188"/>
      <c r="PNV18" s="188"/>
      <c r="PNW18" s="188"/>
      <c r="PNX18" s="188"/>
      <c r="PNY18" s="188"/>
      <c r="PNZ18" s="188"/>
      <c r="POA18" s="188"/>
      <c r="POB18" s="188"/>
      <c r="POC18" s="188"/>
      <c r="POD18" s="188"/>
      <c r="POE18" s="188"/>
      <c r="POF18" s="188"/>
      <c r="POG18" s="188"/>
      <c r="POH18" s="188"/>
      <c r="POI18" s="188"/>
      <c r="POJ18" s="188"/>
      <c r="POK18" s="188"/>
      <c r="POL18" s="188"/>
      <c r="POM18" s="188"/>
      <c r="PON18" s="188"/>
      <c r="POO18" s="188"/>
      <c r="POP18" s="188"/>
      <c r="POQ18" s="188"/>
      <c r="POR18" s="188"/>
      <c r="POS18" s="188"/>
      <c r="POT18" s="188"/>
      <c r="POU18" s="188"/>
      <c r="POV18" s="188"/>
      <c r="POW18" s="188"/>
      <c r="POX18" s="188"/>
      <c r="POY18" s="188"/>
      <c r="POZ18" s="188"/>
      <c r="PPA18" s="188"/>
      <c r="PPB18" s="188"/>
      <c r="PPC18" s="188"/>
      <c r="PPD18" s="188"/>
      <c r="PPE18" s="188"/>
      <c r="PPF18" s="188"/>
      <c r="PPG18" s="188"/>
      <c r="PPH18" s="188"/>
      <c r="PPI18" s="188"/>
      <c r="PPJ18" s="188"/>
      <c r="PPK18" s="188"/>
      <c r="PPL18" s="188"/>
      <c r="PPM18" s="188"/>
      <c r="PPN18" s="188"/>
      <c r="PPO18" s="188"/>
      <c r="PPP18" s="188"/>
      <c r="PPQ18" s="188"/>
      <c r="PPR18" s="188"/>
      <c r="PPS18" s="188"/>
      <c r="PPT18" s="188"/>
      <c r="PPU18" s="188"/>
      <c r="PPV18" s="188"/>
      <c r="PPW18" s="188"/>
      <c r="PPX18" s="188"/>
      <c r="PPY18" s="188"/>
      <c r="PPZ18" s="188"/>
      <c r="PQA18" s="188"/>
      <c r="PQB18" s="188"/>
      <c r="PQC18" s="188"/>
      <c r="PQD18" s="188"/>
      <c r="PQE18" s="188"/>
      <c r="PQF18" s="188"/>
      <c r="PQG18" s="188"/>
      <c r="PQH18" s="188"/>
      <c r="PQI18" s="188"/>
      <c r="PQJ18" s="188"/>
      <c r="PQK18" s="188"/>
      <c r="PQL18" s="188"/>
      <c r="PQM18" s="188"/>
      <c r="PQN18" s="188"/>
      <c r="PQO18" s="188"/>
      <c r="PQP18" s="188"/>
      <c r="PQQ18" s="188"/>
      <c r="PQR18" s="188"/>
      <c r="PQS18" s="188"/>
      <c r="PQT18" s="188"/>
      <c r="PQU18" s="188"/>
      <c r="PQV18" s="188"/>
      <c r="PQW18" s="188"/>
      <c r="PQX18" s="188"/>
      <c r="PQY18" s="188"/>
      <c r="PQZ18" s="188"/>
      <c r="PRA18" s="188"/>
      <c r="PRB18" s="188"/>
      <c r="PRC18" s="188"/>
      <c r="PRD18" s="188"/>
      <c r="PRE18" s="188"/>
      <c r="PRF18" s="188"/>
      <c r="PRG18" s="188"/>
      <c r="PRH18" s="188"/>
      <c r="PRI18" s="188"/>
      <c r="PRJ18" s="188"/>
      <c r="PRK18" s="188"/>
      <c r="PRL18" s="188"/>
      <c r="PRM18" s="188"/>
      <c r="PRN18" s="188"/>
      <c r="PRO18" s="188"/>
      <c r="PRP18" s="188"/>
      <c r="PRQ18" s="188"/>
      <c r="PRR18" s="188"/>
      <c r="PRS18" s="188"/>
      <c r="PRT18" s="188"/>
      <c r="PRU18" s="188"/>
      <c r="PRV18" s="188"/>
      <c r="PRW18" s="188"/>
      <c r="PRX18" s="188"/>
      <c r="PRY18" s="188"/>
      <c r="PRZ18" s="188"/>
      <c r="PSA18" s="188"/>
      <c r="PSB18" s="188"/>
      <c r="PSC18" s="188"/>
      <c r="PSD18" s="188"/>
      <c r="PSE18" s="188"/>
      <c r="PSF18" s="188"/>
      <c r="PSG18" s="188"/>
      <c r="PSH18" s="188"/>
      <c r="PSI18" s="188"/>
      <c r="PSJ18" s="188"/>
      <c r="PSK18" s="188"/>
      <c r="PSL18" s="188"/>
      <c r="PSM18" s="188"/>
      <c r="PSN18" s="188"/>
      <c r="PSO18" s="188"/>
      <c r="PSP18" s="188"/>
      <c r="PSQ18" s="188"/>
      <c r="PSR18" s="188"/>
      <c r="PSS18" s="188"/>
      <c r="PST18" s="188"/>
      <c r="PSU18" s="188"/>
      <c r="PSV18" s="188"/>
      <c r="PSW18" s="188"/>
      <c r="PSX18" s="188"/>
      <c r="PSY18" s="188"/>
      <c r="PSZ18" s="188"/>
      <c r="PTA18" s="188"/>
      <c r="PTB18" s="188"/>
      <c r="PTC18" s="188"/>
      <c r="PTD18" s="188"/>
      <c r="PTE18" s="188"/>
      <c r="PTF18" s="188"/>
      <c r="PTG18" s="188"/>
      <c r="PTH18" s="188"/>
      <c r="PTI18" s="188"/>
      <c r="PTJ18" s="188"/>
      <c r="PTK18" s="188"/>
      <c r="PTL18" s="188"/>
      <c r="PTM18" s="188"/>
      <c r="PTN18" s="188"/>
      <c r="PTO18" s="188"/>
      <c r="PTP18" s="188"/>
      <c r="PTQ18" s="188"/>
      <c r="PTR18" s="188"/>
      <c r="PTS18" s="188"/>
      <c r="PTT18" s="188"/>
      <c r="PTU18" s="188"/>
      <c r="PTV18" s="188"/>
      <c r="PTW18" s="188"/>
      <c r="PTX18" s="188"/>
      <c r="PTY18" s="188"/>
      <c r="PTZ18" s="188"/>
      <c r="PUA18" s="188"/>
      <c r="PUB18" s="188"/>
      <c r="PUC18" s="188"/>
      <c r="PUD18" s="188"/>
      <c r="PUE18" s="188"/>
      <c r="PUF18" s="188"/>
      <c r="PUG18" s="188"/>
      <c r="PUH18" s="188"/>
      <c r="PUI18" s="188"/>
      <c r="PUJ18" s="188"/>
      <c r="PUK18" s="188"/>
      <c r="PUL18" s="188"/>
      <c r="PUM18" s="188"/>
      <c r="PUN18" s="188"/>
      <c r="PUO18" s="188"/>
      <c r="PUP18" s="188"/>
      <c r="PUQ18" s="188"/>
      <c r="PUR18" s="188"/>
      <c r="PUS18" s="188"/>
      <c r="PUT18" s="188"/>
      <c r="PUU18" s="188"/>
      <c r="PUV18" s="188"/>
      <c r="PUW18" s="188"/>
      <c r="PUX18" s="188"/>
      <c r="PUY18" s="188"/>
      <c r="PUZ18" s="188"/>
      <c r="PVA18" s="188"/>
      <c r="PVB18" s="188"/>
      <c r="PVC18" s="188"/>
      <c r="PVD18" s="188"/>
      <c r="PVE18" s="188"/>
      <c r="PVF18" s="188"/>
      <c r="PVG18" s="188"/>
      <c r="PVH18" s="188"/>
      <c r="PVI18" s="188"/>
      <c r="PVJ18" s="188"/>
      <c r="PVK18" s="188"/>
      <c r="PVL18" s="188"/>
      <c r="PVM18" s="188"/>
      <c r="PVN18" s="188"/>
      <c r="PVO18" s="188"/>
      <c r="PVP18" s="188"/>
      <c r="PVQ18" s="188"/>
      <c r="PVR18" s="188"/>
      <c r="PVS18" s="188"/>
      <c r="PVT18" s="188"/>
      <c r="PVU18" s="188"/>
      <c r="PVV18" s="188"/>
      <c r="PVW18" s="188"/>
      <c r="PVX18" s="188"/>
      <c r="PVY18" s="188"/>
      <c r="PVZ18" s="188"/>
      <c r="PWA18" s="188"/>
      <c r="PWB18" s="188"/>
      <c r="PWC18" s="188"/>
      <c r="PWD18" s="188"/>
      <c r="PWE18" s="188"/>
      <c r="PWF18" s="188"/>
      <c r="PWG18" s="188"/>
      <c r="PWH18" s="188"/>
      <c r="PWI18" s="188"/>
      <c r="PWJ18" s="188"/>
      <c r="PWK18" s="188"/>
      <c r="PWL18" s="188"/>
      <c r="PWM18" s="188"/>
      <c r="PWN18" s="188"/>
      <c r="PWO18" s="188"/>
      <c r="PWP18" s="188"/>
      <c r="PWQ18" s="188"/>
      <c r="PWR18" s="188"/>
      <c r="PWS18" s="188"/>
      <c r="PWT18" s="188"/>
      <c r="PWU18" s="188"/>
      <c r="PWV18" s="188"/>
      <c r="PWW18" s="188"/>
      <c r="PWX18" s="188"/>
      <c r="PWY18" s="188"/>
      <c r="PWZ18" s="188"/>
      <c r="PXA18" s="188"/>
      <c r="PXB18" s="188"/>
      <c r="PXC18" s="188"/>
      <c r="PXD18" s="188"/>
      <c r="PXE18" s="188"/>
      <c r="PXF18" s="188"/>
      <c r="PXG18" s="188"/>
      <c r="PXH18" s="188"/>
      <c r="PXI18" s="188"/>
      <c r="PXJ18" s="188"/>
      <c r="PXK18" s="188"/>
      <c r="PXL18" s="188"/>
      <c r="PXM18" s="188"/>
      <c r="PXN18" s="188"/>
      <c r="PXO18" s="188"/>
      <c r="PXP18" s="188"/>
      <c r="PXQ18" s="188"/>
      <c r="PXR18" s="188"/>
      <c r="PXS18" s="188"/>
      <c r="PXT18" s="188"/>
      <c r="PXU18" s="188"/>
      <c r="PXV18" s="188"/>
      <c r="PXW18" s="188"/>
      <c r="PXX18" s="188"/>
      <c r="PXY18" s="188"/>
      <c r="PXZ18" s="188"/>
      <c r="PYA18" s="188"/>
      <c r="PYB18" s="188"/>
      <c r="PYC18" s="188"/>
      <c r="PYD18" s="188"/>
      <c r="PYE18" s="188"/>
      <c r="PYF18" s="188"/>
      <c r="PYG18" s="188"/>
      <c r="PYH18" s="188"/>
      <c r="PYI18" s="188"/>
      <c r="PYJ18" s="188"/>
      <c r="PYK18" s="188"/>
      <c r="PYL18" s="188"/>
      <c r="PYM18" s="188"/>
      <c r="PYN18" s="188"/>
      <c r="PYO18" s="188"/>
      <c r="PYP18" s="188"/>
      <c r="PYQ18" s="188"/>
      <c r="PYR18" s="188"/>
      <c r="PYS18" s="188"/>
      <c r="PYT18" s="188"/>
      <c r="PYU18" s="188"/>
      <c r="PYV18" s="188"/>
      <c r="PYW18" s="188"/>
      <c r="PYX18" s="188"/>
      <c r="PYY18" s="188"/>
      <c r="PYZ18" s="188"/>
      <c r="PZA18" s="188"/>
      <c r="PZB18" s="188"/>
      <c r="PZC18" s="188"/>
      <c r="PZD18" s="188"/>
      <c r="PZE18" s="188"/>
      <c r="PZF18" s="188"/>
      <c r="PZG18" s="188"/>
      <c r="PZH18" s="188"/>
      <c r="PZI18" s="188"/>
      <c r="PZJ18" s="188"/>
      <c r="PZK18" s="188"/>
      <c r="PZL18" s="188"/>
      <c r="PZM18" s="188"/>
      <c r="PZN18" s="188"/>
      <c r="PZO18" s="188"/>
      <c r="PZP18" s="188"/>
      <c r="PZQ18" s="188"/>
      <c r="PZR18" s="188"/>
      <c r="PZS18" s="188"/>
      <c r="PZT18" s="188"/>
      <c r="PZU18" s="188"/>
      <c r="PZV18" s="188"/>
      <c r="PZW18" s="188"/>
      <c r="PZX18" s="188"/>
      <c r="PZY18" s="188"/>
      <c r="PZZ18" s="188"/>
      <c r="QAA18" s="188"/>
      <c r="QAB18" s="188"/>
      <c r="QAC18" s="188"/>
      <c r="QAD18" s="188"/>
      <c r="QAE18" s="188"/>
      <c r="QAF18" s="188"/>
      <c r="QAG18" s="188"/>
      <c r="QAH18" s="188"/>
      <c r="QAI18" s="188"/>
      <c r="QAJ18" s="188"/>
      <c r="QAK18" s="188"/>
      <c r="QAL18" s="188"/>
      <c r="QAM18" s="188"/>
      <c r="QAN18" s="188"/>
      <c r="QAO18" s="188"/>
      <c r="QAP18" s="188"/>
      <c r="QAQ18" s="188"/>
      <c r="QAR18" s="188"/>
      <c r="QAS18" s="188"/>
      <c r="QAT18" s="188"/>
      <c r="QAU18" s="188"/>
      <c r="QAV18" s="188"/>
      <c r="QAW18" s="188"/>
      <c r="QAX18" s="188"/>
      <c r="QAY18" s="188"/>
      <c r="QAZ18" s="188"/>
      <c r="QBA18" s="188"/>
      <c r="QBB18" s="188"/>
      <c r="QBC18" s="188"/>
      <c r="QBD18" s="188"/>
      <c r="QBE18" s="188"/>
      <c r="QBF18" s="188"/>
      <c r="QBG18" s="188"/>
      <c r="QBH18" s="188"/>
      <c r="QBI18" s="188"/>
      <c r="QBJ18" s="188"/>
      <c r="QBK18" s="188"/>
      <c r="QBL18" s="188"/>
      <c r="QBM18" s="188"/>
      <c r="QBN18" s="188"/>
      <c r="QBO18" s="188"/>
      <c r="QBP18" s="188"/>
      <c r="QBQ18" s="188"/>
      <c r="QBR18" s="188"/>
      <c r="QBS18" s="188"/>
      <c r="QBT18" s="188"/>
      <c r="QBU18" s="188"/>
      <c r="QBV18" s="188"/>
      <c r="QBW18" s="188"/>
      <c r="QBX18" s="188"/>
      <c r="QBY18" s="188"/>
      <c r="QBZ18" s="188"/>
      <c r="QCA18" s="188"/>
      <c r="QCB18" s="188"/>
      <c r="QCC18" s="188"/>
      <c r="QCD18" s="188"/>
      <c r="QCE18" s="188"/>
      <c r="QCF18" s="188"/>
      <c r="QCG18" s="188"/>
      <c r="QCH18" s="188"/>
      <c r="QCI18" s="188"/>
      <c r="QCJ18" s="188"/>
      <c r="QCK18" s="188"/>
      <c r="QCL18" s="188"/>
      <c r="QCM18" s="188"/>
      <c r="QCN18" s="188"/>
      <c r="QCO18" s="188"/>
      <c r="QCP18" s="188"/>
      <c r="QCQ18" s="188"/>
      <c r="QCR18" s="188"/>
      <c r="QCS18" s="188"/>
      <c r="QCT18" s="188"/>
      <c r="QCU18" s="188"/>
      <c r="QCV18" s="188"/>
      <c r="QCW18" s="188"/>
      <c r="QCX18" s="188"/>
      <c r="QCY18" s="188"/>
      <c r="QCZ18" s="188"/>
      <c r="QDA18" s="188"/>
      <c r="QDB18" s="188"/>
      <c r="QDC18" s="188"/>
      <c r="QDD18" s="188"/>
      <c r="QDE18" s="188"/>
      <c r="QDF18" s="188"/>
      <c r="QDG18" s="188"/>
      <c r="QDH18" s="188"/>
      <c r="QDI18" s="188"/>
      <c r="QDJ18" s="188"/>
      <c r="QDK18" s="188"/>
      <c r="QDL18" s="188"/>
      <c r="QDM18" s="188"/>
      <c r="QDN18" s="188"/>
      <c r="QDO18" s="188"/>
      <c r="QDP18" s="188"/>
      <c r="QDQ18" s="188"/>
      <c r="QDR18" s="188"/>
      <c r="QDS18" s="188"/>
      <c r="QDT18" s="188"/>
      <c r="QDU18" s="188"/>
      <c r="QDV18" s="188"/>
      <c r="QDW18" s="188"/>
      <c r="QDX18" s="188"/>
      <c r="QDY18" s="188"/>
      <c r="QDZ18" s="188"/>
      <c r="QEA18" s="188"/>
      <c r="QEB18" s="188"/>
      <c r="QEC18" s="188"/>
      <c r="QED18" s="188"/>
      <c r="QEE18" s="188"/>
      <c r="QEF18" s="188"/>
      <c r="QEG18" s="188"/>
      <c r="QEH18" s="188"/>
      <c r="QEI18" s="188"/>
      <c r="QEJ18" s="188"/>
      <c r="QEK18" s="188"/>
      <c r="QEL18" s="188"/>
      <c r="QEM18" s="188"/>
      <c r="QEN18" s="188"/>
      <c r="QEO18" s="188"/>
      <c r="QEP18" s="188"/>
      <c r="QEQ18" s="188"/>
      <c r="QER18" s="188"/>
      <c r="QES18" s="188"/>
      <c r="QET18" s="188"/>
      <c r="QEU18" s="188"/>
      <c r="QEV18" s="188"/>
      <c r="QEW18" s="188"/>
      <c r="QEX18" s="188"/>
      <c r="QEY18" s="188"/>
      <c r="QEZ18" s="188"/>
      <c r="QFA18" s="188"/>
      <c r="QFB18" s="188"/>
      <c r="QFC18" s="188"/>
      <c r="QFD18" s="188"/>
      <c r="QFE18" s="188"/>
      <c r="QFF18" s="188"/>
      <c r="QFG18" s="188"/>
      <c r="QFH18" s="188"/>
      <c r="QFI18" s="188"/>
      <c r="QFJ18" s="188"/>
      <c r="QFK18" s="188"/>
      <c r="QFL18" s="188"/>
      <c r="QFM18" s="188"/>
      <c r="QFN18" s="188"/>
      <c r="QFO18" s="188"/>
      <c r="QFP18" s="188"/>
      <c r="QFQ18" s="188"/>
      <c r="QFR18" s="188"/>
      <c r="QFS18" s="188"/>
      <c r="QFT18" s="188"/>
      <c r="QFU18" s="188"/>
      <c r="QFV18" s="188"/>
      <c r="QFW18" s="188"/>
      <c r="QFX18" s="188"/>
      <c r="QFY18" s="188"/>
      <c r="QFZ18" s="188"/>
      <c r="QGA18" s="188"/>
      <c r="QGB18" s="188"/>
      <c r="QGC18" s="188"/>
      <c r="QGD18" s="188"/>
      <c r="QGE18" s="188"/>
      <c r="QGF18" s="188"/>
      <c r="QGG18" s="188"/>
      <c r="QGH18" s="188"/>
      <c r="QGI18" s="188"/>
      <c r="QGJ18" s="188"/>
      <c r="QGK18" s="188"/>
      <c r="QGL18" s="188"/>
      <c r="QGM18" s="188"/>
      <c r="QGN18" s="188"/>
      <c r="QGO18" s="188"/>
      <c r="QGP18" s="188"/>
      <c r="QGQ18" s="188"/>
      <c r="QGR18" s="188"/>
      <c r="QGS18" s="188"/>
      <c r="QGT18" s="188"/>
      <c r="QGU18" s="188"/>
      <c r="QGV18" s="188"/>
      <c r="QGW18" s="188"/>
      <c r="QGX18" s="188"/>
      <c r="QGY18" s="188"/>
      <c r="QGZ18" s="188"/>
      <c r="QHA18" s="188"/>
      <c r="QHB18" s="188"/>
      <c r="QHC18" s="188"/>
      <c r="QHD18" s="188"/>
      <c r="QHE18" s="188"/>
      <c r="QHF18" s="188"/>
      <c r="QHG18" s="188"/>
      <c r="QHH18" s="188"/>
      <c r="QHI18" s="188"/>
      <c r="QHJ18" s="188"/>
      <c r="QHK18" s="188"/>
      <c r="QHL18" s="188"/>
      <c r="QHM18" s="188"/>
      <c r="QHN18" s="188"/>
      <c r="QHO18" s="188"/>
      <c r="QHP18" s="188"/>
      <c r="QHQ18" s="188"/>
      <c r="QHR18" s="188"/>
      <c r="QHS18" s="188"/>
      <c r="QHT18" s="188"/>
      <c r="QHU18" s="188"/>
      <c r="QHV18" s="188"/>
      <c r="QHW18" s="188"/>
      <c r="QHX18" s="188"/>
      <c r="QHY18" s="188"/>
      <c r="QHZ18" s="188"/>
      <c r="QIA18" s="188"/>
      <c r="QIB18" s="188"/>
      <c r="QIC18" s="188"/>
      <c r="QID18" s="188"/>
      <c r="QIE18" s="188"/>
      <c r="QIF18" s="188"/>
      <c r="QIG18" s="188"/>
      <c r="QIH18" s="188"/>
      <c r="QII18" s="188"/>
      <c r="QIJ18" s="188"/>
      <c r="QIK18" s="188"/>
      <c r="QIL18" s="188"/>
      <c r="QIM18" s="188"/>
      <c r="QIN18" s="188"/>
      <c r="QIO18" s="188"/>
      <c r="QIP18" s="188"/>
      <c r="QIQ18" s="188"/>
      <c r="QIR18" s="188"/>
      <c r="QIS18" s="188"/>
      <c r="QIT18" s="188"/>
      <c r="QIU18" s="188"/>
      <c r="QIV18" s="188"/>
      <c r="QIW18" s="188"/>
      <c r="QIX18" s="188"/>
      <c r="QIY18" s="188"/>
      <c r="QIZ18" s="188"/>
      <c r="QJA18" s="188"/>
      <c r="QJB18" s="188"/>
      <c r="QJC18" s="188"/>
      <c r="QJD18" s="188"/>
      <c r="QJE18" s="188"/>
      <c r="QJF18" s="188"/>
      <c r="QJG18" s="188"/>
      <c r="QJH18" s="188"/>
      <c r="QJI18" s="188"/>
      <c r="QJJ18" s="188"/>
      <c r="QJK18" s="188"/>
      <c r="QJL18" s="188"/>
      <c r="QJM18" s="188"/>
      <c r="QJN18" s="188"/>
      <c r="QJO18" s="188"/>
      <c r="QJP18" s="188"/>
      <c r="QJQ18" s="188"/>
      <c r="QJR18" s="188"/>
      <c r="QJS18" s="188"/>
      <c r="QJT18" s="188"/>
      <c r="QJU18" s="188"/>
      <c r="QJV18" s="188"/>
      <c r="QJW18" s="188"/>
      <c r="QJX18" s="188"/>
      <c r="QJY18" s="188"/>
      <c r="QJZ18" s="188"/>
      <c r="QKA18" s="188"/>
      <c r="QKB18" s="188"/>
      <c r="QKC18" s="188"/>
      <c r="QKD18" s="188"/>
      <c r="QKE18" s="188"/>
      <c r="QKF18" s="188"/>
      <c r="QKG18" s="188"/>
      <c r="QKH18" s="188"/>
      <c r="QKI18" s="188"/>
      <c r="QKJ18" s="188"/>
      <c r="QKK18" s="188"/>
      <c r="QKL18" s="188"/>
      <c r="QKM18" s="188"/>
      <c r="QKN18" s="188"/>
      <c r="QKO18" s="188"/>
      <c r="QKP18" s="188"/>
      <c r="QKQ18" s="188"/>
      <c r="QKR18" s="188"/>
      <c r="QKS18" s="188"/>
      <c r="QKT18" s="188"/>
      <c r="QKU18" s="188"/>
      <c r="QKV18" s="188"/>
      <c r="QKW18" s="188"/>
      <c r="QKX18" s="188"/>
      <c r="QKY18" s="188"/>
      <c r="QKZ18" s="188"/>
      <c r="QLA18" s="188"/>
      <c r="QLB18" s="188"/>
      <c r="QLC18" s="188"/>
      <c r="QLD18" s="188"/>
      <c r="QLE18" s="188"/>
      <c r="QLF18" s="188"/>
      <c r="QLG18" s="188"/>
      <c r="QLH18" s="188"/>
      <c r="QLI18" s="188"/>
      <c r="QLJ18" s="188"/>
      <c r="QLK18" s="188"/>
      <c r="QLL18" s="188"/>
      <c r="QLM18" s="188"/>
      <c r="QLN18" s="188"/>
      <c r="QLO18" s="188"/>
      <c r="QLP18" s="188"/>
      <c r="QLQ18" s="188"/>
      <c r="QLR18" s="188"/>
      <c r="QLS18" s="188"/>
      <c r="QLT18" s="188"/>
      <c r="QLU18" s="188"/>
      <c r="QLV18" s="188"/>
      <c r="QLW18" s="188"/>
      <c r="QLX18" s="188"/>
      <c r="QLY18" s="188"/>
      <c r="QLZ18" s="188"/>
      <c r="QMA18" s="188"/>
      <c r="QMB18" s="188"/>
      <c r="QMC18" s="188"/>
      <c r="QMD18" s="188"/>
      <c r="QME18" s="188"/>
      <c r="QMF18" s="188"/>
      <c r="QMG18" s="188"/>
      <c r="QMH18" s="188"/>
      <c r="QMI18" s="188"/>
      <c r="QMJ18" s="188"/>
      <c r="QMK18" s="188"/>
      <c r="QML18" s="188"/>
      <c r="QMM18" s="188"/>
      <c r="QMN18" s="188"/>
      <c r="QMO18" s="188"/>
      <c r="QMP18" s="188"/>
      <c r="QMQ18" s="188"/>
      <c r="QMR18" s="188"/>
      <c r="QMS18" s="188"/>
      <c r="QMT18" s="188"/>
      <c r="QMU18" s="188"/>
      <c r="QMV18" s="188"/>
      <c r="QMW18" s="188"/>
      <c r="QMX18" s="188"/>
      <c r="QMY18" s="188"/>
      <c r="QMZ18" s="188"/>
      <c r="QNA18" s="188"/>
      <c r="QNB18" s="188"/>
      <c r="QNC18" s="188"/>
      <c r="QND18" s="188"/>
      <c r="QNE18" s="188"/>
      <c r="QNF18" s="188"/>
      <c r="QNG18" s="188"/>
      <c r="QNH18" s="188"/>
      <c r="QNI18" s="188"/>
      <c r="QNJ18" s="188"/>
      <c r="QNK18" s="188"/>
      <c r="QNL18" s="188"/>
      <c r="QNM18" s="188"/>
      <c r="QNN18" s="188"/>
      <c r="QNO18" s="188"/>
      <c r="QNP18" s="188"/>
      <c r="QNQ18" s="188"/>
      <c r="QNR18" s="188"/>
      <c r="QNS18" s="188"/>
      <c r="QNT18" s="188"/>
      <c r="QNU18" s="188"/>
      <c r="QNV18" s="188"/>
      <c r="QNW18" s="188"/>
      <c r="QNX18" s="188"/>
      <c r="QNY18" s="188"/>
      <c r="QNZ18" s="188"/>
      <c r="QOA18" s="188"/>
      <c r="QOB18" s="188"/>
      <c r="QOC18" s="188"/>
      <c r="QOD18" s="188"/>
      <c r="QOE18" s="188"/>
      <c r="QOF18" s="188"/>
      <c r="QOG18" s="188"/>
      <c r="QOH18" s="188"/>
      <c r="QOI18" s="188"/>
      <c r="QOJ18" s="188"/>
      <c r="QOK18" s="188"/>
      <c r="QOL18" s="188"/>
      <c r="QOM18" s="188"/>
      <c r="QON18" s="188"/>
      <c r="QOO18" s="188"/>
      <c r="QOP18" s="188"/>
      <c r="QOQ18" s="188"/>
      <c r="QOR18" s="188"/>
      <c r="QOS18" s="188"/>
      <c r="QOT18" s="188"/>
      <c r="QOU18" s="188"/>
      <c r="QOV18" s="188"/>
      <c r="QOW18" s="188"/>
      <c r="QOX18" s="188"/>
      <c r="QOY18" s="188"/>
      <c r="QOZ18" s="188"/>
      <c r="QPA18" s="188"/>
      <c r="QPB18" s="188"/>
      <c r="QPC18" s="188"/>
      <c r="QPD18" s="188"/>
      <c r="QPE18" s="188"/>
      <c r="QPF18" s="188"/>
      <c r="QPG18" s="188"/>
      <c r="QPH18" s="188"/>
      <c r="QPI18" s="188"/>
      <c r="QPJ18" s="188"/>
      <c r="QPK18" s="188"/>
      <c r="QPL18" s="188"/>
      <c r="QPM18" s="188"/>
      <c r="QPN18" s="188"/>
      <c r="QPO18" s="188"/>
      <c r="QPP18" s="188"/>
      <c r="QPQ18" s="188"/>
      <c r="QPR18" s="188"/>
      <c r="QPS18" s="188"/>
      <c r="QPT18" s="188"/>
      <c r="QPU18" s="188"/>
      <c r="QPV18" s="188"/>
      <c r="QPW18" s="188"/>
      <c r="QPX18" s="188"/>
      <c r="QPY18" s="188"/>
      <c r="QPZ18" s="188"/>
      <c r="QQA18" s="188"/>
      <c r="QQB18" s="188"/>
      <c r="QQC18" s="188"/>
      <c r="QQD18" s="188"/>
      <c r="QQE18" s="188"/>
      <c r="QQF18" s="188"/>
      <c r="QQG18" s="188"/>
      <c r="QQH18" s="188"/>
      <c r="QQI18" s="188"/>
      <c r="QQJ18" s="188"/>
      <c r="QQK18" s="188"/>
      <c r="QQL18" s="188"/>
      <c r="QQM18" s="188"/>
      <c r="QQN18" s="188"/>
      <c r="QQO18" s="188"/>
      <c r="QQP18" s="188"/>
      <c r="QQQ18" s="188"/>
      <c r="QQR18" s="188"/>
      <c r="QQS18" s="188"/>
      <c r="QQT18" s="188"/>
      <c r="QQU18" s="188"/>
      <c r="QQV18" s="188"/>
      <c r="QQW18" s="188"/>
      <c r="QQX18" s="188"/>
      <c r="QQY18" s="188"/>
      <c r="QQZ18" s="188"/>
      <c r="QRA18" s="188"/>
      <c r="QRB18" s="188"/>
      <c r="QRC18" s="188"/>
      <c r="QRD18" s="188"/>
      <c r="QRE18" s="188"/>
      <c r="QRF18" s="188"/>
      <c r="QRG18" s="188"/>
      <c r="QRH18" s="188"/>
      <c r="QRI18" s="188"/>
      <c r="QRJ18" s="188"/>
      <c r="QRK18" s="188"/>
      <c r="QRL18" s="188"/>
      <c r="QRM18" s="188"/>
      <c r="QRN18" s="188"/>
      <c r="QRO18" s="188"/>
      <c r="QRP18" s="188"/>
      <c r="QRQ18" s="188"/>
      <c r="QRR18" s="188"/>
      <c r="QRS18" s="188"/>
      <c r="QRT18" s="188"/>
      <c r="QRU18" s="188"/>
      <c r="QRV18" s="188"/>
      <c r="QRW18" s="188"/>
      <c r="QRX18" s="188"/>
      <c r="QRY18" s="188"/>
      <c r="QRZ18" s="188"/>
      <c r="QSA18" s="188"/>
      <c r="QSB18" s="188"/>
      <c r="QSC18" s="188"/>
      <c r="QSD18" s="188"/>
      <c r="QSE18" s="188"/>
      <c r="QSF18" s="188"/>
      <c r="QSG18" s="188"/>
      <c r="QSH18" s="188"/>
      <c r="QSI18" s="188"/>
      <c r="QSJ18" s="188"/>
      <c r="QSK18" s="188"/>
      <c r="QSL18" s="188"/>
      <c r="QSM18" s="188"/>
      <c r="QSN18" s="188"/>
      <c r="QSO18" s="188"/>
      <c r="QSP18" s="188"/>
      <c r="QSQ18" s="188"/>
      <c r="QSR18" s="188"/>
      <c r="QSS18" s="188"/>
      <c r="QST18" s="188"/>
      <c r="QSU18" s="188"/>
      <c r="QSV18" s="188"/>
      <c r="QSW18" s="188"/>
      <c r="QSX18" s="188"/>
      <c r="QSY18" s="188"/>
      <c r="QSZ18" s="188"/>
      <c r="QTA18" s="188"/>
      <c r="QTB18" s="188"/>
      <c r="QTC18" s="188"/>
      <c r="QTD18" s="188"/>
      <c r="QTE18" s="188"/>
      <c r="QTF18" s="188"/>
      <c r="QTG18" s="188"/>
      <c r="QTH18" s="188"/>
      <c r="QTI18" s="188"/>
      <c r="QTJ18" s="188"/>
      <c r="QTK18" s="188"/>
      <c r="QTL18" s="188"/>
      <c r="QTM18" s="188"/>
      <c r="QTN18" s="188"/>
      <c r="QTO18" s="188"/>
      <c r="QTP18" s="188"/>
      <c r="QTQ18" s="188"/>
      <c r="QTR18" s="188"/>
      <c r="QTS18" s="188"/>
      <c r="QTT18" s="188"/>
      <c r="QTU18" s="188"/>
      <c r="QTV18" s="188"/>
      <c r="QTW18" s="188"/>
      <c r="QTX18" s="188"/>
      <c r="QTY18" s="188"/>
      <c r="QTZ18" s="188"/>
      <c r="QUA18" s="188"/>
      <c r="QUB18" s="188"/>
      <c r="QUC18" s="188"/>
      <c r="QUD18" s="188"/>
      <c r="QUE18" s="188"/>
      <c r="QUF18" s="188"/>
      <c r="QUG18" s="188"/>
      <c r="QUH18" s="188"/>
      <c r="QUI18" s="188"/>
      <c r="QUJ18" s="188"/>
      <c r="QUK18" s="188"/>
      <c r="QUL18" s="188"/>
      <c r="QUM18" s="188"/>
      <c r="QUN18" s="188"/>
      <c r="QUO18" s="188"/>
      <c r="QUP18" s="188"/>
      <c r="QUQ18" s="188"/>
      <c r="QUR18" s="188"/>
      <c r="QUS18" s="188"/>
      <c r="QUT18" s="188"/>
      <c r="QUU18" s="188"/>
      <c r="QUV18" s="188"/>
      <c r="QUW18" s="188"/>
      <c r="QUX18" s="188"/>
      <c r="QUY18" s="188"/>
      <c r="QUZ18" s="188"/>
      <c r="QVA18" s="188"/>
      <c r="QVB18" s="188"/>
      <c r="QVC18" s="188"/>
      <c r="QVD18" s="188"/>
      <c r="QVE18" s="188"/>
      <c r="QVF18" s="188"/>
      <c r="QVG18" s="188"/>
      <c r="QVH18" s="188"/>
      <c r="QVI18" s="188"/>
      <c r="QVJ18" s="188"/>
      <c r="QVK18" s="188"/>
      <c r="QVL18" s="188"/>
      <c r="QVM18" s="188"/>
      <c r="QVN18" s="188"/>
      <c r="QVO18" s="188"/>
      <c r="QVP18" s="188"/>
      <c r="QVQ18" s="188"/>
      <c r="QVR18" s="188"/>
      <c r="QVS18" s="188"/>
      <c r="QVT18" s="188"/>
      <c r="QVU18" s="188"/>
      <c r="QVV18" s="188"/>
      <c r="QVW18" s="188"/>
      <c r="QVX18" s="188"/>
      <c r="QVY18" s="188"/>
      <c r="QVZ18" s="188"/>
      <c r="QWA18" s="188"/>
      <c r="QWB18" s="188"/>
      <c r="QWC18" s="188"/>
      <c r="QWD18" s="188"/>
      <c r="QWE18" s="188"/>
      <c r="QWF18" s="188"/>
      <c r="QWG18" s="188"/>
      <c r="QWH18" s="188"/>
      <c r="QWI18" s="188"/>
      <c r="QWJ18" s="188"/>
      <c r="QWK18" s="188"/>
      <c r="QWL18" s="188"/>
      <c r="QWM18" s="188"/>
      <c r="QWN18" s="188"/>
      <c r="QWO18" s="188"/>
      <c r="QWP18" s="188"/>
      <c r="QWQ18" s="188"/>
      <c r="QWR18" s="188"/>
      <c r="QWS18" s="188"/>
      <c r="QWT18" s="188"/>
      <c r="QWU18" s="188"/>
      <c r="QWV18" s="188"/>
      <c r="QWW18" s="188"/>
      <c r="QWX18" s="188"/>
      <c r="QWY18" s="188"/>
      <c r="QWZ18" s="188"/>
      <c r="QXA18" s="188"/>
      <c r="QXB18" s="188"/>
      <c r="QXC18" s="188"/>
      <c r="QXD18" s="188"/>
      <c r="QXE18" s="188"/>
      <c r="QXF18" s="188"/>
      <c r="QXG18" s="188"/>
      <c r="QXH18" s="188"/>
      <c r="QXI18" s="188"/>
      <c r="QXJ18" s="188"/>
      <c r="QXK18" s="188"/>
      <c r="QXL18" s="188"/>
      <c r="QXM18" s="188"/>
      <c r="QXN18" s="188"/>
      <c r="QXO18" s="188"/>
      <c r="QXP18" s="188"/>
      <c r="QXQ18" s="188"/>
      <c r="QXR18" s="188"/>
      <c r="QXS18" s="188"/>
      <c r="QXT18" s="188"/>
      <c r="QXU18" s="188"/>
      <c r="QXV18" s="188"/>
      <c r="QXW18" s="188"/>
      <c r="QXX18" s="188"/>
      <c r="QXY18" s="188"/>
      <c r="QXZ18" s="188"/>
      <c r="QYA18" s="188"/>
      <c r="QYB18" s="188"/>
      <c r="QYC18" s="188"/>
      <c r="QYD18" s="188"/>
      <c r="QYE18" s="188"/>
      <c r="QYF18" s="188"/>
      <c r="QYG18" s="188"/>
      <c r="QYH18" s="188"/>
      <c r="QYI18" s="188"/>
      <c r="QYJ18" s="188"/>
      <c r="QYK18" s="188"/>
      <c r="QYL18" s="188"/>
      <c r="QYM18" s="188"/>
      <c r="QYN18" s="188"/>
      <c r="QYO18" s="188"/>
      <c r="QYP18" s="188"/>
      <c r="QYQ18" s="188"/>
      <c r="QYR18" s="188"/>
      <c r="QYS18" s="188"/>
      <c r="QYT18" s="188"/>
      <c r="QYU18" s="188"/>
      <c r="QYV18" s="188"/>
      <c r="QYW18" s="188"/>
      <c r="QYX18" s="188"/>
      <c r="QYY18" s="188"/>
      <c r="QYZ18" s="188"/>
      <c r="QZA18" s="188"/>
      <c r="QZB18" s="188"/>
      <c r="QZC18" s="188"/>
      <c r="QZD18" s="188"/>
      <c r="QZE18" s="188"/>
      <c r="QZF18" s="188"/>
      <c r="QZG18" s="188"/>
      <c r="QZH18" s="188"/>
      <c r="QZI18" s="188"/>
      <c r="QZJ18" s="188"/>
      <c r="QZK18" s="188"/>
      <c r="QZL18" s="188"/>
      <c r="QZM18" s="188"/>
      <c r="QZN18" s="188"/>
      <c r="QZO18" s="188"/>
      <c r="QZP18" s="188"/>
      <c r="QZQ18" s="188"/>
      <c r="QZR18" s="188"/>
      <c r="QZS18" s="188"/>
      <c r="QZT18" s="188"/>
      <c r="QZU18" s="188"/>
      <c r="QZV18" s="188"/>
      <c r="QZW18" s="188"/>
      <c r="QZX18" s="188"/>
      <c r="QZY18" s="188"/>
      <c r="QZZ18" s="188"/>
      <c r="RAA18" s="188"/>
      <c r="RAB18" s="188"/>
      <c r="RAC18" s="188"/>
      <c r="RAD18" s="188"/>
      <c r="RAE18" s="188"/>
      <c r="RAF18" s="188"/>
      <c r="RAG18" s="188"/>
      <c r="RAH18" s="188"/>
      <c r="RAI18" s="188"/>
      <c r="RAJ18" s="188"/>
      <c r="RAK18" s="188"/>
      <c r="RAL18" s="188"/>
      <c r="RAM18" s="188"/>
      <c r="RAN18" s="188"/>
      <c r="RAO18" s="188"/>
      <c r="RAP18" s="188"/>
      <c r="RAQ18" s="188"/>
      <c r="RAR18" s="188"/>
      <c r="RAS18" s="188"/>
      <c r="RAT18" s="188"/>
      <c r="RAU18" s="188"/>
      <c r="RAV18" s="188"/>
      <c r="RAW18" s="188"/>
      <c r="RAX18" s="188"/>
      <c r="RAY18" s="188"/>
      <c r="RAZ18" s="188"/>
      <c r="RBA18" s="188"/>
      <c r="RBB18" s="188"/>
      <c r="RBC18" s="188"/>
      <c r="RBD18" s="188"/>
      <c r="RBE18" s="188"/>
      <c r="RBF18" s="188"/>
      <c r="RBG18" s="188"/>
      <c r="RBH18" s="188"/>
      <c r="RBI18" s="188"/>
      <c r="RBJ18" s="188"/>
      <c r="RBK18" s="188"/>
      <c r="RBL18" s="188"/>
      <c r="RBM18" s="188"/>
      <c r="RBN18" s="188"/>
      <c r="RBO18" s="188"/>
      <c r="RBP18" s="188"/>
      <c r="RBQ18" s="188"/>
      <c r="RBR18" s="188"/>
      <c r="RBS18" s="188"/>
      <c r="RBT18" s="188"/>
      <c r="RBU18" s="188"/>
      <c r="RBV18" s="188"/>
      <c r="RBW18" s="188"/>
      <c r="RBX18" s="188"/>
      <c r="RBY18" s="188"/>
      <c r="RBZ18" s="188"/>
      <c r="RCA18" s="188"/>
      <c r="RCB18" s="188"/>
      <c r="RCC18" s="188"/>
      <c r="RCD18" s="188"/>
      <c r="RCE18" s="188"/>
      <c r="RCF18" s="188"/>
      <c r="RCG18" s="188"/>
      <c r="RCH18" s="188"/>
      <c r="RCI18" s="188"/>
      <c r="RCJ18" s="188"/>
      <c r="RCK18" s="188"/>
      <c r="RCL18" s="188"/>
      <c r="RCM18" s="188"/>
      <c r="RCN18" s="188"/>
      <c r="RCO18" s="188"/>
      <c r="RCP18" s="188"/>
      <c r="RCQ18" s="188"/>
      <c r="RCR18" s="188"/>
      <c r="RCS18" s="188"/>
      <c r="RCT18" s="188"/>
      <c r="RCU18" s="188"/>
      <c r="RCV18" s="188"/>
      <c r="RCW18" s="188"/>
      <c r="RCX18" s="188"/>
      <c r="RCY18" s="188"/>
      <c r="RCZ18" s="188"/>
      <c r="RDA18" s="188"/>
      <c r="RDB18" s="188"/>
      <c r="RDC18" s="188"/>
      <c r="RDD18" s="188"/>
      <c r="RDE18" s="188"/>
      <c r="RDF18" s="188"/>
      <c r="RDG18" s="188"/>
      <c r="RDH18" s="188"/>
      <c r="RDI18" s="188"/>
      <c r="RDJ18" s="188"/>
      <c r="RDK18" s="188"/>
      <c r="RDL18" s="188"/>
      <c r="RDM18" s="188"/>
      <c r="RDN18" s="188"/>
      <c r="RDO18" s="188"/>
      <c r="RDP18" s="188"/>
      <c r="RDQ18" s="188"/>
      <c r="RDR18" s="188"/>
      <c r="RDS18" s="188"/>
      <c r="RDT18" s="188"/>
      <c r="RDU18" s="188"/>
      <c r="RDV18" s="188"/>
      <c r="RDW18" s="188"/>
      <c r="RDX18" s="188"/>
      <c r="RDY18" s="188"/>
      <c r="RDZ18" s="188"/>
      <c r="REA18" s="188"/>
      <c r="REB18" s="188"/>
      <c r="REC18" s="188"/>
      <c r="RED18" s="188"/>
      <c r="REE18" s="188"/>
      <c r="REF18" s="188"/>
      <c r="REG18" s="188"/>
      <c r="REH18" s="188"/>
      <c r="REI18" s="188"/>
      <c r="REJ18" s="188"/>
      <c r="REK18" s="188"/>
      <c r="REL18" s="188"/>
      <c r="REM18" s="188"/>
      <c r="REN18" s="188"/>
      <c r="REO18" s="188"/>
      <c r="REP18" s="188"/>
      <c r="REQ18" s="188"/>
      <c r="RER18" s="188"/>
      <c r="RES18" s="188"/>
      <c r="RET18" s="188"/>
      <c r="REU18" s="188"/>
      <c r="REV18" s="188"/>
      <c r="REW18" s="188"/>
      <c r="REX18" s="188"/>
      <c r="REY18" s="188"/>
      <c r="REZ18" s="188"/>
      <c r="RFA18" s="188"/>
      <c r="RFB18" s="188"/>
      <c r="RFC18" s="188"/>
      <c r="RFD18" s="188"/>
      <c r="RFE18" s="188"/>
      <c r="RFF18" s="188"/>
      <c r="RFG18" s="188"/>
      <c r="RFH18" s="188"/>
      <c r="RFI18" s="188"/>
      <c r="RFJ18" s="188"/>
      <c r="RFK18" s="188"/>
      <c r="RFL18" s="188"/>
      <c r="RFM18" s="188"/>
      <c r="RFN18" s="188"/>
      <c r="RFO18" s="188"/>
      <c r="RFP18" s="188"/>
      <c r="RFQ18" s="188"/>
      <c r="RFR18" s="188"/>
      <c r="RFS18" s="188"/>
      <c r="RFT18" s="188"/>
      <c r="RFU18" s="188"/>
      <c r="RFV18" s="188"/>
      <c r="RFW18" s="188"/>
      <c r="RFX18" s="188"/>
      <c r="RFY18" s="188"/>
      <c r="RFZ18" s="188"/>
      <c r="RGA18" s="188"/>
      <c r="RGB18" s="188"/>
      <c r="RGC18" s="188"/>
      <c r="RGD18" s="188"/>
      <c r="RGE18" s="188"/>
      <c r="RGF18" s="188"/>
      <c r="RGG18" s="188"/>
      <c r="RGH18" s="188"/>
      <c r="RGI18" s="188"/>
      <c r="RGJ18" s="188"/>
      <c r="RGK18" s="188"/>
      <c r="RGL18" s="188"/>
      <c r="RGM18" s="188"/>
      <c r="RGN18" s="188"/>
      <c r="RGO18" s="188"/>
      <c r="RGP18" s="188"/>
      <c r="RGQ18" s="188"/>
      <c r="RGR18" s="188"/>
      <c r="RGS18" s="188"/>
      <c r="RGT18" s="188"/>
      <c r="RGU18" s="188"/>
      <c r="RGV18" s="188"/>
      <c r="RGW18" s="188"/>
      <c r="RGX18" s="188"/>
      <c r="RGY18" s="188"/>
      <c r="RGZ18" s="188"/>
      <c r="RHA18" s="188"/>
      <c r="RHB18" s="188"/>
      <c r="RHC18" s="188"/>
      <c r="RHD18" s="188"/>
      <c r="RHE18" s="188"/>
      <c r="RHF18" s="188"/>
      <c r="RHG18" s="188"/>
      <c r="RHH18" s="188"/>
      <c r="RHI18" s="188"/>
      <c r="RHJ18" s="188"/>
      <c r="RHK18" s="188"/>
      <c r="RHL18" s="188"/>
      <c r="RHM18" s="188"/>
      <c r="RHN18" s="188"/>
      <c r="RHO18" s="188"/>
      <c r="RHP18" s="188"/>
      <c r="RHQ18" s="188"/>
      <c r="RHR18" s="188"/>
      <c r="RHS18" s="188"/>
      <c r="RHT18" s="188"/>
      <c r="RHU18" s="188"/>
      <c r="RHV18" s="188"/>
      <c r="RHW18" s="188"/>
      <c r="RHX18" s="188"/>
      <c r="RHY18" s="188"/>
      <c r="RHZ18" s="188"/>
      <c r="RIA18" s="188"/>
      <c r="RIB18" s="188"/>
      <c r="RIC18" s="188"/>
      <c r="RID18" s="188"/>
      <c r="RIE18" s="188"/>
      <c r="RIF18" s="188"/>
      <c r="RIG18" s="188"/>
      <c r="RIH18" s="188"/>
      <c r="RII18" s="188"/>
      <c r="RIJ18" s="188"/>
      <c r="RIK18" s="188"/>
      <c r="RIL18" s="188"/>
      <c r="RIM18" s="188"/>
      <c r="RIN18" s="188"/>
      <c r="RIO18" s="188"/>
      <c r="RIP18" s="188"/>
      <c r="RIQ18" s="188"/>
      <c r="RIR18" s="188"/>
      <c r="RIS18" s="188"/>
      <c r="RIT18" s="188"/>
      <c r="RIU18" s="188"/>
      <c r="RIV18" s="188"/>
      <c r="RIW18" s="188"/>
      <c r="RIX18" s="188"/>
      <c r="RIY18" s="188"/>
      <c r="RIZ18" s="188"/>
      <c r="RJA18" s="188"/>
      <c r="RJB18" s="188"/>
      <c r="RJC18" s="188"/>
      <c r="RJD18" s="188"/>
      <c r="RJE18" s="188"/>
      <c r="RJF18" s="188"/>
      <c r="RJG18" s="188"/>
      <c r="RJH18" s="188"/>
      <c r="RJI18" s="188"/>
      <c r="RJJ18" s="188"/>
      <c r="RJK18" s="188"/>
      <c r="RJL18" s="188"/>
      <c r="RJM18" s="188"/>
      <c r="RJN18" s="188"/>
      <c r="RJO18" s="188"/>
      <c r="RJP18" s="188"/>
      <c r="RJQ18" s="188"/>
      <c r="RJR18" s="188"/>
      <c r="RJS18" s="188"/>
      <c r="RJT18" s="188"/>
      <c r="RJU18" s="188"/>
      <c r="RJV18" s="188"/>
      <c r="RJW18" s="188"/>
      <c r="RJX18" s="188"/>
      <c r="RJY18" s="188"/>
      <c r="RJZ18" s="188"/>
      <c r="RKA18" s="188"/>
      <c r="RKB18" s="188"/>
      <c r="RKC18" s="188"/>
      <c r="RKD18" s="188"/>
      <c r="RKE18" s="188"/>
      <c r="RKF18" s="188"/>
      <c r="RKG18" s="188"/>
      <c r="RKH18" s="188"/>
      <c r="RKI18" s="188"/>
      <c r="RKJ18" s="188"/>
      <c r="RKK18" s="188"/>
      <c r="RKL18" s="188"/>
      <c r="RKM18" s="188"/>
      <c r="RKN18" s="188"/>
      <c r="RKO18" s="188"/>
      <c r="RKP18" s="188"/>
      <c r="RKQ18" s="188"/>
      <c r="RKR18" s="188"/>
      <c r="RKS18" s="188"/>
      <c r="RKT18" s="188"/>
      <c r="RKU18" s="188"/>
      <c r="RKV18" s="188"/>
      <c r="RKW18" s="188"/>
      <c r="RKX18" s="188"/>
      <c r="RKY18" s="188"/>
      <c r="RKZ18" s="188"/>
      <c r="RLA18" s="188"/>
      <c r="RLB18" s="188"/>
      <c r="RLC18" s="188"/>
      <c r="RLD18" s="188"/>
      <c r="RLE18" s="188"/>
      <c r="RLF18" s="188"/>
      <c r="RLG18" s="188"/>
      <c r="RLH18" s="188"/>
      <c r="RLI18" s="188"/>
      <c r="RLJ18" s="188"/>
      <c r="RLK18" s="188"/>
      <c r="RLL18" s="188"/>
      <c r="RLM18" s="188"/>
      <c r="RLN18" s="188"/>
      <c r="RLO18" s="188"/>
      <c r="RLP18" s="188"/>
      <c r="RLQ18" s="188"/>
      <c r="RLR18" s="188"/>
      <c r="RLS18" s="188"/>
      <c r="RLT18" s="188"/>
      <c r="RLU18" s="188"/>
      <c r="RLV18" s="188"/>
      <c r="RLW18" s="188"/>
      <c r="RLX18" s="188"/>
      <c r="RLY18" s="188"/>
      <c r="RLZ18" s="188"/>
      <c r="RMA18" s="188"/>
      <c r="RMB18" s="188"/>
      <c r="RMC18" s="188"/>
      <c r="RMD18" s="188"/>
      <c r="RME18" s="188"/>
      <c r="RMF18" s="188"/>
      <c r="RMG18" s="188"/>
      <c r="RMH18" s="188"/>
      <c r="RMI18" s="188"/>
      <c r="RMJ18" s="188"/>
      <c r="RMK18" s="188"/>
      <c r="RML18" s="188"/>
      <c r="RMM18" s="188"/>
      <c r="RMN18" s="188"/>
      <c r="RMO18" s="188"/>
      <c r="RMP18" s="188"/>
      <c r="RMQ18" s="188"/>
      <c r="RMR18" s="188"/>
      <c r="RMS18" s="188"/>
      <c r="RMT18" s="188"/>
      <c r="RMU18" s="188"/>
      <c r="RMV18" s="188"/>
      <c r="RMW18" s="188"/>
      <c r="RMX18" s="188"/>
      <c r="RMY18" s="188"/>
      <c r="RMZ18" s="188"/>
      <c r="RNA18" s="188"/>
      <c r="RNB18" s="188"/>
      <c r="RNC18" s="188"/>
      <c r="RND18" s="188"/>
      <c r="RNE18" s="188"/>
      <c r="RNF18" s="188"/>
      <c r="RNG18" s="188"/>
      <c r="RNH18" s="188"/>
      <c r="RNI18" s="188"/>
      <c r="RNJ18" s="188"/>
      <c r="RNK18" s="188"/>
      <c r="RNL18" s="188"/>
      <c r="RNM18" s="188"/>
      <c r="RNN18" s="188"/>
      <c r="RNO18" s="188"/>
      <c r="RNP18" s="188"/>
      <c r="RNQ18" s="188"/>
      <c r="RNR18" s="188"/>
      <c r="RNS18" s="188"/>
      <c r="RNT18" s="188"/>
      <c r="RNU18" s="188"/>
      <c r="RNV18" s="188"/>
      <c r="RNW18" s="188"/>
      <c r="RNX18" s="188"/>
      <c r="RNY18" s="188"/>
      <c r="RNZ18" s="188"/>
      <c r="ROA18" s="188"/>
      <c r="ROB18" s="188"/>
      <c r="ROC18" s="188"/>
      <c r="ROD18" s="188"/>
      <c r="ROE18" s="188"/>
      <c r="ROF18" s="188"/>
      <c r="ROG18" s="188"/>
      <c r="ROH18" s="188"/>
      <c r="ROI18" s="188"/>
      <c r="ROJ18" s="188"/>
      <c r="ROK18" s="188"/>
      <c r="ROL18" s="188"/>
      <c r="ROM18" s="188"/>
      <c r="RON18" s="188"/>
      <c r="ROO18" s="188"/>
      <c r="ROP18" s="188"/>
      <c r="ROQ18" s="188"/>
      <c r="ROR18" s="188"/>
      <c r="ROS18" s="188"/>
      <c r="ROT18" s="188"/>
      <c r="ROU18" s="188"/>
      <c r="ROV18" s="188"/>
      <c r="ROW18" s="188"/>
      <c r="ROX18" s="188"/>
      <c r="ROY18" s="188"/>
      <c r="ROZ18" s="188"/>
      <c r="RPA18" s="188"/>
      <c r="RPB18" s="188"/>
      <c r="RPC18" s="188"/>
      <c r="RPD18" s="188"/>
      <c r="RPE18" s="188"/>
      <c r="RPF18" s="188"/>
      <c r="RPG18" s="188"/>
      <c r="RPH18" s="188"/>
      <c r="RPI18" s="188"/>
      <c r="RPJ18" s="188"/>
      <c r="RPK18" s="188"/>
      <c r="RPL18" s="188"/>
      <c r="RPM18" s="188"/>
      <c r="RPN18" s="188"/>
      <c r="RPO18" s="188"/>
      <c r="RPP18" s="188"/>
      <c r="RPQ18" s="188"/>
      <c r="RPR18" s="188"/>
      <c r="RPS18" s="188"/>
      <c r="RPT18" s="188"/>
      <c r="RPU18" s="188"/>
      <c r="RPV18" s="188"/>
      <c r="RPW18" s="188"/>
      <c r="RPX18" s="188"/>
      <c r="RPY18" s="188"/>
      <c r="RPZ18" s="188"/>
      <c r="RQA18" s="188"/>
      <c r="RQB18" s="188"/>
      <c r="RQC18" s="188"/>
      <c r="RQD18" s="188"/>
      <c r="RQE18" s="188"/>
      <c r="RQF18" s="188"/>
      <c r="RQG18" s="188"/>
      <c r="RQH18" s="188"/>
      <c r="RQI18" s="188"/>
      <c r="RQJ18" s="188"/>
      <c r="RQK18" s="188"/>
      <c r="RQL18" s="188"/>
      <c r="RQM18" s="188"/>
      <c r="RQN18" s="188"/>
      <c r="RQO18" s="188"/>
      <c r="RQP18" s="188"/>
      <c r="RQQ18" s="188"/>
      <c r="RQR18" s="188"/>
      <c r="RQS18" s="188"/>
      <c r="RQT18" s="188"/>
      <c r="RQU18" s="188"/>
      <c r="RQV18" s="188"/>
      <c r="RQW18" s="188"/>
      <c r="RQX18" s="188"/>
      <c r="RQY18" s="188"/>
      <c r="RQZ18" s="188"/>
      <c r="RRA18" s="188"/>
      <c r="RRB18" s="188"/>
      <c r="RRC18" s="188"/>
      <c r="RRD18" s="188"/>
      <c r="RRE18" s="188"/>
      <c r="RRF18" s="188"/>
      <c r="RRG18" s="188"/>
      <c r="RRH18" s="188"/>
      <c r="RRI18" s="188"/>
      <c r="RRJ18" s="188"/>
      <c r="RRK18" s="188"/>
      <c r="RRL18" s="188"/>
      <c r="RRM18" s="188"/>
      <c r="RRN18" s="188"/>
      <c r="RRO18" s="188"/>
      <c r="RRP18" s="188"/>
      <c r="RRQ18" s="188"/>
      <c r="RRR18" s="188"/>
      <c r="RRS18" s="188"/>
      <c r="RRT18" s="188"/>
      <c r="RRU18" s="188"/>
      <c r="RRV18" s="188"/>
      <c r="RRW18" s="188"/>
      <c r="RRX18" s="188"/>
      <c r="RRY18" s="188"/>
      <c r="RRZ18" s="188"/>
      <c r="RSA18" s="188"/>
      <c r="RSB18" s="188"/>
      <c r="RSC18" s="188"/>
      <c r="RSD18" s="188"/>
      <c r="RSE18" s="188"/>
      <c r="RSF18" s="188"/>
      <c r="RSG18" s="188"/>
      <c r="RSH18" s="188"/>
      <c r="RSI18" s="188"/>
      <c r="RSJ18" s="188"/>
      <c r="RSK18" s="188"/>
      <c r="RSL18" s="188"/>
      <c r="RSM18" s="188"/>
      <c r="RSN18" s="188"/>
      <c r="RSO18" s="188"/>
      <c r="RSP18" s="188"/>
      <c r="RSQ18" s="188"/>
      <c r="RSR18" s="188"/>
      <c r="RSS18" s="188"/>
      <c r="RST18" s="188"/>
      <c r="RSU18" s="188"/>
      <c r="RSV18" s="188"/>
      <c r="RSW18" s="188"/>
      <c r="RSX18" s="188"/>
      <c r="RSY18" s="188"/>
      <c r="RSZ18" s="188"/>
      <c r="RTA18" s="188"/>
      <c r="RTB18" s="188"/>
      <c r="RTC18" s="188"/>
      <c r="RTD18" s="188"/>
      <c r="RTE18" s="188"/>
      <c r="RTF18" s="188"/>
      <c r="RTG18" s="188"/>
      <c r="RTH18" s="188"/>
      <c r="RTI18" s="188"/>
      <c r="RTJ18" s="188"/>
      <c r="RTK18" s="188"/>
      <c r="RTL18" s="188"/>
      <c r="RTM18" s="188"/>
      <c r="RTN18" s="188"/>
      <c r="RTO18" s="188"/>
      <c r="RTP18" s="188"/>
      <c r="RTQ18" s="188"/>
      <c r="RTR18" s="188"/>
      <c r="RTS18" s="188"/>
      <c r="RTT18" s="188"/>
      <c r="RTU18" s="188"/>
      <c r="RTV18" s="188"/>
      <c r="RTW18" s="188"/>
      <c r="RTX18" s="188"/>
      <c r="RTY18" s="188"/>
      <c r="RTZ18" s="188"/>
      <c r="RUA18" s="188"/>
      <c r="RUB18" s="188"/>
      <c r="RUC18" s="188"/>
      <c r="RUD18" s="188"/>
      <c r="RUE18" s="188"/>
      <c r="RUF18" s="188"/>
      <c r="RUG18" s="188"/>
      <c r="RUH18" s="188"/>
      <c r="RUI18" s="188"/>
      <c r="RUJ18" s="188"/>
      <c r="RUK18" s="188"/>
      <c r="RUL18" s="188"/>
      <c r="RUM18" s="188"/>
      <c r="RUN18" s="188"/>
      <c r="RUO18" s="188"/>
      <c r="RUP18" s="188"/>
      <c r="RUQ18" s="188"/>
      <c r="RUR18" s="188"/>
      <c r="RUS18" s="188"/>
      <c r="RUT18" s="188"/>
      <c r="RUU18" s="188"/>
      <c r="RUV18" s="188"/>
      <c r="RUW18" s="188"/>
      <c r="RUX18" s="188"/>
      <c r="RUY18" s="188"/>
      <c r="RUZ18" s="188"/>
      <c r="RVA18" s="188"/>
      <c r="RVB18" s="188"/>
      <c r="RVC18" s="188"/>
      <c r="RVD18" s="188"/>
      <c r="RVE18" s="188"/>
      <c r="RVF18" s="188"/>
      <c r="RVG18" s="188"/>
      <c r="RVH18" s="188"/>
      <c r="RVI18" s="188"/>
      <c r="RVJ18" s="188"/>
      <c r="RVK18" s="188"/>
      <c r="RVL18" s="188"/>
      <c r="RVM18" s="188"/>
      <c r="RVN18" s="188"/>
      <c r="RVO18" s="188"/>
      <c r="RVP18" s="188"/>
      <c r="RVQ18" s="188"/>
      <c r="RVR18" s="188"/>
      <c r="RVS18" s="188"/>
      <c r="RVT18" s="188"/>
      <c r="RVU18" s="188"/>
      <c r="RVV18" s="188"/>
      <c r="RVW18" s="188"/>
      <c r="RVX18" s="188"/>
      <c r="RVY18" s="188"/>
      <c r="RVZ18" s="188"/>
      <c r="RWA18" s="188"/>
      <c r="RWB18" s="188"/>
      <c r="RWC18" s="188"/>
      <c r="RWD18" s="188"/>
      <c r="RWE18" s="188"/>
      <c r="RWF18" s="188"/>
      <c r="RWG18" s="188"/>
      <c r="RWH18" s="188"/>
      <c r="RWI18" s="188"/>
      <c r="RWJ18" s="188"/>
      <c r="RWK18" s="188"/>
      <c r="RWL18" s="188"/>
      <c r="RWM18" s="188"/>
      <c r="RWN18" s="188"/>
      <c r="RWO18" s="188"/>
      <c r="RWP18" s="188"/>
      <c r="RWQ18" s="188"/>
      <c r="RWR18" s="188"/>
      <c r="RWS18" s="188"/>
      <c r="RWT18" s="188"/>
      <c r="RWU18" s="188"/>
      <c r="RWV18" s="188"/>
      <c r="RWW18" s="188"/>
      <c r="RWX18" s="188"/>
      <c r="RWY18" s="188"/>
      <c r="RWZ18" s="188"/>
      <c r="RXA18" s="188"/>
      <c r="RXB18" s="188"/>
      <c r="RXC18" s="188"/>
      <c r="RXD18" s="188"/>
      <c r="RXE18" s="188"/>
      <c r="RXF18" s="188"/>
      <c r="RXG18" s="188"/>
      <c r="RXH18" s="188"/>
      <c r="RXI18" s="188"/>
      <c r="RXJ18" s="188"/>
      <c r="RXK18" s="188"/>
      <c r="RXL18" s="188"/>
      <c r="RXM18" s="188"/>
      <c r="RXN18" s="188"/>
      <c r="RXO18" s="188"/>
      <c r="RXP18" s="188"/>
      <c r="RXQ18" s="188"/>
      <c r="RXR18" s="188"/>
      <c r="RXS18" s="188"/>
      <c r="RXT18" s="188"/>
      <c r="RXU18" s="188"/>
      <c r="RXV18" s="188"/>
      <c r="RXW18" s="188"/>
      <c r="RXX18" s="188"/>
      <c r="RXY18" s="188"/>
      <c r="RXZ18" s="188"/>
      <c r="RYA18" s="188"/>
      <c r="RYB18" s="188"/>
      <c r="RYC18" s="188"/>
      <c r="RYD18" s="188"/>
      <c r="RYE18" s="188"/>
      <c r="RYF18" s="188"/>
      <c r="RYG18" s="188"/>
      <c r="RYH18" s="188"/>
      <c r="RYI18" s="188"/>
      <c r="RYJ18" s="188"/>
      <c r="RYK18" s="188"/>
      <c r="RYL18" s="188"/>
      <c r="RYM18" s="188"/>
      <c r="RYN18" s="188"/>
      <c r="RYO18" s="188"/>
      <c r="RYP18" s="188"/>
      <c r="RYQ18" s="188"/>
      <c r="RYR18" s="188"/>
      <c r="RYS18" s="188"/>
      <c r="RYT18" s="188"/>
      <c r="RYU18" s="188"/>
      <c r="RYV18" s="188"/>
      <c r="RYW18" s="188"/>
      <c r="RYX18" s="188"/>
      <c r="RYY18" s="188"/>
      <c r="RYZ18" s="188"/>
      <c r="RZA18" s="188"/>
      <c r="RZB18" s="188"/>
      <c r="RZC18" s="188"/>
      <c r="RZD18" s="188"/>
      <c r="RZE18" s="188"/>
      <c r="RZF18" s="188"/>
      <c r="RZG18" s="188"/>
      <c r="RZH18" s="188"/>
      <c r="RZI18" s="188"/>
      <c r="RZJ18" s="188"/>
      <c r="RZK18" s="188"/>
      <c r="RZL18" s="188"/>
      <c r="RZM18" s="188"/>
      <c r="RZN18" s="188"/>
      <c r="RZO18" s="188"/>
      <c r="RZP18" s="188"/>
      <c r="RZQ18" s="188"/>
      <c r="RZR18" s="188"/>
      <c r="RZS18" s="188"/>
      <c r="RZT18" s="188"/>
      <c r="RZU18" s="188"/>
      <c r="RZV18" s="188"/>
      <c r="RZW18" s="188"/>
      <c r="RZX18" s="188"/>
      <c r="RZY18" s="188"/>
      <c r="RZZ18" s="188"/>
      <c r="SAA18" s="188"/>
      <c r="SAB18" s="188"/>
      <c r="SAC18" s="188"/>
      <c r="SAD18" s="188"/>
      <c r="SAE18" s="188"/>
      <c r="SAF18" s="188"/>
      <c r="SAG18" s="188"/>
      <c r="SAH18" s="188"/>
      <c r="SAI18" s="188"/>
      <c r="SAJ18" s="188"/>
      <c r="SAK18" s="188"/>
      <c r="SAL18" s="188"/>
      <c r="SAM18" s="188"/>
      <c r="SAN18" s="188"/>
      <c r="SAO18" s="188"/>
      <c r="SAP18" s="188"/>
      <c r="SAQ18" s="188"/>
      <c r="SAR18" s="188"/>
      <c r="SAS18" s="188"/>
      <c r="SAT18" s="188"/>
      <c r="SAU18" s="188"/>
      <c r="SAV18" s="188"/>
      <c r="SAW18" s="188"/>
      <c r="SAX18" s="188"/>
      <c r="SAY18" s="188"/>
      <c r="SAZ18" s="188"/>
      <c r="SBA18" s="188"/>
      <c r="SBB18" s="188"/>
      <c r="SBC18" s="188"/>
      <c r="SBD18" s="188"/>
      <c r="SBE18" s="188"/>
      <c r="SBF18" s="188"/>
      <c r="SBG18" s="188"/>
      <c r="SBH18" s="188"/>
      <c r="SBI18" s="188"/>
      <c r="SBJ18" s="188"/>
      <c r="SBK18" s="188"/>
      <c r="SBL18" s="188"/>
      <c r="SBM18" s="188"/>
      <c r="SBN18" s="188"/>
      <c r="SBO18" s="188"/>
      <c r="SBP18" s="188"/>
      <c r="SBQ18" s="188"/>
      <c r="SBR18" s="188"/>
      <c r="SBS18" s="188"/>
      <c r="SBT18" s="188"/>
      <c r="SBU18" s="188"/>
      <c r="SBV18" s="188"/>
      <c r="SBW18" s="188"/>
      <c r="SBX18" s="188"/>
      <c r="SBY18" s="188"/>
      <c r="SBZ18" s="188"/>
      <c r="SCA18" s="188"/>
      <c r="SCB18" s="188"/>
      <c r="SCC18" s="188"/>
      <c r="SCD18" s="188"/>
      <c r="SCE18" s="188"/>
      <c r="SCF18" s="188"/>
      <c r="SCG18" s="188"/>
      <c r="SCH18" s="188"/>
      <c r="SCI18" s="188"/>
      <c r="SCJ18" s="188"/>
      <c r="SCK18" s="188"/>
      <c r="SCL18" s="188"/>
      <c r="SCM18" s="188"/>
      <c r="SCN18" s="188"/>
      <c r="SCO18" s="188"/>
      <c r="SCP18" s="188"/>
      <c r="SCQ18" s="188"/>
      <c r="SCR18" s="188"/>
      <c r="SCS18" s="188"/>
      <c r="SCT18" s="188"/>
      <c r="SCU18" s="188"/>
      <c r="SCV18" s="188"/>
      <c r="SCW18" s="188"/>
      <c r="SCX18" s="188"/>
      <c r="SCY18" s="188"/>
      <c r="SCZ18" s="188"/>
      <c r="SDA18" s="188"/>
      <c r="SDB18" s="188"/>
      <c r="SDC18" s="188"/>
      <c r="SDD18" s="188"/>
      <c r="SDE18" s="188"/>
      <c r="SDF18" s="188"/>
      <c r="SDG18" s="188"/>
      <c r="SDH18" s="188"/>
      <c r="SDI18" s="188"/>
      <c r="SDJ18" s="188"/>
      <c r="SDK18" s="188"/>
      <c r="SDL18" s="188"/>
      <c r="SDM18" s="188"/>
      <c r="SDN18" s="188"/>
      <c r="SDO18" s="188"/>
      <c r="SDP18" s="188"/>
      <c r="SDQ18" s="188"/>
      <c r="SDR18" s="188"/>
      <c r="SDS18" s="188"/>
      <c r="SDT18" s="188"/>
      <c r="SDU18" s="188"/>
      <c r="SDV18" s="188"/>
      <c r="SDW18" s="188"/>
      <c r="SDX18" s="188"/>
      <c r="SDY18" s="188"/>
      <c r="SDZ18" s="188"/>
      <c r="SEA18" s="188"/>
      <c r="SEB18" s="188"/>
      <c r="SEC18" s="188"/>
      <c r="SED18" s="188"/>
      <c r="SEE18" s="188"/>
      <c r="SEF18" s="188"/>
      <c r="SEG18" s="188"/>
      <c r="SEH18" s="188"/>
      <c r="SEI18" s="188"/>
      <c r="SEJ18" s="188"/>
      <c r="SEK18" s="188"/>
      <c r="SEL18" s="188"/>
      <c r="SEM18" s="188"/>
      <c r="SEN18" s="188"/>
      <c r="SEO18" s="188"/>
      <c r="SEP18" s="188"/>
      <c r="SEQ18" s="188"/>
      <c r="SER18" s="188"/>
      <c r="SES18" s="188"/>
      <c r="SET18" s="188"/>
      <c r="SEU18" s="188"/>
      <c r="SEV18" s="188"/>
      <c r="SEW18" s="188"/>
      <c r="SEX18" s="188"/>
      <c r="SEY18" s="188"/>
      <c r="SEZ18" s="188"/>
      <c r="SFA18" s="188"/>
      <c r="SFB18" s="188"/>
      <c r="SFC18" s="188"/>
      <c r="SFD18" s="188"/>
      <c r="SFE18" s="188"/>
      <c r="SFF18" s="188"/>
      <c r="SFG18" s="188"/>
      <c r="SFH18" s="188"/>
      <c r="SFI18" s="188"/>
      <c r="SFJ18" s="188"/>
      <c r="SFK18" s="188"/>
      <c r="SFL18" s="188"/>
      <c r="SFM18" s="188"/>
      <c r="SFN18" s="188"/>
      <c r="SFO18" s="188"/>
      <c r="SFP18" s="188"/>
      <c r="SFQ18" s="188"/>
      <c r="SFR18" s="188"/>
      <c r="SFS18" s="188"/>
      <c r="SFT18" s="188"/>
      <c r="SFU18" s="188"/>
      <c r="SFV18" s="188"/>
      <c r="SFW18" s="188"/>
      <c r="SFX18" s="188"/>
      <c r="SFY18" s="188"/>
      <c r="SFZ18" s="188"/>
      <c r="SGA18" s="188"/>
      <c r="SGB18" s="188"/>
      <c r="SGC18" s="188"/>
      <c r="SGD18" s="188"/>
      <c r="SGE18" s="188"/>
      <c r="SGF18" s="188"/>
      <c r="SGG18" s="188"/>
      <c r="SGH18" s="188"/>
      <c r="SGI18" s="188"/>
      <c r="SGJ18" s="188"/>
      <c r="SGK18" s="188"/>
      <c r="SGL18" s="188"/>
      <c r="SGM18" s="188"/>
      <c r="SGN18" s="188"/>
      <c r="SGO18" s="188"/>
      <c r="SGP18" s="188"/>
      <c r="SGQ18" s="188"/>
      <c r="SGR18" s="188"/>
      <c r="SGS18" s="188"/>
      <c r="SGT18" s="188"/>
      <c r="SGU18" s="188"/>
      <c r="SGV18" s="188"/>
      <c r="SGW18" s="188"/>
      <c r="SGX18" s="188"/>
      <c r="SGY18" s="188"/>
      <c r="SGZ18" s="188"/>
      <c r="SHA18" s="188"/>
      <c r="SHB18" s="188"/>
      <c r="SHC18" s="188"/>
      <c r="SHD18" s="188"/>
      <c r="SHE18" s="188"/>
      <c r="SHF18" s="188"/>
      <c r="SHG18" s="188"/>
      <c r="SHH18" s="188"/>
      <c r="SHI18" s="188"/>
      <c r="SHJ18" s="188"/>
      <c r="SHK18" s="188"/>
      <c r="SHL18" s="188"/>
      <c r="SHM18" s="188"/>
      <c r="SHN18" s="188"/>
      <c r="SHO18" s="188"/>
      <c r="SHP18" s="188"/>
      <c r="SHQ18" s="188"/>
      <c r="SHR18" s="188"/>
      <c r="SHS18" s="188"/>
      <c r="SHT18" s="188"/>
      <c r="SHU18" s="188"/>
      <c r="SHV18" s="188"/>
      <c r="SHW18" s="188"/>
      <c r="SHX18" s="188"/>
      <c r="SHY18" s="188"/>
      <c r="SHZ18" s="188"/>
      <c r="SIA18" s="188"/>
      <c r="SIB18" s="188"/>
      <c r="SIC18" s="188"/>
      <c r="SID18" s="188"/>
      <c r="SIE18" s="188"/>
      <c r="SIF18" s="188"/>
      <c r="SIG18" s="188"/>
      <c r="SIH18" s="188"/>
      <c r="SII18" s="188"/>
      <c r="SIJ18" s="188"/>
      <c r="SIK18" s="188"/>
      <c r="SIL18" s="188"/>
      <c r="SIM18" s="188"/>
      <c r="SIN18" s="188"/>
      <c r="SIO18" s="188"/>
      <c r="SIP18" s="188"/>
      <c r="SIQ18" s="188"/>
      <c r="SIR18" s="188"/>
      <c r="SIS18" s="188"/>
      <c r="SIT18" s="188"/>
      <c r="SIU18" s="188"/>
      <c r="SIV18" s="188"/>
      <c r="SIW18" s="188"/>
      <c r="SIX18" s="188"/>
      <c r="SIY18" s="188"/>
      <c r="SIZ18" s="188"/>
      <c r="SJA18" s="188"/>
      <c r="SJB18" s="188"/>
      <c r="SJC18" s="188"/>
      <c r="SJD18" s="188"/>
      <c r="SJE18" s="188"/>
      <c r="SJF18" s="188"/>
      <c r="SJG18" s="188"/>
      <c r="SJH18" s="188"/>
      <c r="SJI18" s="188"/>
      <c r="SJJ18" s="188"/>
      <c r="SJK18" s="188"/>
      <c r="SJL18" s="188"/>
      <c r="SJM18" s="188"/>
      <c r="SJN18" s="188"/>
      <c r="SJO18" s="188"/>
      <c r="SJP18" s="188"/>
      <c r="SJQ18" s="188"/>
      <c r="SJR18" s="188"/>
      <c r="SJS18" s="188"/>
      <c r="SJT18" s="188"/>
      <c r="SJU18" s="188"/>
      <c r="SJV18" s="188"/>
      <c r="SJW18" s="188"/>
      <c r="SJX18" s="188"/>
      <c r="SJY18" s="188"/>
      <c r="SJZ18" s="188"/>
      <c r="SKA18" s="188"/>
      <c r="SKB18" s="188"/>
      <c r="SKC18" s="188"/>
      <c r="SKD18" s="188"/>
      <c r="SKE18" s="188"/>
      <c r="SKF18" s="188"/>
      <c r="SKG18" s="188"/>
      <c r="SKH18" s="188"/>
      <c r="SKI18" s="188"/>
      <c r="SKJ18" s="188"/>
      <c r="SKK18" s="188"/>
      <c r="SKL18" s="188"/>
      <c r="SKM18" s="188"/>
      <c r="SKN18" s="188"/>
      <c r="SKO18" s="188"/>
      <c r="SKP18" s="188"/>
      <c r="SKQ18" s="188"/>
      <c r="SKR18" s="188"/>
      <c r="SKS18" s="188"/>
      <c r="SKT18" s="188"/>
      <c r="SKU18" s="188"/>
      <c r="SKV18" s="188"/>
      <c r="SKW18" s="188"/>
      <c r="SKX18" s="188"/>
      <c r="SKY18" s="188"/>
      <c r="SKZ18" s="188"/>
      <c r="SLA18" s="188"/>
      <c r="SLB18" s="188"/>
      <c r="SLC18" s="188"/>
      <c r="SLD18" s="188"/>
      <c r="SLE18" s="188"/>
      <c r="SLF18" s="188"/>
      <c r="SLG18" s="188"/>
      <c r="SLH18" s="188"/>
      <c r="SLI18" s="188"/>
      <c r="SLJ18" s="188"/>
      <c r="SLK18" s="188"/>
      <c r="SLL18" s="188"/>
      <c r="SLM18" s="188"/>
      <c r="SLN18" s="188"/>
      <c r="SLO18" s="188"/>
      <c r="SLP18" s="188"/>
      <c r="SLQ18" s="188"/>
      <c r="SLR18" s="188"/>
      <c r="SLS18" s="188"/>
      <c r="SLT18" s="188"/>
      <c r="SLU18" s="188"/>
      <c r="SLV18" s="188"/>
      <c r="SLW18" s="188"/>
      <c r="SLX18" s="188"/>
      <c r="SLY18" s="188"/>
      <c r="SLZ18" s="188"/>
      <c r="SMA18" s="188"/>
      <c r="SMB18" s="188"/>
      <c r="SMC18" s="188"/>
      <c r="SMD18" s="188"/>
      <c r="SME18" s="188"/>
      <c r="SMF18" s="188"/>
      <c r="SMG18" s="188"/>
      <c r="SMH18" s="188"/>
      <c r="SMI18" s="188"/>
      <c r="SMJ18" s="188"/>
      <c r="SMK18" s="188"/>
      <c r="SML18" s="188"/>
      <c r="SMM18" s="188"/>
      <c r="SMN18" s="188"/>
      <c r="SMO18" s="188"/>
      <c r="SMP18" s="188"/>
      <c r="SMQ18" s="188"/>
      <c r="SMR18" s="188"/>
      <c r="SMS18" s="188"/>
      <c r="SMT18" s="188"/>
      <c r="SMU18" s="188"/>
      <c r="SMV18" s="188"/>
      <c r="SMW18" s="188"/>
      <c r="SMX18" s="188"/>
      <c r="SMY18" s="188"/>
      <c r="SMZ18" s="188"/>
      <c r="SNA18" s="188"/>
      <c r="SNB18" s="188"/>
      <c r="SNC18" s="188"/>
      <c r="SND18" s="188"/>
      <c r="SNE18" s="188"/>
      <c r="SNF18" s="188"/>
      <c r="SNG18" s="188"/>
      <c r="SNH18" s="188"/>
      <c r="SNI18" s="188"/>
      <c r="SNJ18" s="188"/>
      <c r="SNK18" s="188"/>
      <c r="SNL18" s="188"/>
      <c r="SNM18" s="188"/>
      <c r="SNN18" s="188"/>
      <c r="SNO18" s="188"/>
      <c r="SNP18" s="188"/>
      <c r="SNQ18" s="188"/>
      <c r="SNR18" s="188"/>
      <c r="SNS18" s="188"/>
      <c r="SNT18" s="188"/>
      <c r="SNU18" s="188"/>
      <c r="SNV18" s="188"/>
      <c r="SNW18" s="188"/>
      <c r="SNX18" s="188"/>
      <c r="SNY18" s="188"/>
      <c r="SNZ18" s="188"/>
      <c r="SOA18" s="188"/>
      <c r="SOB18" s="188"/>
      <c r="SOC18" s="188"/>
      <c r="SOD18" s="188"/>
      <c r="SOE18" s="188"/>
      <c r="SOF18" s="188"/>
      <c r="SOG18" s="188"/>
      <c r="SOH18" s="188"/>
      <c r="SOI18" s="188"/>
      <c r="SOJ18" s="188"/>
      <c r="SOK18" s="188"/>
      <c r="SOL18" s="188"/>
      <c r="SOM18" s="188"/>
      <c r="SON18" s="188"/>
      <c r="SOO18" s="188"/>
      <c r="SOP18" s="188"/>
      <c r="SOQ18" s="188"/>
      <c r="SOR18" s="188"/>
      <c r="SOS18" s="188"/>
      <c r="SOT18" s="188"/>
      <c r="SOU18" s="188"/>
      <c r="SOV18" s="188"/>
      <c r="SOW18" s="188"/>
      <c r="SOX18" s="188"/>
      <c r="SOY18" s="188"/>
      <c r="SOZ18" s="188"/>
      <c r="SPA18" s="188"/>
      <c r="SPB18" s="188"/>
      <c r="SPC18" s="188"/>
      <c r="SPD18" s="188"/>
      <c r="SPE18" s="188"/>
      <c r="SPF18" s="188"/>
      <c r="SPG18" s="188"/>
      <c r="SPH18" s="188"/>
      <c r="SPI18" s="188"/>
      <c r="SPJ18" s="188"/>
      <c r="SPK18" s="188"/>
      <c r="SPL18" s="188"/>
      <c r="SPM18" s="188"/>
      <c r="SPN18" s="188"/>
      <c r="SPO18" s="188"/>
      <c r="SPP18" s="188"/>
      <c r="SPQ18" s="188"/>
      <c r="SPR18" s="188"/>
      <c r="SPS18" s="188"/>
      <c r="SPT18" s="188"/>
      <c r="SPU18" s="188"/>
      <c r="SPV18" s="188"/>
      <c r="SPW18" s="188"/>
      <c r="SPX18" s="188"/>
      <c r="SPY18" s="188"/>
      <c r="SPZ18" s="188"/>
      <c r="SQA18" s="188"/>
      <c r="SQB18" s="188"/>
      <c r="SQC18" s="188"/>
      <c r="SQD18" s="188"/>
      <c r="SQE18" s="188"/>
      <c r="SQF18" s="188"/>
      <c r="SQG18" s="188"/>
      <c r="SQH18" s="188"/>
      <c r="SQI18" s="188"/>
      <c r="SQJ18" s="188"/>
      <c r="SQK18" s="188"/>
      <c r="SQL18" s="188"/>
      <c r="SQM18" s="188"/>
      <c r="SQN18" s="188"/>
      <c r="SQO18" s="188"/>
      <c r="SQP18" s="188"/>
      <c r="SQQ18" s="188"/>
      <c r="SQR18" s="188"/>
      <c r="SQS18" s="188"/>
      <c r="SQT18" s="188"/>
      <c r="SQU18" s="188"/>
      <c r="SQV18" s="188"/>
      <c r="SQW18" s="188"/>
      <c r="SQX18" s="188"/>
      <c r="SQY18" s="188"/>
      <c r="SQZ18" s="188"/>
      <c r="SRA18" s="188"/>
      <c r="SRB18" s="188"/>
      <c r="SRC18" s="188"/>
      <c r="SRD18" s="188"/>
      <c r="SRE18" s="188"/>
      <c r="SRF18" s="188"/>
      <c r="SRG18" s="188"/>
      <c r="SRH18" s="188"/>
      <c r="SRI18" s="188"/>
      <c r="SRJ18" s="188"/>
      <c r="SRK18" s="188"/>
      <c r="SRL18" s="188"/>
      <c r="SRM18" s="188"/>
      <c r="SRN18" s="188"/>
      <c r="SRO18" s="188"/>
      <c r="SRP18" s="188"/>
      <c r="SRQ18" s="188"/>
      <c r="SRR18" s="188"/>
      <c r="SRS18" s="188"/>
      <c r="SRT18" s="188"/>
      <c r="SRU18" s="188"/>
      <c r="SRV18" s="188"/>
      <c r="SRW18" s="188"/>
      <c r="SRX18" s="188"/>
      <c r="SRY18" s="188"/>
      <c r="SRZ18" s="188"/>
      <c r="SSA18" s="188"/>
      <c r="SSB18" s="188"/>
      <c r="SSC18" s="188"/>
      <c r="SSD18" s="188"/>
      <c r="SSE18" s="188"/>
      <c r="SSF18" s="188"/>
      <c r="SSG18" s="188"/>
      <c r="SSH18" s="188"/>
      <c r="SSI18" s="188"/>
      <c r="SSJ18" s="188"/>
      <c r="SSK18" s="188"/>
      <c r="SSL18" s="188"/>
      <c r="SSM18" s="188"/>
      <c r="SSN18" s="188"/>
      <c r="SSO18" s="188"/>
      <c r="SSP18" s="188"/>
      <c r="SSQ18" s="188"/>
      <c r="SSR18" s="188"/>
      <c r="SSS18" s="188"/>
      <c r="SST18" s="188"/>
      <c r="SSU18" s="188"/>
      <c r="SSV18" s="188"/>
      <c r="SSW18" s="188"/>
      <c r="SSX18" s="188"/>
      <c r="SSY18" s="188"/>
      <c r="SSZ18" s="188"/>
      <c r="STA18" s="188"/>
      <c r="STB18" s="188"/>
      <c r="STC18" s="188"/>
      <c r="STD18" s="188"/>
      <c r="STE18" s="188"/>
      <c r="STF18" s="188"/>
      <c r="STG18" s="188"/>
      <c r="STH18" s="188"/>
      <c r="STI18" s="188"/>
      <c r="STJ18" s="188"/>
      <c r="STK18" s="188"/>
      <c r="STL18" s="188"/>
      <c r="STM18" s="188"/>
      <c r="STN18" s="188"/>
      <c r="STO18" s="188"/>
      <c r="STP18" s="188"/>
      <c r="STQ18" s="188"/>
      <c r="STR18" s="188"/>
      <c r="STS18" s="188"/>
      <c r="STT18" s="188"/>
      <c r="STU18" s="188"/>
      <c r="STV18" s="188"/>
      <c r="STW18" s="188"/>
      <c r="STX18" s="188"/>
      <c r="STY18" s="188"/>
      <c r="STZ18" s="188"/>
      <c r="SUA18" s="188"/>
      <c r="SUB18" s="188"/>
      <c r="SUC18" s="188"/>
      <c r="SUD18" s="188"/>
      <c r="SUE18" s="188"/>
      <c r="SUF18" s="188"/>
      <c r="SUG18" s="188"/>
      <c r="SUH18" s="188"/>
      <c r="SUI18" s="188"/>
      <c r="SUJ18" s="188"/>
      <c r="SUK18" s="188"/>
      <c r="SUL18" s="188"/>
      <c r="SUM18" s="188"/>
      <c r="SUN18" s="188"/>
      <c r="SUO18" s="188"/>
      <c r="SUP18" s="188"/>
      <c r="SUQ18" s="188"/>
      <c r="SUR18" s="188"/>
      <c r="SUS18" s="188"/>
      <c r="SUT18" s="188"/>
      <c r="SUU18" s="188"/>
      <c r="SUV18" s="188"/>
      <c r="SUW18" s="188"/>
      <c r="SUX18" s="188"/>
      <c r="SUY18" s="188"/>
      <c r="SUZ18" s="188"/>
      <c r="SVA18" s="188"/>
      <c r="SVB18" s="188"/>
      <c r="SVC18" s="188"/>
      <c r="SVD18" s="188"/>
      <c r="SVE18" s="188"/>
      <c r="SVF18" s="188"/>
      <c r="SVG18" s="188"/>
      <c r="SVH18" s="188"/>
      <c r="SVI18" s="188"/>
      <c r="SVJ18" s="188"/>
      <c r="SVK18" s="188"/>
      <c r="SVL18" s="188"/>
      <c r="SVM18" s="188"/>
      <c r="SVN18" s="188"/>
      <c r="SVO18" s="188"/>
      <c r="SVP18" s="188"/>
      <c r="SVQ18" s="188"/>
      <c r="SVR18" s="188"/>
      <c r="SVS18" s="188"/>
      <c r="SVT18" s="188"/>
      <c r="SVU18" s="188"/>
      <c r="SVV18" s="188"/>
      <c r="SVW18" s="188"/>
      <c r="SVX18" s="188"/>
      <c r="SVY18" s="188"/>
      <c r="SVZ18" s="188"/>
      <c r="SWA18" s="188"/>
      <c r="SWB18" s="188"/>
      <c r="SWC18" s="188"/>
      <c r="SWD18" s="188"/>
      <c r="SWE18" s="188"/>
      <c r="SWF18" s="188"/>
      <c r="SWG18" s="188"/>
      <c r="SWH18" s="188"/>
      <c r="SWI18" s="188"/>
      <c r="SWJ18" s="188"/>
      <c r="SWK18" s="188"/>
      <c r="SWL18" s="188"/>
      <c r="SWM18" s="188"/>
      <c r="SWN18" s="188"/>
      <c r="SWO18" s="188"/>
      <c r="SWP18" s="188"/>
      <c r="SWQ18" s="188"/>
      <c r="SWR18" s="188"/>
      <c r="SWS18" s="188"/>
      <c r="SWT18" s="188"/>
      <c r="SWU18" s="188"/>
      <c r="SWV18" s="188"/>
      <c r="SWW18" s="188"/>
      <c r="SWX18" s="188"/>
      <c r="SWY18" s="188"/>
      <c r="SWZ18" s="188"/>
      <c r="SXA18" s="188"/>
      <c r="SXB18" s="188"/>
      <c r="SXC18" s="188"/>
      <c r="SXD18" s="188"/>
      <c r="SXE18" s="188"/>
      <c r="SXF18" s="188"/>
      <c r="SXG18" s="188"/>
      <c r="SXH18" s="188"/>
      <c r="SXI18" s="188"/>
      <c r="SXJ18" s="188"/>
      <c r="SXK18" s="188"/>
      <c r="SXL18" s="188"/>
      <c r="SXM18" s="188"/>
      <c r="SXN18" s="188"/>
      <c r="SXO18" s="188"/>
      <c r="SXP18" s="188"/>
      <c r="SXQ18" s="188"/>
      <c r="SXR18" s="188"/>
      <c r="SXS18" s="188"/>
      <c r="SXT18" s="188"/>
      <c r="SXU18" s="188"/>
      <c r="SXV18" s="188"/>
      <c r="SXW18" s="188"/>
      <c r="SXX18" s="188"/>
      <c r="SXY18" s="188"/>
      <c r="SXZ18" s="188"/>
      <c r="SYA18" s="188"/>
      <c r="SYB18" s="188"/>
      <c r="SYC18" s="188"/>
      <c r="SYD18" s="188"/>
      <c r="SYE18" s="188"/>
      <c r="SYF18" s="188"/>
      <c r="SYG18" s="188"/>
      <c r="SYH18" s="188"/>
      <c r="SYI18" s="188"/>
      <c r="SYJ18" s="188"/>
      <c r="SYK18" s="188"/>
      <c r="SYL18" s="188"/>
      <c r="SYM18" s="188"/>
      <c r="SYN18" s="188"/>
      <c r="SYO18" s="188"/>
      <c r="SYP18" s="188"/>
      <c r="SYQ18" s="188"/>
      <c r="SYR18" s="188"/>
      <c r="SYS18" s="188"/>
      <c r="SYT18" s="188"/>
      <c r="SYU18" s="188"/>
      <c r="SYV18" s="188"/>
      <c r="SYW18" s="188"/>
      <c r="SYX18" s="188"/>
      <c r="SYY18" s="188"/>
      <c r="SYZ18" s="188"/>
      <c r="SZA18" s="188"/>
      <c r="SZB18" s="188"/>
      <c r="SZC18" s="188"/>
      <c r="SZD18" s="188"/>
      <c r="SZE18" s="188"/>
      <c r="SZF18" s="188"/>
      <c r="SZG18" s="188"/>
      <c r="SZH18" s="188"/>
      <c r="SZI18" s="188"/>
      <c r="SZJ18" s="188"/>
      <c r="SZK18" s="188"/>
      <c r="SZL18" s="188"/>
      <c r="SZM18" s="188"/>
      <c r="SZN18" s="188"/>
      <c r="SZO18" s="188"/>
      <c r="SZP18" s="188"/>
      <c r="SZQ18" s="188"/>
      <c r="SZR18" s="188"/>
      <c r="SZS18" s="188"/>
      <c r="SZT18" s="188"/>
      <c r="SZU18" s="188"/>
      <c r="SZV18" s="188"/>
      <c r="SZW18" s="188"/>
      <c r="SZX18" s="188"/>
      <c r="SZY18" s="188"/>
      <c r="SZZ18" s="188"/>
      <c r="TAA18" s="188"/>
      <c r="TAB18" s="188"/>
      <c r="TAC18" s="188"/>
      <c r="TAD18" s="188"/>
      <c r="TAE18" s="188"/>
      <c r="TAF18" s="188"/>
      <c r="TAG18" s="188"/>
      <c r="TAH18" s="188"/>
      <c r="TAI18" s="188"/>
      <c r="TAJ18" s="188"/>
      <c r="TAK18" s="188"/>
      <c r="TAL18" s="188"/>
      <c r="TAM18" s="188"/>
      <c r="TAN18" s="188"/>
      <c r="TAO18" s="188"/>
      <c r="TAP18" s="188"/>
      <c r="TAQ18" s="188"/>
      <c r="TAR18" s="188"/>
      <c r="TAS18" s="188"/>
      <c r="TAT18" s="188"/>
      <c r="TAU18" s="188"/>
      <c r="TAV18" s="188"/>
      <c r="TAW18" s="188"/>
      <c r="TAX18" s="188"/>
      <c r="TAY18" s="188"/>
      <c r="TAZ18" s="188"/>
      <c r="TBA18" s="188"/>
      <c r="TBB18" s="188"/>
      <c r="TBC18" s="188"/>
      <c r="TBD18" s="188"/>
      <c r="TBE18" s="188"/>
      <c r="TBF18" s="188"/>
      <c r="TBG18" s="188"/>
      <c r="TBH18" s="188"/>
      <c r="TBI18" s="188"/>
      <c r="TBJ18" s="188"/>
      <c r="TBK18" s="188"/>
      <c r="TBL18" s="188"/>
      <c r="TBM18" s="188"/>
      <c r="TBN18" s="188"/>
      <c r="TBO18" s="188"/>
      <c r="TBP18" s="188"/>
      <c r="TBQ18" s="188"/>
      <c r="TBR18" s="188"/>
      <c r="TBS18" s="188"/>
      <c r="TBT18" s="188"/>
      <c r="TBU18" s="188"/>
      <c r="TBV18" s="188"/>
      <c r="TBW18" s="188"/>
      <c r="TBX18" s="188"/>
      <c r="TBY18" s="188"/>
      <c r="TBZ18" s="188"/>
      <c r="TCA18" s="188"/>
      <c r="TCB18" s="188"/>
      <c r="TCC18" s="188"/>
      <c r="TCD18" s="188"/>
      <c r="TCE18" s="188"/>
      <c r="TCF18" s="188"/>
      <c r="TCG18" s="188"/>
      <c r="TCH18" s="188"/>
      <c r="TCI18" s="188"/>
      <c r="TCJ18" s="188"/>
      <c r="TCK18" s="188"/>
      <c r="TCL18" s="188"/>
      <c r="TCM18" s="188"/>
      <c r="TCN18" s="188"/>
      <c r="TCO18" s="188"/>
      <c r="TCP18" s="188"/>
      <c r="TCQ18" s="188"/>
      <c r="TCR18" s="188"/>
      <c r="TCS18" s="188"/>
      <c r="TCT18" s="188"/>
      <c r="TCU18" s="188"/>
      <c r="TCV18" s="188"/>
      <c r="TCW18" s="188"/>
      <c r="TCX18" s="188"/>
      <c r="TCY18" s="188"/>
      <c r="TCZ18" s="188"/>
      <c r="TDA18" s="188"/>
      <c r="TDB18" s="188"/>
      <c r="TDC18" s="188"/>
      <c r="TDD18" s="188"/>
      <c r="TDE18" s="188"/>
      <c r="TDF18" s="188"/>
      <c r="TDG18" s="188"/>
      <c r="TDH18" s="188"/>
      <c r="TDI18" s="188"/>
      <c r="TDJ18" s="188"/>
      <c r="TDK18" s="188"/>
      <c r="TDL18" s="188"/>
      <c r="TDM18" s="188"/>
      <c r="TDN18" s="188"/>
      <c r="TDO18" s="188"/>
      <c r="TDP18" s="188"/>
      <c r="TDQ18" s="188"/>
      <c r="TDR18" s="188"/>
      <c r="TDS18" s="188"/>
      <c r="TDT18" s="188"/>
      <c r="TDU18" s="188"/>
      <c r="TDV18" s="188"/>
      <c r="TDW18" s="188"/>
      <c r="TDX18" s="188"/>
      <c r="TDY18" s="188"/>
      <c r="TDZ18" s="188"/>
      <c r="TEA18" s="188"/>
      <c r="TEB18" s="188"/>
      <c r="TEC18" s="188"/>
      <c r="TED18" s="188"/>
      <c r="TEE18" s="188"/>
      <c r="TEF18" s="188"/>
      <c r="TEG18" s="188"/>
      <c r="TEH18" s="188"/>
      <c r="TEI18" s="188"/>
      <c r="TEJ18" s="188"/>
      <c r="TEK18" s="188"/>
      <c r="TEL18" s="188"/>
      <c r="TEM18" s="188"/>
      <c r="TEN18" s="188"/>
      <c r="TEO18" s="188"/>
      <c r="TEP18" s="188"/>
      <c r="TEQ18" s="188"/>
      <c r="TER18" s="188"/>
      <c r="TES18" s="188"/>
      <c r="TET18" s="188"/>
      <c r="TEU18" s="188"/>
      <c r="TEV18" s="188"/>
      <c r="TEW18" s="188"/>
      <c r="TEX18" s="188"/>
      <c r="TEY18" s="188"/>
      <c r="TEZ18" s="188"/>
      <c r="TFA18" s="188"/>
      <c r="TFB18" s="188"/>
      <c r="TFC18" s="188"/>
      <c r="TFD18" s="188"/>
      <c r="TFE18" s="188"/>
      <c r="TFF18" s="188"/>
      <c r="TFG18" s="188"/>
      <c r="TFH18" s="188"/>
      <c r="TFI18" s="188"/>
      <c r="TFJ18" s="188"/>
      <c r="TFK18" s="188"/>
      <c r="TFL18" s="188"/>
      <c r="TFM18" s="188"/>
      <c r="TFN18" s="188"/>
      <c r="TFO18" s="188"/>
      <c r="TFP18" s="188"/>
      <c r="TFQ18" s="188"/>
      <c r="TFR18" s="188"/>
      <c r="TFS18" s="188"/>
      <c r="TFT18" s="188"/>
      <c r="TFU18" s="188"/>
      <c r="TFV18" s="188"/>
      <c r="TFW18" s="188"/>
      <c r="TFX18" s="188"/>
      <c r="TFY18" s="188"/>
      <c r="TFZ18" s="188"/>
      <c r="TGA18" s="188"/>
      <c r="TGB18" s="188"/>
      <c r="TGC18" s="188"/>
      <c r="TGD18" s="188"/>
      <c r="TGE18" s="188"/>
      <c r="TGF18" s="188"/>
      <c r="TGG18" s="188"/>
      <c r="TGH18" s="188"/>
      <c r="TGI18" s="188"/>
      <c r="TGJ18" s="188"/>
      <c r="TGK18" s="188"/>
      <c r="TGL18" s="188"/>
      <c r="TGM18" s="188"/>
      <c r="TGN18" s="188"/>
      <c r="TGO18" s="188"/>
      <c r="TGP18" s="188"/>
      <c r="TGQ18" s="188"/>
      <c r="TGR18" s="188"/>
      <c r="TGS18" s="188"/>
      <c r="TGT18" s="188"/>
      <c r="TGU18" s="188"/>
      <c r="TGV18" s="188"/>
      <c r="TGW18" s="188"/>
      <c r="TGX18" s="188"/>
      <c r="TGY18" s="188"/>
      <c r="TGZ18" s="188"/>
      <c r="THA18" s="188"/>
      <c r="THB18" s="188"/>
      <c r="THC18" s="188"/>
      <c r="THD18" s="188"/>
      <c r="THE18" s="188"/>
      <c r="THF18" s="188"/>
      <c r="THG18" s="188"/>
      <c r="THH18" s="188"/>
      <c r="THI18" s="188"/>
      <c r="THJ18" s="188"/>
      <c r="THK18" s="188"/>
      <c r="THL18" s="188"/>
      <c r="THM18" s="188"/>
      <c r="THN18" s="188"/>
      <c r="THO18" s="188"/>
      <c r="THP18" s="188"/>
      <c r="THQ18" s="188"/>
      <c r="THR18" s="188"/>
      <c r="THS18" s="188"/>
      <c r="THT18" s="188"/>
      <c r="THU18" s="188"/>
      <c r="THV18" s="188"/>
      <c r="THW18" s="188"/>
      <c r="THX18" s="188"/>
      <c r="THY18" s="188"/>
      <c r="THZ18" s="188"/>
      <c r="TIA18" s="188"/>
      <c r="TIB18" s="188"/>
      <c r="TIC18" s="188"/>
      <c r="TID18" s="188"/>
      <c r="TIE18" s="188"/>
      <c r="TIF18" s="188"/>
      <c r="TIG18" s="188"/>
      <c r="TIH18" s="188"/>
      <c r="TII18" s="188"/>
      <c r="TIJ18" s="188"/>
      <c r="TIK18" s="188"/>
      <c r="TIL18" s="188"/>
      <c r="TIM18" s="188"/>
      <c r="TIN18" s="188"/>
      <c r="TIO18" s="188"/>
      <c r="TIP18" s="188"/>
      <c r="TIQ18" s="188"/>
      <c r="TIR18" s="188"/>
      <c r="TIS18" s="188"/>
      <c r="TIT18" s="188"/>
      <c r="TIU18" s="188"/>
      <c r="TIV18" s="188"/>
      <c r="TIW18" s="188"/>
      <c r="TIX18" s="188"/>
      <c r="TIY18" s="188"/>
      <c r="TIZ18" s="188"/>
      <c r="TJA18" s="188"/>
      <c r="TJB18" s="188"/>
      <c r="TJC18" s="188"/>
      <c r="TJD18" s="188"/>
      <c r="TJE18" s="188"/>
      <c r="TJF18" s="188"/>
      <c r="TJG18" s="188"/>
      <c r="TJH18" s="188"/>
      <c r="TJI18" s="188"/>
      <c r="TJJ18" s="188"/>
      <c r="TJK18" s="188"/>
      <c r="TJL18" s="188"/>
      <c r="TJM18" s="188"/>
      <c r="TJN18" s="188"/>
      <c r="TJO18" s="188"/>
      <c r="TJP18" s="188"/>
      <c r="TJQ18" s="188"/>
      <c r="TJR18" s="188"/>
      <c r="TJS18" s="188"/>
      <c r="TJT18" s="188"/>
      <c r="TJU18" s="188"/>
      <c r="TJV18" s="188"/>
      <c r="TJW18" s="188"/>
      <c r="TJX18" s="188"/>
      <c r="TJY18" s="188"/>
      <c r="TJZ18" s="188"/>
      <c r="TKA18" s="188"/>
      <c r="TKB18" s="188"/>
      <c r="TKC18" s="188"/>
      <c r="TKD18" s="188"/>
      <c r="TKE18" s="188"/>
      <c r="TKF18" s="188"/>
      <c r="TKG18" s="188"/>
      <c r="TKH18" s="188"/>
      <c r="TKI18" s="188"/>
      <c r="TKJ18" s="188"/>
      <c r="TKK18" s="188"/>
      <c r="TKL18" s="188"/>
      <c r="TKM18" s="188"/>
      <c r="TKN18" s="188"/>
      <c r="TKO18" s="188"/>
      <c r="TKP18" s="188"/>
      <c r="TKQ18" s="188"/>
      <c r="TKR18" s="188"/>
      <c r="TKS18" s="188"/>
      <c r="TKT18" s="188"/>
      <c r="TKU18" s="188"/>
      <c r="TKV18" s="188"/>
      <c r="TKW18" s="188"/>
      <c r="TKX18" s="188"/>
      <c r="TKY18" s="188"/>
      <c r="TKZ18" s="188"/>
      <c r="TLA18" s="188"/>
      <c r="TLB18" s="188"/>
      <c r="TLC18" s="188"/>
      <c r="TLD18" s="188"/>
      <c r="TLE18" s="188"/>
      <c r="TLF18" s="188"/>
      <c r="TLG18" s="188"/>
      <c r="TLH18" s="188"/>
      <c r="TLI18" s="188"/>
      <c r="TLJ18" s="188"/>
      <c r="TLK18" s="188"/>
      <c r="TLL18" s="188"/>
      <c r="TLM18" s="188"/>
      <c r="TLN18" s="188"/>
      <c r="TLO18" s="188"/>
      <c r="TLP18" s="188"/>
      <c r="TLQ18" s="188"/>
      <c r="TLR18" s="188"/>
      <c r="TLS18" s="188"/>
      <c r="TLT18" s="188"/>
      <c r="TLU18" s="188"/>
      <c r="TLV18" s="188"/>
      <c r="TLW18" s="188"/>
      <c r="TLX18" s="188"/>
      <c r="TLY18" s="188"/>
      <c r="TLZ18" s="188"/>
      <c r="TMA18" s="188"/>
      <c r="TMB18" s="188"/>
      <c r="TMC18" s="188"/>
      <c r="TMD18" s="188"/>
      <c r="TME18" s="188"/>
      <c r="TMF18" s="188"/>
      <c r="TMG18" s="188"/>
      <c r="TMH18" s="188"/>
      <c r="TMI18" s="188"/>
      <c r="TMJ18" s="188"/>
      <c r="TMK18" s="188"/>
      <c r="TML18" s="188"/>
      <c r="TMM18" s="188"/>
      <c r="TMN18" s="188"/>
      <c r="TMO18" s="188"/>
      <c r="TMP18" s="188"/>
      <c r="TMQ18" s="188"/>
      <c r="TMR18" s="188"/>
      <c r="TMS18" s="188"/>
      <c r="TMT18" s="188"/>
      <c r="TMU18" s="188"/>
      <c r="TMV18" s="188"/>
      <c r="TMW18" s="188"/>
      <c r="TMX18" s="188"/>
      <c r="TMY18" s="188"/>
      <c r="TMZ18" s="188"/>
      <c r="TNA18" s="188"/>
      <c r="TNB18" s="188"/>
      <c r="TNC18" s="188"/>
      <c r="TND18" s="188"/>
      <c r="TNE18" s="188"/>
      <c r="TNF18" s="188"/>
      <c r="TNG18" s="188"/>
      <c r="TNH18" s="188"/>
      <c r="TNI18" s="188"/>
      <c r="TNJ18" s="188"/>
      <c r="TNK18" s="188"/>
      <c r="TNL18" s="188"/>
      <c r="TNM18" s="188"/>
      <c r="TNN18" s="188"/>
      <c r="TNO18" s="188"/>
      <c r="TNP18" s="188"/>
      <c r="TNQ18" s="188"/>
      <c r="TNR18" s="188"/>
      <c r="TNS18" s="188"/>
      <c r="TNT18" s="188"/>
      <c r="TNU18" s="188"/>
      <c r="TNV18" s="188"/>
      <c r="TNW18" s="188"/>
      <c r="TNX18" s="188"/>
      <c r="TNY18" s="188"/>
      <c r="TNZ18" s="188"/>
      <c r="TOA18" s="188"/>
      <c r="TOB18" s="188"/>
      <c r="TOC18" s="188"/>
      <c r="TOD18" s="188"/>
      <c r="TOE18" s="188"/>
      <c r="TOF18" s="188"/>
      <c r="TOG18" s="188"/>
      <c r="TOH18" s="188"/>
      <c r="TOI18" s="188"/>
      <c r="TOJ18" s="188"/>
      <c r="TOK18" s="188"/>
      <c r="TOL18" s="188"/>
      <c r="TOM18" s="188"/>
      <c r="TON18" s="188"/>
      <c r="TOO18" s="188"/>
      <c r="TOP18" s="188"/>
      <c r="TOQ18" s="188"/>
      <c r="TOR18" s="188"/>
      <c r="TOS18" s="188"/>
      <c r="TOT18" s="188"/>
      <c r="TOU18" s="188"/>
      <c r="TOV18" s="188"/>
      <c r="TOW18" s="188"/>
      <c r="TOX18" s="188"/>
      <c r="TOY18" s="188"/>
      <c r="TOZ18" s="188"/>
      <c r="TPA18" s="188"/>
      <c r="TPB18" s="188"/>
      <c r="TPC18" s="188"/>
      <c r="TPD18" s="188"/>
      <c r="TPE18" s="188"/>
      <c r="TPF18" s="188"/>
      <c r="TPG18" s="188"/>
      <c r="TPH18" s="188"/>
      <c r="TPI18" s="188"/>
      <c r="TPJ18" s="188"/>
      <c r="TPK18" s="188"/>
      <c r="TPL18" s="188"/>
      <c r="TPM18" s="188"/>
      <c r="TPN18" s="188"/>
      <c r="TPO18" s="188"/>
      <c r="TPP18" s="188"/>
      <c r="TPQ18" s="188"/>
      <c r="TPR18" s="188"/>
      <c r="TPS18" s="188"/>
      <c r="TPT18" s="188"/>
      <c r="TPU18" s="188"/>
      <c r="TPV18" s="188"/>
      <c r="TPW18" s="188"/>
      <c r="TPX18" s="188"/>
      <c r="TPY18" s="188"/>
      <c r="TPZ18" s="188"/>
      <c r="TQA18" s="188"/>
      <c r="TQB18" s="188"/>
      <c r="TQC18" s="188"/>
      <c r="TQD18" s="188"/>
      <c r="TQE18" s="188"/>
      <c r="TQF18" s="188"/>
      <c r="TQG18" s="188"/>
      <c r="TQH18" s="188"/>
      <c r="TQI18" s="188"/>
      <c r="TQJ18" s="188"/>
      <c r="TQK18" s="188"/>
      <c r="TQL18" s="188"/>
      <c r="TQM18" s="188"/>
      <c r="TQN18" s="188"/>
      <c r="TQO18" s="188"/>
      <c r="TQP18" s="188"/>
      <c r="TQQ18" s="188"/>
      <c r="TQR18" s="188"/>
      <c r="TQS18" s="188"/>
      <c r="TQT18" s="188"/>
      <c r="TQU18" s="188"/>
      <c r="TQV18" s="188"/>
      <c r="TQW18" s="188"/>
      <c r="TQX18" s="188"/>
      <c r="TQY18" s="188"/>
      <c r="TQZ18" s="188"/>
      <c r="TRA18" s="188"/>
      <c r="TRB18" s="188"/>
      <c r="TRC18" s="188"/>
      <c r="TRD18" s="188"/>
      <c r="TRE18" s="188"/>
      <c r="TRF18" s="188"/>
      <c r="TRG18" s="188"/>
      <c r="TRH18" s="188"/>
      <c r="TRI18" s="188"/>
      <c r="TRJ18" s="188"/>
      <c r="TRK18" s="188"/>
      <c r="TRL18" s="188"/>
      <c r="TRM18" s="188"/>
      <c r="TRN18" s="188"/>
      <c r="TRO18" s="188"/>
      <c r="TRP18" s="188"/>
      <c r="TRQ18" s="188"/>
      <c r="TRR18" s="188"/>
      <c r="TRS18" s="188"/>
      <c r="TRT18" s="188"/>
      <c r="TRU18" s="188"/>
      <c r="TRV18" s="188"/>
      <c r="TRW18" s="188"/>
      <c r="TRX18" s="188"/>
      <c r="TRY18" s="188"/>
      <c r="TRZ18" s="188"/>
      <c r="TSA18" s="188"/>
      <c r="TSB18" s="188"/>
      <c r="TSC18" s="188"/>
      <c r="TSD18" s="188"/>
      <c r="TSE18" s="188"/>
      <c r="TSF18" s="188"/>
      <c r="TSG18" s="188"/>
      <c r="TSH18" s="188"/>
      <c r="TSI18" s="188"/>
      <c r="TSJ18" s="188"/>
      <c r="TSK18" s="188"/>
      <c r="TSL18" s="188"/>
      <c r="TSM18" s="188"/>
      <c r="TSN18" s="188"/>
      <c r="TSO18" s="188"/>
      <c r="TSP18" s="188"/>
      <c r="TSQ18" s="188"/>
      <c r="TSR18" s="188"/>
      <c r="TSS18" s="188"/>
      <c r="TST18" s="188"/>
      <c r="TSU18" s="188"/>
      <c r="TSV18" s="188"/>
      <c r="TSW18" s="188"/>
      <c r="TSX18" s="188"/>
      <c r="TSY18" s="188"/>
      <c r="TSZ18" s="188"/>
      <c r="TTA18" s="188"/>
      <c r="TTB18" s="188"/>
      <c r="TTC18" s="188"/>
      <c r="TTD18" s="188"/>
      <c r="TTE18" s="188"/>
      <c r="TTF18" s="188"/>
      <c r="TTG18" s="188"/>
      <c r="TTH18" s="188"/>
      <c r="TTI18" s="188"/>
      <c r="TTJ18" s="188"/>
      <c r="TTK18" s="188"/>
      <c r="TTL18" s="188"/>
      <c r="TTM18" s="188"/>
      <c r="TTN18" s="188"/>
      <c r="TTO18" s="188"/>
      <c r="TTP18" s="188"/>
      <c r="TTQ18" s="188"/>
      <c r="TTR18" s="188"/>
      <c r="TTS18" s="188"/>
      <c r="TTT18" s="188"/>
      <c r="TTU18" s="188"/>
      <c r="TTV18" s="188"/>
      <c r="TTW18" s="188"/>
      <c r="TTX18" s="188"/>
      <c r="TTY18" s="188"/>
      <c r="TTZ18" s="188"/>
      <c r="TUA18" s="188"/>
      <c r="TUB18" s="188"/>
      <c r="TUC18" s="188"/>
      <c r="TUD18" s="188"/>
      <c r="TUE18" s="188"/>
      <c r="TUF18" s="188"/>
      <c r="TUG18" s="188"/>
      <c r="TUH18" s="188"/>
      <c r="TUI18" s="188"/>
      <c r="TUJ18" s="188"/>
      <c r="TUK18" s="188"/>
      <c r="TUL18" s="188"/>
      <c r="TUM18" s="188"/>
      <c r="TUN18" s="188"/>
      <c r="TUO18" s="188"/>
      <c r="TUP18" s="188"/>
      <c r="TUQ18" s="188"/>
      <c r="TUR18" s="188"/>
      <c r="TUS18" s="188"/>
      <c r="TUT18" s="188"/>
      <c r="TUU18" s="188"/>
      <c r="TUV18" s="188"/>
      <c r="TUW18" s="188"/>
      <c r="TUX18" s="188"/>
      <c r="TUY18" s="188"/>
      <c r="TUZ18" s="188"/>
      <c r="TVA18" s="188"/>
      <c r="TVB18" s="188"/>
      <c r="TVC18" s="188"/>
      <c r="TVD18" s="188"/>
      <c r="TVE18" s="188"/>
      <c r="TVF18" s="188"/>
      <c r="TVG18" s="188"/>
      <c r="TVH18" s="188"/>
      <c r="TVI18" s="188"/>
      <c r="TVJ18" s="188"/>
      <c r="TVK18" s="188"/>
      <c r="TVL18" s="188"/>
      <c r="TVM18" s="188"/>
      <c r="TVN18" s="188"/>
      <c r="TVO18" s="188"/>
      <c r="TVP18" s="188"/>
      <c r="TVQ18" s="188"/>
      <c r="TVR18" s="188"/>
      <c r="TVS18" s="188"/>
      <c r="TVT18" s="188"/>
      <c r="TVU18" s="188"/>
      <c r="TVV18" s="188"/>
      <c r="TVW18" s="188"/>
      <c r="TVX18" s="188"/>
      <c r="TVY18" s="188"/>
      <c r="TVZ18" s="188"/>
      <c r="TWA18" s="188"/>
      <c r="TWB18" s="188"/>
      <c r="TWC18" s="188"/>
      <c r="TWD18" s="188"/>
      <c r="TWE18" s="188"/>
      <c r="TWF18" s="188"/>
      <c r="TWG18" s="188"/>
      <c r="TWH18" s="188"/>
      <c r="TWI18" s="188"/>
      <c r="TWJ18" s="188"/>
      <c r="TWK18" s="188"/>
      <c r="TWL18" s="188"/>
      <c r="TWM18" s="188"/>
      <c r="TWN18" s="188"/>
      <c r="TWO18" s="188"/>
      <c r="TWP18" s="188"/>
      <c r="TWQ18" s="188"/>
      <c r="TWR18" s="188"/>
      <c r="TWS18" s="188"/>
      <c r="TWT18" s="188"/>
      <c r="TWU18" s="188"/>
      <c r="TWV18" s="188"/>
      <c r="TWW18" s="188"/>
      <c r="TWX18" s="188"/>
      <c r="TWY18" s="188"/>
      <c r="TWZ18" s="188"/>
      <c r="TXA18" s="188"/>
      <c r="TXB18" s="188"/>
      <c r="TXC18" s="188"/>
      <c r="TXD18" s="188"/>
      <c r="TXE18" s="188"/>
      <c r="TXF18" s="188"/>
      <c r="TXG18" s="188"/>
      <c r="TXH18" s="188"/>
      <c r="TXI18" s="188"/>
      <c r="TXJ18" s="188"/>
      <c r="TXK18" s="188"/>
      <c r="TXL18" s="188"/>
      <c r="TXM18" s="188"/>
      <c r="TXN18" s="188"/>
      <c r="TXO18" s="188"/>
      <c r="TXP18" s="188"/>
      <c r="TXQ18" s="188"/>
      <c r="TXR18" s="188"/>
      <c r="TXS18" s="188"/>
      <c r="TXT18" s="188"/>
      <c r="TXU18" s="188"/>
      <c r="TXV18" s="188"/>
      <c r="TXW18" s="188"/>
      <c r="TXX18" s="188"/>
      <c r="TXY18" s="188"/>
      <c r="TXZ18" s="188"/>
      <c r="TYA18" s="188"/>
      <c r="TYB18" s="188"/>
      <c r="TYC18" s="188"/>
      <c r="TYD18" s="188"/>
      <c r="TYE18" s="188"/>
      <c r="TYF18" s="188"/>
      <c r="TYG18" s="188"/>
      <c r="TYH18" s="188"/>
      <c r="TYI18" s="188"/>
      <c r="TYJ18" s="188"/>
      <c r="TYK18" s="188"/>
      <c r="TYL18" s="188"/>
      <c r="TYM18" s="188"/>
      <c r="TYN18" s="188"/>
      <c r="TYO18" s="188"/>
      <c r="TYP18" s="188"/>
      <c r="TYQ18" s="188"/>
      <c r="TYR18" s="188"/>
      <c r="TYS18" s="188"/>
      <c r="TYT18" s="188"/>
      <c r="TYU18" s="188"/>
      <c r="TYV18" s="188"/>
      <c r="TYW18" s="188"/>
      <c r="TYX18" s="188"/>
      <c r="TYY18" s="188"/>
      <c r="TYZ18" s="188"/>
      <c r="TZA18" s="188"/>
      <c r="TZB18" s="188"/>
      <c r="TZC18" s="188"/>
      <c r="TZD18" s="188"/>
      <c r="TZE18" s="188"/>
      <c r="TZF18" s="188"/>
      <c r="TZG18" s="188"/>
      <c r="TZH18" s="188"/>
      <c r="TZI18" s="188"/>
      <c r="TZJ18" s="188"/>
      <c r="TZK18" s="188"/>
      <c r="TZL18" s="188"/>
      <c r="TZM18" s="188"/>
      <c r="TZN18" s="188"/>
      <c r="TZO18" s="188"/>
      <c r="TZP18" s="188"/>
      <c r="TZQ18" s="188"/>
      <c r="TZR18" s="188"/>
      <c r="TZS18" s="188"/>
      <c r="TZT18" s="188"/>
      <c r="TZU18" s="188"/>
      <c r="TZV18" s="188"/>
      <c r="TZW18" s="188"/>
      <c r="TZX18" s="188"/>
      <c r="TZY18" s="188"/>
      <c r="TZZ18" s="188"/>
      <c r="UAA18" s="188"/>
      <c r="UAB18" s="188"/>
      <c r="UAC18" s="188"/>
      <c r="UAD18" s="188"/>
      <c r="UAE18" s="188"/>
      <c r="UAF18" s="188"/>
      <c r="UAG18" s="188"/>
      <c r="UAH18" s="188"/>
      <c r="UAI18" s="188"/>
      <c r="UAJ18" s="188"/>
      <c r="UAK18" s="188"/>
      <c r="UAL18" s="188"/>
      <c r="UAM18" s="188"/>
      <c r="UAN18" s="188"/>
      <c r="UAO18" s="188"/>
      <c r="UAP18" s="188"/>
      <c r="UAQ18" s="188"/>
      <c r="UAR18" s="188"/>
      <c r="UAS18" s="188"/>
      <c r="UAT18" s="188"/>
      <c r="UAU18" s="188"/>
      <c r="UAV18" s="188"/>
      <c r="UAW18" s="188"/>
      <c r="UAX18" s="188"/>
      <c r="UAY18" s="188"/>
      <c r="UAZ18" s="188"/>
      <c r="UBA18" s="188"/>
      <c r="UBB18" s="188"/>
      <c r="UBC18" s="188"/>
      <c r="UBD18" s="188"/>
      <c r="UBE18" s="188"/>
      <c r="UBF18" s="188"/>
      <c r="UBG18" s="188"/>
      <c r="UBH18" s="188"/>
      <c r="UBI18" s="188"/>
      <c r="UBJ18" s="188"/>
      <c r="UBK18" s="188"/>
      <c r="UBL18" s="188"/>
      <c r="UBM18" s="188"/>
      <c r="UBN18" s="188"/>
      <c r="UBO18" s="188"/>
      <c r="UBP18" s="188"/>
      <c r="UBQ18" s="188"/>
      <c r="UBR18" s="188"/>
      <c r="UBS18" s="188"/>
      <c r="UBT18" s="188"/>
      <c r="UBU18" s="188"/>
      <c r="UBV18" s="188"/>
      <c r="UBW18" s="188"/>
      <c r="UBX18" s="188"/>
      <c r="UBY18" s="188"/>
      <c r="UBZ18" s="188"/>
      <c r="UCA18" s="188"/>
      <c r="UCB18" s="188"/>
      <c r="UCC18" s="188"/>
      <c r="UCD18" s="188"/>
      <c r="UCE18" s="188"/>
      <c r="UCF18" s="188"/>
      <c r="UCG18" s="188"/>
      <c r="UCH18" s="188"/>
      <c r="UCI18" s="188"/>
      <c r="UCJ18" s="188"/>
      <c r="UCK18" s="188"/>
      <c r="UCL18" s="188"/>
      <c r="UCM18" s="188"/>
      <c r="UCN18" s="188"/>
      <c r="UCO18" s="188"/>
      <c r="UCP18" s="188"/>
      <c r="UCQ18" s="188"/>
      <c r="UCR18" s="188"/>
      <c r="UCS18" s="188"/>
      <c r="UCT18" s="188"/>
      <c r="UCU18" s="188"/>
      <c r="UCV18" s="188"/>
      <c r="UCW18" s="188"/>
      <c r="UCX18" s="188"/>
      <c r="UCY18" s="188"/>
      <c r="UCZ18" s="188"/>
      <c r="UDA18" s="188"/>
      <c r="UDB18" s="188"/>
      <c r="UDC18" s="188"/>
      <c r="UDD18" s="188"/>
      <c r="UDE18" s="188"/>
      <c r="UDF18" s="188"/>
      <c r="UDG18" s="188"/>
      <c r="UDH18" s="188"/>
      <c r="UDI18" s="188"/>
      <c r="UDJ18" s="188"/>
      <c r="UDK18" s="188"/>
      <c r="UDL18" s="188"/>
      <c r="UDM18" s="188"/>
      <c r="UDN18" s="188"/>
      <c r="UDO18" s="188"/>
      <c r="UDP18" s="188"/>
      <c r="UDQ18" s="188"/>
      <c r="UDR18" s="188"/>
      <c r="UDS18" s="188"/>
      <c r="UDT18" s="188"/>
      <c r="UDU18" s="188"/>
      <c r="UDV18" s="188"/>
      <c r="UDW18" s="188"/>
      <c r="UDX18" s="188"/>
      <c r="UDY18" s="188"/>
      <c r="UDZ18" s="188"/>
      <c r="UEA18" s="188"/>
      <c r="UEB18" s="188"/>
      <c r="UEC18" s="188"/>
      <c r="UED18" s="188"/>
      <c r="UEE18" s="188"/>
      <c r="UEF18" s="188"/>
      <c r="UEG18" s="188"/>
      <c r="UEH18" s="188"/>
      <c r="UEI18" s="188"/>
      <c r="UEJ18" s="188"/>
      <c r="UEK18" s="188"/>
      <c r="UEL18" s="188"/>
      <c r="UEM18" s="188"/>
      <c r="UEN18" s="188"/>
      <c r="UEO18" s="188"/>
      <c r="UEP18" s="188"/>
      <c r="UEQ18" s="188"/>
      <c r="UER18" s="188"/>
      <c r="UES18" s="188"/>
      <c r="UET18" s="188"/>
      <c r="UEU18" s="188"/>
      <c r="UEV18" s="188"/>
      <c r="UEW18" s="188"/>
      <c r="UEX18" s="188"/>
      <c r="UEY18" s="188"/>
      <c r="UEZ18" s="188"/>
      <c r="UFA18" s="188"/>
      <c r="UFB18" s="188"/>
      <c r="UFC18" s="188"/>
      <c r="UFD18" s="188"/>
      <c r="UFE18" s="188"/>
      <c r="UFF18" s="188"/>
      <c r="UFG18" s="188"/>
      <c r="UFH18" s="188"/>
      <c r="UFI18" s="188"/>
      <c r="UFJ18" s="188"/>
      <c r="UFK18" s="188"/>
      <c r="UFL18" s="188"/>
      <c r="UFM18" s="188"/>
      <c r="UFN18" s="188"/>
      <c r="UFO18" s="188"/>
      <c r="UFP18" s="188"/>
      <c r="UFQ18" s="188"/>
      <c r="UFR18" s="188"/>
      <c r="UFS18" s="188"/>
      <c r="UFT18" s="188"/>
      <c r="UFU18" s="188"/>
      <c r="UFV18" s="188"/>
      <c r="UFW18" s="188"/>
      <c r="UFX18" s="188"/>
      <c r="UFY18" s="188"/>
      <c r="UFZ18" s="188"/>
      <c r="UGA18" s="188"/>
      <c r="UGB18" s="188"/>
      <c r="UGC18" s="188"/>
      <c r="UGD18" s="188"/>
      <c r="UGE18" s="188"/>
      <c r="UGF18" s="188"/>
      <c r="UGG18" s="188"/>
      <c r="UGH18" s="188"/>
      <c r="UGI18" s="188"/>
      <c r="UGJ18" s="188"/>
      <c r="UGK18" s="188"/>
      <c r="UGL18" s="188"/>
      <c r="UGM18" s="188"/>
      <c r="UGN18" s="188"/>
      <c r="UGO18" s="188"/>
      <c r="UGP18" s="188"/>
      <c r="UGQ18" s="188"/>
      <c r="UGR18" s="188"/>
      <c r="UGS18" s="188"/>
      <c r="UGT18" s="188"/>
      <c r="UGU18" s="188"/>
      <c r="UGV18" s="188"/>
      <c r="UGW18" s="188"/>
      <c r="UGX18" s="188"/>
      <c r="UGY18" s="188"/>
      <c r="UGZ18" s="188"/>
      <c r="UHA18" s="188"/>
      <c r="UHB18" s="188"/>
      <c r="UHC18" s="188"/>
      <c r="UHD18" s="188"/>
      <c r="UHE18" s="188"/>
      <c r="UHF18" s="188"/>
      <c r="UHG18" s="188"/>
      <c r="UHH18" s="188"/>
      <c r="UHI18" s="188"/>
      <c r="UHJ18" s="188"/>
      <c r="UHK18" s="188"/>
      <c r="UHL18" s="188"/>
      <c r="UHM18" s="188"/>
      <c r="UHN18" s="188"/>
      <c r="UHO18" s="188"/>
      <c r="UHP18" s="188"/>
      <c r="UHQ18" s="188"/>
      <c r="UHR18" s="188"/>
      <c r="UHS18" s="188"/>
      <c r="UHT18" s="188"/>
      <c r="UHU18" s="188"/>
      <c r="UHV18" s="188"/>
      <c r="UHW18" s="188"/>
      <c r="UHX18" s="188"/>
      <c r="UHY18" s="188"/>
      <c r="UHZ18" s="188"/>
      <c r="UIA18" s="188"/>
      <c r="UIB18" s="188"/>
      <c r="UIC18" s="188"/>
      <c r="UID18" s="188"/>
      <c r="UIE18" s="188"/>
      <c r="UIF18" s="188"/>
      <c r="UIG18" s="188"/>
      <c r="UIH18" s="188"/>
      <c r="UII18" s="188"/>
      <c r="UIJ18" s="188"/>
      <c r="UIK18" s="188"/>
      <c r="UIL18" s="188"/>
      <c r="UIM18" s="188"/>
      <c r="UIN18" s="188"/>
      <c r="UIO18" s="188"/>
      <c r="UIP18" s="188"/>
      <c r="UIQ18" s="188"/>
      <c r="UIR18" s="188"/>
      <c r="UIS18" s="188"/>
      <c r="UIT18" s="188"/>
      <c r="UIU18" s="188"/>
      <c r="UIV18" s="188"/>
      <c r="UIW18" s="188"/>
      <c r="UIX18" s="188"/>
      <c r="UIY18" s="188"/>
      <c r="UIZ18" s="188"/>
      <c r="UJA18" s="188"/>
      <c r="UJB18" s="188"/>
      <c r="UJC18" s="188"/>
      <c r="UJD18" s="188"/>
      <c r="UJE18" s="188"/>
      <c r="UJF18" s="188"/>
      <c r="UJG18" s="188"/>
      <c r="UJH18" s="188"/>
      <c r="UJI18" s="188"/>
      <c r="UJJ18" s="188"/>
      <c r="UJK18" s="188"/>
      <c r="UJL18" s="188"/>
      <c r="UJM18" s="188"/>
      <c r="UJN18" s="188"/>
      <c r="UJO18" s="188"/>
      <c r="UJP18" s="188"/>
      <c r="UJQ18" s="188"/>
      <c r="UJR18" s="188"/>
      <c r="UJS18" s="188"/>
      <c r="UJT18" s="188"/>
      <c r="UJU18" s="188"/>
      <c r="UJV18" s="188"/>
      <c r="UJW18" s="188"/>
      <c r="UJX18" s="188"/>
      <c r="UJY18" s="188"/>
      <c r="UJZ18" s="188"/>
      <c r="UKA18" s="188"/>
      <c r="UKB18" s="188"/>
      <c r="UKC18" s="188"/>
      <c r="UKD18" s="188"/>
      <c r="UKE18" s="188"/>
      <c r="UKF18" s="188"/>
      <c r="UKG18" s="188"/>
      <c r="UKH18" s="188"/>
      <c r="UKI18" s="188"/>
      <c r="UKJ18" s="188"/>
      <c r="UKK18" s="188"/>
      <c r="UKL18" s="188"/>
      <c r="UKM18" s="188"/>
      <c r="UKN18" s="188"/>
      <c r="UKO18" s="188"/>
      <c r="UKP18" s="188"/>
      <c r="UKQ18" s="188"/>
      <c r="UKR18" s="188"/>
      <c r="UKS18" s="188"/>
      <c r="UKT18" s="188"/>
      <c r="UKU18" s="188"/>
      <c r="UKV18" s="188"/>
      <c r="UKW18" s="188"/>
      <c r="UKX18" s="188"/>
      <c r="UKY18" s="188"/>
      <c r="UKZ18" s="188"/>
      <c r="ULA18" s="188"/>
      <c r="ULB18" s="188"/>
      <c r="ULC18" s="188"/>
      <c r="ULD18" s="188"/>
      <c r="ULE18" s="188"/>
      <c r="ULF18" s="188"/>
      <c r="ULG18" s="188"/>
      <c r="ULH18" s="188"/>
      <c r="ULI18" s="188"/>
      <c r="ULJ18" s="188"/>
      <c r="ULK18" s="188"/>
      <c r="ULL18" s="188"/>
      <c r="ULM18" s="188"/>
      <c r="ULN18" s="188"/>
      <c r="ULO18" s="188"/>
      <c r="ULP18" s="188"/>
      <c r="ULQ18" s="188"/>
      <c r="ULR18" s="188"/>
      <c r="ULS18" s="188"/>
      <c r="ULT18" s="188"/>
      <c r="ULU18" s="188"/>
      <c r="ULV18" s="188"/>
      <c r="ULW18" s="188"/>
      <c r="ULX18" s="188"/>
      <c r="ULY18" s="188"/>
      <c r="ULZ18" s="188"/>
      <c r="UMA18" s="188"/>
      <c r="UMB18" s="188"/>
      <c r="UMC18" s="188"/>
      <c r="UMD18" s="188"/>
      <c r="UME18" s="188"/>
      <c r="UMF18" s="188"/>
      <c r="UMG18" s="188"/>
      <c r="UMH18" s="188"/>
      <c r="UMI18" s="188"/>
      <c r="UMJ18" s="188"/>
      <c r="UMK18" s="188"/>
      <c r="UML18" s="188"/>
      <c r="UMM18" s="188"/>
      <c r="UMN18" s="188"/>
      <c r="UMO18" s="188"/>
      <c r="UMP18" s="188"/>
      <c r="UMQ18" s="188"/>
      <c r="UMR18" s="188"/>
      <c r="UMS18" s="188"/>
      <c r="UMT18" s="188"/>
      <c r="UMU18" s="188"/>
      <c r="UMV18" s="188"/>
      <c r="UMW18" s="188"/>
      <c r="UMX18" s="188"/>
      <c r="UMY18" s="188"/>
      <c r="UMZ18" s="188"/>
      <c r="UNA18" s="188"/>
      <c r="UNB18" s="188"/>
      <c r="UNC18" s="188"/>
      <c r="UND18" s="188"/>
      <c r="UNE18" s="188"/>
      <c r="UNF18" s="188"/>
      <c r="UNG18" s="188"/>
      <c r="UNH18" s="188"/>
      <c r="UNI18" s="188"/>
      <c r="UNJ18" s="188"/>
      <c r="UNK18" s="188"/>
      <c r="UNL18" s="188"/>
      <c r="UNM18" s="188"/>
      <c r="UNN18" s="188"/>
      <c r="UNO18" s="188"/>
      <c r="UNP18" s="188"/>
      <c r="UNQ18" s="188"/>
      <c r="UNR18" s="188"/>
      <c r="UNS18" s="188"/>
      <c r="UNT18" s="188"/>
      <c r="UNU18" s="188"/>
      <c r="UNV18" s="188"/>
      <c r="UNW18" s="188"/>
      <c r="UNX18" s="188"/>
      <c r="UNY18" s="188"/>
      <c r="UNZ18" s="188"/>
      <c r="UOA18" s="188"/>
      <c r="UOB18" s="188"/>
      <c r="UOC18" s="188"/>
      <c r="UOD18" s="188"/>
      <c r="UOE18" s="188"/>
      <c r="UOF18" s="188"/>
      <c r="UOG18" s="188"/>
      <c r="UOH18" s="188"/>
      <c r="UOI18" s="188"/>
      <c r="UOJ18" s="188"/>
      <c r="UOK18" s="188"/>
      <c r="UOL18" s="188"/>
      <c r="UOM18" s="188"/>
      <c r="UON18" s="188"/>
      <c r="UOO18" s="188"/>
      <c r="UOP18" s="188"/>
      <c r="UOQ18" s="188"/>
      <c r="UOR18" s="188"/>
      <c r="UOS18" s="188"/>
      <c r="UOT18" s="188"/>
      <c r="UOU18" s="188"/>
      <c r="UOV18" s="188"/>
      <c r="UOW18" s="188"/>
      <c r="UOX18" s="188"/>
      <c r="UOY18" s="188"/>
      <c r="UOZ18" s="188"/>
      <c r="UPA18" s="188"/>
      <c r="UPB18" s="188"/>
      <c r="UPC18" s="188"/>
      <c r="UPD18" s="188"/>
      <c r="UPE18" s="188"/>
      <c r="UPF18" s="188"/>
      <c r="UPG18" s="188"/>
      <c r="UPH18" s="188"/>
      <c r="UPI18" s="188"/>
      <c r="UPJ18" s="188"/>
      <c r="UPK18" s="188"/>
      <c r="UPL18" s="188"/>
      <c r="UPM18" s="188"/>
      <c r="UPN18" s="188"/>
      <c r="UPO18" s="188"/>
      <c r="UPP18" s="188"/>
      <c r="UPQ18" s="188"/>
      <c r="UPR18" s="188"/>
      <c r="UPS18" s="188"/>
      <c r="UPT18" s="188"/>
      <c r="UPU18" s="188"/>
      <c r="UPV18" s="188"/>
      <c r="UPW18" s="188"/>
      <c r="UPX18" s="188"/>
      <c r="UPY18" s="188"/>
      <c r="UPZ18" s="188"/>
      <c r="UQA18" s="188"/>
      <c r="UQB18" s="188"/>
      <c r="UQC18" s="188"/>
      <c r="UQD18" s="188"/>
      <c r="UQE18" s="188"/>
      <c r="UQF18" s="188"/>
      <c r="UQG18" s="188"/>
      <c r="UQH18" s="188"/>
      <c r="UQI18" s="188"/>
      <c r="UQJ18" s="188"/>
      <c r="UQK18" s="188"/>
      <c r="UQL18" s="188"/>
      <c r="UQM18" s="188"/>
      <c r="UQN18" s="188"/>
      <c r="UQO18" s="188"/>
      <c r="UQP18" s="188"/>
      <c r="UQQ18" s="188"/>
      <c r="UQR18" s="188"/>
      <c r="UQS18" s="188"/>
      <c r="UQT18" s="188"/>
      <c r="UQU18" s="188"/>
      <c r="UQV18" s="188"/>
      <c r="UQW18" s="188"/>
      <c r="UQX18" s="188"/>
      <c r="UQY18" s="188"/>
      <c r="UQZ18" s="188"/>
      <c r="URA18" s="188"/>
      <c r="URB18" s="188"/>
      <c r="URC18" s="188"/>
      <c r="URD18" s="188"/>
      <c r="URE18" s="188"/>
      <c r="URF18" s="188"/>
      <c r="URG18" s="188"/>
      <c r="URH18" s="188"/>
      <c r="URI18" s="188"/>
      <c r="URJ18" s="188"/>
      <c r="URK18" s="188"/>
      <c r="URL18" s="188"/>
      <c r="URM18" s="188"/>
      <c r="URN18" s="188"/>
      <c r="URO18" s="188"/>
      <c r="URP18" s="188"/>
      <c r="URQ18" s="188"/>
      <c r="URR18" s="188"/>
      <c r="URS18" s="188"/>
      <c r="URT18" s="188"/>
      <c r="URU18" s="188"/>
      <c r="URV18" s="188"/>
      <c r="URW18" s="188"/>
      <c r="URX18" s="188"/>
      <c r="URY18" s="188"/>
      <c r="URZ18" s="188"/>
      <c r="USA18" s="188"/>
      <c r="USB18" s="188"/>
      <c r="USC18" s="188"/>
      <c r="USD18" s="188"/>
      <c r="USE18" s="188"/>
      <c r="USF18" s="188"/>
      <c r="USG18" s="188"/>
      <c r="USH18" s="188"/>
      <c r="USI18" s="188"/>
      <c r="USJ18" s="188"/>
      <c r="USK18" s="188"/>
      <c r="USL18" s="188"/>
      <c r="USM18" s="188"/>
      <c r="USN18" s="188"/>
      <c r="USO18" s="188"/>
      <c r="USP18" s="188"/>
      <c r="USQ18" s="188"/>
      <c r="USR18" s="188"/>
      <c r="USS18" s="188"/>
      <c r="UST18" s="188"/>
      <c r="USU18" s="188"/>
      <c r="USV18" s="188"/>
      <c r="USW18" s="188"/>
      <c r="USX18" s="188"/>
      <c r="USY18" s="188"/>
      <c r="USZ18" s="188"/>
      <c r="UTA18" s="188"/>
      <c r="UTB18" s="188"/>
      <c r="UTC18" s="188"/>
      <c r="UTD18" s="188"/>
      <c r="UTE18" s="188"/>
      <c r="UTF18" s="188"/>
      <c r="UTG18" s="188"/>
      <c r="UTH18" s="188"/>
      <c r="UTI18" s="188"/>
      <c r="UTJ18" s="188"/>
      <c r="UTK18" s="188"/>
      <c r="UTL18" s="188"/>
      <c r="UTM18" s="188"/>
      <c r="UTN18" s="188"/>
      <c r="UTO18" s="188"/>
      <c r="UTP18" s="188"/>
      <c r="UTQ18" s="188"/>
      <c r="UTR18" s="188"/>
      <c r="UTS18" s="188"/>
      <c r="UTT18" s="188"/>
      <c r="UTU18" s="188"/>
      <c r="UTV18" s="188"/>
      <c r="UTW18" s="188"/>
      <c r="UTX18" s="188"/>
      <c r="UTY18" s="188"/>
      <c r="UTZ18" s="188"/>
      <c r="UUA18" s="188"/>
      <c r="UUB18" s="188"/>
      <c r="UUC18" s="188"/>
      <c r="UUD18" s="188"/>
      <c r="UUE18" s="188"/>
      <c r="UUF18" s="188"/>
      <c r="UUG18" s="188"/>
      <c r="UUH18" s="188"/>
      <c r="UUI18" s="188"/>
      <c r="UUJ18" s="188"/>
      <c r="UUK18" s="188"/>
      <c r="UUL18" s="188"/>
      <c r="UUM18" s="188"/>
      <c r="UUN18" s="188"/>
      <c r="UUO18" s="188"/>
      <c r="UUP18" s="188"/>
      <c r="UUQ18" s="188"/>
      <c r="UUR18" s="188"/>
      <c r="UUS18" s="188"/>
      <c r="UUT18" s="188"/>
      <c r="UUU18" s="188"/>
      <c r="UUV18" s="188"/>
      <c r="UUW18" s="188"/>
      <c r="UUX18" s="188"/>
      <c r="UUY18" s="188"/>
      <c r="UUZ18" s="188"/>
      <c r="UVA18" s="188"/>
      <c r="UVB18" s="188"/>
      <c r="UVC18" s="188"/>
      <c r="UVD18" s="188"/>
      <c r="UVE18" s="188"/>
      <c r="UVF18" s="188"/>
      <c r="UVG18" s="188"/>
      <c r="UVH18" s="188"/>
      <c r="UVI18" s="188"/>
      <c r="UVJ18" s="188"/>
      <c r="UVK18" s="188"/>
      <c r="UVL18" s="188"/>
      <c r="UVM18" s="188"/>
      <c r="UVN18" s="188"/>
      <c r="UVO18" s="188"/>
      <c r="UVP18" s="188"/>
      <c r="UVQ18" s="188"/>
      <c r="UVR18" s="188"/>
      <c r="UVS18" s="188"/>
      <c r="UVT18" s="188"/>
      <c r="UVU18" s="188"/>
      <c r="UVV18" s="188"/>
      <c r="UVW18" s="188"/>
      <c r="UVX18" s="188"/>
      <c r="UVY18" s="188"/>
      <c r="UVZ18" s="188"/>
      <c r="UWA18" s="188"/>
      <c r="UWB18" s="188"/>
      <c r="UWC18" s="188"/>
      <c r="UWD18" s="188"/>
      <c r="UWE18" s="188"/>
      <c r="UWF18" s="188"/>
      <c r="UWG18" s="188"/>
      <c r="UWH18" s="188"/>
      <c r="UWI18" s="188"/>
      <c r="UWJ18" s="188"/>
      <c r="UWK18" s="188"/>
      <c r="UWL18" s="188"/>
      <c r="UWM18" s="188"/>
      <c r="UWN18" s="188"/>
      <c r="UWO18" s="188"/>
      <c r="UWP18" s="188"/>
      <c r="UWQ18" s="188"/>
      <c r="UWR18" s="188"/>
      <c r="UWS18" s="188"/>
      <c r="UWT18" s="188"/>
      <c r="UWU18" s="188"/>
      <c r="UWV18" s="188"/>
      <c r="UWW18" s="188"/>
      <c r="UWX18" s="188"/>
      <c r="UWY18" s="188"/>
      <c r="UWZ18" s="188"/>
      <c r="UXA18" s="188"/>
      <c r="UXB18" s="188"/>
      <c r="UXC18" s="188"/>
      <c r="UXD18" s="188"/>
      <c r="UXE18" s="188"/>
      <c r="UXF18" s="188"/>
      <c r="UXG18" s="188"/>
      <c r="UXH18" s="188"/>
      <c r="UXI18" s="188"/>
      <c r="UXJ18" s="188"/>
      <c r="UXK18" s="188"/>
      <c r="UXL18" s="188"/>
      <c r="UXM18" s="188"/>
      <c r="UXN18" s="188"/>
      <c r="UXO18" s="188"/>
      <c r="UXP18" s="188"/>
      <c r="UXQ18" s="188"/>
      <c r="UXR18" s="188"/>
      <c r="UXS18" s="188"/>
      <c r="UXT18" s="188"/>
      <c r="UXU18" s="188"/>
      <c r="UXV18" s="188"/>
      <c r="UXW18" s="188"/>
      <c r="UXX18" s="188"/>
      <c r="UXY18" s="188"/>
      <c r="UXZ18" s="188"/>
      <c r="UYA18" s="188"/>
      <c r="UYB18" s="188"/>
      <c r="UYC18" s="188"/>
      <c r="UYD18" s="188"/>
      <c r="UYE18" s="188"/>
      <c r="UYF18" s="188"/>
      <c r="UYG18" s="188"/>
      <c r="UYH18" s="188"/>
      <c r="UYI18" s="188"/>
      <c r="UYJ18" s="188"/>
      <c r="UYK18" s="188"/>
      <c r="UYL18" s="188"/>
      <c r="UYM18" s="188"/>
      <c r="UYN18" s="188"/>
      <c r="UYO18" s="188"/>
      <c r="UYP18" s="188"/>
      <c r="UYQ18" s="188"/>
      <c r="UYR18" s="188"/>
      <c r="UYS18" s="188"/>
      <c r="UYT18" s="188"/>
      <c r="UYU18" s="188"/>
      <c r="UYV18" s="188"/>
      <c r="UYW18" s="188"/>
      <c r="UYX18" s="188"/>
      <c r="UYY18" s="188"/>
      <c r="UYZ18" s="188"/>
      <c r="UZA18" s="188"/>
      <c r="UZB18" s="188"/>
      <c r="UZC18" s="188"/>
      <c r="UZD18" s="188"/>
      <c r="UZE18" s="188"/>
      <c r="UZF18" s="188"/>
      <c r="UZG18" s="188"/>
      <c r="UZH18" s="188"/>
      <c r="UZI18" s="188"/>
      <c r="UZJ18" s="188"/>
      <c r="UZK18" s="188"/>
      <c r="UZL18" s="188"/>
      <c r="UZM18" s="188"/>
      <c r="UZN18" s="188"/>
      <c r="UZO18" s="188"/>
      <c r="UZP18" s="188"/>
      <c r="UZQ18" s="188"/>
      <c r="UZR18" s="188"/>
      <c r="UZS18" s="188"/>
      <c r="UZT18" s="188"/>
      <c r="UZU18" s="188"/>
      <c r="UZV18" s="188"/>
      <c r="UZW18" s="188"/>
      <c r="UZX18" s="188"/>
      <c r="UZY18" s="188"/>
      <c r="UZZ18" s="188"/>
      <c r="VAA18" s="188"/>
      <c r="VAB18" s="188"/>
      <c r="VAC18" s="188"/>
      <c r="VAD18" s="188"/>
      <c r="VAE18" s="188"/>
      <c r="VAF18" s="188"/>
      <c r="VAG18" s="188"/>
      <c r="VAH18" s="188"/>
      <c r="VAI18" s="188"/>
      <c r="VAJ18" s="188"/>
      <c r="VAK18" s="188"/>
      <c r="VAL18" s="188"/>
      <c r="VAM18" s="188"/>
      <c r="VAN18" s="188"/>
      <c r="VAO18" s="188"/>
      <c r="VAP18" s="188"/>
      <c r="VAQ18" s="188"/>
      <c r="VAR18" s="188"/>
      <c r="VAS18" s="188"/>
      <c r="VAT18" s="188"/>
      <c r="VAU18" s="188"/>
      <c r="VAV18" s="188"/>
      <c r="VAW18" s="188"/>
      <c r="VAX18" s="188"/>
      <c r="VAY18" s="188"/>
      <c r="VAZ18" s="188"/>
      <c r="VBA18" s="188"/>
      <c r="VBB18" s="188"/>
      <c r="VBC18" s="188"/>
      <c r="VBD18" s="188"/>
      <c r="VBE18" s="188"/>
      <c r="VBF18" s="188"/>
      <c r="VBG18" s="188"/>
      <c r="VBH18" s="188"/>
      <c r="VBI18" s="188"/>
      <c r="VBJ18" s="188"/>
      <c r="VBK18" s="188"/>
      <c r="VBL18" s="188"/>
      <c r="VBM18" s="188"/>
      <c r="VBN18" s="188"/>
      <c r="VBO18" s="188"/>
      <c r="VBP18" s="188"/>
      <c r="VBQ18" s="188"/>
      <c r="VBR18" s="188"/>
      <c r="VBS18" s="188"/>
      <c r="VBT18" s="188"/>
      <c r="VBU18" s="188"/>
      <c r="VBV18" s="188"/>
      <c r="VBW18" s="188"/>
      <c r="VBX18" s="188"/>
      <c r="VBY18" s="188"/>
      <c r="VBZ18" s="188"/>
      <c r="VCA18" s="188"/>
      <c r="VCB18" s="188"/>
      <c r="VCC18" s="188"/>
      <c r="VCD18" s="188"/>
      <c r="VCE18" s="188"/>
      <c r="VCF18" s="188"/>
      <c r="VCG18" s="188"/>
      <c r="VCH18" s="188"/>
      <c r="VCI18" s="188"/>
      <c r="VCJ18" s="188"/>
      <c r="VCK18" s="188"/>
      <c r="VCL18" s="188"/>
      <c r="VCM18" s="188"/>
      <c r="VCN18" s="188"/>
      <c r="VCO18" s="188"/>
      <c r="VCP18" s="188"/>
      <c r="VCQ18" s="188"/>
      <c r="VCR18" s="188"/>
      <c r="VCS18" s="188"/>
      <c r="VCT18" s="188"/>
      <c r="VCU18" s="188"/>
      <c r="VCV18" s="188"/>
      <c r="VCW18" s="188"/>
      <c r="VCX18" s="188"/>
      <c r="VCY18" s="188"/>
      <c r="VCZ18" s="188"/>
      <c r="VDA18" s="188"/>
      <c r="VDB18" s="188"/>
      <c r="VDC18" s="188"/>
      <c r="VDD18" s="188"/>
      <c r="VDE18" s="188"/>
      <c r="VDF18" s="188"/>
      <c r="VDG18" s="188"/>
      <c r="VDH18" s="188"/>
      <c r="VDI18" s="188"/>
      <c r="VDJ18" s="188"/>
      <c r="VDK18" s="188"/>
      <c r="VDL18" s="188"/>
      <c r="VDM18" s="188"/>
      <c r="VDN18" s="188"/>
      <c r="VDO18" s="188"/>
      <c r="VDP18" s="188"/>
      <c r="VDQ18" s="188"/>
      <c r="VDR18" s="188"/>
      <c r="VDS18" s="188"/>
      <c r="VDT18" s="188"/>
      <c r="VDU18" s="188"/>
      <c r="VDV18" s="188"/>
      <c r="VDW18" s="188"/>
      <c r="VDX18" s="188"/>
      <c r="VDY18" s="188"/>
      <c r="VDZ18" s="188"/>
      <c r="VEA18" s="188"/>
      <c r="VEB18" s="188"/>
      <c r="VEC18" s="188"/>
      <c r="VED18" s="188"/>
      <c r="VEE18" s="188"/>
      <c r="VEF18" s="188"/>
      <c r="VEG18" s="188"/>
      <c r="VEH18" s="188"/>
      <c r="VEI18" s="188"/>
      <c r="VEJ18" s="188"/>
      <c r="VEK18" s="188"/>
      <c r="VEL18" s="188"/>
      <c r="VEM18" s="188"/>
      <c r="VEN18" s="188"/>
      <c r="VEO18" s="188"/>
      <c r="VEP18" s="188"/>
      <c r="VEQ18" s="188"/>
      <c r="VER18" s="188"/>
      <c r="VES18" s="188"/>
      <c r="VET18" s="188"/>
      <c r="VEU18" s="188"/>
      <c r="VEV18" s="188"/>
      <c r="VEW18" s="188"/>
      <c r="VEX18" s="188"/>
      <c r="VEY18" s="188"/>
      <c r="VEZ18" s="188"/>
      <c r="VFA18" s="188"/>
      <c r="VFB18" s="188"/>
      <c r="VFC18" s="188"/>
      <c r="VFD18" s="188"/>
      <c r="VFE18" s="188"/>
      <c r="VFF18" s="188"/>
      <c r="VFG18" s="188"/>
      <c r="VFH18" s="188"/>
      <c r="VFI18" s="188"/>
      <c r="VFJ18" s="188"/>
      <c r="VFK18" s="188"/>
      <c r="VFL18" s="188"/>
      <c r="VFM18" s="188"/>
      <c r="VFN18" s="188"/>
      <c r="VFO18" s="188"/>
      <c r="VFP18" s="188"/>
      <c r="VFQ18" s="188"/>
      <c r="VFR18" s="188"/>
      <c r="VFS18" s="188"/>
      <c r="VFT18" s="188"/>
      <c r="VFU18" s="188"/>
      <c r="VFV18" s="188"/>
      <c r="VFW18" s="188"/>
      <c r="VFX18" s="188"/>
      <c r="VFY18" s="188"/>
      <c r="VFZ18" s="188"/>
      <c r="VGA18" s="188"/>
      <c r="VGB18" s="188"/>
      <c r="VGC18" s="188"/>
      <c r="VGD18" s="188"/>
      <c r="VGE18" s="188"/>
      <c r="VGF18" s="188"/>
      <c r="VGG18" s="188"/>
      <c r="VGH18" s="188"/>
      <c r="VGI18" s="188"/>
      <c r="VGJ18" s="188"/>
      <c r="VGK18" s="188"/>
      <c r="VGL18" s="188"/>
      <c r="VGM18" s="188"/>
      <c r="VGN18" s="188"/>
      <c r="VGO18" s="188"/>
      <c r="VGP18" s="188"/>
      <c r="VGQ18" s="188"/>
      <c r="VGR18" s="188"/>
      <c r="VGS18" s="188"/>
      <c r="VGT18" s="188"/>
      <c r="VGU18" s="188"/>
      <c r="VGV18" s="188"/>
      <c r="VGW18" s="188"/>
      <c r="VGX18" s="188"/>
      <c r="VGY18" s="188"/>
      <c r="VGZ18" s="188"/>
      <c r="VHA18" s="188"/>
      <c r="VHB18" s="188"/>
      <c r="VHC18" s="188"/>
      <c r="VHD18" s="188"/>
      <c r="VHE18" s="188"/>
      <c r="VHF18" s="188"/>
      <c r="VHG18" s="188"/>
      <c r="VHH18" s="188"/>
      <c r="VHI18" s="188"/>
      <c r="VHJ18" s="188"/>
      <c r="VHK18" s="188"/>
      <c r="VHL18" s="188"/>
      <c r="VHM18" s="188"/>
      <c r="VHN18" s="188"/>
      <c r="VHO18" s="188"/>
      <c r="VHP18" s="188"/>
      <c r="VHQ18" s="188"/>
      <c r="VHR18" s="188"/>
      <c r="VHS18" s="188"/>
      <c r="VHT18" s="188"/>
      <c r="VHU18" s="188"/>
      <c r="VHV18" s="188"/>
      <c r="VHW18" s="188"/>
      <c r="VHX18" s="188"/>
      <c r="VHY18" s="188"/>
      <c r="VHZ18" s="188"/>
      <c r="VIA18" s="188"/>
      <c r="VIB18" s="188"/>
      <c r="VIC18" s="188"/>
      <c r="VID18" s="188"/>
      <c r="VIE18" s="188"/>
      <c r="VIF18" s="188"/>
      <c r="VIG18" s="188"/>
      <c r="VIH18" s="188"/>
      <c r="VII18" s="188"/>
      <c r="VIJ18" s="188"/>
      <c r="VIK18" s="188"/>
      <c r="VIL18" s="188"/>
      <c r="VIM18" s="188"/>
      <c r="VIN18" s="188"/>
      <c r="VIO18" s="188"/>
      <c r="VIP18" s="188"/>
      <c r="VIQ18" s="188"/>
      <c r="VIR18" s="188"/>
      <c r="VIS18" s="188"/>
      <c r="VIT18" s="188"/>
      <c r="VIU18" s="188"/>
      <c r="VIV18" s="188"/>
      <c r="VIW18" s="188"/>
      <c r="VIX18" s="188"/>
      <c r="VIY18" s="188"/>
      <c r="VIZ18" s="188"/>
      <c r="VJA18" s="188"/>
      <c r="VJB18" s="188"/>
      <c r="VJC18" s="188"/>
      <c r="VJD18" s="188"/>
      <c r="VJE18" s="188"/>
      <c r="VJF18" s="188"/>
      <c r="VJG18" s="188"/>
      <c r="VJH18" s="188"/>
      <c r="VJI18" s="188"/>
      <c r="VJJ18" s="188"/>
      <c r="VJK18" s="188"/>
      <c r="VJL18" s="188"/>
      <c r="VJM18" s="188"/>
      <c r="VJN18" s="188"/>
      <c r="VJO18" s="188"/>
      <c r="VJP18" s="188"/>
      <c r="VJQ18" s="188"/>
      <c r="VJR18" s="188"/>
      <c r="VJS18" s="188"/>
      <c r="VJT18" s="188"/>
      <c r="VJU18" s="188"/>
      <c r="VJV18" s="188"/>
      <c r="VJW18" s="188"/>
      <c r="VJX18" s="188"/>
      <c r="VJY18" s="188"/>
      <c r="VJZ18" s="188"/>
      <c r="VKA18" s="188"/>
      <c r="VKB18" s="188"/>
      <c r="VKC18" s="188"/>
      <c r="VKD18" s="188"/>
      <c r="VKE18" s="188"/>
      <c r="VKF18" s="188"/>
      <c r="VKG18" s="188"/>
      <c r="VKH18" s="188"/>
      <c r="VKI18" s="188"/>
      <c r="VKJ18" s="188"/>
      <c r="VKK18" s="188"/>
      <c r="VKL18" s="188"/>
      <c r="VKM18" s="188"/>
      <c r="VKN18" s="188"/>
      <c r="VKO18" s="188"/>
      <c r="VKP18" s="188"/>
      <c r="VKQ18" s="188"/>
      <c r="VKR18" s="188"/>
      <c r="VKS18" s="188"/>
      <c r="VKT18" s="188"/>
      <c r="VKU18" s="188"/>
      <c r="VKV18" s="188"/>
      <c r="VKW18" s="188"/>
      <c r="VKX18" s="188"/>
      <c r="VKY18" s="188"/>
      <c r="VKZ18" s="188"/>
      <c r="VLA18" s="188"/>
      <c r="VLB18" s="188"/>
      <c r="VLC18" s="188"/>
      <c r="VLD18" s="188"/>
      <c r="VLE18" s="188"/>
      <c r="VLF18" s="188"/>
      <c r="VLG18" s="188"/>
      <c r="VLH18" s="188"/>
      <c r="VLI18" s="188"/>
      <c r="VLJ18" s="188"/>
      <c r="VLK18" s="188"/>
      <c r="VLL18" s="188"/>
      <c r="VLM18" s="188"/>
      <c r="VLN18" s="188"/>
      <c r="VLO18" s="188"/>
      <c r="VLP18" s="188"/>
      <c r="VLQ18" s="188"/>
      <c r="VLR18" s="188"/>
      <c r="VLS18" s="188"/>
      <c r="VLT18" s="188"/>
      <c r="VLU18" s="188"/>
      <c r="VLV18" s="188"/>
      <c r="VLW18" s="188"/>
      <c r="VLX18" s="188"/>
      <c r="VLY18" s="188"/>
      <c r="VLZ18" s="188"/>
      <c r="VMA18" s="188"/>
      <c r="VMB18" s="188"/>
      <c r="VMC18" s="188"/>
      <c r="VMD18" s="188"/>
      <c r="VME18" s="188"/>
      <c r="VMF18" s="188"/>
      <c r="VMG18" s="188"/>
      <c r="VMH18" s="188"/>
      <c r="VMI18" s="188"/>
      <c r="VMJ18" s="188"/>
      <c r="VMK18" s="188"/>
      <c r="VML18" s="188"/>
      <c r="VMM18" s="188"/>
      <c r="VMN18" s="188"/>
      <c r="VMO18" s="188"/>
      <c r="VMP18" s="188"/>
      <c r="VMQ18" s="188"/>
      <c r="VMR18" s="188"/>
      <c r="VMS18" s="188"/>
      <c r="VMT18" s="188"/>
      <c r="VMU18" s="188"/>
      <c r="VMV18" s="188"/>
      <c r="VMW18" s="188"/>
      <c r="VMX18" s="188"/>
      <c r="VMY18" s="188"/>
      <c r="VMZ18" s="188"/>
      <c r="VNA18" s="188"/>
      <c r="VNB18" s="188"/>
      <c r="VNC18" s="188"/>
      <c r="VND18" s="188"/>
      <c r="VNE18" s="188"/>
      <c r="VNF18" s="188"/>
      <c r="VNG18" s="188"/>
      <c r="VNH18" s="188"/>
      <c r="VNI18" s="188"/>
      <c r="VNJ18" s="188"/>
      <c r="VNK18" s="188"/>
      <c r="VNL18" s="188"/>
      <c r="VNM18" s="188"/>
      <c r="VNN18" s="188"/>
      <c r="VNO18" s="188"/>
      <c r="VNP18" s="188"/>
      <c r="VNQ18" s="188"/>
      <c r="VNR18" s="188"/>
      <c r="VNS18" s="188"/>
      <c r="VNT18" s="188"/>
      <c r="VNU18" s="188"/>
      <c r="VNV18" s="188"/>
      <c r="VNW18" s="188"/>
      <c r="VNX18" s="188"/>
      <c r="VNY18" s="188"/>
      <c r="VNZ18" s="188"/>
      <c r="VOA18" s="188"/>
      <c r="VOB18" s="188"/>
      <c r="VOC18" s="188"/>
      <c r="VOD18" s="188"/>
      <c r="VOE18" s="188"/>
      <c r="VOF18" s="188"/>
      <c r="VOG18" s="188"/>
      <c r="VOH18" s="188"/>
      <c r="VOI18" s="188"/>
      <c r="VOJ18" s="188"/>
      <c r="VOK18" s="188"/>
      <c r="VOL18" s="188"/>
      <c r="VOM18" s="188"/>
      <c r="VON18" s="188"/>
      <c r="VOO18" s="188"/>
      <c r="VOP18" s="188"/>
      <c r="VOQ18" s="188"/>
      <c r="VOR18" s="188"/>
      <c r="VOS18" s="188"/>
      <c r="VOT18" s="188"/>
      <c r="VOU18" s="188"/>
      <c r="VOV18" s="188"/>
      <c r="VOW18" s="188"/>
      <c r="VOX18" s="188"/>
      <c r="VOY18" s="188"/>
      <c r="VOZ18" s="188"/>
      <c r="VPA18" s="188"/>
      <c r="VPB18" s="188"/>
      <c r="VPC18" s="188"/>
      <c r="VPD18" s="188"/>
      <c r="VPE18" s="188"/>
      <c r="VPF18" s="188"/>
      <c r="VPG18" s="188"/>
      <c r="VPH18" s="188"/>
      <c r="VPI18" s="188"/>
      <c r="VPJ18" s="188"/>
      <c r="VPK18" s="188"/>
      <c r="VPL18" s="188"/>
      <c r="VPM18" s="188"/>
      <c r="VPN18" s="188"/>
      <c r="VPO18" s="188"/>
      <c r="VPP18" s="188"/>
      <c r="VPQ18" s="188"/>
      <c r="VPR18" s="188"/>
      <c r="VPS18" s="188"/>
      <c r="VPT18" s="188"/>
      <c r="VPU18" s="188"/>
      <c r="VPV18" s="188"/>
      <c r="VPW18" s="188"/>
      <c r="VPX18" s="188"/>
      <c r="VPY18" s="188"/>
      <c r="VPZ18" s="188"/>
      <c r="VQA18" s="188"/>
      <c r="VQB18" s="188"/>
      <c r="VQC18" s="188"/>
      <c r="VQD18" s="188"/>
      <c r="VQE18" s="188"/>
      <c r="VQF18" s="188"/>
      <c r="VQG18" s="188"/>
      <c r="VQH18" s="188"/>
      <c r="VQI18" s="188"/>
      <c r="VQJ18" s="188"/>
      <c r="VQK18" s="188"/>
      <c r="VQL18" s="188"/>
      <c r="VQM18" s="188"/>
      <c r="VQN18" s="188"/>
      <c r="VQO18" s="188"/>
      <c r="VQP18" s="188"/>
      <c r="VQQ18" s="188"/>
      <c r="VQR18" s="188"/>
      <c r="VQS18" s="188"/>
      <c r="VQT18" s="188"/>
      <c r="VQU18" s="188"/>
      <c r="VQV18" s="188"/>
      <c r="VQW18" s="188"/>
      <c r="VQX18" s="188"/>
      <c r="VQY18" s="188"/>
      <c r="VQZ18" s="188"/>
      <c r="VRA18" s="188"/>
      <c r="VRB18" s="188"/>
      <c r="VRC18" s="188"/>
      <c r="VRD18" s="188"/>
      <c r="VRE18" s="188"/>
      <c r="VRF18" s="188"/>
      <c r="VRG18" s="188"/>
      <c r="VRH18" s="188"/>
      <c r="VRI18" s="188"/>
      <c r="VRJ18" s="188"/>
      <c r="VRK18" s="188"/>
      <c r="VRL18" s="188"/>
      <c r="VRM18" s="188"/>
      <c r="VRN18" s="188"/>
      <c r="VRO18" s="188"/>
      <c r="VRP18" s="188"/>
      <c r="VRQ18" s="188"/>
      <c r="VRR18" s="188"/>
      <c r="VRS18" s="188"/>
      <c r="VRT18" s="188"/>
      <c r="VRU18" s="188"/>
      <c r="VRV18" s="188"/>
      <c r="VRW18" s="188"/>
      <c r="VRX18" s="188"/>
      <c r="VRY18" s="188"/>
      <c r="VRZ18" s="188"/>
      <c r="VSA18" s="188"/>
      <c r="VSB18" s="188"/>
      <c r="VSC18" s="188"/>
      <c r="VSD18" s="188"/>
      <c r="VSE18" s="188"/>
      <c r="VSF18" s="188"/>
      <c r="VSG18" s="188"/>
      <c r="VSH18" s="188"/>
      <c r="VSI18" s="188"/>
      <c r="VSJ18" s="188"/>
      <c r="VSK18" s="188"/>
      <c r="VSL18" s="188"/>
      <c r="VSM18" s="188"/>
      <c r="VSN18" s="188"/>
      <c r="VSO18" s="188"/>
      <c r="VSP18" s="188"/>
      <c r="VSQ18" s="188"/>
      <c r="VSR18" s="188"/>
      <c r="VSS18" s="188"/>
      <c r="VST18" s="188"/>
      <c r="VSU18" s="188"/>
      <c r="VSV18" s="188"/>
      <c r="VSW18" s="188"/>
      <c r="VSX18" s="188"/>
      <c r="VSY18" s="188"/>
      <c r="VSZ18" s="188"/>
      <c r="VTA18" s="188"/>
      <c r="VTB18" s="188"/>
      <c r="VTC18" s="188"/>
      <c r="VTD18" s="188"/>
      <c r="VTE18" s="188"/>
      <c r="VTF18" s="188"/>
      <c r="VTG18" s="188"/>
      <c r="VTH18" s="188"/>
      <c r="VTI18" s="188"/>
      <c r="VTJ18" s="188"/>
      <c r="VTK18" s="188"/>
      <c r="VTL18" s="188"/>
      <c r="VTM18" s="188"/>
      <c r="VTN18" s="188"/>
      <c r="VTO18" s="188"/>
      <c r="VTP18" s="188"/>
      <c r="VTQ18" s="188"/>
      <c r="VTR18" s="188"/>
      <c r="VTS18" s="188"/>
      <c r="VTT18" s="188"/>
      <c r="VTU18" s="188"/>
      <c r="VTV18" s="188"/>
      <c r="VTW18" s="188"/>
      <c r="VTX18" s="188"/>
      <c r="VTY18" s="188"/>
      <c r="VTZ18" s="188"/>
      <c r="VUA18" s="188"/>
      <c r="VUB18" s="188"/>
      <c r="VUC18" s="188"/>
      <c r="VUD18" s="188"/>
      <c r="VUE18" s="188"/>
      <c r="VUF18" s="188"/>
      <c r="VUG18" s="188"/>
      <c r="VUH18" s="188"/>
      <c r="VUI18" s="188"/>
      <c r="VUJ18" s="188"/>
      <c r="VUK18" s="188"/>
      <c r="VUL18" s="188"/>
      <c r="VUM18" s="188"/>
      <c r="VUN18" s="188"/>
      <c r="VUO18" s="188"/>
      <c r="VUP18" s="188"/>
      <c r="VUQ18" s="188"/>
      <c r="VUR18" s="188"/>
      <c r="VUS18" s="188"/>
      <c r="VUT18" s="188"/>
      <c r="VUU18" s="188"/>
      <c r="VUV18" s="188"/>
      <c r="VUW18" s="188"/>
      <c r="VUX18" s="188"/>
      <c r="VUY18" s="188"/>
      <c r="VUZ18" s="188"/>
      <c r="VVA18" s="188"/>
      <c r="VVB18" s="188"/>
      <c r="VVC18" s="188"/>
      <c r="VVD18" s="188"/>
      <c r="VVE18" s="188"/>
      <c r="VVF18" s="188"/>
      <c r="VVG18" s="188"/>
      <c r="VVH18" s="188"/>
      <c r="VVI18" s="188"/>
      <c r="VVJ18" s="188"/>
      <c r="VVK18" s="188"/>
      <c r="VVL18" s="188"/>
      <c r="VVM18" s="188"/>
      <c r="VVN18" s="188"/>
      <c r="VVO18" s="188"/>
      <c r="VVP18" s="188"/>
      <c r="VVQ18" s="188"/>
      <c r="VVR18" s="188"/>
      <c r="VVS18" s="188"/>
      <c r="VVT18" s="188"/>
      <c r="VVU18" s="188"/>
      <c r="VVV18" s="188"/>
      <c r="VVW18" s="188"/>
      <c r="VVX18" s="188"/>
      <c r="VVY18" s="188"/>
      <c r="VVZ18" s="188"/>
      <c r="VWA18" s="188"/>
      <c r="VWB18" s="188"/>
      <c r="VWC18" s="188"/>
      <c r="VWD18" s="188"/>
      <c r="VWE18" s="188"/>
      <c r="VWF18" s="188"/>
      <c r="VWG18" s="188"/>
      <c r="VWH18" s="188"/>
      <c r="VWI18" s="188"/>
      <c r="VWJ18" s="188"/>
      <c r="VWK18" s="188"/>
      <c r="VWL18" s="188"/>
      <c r="VWM18" s="188"/>
      <c r="VWN18" s="188"/>
      <c r="VWO18" s="188"/>
      <c r="VWP18" s="188"/>
      <c r="VWQ18" s="188"/>
      <c r="VWR18" s="188"/>
      <c r="VWS18" s="188"/>
      <c r="VWT18" s="188"/>
      <c r="VWU18" s="188"/>
      <c r="VWV18" s="188"/>
      <c r="VWW18" s="188"/>
      <c r="VWX18" s="188"/>
      <c r="VWY18" s="188"/>
      <c r="VWZ18" s="188"/>
      <c r="VXA18" s="188"/>
      <c r="VXB18" s="188"/>
      <c r="VXC18" s="188"/>
      <c r="VXD18" s="188"/>
      <c r="VXE18" s="188"/>
      <c r="VXF18" s="188"/>
      <c r="VXG18" s="188"/>
      <c r="VXH18" s="188"/>
      <c r="VXI18" s="188"/>
      <c r="VXJ18" s="188"/>
      <c r="VXK18" s="188"/>
      <c r="VXL18" s="188"/>
      <c r="VXM18" s="188"/>
      <c r="VXN18" s="188"/>
      <c r="VXO18" s="188"/>
      <c r="VXP18" s="188"/>
      <c r="VXQ18" s="188"/>
      <c r="VXR18" s="188"/>
      <c r="VXS18" s="188"/>
      <c r="VXT18" s="188"/>
      <c r="VXU18" s="188"/>
      <c r="VXV18" s="188"/>
      <c r="VXW18" s="188"/>
      <c r="VXX18" s="188"/>
      <c r="VXY18" s="188"/>
      <c r="VXZ18" s="188"/>
      <c r="VYA18" s="188"/>
      <c r="VYB18" s="188"/>
      <c r="VYC18" s="188"/>
      <c r="VYD18" s="188"/>
      <c r="VYE18" s="188"/>
      <c r="VYF18" s="188"/>
      <c r="VYG18" s="188"/>
      <c r="VYH18" s="188"/>
      <c r="VYI18" s="188"/>
      <c r="VYJ18" s="188"/>
      <c r="VYK18" s="188"/>
      <c r="VYL18" s="188"/>
      <c r="VYM18" s="188"/>
      <c r="VYN18" s="188"/>
      <c r="VYO18" s="188"/>
      <c r="VYP18" s="188"/>
      <c r="VYQ18" s="188"/>
      <c r="VYR18" s="188"/>
      <c r="VYS18" s="188"/>
      <c r="VYT18" s="188"/>
      <c r="VYU18" s="188"/>
      <c r="VYV18" s="188"/>
      <c r="VYW18" s="188"/>
      <c r="VYX18" s="188"/>
      <c r="VYY18" s="188"/>
      <c r="VYZ18" s="188"/>
      <c r="VZA18" s="188"/>
      <c r="VZB18" s="188"/>
      <c r="VZC18" s="188"/>
      <c r="VZD18" s="188"/>
      <c r="VZE18" s="188"/>
      <c r="VZF18" s="188"/>
      <c r="VZG18" s="188"/>
      <c r="VZH18" s="188"/>
      <c r="VZI18" s="188"/>
      <c r="VZJ18" s="188"/>
      <c r="VZK18" s="188"/>
      <c r="VZL18" s="188"/>
      <c r="VZM18" s="188"/>
      <c r="VZN18" s="188"/>
      <c r="VZO18" s="188"/>
      <c r="VZP18" s="188"/>
      <c r="VZQ18" s="188"/>
      <c r="VZR18" s="188"/>
      <c r="VZS18" s="188"/>
      <c r="VZT18" s="188"/>
      <c r="VZU18" s="188"/>
      <c r="VZV18" s="188"/>
      <c r="VZW18" s="188"/>
      <c r="VZX18" s="188"/>
      <c r="VZY18" s="188"/>
      <c r="VZZ18" s="188"/>
      <c r="WAA18" s="188"/>
      <c r="WAB18" s="188"/>
      <c r="WAC18" s="188"/>
      <c r="WAD18" s="188"/>
      <c r="WAE18" s="188"/>
      <c r="WAF18" s="188"/>
      <c r="WAG18" s="188"/>
      <c r="WAH18" s="188"/>
      <c r="WAI18" s="188"/>
      <c r="WAJ18" s="188"/>
      <c r="WAK18" s="188"/>
      <c r="WAL18" s="188"/>
      <c r="WAM18" s="188"/>
      <c r="WAN18" s="188"/>
      <c r="WAO18" s="188"/>
      <c r="WAP18" s="188"/>
      <c r="WAQ18" s="188"/>
      <c r="WAR18" s="188"/>
      <c r="WAS18" s="188"/>
      <c r="WAT18" s="188"/>
      <c r="WAU18" s="188"/>
      <c r="WAV18" s="188"/>
      <c r="WAW18" s="188"/>
      <c r="WAX18" s="188"/>
      <c r="WAY18" s="188"/>
      <c r="WAZ18" s="188"/>
      <c r="WBA18" s="188"/>
      <c r="WBB18" s="188"/>
      <c r="WBC18" s="188"/>
      <c r="WBD18" s="188"/>
      <c r="WBE18" s="188"/>
      <c r="WBF18" s="188"/>
      <c r="WBG18" s="188"/>
      <c r="WBH18" s="188"/>
      <c r="WBI18" s="188"/>
      <c r="WBJ18" s="188"/>
      <c r="WBK18" s="188"/>
      <c r="WBL18" s="188"/>
      <c r="WBM18" s="188"/>
      <c r="WBN18" s="188"/>
      <c r="WBO18" s="188"/>
      <c r="WBP18" s="188"/>
      <c r="WBQ18" s="188"/>
      <c r="WBR18" s="188"/>
      <c r="WBS18" s="188"/>
      <c r="WBT18" s="188"/>
      <c r="WBU18" s="188"/>
      <c r="WBV18" s="188"/>
      <c r="WBW18" s="188"/>
      <c r="WBX18" s="188"/>
      <c r="WBY18" s="188"/>
      <c r="WBZ18" s="188"/>
      <c r="WCA18" s="188"/>
      <c r="WCB18" s="188"/>
      <c r="WCC18" s="188"/>
      <c r="WCD18" s="188"/>
      <c r="WCE18" s="188"/>
      <c r="WCF18" s="188"/>
      <c r="WCG18" s="188"/>
      <c r="WCH18" s="188"/>
      <c r="WCI18" s="188"/>
      <c r="WCJ18" s="188"/>
      <c r="WCK18" s="188"/>
      <c r="WCL18" s="188"/>
      <c r="WCM18" s="188"/>
      <c r="WCN18" s="188"/>
      <c r="WCO18" s="188"/>
      <c r="WCP18" s="188"/>
      <c r="WCQ18" s="188"/>
      <c r="WCR18" s="188"/>
      <c r="WCS18" s="188"/>
      <c r="WCT18" s="188"/>
      <c r="WCU18" s="188"/>
      <c r="WCV18" s="188"/>
      <c r="WCW18" s="188"/>
      <c r="WCX18" s="188"/>
      <c r="WCY18" s="188"/>
      <c r="WCZ18" s="188"/>
      <c r="WDA18" s="188"/>
      <c r="WDB18" s="188"/>
      <c r="WDC18" s="188"/>
      <c r="WDD18" s="188"/>
      <c r="WDE18" s="188"/>
      <c r="WDF18" s="188"/>
      <c r="WDG18" s="188"/>
      <c r="WDH18" s="188"/>
      <c r="WDI18" s="188"/>
      <c r="WDJ18" s="188"/>
      <c r="WDK18" s="188"/>
      <c r="WDL18" s="188"/>
      <c r="WDM18" s="188"/>
      <c r="WDN18" s="188"/>
      <c r="WDO18" s="188"/>
      <c r="WDP18" s="188"/>
      <c r="WDQ18" s="188"/>
      <c r="WDR18" s="188"/>
      <c r="WDS18" s="188"/>
      <c r="WDT18" s="188"/>
      <c r="WDU18" s="188"/>
      <c r="WDV18" s="188"/>
      <c r="WDW18" s="188"/>
      <c r="WDX18" s="188"/>
      <c r="WDY18" s="188"/>
      <c r="WDZ18" s="188"/>
      <c r="WEA18" s="188"/>
      <c r="WEB18" s="188"/>
      <c r="WEC18" s="188"/>
      <c r="WED18" s="188"/>
      <c r="WEE18" s="188"/>
      <c r="WEF18" s="188"/>
      <c r="WEG18" s="188"/>
      <c r="WEH18" s="188"/>
      <c r="WEI18" s="188"/>
      <c r="WEJ18" s="188"/>
      <c r="WEK18" s="188"/>
      <c r="WEL18" s="188"/>
      <c r="WEM18" s="188"/>
      <c r="WEN18" s="188"/>
      <c r="WEO18" s="188"/>
      <c r="WEP18" s="188"/>
      <c r="WEQ18" s="188"/>
      <c r="WER18" s="188"/>
      <c r="WES18" s="188"/>
      <c r="WET18" s="188"/>
      <c r="WEU18" s="188"/>
      <c r="WEV18" s="188"/>
      <c r="WEW18" s="188"/>
      <c r="WEX18" s="188"/>
      <c r="WEY18" s="188"/>
      <c r="WEZ18" s="188"/>
      <c r="WFA18" s="188"/>
      <c r="WFB18" s="188"/>
      <c r="WFC18" s="188"/>
      <c r="WFD18" s="188"/>
      <c r="WFE18" s="188"/>
      <c r="WFF18" s="188"/>
      <c r="WFG18" s="188"/>
      <c r="WFH18" s="188"/>
      <c r="WFI18" s="188"/>
      <c r="WFJ18" s="188"/>
      <c r="WFK18" s="188"/>
      <c r="WFL18" s="188"/>
      <c r="WFM18" s="188"/>
      <c r="WFN18" s="188"/>
      <c r="WFO18" s="188"/>
      <c r="WFP18" s="188"/>
      <c r="WFQ18" s="188"/>
      <c r="WFR18" s="188"/>
      <c r="WFS18" s="188"/>
      <c r="WFT18" s="188"/>
      <c r="WFU18" s="188"/>
      <c r="WFV18" s="188"/>
      <c r="WFW18" s="188"/>
      <c r="WFX18" s="188"/>
      <c r="WFY18" s="188"/>
      <c r="WFZ18" s="188"/>
      <c r="WGA18" s="188"/>
      <c r="WGB18" s="188"/>
      <c r="WGC18" s="188"/>
      <c r="WGD18" s="188"/>
      <c r="WGE18" s="188"/>
      <c r="WGF18" s="188"/>
      <c r="WGG18" s="188"/>
      <c r="WGH18" s="188"/>
      <c r="WGI18" s="188"/>
      <c r="WGJ18" s="188"/>
      <c r="WGK18" s="188"/>
      <c r="WGL18" s="188"/>
      <c r="WGM18" s="188"/>
      <c r="WGN18" s="188"/>
      <c r="WGO18" s="188"/>
      <c r="WGP18" s="188"/>
      <c r="WGQ18" s="188"/>
      <c r="WGR18" s="188"/>
      <c r="WGS18" s="188"/>
      <c r="WGT18" s="188"/>
      <c r="WGU18" s="188"/>
      <c r="WGV18" s="188"/>
      <c r="WGW18" s="188"/>
      <c r="WGX18" s="188"/>
      <c r="WGY18" s="188"/>
      <c r="WGZ18" s="188"/>
      <c r="WHA18" s="188"/>
      <c r="WHB18" s="188"/>
      <c r="WHC18" s="188"/>
      <c r="WHD18" s="188"/>
      <c r="WHE18" s="188"/>
      <c r="WHF18" s="188"/>
      <c r="WHG18" s="188"/>
      <c r="WHH18" s="188"/>
      <c r="WHI18" s="188"/>
      <c r="WHJ18" s="188"/>
      <c r="WHK18" s="188"/>
      <c r="WHL18" s="188"/>
      <c r="WHM18" s="188"/>
      <c r="WHN18" s="188"/>
      <c r="WHO18" s="188"/>
      <c r="WHP18" s="188"/>
      <c r="WHQ18" s="188"/>
      <c r="WHR18" s="188"/>
      <c r="WHS18" s="188"/>
      <c r="WHT18" s="188"/>
      <c r="WHU18" s="188"/>
      <c r="WHV18" s="188"/>
      <c r="WHW18" s="188"/>
      <c r="WHX18" s="188"/>
      <c r="WHY18" s="188"/>
      <c r="WHZ18" s="188"/>
      <c r="WIA18" s="188"/>
      <c r="WIB18" s="188"/>
      <c r="WIC18" s="188"/>
      <c r="WID18" s="188"/>
      <c r="WIE18" s="188"/>
      <c r="WIF18" s="188"/>
      <c r="WIG18" s="188"/>
      <c r="WIH18" s="188"/>
      <c r="WII18" s="188"/>
      <c r="WIJ18" s="188"/>
      <c r="WIK18" s="188"/>
      <c r="WIL18" s="188"/>
      <c r="WIM18" s="188"/>
      <c r="WIN18" s="188"/>
      <c r="WIO18" s="188"/>
      <c r="WIP18" s="188"/>
      <c r="WIQ18" s="188"/>
      <c r="WIR18" s="188"/>
      <c r="WIS18" s="188"/>
      <c r="WIT18" s="188"/>
      <c r="WIU18" s="188"/>
      <c r="WIV18" s="188"/>
      <c r="WIW18" s="188"/>
      <c r="WIX18" s="188"/>
      <c r="WIY18" s="188"/>
      <c r="WIZ18" s="188"/>
      <c r="WJA18" s="188"/>
      <c r="WJB18" s="188"/>
      <c r="WJC18" s="188"/>
      <c r="WJD18" s="188"/>
      <c r="WJE18" s="188"/>
      <c r="WJF18" s="188"/>
      <c r="WJG18" s="188"/>
      <c r="WJH18" s="188"/>
      <c r="WJI18" s="188"/>
      <c r="WJJ18" s="188"/>
      <c r="WJK18" s="188"/>
      <c r="WJL18" s="188"/>
      <c r="WJM18" s="188"/>
      <c r="WJN18" s="188"/>
      <c r="WJO18" s="188"/>
      <c r="WJP18" s="188"/>
      <c r="WJQ18" s="188"/>
      <c r="WJR18" s="188"/>
      <c r="WJS18" s="188"/>
      <c r="WJT18" s="188"/>
      <c r="WJU18" s="188"/>
      <c r="WJV18" s="188"/>
      <c r="WJW18" s="188"/>
      <c r="WJX18" s="188"/>
      <c r="WJY18" s="188"/>
      <c r="WJZ18" s="188"/>
      <c r="WKA18" s="188"/>
      <c r="WKB18" s="188"/>
      <c r="WKC18" s="188"/>
      <c r="WKD18" s="188"/>
      <c r="WKE18" s="188"/>
      <c r="WKF18" s="188"/>
      <c r="WKG18" s="188"/>
      <c r="WKH18" s="188"/>
      <c r="WKI18" s="188"/>
      <c r="WKJ18" s="188"/>
      <c r="WKK18" s="188"/>
      <c r="WKL18" s="188"/>
      <c r="WKM18" s="188"/>
      <c r="WKN18" s="188"/>
      <c r="WKO18" s="188"/>
      <c r="WKP18" s="188"/>
      <c r="WKQ18" s="188"/>
      <c r="WKR18" s="188"/>
      <c r="WKS18" s="188"/>
      <c r="WKT18" s="188"/>
      <c r="WKU18" s="188"/>
      <c r="WKV18" s="188"/>
      <c r="WKW18" s="188"/>
      <c r="WKX18" s="188"/>
      <c r="WKY18" s="188"/>
      <c r="WKZ18" s="188"/>
      <c r="WLA18" s="188"/>
      <c r="WLB18" s="188"/>
      <c r="WLC18" s="188"/>
      <c r="WLD18" s="188"/>
      <c r="WLE18" s="188"/>
      <c r="WLF18" s="188"/>
      <c r="WLG18" s="188"/>
      <c r="WLH18" s="188"/>
      <c r="WLI18" s="188"/>
      <c r="WLJ18" s="188"/>
      <c r="WLK18" s="188"/>
      <c r="WLL18" s="188"/>
      <c r="WLM18" s="188"/>
      <c r="WLN18" s="188"/>
      <c r="WLO18" s="188"/>
      <c r="WLP18" s="188"/>
      <c r="WLQ18" s="188"/>
      <c r="WLR18" s="188"/>
      <c r="WLS18" s="188"/>
      <c r="WLT18" s="188"/>
      <c r="WLU18" s="188"/>
      <c r="WLV18" s="188"/>
      <c r="WLW18" s="188"/>
      <c r="WLX18" s="188"/>
      <c r="WLY18" s="188"/>
      <c r="WLZ18" s="188"/>
      <c r="WMA18" s="188"/>
      <c r="WMB18" s="188"/>
      <c r="WMC18" s="188"/>
      <c r="WMD18" s="188"/>
      <c r="WME18" s="188"/>
      <c r="WMF18" s="188"/>
      <c r="WMG18" s="188"/>
      <c r="WMH18" s="188"/>
      <c r="WMI18" s="188"/>
      <c r="WMJ18" s="188"/>
      <c r="WMK18" s="188"/>
      <c r="WML18" s="188"/>
      <c r="WMM18" s="188"/>
      <c r="WMN18" s="188"/>
      <c r="WMO18" s="188"/>
      <c r="WMP18" s="188"/>
      <c r="WMQ18" s="188"/>
      <c r="WMR18" s="188"/>
      <c r="WMS18" s="188"/>
      <c r="WMT18" s="188"/>
      <c r="WMU18" s="188"/>
      <c r="WMV18" s="188"/>
      <c r="WMW18" s="188"/>
      <c r="WMX18" s="188"/>
      <c r="WMY18" s="188"/>
      <c r="WMZ18" s="188"/>
      <c r="WNA18" s="188"/>
      <c r="WNB18" s="188"/>
      <c r="WNC18" s="188"/>
      <c r="WND18" s="188"/>
      <c r="WNE18" s="188"/>
      <c r="WNF18" s="188"/>
      <c r="WNG18" s="188"/>
      <c r="WNH18" s="188"/>
      <c r="WNI18" s="188"/>
      <c r="WNJ18" s="188"/>
      <c r="WNK18" s="188"/>
      <c r="WNL18" s="188"/>
      <c r="WNM18" s="188"/>
      <c r="WNN18" s="188"/>
      <c r="WNO18" s="188"/>
      <c r="WNP18" s="188"/>
      <c r="WNQ18" s="188"/>
      <c r="WNR18" s="188"/>
      <c r="WNS18" s="188"/>
      <c r="WNT18" s="188"/>
      <c r="WNU18" s="188"/>
      <c r="WNV18" s="188"/>
      <c r="WNW18" s="188"/>
      <c r="WNX18" s="188"/>
      <c r="WNY18" s="188"/>
      <c r="WNZ18" s="188"/>
      <c r="WOA18" s="188"/>
      <c r="WOB18" s="188"/>
      <c r="WOC18" s="188"/>
      <c r="WOD18" s="188"/>
      <c r="WOE18" s="188"/>
      <c r="WOF18" s="188"/>
      <c r="WOG18" s="188"/>
      <c r="WOH18" s="188"/>
      <c r="WOI18" s="188"/>
      <c r="WOJ18" s="188"/>
      <c r="WOK18" s="188"/>
      <c r="WOL18" s="188"/>
      <c r="WOM18" s="188"/>
      <c r="WON18" s="188"/>
      <c r="WOO18" s="188"/>
      <c r="WOP18" s="188"/>
      <c r="WOQ18" s="188"/>
      <c r="WOR18" s="188"/>
      <c r="WOS18" s="188"/>
      <c r="WOT18" s="188"/>
      <c r="WOU18" s="188"/>
      <c r="WOV18" s="188"/>
      <c r="WOW18" s="188"/>
      <c r="WOX18" s="188"/>
      <c r="WOY18" s="188"/>
      <c r="WOZ18" s="188"/>
      <c r="WPA18" s="188"/>
      <c r="WPB18" s="188"/>
      <c r="WPC18" s="188"/>
      <c r="WPD18" s="188"/>
      <c r="WPE18" s="188"/>
      <c r="WPF18" s="188"/>
      <c r="WPG18" s="188"/>
      <c r="WPH18" s="188"/>
      <c r="WPI18" s="188"/>
      <c r="WPJ18" s="188"/>
      <c r="WPK18" s="188"/>
      <c r="WPL18" s="188"/>
      <c r="WPM18" s="188"/>
      <c r="WPN18" s="188"/>
      <c r="WPO18" s="188"/>
      <c r="WPP18" s="188"/>
      <c r="WPQ18" s="188"/>
      <c r="WPR18" s="188"/>
      <c r="WPS18" s="188"/>
      <c r="WPT18" s="188"/>
      <c r="WPU18" s="188"/>
      <c r="WPV18" s="188"/>
      <c r="WPW18" s="188"/>
      <c r="WPX18" s="188"/>
      <c r="WPY18" s="188"/>
      <c r="WPZ18" s="188"/>
      <c r="WQA18" s="188"/>
      <c r="WQB18" s="188"/>
      <c r="WQC18" s="188"/>
      <c r="WQD18" s="188"/>
      <c r="WQE18" s="188"/>
      <c r="WQF18" s="188"/>
      <c r="WQG18" s="188"/>
      <c r="WQH18" s="188"/>
      <c r="WQI18" s="188"/>
      <c r="WQJ18" s="188"/>
      <c r="WQK18" s="188"/>
      <c r="WQL18" s="188"/>
      <c r="WQM18" s="188"/>
      <c r="WQN18" s="188"/>
      <c r="WQO18" s="188"/>
      <c r="WQP18" s="188"/>
      <c r="WQQ18" s="188"/>
      <c r="WQR18" s="188"/>
      <c r="WQS18" s="188"/>
      <c r="WQT18" s="188"/>
      <c r="WQU18" s="188"/>
      <c r="WQV18" s="188"/>
      <c r="WQW18" s="188"/>
      <c r="WQX18" s="188"/>
      <c r="WQY18" s="188"/>
      <c r="WQZ18" s="188"/>
      <c r="WRA18" s="188"/>
      <c r="WRB18" s="188"/>
      <c r="WRC18" s="188"/>
      <c r="WRD18" s="188"/>
      <c r="WRE18" s="188"/>
      <c r="WRF18" s="188"/>
      <c r="WRG18" s="188"/>
      <c r="WRH18" s="188"/>
      <c r="WRI18" s="188"/>
      <c r="WRJ18" s="188"/>
      <c r="WRK18" s="188"/>
      <c r="WRL18" s="188"/>
      <c r="WRM18" s="188"/>
      <c r="WRN18" s="188"/>
      <c r="WRO18" s="188"/>
      <c r="WRP18" s="188"/>
      <c r="WRQ18" s="188"/>
      <c r="WRR18" s="188"/>
      <c r="WRS18" s="188"/>
      <c r="WRT18" s="188"/>
      <c r="WRU18" s="188"/>
      <c r="WRV18" s="188"/>
      <c r="WRW18" s="188"/>
      <c r="WRX18" s="188"/>
      <c r="WRY18" s="188"/>
      <c r="WRZ18" s="188"/>
      <c r="WSA18" s="188"/>
      <c r="WSB18" s="188"/>
      <c r="WSC18" s="188"/>
      <c r="WSD18" s="188"/>
      <c r="WSE18" s="188"/>
      <c r="WSF18" s="188"/>
      <c r="WSG18" s="188"/>
      <c r="WSH18" s="188"/>
      <c r="WSI18" s="188"/>
      <c r="WSJ18" s="188"/>
      <c r="WSK18" s="188"/>
      <c r="WSL18" s="188"/>
      <c r="WSM18" s="188"/>
      <c r="WSN18" s="188"/>
      <c r="WSO18" s="188"/>
      <c r="WSP18" s="188"/>
      <c r="WSQ18" s="188"/>
      <c r="WSR18" s="188"/>
      <c r="WSS18" s="188"/>
      <c r="WST18" s="188"/>
      <c r="WSU18" s="188"/>
      <c r="WSV18" s="188"/>
      <c r="WSW18" s="188"/>
      <c r="WSX18" s="188"/>
      <c r="WSY18" s="188"/>
      <c r="WSZ18" s="188"/>
      <c r="WTA18" s="188"/>
      <c r="WTB18" s="188"/>
      <c r="WTC18" s="188"/>
      <c r="WTD18" s="188"/>
      <c r="WTE18" s="188"/>
      <c r="WTF18" s="188"/>
      <c r="WTG18" s="188"/>
      <c r="WTH18" s="188"/>
      <c r="WTI18" s="188"/>
      <c r="WTJ18" s="188"/>
      <c r="WTK18" s="188"/>
      <c r="WTL18" s="188"/>
      <c r="WTM18" s="188"/>
      <c r="WTN18" s="188"/>
      <c r="WTO18" s="188"/>
      <c r="WTP18" s="188"/>
      <c r="WTQ18" s="188"/>
      <c r="WTR18" s="188"/>
      <c r="WTS18" s="188"/>
      <c r="WTT18" s="188"/>
      <c r="WTU18" s="188"/>
      <c r="WTV18" s="188"/>
      <c r="WTW18" s="188"/>
      <c r="WTX18" s="188"/>
      <c r="WTY18" s="188"/>
      <c r="WTZ18" s="188"/>
      <c r="WUA18" s="188"/>
      <c r="WUB18" s="188"/>
      <c r="WUC18" s="188"/>
      <c r="WUD18" s="188"/>
      <c r="WUE18" s="188"/>
      <c r="WUF18" s="188"/>
      <c r="WUG18" s="188"/>
      <c r="WUH18" s="188"/>
      <c r="WUI18" s="188"/>
      <c r="WUJ18" s="188"/>
      <c r="WUK18" s="188"/>
      <c r="WUL18" s="188"/>
      <c r="WUM18" s="188"/>
      <c r="WUN18" s="188"/>
      <c r="WUO18" s="188"/>
      <c r="WUP18" s="188"/>
      <c r="WUQ18" s="188"/>
      <c r="WUR18" s="188"/>
      <c r="WUS18" s="188"/>
      <c r="WUT18" s="188"/>
      <c r="WUU18" s="188"/>
      <c r="WUV18" s="188"/>
      <c r="WUW18" s="188"/>
      <c r="WUX18" s="188"/>
      <c r="WUY18" s="188"/>
      <c r="WUZ18" s="188"/>
      <c r="WVA18" s="188"/>
      <c r="WVB18" s="188"/>
      <c r="WVC18" s="188"/>
      <c r="WVD18" s="188"/>
      <c r="WVE18" s="188"/>
      <c r="WVF18" s="188"/>
      <c r="WVG18" s="188"/>
      <c r="WVH18" s="188"/>
      <c r="WVI18" s="188"/>
      <c r="WVJ18" s="188"/>
      <c r="WVK18" s="188"/>
      <c r="WVL18" s="188"/>
      <c r="WVM18" s="188"/>
      <c r="WVN18" s="188"/>
      <c r="WVO18" s="188"/>
      <c r="WVP18" s="188"/>
      <c r="WVQ18" s="188"/>
      <c r="WVR18" s="188"/>
      <c r="WVS18" s="188"/>
      <c r="WVT18" s="188"/>
      <c r="WVU18" s="188"/>
      <c r="WVV18" s="188"/>
      <c r="WVW18" s="188"/>
      <c r="WVX18" s="188"/>
      <c r="WVY18" s="188"/>
      <c r="WVZ18" s="188"/>
      <c r="WWA18" s="188"/>
      <c r="WWB18" s="188"/>
      <c r="WWC18" s="188"/>
      <c r="WWD18" s="188"/>
      <c r="WWE18" s="188"/>
      <c r="WWF18" s="188"/>
      <c r="WWG18" s="188"/>
      <c r="WWH18" s="188"/>
      <c r="WWI18" s="188"/>
      <c r="WWJ18" s="188"/>
      <c r="WWK18" s="188"/>
      <c r="WWL18" s="188"/>
      <c r="WWM18" s="188"/>
      <c r="WWN18" s="188"/>
      <c r="WWO18" s="188"/>
      <c r="WWP18" s="188"/>
      <c r="WWQ18" s="188"/>
      <c r="WWR18" s="188"/>
      <c r="WWS18" s="188"/>
      <c r="WWT18" s="188"/>
      <c r="WWU18" s="188"/>
      <c r="WWV18" s="188"/>
      <c r="WWW18" s="188"/>
      <c r="WWX18" s="188"/>
      <c r="WWY18" s="188"/>
      <c r="WWZ18" s="188"/>
      <c r="WXA18" s="188"/>
      <c r="WXB18" s="188"/>
      <c r="WXC18" s="188"/>
      <c r="WXD18" s="188"/>
      <c r="WXE18" s="188"/>
      <c r="WXF18" s="188"/>
      <c r="WXG18" s="188"/>
      <c r="WXH18" s="188"/>
      <c r="WXI18" s="188"/>
      <c r="WXJ18" s="188"/>
      <c r="WXK18" s="188"/>
      <c r="WXL18" s="188"/>
      <c r="WXM18" s="188"/>
      <c r="WXN18" s="188"/>
      <c r="WXO18" s="188"/>
      <c r="WXP18" s="188"/>
      <c r="WXQ18" s="188"/>
      <c r="WXR18" s="188"/>
      <c r="WXS18" s="188"/>
      <c r="WXT18" s="188"/>
      <c r="WXU18" s="188"/>
      <c r="WXV18" s="188"/>
      <c r="WXW18" s="188"/>
      <c r="WXX18" s="188"/>
      <c r="WXY18" s="188"/>
      <c r="WXZ18" s="188"/>
      <c r="WYA18" s="188"/>
      <c r="WYB18" s="188"/>
      <c r="WYC18" s="188"/>
      <c r="WYD18" s="188"/>
      <c r="WYE18" s="188"/>
      <c r="WYF18" s="188"/>
      <c r="WYG18" s="188"/>
      <c r="WYH18" s="188"/>
      <c r="WYI18" s="188"/>
      <c r="WYJ18" s="188"/>
      <c r="WYK18" s="188"/>
      <c r="WYL18" s="188"/>
      <c r="WYM18" s="188"/>
      <c r="WYN18" s="188"/>
      <c r="WYO18" s="188"/>
      <c r="WYP18" s="188"/>
      <c r="WYQ18" s="188"/>
      <c r="WYR18" s="188"/>
      <c r="WYS18" s="188"/>
      <c r="WYT18" s="188"/>
      <c r="WYU18" s="188"/>
      <c r="WYV18" s="188"/>
      <c r="WYW18" s="188"/>
      <c r="WYX18" s="188"/>
      <c r="WYY18" s="188"/>
      <c r="WYZ18" s="188"/>
      <c r="WZA18" s="188"/>
      <c r="WZB18" s="188"/>
      <c r="WZC18" s="188"/>
      <c r="WZD18" s="188"/>
      <c r="WZE18" s="188"/>
      <c r="WZF18" s="188"/>
      <c r="WZG18" s="188"/>
      <c r="WZH18" s="188"/>
      <c r="WZI18" s="188"/>
      <c r="WZJ18" s="188"/>
      <c r="WZK18" s="188"/>
      <c r="WZL18" s="188"/>
      <c r="WZM18" s="188"/>
      <c r="WZN18" s="188"/>
      <c r="WZO18" s="188"/>
      <c r="WZP18" s="188"/>
      <c r="WZQ18" s="188"/>
      <c r="WZR18" s="188"/>
      <c r="WZS18" s="188"/>
      <c r="WZT18" s="188"/>
      <c r="WZU18" s="188"/>
      <c r="WZV18" s="188"/>
      <c r="WZW18" s="188"/>
      <c r="WZX18" s="188"/>
      <c r="WZY18" s="188"/>
      <c r="WZZ18" s="188"/>
      <c r="XAA18" s="188"/>
      <c r="XAB18" s="188"/>
      <c r="XAC18" s="188"/>
      <c r="XAD18" s="188"/>
      <c r="XAE18" s="188"/>
      <c r="XAF18" s="188"/>
      <c r="XAG18" s="188"/>
      <c r="XAH18" s="188"/>
      <c r="XAI18" s="188"/>
      <c r="XAJ18" s="188"/>
      <c r="XAK18" s="188"/>
      <c r="XAL18" s="188"/>
      <c r="XAM18" s="188"/>
      <c r="XAN18" s="188"/>
      <c r="XAO18" s="188"/>
      <c r="XAP18" s="188"/>
      <c r="XAQ18" s="188"/>
      <c r="XAR18" s="188"/>
      <c r="XAS18" s="188"/>
      <c r="XAT18" s="188"/>
      <c r="XAU18" s="188"/>
      <c r="XAV18" s="188"/>
      <c r="XAW18" s="188"/>
      <c r="XAX18" s="188"/>
      <c r="XAY18" s="188"/>
      <c r="XAZ18" s="188"/>
      <c r="XBA18" s="188"/>
      <c r="XBB18" s="188"/>
      <c r="XBC18" s="188"/>
      <c r="XBD18" s="188"/>
      <c r="XBE18" s="188"/>
      <c r="XBF18" s="188"/>
      <c r="XBG18" s="188"/>
      <c r="XBH18" s="188"/>
      <c r="XBI18" s="188"/>
      <c r="XBJ18" s="188"/>
      <c r="XBK18" s="188"/>
      <c r="XBL18" s="188"/>
      <c r="XBM18" s="188"/>
      <c r="XBN18" s="188"/>
      <c r="XBO18" s="188"/>
      <c r="XBP18" s="188"/>
      <c r="XBQ18" s="188"/>
      <c r="XBR18" s="188"/>
      <c r="XBS18" s="188"/>
      <c r="XBT18" s="188"/>
      <c r="XBU18" s="188"/>
      <c r="XBV18" s="188"/>
      <c r="XBW18" s="188"/>
      <c r="XBX18" s="188"/>
      <c r="XBY18" s="188"/>
      <c r="XBZ18" s="188"/>
      <c r="XCA18" s="188"/>
      <c r="XCB18" s="188"/>
      <c r="XCC18" s="188"/>
      <c r="XCD18" s="188"/>
      <c r="XCE18" s="188"/>
      <c r="XCF18" s="188"/>
      <c r="XCG18" s="188"/>
      <c r="XCH18" s="188"/>
      <c r="XCI18" s="188"/>
      <c r="XCJ18" s="188"/>
      <c r="XCK18" s="188"/>
      <c r="XCL18" s="188"/>
      <c r="XCM18" s="188"/>
      <c r="XCN18" s="188"/>
      <c r="XCO18" s="188"/>
      <c r="XCP18" s="188"/>
      <c r="XCQ18" s="188"/>
      <c r="XCR18" s="188"/>
      <c r="XCS18" s="188"/>
      <c r="XCT18" s="188"/>
      <c r="XCU18" s="188"/>
      <c r="XCV18" s="188"/>
      <c r="XCW18" s="188"/>
      <c r="XCX18" s="188"/>
      <c r="XCY18" s="188"/>
      <c r="XCZ18" s="188"/>
      <c r="XDA18" s="188"/>
      <c r="XDB18" s="188"/>
      <c r="XDC18" s="188"/>
      <c r="XDD18" s="188"/>
      <c r="XDE18" s="188"/>
      <c r="XDF18" s="188"/>
      <c r="XDG18" s="188"/>
      <c r="XDH18" s="188"/>
      <c r="XDI18" s="188"/>
      <c r="XDJ18" s="188"/>
      <c r="XDK18" s="188"/>
      <c r="XDL18" s="188"/>
      <c r="XDM18" s="188"/>
      <c r="XDN18" s="188"/>
      <c r="XDO18" s="188"/>
      <c r="XDP18" s="188"/>
      <c r="XDQ18" s="188"/>
      <c r="XDR18" s="188"/>
      <c r="XDS18" s="188"/>
      <c r="XDT18" s="188"/>
      <c r="XDU18" s="188"/>
      <c r="XDV18" s="188"/>
      <c r="XDW18" s="188"/>
      <c r="XDX18" s="188"/>
      <c r="XDY18" s="188"/>
      <c r="XDZ18" s="188"/>
      <c r="XEA18" s="188"/>
      <c r="XEB18" s="188"/>
      <c r="XEC18" s="188"/>
      <c r="XED18" s="188"/>
      <c r="XEE18" s="188"/>
      <c r="XEF18" s="188"/>
      <c r="XEG18" s="188"/>
      <c r="XEH18" s="188"/>
      <c r="XEI18" s="188"/>
      <c r="XEJ18" s="188"/>
      <c r="XEK18" s="188"/>
      <c r="XEL18" s="188"/>
      <c r="XEM18" s="188"/>
      <c r="XEN18" s="188"/>
      <c r="XEO18" s="188"/>
      <c r="XEP18" s="188"/>
      <c r="XEQ18" s="188"/>
      <c r="XER18" s="188"/>
      <c r="XES18" s="188"/>
      <c r="XET18" s="188"/>
      <c r="XEU18" s="188"/>
      <c r="XEV18" s="188"/>
      <c r="XEW18" s="188"/>
      <c r="XEX18" s="188"/>
      <c r="XEY18" s="188"/>
      <c r="XEZ18" s="188"/>
      <c r="XFA18" s="188"/>
      <c r="XFB18" s="188"/>
      <c r="XFC18" s="188"/>
    </row>
    <row r="19" spans="1:16383" s="36" customFormat="1" ht="24.75" customHeight="1" x14ac:dyDescent="0.3">
      <c r="A19" s="53" t="s">
        <v>88</v>
      </c>
      <c r="B19" s="53" t="s">
        <v>315</v>
      </c>
      <c r="C19" s="138">
        <f>IFERROR(IF(C5="","",C16-C18),"")</f>
        <v>0</v>
      </c>
      <c r="D19" s="138">
        <f>IFERROR(IF(D5="","",D16-D18),"")</f>
        <v>0</v>
      </c>
      <c r="E19" s="138">
        <f>IFERROR(IF(E5="","",E16-E18),"")</f>
        <v>0</v>
      </c>
      <c r="F19" s="138">
        <f>IFERROR(IF(F5="","",F16-F18),"")</f>
        <v>0</v>
      </c>
      <c r="G19" s="138">
        <f>IF($C$3="3 lat",0,IFERROR(IF(G5="","",G16-G18),""))</f>
        <v>0</v>
      </c>
      <c r="H19" s="138">
        <f>IF($C$3="3 lat",0,IFERROR(IF(H5="","",H16-H18),""))</f>
        <v>0</v>
      </c>
      <c r="I19" s="186"/>
    </row>
    <row r="20" spans="1:16383" s="36" customFormat="1" ht="24.75" customHeight="1" x14ac:dyDescent="0.3">
      <c r="A20" s="78" t="s">
        <v>89</v>
      </c>
      <c r="B20" s="78" t="s">
        <v>44</v>
      </c>
      <c r="C20" s="171">
        <f>C8</f>
        <v>0</v>
      </c>
      <c r="D20" s="171">
        <f>D8</f>
        <v>0</v>
      </c>
      <c r="E20" s="171">
        <f>E8</f>
        <v>0</v>
      </c>
      <c r="F20" s="171">
        <f>F8</f>
        <v>0</v>
      </c>
      <c r="G20" s="171">
        <f>IF($C$3="3 lat",0,G8)</f>
        <v>0</v>
      </c>
      <c r="H20" s="171">
        <f>IF($C$3="3 lat",0,H8)</f>
        <v>0</v>
      </c>
      <c r="I20" s="186"/>
    </row>
    <row r="21" spans="1:16383" s="190" customFormat="1" ht="24.75" customHeight="1" x14ac:dyDescent="0.3">
      <c r="A21" s="78" t="s">
        <v>218</v>
      </c>
      <c r="B21" s="78" t="s">
        <v>357</v>
      </c>
      <c r="C21" s="171">
        <f t="shared" ref="C21:H21" si="0">IF(C5="","",D40)</f>
        <v>0</v>
      </c>
      <c r="D21" s="171">
        <f t="shared" si="0"/>
        <v>0</v>
      </c>
      <c r="E21" s="171">
        <f t="shared" si="0"/>
        <v>0</v>
      </c>
      <c r="F21" s="171">
        <f t="shared" si="0"/>
        <v>0</v>
      </c>
      <c r="G21" s="171">
        <f t="shared" si="0"/>
        <v>0</v>
      </c>
      <c r="H21" s="171">
        <f t="shared" si="0"/>
        <v>0</v>
      </c>
      <c r="I21" s="189"/>
    </row>
    <row r="22" spans="1:16383" s="36" customFormat="1" ht="24.75" customHeight="1" x14ac:dyDescent="0.3">
      <c r="A22" s="78" t="s">
        <v>219</v>
      </c>
      <c r="B22" s="78" t="s">
        <v>317</v>
      </c>
      <c r="C22" s="181"/>
      <c r="D22" s="185"/>
      <c r="E22" s="185"/>
      <c r="F22" s="185"/>
      <c r="G22" s="185"/>
      <c r="H22" s="185"/>
      <c r="I22" s="186"/>
    </row>
    <row r="23" spans="1:16383" s="36" customFormat="1" ht="24.75" customHeight="1" x14ac:dyDescent="0.3">
      <c r="A23" s="78" t="s">
        <v>220</v>
      </c>
      <c r="B23" s="78" t="s">
        <v>320</v>
      </c>
      <c r="C23" s="203"/>
      <c r="D23" s="204"/>
      <c r="E23" s="204"/>
      <c r="F23" s="209">
        <f>IF($C$3="5 lat",0,SUM(C22)-SUM(C8:F8))</f>
        <v>0</v>
      </c>
      <c r="G23" s="204"/>
      <c r="H23" s="138">
        <f>IF($C$3="3 lat",0,SUM(C22)-SUM(C8:H8))</f>
        <v>0</v>
      </c>
    </row>
    <row r="24" spans="1:16383" s="36" customFormat="1" ht="24.75" customHeight="1" x14ac:dyDescent="0.3">
      <c r="A24" s="78" t="s">
        <v>310</v>
      </c>
      <c r="B24" s="78" t="s">
        <v>318</v>
      </c>
      <c r="C24" s="138">
        <f>IFERROR(IF(C5="","",C19+C20-C21-C22+C23),"")</f>
        <v>0</v>
      </c>
      <c r="D24" s="138">
        <f>IFERROR(IF(D5="","",D19+D20-D21-D22+D23),"")</f>
        <v>0</v>
      </c>
      <c r="E24" s="138">
        <f>IFERROR(IF(E5="","",E19+E20-E21-E22+E23),"")</f>
        <v>0</v>
      </c>
      <c r="F24" s="138">
        <f>IFERROR(IF(F5="","",F19+F20-F21-F22+F23),"")</f>
        <v>0</v>
      </c>
      <c r="G24" s="138">
        <f>IF($C$3="3 lat",0,IFERROR(IF(G5="","",G19+G20-G21-G22+G23),""))</f>
        <v>0</v>
      </c>
      <c r="H24" s="138">
        <f>IF($C$3="3 lat",0,IFERROR(IF(H5="","",H19+H20-H21-H22+H23),""))</f>
        <v>0</v>
      </c>
    </row>
    <row r="25" spans="1:16383" s="54" customFormat="1" ht="19.5" hidden="1" customHeight="1" x14ac:dyDescent="0.3">
      <c r="A25" s="79"/>
      <c r="B25" s="79" t="s">
        <v>279</v>
      </c>
      <c r="C25" s="128">
        <f t="shared" ref="C25:H25" si="1">IF(C1="","",1/(1+$C$31)^C1)</f>
        <v>1</v>
      </c>
      <c r="D25" s="128">
        <f t="shared" si="1"/>
        <v>0.92712775820508064</v>
      </c>
      <c r="E25" s="128">
        <f t="shared" si="1"/>
        <v>0.8595658800343785</v>
      </c>
      <c r="F25" s="128">
        <f t="shared" si="1"/>
        <v>0.79692738738585056</v>
      </c>
      <c r="G25" s="128">
        <f t="shared" si="1"/>
        <v>0.73885350211927547</v>
      </c>
      <c r="H25" s="128">
        <f t="shared" si="1"/>
        <v>0.68501159106181664</v>
      </c>
      <c r="P25" s="36"/>
    </row>
    <row r="26" spans="1:16383" s="36" customFormat="1" ht="24.75" customHeight="1" thickBot="1" x14ac:dyDescent="0.35">
      <c r="A26" s="80" t="s">
        <v>313</v>
      </c>
      <c r="B26" s="80" t="s">
        <v>319</v>
      </c>
      <c r="C26" s="184">
        <f>IF(C24="","",C24*C25)</f>
        <v>0</v>
      </c>
      <c r="D26" s="184">
        <f>IF(D24="","",D24*D25)</f>
        <v>0</v>
      </c>
      <c r="E26" s="184">
        <f>IF(E24="","",E24*E25)</f>
        <v>0</v>
      </c>
      <c r="F26" s="184">
        <f>IF(F24="","",F24*F25)</f>
        <v>0</v>
      </c>
      <c r="G26" s="184">
        <f>IF($C$3="3 lat",0,IF(G24="","",G24*G25))</f>
        <v>0</v>
      </c>
      <c r="H26" s="184">
        <f>IF($C$3="3 lat",0,IF(H24="","",H24*H25))</f>
        <v>0</v>
      </c>
      <c r="J26" s="139"/>
    </row>
    <row r="27" spans="1:16383" s="36" customFormat="1" ht="19.5" thickBot="1" x14ac:dyDescent="0.35">
      <c r="B27" s="37"/>
      <c r="C27" s="55"/>
      <c r="D27" s="55"/>
      <c r="E27" s="55"/>
      <c r="F27" s="55"/>
      <c r="G27" s="55"/>
      <c r="H27" s="55"/>
    </row>
    <row r="28" spans="1:16383" s="36" customFormat="1" ht="51" customHeight="1" thickTop="1" thickBot="1" x14ac:dyDescent="0.35">
      <c r="B28" s="56" t="s">
        <v>90</v>
      </c>
      <c r="C28" s="245" t="str">
        <f>IF(SUM(C22)=0,"Wstaw nakłady inwestycyjne w C22  arkusza 12",SUM(C26:H26))</f>
        <v>Wstaw nakłady inwestycyjne w C22  arkusza 12</v>
      </c>
      <c r="D28" s="246"/>
    </row>
    <row r="29" spans="1:16383" s="36" customFormat="1" ht="32.25" customHeight="1" thickTop="1" x14ac:dyDescent="0.4">
      <c r="B29" s="57" t="s">
        <v>280</v>
      </c>
      <c r="C29" s="129" t="str">
        <f>IFERROR(ABS(C28)/C22,"")</f>
        <v/>
      </c>
      <c r="D29" s="243" t="str">
        <f>IF(SUM(C22)=0,"Brak Danych",IF(C28&gt;=0,"Inwestycja Opłacalna","Inwestycja Nieopłacalna!!!"))</f>
        <v>Brak Danych</v>
      </c>
      <c r="E29" s="244"/>
      <c r="F29" s="244"/>
      <c r="G29" s="244"/>
      <c r="H29" s="244"/>
      <c r="L29" s="133"/>
      <c r="M29" s="133"/>
      <c r="V29" s="36">
        <v>1</v>
      </c>
    </row>
    <row r="30" spans="1:16383" s="36" customFormat="1" ht="32.25" customHeight="1" thickBot="1" x14ac:dyDescent="0.4">
      <c r="B30" s="58" t="s">
        <v>259</v>
      </c>
      <c r="C30" s="130" t="str">
        <f>IF(C28="Wstaw nakłady inwestycyjne","",IFERROR(IRR(C24:H24),""))</f>
        <v/>
      </c>
      <c r="D30" s="243"/>
      <c r="E30" s="244"/>
      <c r="F30" s="244"/>
      <c r="G30" s="244"/>
      <c r="H30" s="244"/>
      <c r="K30" s="193">
        <v>44824</v>
      </c>
      <c r="L30" s="194"/>
      <c r="M30" s="195" t="s">
        <v>303</v>
      </c>
      <c r="N30" s="196" t="s">
        <v>304</v>
      </c>
      <c r="V30" s="36">
        <v>2</v>
      </c>
    </row>
    <row r="31" spans="1:16383" s="36" customFormat="1" ht="36.75" customHeight="1" thickBot="1" x14ac:dyDescent="0.35">
      <c r="B31" s="59" t="s">
        <v>281</v>
      </c>
      <c r="C31" s="200">
        <v>7.8600000000000003E-2</v>
      </c>
      <c r="K31" s="134" t="s">
        <v>302</v>
      </c>
      <c r="L31" s="135">
        <v>7.3200000000000001E-2</v>
      </c>
      <c r="M31" s="135">
        <f>10%-L31</f>
        <v>2.6800000000000004E-2</v>
      </c>
      <c r="N31" s="197">
        <f>+L31+M31</f>
        <v>0.1</v>
      </c>
    </row>
    <row r="32" spans="1:16383" s="36" customFormat="1" ht="21" customHeight="1" x14ac:dyDescent="0.3">
      <c r="K32" s="198">
        <v>45250</v>
      </c>
      <c r="L32" s="199"/>
      <c r="M32" s="199"/>
      <c r="N32" s="199"/>
    </row>
    <row r="33" spans="1:16384" s="31" customFormat="1" ht="21" x14ac:dyDescent="0.35">
      <c r="B33" s="60" t="s">
        <v>351</v>
      </c>
      <c r="K33" s="136"/>
      <c r="O33" s="36"/>
      <c r="P33" s="36"/>
      <c r="Q33" s="36"/>
      <c r="R33" s="36"/>
      <c r="S33" s="36"/>
      <c r="T33" s="36"/>
      <c r="U33" s="36"/>
      <c r="V33" s="36"/>
      <c r="W33" s="36"/>
    </row>
    <row r="34" spans="1:16384" s="31" customFormat="1" ht="25.5" customHeight="1" x14ac:dyDescent="0.25">
      <c r="A34" s="62"/>
      <c r="B34" s="213"/>
      <c r="C34" s="214">
        <f>D34-1</f>
        <v>2023</v>
      </c>
      <c r="D34" s="214">
        <f t="shared" ref="D34:I34" si="2">C5</f>
        <v>2024</v>
      </c>
      <c r="E34" s="214">
        <f t="shared" si="2"/>
        <v>2025</v>
      </c>
      <c r="F34" s="214">
        <f t="shared" si="2"/>
        <v>2026</v>
      </c>
      <c r="G34" s="214">
        <f t="shared" si="2"/>
        <v>2027</v>
      </c>
      <c r="H34" s="214">
        <f t="shared" si="2"/>
        <v>2028</v>
      </c>
      <c r="I34" s="214">
        <f t="shared" si="2"/>
        <v>2029</v>
      </c>
    </row>
    <row r="35" spans="1:16384" s="31" customFormat="1" ht="25.5" customHeight="1" x14ac:dyDescent="0.25">
      <c r="A35" s="61" t="s">
        <v>33</v>
      </c>
      <c r="B35" s="62" t="s">
        <v>352</v>
      </c>
      <c r="C35" s="131">
        <f>_xlfn.IFNA(INDEX('5. Bilans projekt'!$C$48:$O$48,1,MATCH('12. Ocena dyskontowa Inwestycji'!C$34,'5. Bilans projekt'!$C$3:$O$3,0)),"")</f>
        <v>0</v>
      </c>
      <c r="D35" s="131">
        <f>_xlfn.IFNA(INDEX('5. Bilans projekt'!$C$48:$O$48,1,MATCH('12. Ocena dyskontowa Inwestycji'!D$34,'5. Bilans projekt'!$C$3:$O$3,0)),"")</f>
        <v>0</v>
      </c>
      <c r="E35" s="131">
        <f>_xlfn.IFNA(INDEX('5. Bilans projekt'!$C$48:$O$48,1,MATCH('12. Ocena dyskontowa Inwestycji'!E$34,'5. Bilans projekt'!$C$3:$O$3,0)),"")</f>
        <v>0</v>
      </c>
      <c r="F35" s="131">
        <f>_xlfn.IFNA(INDEX('5. Bilans projekt'!$C$48:$O$48,1,MATCH('12. Ocena dyskontowa Inwestycji'!F$34,'5. Bilans projekt'!$C$3:$O$3,0)),"")</f>
        <v>0</v>
      </c>
      <c r="G35" s="131">
        <f>_xlfn.IFNA(INDEX('5. Bilans projekt'!$C$48:$O$48,1,MATCH('12. Ocena dyskontowa Inwestycji'!G$34,'5. Bilans projekt'!$C$3:$O$3,0)),"")</f>
        <v>0</v>
      </c>
      <c r="H35" s="131">
        <f>_xlfn.IFNA(INDEX('5. Bilans projekt'!$C$48:$O$48,1,MATCH('12. Ocena dyskontowa Inwestycji'!H$34,'5. Bilans projekt'!$C$3:$O$3,0)),"")</f>
        <v>0</v>
      </c>
      <c r="I35" s="131">
        <f>_xlfn.IFNA(INDEX('5. Bilans projekt'!$C$48:$O$48,1,MATCH('12. Ocena dyskontowa Inwestycji'!I$34,'5. Bilans projekt'!$C$3:$O$3,0)),"")</f>
        <v>0</v>
      </c>
    </row>
    <row r="36" spans="1:16384" s="31" customFormat="1" ht="25.5" customHeight="1" x14ac:dyDescent="0.25">
      <c r="A36" s="61" t="s">
        <v>35</v>
      </c>
      <c r="B36" s="62" t="s">
        <v>353</v>
      </c>
      <c r="C36" s="131">
        <f>_xlfn.IFNA(INDEX('5. Bilans projekt'!$C$54:$O$54,1,MATCH('12. Ocena dyskontowa Inwestycji'!C$34,'5. Bilans projekt'!$C$3:$O$3,0))-INDEX('5. Bilans projekt'!$C$58:$O$58,1,MATCH('12. Ocena dyskontowa Inwestycji'!C$34,'5. Bilans projekt'!$C$3:$O$3,0))-INDEX('5. Bilans projekt'!$C$63:$O$63,1,MATCH('12. Ocena dyskontowa Inwestycji'!C$34,'5. Bilans projekt'!$C$3:$O$3,0))-INDEX('5. Bilans projekt'!$C$68:$O$68,1,MATCH('12. Ocena dyskontowa Inwestycji'!C$34,'5. Bilans projekt'!$C$3:$O$3,0)),"")</f>
        <v>0</v>
      </c>
      <c r="D36" s="131">
        <f>_xlfn.IFNA(INDEX('5. Bilans projekt'!$C$54:$O$54,1,MATCH('12. Ocena dyskontowa Inwestycji'!D$34,'5. Bilans projekt'!$C$3:$O$3,0))-INDEX('5. Bilans projekt'!$C$58:$O$58,1,MATCH('12. Ocena dyskontowa Inwestycji'!D$34,'5. Bilans projekt'!$C$3:$O$3,0))-INDEX('5. Bilans projekt'!$C$63:$O$63,1,MATCH('12. Ocena dyskontowa Inwestycji'!D$34,'5. Bilans projekt'!$C$3:$O$3,0))-INDEX('5. Bilans projekt'!$C$68:$O$68,1,MATCH('12. Ocena dyskontowa Inwestycji'!D$34,'5. Bilans projekt'!$C$3:$O$3,0)),"")</f>
        <v>0</v>
      </c>
      <c r="E36" s="131">
        <f>_xlfn.IFNA(INDEX('5. Bilans projekt'!$C$54:$O$54,1,MATCH('12. Ocena dyskontowa Inwestycji'!E$34,'5. Bilans projekt'!$C$3:$O$3,0))-INDEX('5. Bilans projekt'!$C$58:$O$58,1,MATCH('12. Ocena dyskontowa Inwestycji'!E$34,'5. Bilans projekt'!$C$3:$O$3,0))-INDEX('5. Bilans projekt'!$C$63:$O$63,1,MATCH('12. Ocena dyskontowa Inwestycji'!E$34,'5. Bilans projekt'!$C$3:$O$3,0))-INDEX('5. Bilans projekt'!$C$68:$O$68,1,MATCH('12. Ocena dyskontowa Inwestycji'!E$34,'5. Bilans projekt'!$C$3:$O$3,0)),"")</f>
        <v>0</v>
      </c>
      <c r="F36" s="131">
        <f>_xlfn.IFNA(INDEX('5. Bilans projekt'!$C$54:$O$54,1,MATCH('12. Ocena dyskontowa Inwestycji'!F$34,'5. Bilans projekt'!$C$3:$O$3,0))-INDEX('5. Bilans projekt'!$C$58:$O$58,1,MATCH('12. Ocena dyskontowa Inwestycji'!F$34,'5. Bilans projekt'!$C$3:$O$3,0))-INDEX('5. Bilans projekt'!$C$63:$O$63,1,MATCH('12. Ocena dyskontowa Inwestycji'!F$34,'5. Bilans projekt'!$C$3:$O$3,0))-INDEX('5. Bilans projekt'!$C$68:$O$68,1,MATCH('12. Ocena dyskontowa Inwestycji'!F$34,'5. Bilans projekt'!$C$3:$O$3,0)),"")</f>
        <v>0</v>
      </c>
      <c r="G36" s="131">
        <f>_xlfn.IFNA(INDEX('5. Bilans projekt'!$C$54:$O$54,1,MATCH('12. Ocena dyskontowa Inwestycji'!G$34,'5. Bilans projekt'!$C$3:$O$3,0))-INDEX('5. Bilans projekt'!$C$58:$O$58,1,MATCH('12. Ocena dyskontowa Inwestycji'!G$34,'5. Bilans projekt'!$C$3:$O$3,0))-INDEX('5. Bilans projekt'!$C$63:$O$63,1,MATCH('12. Ocena dyskontowa Inwestycji'!G$34,'5. Bilans projekt'!$C$3:$O$3,0))-INDEX('5. Bilans projekt'!$C$68:$O$68,1,MATCH('12. Ocena dyskontowa Inwestycji'!G$34,'5. Bilans projekt'!$C$3:$O$3,0)),"")</f>
        <v>0</v>
      </c>
      <c r="H36" s="131">
        <f>_xlfn.IFNA(INDEX('5. Bilans projekt'!$C$54:$O$54,1,MATCH('12. Ocena dyskontowa Inwestycji'!H$34,'5. Bilans projekt'!$C$3:$O$3,0))-INDEX('5. Bilans projekt'!$C$58:$O$58,1,MATCH('12. Ocena dyskontowa Inwestycji'!H$34,'5. Bilans projekt'!$C$3:$O$3,0))-INDEX('5. Bilans projekt'!$C$63:$O$63,1,MATCH('12. Ocena dyskontowa Inwestycji'!H$34,'5. Bilans projekt'!$C$3:$O$3,0))-INDEX('5. Bilans projekt'!$C$68:$O$68,1,MATCH('12. Ocena dyskontowa Inwestycji'!H$34,'5. Bilans projekt'!$C$3:$O$3,0)),"")</f>
        <v>0</v>
      </c>
      <c r="I36" s="131">
        <f>_xlfn.IFNA(INDEX('5. Bilans projekt'!$C$54:$O$54,1,MATCH('12. Ocena dyskontowa Inwestycji'!I$34,'5. Bilans projekt'!$C$3:$O$3,0))-INDEX('5. Bilans projekt'!$C$58:$O$58,1,MATCH('12. Ocena dyskontowa Inwestycji'!I$34,'5. Bilans projekt'!$C$3:$O$3,0))-INDEX('5. Bilans projekt'!$C$63:$O$63,1,MATCH('12. Ocena dyskontowa Inwestycji'!I$34,'5. Bilans projekt'!$C$3:$O$3,0))-INDEX('5. Bilans projekt'!$C$68:$O$68,1,MATCH('12. Ocena dyskontowa Inwestycji'!I$34,'5. Bilans projekt'!$C$3:$O$3,0)),"")</f>
        <v>0</v>
      </c>
      <c r="J36" s="131" t="str">
        <f>_xlfn.IFNA(INDEX('5. Bilans projekt'!$C$54:$O$54,1,MATCH('12. Ocena dyskontowa Inwestycji'!J$34,'5. Bilans projekt'!$C$3:$O$3,0))-INDEX('5. Bilans projekt'!$C$58:$O$58,1,MATCH('12. Ocena dyskontowa Inwestycji'!J$34,'5. Bilans projekt'!$C$3:$O$3,0))-INDEX('5. Bilans projekt'!$C$63:$O$63,1,MATCH('12. Ocena dyskontowa Inwestycji'!J$34,'5. Bilans projekt'!$C$3:$O$3,0))-INDEX('5. Bilans projekt'!$C$68:$O$68,1,MATCH('12. Ocena dyskontowa Inwestycji'!J$34,'5. Bilans projekt'!$C$3:$O$3,0)),"")</f>
        <v/>
      </c>
      <c r="K36" s="131" t="str">
        <f>_xlfn.IFNA(INDEX('5. Bilans projekt'!$C$54:$O$54,1,MATCH('12. Ocena dyskontowa Inwestycji'!K$34,'5. Bilans projekt'!$C$3:$O$3,0))-INDEX('5. Bilans projekt'!$C$58:$O$58,1,MATCH('12. Ocena dyskontowa Inwestycji'!K$34,'5. Bilans projekt'!$C$3:$O$3,0))-INDEX('5. Bilans projekt'!$C$63:$O$63,1,MATCH('12. Ocena dyskontowa Inwestycji'!K$34,'5. Bilans projekt'!$C$3:$O$3,0))-INDEX('5. Bilans projekt'!$C$68:$O$68,1,MATCH('12. Ocena dyskontowa Inwestycji'!K$34,'5. Bilans projekt'!$C$3:$O$3,0)),"")</f>
        <v/>
      </c>
      <c r="L36" s="131" t="str">
        <f>_xlfn.IFNA(INDEX('5. Bilans projekt'!$C$54:$O$54,1,MATCH('12. Ocena dyskontowa Inwestycji'!L$34,'5. Bilans projekt'!$C$3:$O$3,0))-INDEX('5. Bilans projekt'!$C$58:$O$58,1,MATCH('12. Ocena dyskontowa Inwestycji'!L$34,'5. Bilans projekt'!$C$3:$O$3,0))-INDEX('5. Bilans projekt'!$C$63:$O$63,1,MATCH('12. Ocena dyskontowa Inwestycji'!L$34,'5. Bilans projekt'!$C$3:$O$3,0))-INDEX('5. Bilans projekt'!$C$68:$O$68,1,MATCH('12. Ocena dyskontowa Inwestycji'!L$34,'5. Bilans projekt'!$C$3:$O$3,0)),"")</f>
        <v/>
      </c>
      <c r="M36" s="131" t="str">
        <f>_xlfn.IFNA(INDEX('5. Bilans projekt'!$C$54:$O$54,1,MATCH('12. Ocena dyskontowa Inwestycji'!M$34,'5. Bilans projekt'!$C$3:$O$3,0))-INDEX('5. Bilans projekt'!$C$58:$O$58,1,MATCH('12. Ocena dyskontowa Inwestycji'!M$34,'5. Bilans projekt'!$C$3:$O$3,0))-INDEX('5. Bilans projekt'!$C$63:$O$63,1,MATCH('12. Ocena dyskontowa Inwestycji'!M$34,'5. Bilans projekt'!$C$3:$O$3,0))-INDEX('5. Bilans projekt'!$C$68:$O$68,1,MATCH('12. Ocena dyskontowa Inwestycji'!M$34,'5. Bilans projekt'!$C$3:$O$3,0)),"")</f>
        <v/>
      </c>
      <c r="N36" s="131" t="str">
        <f>_xlfn.IFNA(INDEX('5. Bilans projekt'!$C$54:$O$54,1,MATCH('12. Ocena dyskontowa Inwestycji'!N$34,'5. Bilans projekt'!$C$3:$O$3,0))-INDEX('5. Bilans projekt'!$C$58:$O$58,1,MATCH('12. Ocena dyskontowa Inwestycji'!N$34,'5. Bilans projekt'!$C$3:$O$3,0))-INDEX('5. Bilans projekt'!$C$63:$O$63,1,MATCH('12. Ocena dyskontowa Inwestycji'!N$34,'5. Bilans projekt'!$C$3:$O$3,0))-INDEX('5. Bilans projekt'!$C$68:$O$68,1,MATCH('12. Ocena dyskontowa Inwestycji'!N$34,'5. Bilans projekt'!$C$3:$O$3,0)),"")</f>
        <v/>
      </c>
      <c r="O36" s="131" t="str">
        <f>_xlfn.IFNA(INDEX('5. Bilans projekt'!$C$54:$O$54,1,MATCH('12. Ocena dyskontowa Inwestycji'!O$34,'5. Bilans projekt'!$C$3:$O$3,0))-INDEX('5. Bilans projekt'!$C$58:$O$58,1,MATCH('12. Ocena dyskontowa Inwestycji'!O$34,'5. Bilans projekt'!$C$3:$O$3,0))-INDEX('5. Bilans projekt'!$C$63:$O$63,1,MATCH('12. Ocena dyskontowa Inwestycji'!O$34,'5. Bilans projekt'!$C$3:$O$3,0))-INDEX('5. Bilans projekt'!$C$68:$O$68,1,MATCH('12. Ocena dyskontowa Inwestycji'!O$34,'5. Bilans projekt'!$C$3:$O$3,0)),"")</f>
        <v/>
      </c>
      <c r="P36" s="131" t="str">
        <f>_xlfn.IFNA(INDEX('5. Bilans projekt'!$C$54:$O$54,1,MATCH('12. Ocena dyskontowa Inwestycji'!P$34,'5. Bilans projekt'!$C$3:$O$3,0))-INDEX('5. Bilans projekt'!$C$58:$O$58,1,MATCH('12. Ocena dyskontowa Inwestycji'!P$34,'5. Bilans projekt'!$C$3:$O$3,0))-INDEX('5. Bilans projekt'!$C$63:$O$63,1,MATCH('12. Ocena dyskontowa Inwestycji'!P$34,'5. Bilans projekt'!$C$3:$O$3,0))-INDEX('5. Bilans projekt'!$C$68:$O$68,1,MATCH('12. Ocena dyskontowa Inwestycji'!P$34,'5. Bilans projekt'!$C$3:$O$3,0)),"")</f>
        <v/>
      </c>
      <c r="Q36" s="131" t="str">
        <f>_xlfn.IFNA(INDEX('5. Bilans projekt'!$C$54:$O$54,1,MATCH('12. Ocena dyskontowa Inwestycji'!Q$34,'5. Bilans projekt'!$C$3:$O$3,0))-INDEX('5. Bilans projekt'!$C$58:$O$58,1,MATCH('12. Ocena dyskontowa Inwestycji'!Q$34,'5. Bilans projekt'!$C$3:$O$3,0))-INDEX('5. Bilans projekt'!$C$63:$O$63,1,MATCH('12. Ocena dyskontowa Inwestycji'!Q$34,'5. Bilans projekt'!$C$3:$O$3,0))-INDEX('5. Bilans projekt'!$C$68:$O$68,1,MATCH('12. Ocena dyskontowa Inwestycji'!Q$34,'5. Bilans projekt'!$C$3:$O$3,0)),"")</f>
        <v/>
      </c>
      <c r="R36" s="131" t="str">
        <f>_xlfn.IFNA(INDEX('5. Bilans projekt'!$C$54:$O$54,1,MATCH('12. Ocena dyskontowa Inwestycji'!R$34,'5. Bilans projekt'!$C$3:$O$3,0))-INDEX('5. Bilans projekt'!$C$58:$O$58,1,MATCH('12. Ocena dyskontowa Inwestycji'!R$34,'5. Bilans projekt'!$C$3:$O$3,0))-INDEX('5. Bilans projekt'!$C$63:$O$63,1,MATCH('12. Ocena dyskontowa Inwestycji'!R$34,'5. Bilans projekt'!$C$3:$O$3,0))-INDEX('5. Bilans projekt'!$C$68:$O$68,1,MATCH('12. Ocena dyskontowa Inwestycji'!R$34,'5. Bilans projekt'!$C$3:$O$3,0)),"")</f>
        <v/>
      </c>
      <c r="S36" s="131" t="str">
        <f>_xlfn.IFNA(INDEX('5. Bilans projekt'!$C$54:$O$54,1,MATCH('12. Ocena dyskontowa Inwestycji'!S$34,'5. Bilans projekt'!$C$3:$O$3,0))-INDEX('5. Bilans projekt'!$C$58:$O$58,1,MATCH('12. Ocena dyskontowa Inwestycji'!S$34,'5. Bilans projekt'!$C$3:$O$3,0))-INDEX('5. Bilans projekt'!$C$63:$O$63,1,MATCH('12. Ocena dyskontowa Inwestycji'!S$34,'5. Bilans projekt'!$C$3:$O$3,0))-INDEX('5. Bilans projekt'!$C$68:$O$68,1,MATCH('12. Ocena dyskontowa Inwestycji'!S$34,'5. Bilans projekt'!$C$3:$O$3,0)),"")</f>
        <v/>
      </c>
      <c r="T36" s="131" t="str">
        <f>_xlfn.IFNA(INDEX('5. Bilans projekt'!$C$54:$O$54,1,MATCH('12. Ocena dyskontowa Inwestycji'!T$34,'5. Bilans projekt'!$C$3:$O$3,0))-INDEX('5. Bilans projekt'!$C$58:$O$58,1,MATCH('12. Ocena dyskontowa Inwestycji'!T$34,'5. Bilans projekt'!$C$3:$O$3,0))-INDEX('5. Bilans projekt'!$C$63:$O$63,1,MATCH('12. Ocena dyskontowa Inwestycji'!T$34,'5. Bilans projekt'!$C$3:$O$3,0))-INDEX('5. Bilans projekt'!$C$68:$O$68,1,MATCH('12. Ocena dyskontowa Inwestycji'!T$34,'5. Bilans projekt'!$C$3:$O$3,0)),"")</f>
        <v/>
      </c>
      <c r="U36" s="131" t="str">
        <f>_xlfn.IFNA(INDEX('5. Bilans projekt'!$C$54:$O$54,1,MATCH('12. Ocena dyskontowa Inwestycji'!U$34,'5. Bilans projekt'!$C$3:$O$3,0))-INDEX('5. Bilans projekt'!$C$58:$O$58,1,MATCH('12. Ocena dyskontowa Inwestycji'!U$34,'5. Bilans projekt'!$C$3:$O$3,0))-INDEX('5. Bilans projekt'!$C$63:$O$63,1,MATCH('12. Ocena dyskontowa Inwestycji'!U$34,'5. Bilans projekt'!$C$3:$O$3,0))-INDEX('5. Bilans projekt'!$C$68:$O$68,1,MATCH('12. Ocena dyskontowa Inwestycji'!U$34,'5. Bilans projekt'!$C$3:$O$3,0)),"")</f>
        <v/>
      </c>
      <c r="V36" s="131" t="str">
        <f>_xlfn.IFNA(INDEX('5. Bilans projekt'!$C$54:$O$54,1,MATCH('12. Ocena dyskontowa Inwestycji'!V$34,'5. Bilans projekt'!$C$3:$O$3,0))-INDEX('5. Bilans projekt'!$C$58:$O$58,1,MATCH('12. Ocena dyskontowa Inwestycji'!V$34,'5. Bilans projekt'!$C$3:$O$3,0))-INDEX('5. Bilans projekt'!$C$63:$O$63,1,MATCH('12. Ocena dyskontowa Inwestycji'!V$34,'5. Bilans projekt'!$C$3:$O$3,0))-INDEX('5. Bilans projekt'!$C$68:$O$68,1,MATCH('12. Ocena dyskontowa Inwestycji'!V$34,'5. Bilans projekt'!$C$3:$O$3,0)),"")</f>
        <v/>
      </c>
      <c r="W36" s="131" t="str">
        <f>_xlfn.IFNA(INDEX('5. Bilans projekt'!$C$54:$O$54,1,MATCH('12. Ocena dyskontowa Inwestycji'!W$34,'5. Bilans projekt'!$C$3:$O$3,0))-INDEX('5. Bilans projekt'!$C$58:$O$58,1,MATCH('12. Ocena dyskontowa Inwestycji'!W$34,'5. Bilans projekt'!$C$3:$O$3,0))-INDEX('5. Bilans projekt'!$C$63:$O$63,1,MATCH('12. Ocena dyskontowa Inwestycji'!W$34,'5. Bilans projekt'!$C$3:$O$3,0))-INDEX('5. Bilans projekt'!$C$68:$O$68,1,MATCH('12. Ocena dyskontowa Inwestycji'!W$34,'5. Bilans projekt'!$C$3:$O$3,0)),"")</f>
        <v/>
      </c>
      <c r="X36" s="131" t="str">
        <f>_xlfn.IFNA(INDEX('5. Bilans projekt'!$C$54:$O$54,1,MATCH('12. Ocena dyskontowa Inwestycji'!X$34,'5. Bilans projekt'!$C$3:$O$3,0))-INDEX('5. Bilans projekt'!$C$58:$O$58,1,MATCH('12. Ocena dyskontowa Inwestycji'!X$34,'5. Bilans projekt'!$C$3:$O$3,0))-INDEX('5. Bilans projekt'!$C$63:$O$63,1,MATCH('12. Ocena dyskontowa Inwestycji'!X$34,'5. Bilans projekt'!$C$3:$O$3,0))-INDEX('5. Bilans projekt'!$C$68:$O$68,1,MATCH('12. Ocena dyskontowa Inwestycji'!X$34,'5. Bilans projekt'!$C$3:$O$3,0)),"")</f>
        <v/>
      </c>
      <c r="Y36" s="131" t="str">
        <f>_xlfn.IFNA(INDEX('5. Bilans projekt'!$C$54:$O$54,1,MATCH('12. Ocena dyskontowa Inwestycji'!Y$34,'5. Bilans projekt'!$C$3:$O$3,0))-INDEX('5. Bilans projekt'!$C$58:$O$58,1,MATCH('12. Ocena dyskontowa Inwestycji'!Y$34,'5. Bilans projekt'!$C$3:$O$3,0))-INDEX('5. Bilans projekt'!$C$63:$O$63,1,MATCH('12. Ocena dyskontowa Inwestycji'!Y$34,'5. Bilans projekt'!$C$3:$O$3,0))-INDEX('5. Bilans projekt'!$C$68:$O$68,1,MATCH('12. Ocena dyskontowa Inwestycji'!Y$34,'5. Bilans projekt'!$C$3:$O$3,0)),"")</f>
        <v/>
      </c>
      <c r="Z36" s="131" t="str">
        <f>_xlfn.IFNA(INDEX('5. Bilans projekt'!$C$54:$O$54,1,MATCH('12. Ocena dyskontowa Inwestycji'!Z$34,'5. Bilans projekt'!$C$3:$O$3,0))-INDEX('5. Bilans projekt'!$C$58:$O$58,1,MATCH('12. Ocena dyskontowa Inwestycji'!Z$34,'5. Bilans projekt'!$C$3:$O$3,0))-INDEX('5. Bilans projekt'!$C$63:$O$63,1,MATCH('12. Ocena dyskontowa Inwestycji'!Z$34,'5. Bilans projekt'!$C$3:$O$3,0))-INDEX('5. Bilans projekt'!$C$68:$O$68,1,MATCH('12. Ocena dyskontowa Inwestycji'!Z$34,'5. Bilans projekt'!$C$3:$O$3,0)),"")</f>
        <v/>
      </c>
      <c r="AA36" s="131" t="str">
        <f>_xlfn.IFNA(INDEX('5. Bilans projekt'!$C$54:$O$54,1,MATCH('12. Ocena dyskontowa Inwestycji'!AA$34,'5. Bilans projekt'!$C$3:$O$3,0))-INDEX('5. Bilans projekt'!$C$58:$O$58,1,MATCH('12. Ocena dyskontowa Inwestycji'!AA$34,'5. Bilans projekt'!$C$3:$O$3,0))-INDEX('5. Bilans projekt'!$C$63:$O$63,1,MATCH('12. Ocena dyskontowa Inwestycji'!AA$34,'5. Bilans projekt'!$C$3:$O$3,0))-INDEX('5. Bilans projekt'!$C$68:$O$68,1,MATCH('12. Ocena dyskontowa Inwestycji'!AA$34,'5. Bilans projekt'!$C$3:$O$3,0)),"")</f>
        <v/>
      </c>
      <c r="AB36" s="131" t="str">
        <f>_xlfn.IFNA(INDEX('5. Bilans projekt'!$C$54:$O$54,1,MATCH('12. Ocena dyskontowa Inwestycji'!AB$34,'5. Bilans projekt'!$C$3:$O$3,0))-INDEX('5. Bilans projekt'!$C$58:$O$58,1,MATCH('12. Ocena dyskontowa Inwestycji'!AB$34,'5. Bilans projekt'!$C$3:$O$3,0))-INDEX('5. Bilans projekt'!$C$63:$O$63,1,MATCH('12. Ocena dyskontowa Inwestycji'!AB$34,'5. Bilans projekt'!$C$3:$O$3,0))-INDEX('5. Bilans projekt'!$C$68:$O$68,1,MATCH('12. Ocena dyskontowa Inwestycji'!AB$34,'5. Bilans projekt'!$C$3:$O$3,0)),"")</f>
        <v/>
      </c>
      <c r="AC36" s="131" t="str">
        <f>_xlfn.IFNA(INDEX('5. Bilans projekt'!$C$54:$O$54,1,MATCH('12. Ocena dyskontowa Inwestycji'!AC$34,'5. Bilans projekt'!$C$3:$O$3,0))-INDEX('5. Bilans projekt'!$C$58:$O$58,1,MATCH('12. Ocena dyskontowa Inwestycji'!AC$34,'5. Bilans projekt'!$C$3:$O$3,0))-INDEX('5. Bilans projekt'!$C$63:$O$63,1,MATCH('12. Ocena dyskontowa Inwestycji'!AC$34,'5. Bilans projekt'!$C$3:$O$3,0))-INDEX('5. Bilans projekt'!$C$68:$O$68,1,MATCH('12. Ocena dyskontowa Inwestycji'!AC$34,'5. Bilans projekt'!$C$3:$O$3,0)),"")</f>
        <v/>
      </c>
      <c r="AD36" s="131" t="str">
        <f>_xlfn.IFNA(INDEX('5. Bilans projekt'!$C$54:$O$54,1,MATCH('12. Ocena dyskontowa Inwestycji'!AD$34,'5. Bilans projekt'!$C$3:$O$3,0))-INDEX('5. Bilans projekt'!$C$58:$O$58,1,MATCH('12. Ocena dyskontowa Inwestycji'!AD$34,'5. Bilans projekt'!$C$3:$O$3,0))-INDEX('5. Bilans projekt'!$C$63:$O$63,1,MATCH('12. Ocena dyskontowa Inwestycji'!AD$34,'5. Bilans projekt'!$C$3:$O$3,0))-INDEX('5. Bilans projekt'!$C$68:$O$68,1,MATCH('12. Ocena dyskontowa Inwestycji'!AD$34,'5. Bilans projekt'!$C$3:$O$3,0)),"")</f>
        <v/>
      </c>
      <c r="AE36" s="131" t="str">
        <f>_xlfn.IFNA(INDEX('5. Bilans projekt'!$C$54:$O$54,1,MATCH('12. Ocena dyskontowa Inwestycji'!AE$34,'5. Bilans projekt'!$C$3:$O$3,0))-INDEX('5. Bilans projekt'!$C$58:$O$58,1,MATCH('12. Ocena dyskontowa Inwestycji'!AE$34,'5. Bilans projekt'!$C$3:$O$3,0))-INDEX('5. Bilans projekt'!$C$63:$O$63,1,MATCH('12. Ocena dyskontowa Inwestycji'!AE$34,'5. Bilans projekt'!$C$3:$O$3,0))-INDEX('5. Bilans projekt'!$C$68:$O$68,1,MATCH('12. Ocena dyskontowa Inwestycji'!AE$34,'5. Bilans projekt'!$C$3:$O$3,0)),"")</f>
        <v/>
      </c>
      <c r="AF36" s="131" t="str">
        <f>_xlfn.IFNA(INDEX('5. Bilans projekt'!$C$54:$O$54,1,MATCH('12. Ocena dyskontowa Inwestycji'!AF$34,'5. Bilans projekt'!$C$3:$O$3,0))-INDEX('5. Bilans projekt'!$C$58:$O$58,1,MATCH('12. Ocena dyskontowa Inwestycji'!AF$34,'5. Bilans projekt'!$C$3:$O$3,0))-INDEX('5. Bilans projekt'!$C$63:$O$63,1,MATCH('12. Ocena dyskontowa Inwestycji'!AF$34,'5. Bilans projekt'!$C$3:$O$3,0))-INDEX('5. Bilans projekt'!$C$68:$O$68,1,MATCH('12. Ocena dyskontowa Inwestycji'!AF$34,'5. Bilans projekt'!$C$3:$O$3,0)),"")</f>
        <v/>
      </c>
      <c r="AG36" s="131" t="str">
        <f>_xlfn.IFNA(INDEX('5. Bilans projekt'!$C$54:$O$54,1,MATCH('12. Ocena dyskontowa Inwestycji'!AG$34,'5. Bilans projekt'!$C$3:$O$3,0))-INDEX('5. Bilans projekt'!$C$58:$O$58,1,MATCH('12. Ocena dyskontowa Inwestycji'!AG$34,'5. Bilans projekt'!$C$3:$O$3,0))-INDEX('5. Bilans projekt'!$C$63:$O$63,1,MATCH('12. Ocena dyskontowa Inwestycji'!AG$34,'5. Bilans projekt'!$C$3:$O$3,0))-INDEX('5. Bilans projekt'!$C$68:$O$68,1,MATCH('12. Ocena dyskontowa Inwestycji'!AG$34,'5. Bilans projekt'!$C$3:$O$3,0)),"")</f>
        <v/>
      </c>
      <c r="AH36" s="131" t="str">
        <f>_xlfn.IFNA(INDEX('5. Bilans projekt'!$C$54:$O$54,1,MATCH('12. Ocena dyskontowa Inwestycji'!AH$34,'5. Bilans projekt'!$C$3:$O$3,0))-INDEX('5. Bilans projekt'!$C$58:$O$58,1,MATCH('12. Ocena dyskontowa Inwestycji'!AH$34,'5. Bilans projekt'!$C$3:$O$3,0))-INDEX('5. Bilans projekt'!$C$63:$O$63,1,MATCH('12. Ocena dyskontowa Inwestycji'!AH$34,'5. Bilans projekt'!$C$3:$O$3,0))-INDEX('5. Bilans projekt'!$C$68:$O$68,1,MATCH('12. Ocena dyskontowa Inwestycji'!AH$34,'5. Bilans projekt'!$C$3:$O$3,0)),"")</f>
        <v/>
      </c>
      <c r="AI36" s="131" t="str">
        <f>_xlfn.IFNA(INDEX('5. Bilans projekt'!$C$54:$O$54,1,MATCH('12. Ocena dyskontowa Inwestycji'!AI$34,'5. Bilans projekt'!$C$3:$O$3,0))-INDEX('5. Bilans projekt'!$C$58:$O$58,1,MATCH('12. Ocena dyskontowa Inwestycji'!AI$34,'5. Bilans projekt'!$C$3:$O$3,0))-INDEX('5. Bilans projekt'!$C$63:$O$63,1,MATCH('12. Ocena dyskontowa Inwestycji'!AI$34,'5. Bilans projekt'!$C$3:$O$3,0))-INDEX('5. Bilans projekt'!$C$68:$O$68,1,MATCH('12. Ocena dyskontowa Inwestycji'!AI$34,'5. Bilans projekt'!$C$3:$O$3,0)),"")</f>
        <v/>
      </c>
      <c r="AJ36" s="131" t="str">
        <f>_xlfn.IFNA(INDEX('5. Bilans projekt'!$C$54:$O$54,1,MATCH('12. Ocena dyskontowa Inwestycji'!AJ$34,'5. Bilans projekt'!$C$3:$O$3,0))-INDEX('5. Bilans projekt'!$C$58:$O$58,1,MATCH('12. Ocena dyskontowa Inwestycji'!AJ$34,'5. Bilans projekt'!$C$3:$O$3,0))-INDEX('5. Bilans projekt'!$C$63:$O$63,1,MATCH('12. Ocena dyskontowa Inwestycji'!AJ$34,'5. Bilans projekt'!$C$3:$O$3,0))-INDEX('5. Bilans projekt'!$C$68:$O$68,1,MATCH('12. Ocena dyskontowa Inwestycji'!AJ$34,'5. Bilans projekt'!$C$3:$O$3,0)),"")</f>
        <v/>
      </c>
      <c r="AK36" s="131" t="str">
        <f>_xlfn.IFNA(INDEX('5. Bilans projekt'!$C$54:$O$54,1,MATCH('12. Ocena dyskontowa Inwestycji'!AK$34,'5. Bilans projekt'!$C$3:$O$3,0))-INDEX('5. Bilans projekt'!$C$58:$O$58,1,MATCH('12. Ocena dyskontowa Inwestycji'!AK$34,'5. Bilans projekt'!$C$3:$O$3,0))-INDEX('5. Bilans projekt'!$C$63:$O$63,1,MATCH('12. Ocena dyskontowa Inwestycji'!AK$34,'5. Bilans projekt'!$C$3:$O$3,0))-INDEX('5. Bilans projekt'!$C$68:$O$68,1,MATCH('12. Ocena dyskontowa Inwestycji'!AK$34,'5. Bilans projekt'!$C$3:$O$3,0)),"")</f>
        <v/>
      </c>
      <c r="AL36" s="131" t="str">
        <f>_xlfn.IFNA(INDEX('5. Bilans projekt'!$C$54:$O$54,1,MATCH('12. Ocena dyskontowa Inwestycji'!AL$34,'5. Bilans projekt'!$C$3:$O$3,0))-INDEX('5. Bilans projekt'!$C$58:$O$58,1,MATCH('12. Ocena dyskontowa Inwestycji'!AL$34,'5. Bilans projekt'!$C$3:$O$3,0))-INDEX('5. Bilans projekt'!$C$63:$O$63,1,MATCH('12. Ocena dyskontowa Inwestycji'!AL$34,'5. Bilans projekt'!$C$3:$O$3,0))-INDEX('5. Bilans projekt'!$C$68:$O$68,1,MATCH('12. Ocena dyskontowa Inwestycji'!AL$34,'5. Bilans projekt'!$C$3:$O$3,0)),"")</f>
        <v/>
      </c>
      <c r="AM36" s="131" t="str">
        <f>_xlfn.IFNA(INDEX('5. Bilans projekt'!$C$54:$O$54,1,MATCH('12. Ocena dyskontowa Inwestycji'!AM$34,'5. Bilans projekt'!$C$3:$O$3,0))-INDEX('5. Bilans projekt'!$C$58:$O$58,1,MATCH('12. Ocena dyskontowa Inwestycji'!AM$34,'5. Bilans projekt'!$C$3:$O$3,0))-INDEX('5. Bilans projekt'!$C$63:$O$63,1,MATCH('12. Ocena dyskontowa Inwestycji'!AM$34,'5. Bilans projekt'!$C$3:$O$3,0))-INDEX('5. Bilans projekt'!$C$68:$O$68,1,MATCH('12. Ocena dyskontowa Inwestycji'!AM$34,'5. Bilans projekt'!$C$3:$O$3,0)),"")</f>
        <v/>
      </c>
      <c r="AN36" s="131" t="str">
        <f>_xlfn.IFNA(INDEX('5. Bilans projekt'!$C$54:$O$54,1,MATCH('12. Ocena dyskontowa Inwestycji'!AN$34,'5. Bilans projekt'!$C$3:$O$3,0))-INDEX('5. Bilans projekt'!$C$58:$O$58,1,MATCH('12. Ocena dyskontowa Inwestycji'!AN$34,'5. Bilans projekt'!$C$3:$O$3,0))-INDEX('5. Bilans projekt'!$C$63:$O$63,1,MATCH('12. Ocena dyskontowa Inwestycji'!AN$34,'5. Bilans projekt'!$C$3:$O$3,0))-INDEX('5. Bilans projekt'!$C$68:$O$68,1,MATCH('12. Ocena dyskontowa Inwestycji'!AN$34,'5. Bilans projekt'!$C$3:$O$3,0)),"")</f>
        <v/>
      </c>
      <c r="AO36" s="131" t="str">
        <f>_xlfn.IFNA(INDEX('5. Bilans projekt'!$C$54:$O$54,1,MATCH('12. Ocena dyskontowa Inwestycji'!AO$34,'5. Bilans projekt'!$C$3:$O$3,0))-INDEX('5. Bilans projekt'!$C$58:$O$58,1,MATCH('12. Ocena dyskontowa Inwestycji'!AO$34,'5. Bilans projekt'!$C$3:$O$3,0))-INDEX('5. Bilans projekt'!$C$63:$O$63,1,MATCH('12. Ocena dyskontowa Inwestycji'!AO$34,'5. Bilans projekt'!$C$3:$O$3,0))-INDEX('5. Bilans projekt'!$C$68:$O$68,1,MATCH('12. Ocena dyskontowa Inwestycji'!AO$34,'5. Bilans projekt'!$C$3:$O$3,0)),"")</f>
        <v/>
      </c>
      <c r="AP36" s="131" t="str">
        <f>_xlfn.IFNA(INDEX('5. Bilans projekt'!$C$54:$O$54,1,MATCH('12. Ocena dyskontowa Inwestycji'!AP$34,'5. Bilans projekt'!$C$3:$O$3,0))-INDEX('5. Bilans projekt'!$C$58:$O$58,1,MATCH('12. Ocena dyskontowa Inwestycji'!AP$34,'5. Bilans projekt'!$C$3:$O$3,0))-INDEX('5. Bilans projekt'!$C$63:$O$63,1,MATCH('12. Ocena dyskontowa Inwestycji'!AP$34,'5. Bilans projekt'!$C$3:$O$3,0))-INDEX('5. Bilans projekt'!$C$68:$O$68,1,MATCH('12. Ocena dyskontowa Inwestycji'!AP$34,'5. Bilans projekt'!$C$3:$O$3,0)),"")</f>
        <v/>
      </c>
      <c r="AQ36" s="131" t="str">
        <f>_xlfn.IFNA(INDEX('5. Bilans projekt'!$C$54:$O$54,1,MATCH('12. Ocena dyskontowa Inwestycji'!AQ$34,'5. Bilans projekt'!$C$3:$O$3,0))-INDEX('5. Bilans projekt'!$C$58:$O$58,1,MATCH('12. Ocena dyskontowa Inwestycji'!AQ$34,'5. Bilans projekt'!$C$3:$O$3,0))-INDEX('5. Bilans projekt'!$C$63:$O$63,1,MATCH('12. Ocena dyskontowa Inwestycji'!AQ$34,'5. Bilans projekt'!$C$3:$O$3,0))-INDEX('5. Bilans projekt'!$C$68:$O$68,1,MATCH('12. Ocena dyskontowa Inwestycji'!AQ$34,'5. Bilans projekt'!$C$3:$O$3,0)),"")</f>
        <v/>
      </c>
      <c r="AR36" s="131" t="str">
        <f>_xlfn.IFNA(INDEX('5. Bilans projekt'!$C$54:$O$54,1,MATCH('12. Ocena dyskontowa Inwestycji'!AR$34,'5. Bilans projekt'!$C$3:$O$3,0))-INDEX('5. Bilans projekt'!$C$58:$O$58,1,MATCH('12. Ocena dyskontowa Inwestycji'!AR$34,'5. Bilans projekt'!$C$3:$O$3,0))-INDEX('5. Bilans projekt'!$C$63:$O$63,1,MATCH('12. Ocena dyskontowa Inwestycji'!AR$34,'5. Bilans projekt'!$C$3:$O$3,0))-INDEX('5. Bilans projekt'!$C$68:$O$68,1,MATCH('12. Ocena dyskontowa Inwestycji'!AR$34,'5. Bilans projekt'!$C$3:$O$3,0)),"")</f>
        <v/>
      </c>
      <c r="AS36" s="131" t="str">
        <f>_xlfn.IFNA(INDEX('5. Bilans projekt'!$C$54:$O$54,1,MATCH('12. Ocena dyskontowa Inwestycji'!AS$34,'5. Bilans projekt'!$C$3:$O$3,0))-INDEX('5. Bilans projekt'!$C$58:$O$58,1,MATCH('12. Ocena dyskontowa Inwestycji'!AS$34,'5. Bilans projekt'!$C$3:$O$3,0))-INDEX('5. Bilans projekt'!$C$63:$O$63,1,MATCH('12. Ocena dyskontowa Inwestycji'!AS$34,'5. Bilans projekt'!$C$3:$O$3,0))-INDEX('5. Bilans projekt'!$C$68:$O$68,1,MATCH('12. Ocena dyskontowa Inwestycji'!AS$34,'5. Bilans projekt'!$C$3:$O$3,0)),"")</f>
        <v/>
      </c>
      <c r="AT36" s="131" t="str">
        <f>_xlfn.IFNA(INDEX('5. Bilans projekt'!$C$54:$O$54,1,MATCH('12. Ocena dyskontowa Inwestycji'!AT$34,'5. Bilans projekt'!$C$3:$O$3,0))-INDEX('5. Bilans projekt'!$C$58:$O$58,1,MATCH('12. Ocena dyskontowa Inwestycji'!AT$34,'5. Bilans projekt'!$C$3:$O$3,0))-INDEX('5. Bilans projekt'!$C$63:$O$63,1,MATCH('12. Ocena dyskontowa Inwestycji'!AT$34,'5. Bilans projekt'!$C$3:$O$3,0))-INDEX('5. Bilans projekt'!$C$68:$O$68,1,MATCH('12. Ocena dyskontowa Inwestycji'!AT$34,'5. Bilans projekt'!$C$3:$O$3,0)),"")</f>
        <v/>
      </c>
      <c r="AU36" s="131" t="str">
        <f>_xlfn.IFNA(INDEX('5. Bilans projekt'!$C$54:$O$54,1,MATCH('12. Ocena dyskontowa Inwestycji'!AU$34,'5. Bilans projekt'!$C$3:$O$3,0))-INDEX('5. Bilans projekt'!$C$58:$O$58,1,MATCH('12. Ocena dyskontowa Inwestycji'!AU$34,'5. Bilans projekt'!$C$3:$O$3,0))-INDEX('5. Bilans projekt'!$C$63:$O$63,1,MATCH('12. Ocena dyskontowa Inwestycji'!AU$34,'5. Bilans projekt'!$C$3:$O$3,0))-INDEX('5. Bilans projekt'!$C$68:$O$68,1,MATCH('12. Ocena dyskontowa Inwestycji'!AU$34,'5. Bilans projekt'!$C$3:$O$3,0)),"")</f>
        <v/>
      </c>
      <c r="AV36" s="131" t="str">
        <f>_xlfn.IFNA(INDEX('5. Bilans projekt'!$C$54:$O$54,1,MATCH('12. Ocena dyskontowa Inwestycji'!AV$34,'5. Bilans projekt'!$C$3:$O$3,0))-INDEX('5. Bilans projekt'!$C$58:$O$58,1,MATCH('12. Ocena dyskontowa Inwestycji'!AV$34,'5. Bilans projekt'!$C$3:$O$3,0))-INDEX('5. Bilans projekt'!$C$63:$O$63,1,MATCH('12. Ocena dyskontowa Inwestycji'!AV$34,'5. Bilans projekt'!$C$3:$O$3,0))-INDEX('5. Bilans projekt'!$C$68:$O$68,1,MATCH('12. Ocena dyskontowa Inwestycji'!AV$34,'5. Bilans projekt'!$C$3:$O$3,0)),"")</f>
        <v/>
      </c>
      <c r="AW36" s="131" t="str">
        <f>_xlfn.IFNA(INDEX('5. Bilans projekt'!$C$54:$O$54,1,MATCH('12. Ocena dyskontowa Inwestycji'!AW$34,'5. Bilans projekt'!$C$3:$O$3,0))-INDEX('5. Bilans projekt'!$C$58:$O$58,1,MATCH('12. Ocena dyskontowa Inwestycji'!AW$34,'5. Bilans projekt'!$C$3:$O$3,0))-INDEX('5. Bilans projekt'!$C$63:$O$63,1,MATCH('12. Ocena dyskontowa Inwestycji'!AW$34,'5. Bilans projekt'!$C$3:$O$3,0))-INDEX('5. Bilans projekt'!$C$68:$O$68,1,MATCH('12. Ocena dyskontowa Inwestycji'!AW$34,'5. Bilans projekt'!$C$3:$O$3,0)),"")</f>
        <v/>
      </c>
      <c r="AX36" s="131" t="str">
        <f>_xlfn.IFNA(INDEX('5. Bilans projekt'!$C$54:$O$54,1,MATCH('12. Ocena dyskontowa Inwestycji'!AX$34,'5. Bilans projekt'!$C$3:$O$3,0))-INDEX('5. Bilans projekt'!$C$58:$O$58,1,MATCH('12. Ocena dyskontowa Inwestycji'!AX$34,'5. Bilans projekt'!$C$3:$O$3,0))-INDEX('5. Bilans projekt'!$C$63:$O$63,1,MATCH('12. Ocena dyskontowa Inwestycji'!AX$34,'5. Bilans projekt'!$C$3:$O$3,0))-INDEX('5. Bilans projekt'!$C$68:$O$68,1,MATCH('12. Ocena dyskontowa Inwestycji'!AX$34,'5. Bilans projekt'!$C$3:$O$3,0)),"")</f>
        <v/>
      </c>
      <c r="AY36" s="131" t="str">
        <f>_xlfn.IFNA(INDEX('5. Bilans projekt'!$C$54:$O$54,1,MATCH('12. Ocena dyskontowa Inwestycji'!AY$34,'5. Bilans projekt'!$C$3:$O$3,0))-INDEX('5. Bilans projekt'!$C$58:$O$58,1,MATCH('12. Ocena dyskontowa Inwestycji'!AY$34,'5. Bilans projekt'!$C$3:$O$3,0))-INDEX('5. Bilans projekt'!$C$63:$O$63,1,MATCH('12. Ocena dyskontowa Inwestycji'!AY$34,'5. Bilans projekt'!$C$3:$O$3,0))-INDEX('5. Bilans projekt'!$C$68:$O$68,1,MATCH('12. Ocena dyskontowa Inwestycji'!AY$34,'5. Bilans projekt'!$C$3:$O$3,0)),"")</f>
        <v/>
      </c>
      <c r="AZ36" s="131" t="str">
        <f>_xlfn.IFNA(INDEX('5. Bilans projekt'!$C$54:$O$54,1,MATCH('12. Ocena dyskontowa Inwestycji'!AZ$34,'5. Bilans projekt'!$C$3:$O$3,0))-INDEX('5. Bilans projekt'!$C$58:$O$58,1,MATCH('12. Ocena dyskontowa Inwestycji'!AZ$34,'5. Bilans projekt'!$C$3:$O$3,0))-INDEX('5. Bilans projekt'!$C$63:$O$63,1,MATCH('12. Ocena dyskontowa Inwestycji'!AZ$34,'5. Bilans projekt'!$C$3:$O$3,0))-INDEX('5. Bilans projekt'!$C$68:$O$68,1,MATCH('12. Ocena dyskontowa Inwestycji'!AZ$34,'5. Bilans projekt'!$C$3:$O$3,0)),"")</f>
        <v/>
      </c>
      <c r="BA36" s="131" t="str">
        <f>_xlfn.IFNA(INDEX('5. Bilans projekt'!$C$54:$O$54,1,MATCH('12. Ocena dyskontowa Inwestycji'!BA$34,'5. Bilans projekt'!$C$3:$O$3,0))-INDEX('5. Bilans projekt'!$C$58:$O$58,1,MATCH('12. Ocena dyskontowa Inwestycji'!BA$34,'5. Bilans projekt'!$C$3:$O$3,0))-INDEX('5. Bilans projekt'!$C$63:$O$63,1,MATCH('12. Ocena dyskontowa Inwestycji'!BA$34,'5. Bilans projekt'!$C$3:$O$3,0))-INDEX('5. Bilans projekt'!$C$68:$O$68,1,MATCH('12. Ocena dyskontowa Inwestycji'!BA$34,'5. Bilans projekt'!$C$3:$O$3,0)),"")</f>
        <v/>
      </c>
      <c r="BB36" s="131" t="str">
        <f>_xlfn.IFNA(INDEX('5. Bilans projekt'!$C$54:$O$54,1,MATCH('12. Ocena dyskontowa Inwestycji'!BB$34,'5. Bilans projekt'!$C$3:$O$3,0))-INDEX('5. Bilans projekt'!$C$58:$O$58,1,MATCH('12. Ocena dyskontowa Inwestycji'!BB$34,'5. Bilans projekt'!$C$3:$O$3,0))-INDEX('5. Bilans projekt'!$C$63:$O$63,1,MATCH('12. Ocena dyskontowa Inwestycji'!BB$34,'5. Bilans projekt'!$C$3:$O$3,0))-INDEX('5. Bilans projekt'!$C$68:$O$68,1,MATCH('12. Ocena dyskontowa Inwestycji'!BB$34,'5. Bilans projekt'!$C$3:$O$3,0)),"")</f>
        <v/>
      </c>
      <c r="BC36" s="131" t="str">
        <f>_xlfn.IFNA(INDEX('5. Bilans projekt'!$C$54:$O$54,1,MATCH('12. Ocena dyskontowa Inwestycji'!BC$34,'5. Bilans projekt'!$C$3:$O$3,0))-INDEX('5. Bilans projekt'!$C$58:$O$58,1,MATCH('12. Ocena dyskontowa Inwestycji'!BC$34,'5. Bilans projekt'!$C$3:$O$3,0))-INDEX('5. Bilans projekt'!$C$63:$O$63,1,MATCH('12. Ocena dyskontowa Inwestycji'!BC$34,'5. Bilans projekt'!$C$3:$O$3,0))-INDEX('5. Bilans projekt'!$C$68:$O$68,1,MATCH('12. Ocena dyskontowa Inwestycji'!BC$34,'5. Bilans projekt'!$C$3:$O$3,0)),"")</f>
        <v/>
      </c>
      <c r="BD36" s="131" t="str">
        <f>_xlfn.IFNA(INDEX('5. Bilans projekt'!$C$54:$O$54,1,MATCH('12. Ocena dyskontowa Inwestycji'!BD$34,'5. Bilans projekt'!$C$3:$O$3,0))-INDEX('5. Bilans projekt'!$C$58:$O$58,1,MATCH('12. Ocena dyskontowa Inwestycji'!BD$34,'5. Bilans projekt'!$C$3:$O$3,0))-INDEX('5. Bilans projekt'!$C$63:$O$63,1,MATCH('12. Ocena dyskontowa Inwestycji'!BD$34,'5. Bilans projekt'!$C$3:$O$3,0))-INDEX('5. Bilans projekt'!$C$68:$O$68,1,MATCH('12. Ocena dyskontowa Inwestycji'!BD$34,'5. Bilans projekt'!$C$3:$O$3,0)),"")</f>
        <v/>
      </c>
      <c r="BE36" s="131" t="str">
        <f>_xlfn.IFNA(INDEX('5. Bilans projekt'!$C$54:$O$54,1,MATCH('12. Ocena dyskontowa Inwestycji'!BE$34,'5. Bilans projekt'!$C$3:$O$3,0))-INDEX('5. Bilans projekt'!$C$58:$O$58,1,MATCH('12. Ocena dyskontowa Inwestycji'!BE$34,'5. Bilans projekt'!$C$3:$O$3,0))-INDEX('5. Bilans projekt'!$C$63:$O$63,1,MATCH('12. Ocena dyskontowa Inwestycji'!BE$34,'5. Bilans projekt'!$C$3:$O$3,0))-INDEX('5. Bilans projekt'!$C$68:$O$68,1,MATCH('12. Ocena dyskontowa Inwestycji'!BE$34,'5. Bilans projekt'!$C$3:$O$3,0)),"")</f>
        <v/>
      </c>
      <c r="BF36" s="131" t="str">
        <f>_xlfn.IFNA(INDEX('5. Bilans projekt'!$C$54:$O$54,1,MATCH('12. Ocena dyskontowa Inwestycji'!BF$34,'5. Bilans projekt'!$C$3:$O$3,0))-INDEX('5. Bilans projekt'!$C$58:$O$58,1,MATCH('12. Ocena dyskontowa Inwestycji'!BF$34,'5. Bilans projekt'!$C$3:$O$3,0))-INDEX('5. Bilans projekt'!$C$63:$O$63,1,MATCH('12. Ocena dyskontowa Inwestycji'!BF$34,'5. Bilans projekt'!$C$3:$O$3,0))-INDEX('5. Bilans projekt'!$C$68:$O$68,1,MATCH('12. Ocena dyskontowa Inwestycji'!BF$34,'5. Bilans projekt'!$C$3:$O$3,0)),"")</f>
        <v/>
      </c>
      <c r="BG36" s="131" t="str">
        <f>_xlfn.IFNA(INDEX('5. Bilans projekt'!$C$54:$O$54,1,MATCH('12. Ocena dyskontowa Inwestycji'!BG$34,'5. Bilans projekt'!$C$3:$O$3,0))-INDEX('5. Bilans projekt'!$C$58:$O$58,1,MATCH('12. Ocena dyskontowa Inwestycji'!BG$34,'5. Bilans projekt'!$C$3:$O$3,0))-INDEX('5. Bilans projekt'!$C$63:$O$63,1,MATCH('12. Ocena dyskontowa Inwestycji'!BG$34,'5. Bilans projekt'!$C$3:$O$3,0))-INDEX('5. Bilans projekt'!$C$68:$O$68,1,MATCH('12. Ocena dyskontowa Inwestycji'!BG$34,'5. Bilans projekt'!$C$3:$O$3,0)),"")</f>
        <v/>
      </c>
      <c r="BH36" s="131" t="str">
        <f>_xlfn.IFNA(INDEX('5. Bilans projekt'!$C$54:$O$54,1,MATCH('12. Ocena dyskontowa Inwestycji'!BH$34,'5. Bilans projekt'!$C$3:$O$3,0))-INDEX('5. Bilans projekt'!$C$58:$O$58,1,MATCH('12. Ocena dyskontowa Inwestycji'!BH$34,'5. Bilans projekt'!$C$3:$O$3,0))-INDEX('5. Bilans projekt'!$C$63:$O$63,1,MATCH('12. Ocena dyskontowa Inwestycji'!BH$34,'5. Bilans projekt'!$C$3:$O$3,0))-INDEX('5. Bilans projekt'!$C$68:$O$68,1,MATCH('12. Ocena dyskontowa Inwestycji'!BH$34,'5. Bilans projekt'!$C$3:$O$3,0)),"")</f>
        <v/>
      </c>
      <c r="BI36" s="131" t="str">
        <f>_xlfn.IFNA(INDEX('5. Bilans projekt'!$C$54:$O$54,1,MATCH('12. Ocena dyskontowa Inwestycji'!BI$34,'5. Bilans projekt'!$C$3:$O$3,0))-INDEX('5. Bilans projekt'!$C$58:$O$58,1,MATCH('12. Ocena dyskontowa Inwestycji'!BI$34,'5. Bilans projekt'!$C$3:$O$3,0))-INDEX('5. Bilans projekt'!$C$63:$O$63,1,MATCH('12. Ocena dyskontowa Inwestycji'!BI$34,'5. Bilans projekt'!$C$3:$O$3,0))-INDEX('5. Bilans projekt'!$C$68:$O$68,1,MATCH('12. Ocena dyskontowa Inwestycji'!BI$34,'5. Bilans projekt'!$C$3:$O$3,0)),"")</f>
        <v/>
      </c>
      <c r="BJ36" s="131" t="str">
        <f>_xlfn.IFNA(INDEX('5. Bilans projekt'!$C$54:$O$54,1,MATCH('12. Ocena dyskontowa Inwestycji'!BJ$34,'5. Bilans projekt'!$C$3:$O$3,0))-INDEX('5. Bilans projekt'!$C$58:$O$58,1,MATCH('12. Ocena dyskontowa Inwestycji'!BJ$34,'5. Bilans projekt'!$C$3:$O$3,0))-INDEX('5. Bilans projekt'!$C$63:$O$63,1,MATCH('12. Ocena dyskontowa Inwestycji'!BJ$34,'5. Bilans projekt'!$C$3:$O$3,0))-INDEX('5. Bilans projekt'!$C$68:$O$68,1,MATCH('12. Ocena dyskontowa Inwestycji'!BJ$34,'5. Bilans projekt'!$C$3:$O$3,0)),"")</f>
        <v/>
      </c>
      <c r="BK36" s="131" t="str">
        <f>_xlfn.IFNA(INDEX('5. Bilans projekt'!$C$54:$O$54,1,MATCH('12. Ocena dyskontowa Inwestycji'!BK$34,'5. Bilans projekt'!$C$3:$O$3,0))-INDEX('5. Bilans projekt'!$C$58:$O$58,1,MATCH('12. Ocena dyskontowa Inwestycji'!BK$34,'5. Bilans projekt'!$C$3:$O$3,0))-INDEX('5. Bilans projekt'!$C$63:$O$63,1,MATCH('12. Ocena dyskontowa Inwestycji'!BK$34,'5. Bilans projekt'!$C$3:$O$3,0))-INDEX('5. Bilans projekt'!$C$68:$O$68,1,MATCH('12. Ocena dyskontowa Inwestycji'!BK$34,'5. Bilans projekt'!$C$3:$O$3,0)),"")</f>
        <v/>
      </c>
      <c r="BL36" s="131" t="str">
        <f>_xlfn.IFNA(INDEX('5. Bilans projekt'!$C$54:$O$54,1,MATCH('12. Ocena dyskontowa Inwestycji'!BL$34,'5. Bilans projekt'!$C$3:$O$3,0))-INDEX('5. Bilans projekt'!$C$58:$O$58,1,MATCH('12. Ocena dyskontowa Inwestycji'!BL$34,'5. Bilans projekt'!$C$3:$O$3,0))-INDEX('5. Bilans projekt'!$C$63:$O$63,1,MATCH('12. Ocena dyskontowa Inwestycji'!BL$34,'5. Bilans projekt'!$C$3:$O$3,0))-INDEX('5. Bilans projekt'!$C$68:$O$68,1,MATCH('12. Ocena dyskontowa Inwestycji'!BL$34,'5. Bilans projekt'!$C$3:$O$3,0)),"")</f>
        <v/>
      </c>
      <c r="BM36" s="131" t="str">
        <f>_xlfn.IFNA(INDEX('5. Bilans projekt'!$C$54:$O$54,1,MATCH('12. Ocena dyskontowa Inwestycji'!BM$34,'5. Bilans projekt'!$C$3:$O$3,0))-INDEX('5. Bilans projekt'!$C$58:$O$58,1,MATCH('12. Ocena dyskontowa Inwestycji'!BM$34,'5. Bilans projekt'!$C$3:$O$3,0))-INDEX('5. Bilans projekt'!$C$63:$O$63,1,MATCH('12. Ocena dyskontowa Inwestycji'!BM$34,'5. Bilans projekt'!$C$3:$O$3,0))-INDEX('5. Bilans projekt'!$C$68:$O$68,1,MATCH('12. Ocena dyskontowa Inwestycji'!BM$34,'5. Bilans projekt'!$C$3:$O$3,0)),"")</f>
        <v/>
      </c>
      <c r="BN36" s="131" t="str">
        <f>_xlfn.IFNA(INDEX('5. Bilans projekt'!$C$54:$O$54,1,MATCH('12. Ocena dyskontowa Inwestycji'!BN$34,'5. Bilans projekt'!$C$3:$O$3,0))-INDEX('5. Bilans projekt'!$C$58:$O$58,1,MATCH('12. Ocena dyskontowa Inwestycji'!BN$34,'5. Bilans projekt'!$C$3:$O$3,0))-INDEX('5. Bilans projekt'!$C$63:$O$63,1,MATCH('12. Ocena dyskontowa Inwestycji'!BN$34,'5. Bilans projekt'!$C$3:$O$3,0))-INDEX('5. Bilans projekt'!$C$68:$O$68,1,MATCH('12. Ocena dyskontowa Inwestycji'!BN$34,'5. Bilans projekt'!$C$3:$O$3,0)),"")</f>
        <v/>
      </c>
      <c r="BO36" s="131" t="str">
        <f>_xlfn.IFNA(INDEX('5. Bilans projekt'!$C$54:$O$54,1,MATCH('12. Ocena dyskontowa Inwestycji'!BO$34,'5. Bilans projekt'!$C$3:$O$3,0))-INDEX('5. Bilans projekt'!$C$58:$O$58,1,MATCH('12. Ocena dyskontowa Inwestycji'!BO$34,'5. Bilans projekt'!$C$3:$O$3,0))-INDEX('5. Bilans projekt'!$C$63:$O$63,1,MATCH('12. Ocena dyskontowa Inwestycji'!BO$34,'5. Bilans projekt'!$C$3:$O$3,0))-INDEX('5. Bilans projekt'!$C$68:$O$68,1,MATCH('12. Ocena dyskontowa Inwestycji'!BO$34,'5. Bilans projekt'!$C$3:$O$3,0)),"")</f>
        <v/>
      </c>
      <c r="BP36" s="131" t="str">
        <f>_xlfn.IFNA(INDEX('5. Bilans projekt'!$C$54:$O$54,1,MATCH('12. Ocena dyskontowa Inwestycji'!BP$34,'5. Bilans projekt'!$C$3:$O$3,0))-INDEX('5. Bilans projekt'!$C$58:$O$58,1,MATCH('12. Ocena dyskontowa Inwestycji'!BP$34,'5. Bilans projekt'!$C$3:$O$3,0))-INDEX('5. Bilans projekt'!$C$63:$O$63,1,MATCH('12. Ocena dyskontowa Inwestycji'!BP$34,'5. Bilans projekt'!$C$3:$O$3,0))-INDEX('5. Bilans projekt'!$C$68:$O$68,1,MATCH('12. Ocena dyskontowa Inwestycji'!BP$34,'5. Bilans projekt'!$C$3:$O$3,0)),"")</f>
        <v/>
      </c>
      <c r="BQ36" s="131" t="str">
        <f>_xlfn.IFNA(INDEX('5. Bilans projekt'!$C$54:$O$54,1,MATCH('12. Ocena dyskontowa Inwestycji'!BQ$34,'5. Bilans projekt'!$C$3:$O$3,0))-INDEX('5. Bilans projekt'!$C$58:$O$58,1,MATCH('12. Ocena dyskontowa Inwestycji'!BQ$34,'5. Bilans projekt'!$C$3:$O$3,0))-INDEX('5. Bilans projekt'!$C$63:$O$63,1,MATCH('12. Ocena dyskontowa Inwestycji'!BQ$34,'5. Bilans projekt'!$C$3:$O$3,0))-INDEX('5. Bilans projekt'!$C$68:$O$68,1,MATCH('12. Ocena dyskontowa Inwestycji'!BQ$34,'5. Bilans projekt'!$C$3:$O$3,0)),"")</f>
        <v/>
      </c>
      <c r="BR36" s="131" t="str">
        <f>_xlfn.IFNA(INDEX('5. Bilans projekt'!$C$54:$O$54,1,MATCH('12. Ocena dyskontowa Inwestycji'!BR$34,'5. Bilans projekt'!$C$3:$O$3,0))-INDEX('5. Bilans projekt'!$C$58:$O$58,1,MATCH('12. Ocena dyskontowa Inwestycji'!BR$34,'5. Bilans projekt'!$C$3:$O$3,0))-INDEX('5. Bilans projekt'!$C$63:$O$63,1,MATCH('12. Ocena dyskontowa Inwestycji'!BR$34,'5. Bilans projekt'!$C$3:$O$3,0))-INDEX('5. Bilans projekt'!$C$68:$O$68,1,MATCH('12. Ocena dyskontowa Inwestycji'!BR$34,'5. Bilans projekt'!$C$3:$O$3,0)),"")</f>
        <v/>
      </c>
      <c r="BS36" s="131" t="str">
        <f>_xlfn.IFNA(INDEX('5. Bilans projekt'!$C$54:$O$54,1,MATCH('12. Ocena dyskontowa Inwestycji'!BS$34,'5. Bilans projekt'!$C$3:$O$3,0))-INDEX('5. Bilans projekt'!$C$58:$O$58,1,MATCH('12. Ocena dyskontowa Inwestycji'!BS$34,'5. Bilans projekt'!$C$3:$O$3,0))-INDEX('5. Bilans projekt'!$C$63:$O$63,1,MATCH('12. Ocena dyskontowa Inwestycji'!BS$34,'5. Bilans projekt'!$C$3:$O$3,0))-INDEX('5. Bilans projekt'!$C$68:$O$68,1,MATCH('12. Ocena dyskontowa Inwestycji'!BS$34,'5. Bilans projekt'!$C$3:$O$3,0)),"")</f>
        <v/>
      </c>
      <c r="BT36" s="131" t="str">
        <f>_xlfn.IFNA(INDEX('5. Bilans projekt'!$C$54:$O$54,1,MATCH('12. Ocena dyskontowa Inwestycji'!BT$34,'5. Bilans projekt'!$C$3:$O$3,0))-INDEX('5. Bilans projekt'!$C$58:$O$58,1,MATCH('12. Ocena dyskontowa Inwestycji'!BT$34,'5. Bilans projekt'!$C$3:$O$3,0))-INDEX('5. Bilans projekt'!$C$63:$O$63,1,MATCH('12. Ocena dyskontowa Inwestycji'!BT$34,'5. Bilans projekt'!$C$3:$O$3,0))-INDEX('5. Bilans projekt'!$C$68:$O$68,1,MATCH('12. Ocena dyskontowa Inwestycji'!BT$34,'5. Bilans projekt'!$C$3:$O$3,0)),"")</f>
        <v/>
      </c>
      <c r="BU36" s="131" t="str">
        <f>_xlfn.IFNA(INDEX('5. Bilans projekt'!$C$54:$O$54,1,MATCH('12. Ocena dyskontowa Inwestycji'!BU$34,'5. Bilans projekt'!$C$3:$O$3,0))-INDEX('5. Bilans projekt'!$C$58:$O$58,1,MATCH('12. Ocena dyskontowa Inwestycji'!BU$34,'5. Bilans projekt'!$C$3:$O$3,0))-INDEX('5. Bilans projekt'!$C$63:$O$63,1,MATCH('12. Ocena dyskontowa Inwestycji'!BU$34,'5. Bilans projekt'!$C$3:$O$3,0))-INDEX('5. Bilans projekt'!$C$68:$O$68,1,MATCH('12. Ocena dyskontowa Inwestycji'!BU$34,'5. Bilans projekt'!$C$3:$O$3,0)),"")</f>
        <v/>
      </c>
      <c r="BV36" s="131" t="str">
        <f>_xlfn.IFNA(INDEX('5. Bilans projekt'!$C$54:$O$54,1,MATCH('12. Ocena dyskontowa Inwestycji'!BV$34,'5. Bilans projekt'!$C$3:$O$3,0))-INDEX('5. Bilans projekt'!$C$58:$O$58,1,MATCH('12. Ocena dyskontowa Inwestycji'!BV$34,'5. Bilans projekt'!$C$3:$O$3,0))-INDEX('5. Bilans projekt'!$C$63:$O$63,1,MATCH('12. Ocena dyskontowa Inwestycji'!BV$34,'5. Bilans projekt'!$C$3:$O$3,0))-INDEX('5. Bilans projekt'!$C$68:$O$68,1,MATCH('12. Ocena dyskontowa Inwestycji'!BV$34,'5. Bilans projekt'!$C$3:$O$3,0)),"")</f>
        <v/>
      </c>
      <c r="BW36" s="131" t="str">
        <f>_xlfn.IFNA(INDEX('5. Bilans projekt'!$C$54:$O$54,1,MATCH('12. Ocena dyskontowa Inwestycji'!BW$34,'5. Bilans projekt'!$C$3:$O$3,0))-INDEX('5. Bilans projekt'!$C$58:$O$58,1,MATCH('12. Ocena dyskontowa Inwestycji'!BW$34,'5. Bilans projekt'!$C$3:$O$3,0))-INDEX('5. Bilans projekt'!$C$63:$O$63,1,MATCH('12. Ocena dyskontowa Inwestycji'!BW$34,'5. Bilans projekt'!$C$3:$O$3,0))-INDEX('5. Bilans projekt'!$C$68:$O$68,1,MATCH('12. Ocena dyskontowa Inwestycji'!BW$34,'5. Bilans projekt'!$C$3:$O$3,0)),"")</f>
        <v/>
      </c>
      <c r="BX36" s="131" t="str">
        <f>_xlfn.IFNA(INDEX('5. Bilans projekt'!$C$54:$O$54,1,MATCH('12. Ocena dyskontowa Inwestycji'!BX$34,'5. Bilans projekt'!$C$3:$O$3,0))-INDEX('5. Bilans projekt'!$C$58:$O$58,1,MATCH('12. Ocena dyskontowa Inwestycji'!BX$34,'5. Bilans projekt'!$C$3:$O$3,0))-INDEX('5. Bilans projekt'!$C$63:$O$63,1,MATCH('12. Ocena dyskontowa Inwestycji'!BX$34,'5. Bilans projekt'!$C$3:$O$3,0))-INDEX('5. Bilans projekt'!$C$68:$O$68,1,MATCH('12. Ocena dyskontowa Inwestycji'!BX$34,'5. Bilans projekt'!$C$3:$O$3,0)),"")</f>
        <v/>
      </c>
      <c r="BY36" s="131" t="str">
        <f>_xlfn.IFNA(INDEX('5. Bilans projekt'!$C$54:$O$54,1,MATCH('12. Ocena dyskontowa Inwestycji'!BY$34,'5. Bilans projekt'!$C$3:$O$3,0))-INDEX('5. Bilans projekt'!$C$58:$O$58,1,MATCH('12. Ocena dyskontowa Inwestycji'!BY$34,'5. Bilans projekt'!$C$3:$O$3,0))-INDEX('5. Bilans projekt'!$C$63:$O$63,1,MATCH('12. Ocena dyskontowa Inwestycji'!BY$34,'5. Bilans projekt'!$C$3:$O$3,0))-INDEX('5. Bilans projekt'!$C$68:$O$68,1,MATCH('12. Ocena dyskontowa Inwestycji'!BY$34,'5. Bilans projekt'!$C$3:$O$3,0)),"")</f>
        <v/>
      </c>
      <c r="BZ36" s="131" t="str">
        <f>_xlfn.IFNA(INDEX('5. Bilans projekt'!$C$54:$O$54,1,MATCH('12. Ocena dyskontowa Inwestycji'!BZ$34,'5. Bilans projekt'!$C$3:$O$3,0))-INDEX('5. Bilans projekt'!$C$58:$O$58,1,MATCH('12. Ocena dyskontowa Inwestycji'!BZ$34,'5. Bilans projekt'!$C$3:$O$3,0))-INDEX('5. Bilans projekt'!$C$63:$O$63,1,MATCH('12. Ocena dyskontowa Inwestycji'!BZ$34,'5. Bilans projekt'!$C$3:$O$3,0))-INDEX('5. Bilans projekt'!$C$68:$O$68,1,MATCH('12. Ocena dyskontowa Inwestycji'!BZ$34,'5. Bilans projekt'!$C$3:$O$3,0)),"")</f>
        <v/>
      </c>
      <c r="CA36" s="131" t="str">
        <f>_xlfn.IFNA(INDEX('5. Bilans projekt'!$C$54:$O$54,1,MATCH('12. Ocena dyskontowa Inwestycji'!CA$34,'5. Bilans projekt'!$C$3:$O$3,0))-INDEX('5. Bilans projekt'!$C$58:$O$58,1,MATCH('12. Ocena dyskontowa Inwestycji'!CA$34,'5. Bilans projekt'!$C$3:$O$3,0))-INDEX('5. Bilans projekt'!$C$63:$O$63,1,MATCH('12. Ocena dyskontowa Inwestycji'!CA$34,'5. Bilans projekt'!$C$3:$O$3,0))-INDEX('5. Bilans projekt'!$C$68:$O$68,1,MATCH('12. Ocena dyskontowa Inwestycji'!CA$34,'5. Bilans projekt'!$C$3:$O$3,0)),"")</f>
        <v/>
      </c>
      <c r="CB36" s="131" t="str">
        <f>_xlfn.IFNA(INDEX('5. Bilans projekt'!$C$54:$O$54,1,MATCH('12. Ocena dyskontowa Inwestycji'!CB$34,'5. Bilans projekt'!$C$3:$O$3,0))-INDEX('5. Bilans projekt'!$C$58:$O$58,1,MATCH('12. Ocena dyskontowa Inwestycji'!CB$34,'5. Bilans projekt'!$C$3:$O$3,0))-INDEX('5. Bilans projekt'!$C$63:$O$63,1,MATCH('12. Ocena dyskontowa Inwestycji'!CB$34,'5. Bilans projekt'!$C$3:$O$3,0))-INDEX('5. Bilans projekt'!$C$68:$O$68,1,MATCH('12. Ocena dyskontowa Inwestycji'!CB$34,'5. Bilans projekt'!$C$3:$O$3,0)),"")</f>
        <v/>
      </c>
      <c r="CC36" s="131" t="str">
        <f>_xlfn.IFNA(INDEX('5. Bilans projekt'!$C$54:$O$54,1,MATCH('12. Ocena dyskontowa Inwestycji'!CC$34,'5. Bilans projekt'!$C$3:$O$3,0))-INDEX('5. Bilans projekt'!$C$58:$O$58,1,MATCH('12. Ocena dyskontowa Inwestycji'!CC$34,'5. Bilans projekt'!$C$3:$O$3,0))-INDEX('5. Bilans projekt'!$C$63:$O$63,1,MATCH('12. Ocena dyskontowa Inwestycji'!CC$34,'5. Bilans projekt'!$C$3:$O$3,0))-INDEX('5. Bilans projekt'!$C$68:$O$68,1,MATCH('12. Ocena dyskontowa Inwestycji'!CC$34,'5. Bilans projekt'!$C$3:$O$3,0)),"")</f>
        <v/>
      </c>
      <c r="CD36" s="131" t="str">
        <f>_xlfn.IFNA(INDEX('5. Bilans projekt'!$C$54:$O$54,1,MATCH('12. Ocena dyskontowa Inwestycji'!CD$34,'5. Bilans projekt'!$C$3:$O$3,0))-INDEX('5. Bilans projekt'!$C$58:$O$58,1,MATCH('12. Ocena dyskontowa Inwestycji'!CD$34,'5. Bilans projekt'!$C$3:$O$3,0))-INDEX('5. Bilans projekt'!$C$63:$O$63,1,MATCH('12. Ocena dyskontowa Inwestycji'!CD$34,'5. Bilans projekt'!$C$3:$O$3,0))-INDEX('5. Bilans projekt'!$C$68:$O$68,1,MATCH('12. Ocena dyskontowa Inwestycji'!CD$34,'5. Bilans projekt'!$C$3:$O$3,0)),"")</f>
        <v/>
      </c>
      <c r="CE36" s="131" t="str">
        <f>_xlfn.IFNA(INDEX('5. Bilans projekt'!$C$54:$O$54,1,MATCH('12. Ocena dyskontowa Inwestycji'!CE$34,'5. Bilans projekt'!$C$3:$O$3,0))-INDEX('5. Bilans projekt'!$C$58:$O$58,1,MATCH('12. Ocena dyskontowa Inwestycji'!CE$34,'5. Bilans projekt'!$C$3:$O$3,0))-INDEX('5. Bilans projekt'!$C$63:$O$63,1,MATCH('12. Ocena dyskontowa Inwestycji'!CE$34,'5. Bilans projekt'!$C$3:$O$3,0))-INDEX('5. Bilans projekt'!$C$68:$O$68,1,MATCH('12. Ocena dyskontowa Inwestycji'!CE$34,'5. Bilans projekt'!$C$3:$O$3,0)),"")</f>
        <v/>
      </c>
      <c r="CF36" s="131" t="str">
        <f>_xlfn.IFNA(INDEX('5. Bilans projekt'!$C$54:$O$54,1,MATCH('12. Ocena dyskontowa Inwestycji'!CF$34,'5. Bilans projekt'!$C$3:$O$3,0))-INDEX('5. Bilans projekt'!$C$58:$O$58,1,MATCH('12. Ocena dyskontowa Inwestycji'!CF$34,'5. Bilans projekt'!$C$3:$O$3,0))-INDEX('5. Bilans projekt'!$C$63:$O$63,1,MATCH('12. Ocena dyskontowa Inwestycji'!CF$34,'5. Bilans projekt'!$C$3:$O$3,0))-INDEX('5. Bilans projekt'!$C$68:$O$68,1,MATCH('12. Ocena dyskontowa Inwestycji'!CF$34,'5. Bilans projekt'!$C$3:$O$3,0)),"")</f>
        <v/>
      </c>
      <c r="CG36" s="131" t="str">
        <f>_xlfn.IFNA(INDEX('5. Bilans projekt'!$C$54:$O$54,1,MATCH('12. Ocena dyskontowa Inwestycji'!CG$34,'5. Bilans projekt'!$C$3:$O$3,0))-INDEX('5. Bilans projekt'!$C$58:$O$58,1,MATCH('12. Ocena dyskontowa Inwestycji'!CG$34,'5. Bilans projekt'!$C$3:$O$3,0))-INDEX('5. Bilans projekt'!$C$63:$O$63,1,MATCH('12. Ocena dyskontowa Inwestycji'!CG$34,'5. Bilans projekt'!$C$3:$O$3,0))-INDEX('5. Bilans projekt'!$C$68:$O$68,1,MATCH('12. Ocena dyskontowa Inwestycji'!CG$34,'5. Bilans projekt'!$C$3:$O$3,0)),"")</f>
        <v/>
      </c>
      <c r="CH36" s="131" t="str">
        <f>_xlfn.IFNA(INDEX('5. Bilans projekt'!$C$54:$O$54,1,MATCH('12. Ocena dyskontowa Inwestycji'!CH$34,'5. Bilans projekt'!$C$3:$O$3,0))-INDEX('5. Bilans projekt'!$C$58:$O$58,1,MATCH('12. Ocena dyskontowa Inwestycji'!CH$34,'5. Bilans projekt'!$C$3:$O$3,0))-INDEX('5. Bilans projekt'!$C$63:$O$63,1,MATCH('12. Ocena dyskontowa Inwestycji'!CH$34,'5. Bilans projekt'!$C$3:$O$3,0))-INDEX('5. Bilans projekt'!$C$68:$O$68,1,MATCH('12. Ocena dyskontowa Inwestycji'!CH$34,'5. Bilans projekt'!$C$3:$O$3,0)),"")</f>
        <v/>
      </c>
      <c r="CI36" s="131" t="str">
        <f>_xlfn.IFNA(INDEX('5. Bilans projekt'!$C$54:$O$54,1,MATCH('12. Ocena dyskontowa Inwestycji'!CI$34,'5. Bilans projekt'!$C$3:$O$3,0))-INDEX('5. Bilans projekt'!$C$58:$O$58,1,MATCH('12. Ocena dyskontowa Inwestycji'!CI$34,'5. Bilans projekt'!$C$3:$O$3,0))-INDEX('5. Bilans projekt'!$C$63:$O$63,1,MATCH('12. Ocena dyskontowa Inwestycji'!CI$34,'5. Bilans projekt'!$C$3:$O$3,0))-INDEX('5. Bilans projekt'!$C$68:$O$68,1,MATCH('12. Ocena dyskontowa Inwestycji'!CI$34,'5. Bilans projekt'!$C$3:$O$3,0)),"")</f>
        <v/>
      </c>
      <c r="CJ36" s="131" t="str">
        <f>_xlfn.IFNA(INDEX('5. Bilans projekt'!$C$54:$O$54,1,MATCH('12. Ocena dyskontowa Inwestycji'!CJ$34,'5. Bilans projekt'!$C$3:$O$3,0))-INDEX('5. Bilans projekt'!$C$58:$O$58,1,MATCH('12. Ocena dyskontowa Inwestycji'!CJ$34,'5. Bilans projekt'!$C$3:$O$3,0))-INDEX('5. Bilans projekt'!$C$63:$O$63,1,MATCH('12. Ocena dyskontowa Inwestycji'!CJ$34,'5. Bilans projekt'!$C$3:$O$3,0))-INDEX('5. Bilans projekt'!$C$68:$O$68,1,MATCH('12. Ocena dyskontowa Inwestycji'!CJ$34,'5. Bilans projekt'!$C$3:$O$3,0)),"")</f>
        <v/>
      </c>
      <c r="CK36" s="131" t="str">
        <f>_xlfn.IFNA(INDEX('5. Bilans projekt'!$C$54:$O$54,1,MATCH('12. Ocena dyskontowa Inwestycji'!CK$34,'5. Bilans projekt'!$C$3:$O$3,0))-INDEX('5. Bilans projekt'!$C$58:$O$58,1,MATCH('12. Ocena dyskontowa Inwestycji'!CK$34,'5. Bilans projekt'!$C$3:$O$3,0))-INDEX('5. Bilans projekt'!$C$63:$O$63,1,MATCH('12. Ocena dyskontowa Inwestycji'!CK$34,'5. Bilans projekt'!$C$3:$O$3,0))-INDEX('5. Bilans projekt'!$C$68:$O$68,1,MATCH('12. Ocena dyskontowa Inwestycji'!CK$34,'5. Bilans projekt'!$C$3:$O$3,0)),"")</f>
        <v/>
      </c>
      <c r="CL36" s="131" t="str">
        <f>_xlfn.IFNA(INDEX('5. Bilans projekt'!$C$54:$O$54,1,MATCH('12. Ocena dyskontowa Inwestycji'!CL$34,'5. Bilans projekt'!$C$3:$O$3,0))-INDEX('5. Bilans projekt'!$C$58:$O$58,1,MATCH('12. Ocena dyskontowa Inwestycji'!CL$34,'5. Bilans projekt'!$C$3:$O$3,0))-INDEX('5. Bilans projekt'!$C$63:$O$63,1,MATCH('12. Ocena dyskontowa Inwestycji'!CL$34,'5. Bilans projekt'!$C$3:$O$3,0))-INDEX('5. Bilans projekt'!$C$68:$O$68,1,MATCH('12. Ocena dyskontowa Inwestycji'!CL$34,'5. Bilans projekt'!$C$3:$O$3,0)),"")</f>
        <v/>
      </c>
      <c r="CM36" s="131" t="str">
        <f>_xlfn.IFNA(INDEX('5. Bilans projekt'!$C$54:$O$54,1,MATCH('12. Ocena dyskontowa Inwestycji'!CM$34,'5. Bilans projekt'!$C$3:$O$3,0))-INDEX('5. Bilans projekt'!$C$58:$O$58,1,MATCH('12. Ocena dyskontowa Inwestycji'!CM$34,'5. Bilans projekt'!$C$3:$O$3,0))-INDEX('5. Bilans projekt'!$C$63:$O$63,1,MATCH('12. Ocena dyskontowa Inwestycji'!CM$34,'5. Bilans projekt'!$C$3:$O$3,0))-INDEX('5. Bilans projekt'!$C$68:$O$68,1,MATCH('12. Ocena dyskontowa Inwestycji'!CM$34,'5. Bilans projekt'!$C$3:$O$3,0)),"")</f>
        <v/>
      </c>
      <c r="CN36" s="131" t="str">
        <f>_xlfn.IFNA(INDEX('5. Bilans projekt'!$C$54:$O$54,1,MATCH('12. Ocena dyskontowa Inwestycji'!CN$34,'5. Bilans projekt'!$C$3:$O$3,0))-INDEX('5. Bilans projekt'!$C$58:$O$58,1,MATCH('12. Ocena dyskontowa Inwestycji'!CN$34,'5. Bilans projekt'!$C$3:$O$3,0))-INDEX('5. Bilans projekt'!$C$63:$O$63,1,MATCH('12. Ocena dyskontowa Inwestycji'!CN$34,'5. Bilans projekt'!$C$3:$O$3,0))-INDEX('5. Bilans projekt'!$C$68:$O$68,1,MATCH('12. Ocena dyskontowa Inwestycji'!CN$34,'5. Bilans projekt'!$C$3:$O$3,0)),"")</f>
        <v/>
      </c>
      <c r="CO36" s="131" t="str">
        <f>_xlfn.IFNA(INDEX('5. Bilans projekt'!$C$54:$O$54,1,MATCH('12. Ocena dyskontowa Inwestycji'!CO$34,'5. Bilans projekt'!$C$3:$O$3,0))-INDEX('5. Bilans projekt'!$C$58:$O$58,1,MATCH('12. Ocena dyskontowa Inwestycji'!CO$34,'5. Bilans projekt'!$C$3:$O$3,0))-INDEX('5. Bilans projekt'!$C$63:$O$63,1,MATCH('12. Ocena dyskontowa Inwestycji'!CO$34,'5. Bilans projekt'!$C$3:$O$3,0))-INDEX('5. Bilans projekt'!$C$68:$O$68,1,MATCH('12. Ocena dyskontowa Inwestycji'!CO$34,'5. Bilans projekt'!$C$3:$O$3,0)),"")</f>
        <v/>
      </c>
      <c r="CP36" s="131" t="str">
        <f>_xlfn.IFNA(INDEX('5. Bilans projekt'!$C$54:$O$54,1,MATCH('12. Ocena dyskontowa Inwestycji'!CP$34,'5. Bilans projekt'!$C$3:$O$3,0))-INDEX('5. Bilans projekt'!$C$58:$O$58,1,MATCH('12. Ocena dyskontowa Inwestycji'!CP$34,'5. Bilans projekt'!$C$3:$O$3,0))-INDEX('5. Bilans projekt'!$C$63:$O$63,1,MATCH('12. Ocena dyskontowa Inwestycji'!CP$34,'5. Bilans projekt'!$C$3:$O$3,0))-INDEX('5. Bilans projekt'!$C$68:$O$68,1,MATCH('12. Ocena dyskontowa Inwestycji'!CP$34,'5. Bilans projekt'!$C$3:$O$3,0)),"")</f>
        <v/>
      </c>
      <c r="CQ36" s="131" t="str">
        <f>_xlfn.IFNA(INDEX('5. Bilans projekt'!$C$54:$O$54,1,MATCH('12. Ocena dyskontowa Inwestycji'!CQ$34,'5. Bilans projekt'!$C$3:$O$3,0))-INDEX('5. Bilans projekt'!$C$58:$O$58,1,MATCH('12. Ocena dyskontowa Inwestycji'!CQ$34,'5. Bilans projekt'!$C$3:$O$3,0))-INDEX('5. Bilans projekt'!$C$63:$O$63,1,MATCH('12. Ocena dyskontowa Inwestycji'!CQ$34,'5. Bilans projekt'!$C$3:$O$3,0))-INDEX('5. Bilans projekt'!$C$68:$O$68,1,MATCH('12. Ocena dyskontowa Inwestycji'!CQ$34,'5. Bilans projekt'!$C$3:$O$3,0)),"")</f>
        <v/>
      </c>
      <c r="CR36" s="131" t="str">
        <f>_xlfn.IFNA(INDEX('5. Bilans projekt'!$C$54:$O$54,1,MATCH('12. Ocena dyskontowa Inwestycji'!CR$34,'5. Bilans projekt'!$C$3:$O$3,0))-INDEX('5. Bilans projekt'!$C$58:$O$58,1,MATCH('12. Ocena dyskontowa Inwestycji'!CR$34,'5. Bilans projekt'!$C$3:$O$3,0))-INDEX('5. Bilans projekt'!$C$63:$O$63,1,MATCH('12. Ocena dyskontowa Inwestycji'!CR$34,'5. Bilans projekt'!$C$3:$O$3,0))-INDEX('5. Bilans projekt'!$C$68:$O$68,1,MATCH('12. Ocena dyskontowa Inwestycji'!CR$34,'5. Bilans projekt'!$C$3:$O$3,0)),"")</f>
        <v/>
      </c>
      <c r="CS36" s="131" t="str">
        <f>_xlfn.IFNA(INDEX('5. Bilans projekt'!$C$54:$O$54,1,MATCH('12. Ocena dyskontowa Inwestycji'!CS$34,'5. Bilans projekt'!$C$3:$O$3,0))-INDEX('5. Bilans projekt'!$C$58:$O$58,1,MATCH('12. Ocena dyskontowa Inwestycji'!CS$34,'5. Bilans projekt'!$C$3:$O$3,0))-INDEX('5. Bilans projekt'!$C$63:$O$63,1,MATCH('12. Ocena dyskontowa Inwestycji'!CS$34,'5. Bilans projekt'!$C$3:$O$3,0))-INDEX('5. Bilans projekt'!$C$68:$O$68,1,MATCH('12. Ocena dyskontowa Inwestycji'!CS$34,'5. Bilans projekt'!$C$3:$O$3,0)),"")</f>
        <v/>
      </c>
      <c r="CT36" s="131" t="str">
        <f>_xlfn.IFNA(INDEX('5. Bilans projekt'!$C$54:$O$54,1,MATCH('12. Ocena dyskontowa Inwestycji'!CT$34,'5. Bilans projekt'!$C$3:$O$3,0))-INDEX('5. Bilans projekt'!$C$58:$O$58,1,MATCH('12. Ocena dyskontowa Inwestycji'!CT$34,'5. Bilans projekt'!$C$3:$O$3,0))-INDEX('5. Bilans projekt'!$C$63:$O$63,1,MATCH('12. Ocena dyskontowa Inwestycji'!CT$34,'5. Bilans projekt'!$C$3:$O$3,0))-INDEX('5. Bilans projekt'!$C$68:$O$68,1,MATCH('12. Ocena dyskontowa Inwestycji'!CT$34,'5. Bilans projekt'!$C$3:$O$3,0)),"")</f>
        <v/>
      </c>
      <c r="CU36" s="131" t="str">
        <f>_xlfn.IFNA(INDEX('5. Bilans projekt'!$C$54:$O$54,1,MATCH('12. Ocena dyskontowa Inwestycji'!CU$34,'5. Bilans projekt'!$C$3:$O$3,0))-INDEX('5. Bilans projekt'!$C$58:$O$58,1,MATCH('12. Ocena dyskontowa Inwestycji'!CU$34,'5. Bilans projekt'!$C$3:$O$3,0))-INDEX('5. Bilans projekt'!$C$63:$O$63,1,MATCH('12. Ocena dyskontowa Inwestycji'!CU$34,'5. Bilans projekt'!$C$3:$O$3,0))-INDEX('5. Bilans projekt'!$C$68:$O$68,1,MATCH('12. Ocena dyskontowa Inwestycji'!CU$34,'5. Bilans projekt'!$C$3:$O$3,0)),"")</f>
        <v/>
      </c>
      <c r="CV36" s="131" t="str">
        <f>_xlfn.IFNA(INDEX('5. Bilans projekt'!$C$54:$O$54,1,MATCH('12. Ocena dyskontowa Inwestycji'!CV$34,'5. Bilans projekt'!$C$3:$O$3,0))-INDEX('5. Bilans projekt'!$C$58:$O$58,1,MATCH('12. Ocena dyskontowa Inwestycji'!CV$34,'5. Bilans projekt'!$C$3:$O$3,0))-INDEX('5. Bilans projekt'!$C$63:$O$63,1,MATCH('12. Ocena dyskontowa Inwestycji'!CV$34,'5. Bilans projekt'!$C$3:$O$3,0))-INDEX('5. Bilans projekt'!$C$68:$O$68,1,MATCH('12. Ocena dyskontowa Inwestycji'!CV$34,'5. Bilans projekt'!$C$3:$O$3,0)),"")</f>
        <v/>
      </c>
      <c r="CW36" s="131" t="str">
        <f>_xlfn.IFNA(INDEX('5. Bilans projekt'!$C$54:$O$54,1,MATCH('12. Ocena dyskontowa Inwestycji'!CW$34,'5. Bilans projekt'!$C$3:$O$3,0))-INDEX('5. Bilans projekt'!$C$58:$O$58,1,MATCH('12. Ocena dyskontowa Inwestycji'!CW$34,'5. Bilans projekt'!$C$3:$O$3,0))-INDEX('5. Bilans projekt'!$C$63:$O$63,1,MATCH('12. Ocena dyskontowa Inwestycji'!CW$34,'5. Bilans projekt'!$C$3:$O$3,0))-INDEX('5. Bilans projekt'!$C$68:$O$68,1,MATCH('12. Ocena dyskontowa Inwestycji'!CW$34,'5. Bilans projekt'!$C$3:$O$3,0)),"")</f>
        <v/>
      </c>
      <c r="CX36" s="131" t="str">
        <f>_xlfn.IFNA(INDEX('5. Bilans projekt'!$C$54:$O$54,1,MATCH('12. Ocena dyskontowa Inwestycji'!CX$34,'5. Bilans projekt'!$C$3:$O$3,0))-INDEX('5. Bilans projekt'!$C$58:$O$58,1,MATCH('12. Ocena dyskontowa Inwestycji'!CX$34,'5. Bilans projekt'!$C$3:$O$3,0))-INDEX('5. Bilans projekt'!$C$63:$O$63,1,MATCH('12. Ocena dyskontowa Inwestycji'!CX$34,'5. Bilans projekt'!$C$3:$O$3,0))-INDEX('5. Bilans projekt'!$C$68:$O$68,1,MATCH('12. Ocena dyskontowa Inwestycji'!CX$34,'5. Bilans projekt'!$C$3:$O$3,0)),"")</f>
        <v/>
      </c>
      <c r="CY36" s="131" t="str">
        <f>_xlfn.IFNA(INDEX('5. Bilans projekt'!$C$54:$O$54,1,MATCH('12. Ocena dyskontowa Inwestycji'!CY$34,'5. Bilans projekt'!$C$3:$O$3,0))-INDEX('5. Bilans projekt'!$C$58:$O$58,1,MATCH('12. Ocena dyskontowa Inwestycji'!CY$34,'5. Bilans projekt'!$C$3:$O$3,0))-INDEX('5. Bilans projekt'!$C$63:$O$63,1,MATCH('12. Ocena dyskontowa Inwestycji'!CY$34,'5. Bilans projekt'!$C$3:$O$3,0))-INDEX('5. Bilans projekt'!$C$68:$O$68,1,MATCH('12. Ocena dyskontowa Inwestycji'!CY$34,'5. Bilans projekt'!$C$3:$O$3,0)),"")</f>
        <v/>
      </c>
      <c r="CZ36" s="131" t="str">
        <f>_xlfn.IFNA(INDEX('5. Bilans projekt'!$C$54:$O$54,1,MATCH('12. Ocena dyskontowa Inwestycji'!CZ$34,'5. Bilans projekt'!$C$3:$O$3,0))-INDEX('5. Bilans projekt'!$C$58:$O$58,1,MATCH('12. Ocena dyskontowa Inwestycji'!CZ$34,'5. Bilans projekt'!$C$3:$O$3,0))-INDEX('5. Bilans projekt'!$C$63:$O$63,1,MATCH('12. Ocena dyskontowa Inwestycji'!CZ$34,'5. Bilans projekt'!$C$3:$O$3,0))-INDEX('5. Bilans projekt'!$C$68:$O$68,1,MATCH('12. Ocena dyskontowa Inwestycji'!CZ$34,'5. Bilans projekt'!$C$3:$O$3,0)),"")</f>
        <v/>
      </c>
      <c r="DA36" s="131" t="str">
        <f>_xlfn.IFNA(INDEX('5. Bilans projekt'!$C$54:$O$54,1,MATCH('12. Ocena dyskontowa Inwestycji'!DA$34,'5. Bilans projekt'!$C$3:$O$3,0))-INDEX('5. Bilans projekt'!$C$58:$O$58,1,MATCH('12. Ocena dyskontowa Inwestycji'!DA$34,'5. Bilans projekt'!$C$3:$O$3,0))-INDEX('5. Bilans projekt'!$C$63:$O$63,1,MATCH('12. Ocena dyskontowa Inwestycji'!DA$34,'5. Bilans projekt'!$C$3:$O$3,0))-INDEX('5. Bilans projekt'!$C$68:$O$68,1,MATCH('12. Ocena dyskontowa Inwestycji'!DA$34,'5. Bilans projekt'!$C$3:$O$3,0)),"")</f>
        <v/>
      </c>
      <c r="DB36" s="131" t="str">
        <f>_xlfn.IFNA(INDEX('5. Bilans projekt'!$C$54:$O$54,1,MATCH('12. Ocena dyskontowa Inwestycji'!DB$34,'5. Bilans projekt'!$C$3:$O$3,0))-INDEX('5. Bilans projekt'!$C$58:$O$58,1,MATCH('12. Ocena dyskontowa Inwestycji'!DB$34,'5. Bilans projekt'!$C$3:$O$3,0))-INDEX('5. Bilans projekt'!$C$63:$O$63,1,MATCH('12. Ocena dyskontowa Inwestycji'!DB$34,'5. Bilans projekt'!$C$3:$O$3,0))-INDEX('5. Bilans projekt'!$C$68:$O$68,1,MATCH('12. Ocena dyskontowa Inwestycji'!DB$34,'5. Bilans projekt'!$C$3:$O$3,0)),"")</f>
        <v/>
      </c>
      <c r="DC36" s="131" t="str">
        <f>_xlfn.IFNA(INDEX('5. Bilans projekt'!$C$54:$O$54,1,MATCH('12. Ocena dyskontowa Inwestycji'!DC$34,'5. Bilans projekt'!$C$3:$O$3,0))-INDEX('5. Bilans projekt'!$C$58:$O$58,1,MATCH('12. Ocena dyskontowa Inwestycji'!DC$34,'5. Bilans projekt'!$C$3:$O$3,0))-INDEX('5. Bilans projekt'!$C$63:$O$63,1,MATCH('12. Ocena dyskontowa Inwestycji'!DC$34,'5. Bilans projekt'!$C$3:$O$3,0))-INDEX('5. Bilans projekt'!$C$68:$O$68,1,MATCH('12. Ocena dyskontowa Inwestycji'!DC$34,'5. Bilans projekt'!$C$3:$O$3,0)),"")</f>
        <v/>
      </c>
      <c r="DD36" s="131" t="str">
        <f>_xlfn.IFNA(INDEX('5. Bilans projekt'!$C$54:$O$54,1,MATCH('12. Ocena dyskontowa Inwestycji'!DD$34,'5. Bilans projekt'!$C$3:$O$3,0))-INDEX('5. Bilans projekt'!$C$58:$O$58,1,MATCH('12. Ocena dyskontowa Inwestycji'!DD$34,'5. Bilans projekt'!$C$3:$O$3,0))-INDEX('5. Bilans projekt'!$C$63:$O$63,1,MATCH('12. Ocena dyskontowa Inwestycji'!DD$34,'5. Bilans projekt'!$C$3:$O$3,0))-INDEX('5. Bilans projekt'!$C$68:$O$68,1,MATCH('12. Ocena dyskontowa Inwestycji'!DD$34,'5. Bilans projekt'!$C$3:$O$3,0)),"")</f>
        <v/>
      </c>
      <c r="DE36" s="131" t="str">
        <f>_xlfn.IFNA(INDEX('5. Bilans projekt'!$C$54:$O$54,1,MATCH('12. Ocena dyskontowa Inwestycji'!DE$34,'5. Bilans projekt'!$C$3:$O$3,0))-INDEX('5. Bilans projekt'!$C$58:$O$58,1,MATCH('12. Ocena dyskontowa Inwestycji'!DE$34,'5. Bilans projekt'!$C$3:$O$3,0))-INDEX('5. Bilans projekt'!$C$63:$O$63,1,MATCH('12. Ocena dyskontowa Inwestycji'!DE$34,'5. Bilans projekt'!$C$3:$O$3,0))-INDEX('5. Bilans projekt'!$C$68:$O$68,1,MATCH('12. Ocena dyskontowa Inwestycji'!DE$34,'5. Bilans projekt'!$C$3:$O$3,0)),"")</f>
        <v/>
      </c>
      <c r="DF36" s="131" t="str">
        <f>_xlfn.IFNA(INDEX('5. Bilans projekt'!$C$54:$O$54,1,MATCH('12. Ocena dyskontowa Inwestycji'!DF$34,'5. Bilans projekt'!$C$3:$O$3,0))-INDEX('5. Bilans projekt'!$C$58:$O$58,1,MATCH('12. Ocena dyskontowa Inwestycji'!DF$34,'5. Bilans projekt'!$C$3:$O$3,0))-INDEX('5. Bilans projekt'!$C$63:$O$63,1,MATCH('12. Ocena dyskontowa Inwestycji'!DF$34,'5. Bilans projekt'!$C$3:$O$3,0))-INDEX('5. Bilans projekt'!$C$68:$O$68,1,MATCH('12. Ocena dyskontowa Inwestycji'!DF$34,'5. Bilans projekt'!$C$3:$O$3,0)),"")</f>
        <v/>
      </c>
      <c r="DG36" s="131" t="str">
        <f>_xlfn.IFNA(INDEX('5. Bilans projekt'!$C$54:$O$54,1,MATCH('12. Ocena dyskontowa Inwestycji'!DG$34,'5. Bilans projekt'!$C$3:$O$3,0))-INDEX('5. Bilans projekt'!$C$58:$O$58,1,MATCH('12. Ocena dyskontowa Inwestycji'!DG$34,'5. Bilans projekt'!$C$3:$O$3,0))-INDEX('5. Bilans projekt'!$C$63:$O$63,1,MATCH('12. Ocena dyskontowa Inwestycji'!DG$34,'5. Bilans projekt'!$C$3:$O$3,0))-INDEX('5. Bilans projekt'!$C$68:$O$68,1,MATCH('12. Ocena dyskontowa Inwestycji'!DG$34,'5. Bilans projekt'!$C$3:$O$3,0)),"")</f>
        <v/>
      </c>
      <c r="DH36" s="131" t="str">
        <f>_xlfn.IFNA(INDEX('5. Bilans projekt'!$C$54:$O$54,1,MATCH('12. Ocena dyskontowa Inwestycji'!DH$34,'5. Bilans projekt'!$C$3:$O$3,0))-INDEX('5. Bilans projekt'!$C$58:$O$58,1,MATCH('12. Ocena dyskontowa Inwestycji'!DH$34,'5. Bilans projekt'!$C$3:$O$3,0))-INDEX('5. Bilans projekt'!$C$63:$O$63,1,MATCH('12. Ocena dyskontowa Inwestycji'!DH$34,'5. Bilans projekt'!$C$3:$O$3,0))-INDEX('5. Bilans projekt'!$C$68:$O$68,1,MATCH('12. Ocena dyskontowa Inwestycji'!DH$34,'5. Bilans projekt'!$C$3:$O$3,0)),"")</f>
        <v/>
      </c>
      <c r="DI36" s="131" t="str">
        <f>_xlfn.IFNA(INDEX('5. Bilans projekt'!$C$54:$O$54,1,MATCH('12. Ocena dyskontowa Inwestycji'!DI$34,'5. Bilans projekt'!$C$3:$O$3,0))-INDEX('5. Bilans projekt'!$C$58:$O$58,1,MATCH('12. Ocena dyskontowa Inwestycji'!DI$34,'5. Bilans projekt'!$C$3:$O$3,0))-INDEX('5. Bilans projekt'!$C$63:$O$63,1,MATCH('12. Ocena dyskontowa Inwestycji'!DI$34,'5. Bilans projekt'!$C$3:$O$3,0))-INDEX('5. Bilans projekt'!$C$68:$O$68,1,MATCH('12. Ocena dyskontowa Inwestycji'!DI$34,'5. Bilans projekt'!$C$3:$O$3,0)),"")</f>
        <v/>
      </c>
      <c r="DJ36" s="131" t="str">
        <f>_xlfn.IFNA(INDEX('5. Bilans projekt'!$C$54:$O$54,1,MATCH('12. Ocena dyskontowa Inwestycji'!DJ$34,'5. Bilans projekt'!$C$3:$O$3,0))-INDEX('5. Bilans projekt'!$C$58:$O$58,1,MATCH('12. Ocena dyskontowa Inwestycji'!DJ$34,'5. Bilans projekt'!$C$3:$O$3,0))-INDEX('5. Bilans projekt'!$C$63:$O$63,1,MATCH('12. Ocena dyskontowa Inwestycji'!DJ$34,'5. Bilans projekt'!$C$3:$O$3,0))-INDEX('5. Bilans projekt'!$C$68:$O$68,1,MATCH('12. Ocena dyskontowa Inwestycji'!DJ$34,'5. Bilans projekt'!$C$3:$O$3,0)),"")</f>
        <v/>
      </c>
      <c r="DK36" s="131" t="str">
        <f>_xlfn.IFNA(INDEX('5. Bilans projekt'!$C$54:$O$54,1,MATCH('12. Ocena dyskontowa Inwestycji'!DK$34,'5. Bilans projekt'!$C$3:$O$3,0))-INDEX('5. Bilans projekt'!$C$58:$O$58,1,MATCH('12. Ocena dyskontowa Inwestycji'!DK$34,'5. Bilans projekt'!$C$3:$O$3,0))-INDEX('5. Bilans projekt'!$C$63:$O$63,1,MATCH('12. Ocena dyskontowa Inwestycji'!DK$34,'5. Bilans projekt'!$C$3:$O$3,0))-INDEX('5. Bilans projekt'!$C$68:$O$68,1,MATCH('12. Ocena dyskontowa Inwestycji'!DK$34,'5. Bilans projekt'!$C$3:$O$3,0)),"")</f>
        <v/>
      </c>
      <c r="DL36" s="131" t="str">
        <f>_xlfn.IFNA(INDEX('5. Bilans projekt'!$C$54:$O$54,1,MATCH('12. Ocena dyskontowa Inwestycji'!DL$34,'5. Bilans projekt'!$C$3:$O$3,0))-INDEX('5. Bilans projekt'!$C$58:$O$58,1,MATCH('12. Ocena dyskontowa Inwestycji'!DL$34,'5. Bilans projekt'!$C$3:$O$3,0))-INDEX('5. Bilans projekt'!$C$63:$O$63,1,MATCH('12. Ocena dyskontowa Inwestycji'!DL$34,'5. Bilans projekt'!$C$3:$O$3,0))-INDEX('5. Bilans projekt'!$C$68:$O$68,1,MATCH('12. Ocena dyskontowa Inwestycji'!DL$34,'5. Bilans projekt'!$C$3:$O$3,0)),"")</f>
        <v/>
      </c>
      <c r="DM36" s="131" t="str">
        <f>_xlfn.IFNA(INDEX('5. Bilans projekt'!$C$54:$O$54,1,MATCH('12. Ocena dyskontowa Inwestycji'!DM$34,'5. Bilans projekt'!$C$3:$O$3,0))-INDEX('5. Bilans projekt'!$C$58:$O$58,1,MATCH('12. Ocena dyskontowa Inwestycji'!DM$34,'5. Bilans projekt'!$C$3:$O$3,0))-INDEX('5. Bilans projekt'!$C$63:$O$63,1,MATCH('12. Ocena dyskontowa Inwestycji'!DM$34,'5. Bilans projekt'!$C$3:$O$3,0))-INDEX('5. Bilans projekt'!$C$68:$O$68,1,MATCH('12. Ocena dyskontowa Inwestycji'!DM$34,'5. Bilans projekt'!$C$3:$O$3,0)),"")</f>
        <v/>
      </c>
      <c r="DN36" s="131" t="str">
        <f>_xlfn.IFNA(INDEX('5. Bilans projekt'!$C$54:$O$54,1,MATCH('12. Ocena dyskontowa Inwestycji'!DN$34,'5. Bilans projekt'!$C$3:$O$3,0))-INDEX('5. Bilans projekt'!$C$58:$O$58,1,MATCH('12. Ocena dyskontowa Inwestycji'!DN$34,'5. Bilans projekt'!$C$3:$O$3,0))-INDEX('5. Bilans projekt'!$C$63:$O$63,1,MATCH('12. Ocena dyskontowa Inwestycji'!DN$34,'5. Bilans projekt'!$C$3:$O$3,0))-INDEX('5. Bilans projekt'!$C$68:$O$68,1,MATCH('12. Ocena dyskontowa Inwestycji'!DN$34,'5. Bilans projekt'!$C$3:$O$3,0)),"")</f>
        <v/>
      </c>
      <c r="DO36" s="131" t="str">
        <f>_xlfn.IFNA(INDEX('5. Bilans projekt'!$C$54:$O$54,1,MATCH('12. Ocena dyskontowa Inwestycji'!DO$34,'5. Bilans projekt'!$C$3:$O$3,0))-INDEX('5. Bilans projekt'!$C$58:$O$58,1,MATCH('12. Ocena dyskontowa Inwestycji'!DO$34,'5. Bilans projekt'!$C$3:$O$3,0))-INDEX('5. Bilans projekt'!$C$63:$O$63,1,MATCH('12. Ocena dyskontowa Inwestycji'!DO$34,'5. Bilans projekt'!$C$3:$O$3,0))-INDEX('5. Bilans projekt'!$C$68:$O$68,1,MATCH('12. Ocena dyskontowa Inwestycji'!DO$34,'5. Bilans projekt'!$C$3:$O$3,0)),"")</f>
        <v/>
      </c>
      <c r="DP36" s="131" t="str">
        <f>_xlfn.IFNA(INDEX('5. Bilans projekt'!$C$54:$O$54,1,MATCH('12. Ocena dyskontowa Inwestycji'!DP$34,'5. Bilans projekt'!$C$3:$O$3,0))-INDEX('5. Bilans projekt'!$C$58:$O$58,1,MATCH('12. Ocena dyskontowa Inwestycji'!DP$34,'5. Bilans projekt'!$C$3:$O$3,0))-INDEX('5. Bilans projekt'!$C$63:$O$63,1,MATCH('12. Ocena dyskontowa Inwestycji'!DP$34,'5. Bilans projekt'!$C$3:$O$3,0))-INDEX('5. Bilans projekt'!$C$68:$O$68,1,MATCH('12. Ocena dyskontowa Inwestycji'!DP$34,'5. Bilans projekt'!$C$3:$O$3,0)),"")</f>
        <v/>
      </c>
      <c r="DQ36" s="131" t="str">
        <f>_xlfn.IFNA(INDEX('5. Bilans projekt'!$C$54:$O$54,1,MATCH('12. Ocena dyskontowa Inwestycji'!DQ$34,'5. Bilans projekt'!$C$3:$O$3,0))-INDEX('5. Bilans projekt'!$C$58:$O$58,1,MATCH('12. Ocena dyskontowa Inwestycji'!DQ$34,'5. Bilans projekt'!$C$3:$O$3,0))-INDEX('5. Bilans projekt'!$C$63:$O$63,1,MATCH('12. Ocena dyskontowa Inwestycji'!DQ$34,'5. Bilans projekt'!$C$3:$O$3,0))-INDEX('5. Bilans projekt'!$C$68:$O$68,1,MATCH('12. Ocena dyskontowa Inwestycji'!DQ$34,'5. Bilans projekt'!$C$3:$O$3,0)),"")</f>
        <v/>
      </c>
      <c r="DR36" s="131" t="str">
        <f>_xlfn.IFNA(INDEX('5. Bilans projekt'!$C$54:$O$54,1,MATCH('12. Ocena dyskontowa Inwestycji'!DR$34,'5. Bilans projekt'!$C$3:$O$3,0))-INDEX('5. Bilans projekt'!$C$58:$O$58,1,MATCH('12. Ocena dyskontowa Inwestycji'!DR$34,'5. Bilans projekt'!$C$3:$O$3,0))-INDEX('5. Bilans projekt'!$C$63:$O$63,1,MATCH('12. Ocena dyskontowa Inwestycji'!DR$34,'5. Bilans projekt'!$C$3:$O$3,0))-INDEX('5. Bilans projekt'!$C$68:$O$68,1,MATCH('12. Ocena dyskontowa Inwestycji'!DR$34,'5. Bilans projekt'!$C$3:$O$3,0)),"")</f>
        <v/>
      </c>
      <c r="DS36" s="131" t="str">
        <f>_xlfn.IFNA(INDEX('5. Bilans projekt'!$C$54:$O$54,1,MATCH('12. Ocena dyskontowa Inwestycji'!DS$34,'5. Bilans projekt'!$C$3:$O$3,0))-INDEX('5. Bilans projekt'!$C$58:$O$58,1,MATCH('12. Ocena dyskontowa Inwestycji'!DS$34,'5. Bilans projekt'!$C$3:$O$3,0))-INDEX('5. Bilans projekt'!$C$63:$O$63,1,MATCH('12. Ocena dyskontowa Inwestycji'!DS$34,'5. Bilans projekt'!$C$3:$O$3,0))-INDEX('5. Bilans projekt'!$C$68:$O$68,1,MATCH('12. Ocena dyskontowa Inwestycji'!DS$34,'5. Bilans projekt'!$C$3:$O$3,0)),"")</f>
        <v/>
      </c>
      <c r="DT36" s="131" t="str">
        <f>_xlfn.IFNA(INDEX('5. Bilans projekt'!$C$54:$O$54,1,MATCH('12. Ocena dyskontowa Inwestycji'!DT$34,'5. Bilans projekt'!$C$3:$O$3,0))-INDEX('5. Bilans projekt'!$C$58:$O$58,1,MATCH('12. Ocena dyskontowa Inwestycji'!DT$34,'5. Bilans projekt'!$C$3:$O$3,0))-INDEX('5. Bilans projekt'!$C$63:$O$63,1,MATCH('12. Ocena dyskontowa Inwestycji'!DT$34,'5. Bilans projekt'!$C$3:$O$3,0))-INDEX('5. Bilans projekt'!$C$68:$O$68,1,MATCH('12. Ocena dyskontowa Inwestycji'!DT$34,'5. Bilans projekt'!$C$3:$O$3,0)),"")</f>
        <v/>
      </c>
      <c r="DU36" s="131" t="str">
        <f>_xlfn.IFNA(INDEX('5. Bilans projekt'!$C$54:$O$54,1,MATCH('12. Ocena dyskontowa Inwestycji'!DU$34,'5. Bilans projekt'!$C$3:$O$3,0))-INDEX('5. Bilans projekt'!$C$58:$O$58,1,MATCH('12. Ocena dyskontowa Inwestycji'!DU$34,'5. Bilans projekt'!$C$3:$O$3,0))-INDEX('5. Bilans projekt'!$C$63:$O$63,1,MATCH('12. Ocena dyskontowa Inwestycji'!DU$34,'5. Bilans projekt'!$C$3:$O$3,0))-INDEX('5. Bilans projekt'!$C$68:$O$68,1,MATCH('12. Ocena dyskontowa Inwestycji'!DU$34,'5. Bilans projekt'!$C$3:$O$3,0)),"")</f>
        <v/>
      </c>
      <c r="DV36" s="131" t="str">
        <f>_xlfn.IFNA(INDEX('5. Bilans projekt'!$C$54:$O$54,1,MATCH('12. Ocena dyskontowa Inwestycji'!DV$34,'5. Bilans projekt'!$C$3:$O$3,0))-INDEX('5. Bilans projekt'!$C$58:$O$58,1,MATCH('12. Ocena dyskontowa Inwestycji'!DV$34,'5. Bilans projekt'!$C$3:$O$3,0))-INDEX('5. Bilans projekt'!$C$63:$O$63,1,MATCH('12. Ocena dyskontowa Inwestycji'!DV$34,'5. Bilans projekt'!$C$3:$O$3,0))-INDEX('5. Bilans projekt'!$C$68:$O$68,1,MATCH('12. Ocena dyskontowa Inwestycji'!DV$34,'5. Bilans projekt'!$C$3:$O$3,0)),"")</f>
        <v/>
      </c>
      <c r="DW36" s="131" t="str">
        <f>_xlfn.IFNA(INDEX('5. Bilans projekt'!$C$54:$O$54,1,MATCH('12. Ocena dyskontowa Inwestycji'!DW$34,'5. Bilans projekt'!$C$3:$O$3,0))-INDEX('5. Bilans projekt'!$C$58:$O$58,1,MATCH('12. Ocena dyskontowa Inwestycji'!DW$34,'5. Bilans projekt'!$C$3:$O$3,0))-INDEX('5. Bilans projekt'!$C$63:$O$63,1,MATCH('12. Ocena dyskontowa Inwestycji'!DW$34,'5. Bilans projekt'!$C$3:$O$3,0))-INDEX('5. Bilans projekt'!$C$68:$O$68,1,MATCH('12. Ocena dyskontowa Inwestycji'!DW$34,'5. Bilans projekt'!$C$3:$O$3,0)),"")</f>
        <v/>
      </c>
      <c r="DX36" s="131" t="str">
        <f>_xlfn.IFNA(INDEX('5. Bilans projekt'!$C$54:$O$54,1,MATCH('12. Ocena dyskontowa Inwestycji'!DX$34,'5. Bilans projekt'!$C$3:$O$3,0))-INDEX('5. Bilans projekt'!$C$58:$O$58,1,MATCH('12. Ocena dyskontowa Inwestycji'!DX$34,'5. Bilans projekt'!$C$3:$O$3,0))-INDEX('5. Bilans projekt'!$C$63:$O$63,1,MATCH('12. Ocena dyskontowa Inwestycji'!DX$34,'5. Bilans projekt'!$C$3:$O$3,0))-INDEX('5. Bilans projekt'!$C$68:$O$68,1,MATCH('12. Ocena dyskontowa Inwestycji'!DX$34,'5. Bilans projekt'!$C$3:$O$3,0)),"")</f>
        <v/>
      </c>
      <c r="DY36" s="131" t="str">
        <f>_xlfn.IFNA(INDEX('5. Bilans projekt'!$C$54:$O$54,1,MATCH('12. Ocena dyskontowa Inwestycji'!DY$34,'5. Bilans projekt'!$C$3:$O$3,0))-INDEX('5. Bilans projekt'!$C$58:$O$58,1,MATCH('12. Ocena dyskontowa Inwestycji'!DY$34,'5. Bilans projekt'!$C$3:$O$3,0))-INDEX('5. Bilans projekt'!$C$63:$O$63,1,MATCH('12. Ocena dyskontowa Inwestycji'!DY$34,'5. Bilans projekt'!$C$3:$O$3,0))-INDEX('5. Bilans projekt'!$C$68:$O$68,1,MATCH('12. Ocena dyskontowa Inwestycji'!DY$34,'5. Bilans projekt'!$C$3:$O$3,0)),"")</f>
        <v/>
      </c>
      <c r="DZ36" s="131" t="str">
        <f>_xlfn.IFNA(INDEX('5. Bilans projekt'!$C$54:$O$54,1,MATCH('12. Ocena dyskontowa Inwestycji'!DZ$34,'5. Bilans projekt'!$C$3:$O$3,0))-INDEX('5. Bilans projekt'!$C$58:$O$58,1,MATCH('12. Ocena dyskontowa Inwestycji'!DZ$34,'5. Bilans projekt'!$C$3:$O$3,0))-INDEX('5. Bilans projekt'!$C$63:$O$63,1,MATCH('12. Ocena dyskontowa Inwestycji'!DZ$34,'5. Bilans projekt'!$C$3:$O$3,0))-INDEX('5. Bilans projekt'!$C$68:$O$68,1,MATCH('12. Ocena dyskontowa Inwestycji'!DZ$34,'5. Bilans projekt'!$C$3:$O$3,0)),"")</f>
        <v/>
      </c>
      <c r="EA36" s="131" t="str">
        <f>_xlfn.IFNA(INDEX('5. Bilans projekt'!$C$54:$O$54,1,MATCH('12. Ocena dyskontowa Inwestycji'!EA$34,'5. Bilans projekt'!$C$3:$O$3,0))-INDEX('5. Bilans projekt'!$C$58:$O$58,1,MATCH('12. Ocena dyskontowa Inwestycji'!EA$34,'5. Bilans projekt'!$C$3:$O$3,0))-INDEX('5. Bilans projekt'!$C$63:$O$63,1,MATCH('12. Ocena dyskontowa Inwestycji'!EA$34,'5. Bilans projekt'!$C$3:$O$3,0))-INDEX('5. Bilans projekt'!$C$68:$O$68,1,MATCH('12. Ocena dyskontowa Inwestycji'!EA$34,'5. Bilans projekt'!$C$3:$O$3,0)),"")</f>
        <v/>
      </c>
      <c r="EB36" s="131" t="str">
        <f>_xlfn.IFNA(INDEX('5. Bilans projekt'!$C$54:$O$54,1,MATCH('12. Ocena dyskontowa Inwestycji'!EB$34,'5. Bilans projekt'!$C$3:$O$3,0))-INDEX('5. Bilans projekt'!$C$58:$O$58,1,MATCH('12. Ocena dyskontowa Inwestycji'!EB$34,'5. Bilans projekt'!$C$3:$O$3,0))-INDEX('5. Bilans projekt'!$C$63:$O$63,1,MATCH('12. Ocena dyskontowa Inwestycji'!EB$34,'5. Bilans projekt'!$C$3:$O$3,0))-INDEX('5. Bilans projekt'!$C$68:$O$68,1,MATCH('12. Ocena dyskontowa Inwestycji'!EB$34,'5. Bilans projekt'!$C$3:$O$3,0)),"")</f>
        <v/>
      </c>
      <c r="EC36" s="131" t="str">
        <f>_xlfn.IFNA(INDEX('5. Bilans projekt'!$C$54:$O$54,1,MATCH('12. Ocena dyskontowa Inwestycji'!EC$34,'5. Bilans projekt'!$C$3:$O$3,0))-INDEX('5. Bilans projekt'!$C$58:$O$58,1,MATCH('12. Ocena dyskontowa Inwestycji'!EC$34,'5. Bilans projekt'!$C$3:$O$3,0))-INDEX('5. Bilans projekt'!$C$63:$O$63,1,MATCH('12. Ocena dyskontowa Inwestycji'!EC$34,'5. Bilans projekt'!$C$3:$O$3,0))-INDEX('5. Bilans projekt'!$C$68:$O$68,1,MATCH('12. Ocena dyskontowa Inwestycji'!EC$34,'5. Bilans projekt'!$C$3:$O$3,0)),"")</f>
        <v/>
      </c>
      <c r="ED36" s="131" t="str">
        <f>_xlfn.IFNA(INDEX('5. Bilans projekt'!$C$54:$O$54,1,MATCH('12. Ocena dyskontowa Inwestycji'!ED$34,'5. Bilans projekt'!$C$3:$O$3,0))-INDEX('5. Bilans projekt'!$C$58:$O$58,1,MATCH('12. Ocena dyskontowa Inwestycji'!ED$34,'5. Bilans projekt'!$C$3:$O$3,0))-INDEX('5. Bilans projekt'!$C$63:$O$63,1,MATCH('12. Ocena dyskontowa Inwestycji'!ED$34,'5. Bilans projekt'!$C$3:$O$3,0))-INDEX('5. Bilans projekt'!$C$68:$O$68,1,MATCH('12. Ocena dyskontowa Inwestycji'!ED$34,'5. Bilans projekt'!$C$3:$O$3,0)),"")</f>
        <v/>
      </c>
      <c r="EE36" s="131" t="str">
        <f>_xlfn.IFNA(INDEX('5. Bilans projekt'!$C$54:$O$54,1,MATCH('12. Ocena dyskontowa Inwestycji'!EE$34,'5. Bilans projekt'!$C$3:$O$3,0))-INDEX('5. Bilans projekt'!$C$58:$O$58,1,MATCH('12. Ocena dyskontowa Inwestycji'!EE$34,'5. Bilans projekt'!$C$3:$O$3,0))-INDEX('5. Bilans projekt'!$C$63:$O$63,1,MATCH('12. Ocena dyskontowa Inwestycji'!EE$34,'5. Bilans projekt'!$C$3:$O$3,0))-INDEX('5. Bilans projekt'!$C$68:$O$68,1,MATCH('12. Ocena dyskontowa Inwestycji'!EE$34,'5. Bilans projekt'!$C$3:$O$3,0)),"")</f>
        <v/>
      </c>
      <c r="EF36" s="131" t="str">
        <f>_xlfn.IFNA(INDEX('5. Bilans projekt'!$C$54:$O$54,1,MATCH('12. Ocena dyskontowa Inwestycji'!EF$34,'5. Bilans projekt'!$C$3:$O$3,0))-INDEX('5. Bilans projekt'!$C$58:$O$58,1,MATCH('12. Ocena dyskontowa Inwestycji'!EF$34,'5. Bilans projekt'!$C$3:$O$3,0))-INDEX('5. Bilans projekt'!$C$63:$O$63,1,MATCH('12. Ocena dyskontowa Inwestycji'!EF$34,'5. Bilans projekt'!$C$3:$O$3,0))-INDEX('5. Bilans projekt'!$C$68:$O$68,1,MATCH('12. Ocena dyskontowa Inwestycji'!EF$34,'5. Bilans projekt'!$C$3:$O$3,0)),"")</f>
        <v/>
      </c>
      <c r="EG36" s="131" t="str">
        <f>_xlfn.IFNA(INDEX('5. Bilans projekt'!$C$54:$O$54,1,MATCH('12. Ocena dyskontowa Inwestycji'!EG$34,'5. Bilans projekt'!$C$3:$O$3,0))-INDEX('5. Bilans projekt'!$C$58:$O$58,1,MATCH('12. Ocena dyskontowa Inwestycji'!EG$34,'5. Bilans projekt'!$C$3:$O$3,0))-INDEX('5. Bilans projekt'!$C$63:$O$63,1,MATCH('12. Ocena dyskontowa Inwestycji'!EG$34,'5. Bilans projekt'!$C$3:$O$3,0))-INDEX('5. Bilans projekt'!$C$68:$O$68,1,MATCH('12. Ocena dyskontowa Inwestycji'!EG$34,'5. Bilans projekt'!$C$3:$O$3,0)),"")</f>
        <v/>
      </c>
      <c r="EH36" s="131" t="str">
        <f>_xlfn.IFNA(INDEX('5. Bilans projekt'!$C$54:$O$54,1,MATCH('12. Ocena dyskontowa Inwestycji'!EH$34,'5. Bilans projekt'!$C$3:$O$3,0))-INDEX('5. Bilans projekt'!$C$58:$O$58,1,MATCH('12. Ocena dyskontowa Inwestycji'!EH$34,'5. Bilans projekt'!$C$3:$O$3,0))-INDEX('5. Bilans projekt'!$C$63:$O$63,1,MATCH('12. Ocena dyskontowa Inwestycji'!EH$34,'5. Bilans projekt'!$C$3:$O$3,0))-INDEX('5. Bilans projekt'!$C$68:$O$68,1,MATCH('12. Ocena dyskontowa Inwestycji'!EH$34,'5. Bilans projekt'!$C$3:$O$3,0)),"")</f>
        <v/>
      </c>
      <c r="EI36" s="131" t="str">
        <f>_xlfn.IFNA(INDEX('5. Bilans projekt'!$C$54:$O$54,1,MATCH('12. Ocena dyskontowa Inwestycji'!EI$34,'5. Bilans projekt'!$C$3:$O$3,0))-INDEX('5. Bilans projekt'!$C$58:$O$58,1,MATCH('12. Ocena dyskontowa Inwestycji'!EI$34,'5. Bilans projekt'!$C$3:$O$3,0))-INDEX('5. Bilans projekt'!$C$63:$O$63,1,MATCH('12. Ocena dyskontowa Inwestycji'!EI$34,'5. Bilans projekt'!$C$3:$O$3,0))-INDEX('5. Bilans projekt'!$C$68:$O$68,1,MATCH('12. Ocena dyskontowa Inwestycji'!EI$34,'5. Bilans projekt'!$C$3:$O$3,0)),"")</f>
        <v/>
      </c>
      <c r="EJ36" s="131" t="str">
        <f>_xlfn.IFNA(INDEX('5. Bilans projekt'!$C$54:$O$54,1,MATCH('12. Ocena dyskontowa Inwestycji'!EJ$34,'5. Bilans projekt'!$C$3:$O$3,0))-INDEX('5. Bilans projekt'!$C$58:$O$58,1,MATCH('12. Ocena dyskontowa Inwestycji'!EJ$34,'5. Bilans projekt'!$C$3:$O$3,0))-INDEX('5. Bilans projekt'!$C$63:$O$63,1,MATCH('12. Ocena dyskontowa Inwestycji'!EJ$34,'5. Bilans projekt'!$C$3:$O$3,0))-INDEX('5. Bilans projekt'!$C$68:$O$68,1,MATCH('12. Ocena dyskontowa Inwestycji'!EJ$34,'5. Bilans projekt'!$C$3:$O$3,0)),"")</f>
        <v/>
      </c>
      <c r="EK36" s="131" t="str">
        <f>_xlfn.IFNA(INDEX('5. Bilans projekt'!$C$54:$O$54,1,MATCH('12. Ocena dyskontowa Inwestycji'!EK$34,'5. Bilans projekt'!$C$3:$O$3,0))-INDEX('5. Bilans projekt'!$C$58:$O$58,1,MATCH('12. Ocena dyskontowa Inwestycji'!EK$34,'5. Bilans projekt'!$C$3:$O$3,0))-INDEX('5. Bilans projekt'!$C$63:$O$63,1,MATCH('12. Ocena dyskontowa Inwestycji'!EK$34,'5. Bilans projekt'!$C$3:$O$3,0))-INDEX('5. Bilans projekt'!$C$68:$O$68,1,MATCH('12. Ocena dyskontowa Inwestycji'!EK$34,'5. Bilans projekt'!$C$3:$O$3,0)),"")</f>
        <v/>
      </c>
      <c r="EL36" s="131" t="str">
        <f>_xlfn.IFNA(INDEX('5. Bilans projekt'!$C$54:$O$54,1,MATCH('12. Ocena dyskontowa Inwestycji'!EL$34,'5. Bilans projekt'!$C$3:$O$3,0))-INDEX('5. Bilans projekt'!$C$58:$O$58,1,MATCH('12. Ocena dyskontowa Inwestycji'!EL$34,'5. Bilans projekt'!$C$3:$O$3,0))-INDEX('5. Bilans projekt'!$C$63:$O$63,1,MATCH('12. Ocena dyskontowa Inwestycji'!EL$34,'5. Bilans projekt'!$C$3:$O$3,0))-INDEX('5. Bilans projekt'!$C$68:$O$68,1,MATCH('12. Ocena dyskontowa Inwestycji'!EL$34,'5. Bilans projekt'!$C$3:$O$3,0)),"")</f>
        <v/>
      </c>
      <c r="EM36" s="131" t="str">
        <f>_xlfn.IFNA(INDEX('5. Bilans projekt'!$C$54:$O$54,1,MATCH('12. Ocena dyskontowa Inwestycji'!EM$34,'5. Bilans projekt'!$C$3:$O$3,0))-INDEX('5. Bilans projekt'!$C$58:$O$58,1,MATCH('12. Ocena dyskontowa Inwestycji'!EM$34,'5. Bilans projekt'!$C$3:$O$3,0))-INDEX('5. Bilans projekt'!$C$63:$O$63,1,MATCH('12. Ocena dyskontowa Inwestycji'!EM$34,'5. Bilans projekt'!$C$3:$O$3,0))-INDEX('5. Bilans projekt'!$C$68:$O$68,1,MATCH('12. Ocena dyskontowa Inwestycji'!EM$34,'5. Bilans projekt'!$C$3:$O$3,0)),"")</f>
        <v/>
      </c>
      <c r="EN36" s="131" t="str">
        <f>_xlfn.IFNA(INDEX('5. Bilans projekt'!$C$54:$O$54,1,MATCH('12. Ocena dyskontowa Inwestycji'!EN$34,'5. Bilans projekt'!$C$3:$O$3,0))-INDEX('5. Bilans projekt'!$C$58:$O$58,1,MATCH('12. Ocena dyskontowa Inwestycji'!EN$34,'5. Bilans projekt'!$C$3:$O$3,0))-INDEX('5. Bilans projekt'!$C$63:$O$63,1,MATCH('12. Ocena dyskontowa Inwestycji'!EN$34,'5. Bilans projekt'!$C$3:$O$3,0))-INDEX('5. Bilans projekt'!$C$68:$O$68,1,MATCH('12. Ocena dyskontowa Inwestycji'!EN$34,'5. Bilans projekt'!$C$3:$O$3,0)),"")</f>
        <v/>
      </c>
      <c r="EO36" s="131" t="str">
        <f>_xlfn.IFNA(INDEX('5. Bilans projekt'!$C$54:$O$54,1,MATCH('12. Ocena dyskontowa Inwestycji'!EO$34,'5. Bilans projekt'!$C$3:$O$3,0))-INDEX('5. Bilans projekt'!$C$58:$O$58,1,MATCH('12. Ocena dyskontowa Inwestycji'!EO$34,'5. Bilans projekt'!$C$3:$O$3,0))-INDEX('5. Bilans projekt'!$C$63:$O$63,1,MATCH('12. Ocena dyskontowa Inwestycji'!EO$34,'5. Bilans projekt'!$C$3:$O$3,0))-INDEX('5. Bilans projekt'!$C$68:$O$68,1,MATCH('12. Ocena dyskontowa Inwestycji'!EO$34,'5. Bilans projekt'!$C$3:$O$3,0)),"")</f>
        <v/>
      </c>
      <c r="EP36" s="131" t="str">
        <f>_xlfn.IFNA(INDEX('5. Bilans projekt'!$C$54:$O$54,1,MATCH('12. Ocena dyskontowa Inwestycji'!EP$34,'5. Bilans projekt'!$C$3:$O$3,0))-INDEX('5. Bilans projekt'!$C$58:$O$58,1,MATCH('12. Ocena dyskontowa Inwestycji'!EP$34,'5. Bilans projekt'!$C$3:$O$3,0))-INDEX('5. Bilans projekt'!$C$63:$O$63,1,MATCH('12. Ocena dyskontowa Inwestycji'!EP$34,'5. Bilans projekt'!$C$3:$O$3,0))-INDEX('5. Bilans projekt'!$C$68:$O$68,1,MATCH('12. Ocena dyskontowa Inwestycji'!EP$34,'5. Bilans projekt'!$C$3:$O$3,0)),"")</f>
        <v/>
      </c>
      <c r="EQ36" s="131" t="str">
        <f>_xlfn.IFNA(INDEX('5. Bilans projekt'!$C$54:$O$54,1,MATCH('12. Ocena dyskontowa Inwestycji'!EQ$34,'5. Bilans projekt'!$C$3:$O$3,0))-INDEX('5. Bilans projekt'!$C$58:$O$58,1,MATCH('12. Ocena dyskontowa Inwestycji'!EQ$34,'5. Bilans projekt'!$C$3:$O$3,0))-INDEX('5. Bilans projekt'!$C$63:$O$63,1,MATCH('12. Ocena dyskontowa Inwestycji'!EQ$34,'5. Bilans projekt'!$C$3:$O$3,0))-INDEX('5. Bilans projekt'!$C$68:$O$68,1,MATCH('12. Ocena dyskontowa Inwestycji'!EQ$34,'5. Bilans projekt'!$C$3:$O$3,0)),"")</f>
        <v/>
      </c>
      <c r="ER36" s="131" t="str">
        <f>_xlfn.IFNA(INDEX('5. Bilans projekt'!$C$54:$O$54,1,MATCH('12. Ocena dyskontowa Inwestycji'!ER$34,'5. Bilans projekt'!$C$3:$O$3,0))-INDEX('5. Bilans projekt'!$C$58:$O$58,1,MATCH('12. Ocena dyskontowa Inwestycji'!ER$34,'5. Bilans projekt'!$C$3:$O$3,0))-INDEX('5. Bilans projekt'!$C$63:$O$63,1,MATCH('12. Ocena dyskontowa Inwestycji'!ER$34,'5. Bilans projekt'!$C$3:$O$3,0))-INDEX('5. Bilans projekt'!$C$68:$O$68,1,MATCH('12. Ocena dyskontowa Inwestycji'!ER$34,'5. Bilans projekt'!$C$3:$O$3,0)),"")</f>
        <v/>
      </c>
      <c r="ES36" s="131" t="str">
        <f>_xlfn.IFNA(INDEX('5. Bilans projekt'!$C$54:$O$54,1,MATCH('12. Ocena dyskontowa Inwestycji'!ES$34,'5. Bilans projekt'!$C$3:$O$3,0))-INDEX('5. Bilans projekt'!$C$58:$O$58,1,MATCH('12. Ocena dyskontowa Inwestycji'!ES$34,'5. Bilans projekt'!$C$3:$O$3,0))-INDEX('5. Bilans projekt'!$C$63:$O$63,1,MATCH('12. Ocena dyskontowa Inwestycji'!ES$34,'5. Bilans projekt'!$C$3:$O$3,0))-INDEX('5. Bilans projekt'!$C$68:$O$68,1,MATCH('12. Ocena dyskontowa Inwestycji'!ES$34,'5. Bilans projekt'!$C$3:$O$3,0)),"")</f>
        <v/>
      </c>
      <c r="ET36" s="131" t="str">
        <f>_xlfn.IFNA(INDEX('5. Bilans projekt'!$C$54:$O$54,1,MATCH('12. Ocena dyskontowa Inwestycji'!ET$34,'5. Bilans projekt'!$C$3:$O$3,0))-INDEX('5. Bilans projekt'!$C$58:$O$58,1,MATCH('12. Ocena dyskontowa Inwestycji'!ET$34,'5. Bilans projekt'!$C$3:$O$3,0))-INDEX('5. Bilans projekt'!$C$63:$O$63,1,MATCH('12. Ocena dyskontowa Inwestycji'!ET$34,'5. Bilans projekt'!$C$3:$O$3,0))-INDEX('5. Bilans projekt'!$C$68:$O$68,1,MATCH('12. Ocena dyskontowa Inwestycji'!ET$34,'5. Bilans projekt'!$C$3:$O$3,0)),"")</f>
        <v/>
      </c>
      <c r="EU36" s="131" t="str">
        <f>_xlfn.IFNA(INDEX('5. Bilans projekt'!$C$54:$O$54,1,MATCH('12. Ocena dyskontowa Inwestycji'!EU$34,'5. Bilans projekt'!$C$3:$O$3,0))-INDEX('5. Bilans projekt'!$C$58:$O$58,1,MATCH('12. Ocena dyskontowa Inwestycji'!EU$34,'5. Bilans projekt'!$C$3:$O$3,0))-INDEX('5. Bilans projekt'!$C$63:$O$63,1,MATCH('12. Ocena dyskontowa Inwestycji'!EU$34,'5. Bilans projekt'!$C$3:$O$3,0))-INDEX('5. Bilans projekt'!$C$68:$O$68,1,MATCH('12. Ocena dyskontowa Inwestycji'!EU$34,'5. Bilans projekt'!$C$3:$O$3,0)),"")</f>
        <v/>
      </c>
      <c r="EV36" s="131" t="str">
        <f>_xlfn.IFNA(INDEX('5. Bilans projekt'!$C$54:$O$54,1,MATCH('12. Ocena dyskontowa Inwestycji'!EV$34,'5. Bilans projekt'!$C$3:$O$3,0))-INDEX('5. Bilans projekt'!$C$58:$O$58,1,MATCH('12. Ocena dyskontowa Inwestycji'!EV$34,'5. Bilans projekt'!$C$3:$O$3,0))-INDEX('5. Bilans projekt'!$C$63:$O$63,1,MATCH('12. Ocena dyskontowa Inwestycji'!EV$34,'5. Bilans projekt'!$C$3:$O$3,0))-INDEX('5. Bilans projekt'!$C$68:$O$68,1,MATCH('12. Ocena dyskontowa Inwestycji'!EV$34,'5. Bilans projekt'!$C$3:$O$3,0)),"")</f>
        <v/>
      </c>
      <c r="EW36" s="131" t="str">
        <f>_xlfn.IFNA(INDEX('5. Bilans projekt'!$C$54:$O$54,1,MATCH('12. Ocena dyskontowa Inwestycji'!EW$34,'5. Bilans projekt'!$C$3:$O$3,0))-INDEX('5. Bilans projekt'!$C$58:$O$58,1,MATCH('12. Ocena dyskontowa Inwestycji'!EW$34,'5. Bilans projekt'!$C$3:$O$3,0))-INDEX('5. Bilans projekt'!$C$63:$O$63,1,MATCH('12. Ocena dyskontowa Inwestycji'!EW$34,'5. Bilans projekt'!$C$3:$O$3,0))-INDEX('5. Bilans projekt'!$C$68:$O$68,1,MATCH('12. Ocena dyskontowa Inwestycji'!EW$34,'5. Bilans projekt'!$C$3:$O$3,0)),"")</f>
        <v/>
      </c>
      <c r="EX36" s="131" t="str">
        <f>_xlfn.IFNA(INDEX('5. Bilans projekt'!$C$54:$O$54,1,MATCH('12. Ocena dyskontowa Inwestycji'!EX$34,'5. Bilans projekt'!$C$3:$O$3,0))-INDEX('5. Bilans projekt'!$C$58:$O$58,1,MATCH('12. Ocena dyskontowa Inwestycji'!EX$34,'5. Bilans projekt'!$C$3:$O$3,0))-INDEX('5. Bilans projekt'!$C$63:$O$63,1,MATCH('12. Ocena dyskontowa Inwestycji'!EX$34,'5. Bilans projekt'!$C$3:$O$3,0))-INDEX('5. Bilans projekt'!$C$68:$O$68,1,MATCH('12. Ocena dyskontowa Inwestycji'!EX$34,'5. Bilans projekt'!$C$3:$O$3,0)),"")</f>
        <v/>
      </c>
      <c r="EY36" s="131" t="str">
        <f>_xlfn.IFNA(INDEX('5. Bilans projekt'!$C$54:$O$54,1,MATCH('12. Ocena dyskontowa Inwestycji'!EY$34,'5. Bilans projekt'!$C$3:$O$3,0))-INDEX('5. Bilans projekt'!$C$58:$O$58,1,MATCH('12. Ocena dyskontowa Inwestycji'!EY$34,'5. Bilans projekt'!$C$3:$O$3,0))-INDEX('5. Bilans projekt'!$C$63:$O$63,1,MATCH('12. Ocena dyskontowa Inwestycji'!EY$34,'5. Bilans projekt'!$C$3:$O$3,0))-INDEX('5. Bilans projekt'!$C$68:$O$68,1,MATCH('12. Ocena dyskontowa Inwestycji'!EY$34,'5. Bilans projekt'!$C$3:$O$3,0)),"")</f>
        <v/>
      </c>
      <c r="EZ36" s="131" t="str">
        <f>_xlfn.IFNA(INDEX('5. Bilans projekt'!$C$54:$O$54,1,MATCH('12. Ocena dyskontowa Inwestycji'!EZ$34,'5. Bilans projekt'!$C$3:$O$3,0))-INDEX('5. Bilans projekt'!$C$58:$O$58,1,MATCH('12. Ocena dyskontowa Inwestycji'!EZ$34,'5. Bilans projekt'!$C$3:$O$3,0))-INDEX('5. Bilans projekt'!$C$63:$O$63,1,MATCH('12. Ocena dyskontowa Inwestycji'!EZ$34,'5. Bilans projekt'!$C$3:$O$3,0))-INDEX('5. Bilans projekt'!$C$68:$O$68,1,MATCH('12. Ocena dyskontowa Inwestycji'!EZ$34,'5. Bilans projekt'!$C$3:$O$3,0)),"")</f>
        <v/>
      </c>
      <c r="FA36" s="131" t="str">
        <f>_xlfn.IFNA(INDEX('5. Bilans projekt'!$C$54:$O$54,1,MATCH('12. Ocena dyskontowa Inwestycji'!FA$34,'5. Bilans projekt'!$C$3:$O$3,0))-INDEX('5. Bilans projekt'!$C$58:$O$58,1,MATCH('12. Ocena dyskontowa Inwestycji'!FA$34,'5. Bilans projekt'!$C$3:$O$3,0))-INDEX('5. Bilans projekt'!$C$63:$O$63,1,MATCH('12. Ocena dyskontowa Inwestycji'!FA$34,'5. Bilans projekt'!$C$3:$O$3,0))-INDEX('5. Bilans projekt'!$C$68:$O$68,1,MATCH('12. Ocena dyskontowa Inwestycji'!FA$34,'5. Bilans projekt'!$C$3:$O$3,0)),"")</f>
        <v/>
      </c>
      <c r="FB36" s="131" t="str">
        <f>_xlfn.IFNA(INDEX('5. Bilans projekt'!$C$54:$O$54,1,MATCH('12. Ocena dyskontowa Inwestycji'!FB$34,'5. Bilans projekt'!$C$3:$O$3,0))-INDEX('5. Bilans projekt'!$C$58:$O$58,1,MATCH('12. Ocena dyskontowa Inwestycji'!FB$34,'5. Bilans projekt'!$C$3:$O$3,0))-INDEX('5. Bilans projekt'!$C$63:$O$63,1,MATCH('12. Ocena dyskontowa Inwestycji'!FB$34,'5. Bilans projekt'!$C$3:$O$3,0))-INDEX('5. Bilans projekt'!$C$68:$O$68,1,MATCH('12. Ocena dyskontowa Inwestycji'!FB$34,'5. Bilans projekt'!$C$3:$O$3,0)),"")</f>
        <v/>
      </c>
      <c r="FC36" s="131" t="str">
        <f>_xlfn.IFNA(INDEX('5. Bilans projekt'!$C$54:$O$54,1,MATCH('12. Ocena dyskontowa Inwestycji'!FC$34,'5. Bilans projekt'!$C$3:$O$3,0))-INDEX('5. Bilans projekt'!$C$58:$O$58,1,MATCH('12. Ocena dyskontowa Inwestycji'!FC$34,'5. Bilans projekt'!$C$3:$O$3,0))-INDEX('5. Bilans projekt'!$C$63:$O$63,1,MATCH('12. Ocena dyskontowa Inwestycji'!FC$34,'5. Bilans projekt'!$C$3:$O$3,0))-INDEX('5. Bilans projekt'!$C$68:$O$68,1,MATCH('12. Ocena dyskontowa Inwestycji'!FC$34,'5. Bilans projekt'!$C$3:$O$3,0)),"")</f>
        <v/>
      </c>
      <c r="FD36" s="131" t="str">
        <f>_xlfn.IFNA(INDEX('5. Bilans projekt'!$C$54:$O$54,1,MATCH('12. Ocena dyskontowa Inwestycji'!FD$34,'5. Bilans projekt'!$C$3:$O$3,0))-INDEX('5. Bilans projekt'!$C$58:$O$58,1,MATCH('12. Ocena dyskontowa Inwestycji'!FD$34,'5. Bilans projekt'!$C$3:$O$3,0))-INDEX('5. Bilans projekt'!$C$63:$O$63,1,MATCH('12. Ocena dyskontowa Inwestycji'!FD$34,'5. Bilans projekt'!$C$3:$O$3,0))-INDEX('5. Bilans projekt'!$C$68:$O$68,1,MATCH('12. Ocena dyskontowa Inwestycji'!FD$34,'5. Bilans projekt'!$C$3:$O$3,0)),"")</f>
        <v/>
      </c>
      <c r="FE36" s="131" t="str">
        <f>_xlfn.IFNA(INDEX('5. Bilans projekt'!$C$54:$O$54,1,MATCH('12. Ocena dyskontowa Inwestycji'!FE$34,'5. Bilans projekt'!$C$3:$O$3,0))-INDEX('5. Bilans projekt'!$C$58:$O$58,1,MATCH('12. Ocena dyskontowa Inwestycji'!FE$34,'5. Bilans projekt'!$C$3:$O$3,0))-INDEX('5. Bilans projekt'!$C$63:$O$63,1,MATCH('12. Ocena dyskontowa Inwestycji'!FE$34,'5. Bilans projekt'!$C$3:$O$3,0))-INDEX('5. Bilans projekt'!$C$68:$O$68,1,MATCH('12. Ocena dyskontowa Inwestycji'!FE$34,'5. Bilans projekt'!$C$3:$O$3,0)),"")</f>
        <v/>
      </c>
      <c r="FF36" s="131" t="str">
        <f>_xlfn.IFNA(INDEX('5. Bilans projekt'!$C$54:$O$54,1,MATCH('12. Ocena dyskontowa Inwestycji'!FF$34,'5. Bilans projekt'!$C$3:$O$3,0))-INDEX('5. Bilans projekt'!$C$58:$O$58,1,MATCH('12. Ocena dyskontowa Inwestycji'!FF$34,'5. Bilans projekt'!$C$3:$O$3,0))-INDEX('5. Bilans projekt'!$C$63:$O$63,1,MATCH('12. Ocena dyskontowa Inwestycji'!FF$34,'5. Bilans projekt'!$C$3:$O$3,0))-INDEX('5. Bilans projekt'!$C$68:$O$68,1,MATCH('12. Ocena dyskontowa Inwestycji'!FF$34,'5. Bilans projekt'!$C$3:$O$3,0)),"")</f>
        <v/>
      </c>
      <c r="FG36" s="131" t="str">
        <f>_xlfn.IFNA(INDEX('5. Bilans projekt'!$C$54:$O$54,1,MATCH('12. Ocena dyskontowa Inwestycji'!FG$34,'5. Bilans projekt'!$C$3:$O$3,0))-INDEX('5. Bilans projekt'!$C$58:$O$58,1,MATCH('12. Ocena dyskontowa Inwestycji'!FG$34,'5. Bilans projekt'!$C$3:$O$3,0))-INDEX('5. Bilans projekt'!$C$63:$O$63,1,MATCH('12. Ocena dyskontowa Inwestycji'!FG$34,'5. Bilans projekt'!$C$3:$O$3,0))-INDEX('5. Bilans projekt'!$C$68:$O$68,1,MATCH('12. Ocena dyskontowa Inwestycji'!FG$34,'5. Bilans projekt'!$C$3:$O$3,0)),"")</f>
        <v/>
      </c>
      <c r="FH36" s="131" t="str">
        <f>_xlfn.IFNA(INDEX('5. Bilans projekt'!$C$54:$O$54,1,MATCH('12. Ocena dyskontowa Inwestycji'!FH$34,'5. Bilans projekt'!$C$3:$O$3,0))-INDEX('5. Bilans projekt'!$C$58:$O$58,1,MATCH('12. Ocena dyskontowa Inwestycji'!FH$34,'5. Bilans projekt'!$C$3:$O$3,0))-INDEX('5. Bilans projekt'!$C$63:$O$63,1,MATCH('12. Ocena dyskontowa Inwestycji'!FH$34,'5. Bilans projekt'!$C$3:$O$3,0))-INDEX('5. Bilans projekt'!$C$68:$O$68,1,MATCH('12. Ocena dyskontowa Inwestycji'!FH$34,'5. Bilans projekt'!$C$3:$O$3,0)),"")</f>
        <v/>
      </c>
      <c r="FI36" s="131" t="str">
        <f>_xlfn.IFNA(INDEX('5. Bilans projekt'!$C$54:$O$54,1,MATCH('12. Ocena dyskontowa Inwestycji'!FI$34,'5. Bilans projekt'!$C$3:$O$3,0))-INDEX('5. Bilans projekt'!$C$58:$O$58,1,MATCH('12. Ocena dyskontowa Inwestycji'!FI$34,'5. Bilans projekt'!$C$3:$O$3,0))-INDEX('5. Bilans projekt'!$C$63:$O$63,1,MATCH('12. Ocena dyskontowa Inwestycji'!FI$34,'5. Bilans projekt'!$C$3:$O$3,0))-INDEX('5. Bilans projekt'!$C$68:$O$68,1,MATCH('12. Ocena dyskontowa Inwestycji'!FI$34,'5. Bilans projekt'!$C$3:$O$3,0)),"")</f>
        <v/>
      </c>
      <c r="FJ36" s="131" t="str">
        <f>_xlfn.IFNA(INDEX('5. Bilans projekt'!$C$54:$O$54,1,MATCH('12. Ocena dyskontowa Inwestycji'!FJ$34,'5. Bilans projekt'!$C$3:$O$3,0))-INDEX('5. Bilans projekt'!$C$58:$O$58,1,MATCH('12. Ocena dyskontowa Inwestycji'!FJ$34,'5. Bilans projekt'!$C$3:$O$3,0))-INDEX('5. Bilans projekt'!$C$63:$O$63,1,MATCH('12. Ocena dyskontowa Inwestycji'!FJ$34,'5. Bilans projekt'!$C$3:$O$3,0))-INDEX('5. Bilans projekt'!$C$68:$O$68,1,MATCH('12. Ocena dyskontowa Inwestycji'!FJ$34,'5. Bilans projekt'!$C$3:$O$3,0)),"")</f>
        <v/>
      </c>
      <c r="FK36" s="131" t="str">
        <f>_xlfn.IFNA(INDEX('5. Bilans projekt'!$C$54:$O$54,1,MATCH('12. Ocena dyskontowa Inwestycji'!FK$34,'5. Bilans projekt'!$C$3:$O$3,0))-INDEX('5. Bilans projekt'!$C$58:$O$58,1,MATCH('12. Ocena dyskontowa Inwestycji'!FK$34,'5. Bilans projekt'!$C$3:$O$3,0))-INDEX('5. Bilans projekt'!$C$63:$O$63,1,MATCH('12. Ocena dyskontowa Inwestycji'!FK$34,'5. Bilans projekt'!$C$3:$O$3,0))-INDEX('5. Bilans projekt'!$C$68:$O$68,1,MATCH('12. Ocena dyskontowa Inwestycji'!FK$34,'5. Bilans projekt'!$C$3:$O$3,0)),"")</f>
        <v/>
      </c>
      <c r="FL36" s="131" t="str">
        <f>_xlfn.IFNA(INDEX('5. Bilans projekt'!$C$54:$O$54,1,MATCH('12. Ocena dyskontowa Inwestycji'!FL$34,'5. Bilans projekt'!$C$3:$O$3,0))-INDEX('5. Bilans projekt'!$C$58:$O$58,1,MATCH('12. Ocena dyskontowa Inwestycji'!FL$34,'5. Bilans projekt'!$C$3:$O$3,0))-INDEX('5. Bilans projekt'!$C$63:$O$63,1,MATCH('12. Ocena dyskontowa Inwestycji'!FL$34,'5. Bilans projekt'!$C$3:$O$3,0))-INDEX('5. Bilans projekt'!$C$68:$O$68,1,MATCH('12. Ocena dyskontowa Inwestycji'!FL$34,'5. Bilans projekt'!$C$3:$O$3,0)),"")</f>
        <v/>
      </c>
      <c r="FM36" s="131" t="str">
        <f>_xlfn.IFNA(INDEX('5. Bilans projekt'!$C$54:$O$54,1,MATCH('12. Ocena dyskontowa Inwestycji'!FM$34,'5. Bilans projekt'!$C$3:$O$3,0))-INDEX('5. Bilans projekt'!$C$58:$O$58,1,MATCH('12. Ocena dyskontowa Inwestycji'!FM$34,'5. Bilans projekt'!$C$3:$O$3,0))-INDEX('5. Bilans projekt'!$C$63:$O$63,1,MATCH('12. Ocena dyskontowa Inwestycji'!FM$34,'5. Bilans projekt'!$C$3:$O$3,0))-INDEX('5. Bilans projekt'!$C$68:$O$68,1,MATCH('12. Ocena dyskontowa Inwestycji'!FM$34,'5. Bilans projekt'!$C$3:$O$3,0)),"")</f>
        <v/>
      </c>
      <c r="FN36" s="131" t="str">
        <f>_xlfn.IFNA(INDEX('5. Bilans projekt'!$C$54:$O$54,1,MATCH('12. Ocena dyskontowa Inwestycji'!FN$34,'5. Bilans projekt'!$C$3:$O$3,0))-INDEX('5. Bilans projekt'!$C$58:$O$58,1,MATCH('12. Ocena dyskontowa Inwestycji'!FN$34,'5. Bilans projekt'!$C$3:$O$3,0))-INDEX('5. Bilans projekt'!$C$63:$O$63,1,MATCH('12. Ocena dyskontowa Inwestycji'!FN$34,'5. Bilans projekt'!$C$3:$O$3,0))-INDEX('5. Bilans projekt'!$C$68:$O$68,1,MATCH('12. Ocena dyskontowa Inwestycji'!FN$34,'5. Bilans projekt'!$C$3:$O$3,0)),"")</f>
        <v/>
      </c>
      <c r="FO36" s="131" t="str">
        <f>_xlfn.IFNA(INDEX('5. Bilans projekt'!$C$54:$O$54,1,MATCH('12. Ocena dyskontowa Inwestycji'!FO$34,'5. Bilans projekt'!$C$3:$O$3,0))-INDEX('5. Bilans projekt'!$C$58:$O$58,1,MATCH('12. Ocena dyskontowa Inwestycji'!FO$34,'5. Bilans projekt'!$C$3:$O$3,0))-INDEX('5. Bilans projekt'!$C$63:$O$63,1,MATCH('12. Ocena dyskontowa Inwestycji'!FO$34,'5. Bilans projekt'!$C$3:$O$3,0))-INDEX('5. Bilans projekt'!$C$68:$O$68,1,MATCH('12. Ocena dyskontowa Inwestycji'!FO$34,'5. Bilans projekt'!$C$3:$O$3,0)),"")</f>
        <v/>
      </c>
      <c r="FP36" s="131" t="str">
        <f>_xlfn.IFNA(INDEX('5. Bilans projekt'!$C$54:$O$54,1,MATCH('12. Ocena dyskontowa Inwestycji'!FP$34,'5. Bilans projekt'!$C$3:$O$3,0))-INDEX('5. Bilans projekt'!$C$58:$O$58,1,MATCH('12. Ocena dyskontowa Inwestycji'!FP$34,'5. Bilans projekt'!$C$3:$O$3,0))-INDEX('5. Bilans projekt'!$C$63:$O$63,1,MATCH('12. Ocena dyskontowa Inwestycji'!FP$34,'5. Bilans projekt'!$C$3:$O$3,0))-INDEX('5. Bilans projekt'!$C$68:$O$68,1,MATCH('12. Ocena dyskontowa Inwestycji'!FP$34,'5. Bilans projekt'!$C$3:$O$3,0)),"")</f>
        <v/>
      </c>
      <c r="FQ36" s="131" t="str">
        <f>_xlfn.IFNA(INDEX('5. Bilans projekt'!$C$54:$O$54,1,MATCH('12. Ocena dyskontowa Inwestycji'!FQ$34,'5. Bilans projekt'!$C$3:$O$3,0))-INDEX('5. Bilans projekt'!$C$58:$O$58,1,MATCH('12. Ocena dyskontowa Inwestycji'!FQ$34,'5. Bilans projekt'!$C$3:$O$3,0))-INDEX('5. Bilans projekt'!$C$63:$O$63,1,MATCH('12. Ocena dyskontowa Inwestycji'!FQ$34,'5. Bilans projekt'!$C$3:$O$3,0))-INDEX('5. Bilans projekt'!$C$68:$O$68,1,MATCH('12. Ocena dyskontowa Inwestycji'!FQ$34,'5. Bilans projekt'!$C$3:$O$3,0)),"")</f>
        <v/>
      </c>
      <c r="FR36" s="131" t="str">
        <f>_xlfn.IFNA(INDEX('5. Bilans projekt'!$C$54:$O$54,1,MATCH('12. Ocena dyskontowa Inwestycji'!FR$34,'5. Bilans projekt'!$C$3:$O$3,0))-INDEX('5. Bilans projekt'!$C$58:$O$58,1,MATCH('12. Ocena dyskontowa Inwestycji'!FR$34,'5. Bilans projekt'!$C$3:$O$3,0))-INDEX('5. Bilans projekt'!$C$63:$O$63,1,MATCH('12. Ocena dyskontowa Inwestycji'!FR$34,'5. Bilans projekt'!$C$3:$O$3,0))-INDEX('5. Bilans projekt'!$C$68:$O$68,1,MATCH('12. Ocena dyskontowa Inwestycji'!FR$34,'5. Bilans projekt'!$C$3:$O$3,0)),"")</f>
        <v/>
      </c>
      <c r="FS36" s="131" t="str">
        <f>_xlfn.IFNA(INDEX('5. Bilans projekt'!$C$54:$O$54,1,MATCH('12. Ocena dyskontowa Inwestycji'!FS$34,'5. Bilans projekt'!$C$3:$O$3,0))-INDEX('5. Bilans projekt'!$C$58:$O$58,1,MATCH('12. Ocena dyskontowa Inwestycji'!FS$34,'5. Bilans projekt'!$C$3:$O$3,0))-INDEX('5. Bilans projekt'!$C$63:$O$63,1,MATCH('12. Ocena dyskontowa Inwestycji'!FS$34,'5. Bilans projekt'!$C$3:$O$3,0))-INDEX('5. Bilans projekt'!$C$68:$O$68,1,MATCH('12. Ocena dyskontowa Inwestycji'!FS$34,'5. Bilans projekt'!$C$3:$O$3,0)),"")</f>
        <v/>
      </c>
      <c r="FT36" s="131" t="str">
        <f>_xlfn.IFNA(INDEX('5. Bilans projekt'!$C$54:$O$54,1,MATCH('12. Ocena dyskontowa Inwestycji'!FT$34,'5. Bilans projekt'!$C$3:$O$3,0))-INDEX('5. Bilans projekt'!$C$58:$O$58,1,MATCH('12. Ocena dyskontowa Inwestycji'!FT$34,'5. Bilans projekt'!$C$3:$O$3,0))-INDEX('5. Bilans projekt'!$C$63:$O$63,1,MATCH('12. Ocena dyskontowa Inwestycji'!FT$34,'5. Bilans projekt'!$C$3:$O$3,0))-INDEX('5. Bilans projekt'!$C$68:$O$68,1,MATCH('12. Ocena dyskontowa Inwestycji'!FT$34,'5. Bilans projekt'!$C$3:$O$3,0)),"")</f>
        <v/>
      </c>
      <c r="FU36" s="131" t="str">
        <f>_xlfn.IFNA(INDEX('5. Bilans projekt'!$C$54:$O$54,1,MATCH('12. Ocena dyskontowa Inwestycji'!FU$34,'5. Bilans projekt'!$C$3:$O$3,0))-INDEX('5. Bilans projekt'!$C$58:$O$58,1,MATCH('12. Ocena dyskontowa Inwestycji'!FU$34,'5. Bilans projekt'!$C$3:$O$3,0))-INDEX('5. Bilans projekt'!$C$63:$O$63,1,MATCH('12. Ocena dyskontowa Inwestycji'!FU$34,'5. Bilans projekt'!$C$3:$O$3,0))-INDEX('5. Bilans projekt'!$C$68:$O$68,1,MATCH('12. Ocena dyskontowa Inwestycji'!FU$34,'5. Bilans projekt'!$C$3:$O$3,0)),"")</f>
        <v/>
      </c>
      <c r="FV36" s="131" t="str">
        <f>_xlfn.IFNA(INDEX('5. Bilans projekt'!$C$54:$O$54,1,MATCH('12. Ocena dyskontowa Inwestycji'!FV$34,'5. Bilans projekt'!$C$3:$O$3,0))-INDEX('5. Bilans projekt'!$C$58:$O$58,1,MATCH('12. Ocena dyskontowa Inwestycji'!FV$34,'5. Bilans projekt'!$C$3:$O$3,0))-INDEX('5. Bilans projekt'!$C$63:$O$63,1,MATCH('12. Ocena dyskontowa Inwestycji'!FV$34,'5. Bilans projekt'!$C$3:$O$3,0))-INDEX('5. Bilans projekt'!$C$68:$O$68,1,MATCH('12. Ocena dyskontowa Inwestycji'!FV$34,'5. Bilans projekt'!$C$3:$O$3,0)),"")</f>
        <v/>
      </c>
      <c r="FW36" s="131" t="str">
        <f>_xlfn.IFNA(INDEX('5. Bilans projekt'!$C$54:$O$54,1,MATCH('12. Ocena dyskontowa Inwestycji'!FW$34,'5. Bilans projekt'!$C$3:$O$3,0))-INDEX('5. Bilans projekt'!$C$58:$O$58,1,MATCH('12. Ocena dyskontowa Inwestycji'!FW$34,'5. Bilans projekt'!$C$3:$O$3,0))-INDEX('5. Bilans projekt'!$C$63:$O$63,1,MATCH('12. Ocena dyskontowa Inwestycji'!FW$34,'5. Bilans projekt'!$C$3:$O$3,0))-INDEX('5. Bilans projekt'!$C$68:$O$68,1,MATCH('12. Ocena dyskontowa Inwestycji'!FW$34,'5. Bilans projekt'!$C$3:$O$3,0)),"")</f>
        <v/>
      </c>
      <c r="FX36" s="131" t="str">
        <f>_xlfn.IFNA(INDEX('5. Bilans projekt'!$C$54:$O$54,1,MATCH('12. Ocena dyskontowa Inwestycji'!FX$34,'5. Bilans projekt'!$C$3:$O$3,0))-INDEX('5. Bilans projekt'!$C$58:$O$58,1,MATCH('12. Ocena dyskontowa Inwestycji'!FX$34,'5. Bilans projekt'!$C$3:$O$3,0))-INDEX('5. Bilans projekt'!$C$63:$O$63,1,MATCH('12. Ocena dyskontowa Inwestycji'!FX$34,'5. Bilans projekt'!$C$3:$O$3,0))-INDEX('5. Bilans projekt'!$C$68:$O$68,1,MATCH('12. Ocena dyskontowa Inwestycji'!FX$34,'5. Bilans projekt'!$C$3:$O$3,0)),"")</f>
        <v/>
      </c>
      <c r="FY36" s="131" t="str">
        <f>_xlfn.IFNA(INDEX('5. Bilans projekt'!$C$54:$O$54,1,MATCH('12. Ocena dyskontowa Inwestycji'!FY$34,'5. Bilans projekt'!$C$3:$O$3,0))-INDEX('5. Bilans projekt'!$C$58:$O$58,1,MATCH('12. Ocena dyskontowa Inwestycji'!FY$34,'5. Bilans projekt'!$C$3:$O$3,0))-INDEX('5. Bilans projekt'!$C$63:$O$63,1,MATCH('12. Ocena dyskontowa Inwestycji'!FY$34,'5. Bilans projekt'!$C$3:$O$3,0))-INDEX('5. Bilans projekt'!$C$68:$O$68,1,MATCH('12. Ocena dyskontowa Inwestycji'!FY$34,'5. Bilans projekt'!$C$3:$O$3,0)),"")</f>
        <v/>
      </c>
      <c r="FZ36" s="131" t="str">
        <f>_xlfn.IFNA(INDEX('5. Bilans projekt'!$C$54:$O$54,1,MATCH('12. Ocena dyskontowa Inwestycji'!FZ$34,'5. Bilans projekt'!$C$3:$O$3,0))-INDEX('5. Bilans projekt'!$C$58:$O$58,1,MATCH('12. Ocena dyskontowa Inwestycji'!FZ$34,'5. Bilans projekt'!$C$3:$O$3,0))-INDEX('5. Bilans projekt'!$C$63:$O$63,1,MATCH('12. Ocena dyskontowa Inwestycji'!FZ$34,'5. Bilans projekt'!$C$3:$O$3,0))-INDEX('5. Bilans projekt'!$C$68:$O$68,1,MATCH('12. Ocena dyskontowa Inwestycji'!FZ$34,'5. Bilans projekt'!$C$3:$O$3,0)),"")</f>
        <v/>
      </c>
      <c r="GA36" s="131" t="str">
        <f>_xlfn.IFNA(INDEX('5. Bilans projekt'!$C$54:$O$54,1,MATCH('12. Ocena dyskontowa Inwestycji'!GA$34,'5. Bilans projekt'!$C$3:$O$3,0))-INDEX('5. Bilans projekt'!$C$58:$O$58,1,MATCH('12. Ocena dyskontowa Inwestycji'!GA$34,'5. Bilans projekt'!$C$3:$O$3,0))-INDEX('5. Bilans projekt'!$C$63:$O$63,1,MATCH('12. Ocena dyskontowa Inwestycji'!GA$34,'5. Bilans projekt'!$C$3:$O$3,0))-INDEX('5. Bilans projekt'!$C$68:$O$68,1,MATCH('12. Ocena dyskontowa Inwestycji'!GA$34,'5. Bilans projekt'!$C$3:$O$3,0)),"")</f>
        <v/>
      </c>
      <c r="GB36" s="131" t="str">
        <f>_xlfn.IFNA(INDEX('5. Bilans projekt'!$C$54:$O$54,1,MATCH('12. Ocena dyskontowa Inwestycji'!GB$34,'5. Bilans projekt'!$C$3:$O$3,0))-INDEX('5. Bilans projekt'!$C$58:$O$58,1,MATCH('12. Ocena dyskontowa Inwestycji'!GB$34,'5. Bilans projekt'!$C$3:$O$3,0))-INDEX('5. Bilans projekt'!$C$63:$O$63,1,MATCH('12. Ocena dyskontowa Inwestycji'!GB$34,'5. Bilans projekt'!$C$3:$O$3,0))-INDEX('5. Bilans projekt'!$C$68:$O$68,1,MATCH('12. Ocena dyskontowa Inwestycji'!GB$34,'5. Bilans projekt'!$C$3:$O$3,0)),"")</f>
        <v/>
      </c>
      <c r="GC36" s="131" t="str">
        <f>_xlfn.IFNA(INDEX('5. Bilans projekt'!$C$54:$O$54,1,MATCH('12. Ocena dyskontowa Inwestycji'!GC$34,'5. Bilans projekt'!$C$3:$O$3,0))-INDEX('5. Bilans projekt'!$C$58:$O$58,1,MATCH('12. Ocena dyskontowa Inwestycji'!GC$34,'5. Bilans projekt'!$C$3:$O$3,0))-INDEX('5. Bilans projekt'!$C$63:$O$63,1,MATCH('12. Ocena dyskontowa Inwestycji'!GC$34,'5. Bilans projekt'!$C$3:$O$3,0))-INDEX('5. Bilans projekt'!$C$68:$O$68,1,MATCH('12. Ocena dyskontowa Inwestycji'!GC$34,'5. Bilans projekt'!$C$3:$O$3,0)),"")</f>
        <v/>
      </c>
      <c r="GD36" s="131" t="str">
        <f>_xlfn.IFNA(INDEX('5. Bilans projekt'!$C$54:$O$54,1,MATCH('12. Ocena dyskontowa Inwestycji'!GD$34,'5. Bilans projekt'!$C$3:$O$3,0))-INDEX('5. Bilans projekt'!$C$58:$O$58,1,MATCH('12. Ocena dyskontowa Inwestycji'!GD$34,'5. Bilans projekt'!$C$3:$O$3,0))-INDEX('5. Bilans projekt'!$C$63:$O$63,1,MATCH('12. Ocena dyskontowa Inwestycji'!GD$34,'5. Bilans projekt'!$C$3:$O$3,0))-INDEX('5. Bilans projekt'!$C$68:$O$68,1,MATCH('12. Ocena dyskontowa Inwestycji'!GD$34,'5. Bilans projekt'!$C$3:$O$3,0)),"")</f>
        <v/>
      </c>
      <c r="GE36" s="131" t="str">
        <f>_xlfn.IFNA(INDEX('5. Bilans projekt'!$C$54:$O$54,1,MATCH('12. Ocena dyskontowa Inwestycji'!GE$34,'5. Bilans projekt'!$C$3:$O$3,0))-INDEX('5. Bilans projekt'!$C$58:$O$58,1,MATCH('12. Ocena dyskontowa Inwestycji'!GE$34,'5. Bilans projekt'!$C$3:$O$3,0))-INDEX('5. Bilans projekt'!$C$63:$O$63,1,MATCH('12. Ocena dyskontowa Inwestycji'!GE$34,'5. Bilans projekt'!$C$3:$O$3,0))-INDEX('5. Bilans projekt'!$C$68:$O$68,1,MATCH('12. Ocena dyskontowa Inwestycji'!GE$34,'5. Bilans projekt'!$C$3:$O$3,0)),"")</f>
        <v/>
      </c>
      <c r="GF36" s="131" t="str">
        <f>_xlfn.IFNA(INDEX('5. Bilans projekt'!$C$54:$O$54,1,MATCH('12. Ocena dyskontowa Inwestycji'!GF$34,'5. Bilans projekt'!$C$3:$O$3,0))-INDEX('5. Bilans projekt'!$C$58:$O$58,1,MATCH('12. Ocena dyskontowa Inwestycji'!GF$34,'5. Bilans projekt'!$C$3:$O$3,0))-INDEX('5. Bilans projekt'!$C$63:$O$63,1,MATCH('12. Ocena dyskontowa Inwestycji'!GF$34,'5. Bilans projekt'!$C$3:$O$3,0))-INDEX('5. Bilans projekt'!$C$68:$O$68,1,MATCH('12. Ocena dyskontowa Inwestycji'!GF$34,'5. Bilans projekt'!$C$3:$O$3,0)),"")</f>
        <v/>
      </c>
      <c r="GG36" s="131" t="str">
        <f>_xlfn.IFNA(INDEX('5. Bilans projekt'!$C$54:$O$54,1,MATCH('12. Ocena dyskontowa Inwestycji'!GG$34,'5. Bilans projekt'!$C$3:$O$3,0))-INDEX('5. Bilans projekt'!$C$58:$O$58,1,MATCH('12. Ocena dyskontowa Inwestycji'!GG$34,'5. Bilans projekt'!$C$3:$O$3,0))-INDEX('5. Bilans projekt'!$C$63:$O$63,1,MATCH('12. Ocena dyskontowa Inwestycji'!GG$34,'5. Bilans projekt'!$C$3:$O$3,0))-INDEX('5. Bilans projekt'!$C$68:$O$68,1,MATCH('12. Ocena dyskontowa Inwestycji'!GG$34,'5. Bilans projekt'!$C$3:$O$3,0)),"")</f>
        <v/>
      </c>
      <c r="GH36" s="131" t="str">
        <f>_xlfn.IFNA(INDEX('5. Bilans projekt'!$C$54:$O$54,1,MATCH('12. Ocena dyskontowa Inwestycji'!GH$34,'5. Bilans projekt'!$C$3:$O$3,0))-INDEX('5. Bilans projekt'!$C$58:$O$58,1,MATCH('12. Ocena dyskontowa Inwestycji'!GH$34,'5. Bilans projekt'!$C$3:$O$3,0))-INDEX('5. Bilans projekt'!$C$63:$O$63,1,MATCH('12. Ocena dyskontowa Inwestycji'!GH$34,'5. Bilans projekt'!$C$3:$O$3,0))-INDEX('5. Bilans projekt'!$C$68:$O$68,1,MATCH('12. Ocena dyskontowa Inwestycji'!GH$34,'5. Bilans projekt'!$C$3:$O$3,0)),"")</f>
        <v/>
      </c>
      <c r="GI36" s="131" t="str">
        <f>_xlfn.IFNA(INDEX('5. Bilans projekt'!$C$54:$O$54,1,MATCH('12. Ocena dyskontowa Inwestycji'!GI$34,'5. Bilans projekt'!$C$3:$O$3,0))-INDEX('5. Bilans projekt'!$C$58:$O$58,1,MATCH('12. Ocena dyskontowa Inwestycji'!GI$34,'5. Bilans projekt'!$C$3:$O$3,0))-INDEX('5. Bilans projekt'!$C$63:$O$63,1,MATCH('12. Ocena dyskontowa Inwestycji'!GI$34,'5. Bilans projekt'!$C$3:$O$3,0))-INDEX('5. Bilans projekt'!$C$68:$O$68,1,MATCH('12. Ocena dyskontowa Inwestycji'!GI$34,'5. Bilans projekt'!$C$3:$O$3,0)),"")</f>
        <v/>
      </c>
      <c r="GJ36" s="131" t="str">
        <f>_xlfn.IFNA(INDEX('5. Bilans projekt'!$C$54:$O$54,1,MATCH('12. Ocena dyskontowa Inwestycji'!GJ$34,'5. Bilans projekt'!$C$3:$O$3,0))-INDEX('5. Bilans projekt'!$C$58:$O$58,1,MATCH('12. Ocena dyskontowa Inwestycji'!GJ$34,'5. Bilans projekt'!$C$3:$O$3,0))-INDEX('5. Bilans projekt'!$C$63:$O$63,1,MATCH('12. Ocena dyskontowa Inwestycji'!GJ$34,'5. Bilans projekt'!$C$3:$O$3,0))-INDEX('5. Bilans projekt'!$C$68:$O$68,1,MATCH('12. Ocena dyskontowa Inwestycji'!GJ$34,'5. Bilans projekt'!$C$3:$O$3,0)),"")</f>
        <v/>
      </c>
      <c r="GK36" s="131" t="str">
        <f>_xlfn.IFNA(INDEX('5. Bilans projekt'!$C$54:$O$54,1,MATCH('12. Ocena dyskontowa Inwestycji'!GK$34,'5. Bilans projekt'!$C$3:$O$3,0))-INDEX('5. Bilans projekt'!$C$58:$O$58,1,MATCH('12. Ocena dyskontowa Inwestycji'!GK$34,'5. Bilans projekt'!$C$3:$O$3,0))-INDEX('5. Bilans projekt'!$C$63:$O$63,1,MATCH('12. Ocena dyskontowa Inwestycji'!GK$34,'5. Bilans projekt'!$C$3:$O$3,0))-INDEX('5. Bilans projekt'!$C$68:$O$68,1,MATCH('12. Ocena dyskontowa Inwestycji'!GK$34,'5. Bilans projekt'!$C$3:$O$3,0)),"")</f>
        <v/>
      </c>
      <c r="GL36" s="131" t="str">
        <f>_xlfn.IFNA(INDEX('5. Bilans projekt'!$C$54:$O$54,1,MATCH('12. Ocena dyskontowa Inwestycji'!GL$34,'5. Bilans projekt'!$C$3:$O$3,0))-INDEX('5. Bilans projekt'!$C$58:$O$58,1,MATCH('12. Ocena dyskontowa Inwestycji'!GL$34,'5. Bilans projekt'!$C$3:$O$3,0))-INDEX('5. Bilans projekt'!$C$63:$O$63,1,MATCH('12. Ocena dyskontowa Inwestycji'!GL$34,'5. Bilans projekt'!$C$3:$O$3,0))-INDEX('5. Bilans projekt'!$C$68:$O$68,1,MATCH('12. Ocena dyskontowa Inwestycji'!GL$34,'5. Bilans projekt'!$C$3:$O$3,0)),"")</f>
        <v/>
      </c>
      <c r="GM36" s="131" t="str">
        <f>_xlfn.IFNA(INDEX('5. Bilans projekt'!$C$54:$O$54,1,MATCH('12. Ocena dyskontowa Inwestycji'!GM$34,'5. Bilans projekt'!$C$3:$O$3,0))-INDEX('5. Bilans projekt'!$C$58:$O$58,1,MATCH('12. Ocena dyskontowa Inwestycji'!GM$34,'5. Bilans projekt'!$C$3:$O$3,0))-INDEX('5. Bilans projekt'!$C$63:$O$63,1,MATCH('12. Ocena dyskontowa Inwestycji'!GM$34,'5. Bilans projekt'!$C$3:$O$3,0))-INDEX('5. Bilans projekt'!$C$68:$O$68,1,MATCH('12. Ocena dyskontowa Inwestycji'!GM$34,'5. Bilans projekt'!$C$3:$O$3,0)),"")</f>
        <v/>
      </c>
      <c r="GN36" s="131" t="str">
        <f>_xlfn.IFNA(INDEX('5. Bilans projekt'!$C$54:$O$54,1,MATCH('12. Ocena dyskontowa Inwestycji'!GN$34,'5. Bilans projekt'!$C$3:$O$3,0))-INDEX('5. Bilans projekt'!$C$58:$O$58,1,MATCH('12. Ocena dyskontowa Inwestycji'!GN$34,'5. Bilans projekt'!$C$3:$O$3,0))-INDEX('5. Bilans projekt'!$C$63:$O$63,1,MATCH('12. Ocena dyskontowa Inwestycji'!GN$34,'5. Bilans projekt'!$C$3:$O$3,0))-INDEX('5. Bilans projekt'!$C$68:$O$68,1,MATCH('12. Ocena dyskontowa Inwestycji'!GN$34,'5. Bilans projekt'!$C$3:$O$3,0)),"")</f>
        <v/>
      </c>
      <c r="GO36" s="131" t="str">
        <f>_xlfn.IFNA(INDEX('5. Bilans projekt'!$C$54:$O$54,1,MATCH('12. Ocena dyskontowa Inwestycji'!GO$34,'5. Bilans projekt'!$C$3:$O$3,0))-INDEX('5. Bilans projekt'!$C$58:$O$58,1,MATCH('12. Ocena dyskontowa Inwestycji'!GO$34,'5. Bilans projekt'!$C$3:$O$3,0))-INDEX('5. Bilans projekt'!$C$63:$O$63,1,MATCH('12. Ocena dyskontowa Inwestycji'!GO$34,'5. Bilans projekt'!$C$3:$O$3,0))-INDEX('5. Bilans projekt'!$C$68:$O$68,1,MATCH('12. Ocena dyskontowa Inwestycji'!GO$34,'5. Bilans projekt'!$C$3:$O$3,0)),"")</f>
        <v/>
      </c>
      <c r="GP36" s="131" t="str">
        <f>_xlfn.IFNA(INDEX('5. Bilans projekt'!$C$54:$O$54,1,MATCH('12. Ocena dyskontowa Inwestycji'!GP$34,'5. Bilans projekt'!$C$3:$O$3,0))-INDEX('5. Bilans projekt'!$C$58:$O$58,1,MATCH('12. Ocena dyskontowa Inwestycji'!GP$34,'5. Bilans projekt'!$C$3:$O$3,0))-INDEX('5. Bilans projekt'!$C$63:$O$63,1,MATCH('12. Ocena dyskontowa Inwestycji'!GP$34,'5. Bilans projekt'!$C$3:$O$3,0))-INDEX('5. Bilans projekt'!$C$68:$O$68,1,MATCH('12. Ocena dyskontowa Inwestycji'!GP$34,'5. Bilans projekt'!$C$3:$O$3,0)),"")</f>
        <v/>
      </c>
      <c r="GQ36" s="131" t="str">
        <f>_xlfn.IFNA(INDEX('5. Bilans projekt'!$C$54:$O$54,1,MATCH('12. Ocena dyskontowa Inwestycji'!GQ$34,'5. Bilans projekt'!$C$3:$O$3,0))-INDEX('5. Bilans projekt'!$C$58:$O$58,1,MATCH('12. Ocena dyskontowa Inwestycji'!GQ$34,'5. Bilans projekt'!$C$3:$O$3,0))-INDEX('5. Bilans projekt'!$C$63:$O$63,1,MATCH('12. Ocena dyskontowa Inwestycji'!GQ$34,'5. Bilans projekt'!$C$3:$O$3,0))-INDEX('5. Bilans projekt'!$C$68:$O$68,1,MATCH('12. Ocena dyskontowa Inwestycji'!GQ$34,'5. Bilans projekt'!$C$3:$O$3,0)),"")</f>
        <v/>
      </c>
      <c r="GR36" s="131" t="str">
        <f>_xlfn.IFNA(INDEX('5. Bilans projekt'!$C$54:$O$54,1,MATCH('12. Ocena dyskontowa Inwestycji'!GR$34,'5. Bilans projekt'!$C$3:$O$3,0))-INDEX('5. Bilans projekt'!$C$58:$O$58,1,MATCH('12. Ocena dyskontowa Inwestycji'!GR$34,'5. Bilans projekt'!$C$3:$O$3,0))-INDEX('5. Bilans projekt'!$C$63:$O$63,1,MATCH('12. Ocena dyskontowa Inwestycji'!GR$34,'5. Bilans projekt'!$C$3:$O$3,0))-INDEX('5. Bilans projekt'!$C$68:$O$68,1,MATCH('12. Ocena dyskontowa Inwestycji'!GR$34,'5. Bilans projekt'!$C$3:$O$3,0)),"")</f>
        <v/>
      </c>
      <c r="GS36" s="131" t="str">
        <f>_xlfn.IFNA(INDEX('5. Bilans projekt'!$C$54:$O$54,1,MATCH('12. Ocena dyskontowa Inwestycji'!GS$34,'5. Bilans projekt'!$C$3:$O$3,0))-INDEX('5. Bilans projekt'!$C$58:$O$58,1,MATCH('12. Ocena dyskontowa Inwestycji'!GS$34,'5. Bilans projekt'!$C$3:$O$3,0))-INDEX('5. Bilans projekt'!$C$63:$O$63,1,MATCH('12. Ocena dyskontowa Inwestycji'!GS$34,'5. Bilans projekt'!$C$3:$O$3,0))-INDEX('5. Bilans projekt'!$C$68:$O$68,1,MATCH('12. Ocena dyskontowa Inwestycji'!GS$34,'5. Bilans projekt'!$C$3:$O$3,0)),"")</f>
        <v/>
      </c>
      <c r="GT36" s="131" t="str">
        <f>_xlfn.IFNA(INDEX('5. Bilans projekt'!$C$54:$O$54,1,MATCH('12. Ocena dyskontowa Inwestycji'!GT$34,'5. Bilans projekt'!$C$3:$O$3,0))-INDEX('5. Bilans projekt'!$C$58:$O$58,1,MATCH('12. Ocena dyskontowa Inwestycji'!GT$34,'5. Bilans projekt'!$C$3:$O$3,0))-INDEX('5. Bilans projekt'!$C$63:$O$63,1,MATCH('12. Ocena dyskontowa Inwestycji'!GT$34,'5. Bilans projekt'!$C$3:$O$3,0))-INDEX('5. Bilans projekt'!$C$68:$O$68,1,MATCH('12. Ocena dyskontowa Inwestycji'!GT$34,'5. Bilans projekt'!$C$3:$O$3,0)),"")</f>
        <v/>
      </c>
      <c r="GU36" s="131" t="str">
        <f>_xlfn.IFNA(INDEX('5. Bilans projekt'!$C$54:$O$54,1,MATCH('12. Ocena dyskontowa Inwestycji'!GU$34,'5. Bilans projekt'!$C$3:$O$3,0))-INDEX('5. Bilans projekt'!$C$58:$O$58,1,MATCH('12. Ocena dyskontowa Inwestycji'!GU$34,'5. Bilans projekt'!$C$3:$O$3,0))-INDEX('5. Bilans projekt'!$C$63:$O$63,1,MATCH('12. Ocena dyskontowa Inwestycji'!GU$34,'5. Bilans projekt'!$C$3:$O$3,0))-INDEX('5. Bilans projekt'!$C$68:$O$68,1,MATCH('12. Ocena dyskontowa Inwestycji'!GU$34,'5. Bilans projekt'!$C$3:$O$3,0)),"")</f>
        <v/>
      </c>
      <c r="GV36" s="131" t="str">
        <f>_xlfn.IFNA(INDEX('5. Bilans projekt'!$C$54:$O$54,1,MATCH('12. Ocena dyskontowa Inwestycji'!GV$34,'5. Bilans projekt'!$C$3:$O$3,0))-INDEX('5. Bilans projekt'!$C$58:$O$58,1,MATCH('12. Ocena dyskontowa Inwestycji'!GV$34,'5. Bilans projekt'!$C$3:$O$3,0))-INDEX('5. Bilans projekt'!$C$63:$O$63,1,MATCH('12. Ocena dyskontowa Inwestycji'!GV$34,'5. Bilans projekt'!$C$3:$O$3,0))-INDEX('5. Bilans projekt'!$C$68:$O$68,1,MATCH('12. Ocena dyskontowa Inwestycji'!GV$34,'5. Bilans projekt'!$C$3:$O$3,0)),"")</f>
        <v/>
      </c>
      <c r="GW36" s="131" t="str">
        <f>_xlfn.IFNA(INDEX('5. Bilans projekt'!$C$54:$O$54,1,MATCH('12. Ocena dyskontowa Inwestycji'!GW$34,'5. Bilans projekt'!$C$3:$O$3,0))-INDEX('5. Bilans projekt'!$C$58:$O$58,1,MATCH('12. Ocena dyskontowa Inwestycji'!GW$34,'5. Bilans projekt'!$C$3:$O$3,0))-INDEX('5. Bilans projekt'!$C$63:$O$63,1,MATCH('12. Ocena dyskontowa Inwestycji'!GW$34,'5. Bilans projekt'!$C$3:$O$3,0))-INDEX('5. Bilans projekt'!$C$68:$O$68,1,MATCH('12. Ocena dyskontowa Inwestycji'!GW$34,'5. Bilans projekt'!$C$3:$O$3,0)),"")</f>
        <v/>
      </c>
      <c r="GX36" s="131" t="str">
        <f>_xlfn.IFNA(INDEX('5. Bilans projekt'!$C$54:$O$54,1,MATCH('12. Ocena dyskontowa Inwestycji'!GX$34,'5. Bilans projekt'!$C$3:$O$3,0))-INDEX('5. Bilans projekt'!$C$58:$O$58,1,MATCH('12. Ocena dyskontowa Inwestycji'!GX$34,'5. Bilans projekt'!$C$3:$O$3,0))-INDEX('5. Bilans projekt'!$C$63:$O$63,1,MATCH('12. Ocena dyskontowa Inwestycji'!GX$34,'5. Bilans projekt'!$C$3:$O$3,0))-INDEX('5. Bilans projekt'!$C$68:$O$68,1,MATCH('12. Ocena dyskontowa Inwestycji'!GX$34,'5. Bilans projekt'!$C$3:$O$3,0)),"")</f>
        <v/>
      </c>
      <c r="GY36" s="131" t="str">
        <f>_xlfn.IFNA(INDEX('5. Bilans projekt'!$C$54:$O$54,1,MATCH('12. Ocena dyskontowa Inwestycji'!GY$34,'5. Bilans projekt'!$C$3:$O$3,0))-INDEX('5. Bilans projekt'!$C$58:$O$58,1,MATCH('12. Ocena dyskontowa Inwestycji'!GY$34,'5. Bilans projekt'!$C$3:$O$3,0))-INDEX('5. Bilans projekt'!$C$63:$O$63,1,MATCH('12. Ocena dyskontowa Inwestycji'!GY$34,'5. Bilans projekt'!$C$3:$O$3,0))-INDEX('5. Bilans projekt'!$C$68:$O$68,1,MATCH('12. Ocena dyskontowa Inwestycji'!GY$34,'5. Bilans projekt'!$C$3:$O$3,0)),"")</f>
        <v/>
      </c>
      <c r="GZ36" s="131" t="str">
        <f>_xlfn.IFNA(INDEX('5. Bilans projekt'!$C$54:$O$54,1,MATCH('12. Ocena dyskontowa Inwestycji'!GZ$34,'5. Bilans projekt'!$C$3:$O$3,0))-INDEX('5. Bilans projekt'!$C$58:$O$58,1,MATCH('12. Ocena dyskontowa Inwestycji'!GZ$34,'5. Bilans projekt'!$C$3:$O$3,0))-INDEX('5. Bilans projekt'!$C$63:$O$63,1,MATCH('12. Ocena dyskontowa Inwestycji'!GZ$34,'5. Bilans projekt'!$C$3:$O$3,0))-INDEX('5. Bilans projekt'!$C$68:$O$68,1,MATCH('12. Ocena dyskontowa Inwestycji'!GZ$34,'5. Bilans projekt'!$C$3:$O$3,0)),"")</f>
        <v/>
      </c>
      <c r="HA36" s="131" t="str">
        <f>_xlfn.IFNA(INDEX('5. Bilans projekt'!$C$54:$O$54,1,MATCH('12. Ocena dyskontowa Inwestycji'!HA$34,'5. Bilans projekt'!$C$3:$O$3,0))-INDEX('5. Bilans projekt'!$C$58:$O$58,1,MATCH('12. Ocena dyskontowa Inwestycji'!HA$34,'5. Bilans projekt'!$C$3:$O$3,0))-INDEX('5. Bilans projekt'!$C$63:$O$63,1,MATCH('12. Ocena dyskontowa Inwestycji'!HA$34,'5. Bilans projekt'!$C$3:$O$3,0))-INDEX('5. Bilans projekt'!$C$68:$O$68,1,MATCH('12. Ocena dyskontowa Inwestycji'!HA$34,'5. Bilans projekt'!$C$3:$O$3,0)),"")</f>
        <v/>
      </c>
      <c r="HB36" s="131" t="str">
        <f>_xlfn.IFNA(INDEX('5. Bilans projekt'!$C$54:$O$54,1,MATCH('12. Ocena dyskontowa Inwestycji'!HB$34,'5. Bilans projekt'!$C$3:$O$3,0))-INDEX('5. Bilans projekt'!$C$58:$O$58,1,MATCH('12. Ocena dyskontowa Inwestycji'!HB$34,'5. Bilans projekt'!$C$3:$O$3,0))-INDEX('5. Bilans projekt'!$C$63:$O$63,1,MATCH('12. Ocena dyskontowa Inwestycji'!HB$34,'5. Bilans projekt'!$C$3:$O$3,0))-INDEX('5. Bilans projekt'!$C$68:$O$68,1,MATCH('12. Ocena dyskontowa Inwestycji'!HB$34,'5. Bilans projekt'!$C$3:$O$3,0)),"")</f>
        <v/>
      </c>
      <c r="HC36" s="131" t="str">
        <f>_xlfn.IFNA(INDEX('5. Bilans projekt'!$C$54:$O$54,1,MATCH('12. Ocena dyskontowa Inwestycji'!HC$34,'5. Bilans projekt'!$C$3:$O$3,0))-INDEX('5. Bilans projekt'!$C$58:$O$58,1,MATCH('12. Ocena dyskontowa Inwestycji'!HC$34,'5. Bilans projekt'!$C$3:$O$3,0))-INDEX('5. Bilans projekt'!$C$63:$O$63,1,MATCH('12. Ocena dyskontowa Inwestycji'!HC$34,'5. Bilans projekt'!$C$3:$O$3,0))-INDEX('5. Bilans projekt'!$C$68:$O$68,1,MATCH('12. Ocena dyskontowa Inwestycji'!HC$34,'5. Bilans projekt'!$C$3:$O$3,0)),"")</f>
        <v/>
      </c>
      <c r="HD36" s="131" t="str">
        <f>_xlfn.IFNA(INDEX('5. Bilans projekt'!$C$54:$O$54,1,MATCH('12. Ocena dyskontowa Inwestycji'!HD$34,'5. Bilans projekt'!$C$3:$O$3,0))-INDEX('5. Bilans projekt'!$C$58:$O$58,1,MATCH('12. Ocena dyskontowa Inwestycji'!HD$34,'5. Bilans projekt'!$C$3:$O$3,0))-INDEX('5. Bilans projekt'!$C$63:$O$63,1,MATCH('12. Ocena dyskontowa Inwestycji'!HD$34,'5. Bilans projekt'!$C$3:$O$3,0))-INDEX('5. Bilans projekt'!$C$68:$O$68,1,MATCH('12. Ocena dyskontowa Inwestycji'!HD$34,'5. Bilans projekt'!$C$3:$O$3,0)),"")</f>
        <v/>
      </c>
      <c r="HE36" s="131" t="str">
        <f>_xlfn.IFNA(INDEX('5. Bilans projekt'!$C$54:$O$54,1,MATCH('12. Ocena dyskontowa Inwestycji'!HE$34,'5. Bilans projekt'!$C$3:$O$3,0))-INDEX('5. Bilans projekt'!$C$58:$O$58,1,MATCH('12. Ocena dyskontowa Inwestycji'!HE$34,'5. Bilans projekt'!$C$3:$O$3,0))-INDEX('5. Bilans projekt'!$C$63:$O$63,1,MATCH('12. Ocena dyskontowa Inwestycji'!HE$34,'5. Bilans projekt'!$C$3:$O$3,0))-INDEX('5. Bilans projekt'!$C$68:$O$68,1,MATCH('12. Ocena dyskontowa Inwestycji'!HE$34,'5. Bilans projekt'!$C$3:$O$3,0)),"")</f>
        <v/>
      </c>
      <c r="HF36" s="131" t="str">
        <f>_xlfn.IFNA(INDEX('5. Bilans projekt'!$C$54:$O$54,1,MATCH('12. Ocena dyskontowa Inwestycji'!HF$34,'5. Bilans projekt'!$C$3:$O$3,0))-INDEX('5. Bilans projekt'!$C$58:$O$58,1,MATCH('12. Ocena dyskontowa Inwestycji'!HF$34,'5. Bilans projekt'!$C$3:$O$3,0))-INDEX('5. Bilans projekt'!$C$63:$O$63,1,MATCH('12. Ocena dyskontowa Inwestycji'!HF$34,'5. Bilans projekt'!$C$3:$O$3,0))-INDEX('5. Bilans projekt'!$C$68:$O$68,1,MATCH('12. Ocena dyskontowa Inwestycji'!HF$34,'5. Bilans projekt'!$C$3:$O$3,0)),"")</f>
        <v/>
      </c>
      <c r="HG36" s="131" t="str">
        <f>_xlfn.IFNA(INDEX('5. Bilans projekt'!$C$54:$O$54,1,MATCH('12. Ocena dyskontowa Inwestycji'!HG$34,'5. Bilans projekt'!$C$3:$O$3,0))-INDEX('5. Bilans projekt'!$C$58:$O$58,1,MATCH('12. Ocena dyskontowa Inwestycji'!HG$34,'5. Bilans projekt'!$C$3:$O$3,0))-INDEX('5. Bilans projekt'!$C$63:$O$63,1,MATCH('12. Ocena dyskontowa Inwestycji'!HG$34,'5. Bilans projekt'!$C$3:$O$3,0))-INDEX('5. Bilans projekt'!$C$68:$O$68,1,MATCH('12. Ocena dyskontowa Inwestycji'!HG$34,'5. Bilans projekt'!$C$3:$O$3,0)),"")</f>
        <v/>
      </c>
      <c r="HH36" s="131" t="str">
        <f>_xlfn.IFNA(INDEX('5. Bilans projekt'!$C$54:$O$54,1,MATCH('12. Ocena dyskontowa Inwestycji'!HH$34,'5. Bilans projekt'!$C$3:$O$3,0))-INDEX('5. Bilans projekt'!$C$58:$O$58,1,MATCH('12. Ocena dyskontowa Inwestycji'!HH$34,'5. Bilans projekt'!$C$3:$O$3,0))-INDEX('5. Bilans projekt'!$C$63:$O$63,1,MATCH('12. Ocena dyskontowa Inwestycji'!HH$34,'5. Bilans projekt'!$C$3:$O$3,0))-INDEX('5. Bilans projekt'!$C$68:$O$68,1,MATCH('12. Ocena dyskontowa Inwestycji'!HH$34,'5. Bilans projekt'!$C$3:$O$3,0)),"")</f>
        <v/>
      </c>
      <c r="HI36" s="131" t="str">
        <f>_xlfn.IFNA(INDEX('5. Bilans projekt'!$C$54:$O$54,1,MATCH('12. Ocena dyskontowa Inwestycji'!HI$34,'5. Bilans projekt'!$C$3:$O$3,0))-INDEX('5. Bilans projekt'!$C$58:$O$58,1,MATCH('12. Ocena dyskontowa Inwestycji'!HI$34,'5. Bilans projekt'!$C$3:$O$3,0))-INDEX('5. Bilans projekt'!$C$63:$O$63,1,MATCH('12. Ocena dyskontowa Inwestycji'!HI$34,'5. Bilans projekt'!$C$3:$O$3,0))-INDEX('5. Bilans projekt'!$C$68:$O$68,1,MATCH('12. Ocena dyskontowa Inwestycji'!HI$34,'5. Bilans projekt'!$C$3:$O$3,0)),"")</f>
        <v/>
      </c>
      <c r="HJ36" s="131" t="str">
        <f>_xlfn.IFNA(INDEX('5. Bilans projekt'!$C$54:$O$54,1,MATCH('12. Ocena dyskontowa Inwestycji'!HJ$34,'5. Bilans projekt'!$C$3:$O$3,0))-INDEX('5. Bilans projekt'!$C$58:$O$58,1,MATCH('12. Ocena dyskontowa Inwestycji'!HJ$34,'5. Bilans projekt'!$C$3:$O$3,0))-INDEX('5. Bilans projekt'!$C$63:$O$63,1,MATCH('12. Ocena dyskontowa Inwestycji'!HJ$34,'5. Bilans projekt'!$C$3:$O$3,0))-INDEX('5. Bilans projekt'!$C$68:$O$68,1,MATCH('12. Ocena dyskontowa Inwestycji'!HJ$34,'5. Bilans projekt'!$C$3:$O$3,0)),"")</f>
        <v/>
      </c>
      <c r="HK36" s="131" t="str">
        <f>_xlfn.IFNA(INDEX('5. Bilans projekt'!$C$54:$O$54,1,MATCH('12. Ocena dyskontowa Inwestycji'!HK$34,'5. Bilans projekt'!$C$3:$O$3,0))-INDEX('5. Bilans projekt'!$C$58:$O$58,1,MATCH('12. Ocena dyskontowa Inwestycji'!HK$34,'5. Bilans projekt'!$C$3:$O$3,0))-INDEX('5. Bilans projekt'!$C$63:$O$63,1,MATCH('12. Ocena dyskontowa Inwestycji'!HK$34,'5. Bilans projekt'!$C$3:$O$3,0))-INDEX('5. Bilans projekt'!$C$68:$O$68,1,MATCH('12. Ocena dyskontowa Inwestycji'!HK$34,'5. Bilans projekt'!$C$3:$O$3,0)),"")</f>
        <v/>
      </c>
      <c r="HL36" s="131" t="str">
        <f>_xlfn.IFNA(INDEX('5. Bilans projekt'!$C$54:$O$54,1,MATCH('12. Ocena dyskontowa Inwestycji'!HL$34,'5. Bilans projekt'!$C$3:$O$3,0))-INDEX('5. Bilans projekt'!$C$58:$O$58,1,MATCH('12. Ocena dyskontowa Inwestycji'!HL$34,'5. Bilans projekt'!$C$3:$O$3,0))-INDEX('5. Bilans projekt'!$C$63:$O$63,1,MATCH('12. Ocena dyskontowa Inwestycji'!HL$34,'5. Bilans projekt'!$C$3:$O$3,0))-INDEX('5. Bilans projekt'!$C$68:$O$68,1,MATCH('12. Ocena dyskontowa Inwestycji'!HL$34,'5. Bilans projekt'!$C$3:$O$3,0)),"")</f>
        <v/>
      </c>
      <c r="HM36" s="131" t="str">
        <f>_xlfn.IFNA(INDEX('5. Bilans projekt'!$C$54:$O$54,1,MATCH('12. Ocena dyskontowa Inwestycji'!HM$34,'5. Bilans projekt'!$C$3:$O$3,0))-INDEX('5. Bilans projekt'!$C$58:$O$58,1,MATCH('12. Ocena dyskontowa Inwestycji'!HM$34,'5. Bilans projekt'!$C$3:$O$3,0))-INDEX('5. Bilans projekt'!$C$63:$O$63,1,MATCH('12. Ocena dyskontowa Inwestycji'!HM$34,'5. Bilans projekt'!$C$3:$O$3,0))-INDEX('5. Bilans projekt'!$C$68:$O$68,1,MATCH('12. Ocena dyskontowa Inwestycji'!HM$34,'5. Bilans projekt'!$C$3:$O$3,0)),"")</f>
        <v/>
      </c>
      <c r="HN36" s="131" t="str">
        <f>_xlfn.IFNA(INDEX('5. Bilans projekt'!$C$54:$O$54,1,MATCH('12. Ocena dyskontowa Inwestycji'!HN$34,'5. Bilans projekt'!$C$3:$O$3,0))-INDEX('5. Bilans projekt'!$C$58:$O$58,1,MATCH('12. Ocena dyskontowa Inwestycji'!HN$34,'5. Bilans projekt'!$C$3:$O$3,0))-INDEX('5. Bilans projekt'!$C$63:$O$63,1,MATCH('12. Ocena dyskontowa Inwestycji'!HN$34,'5. Bilans projekt'!$C$3:$O$3,0))-INDEX('5. Bilans projekt'!$C$68:$O$68,1,MATCH('12. Ocena dyskontowa Inwestycji'!HN$34,'5. Bilans projekt'!$C$3:$O$3,0)),"")</f>
        <v/>
      </c>
      <c r="HO36" s="131" t="str">
        <f>_xlfn.IFNA(INDEX('5. Bilans projekt'!$C$54:$O$54,1,MATCH('12. Ocena dyskontowa Inwestycji'!HO$34,'5. Bilans projekt'!$C$3:$O$3,0))-INDEX('5. Bilans projekt'!$C$58:$O$58,1,MATCH('12. Ocena dyskontowa Inwestycji'!HO$34,'5. Bilans projekt'!$C$3:$O$3,0))-INDEX('5. Bilans projekt'!$C$63:$O$63,1,MATCH('12. Ocena dyskontowa Inwestycji'!HO$34,'5. Bilans projekt'!$C$3:$O$3,0))-INDEX('5. Bilans projekt'!$C$68:$O$68,1,MATCH('12. Ocena dyskontowa Inwestycji'!HO$34,'5. Bilans projekt'!$C$3:$O$3,0)),"")</f>
        <v/>
      </c>
      <c r="HP36" s="131" t="str">
        <f>_xlfn.IFNA(INDEX('5. Bilans projekt'!$C$54:$O$54,1,MATCH('12. Ocena dyskontowa Inwestycji'!HP$34,'5. Bilans projekt'!$C$3:$O$3,0))-INDEX('5. Bilans projekt'!$C$58:$O$58,1,MATCH('12. Ocena dyskontowa Inwestycji'!HP$34,'5. Bilans projekt'!$C$3:$O$3,0))-INDEX('5. Bilans projekt'!$C$63:$O$63,1,MATCH('12. Ocena dyskontowa Inwestycji'!HP$34,'5. Bilans projekt'!$C$3:$O$3,0))-INDEX('5. Bilans projekt'!$C$68:$O$68,1,MATCH('12. Ocena dyskontowa Inwestycji'!HP$34,'5. Bilans projekt'!$C$3:$O$3,0)),"")</f>
        <v/>
      </c>
      <c r="HQ36" s="131" t="str">
        <f>_xlfn.IFNA(INDEX('5. Bilans projekt'!$C$54:$O$54,1,MATCH('12. Ocena dyskontowa Inwestycji'!HQ$34,'5. Bilans projekt'!$C$3:$O$3,0))-INDEX('5. Bilans projekt'!$C$58:$O$58,1,MATCH('12. Ocena dyskontowa Inwestycji'!HQ$34,'5. Bilans projekt'!$C$3:$O$3,0))-INDEX('5. Bilans projekt'!$C$63:$O$63,1,MATCH('12. Ocena dyskontowa Inwestycji'!HQ$34,'5. Bilans projekt'!$C$3:$O$3,0))-INDEX('5. Bilans projekt'!$C$68:$O$68,1,MATCH('12. Ocena dyskontowa Inwestycji'!HQ$34,'5. Bilans projekt'!$C$3:$O$3,0)),"")</f>
        <v/>
      </c>
      <c r="HR36" s="131" t="str">
        <f>_xlfn.IFNA(INDEX('5. Bilans projekt'!$C$54:$O$54,1,MATCH('12. Ocena dyskontowa Inwestycji'!HR$34,'5. Bilans projekt'!$C$3:$O$3,0))-INDEX('5. Bilans projekt'!$C$58:$O$58,1,MATCH('12. Ocena dyskontowa Inwestycji'!HR$34,'5. Bilans projekt'!$C$3:$O$3,0))-INDEX('5. Bilans projekt'!$C$63:$O$63,1,MATCH('12. Ocena dyskontowa Inwestycji'!HR$34,'5. Bilans projekt'!$C$3:$O$3,0))-INDEX('5. Bilans projekt'!$C$68:$O$68,1,MATCH('12. Ocena dyskontowa Inwestycji'!HR$34,'5. Bilans projekt'!$C$3:$O$3,0)),"")</f>
        <v/>
      </c>
      <c r="HS36" s="131" t="str">
        <f>_xlfn.IFNA(INDEX('5. Bilans projekt'!$C$54:$O$54,1,MATCH('12. Ocena dyskontowa Inwestycji'!HS$34,'5. Bilans projekt'!$C$3:$O$3,0))-INDEX('5. Bilans projekt'!$C$58:$O$58,1,MATCH('12. Ocena dyskontowa Inwestycji'!HS$34,'5. Bilans projekt'!$C$3:$O$3,0))-INDEX('5. Bilans projekt'!$C$63:$O$63,1,MATCH('12. Ocena dyskontowa Inwestycji'!HS$34,'5. Bilans projekt'!$C$3:$O$3,0))-INDEX('5. Bilans projekt'!$C$68:$O$68,1,MATCH('12. Ocena dyskontowa Inwestycji'!HS$34,'5. Bilans projekt'!$C$3:$O$3,0)),"")</f>
        <v/>
      </c>
      <c r="HT36" s="131" t="str">
        <f>_xlfn.IFNA(INDEX('5. Bilans projekt'!$C$54:$O$54,1,MATCH('12. Ocena dyskontowa Inwestycji'!HT$34,'5. Bilans projekt'!$C$3:$O$3,0))-INDEX('5. Bilans projekt'!$C$58:$O$58,1,MATCH('12. Ocena dyskontowa Inwestycji'!HT$34,'5. Bilans projekt'!$C$3:$O$3,0))-INDEX('5. Bilans projekt'!$C$63:$O$63,1,MATCH('12. Ocena dyskontowa Inwestycji'!HT$34,'5. Bilans projekt'!$C$3:$O$3,0))-INDEX('5. Bilans projekt'!$C$68:$O$68,1,MATCH('12. Ocena dyskontowa Inwestycji'!HT$34,'5. Bilans projekt'!$C$3:$O$3,0)),"")</f>
        <v/>
      </c>
      <c r="HU36" s="131" t="str">
        <f>_xlfn.IFNA(INDEX('5. Bilans projekt'!$C$54:$O$54,1,MATCH('12. Ocena dyskontowa Inwestycji'!HU$34,'5. Bilans projekt'!$C$3:$O$3,0))-INDEX('5. Bilans projekt'!$C$58:$O$58,1,MATCH('12. Ocena dyskontowa Inwestycji'!HU$34,'5. Bilans projekt'!$C$3:$O$3,0))-INDEX('5. Bilans projekt'!$C$63:$O$63,1,MATCH('12. Ocena dyskontowa Inwestycji'!HU$34,'5. Bilans projekt'!$C$3:$O$3,0))-INDEX('5. Bilans projekt'!$C$68:$O$68,1,MATCH('12. Ocena dyskontowa Inwestycji'!HU$34,'5. Bilans projekt'!$C$3:$O$3,0)),"")</f>
        <v/>
      </c>
      <c r="HV36" s="131" t="str">
        <f>_xlfn.IFNA(INDEX('5. Bilans projekt'!$C$54:$O$54,1,MATCH('12. Ocena dyskontowa Inwestycji'!HV$34,'5. Bilans projekt'!$C$3:$O$3,0))-INDEX('5. Bilans projekt'!$C$58:$O$58,1,MATCH('12. Ocena dyskontowa Inwestycji'!HV$34,'5. Bilans projekt'!$C$3:$O$3,0))-INDEX('5. Bilans projekt'!$C$63:$O$63,1,MATCH('12. Ocena dyskontowa Inwestycji'!HV$34,'5. Bilans projekt'!$C$3:$O$3,0))-INDEX('5. Bilans projekt'!$C$68:$O$68,1,MATCH('12. Ocena dyskontowa Inwestycji'!HV$34,'5. Bilans projekt'!$C$3:$O$3,0)),"")</f>
        <v/>
      </c>
      <c r="HW36" s="131" t="str">
        <f>_xlfn.IFNA(INDEX('5. Bilans projekt'!$C$54:$O$54,1,MATCH('12. Ocena dyskontowa Inwestycji'!HW$34,'5. Bilans projekt'!$C$3:$O$3,0))-INDEX('5. Bilans projekt'!$C$58:$O$58,1,MATCH('12. Ocena dyskontowa Inwestycji'!HW$34,'5. Bilans projekt'!$C$3:$O$3,0))-INDEX('5. Bilans projekt'!$C$63:$O$63,1,MATCH('12. Ocena dyskontowa Inwestycji'!HW$34,'5. Bilans projekt'!$C$3:$O$3,0))-INDEX('5. Bilans projekt'!$C$68:$O$68,1,MATCH('12. Ocena dyskontowa Inwestycji'!HW$34,'5. Bilans projekt'!$C$3:$O$3,0)),"")</f>
        <v/>
      </c>
      <c r="HX36" s="131" t="str">
        <f>_xlfn.IFNA(INDEX('5. Bilans projekt'!$C$54:$O$54,1,MATCH('12. Ocena dyskontowa Inwestycji'!HX$34,'5. Bilans projekt'!$C$3:$O$3,0))-INDEX('5. Bilans projekt'!$C$58:$O$58,1,MATCH('12. Ocena dyskontowa Inwestycji'!HX$34,'5. Bilans projekt'!$C$3:$O$3,0))-INDEX('5. Bilans projekt'!$C$63:$O$63,1,MATCH('12. Ocena dyskontowa Inwestycji'!HX$34,'5. Bilans projekt'!$C$3:$O$3,0))-INDEX('5. Bilans projekt'!$C$68:$O$68,1,MATCH('12. Ocena dyskontowa Inwestycji'!HX$34,'5. Bilans projekt'!$C$3:$O$3,0)),"")</f>
        <v/>
      </c>
      <c r="HY36" s="131" t="str">
        <f>_xlfn.IFNA(INDEX('5. Bilans projekt'!$C$54:$O$54,1,MATCH('12. Ocena dyskontowa Inwestycji'!HY$34,'5. Bilans projekt'!$C$3:$O$3,0))-INDEX('5. Bilans projekt'!$C$58:$O$58,1,MATCH('12. Ocena dyskontowa Inwestycji'!HY$34,'5. Bilans projekt'!$C$3:$O$3,0))-INDEX('5. Bilans projekt'!$C$63:$O$63,1,MATCH('12. Ocena dyskontowa Inwestycji'!HY$34,'5. Bilans projekt'!$C$3:$O$3,0))-INDEX('5. Bilans projekt'!$C$68:$O$68,1,MATCH('12. Ocena dyskontowa Inwestycji'!HY$34,'5. Bilans projekt'!$C$3:$O$3,0)),"")</f>
        <v/>
      </c>
      <c r="HZ36" s="131" t="str">
        <f>_xlfn.IFNA(INDEX('5. Bilans projekt'!$C$54:$O$54,1,MATCH('12. Ocena dyskontowa Inwestycji'!HZ$34,'5. Bilans projekt'!$C$3:$O$3,0))-INDEX('5. Bilans projekt'!$C$58:$O$58,1,MATCH('12. Ocena dyskontowa Inwestycji'!HZ$34,'5. Bilans projekt'!$C$3:$O$3,0))-INDEX('5. Bilans projekt'!$C$63:$O$63,1,MATCH('12. Ocena dyskontowa Inwestycji'!HZ$34,'5. Bilans projekt'!$C$3:$O$3,0))-INDEX('5. Bilans projekt'!$C$68:$O$68,1,MATCH('12. Ocena dyskontowa Inwestycji'!HZ$34,'5. Bilans projekt'!$C$3:$O$3,0)),"")</f>
        <v/>
      </c>
      <c r="IA36" s="131" t="str">
        <f>_xlfn.IFNA(INDEX('5. Bilans projekt'!$C$54:$O$54,1,MATCH('12. Ocena dyskontowa Inwestycji'!IA$34,'5. Bilans projekt'!$C$3:$O$3,0))-INDEX('5. Bilans projekt'!$C$58:$O$58,1,MATCH('12. Ocena dyskontowa Inwestycji'!IA$34,'5. Bilans projekt'!$C$3:$O$3,0))-INDEX('5. Bilans projekt'!$C$63:$O$63,1,MATCH('12. Ocena dyskontowa Inwestycji'!IA$34,'5. Bilans projekt'!$C$3:$O$3,0))-INDEX('5. Bilans projekt'!$C$68:$O$68,1,MATCH('12. Ocena dyskontowa Inwestycji'!IA$34,'5. Bilans projekt'!$C$3:$O$3,0)),"")</f>
        <v/>
      </c>
      <c r="IB36" s="131" t="str">
        <f>_xlfn.IFNA(INDEX('5. Bilans projekt'!$C$54:$O$54,1,MATCH('12. Ocena dyskontowa Inwestycji'!IB$34,'5. Bilans projekt'!$C$3:$O$3,0))-INDEX('5. Bilans projekt'!$C$58:$O$58,1,MATCH('12. Ocena dyskontowa Inwestycji'!IB$34,'5. Bilans projekt'!$C$3:$O$3,0))-INDEX('5. Bilans projekt'!$C$63:$O$63,1,MATCH('12. Ocena dyskontowa Inwestycji'!IB$34,'5. Bilans projekt'!$C$3:$O$3,0))-INDEX('5. Bilans projekt'!$C$68:$O$68,1,MATCH('12. Ocena dyskontowa Inwestycji'!IB$34,'5. Bilans projekt'!$C$3:$O$3,0)),"")</f>
        <v/>
      </c>
      <c r="IC36" s="131" t="str">
        <f>_xlfn.IFNA(INDEX('5. Bilans projekt'!$C$54:$O$54,1,MATCH('12. Ocena dyskontowa Inwestycji'!IC$34,'5. Bilans projekt'!$C$3:$O$3,0))-INDEX('5. Bilans projekt'!$C$58:$O$58,1,MATCH('12. Ocena dyskontowa Inwestycji'!IC$34,'5. Bilans projekt'!$C$3:$O$3,0))-INDEX('5. Bilans projekt'!$C$63:$O$63,1,MATCH('12. Ocena dyskontowa Inwestycji'!IC$34,'5. Bilans projekt'!$C$3:$O$3,0))-INDEX('5. Bilans projekt'!$C$68:$O$68,1,MATCH('12. Ocena dyskontowa Inwestycji'!IC$34,'5. Bilans projekt'!$C$3:$O$3,0)),"")</f>
        <v/>
      </c>
      <c r="ID36" s="131" t="str">
        <f>_xlfn.IFNA(INDEX('5. Bilans projekt'!$C$54:$O$54,1,MATCH('12. Ocena dyskontowa Inwestycji'!ID$34,'5. Bilans projekt'!$C$3:$O$3,0))-INDEX('5. Bilans projekt'!$C$58:$O$58,1,MATCH('12. Ocena dyskontowa Inwestycji'!ID$34,'5. Bilans projekt'!$C$3:$O$3,0))-INDEX('5. Bilans projekt'!$C$63:$O$63,1,MATCH('12. Ocena dyskontowa Inwestycji'!ID$34,'5. Bilans projekt'!$C$3:$O$3,0))-INDEX('5. Bilans projekt'!$C$68:$O$68,1,MATCH('12. Ocena dyskontowa Inwestycji'!ID$34,'5. Bilans projekt'!$C$3:$O$3,0)),"")</f>
        <v/>
      </c>
      <c r="IE36" s="131" t="str">
        <f>_xlfn.IFNA(INDEX('5. Bilans projekt'!$C$54:$O$54,1,MATCH('12. Ocena dyskontowa Inwestycji'!IE$34,'5. Bilans projekt'!$C$3:$O$3,0))-INDEX('5. Bilans projekt'!$C$58:$O$58,1,MATCH('12. Ocena dyskontowa Inwestycji'!IE$34,'5. Bilans projekt'!$C$3:$O$3,0))-INDEX('5. Bilans projekt'!$C$63:$O$63,1,MATCH('12. Ocena dyskontowa Inwestycji'!IE$34,'5. Bilans projekt'!$C$3:$O$3,0))-INDEX('5. Bilans projekt'!$C$68:$O$68,1,MATCH('12. Ocena dyskontowa Inwestycji'!IE$34,'5. Bilans projekt'!$C$3:$O$3,0)),"")</f>
        <v/>
      </c>
      <c r="IF36" s="131" t="str">
        <f>_xlfn.IFNA(INDEX('5. Bilans projekt'!$C$54:$O$54,1,MATCH('12. Ocena dyskontowa Inwestycji'!IF$34,'5. Bilans projekt'!$C$3:$O$3,0))-INDEX('5. Bilans projekt'!$C$58:$O$58,1,MATCH('12. Ocena dyskontowa Inwestycji'!IF$34,'5. Bilans projekt'!$C$3:$O$3,0))-INDEX('5. Bilans projekt'!$C$63:$O$63,1,MATCH('12. Ocena dyskontowa Inwestycji'!IF$34,'5. Bilans projekt'!$C$3:$O$3,0))-INDEX('5. Bilans projekt'!$C$68:$O$68,1,MATCH('12. Ocena dyskontowa Inwestycji'!IF$34,'5. Bilans projekt'!$C$3:$O$3,0)),"")</f>
        <v/>
      </c>
      <c r="IG36" s="131" t="str">
        <f>_xlfn.IFNA(INDEX('5. Bilans projekt'!$C$54:$O$54,1,MATCH('12. Ocena dyskontowa Inwestycji'!IG$34,'5. Bilans projekt'!$C$3:$O$3,0))-INDEX('5. Bilans projekt'!$C$58:$O$58,1,MATCH('12. Ocena dyskontowa Inwestycji'!IG$34,'5. Bilans projekt'!$C$3:$O$3,0))-INDEX('5. Bilans projekt'!$C$63:$O$63,1,MATCH('12. Ocena dyskontowa Inwestycji'!IG$34,'5. Bilans projekt'!$C$3:$O$3,0))-INDEX('5. Bilans projekt'!$C$68:$O$68,1,MATCH('12. Ocena dyskontowa Inwestycji'!IG$34,'5. Bilans projekt'!$C$3:$O$3,0)),"")</f>
        <v/>
      </c>
      <c r="IH36" s="131" t="str">
        <f>_xlfn.IFNA(INDEX('5. Bilans projekt'!$C$54:$O$54,1,MATCH('12. Ocena dyskontowa Inwestycji'!IH$34,'5. Bilans projekt'!$C$3:$O$3,0))-INDEX('5. Bilans projekt'!$C$58:$O$58,1,MATCH('12. Ocena dyskontowa Inwestycji'!IH$34,'5. Bilans projekt'!$C$3:$O$3,0))-INDEX('5. Bilans projekt'!$C$63:$O$63,1,MATCH('12. Ocena dyskontowa Inwestycji'!IH$34,'5. Bilans projekt'!$C$3:$O$3,0))-INDEX('5. Bilans projekt'!$C$68:$O$68,1,MATCH('12. Ocena dyskontowa Inwestycji'!IH$34,'5. Bilans projekt'!$C$3:$O$3,0)),"")</f>
        <v/>
      </c>
      <c r="II36" s="131" t="str">
        <f>_xlfn.IFNA(INDEX('5. Bilans projekt'!$C$54:$O$54,1,MATCH('12. Ocena dyskontowa Inwestycji'!II$34,'5. Bilans projekt'!$C$3:$O$3,0))-INDEX('5. Bilans projekt'!$C$58:$O$58,1,MATCH('12. Ocena dyskontowa Inwestycji'!II$34,'5. Bilans projekt'!$C$3:$O$3,0))-INDEX('5. Bilans projekt'!$C$63:$O$63,1,MATCH('12. Ocena dyskontowa Inwestycji'!II$34,'5. Bilans projekt'!$C$3:$O$3,0))-INDEX('5. Bilans projekt'!$C$68:$O$68,1,MATCH('12. Ocena dyskontowa Inwestycji'!II$34,'5. Bilans projekt'!$C$3:$O$3,0)),"")</f>
        <v/>
      </c>
      <c r="IJ36" s="131" t="str">
        <f>_xlfn.IFNA(INDEX('5. Bilans projekt'!$C$54:$O$54,1,MATCH('12. Ocena dyskontowa Inwestycji'!IJ$34,'5. Bilans projekt'!$C$3:$O$3,0))-INDEX('5. Bilans projekt'!$C$58:$O$58,1,MATCH('12. Ocena dyskontowa Inwestycji'!IJ$34,'5. Bilans projekt'!$C$3:$O$3,0))-INDEX('5. Bilans projekt'!$C$63:$O$63,1,MATCH('12. Ocena dyskontowa Inwestycji'!IJ$34,'5. Bilans projekt'!$C$3:$O$3,0))-INDEX('5. Bilans projekt'!$C$68:$O$68,1,MATCH('12. Ocena dyskontowa Inwestycji'!IJ$34,'5. Bilans projekt'!$C$3:$O$3,0)),"")</f>
        <v/>
      </c>
      <c r="IK36" s="131" t="str">
        <f>_xlfn.IFNA(INDEX('5. Bilans projekt'!$C$54:$O$54,1,MATCH('12. Ocena dyskontowa Inwestycji'!IK$34,'5. Bilans projekt'!$C$3:$O$3,0))-INDEX('5. Bilans projekt'!$C$58:$O$58,1,MATCH('12. Ocena dyskontowa Inwestycji'!IK$34,'5. Bilans projekt'!$C$3:$O$3,0))-INDEX('5. Bilans projekt'!$C$63:$O$63,1,MATCH('12. Ocena dyskontowa Inwestycji'!IK$34,'5. Bilans projekt'!$C$3:$O$3,0))-INDEX('5. Bilans projekt'!$C$68:$O$68,1,MATCH('12. Ocena dyskontowa Inwestycji'!IK$34,'5. Bilans projekt'!$C$3:$O$3,0)),"")</f>
        <v/>
      </c>
      <c r="IL36" s="131" t="str">
        <f>_xlfn.IFNA(INDEX('5. Bilans projekt'!$C$54:$O$54,1,MATCH('12. Ocena dyskontowa Inwestycji'!IL$34,'5. Bilans projekt'!$C$3:$O$3,0))-INDEX('5. Bilans projekt'!$C$58:$O$58,1,MATCH('12. Ocena dyskontowa Inwestycji'!IL$34,'5. Bilans projekt'!$C$3:$O$3,0))-INDEX('5. Bilans projekt'!$C$63:$O$63,1,MATCH('12. Ocena dyskontowa Inwestycji'!IL$34,'5. Bilans projekt'!$C$3:$O$3,0))-INDEX('5. Bilans projekt'!$C$68:$O$68,1,MATCH('12. Ocena dyskontowa Inwestycji'!IL$34,'5. Bilans projekt'!$C$3:$O$3,0)),"")</f>
        <v/>
      </c>
      <c r="IM36" s="131" t="str">
        <f>_xlfn.IFNA(INDEX('5. Bilans projekt'!$C$54:$O$54,1,MATCH('12. Ocena dyskontowa Inwestycji'!IM$34,'5. Bilans projekt'!$C$3:$O$3,0))-INDEX('5. Bilans projekt'!$C$58:$O$58,1,MATCH('12. Ocena dyskontowa Inwestycji'!IM$34,'5. Bilans projekt'!$C$3:$O$3,0))-INDEX('5. Bilans projekt'!$C$63:$O$63,1,MATCH('12. Ocena dyskontowa Inwestycji'!IM$34,'5. Bilans projekt'!$C$3:$O$3,0))-INDEX('5. Bilans projekt'!$C$68:$O$68,1,MATCH('12. Ocena dyskontowa Inwestycji'!IM$34,'5. Bilans projekt'!$C$3:$O$3,0)),"")</f>
        <v/>
      </c>
      <c r="IN36" s="131" t="str">
        <f>_xlfn.IFNA(INDEX('5. Bilans projekt'!$C$54:$O$54,1,MATCH('12. Ocena dyskontowa Inwestycji'!IN$34,'5. Bilans projekt'!$C$3:$O$3,0))-INDEX('5. Bilans projekt'!$C$58:$O$58,1,MATCH('12. Ocena dyskontowa Inwestycji'!IN$34,'5. Bilans projekt'!$C$3:$O$3,0))-INDEX('5. Bilans projekt'!$C$63:$O$63,1,MATCH('12. Ocena dyskontowa Inwestycji'!IN$34,'5. Bilans projekt'!$C$3:$O$3,0))-INDEX('5. Bilans projekt'!$C$68:$O$68,1,MATCH('12. Ocena dyskontowa Inwestycji'!IN$34,'5. Bilans projekt'!$C$3:$O$3,0)),"")</f>
        <v/>
      </c>
      <c r="IO36" s="131" t="str">
        <f>_xlfn.IFNA(INDEX('5. Bilans projekt'!$C$54:$O$54,1,MATCH('12. Ocena dyskontowa Inwestycji'!IO$34,'5. Bilans projekt'!$C$3:$O$3,0))-INDEX('5. Bilans projekt'!$C$58:$O$58,1,MATCH('12. Ocena dyskontowa Inwestycji'!IO$34,'5. Bilans projekt'!$C$3:$O$3,0))-INDEX('5. Bilans projekt'!$C$63:$O$63,1,MATCH('12. Ocena dyskontowa Inwestycji'!IO$34,'5. Bilans projekt'!$C$3:$O$3,0))-INDEX('5. Bilans projekt'!$C$68:$O$68,1,MATCH('12. Ocena dyskontowa Inwestycji'!IO$34,'5. Bilans projekt'!$C$3:$O$3,0)),"")</f>
        <v/>
      </c>
      <c r="IP36" s="131" t="str">
        <f>_xlfn.IFNA(INDEX('5. Bilans projekt'!$C$54:$O$54,1,MATCH('12. Ocena dyskontowa Inwestycji'!IP$34,'5. Bilans projekt'!$C$3:$O$3,0))-INDEX('5. Bilans projekt'!$C$58:$O$58,1,MATCH('12. Ocena dyskontowa Inwestycji'!IP$34,'5. Bilans projekt'!$C$3:$O$3,0))-INDEX('5. Bilans projekt'!$C$63:$O$63,1,MATCH('12. Ocena dyskontowa Inwestycji'!IP$34,'5. Bilans projekt'!$C$3:$O$3,0))-INDEX('5. Bilans projekt'!$C$68:$O$68,1,MATCH('12. Ocena dyskontowa Inwestycji'!IP$34,'5. Bilans projekt'!$C$3:$O$3,0)),"")</f>
        <v/>
      </c>
      <c r="IQ36" s="131" t="str">
        <f>_xlfn.IFNA(INDEX('5. Bilans projekt'!$C$54:$O$54,1,MATCH('12. Ocena dyskontowa Inwestycji'!IQ$34,'5. Bilans projekt'!$C$3:$O$3,0))-INDEX('5. Bilans projekt'!$C$58:$O$58,1,MATCH('12. Ocena dyskontowa Inwestycji'!IQ$34,'5. Bilans projekt'!$C$3:$O$3,0))-INDEX('5. Bilans projekt'!$C$63:$O$63,1,MATCH('12. Ocena dyskontowa Inwestycji'!IQ$34,'5. Bilans projekt'!$C$3:$O$3,0))-INDEX('5. Bilans projekt'!$C$68:$O$68,1,MATCH('12. Ocena dyskontowa Inwestycji'!IQ$34,'5. Bilans projekt'!$C$3:$O$3,0)),"")</f>
        <v/>
      </c>
      <c r="IR36" s="131" t="str">
        <f>_xlfn.IFNA(INDEX('5. Bilans projekt'!$C$54:$O$54,1,MATCH('12. Ocena dyskontowa Inwestycji'!IR$34,'5. Bilans projekt'!$C$3:$O$3,0))-INDEX('5. Bilans projekt'!$C$58:$O$58,1,MATCH('12. Ocena dyskontowa Inwestycji'!IR$34,'5. Bilans projekt'!$C$3:$O$3,0))-INDEX('5. Bilans projekt'!$C$63:$O$63,1,MATCH('12. Ocena dyskontowa Inwestycji'!IR$34,'5. Bilans projekt'!$C$3:$O$3,0))-INDEX('5. Bilans projekt'!$C$68:$O$68,1,MATCH('12. Ocena dyskontowa Inwestycji'!IR$34,'5. Bilans projekt'!$C$3:$O$3,0)),"")</f>
        <v/>
      </c>
      <c r="IS36" s="131" t="str">
        <f>_xlfn.IFNA(INDEX('5. Bilans projekt'!$C$54:$O$54,1,MATCH('12. Ocena dyskontowa Inwestycji'!IS$34,'5. Bilans projekt'!$C$3:$O$3,0))-INDEX('5. Bilans projekt'!$C$58:$O$58,1,MATCH('12. Ocena dyskontowa Inwestycji'!IS$34,'5. Bilans projekt'!$C$3:$O$3,0))-INDEX('5. Bilans projekt'!$C$63:$O$63,1,MATCH('12. Ocena dyskontowa Inwestycji'!IS$34,'5. Bilans projekt'!$C$3:$O$3,0))-INDEX('5. Bilans projekt'!$C$68:$O$68,1,MATCH('12. Ocena dyskontowa Inwestycji'!IS$34,'5. Bilans projekt'!$C$3:$O$3,0)),"")</f>
        <v/>
      </c>
      <c r="IT36" s="131" t="str">
        <f>_xlfn.IFNA(INDEX('5. Bilans projekt'!$C$54:$O$54,1,MATCH('12. Ocena dyskontowa Inwestycji'!IT$34,'5. Bilans projekt'!$C$3:$O$3,0))-INDEX('5. Bilans projekt'!$C$58:$O$58,1,MATCH('12. Ocena dyskontowa Inwestycji'!IT$34,'5. Bilans projekt'!$C$3:$O$3,0))-INDEX('5. Bilans projekt'!$C$63:$O$63,1,MATCH('12. Ocena dyskontowa Inwestycji'!IT$34,'5. Bilans projekt'!$C$3:$O$3,0))-INDEX('5. Bilans projekt'!$C$68:$O$68,1,MATCH('12. Ocena dyskontowa Inwestycji'!IT$34,'5. Bilans projekt'!$C$3:$O$3,0)),"")</f>
        <v/>
      </c>
      <c r="IU36" s="131" t="str">
        <f>_xlfn.IFNA(INDEX('5. Bilans projekt'!$C$54:$O$54,1,MATCH('12. Ocena dyskontowa Inwestycji'!IU$34,'5. Bilans projekt'!$C$3:$O$3,0))-INDEX('5. Bilans projekt'!$C$58:$O$58,1,MATCH('12. Ocena dyskontowa Inwestycji'!IU$34,'5. Bilans projekt'!$C$3:$O$3,0))-INDEX('5. Bilans projekt'!$C$63:$O$63,1,MATCH('12. Ocena dyskontowa Inwestycji'!IU$34,'5. Bilans projekt'!$C$3:$O$3,0))-INDEX('5. Bilans projekt'!$C$68:$O$68,1,MATCH('12. Ocena dyskontowa Inwestycji'!IU$34,'5. Bilans projekt'!$C$3:$O$3,0)),"")</f>
        <v/>
      </c>
      <c r="IV36" s="131" t="str">
        <f>_xlfn.IFNA(INDEX('5. Bilans projekt'!$C$54:$O$54,1,MATCH('12. Ocena dyskontowa Inwestycji'!IV$34,'5. Bilans projekt'!$C$3:$O$3,0))-INDEX('5. Bilans projekt'!$C$58:$O$58,1,MATCH('12. Ocena dyskontowa Inwestycji'!IV$34,'5. Bilans projekt'!$C$3:$O$3,0))-INDEX('5. Bilans projekt'!$C$63:$O$63,1,MATCH('12. Ocena dyskontowa Inwestycji'!IV$34,'5. Bilans projekt'!$C$3:$O$3,0))-INDEX('5. Bilans projekt'!$C$68:$O$68,1,MATCH('12. Ocena dyskontowa Inwestycji'!IV$34,'5. Bilans projekt'!$C$3:$O$3,0)),"")</f>
        <v/>
      </c>
      <c r="IW36" s="131" t="str">
        <f>_xlfn.IFNA(INDEX('5. Bilans projekt'!$C$54:$O$54,1,MATCH('12. Ocena dyskontowa Inwestycji'!IW$34,'5. Bilans projekt'!$C$3:$O$3,0))-INDEX('5. Bilans projekt'!$C$58:$O$58,1,MATCH('12. Ocena dyskontowa Inwestycji'!IW$34,'5. Bilans projekt'!$C$3:$O$3,0))-INDEX('5. Bilans projekt'!$C$63:$O$63,1,MATCH('12. Ocena dyskontowa Inwestycji'!IW$34,'5. Bilans projekt'!$C$3:$O$3,0))-INDEX('5. Bilans projekt'!$C$68:$O$68,1,MATCH('12. Ocena dyskontowa Inwestycji'!IW$34,'5. Bilans projekt'!$C$3:$O$3,0)),"")</f>
        <v/>
      </c>
      <c r="IX36" s="131" t="str">
        <f>_xlfn.IFNA(INDEX('5. Bilans projekt'!$C$54:$O$54,1,MATCH('12. Ocena dyskontowa Inwestycji'!IX$34,'5. Bilans projekt'!$C$3:$O$3,0))-INDEX('5. Bilans projekt'!$C$58:$O$58,1,MATCH('12. Ocena dyskontowa Inwestycji'!IX$34,'5. Bilans projekt'!$C$3:$O$3,0))-INDEX('5. Bilans projekt'!$C$63:$O$63,1,MATCH('12. Ocena dyskontowa Inwestycji'!IX$34,'5. Bilans projekt'!$C$3:$O$3,0))-INDEX('5. Bilans projekt'!$C$68:$O$68,1,MATCH('12. Ocena dyskontowa Inwestycji'!IX$34,'5. Bilans projekt'!$C$3:$O$3,0)),"")</f>
        <v/>
      </c>
      <c r="IY36" s="131" t="str">
        <f>_xlfn.IFNA(INDEX('5. Bilans projekt'!$C$54:$O$54,1,MATCH('12. Ocena dyskontowa Inwestycji'!IY$34,'5. Bilans projekt'!$C$3:$O$3,0))-INDEX('5. Bilans projekt'!$C$58:$O$58,1,MATCH('12. Ocena dyskontowa Inwestycji'!IY$34,'5. Bilans projekt'!$C$3:$O$3,0))-INDEX('5. Bilans projekt'!$C$63:$O$63,1,MATCH('12. Ocena dyskontowa Inwestycji'!IY$34,'5. Bilans projekt'!$C$3:$O$3,0))-INDEX('5. Bilans projekt'!$C$68:$O$68,1,MATCH('12. Ocena dyskontowa Inwestycji'!IY$34,'5. Bilans projekt'!$C$3:$O$3,0)),"")</f>
        <v/>
      </c>
      <c r="IZ36" s="131" t="str">
        <f>_xlfn.IFNA(INDEX('5. Bilans projekt'!$C$54:$O$54,1,MATCH('12. Ocena dyskontowa Inwestycji'!IZ$34,'5. Bilans projekt'!$C$3:$O$3,0))-INDEX('5. Bilans projekt'!$C$58:$O$58,1,MATCH('12. Ocena dyskontowa Inwestycji'!IZ$34,'5. Bilans projekt'!$C$3:$O$3,0))-INDEX('5. Bilans projekt'!$C$63:$O$63,1,MATCH('12. Ocena dyskontowa Inwestycji'!IZ$34,'5. Bilans projekt'!$C$3:$O$3,0))-INDEX('5. Bilans projekt'!$C$68:$O$68,1,MATCH('12. Ocena dyskontowa Inwestycji'!IZ$34,'5. Bilans projekt'!$C$3:$O$3,0)),"")</f>
        <v/>
      </c>
      <c r="JA36" s="131" t="str">
        <f>_xlfn.IFNA(INDEX('5. Bilans projekt'!$C$54:$O$54,1,MATCH('12. Ocena dyskontowa Inwestycji'!JA$34,'5. Bilans projekt'!$C$3:$O$3,0))-INDEX('5. Bilans projekt'!$C$58:$O$58,1,MATCH('12. Ocena dyskontowa Inwestycji'!JA$34,'5. Bilans projekt'!$C$3:$O$3,0))-INDEX('5. Bilans projekt'!$C$63:$O$63,1,MATCH('12. Ocena dyskontowa Inwestycji'!JA$34,'5. Bilans projekt'!$C$3:$O$3,0))-INDEX('5. Bilans projekt'!$C$68:$O$68,1,MATCH('12. Ocena dyskontowa Inwestycji'!JA$34,'5. Bilans projekt'!$C$3:$O$3,0)),"")</f>
        <v/>
      </c>
      <c r="JB36" s="131" t="str">
        <f>_xlfn.IFNA(INDEX('5. Bilans projekt'!$C$54:$O$54,1,MATCH('12. Ocena dyskontowa Inwestycji'!JB$34,'5. Bilans projekt'!$C$3:$O$3,0))-INDEX('5. Bilans projekt'!$C$58:$O$58,1,MATCH('12. Ocena dyskontowa Inwestycji'!JB$34,'5. Bilans projekt'!$C$3:$O$3,0))-INDEX('5. Bilans projekt'!$C$63:$O$63,1,MATCH('12. Ocena dyskontowa Inwestycji'!JB$34,'5. Bilans projekt'!$C$3:$O$3,0))-INDEX('5. Bilans projekt'!$C$68:$O$68,1,MATCH('12. Ocena dyskontowa Inwestycji'!JB$34,'5. Bilans projekt'!$C$3:$O$3,0)),"")</f>
        <v/>
      </c>
      <c r="JC36" s="131" t="str">
        <f>_xlfn.IFNA(INDEX('5. Bilans projekt'!$C$54:$O$54,1,MATCH('12. Ocena dyskontowa Inwestycji'!JC$34,'5. Bilans projekt'!$C$3:$O$3,0))-INDEX('5. Bilans projekt'!$C$58:$O$58,1,MATCH('12. Ocena dyskontowa Inwestycji'!JC$34,'5. Bilans projekt'!$C$3:$O$3,0))-INDEX('5. Bilans projekt'!$C$63:$O$63,1,MATCH('12. Ocena dyskontowa Inwestycji'!JC$34,'5. Bilans projekt'!$C$3:$O$3,0))-INDEX('5. Bilans projekt'!$C$68:$O$68,1,MATCH('12. Ocena dyskontowa Inwestycji'!JC$34,'5. Bilans projekt'!$C$3:$O$3,0)),"")</f>
        <v/>
      </c>
      <c r="JD36" s="131" t="str">
        <f>_xlfn.IFNA(INDEX('5. Bilans projekt'!$C$54:$O$54,1,MATCH('12. Ocena dyskontowa Inwestycji'!JD$34,'5. Bilans projekt'!$C$3:$O$3,0))-INDEX('5. Bilans projekt'!$C$58:$O$58,1,MATCH('12. Ocena dyskontowa Inwestycji'!JD$34,'5. Bilans projekt'!$C$3:$O$3,0))-INDEX('5. Bilans projekt'!$C$63:$O$63,1,MATCH('12. Ocena dyskontowa Inwestycji'!JD$34,'5. Bilans projekt'!$C$3:$O$3,0))-INDEX('5. Bilans projekt'!$C$68:$O$68,1,MATCH('12. Ocena dyskontowa Inwestycji'!JD$34,'5. Bilans projekt'!$C$3:$O$3,0)),"")</f>
        <v/>
      </c>
      <c r="JE36" s="131" t="str">
        <f>_xlfn.IFNA(INDEX('5. Bilans projekt'!$C$54:$O$54,1,MATCH('12. Ocena dyskontowa Inwestycji'!JE$34,'5. Bilans projekt'!$C$3:$O$3,0))-INDEX('5. Bilans projekt'!$C$58:$O$58,1,MATCH('12. Ocena dyskontowa Inwestycji'!JE$34,'5. Bilans projekt'!$C$3:$O$3,0))-INDEX('5. Bilans projekt'!$C$63:$O$63,1,MATCH('12. Ocena dyskontowa Inwestycji'!JE$34,'5. Bilans projekt'!$C$3:$O$3,0))-INDEX('5. Bilans projekt'!$C$68:$O$68,1,MATCH('12. Ocena dyskontowa Inwestycji'!JE$34,'5. Bilans projekt'!$C$3:$O$3,0)),"")</f>
        <v/>
      </c>
      <c r="JF36" s="131" t="str">
        <f>_xlfn.IFNA(INDEX('5. Bilans projekt'!$C$54:$O$54,1,MATCH('12. Ocena dyskontowa Inwestycji'!JF$34,'5. Bilans projekt'!$C$3:$O$3,0))-INDEX('5. Bilans projekt'!$C$58:$O$58,1,MATCH('12. Ocena dyskontowa Inwestycji'!JF$34,'5. Bilans projekt'!$C$3:$O$3,0))-INDEX('5. Bilans projekt'!$C$63:$O$63,1,MATCH('12. Ocena dyskontowa Inwestycji'!JF$34,'5. Bilans projekt'!$C$3:$O$3,0))-INDEX('5. Bilans projekt'!$C$68:$O$68,1,MATCH('12. Ocena dyskontowa Inwestycji'!JF$34,'5. Bilans projekt'!$C$3:$O$3,0)),"")</f>
        <v/>
      </c>
      <c r="JG36" s="131" t="str">
        <f>_xlfn.IFNA(INDEX('5. Bilans projekt'!$C$54:$O$54,1,MATCH('12. Ocena dyskontowa Inwestycji'!JG$34,'5. Bilans projekt'!$C$3:$O$3,0))-INDEX('5. Bilans projekt'!$C$58:$O$58,1,MATCH('12. Ocena dyskontowa Inwestycji'!JG$34,'5. Bilans projekt'!$C$3:$O$3,0))-INDEX('5. Bilans projekt'!$C$63:$O$63,1,MATCH('12. Ocena dyskontowa Inwestycji'!JG$34,'5. Bilans projekt'!$C$3:$O$3,0))-INDEX('5. Bilans projekt'!$C$68:$O$68,1,MATCH('12. Ocena dyskontowa Inwestycji'!JG$34,'5. Bilans projekt'!$C$3:$O$3,0)),"")</f>
        <v/>
      </c>
      <c r="JH36" s="131" t="str">
        <f>_xlfn.IFNA(INDEX('5. Bilans projekt'!$C$54:$O$54,1,MATCH('12. Ocena dyskontowa Inwestycji'!JH$34,'5. Bilans projekt'!$C$3:$O$3,0))-INDEX('5. Bilans projekt'!$C$58:$O$58,1,MATCH('12. Ocena dyskontowa Inwestycji'!JH$34,'5. Bilans projekt'!$C$3:$O$3,0))-INDEX('5. Bilans projekt'!$C$63:$O$63,1,MATCH('12. Ocena dyskontowa Inwestycji'!JH$34,'5. Bilans projekt'!$C$3:$O$3,0))-INDEX('5. Bilans projekt'!$C$68:$O$68,1,MATCH('12. Ocena dyskontowa Inwestycji'!JH$34,'5. Bilans projekt'!$C$3:$O$3,0)),"")</f>
        <v/>
      </c>
      <c r="JI36" s="131" t="str">
        <f>_xlfn.IFNA(INDEX('5. Bilans projekt'!$C$54:$O$54,1,MATCH('12. Ocena dyskontowa Inwestycji'!JI$34,'5. Bilans projekt'!$C$3:$O$3,0))-INDEX('5. Bilans projekt'!$C$58:$O$58,1,MATCH('12. Ocena dyskontowa Inwestycji'!JI$34,'5. Bilans projekt'!$C$3:$O$3,0))-INDEX('5. Bilans projekt'!$C$63:$O$63,1,MATCH('12. Ocena dyskontowa Inwestycji'!JI$34,'5. Bilans projekt'!$C$3:$O$3,0))-INDEX('5. Bilans projekt'!$C$68:$O$68,1,MATCH('12. Ocena dyskontowa Inwestycji'!JI$34,'5. Bilans projekt'!$C$3:$O$3,0)),"")</f>
        <v/>
      </c>
      <c r="JJ36" s="131" t="str">
        <f>_xlfn.IFNA(INDEX('5. Bilans projekt'!$C$54:$O$54,1,MATCH('12. Ocena dyskontowa Inwestycji'!JJ$34,'5. Bilans projekt'!$C$3:$O$3,0))-INDEX('5. Bilans projekt'!$C$58:$O$58,1,MATCH('12. Ocena dyskontowa Inwestycji'!JJ$34,'5. Bilans projekt'!$C$3:$O$3,0))-INDEX('5. Bilans projekt'!$C$63:$O$63,1,MATCH('12. Ocena dyskontowa Inwestycji'!JJ$34,'5. Bilans projekt'!$C$3:$O$3,0))-INDEX('5. Bilans projekt'!$C$68:$O$68,1,MATCH('12. Ocena dyskontowa Inwestycji'!JJ$34,'5. Bilans projekt'!$C$3:$O$3,0)),"")</f>
        <v/>
      </c>
      <c r="JK36" s="131" t="str">
        <f>_xlfn.IFNA(INDEX('5. Bilans projekt'!$C$54:$O$54,1,MATCH('12. Ocena dyskontowa Inwestycji'!JK$34,'5. Bilans projekt'!$C$3:$O$3,0))-INDEX('5. Bilans projekt'!$C$58:$O$58,1,MATCH('12. Ocena dyskontowa Inwestycji'!JK$34,'5. Bilans projekt'!$C$3:$O$3,0))-INDEX('5. Bilans projekt'!$C$63:$O$63,1,MATCH('12. Ocena dyskontowa Inwestycji'!JK$34,'5. Bilans projekt'!$C$3:$O$3,0))-INDEX('5. Bilans projekt'!$C$68:$O$68,1,MATCH('12. Ocena dyskontowa Inwestycji'!JK$34,'5. Bilans projekt'!$C$3:$O$3,0)),"")</f>
        <v/>
      </c>
      <c r="JL36" s="131" t="str">
        <f>_xlfn.IFNA(INDEX('5. Bilans projekt'!$C$54:$O$54,1,MATCH('12. Ocena dyskontowa Inwestycji'!JL$34,'5. Bilans projekt'!$C$3:$O$3,0))-INDEX('5. Bilans projekt'!$C$58:$O$58,1,MATCH('12. Ocena dyskontowa Inwestycji'!JL$34,'5. Bilans projekt'!$C$3:$O$3,0))-INDEX('5. Bilans projekt'!$C$63:$O$63,1,MATCH('12. Ocena dyskontowa Inwestycji'!JL$34,'5. Bilans projekt'!$C$3:$O$3,0))-INDEX('5. Bilans projekt'!$C$68:$O$68,1,MATCH('12. Ocena dyskontowa Inwestycji'!JL$34,'5. Bilans projekt'!$C$3:$O$3,0)),"")</f>
        <v/>
      </c>
      <c r="JM36" s="131" t="str">
        <f>_xlfn.IFNA(INDEX('5. Bilans projekt'!$C$54:$O$54,1,MATCH('12. Ocena dyskontowa Inwestycji'!JM$34,'5. Bilans projekt'!$C$3:$O$3,0))-INDEX('5. Bilans projekt'!$C$58:$O$58,1,MATCH('12. Ocena dyskontowa Inwestycji'!JM$34,'5. Bilans projekt'!$C$3:$O$3,0))-INDEX('5. Bilans projekt'!$C$63:$O$63,1,MATCH('12. Ocena dyskontowa Inwestycji'!JM$34,'5. Bilans projekt'!$C$3:$O$3,0))-INDEX('5. Bilans projekt'!$C$68:$O$68,1,MATCH('12. Ocena dyskontowa Inwestycji'!JM$34,'5. Bilans projekt'!$C$3:$O$3,0)),"")</f>
        <v/>
      </c>
      <c r="JN36" s="131" t="str">
        <f>_xlfn.IFNA(INDEX('5. Bilans projekt'!$C$54:$O$54,1,MATCH('12. Ocena dyskontowa Inwestycji'!JN$34,'5. Bilans projekt'!$C$3:$O$3,0))-INDEX('5. Bilans projekt'!$C$58:$O$58,1,MATCH('12. Ocena dyskontowa Inwestycji'!JN$34,'5. Bilans projekt'!$C$3:$O$3,0))-INDEX('5. Bilans projekt'!$C$63:$O$63,1,MATCH('12. Ocena dyskontowa Inwestycji'!JN$34,'5. Bilans projekt'!$C$3:$O$3,0))-INDEX('5. Bilans projekt'!$C$68:$O$68,1,MATCH('12. Ocena dyskontowa Inwestycji'!JN$34,'5. Bilans projekt'!$C$3:$O$3,0)),"")</f>
        <v/>
      </c>
      <c r="JO36" s="131" t="str">
        <f>_xlfn.IFNA(INDEX('5. Bilans projekt'!$C$54:$O$54,1,MATCH('12. Ocena dyskontowa Inwestycji'!JO$34,'5. Bilans projekt'!$C$3:$O$3,0))-INDEX('5. Bilans projekt'!$C$58:$O$58,1,MATCH('12. Ocena dyskontowa Inwestycji'!JO$34,'5. Bilans projekt'!$C$3:$O$3,0))-INDEX('5. Bilans projekt'!$C$63:$O$63,1,MATCH('12. Ocena dyskontowa Inwestycji'!JO$34,'5. Bilans projekt'!$C$3:$O$3,0))-INDEX('5. Bilans projekt'!$C$68:$O$68,1,MATCH('12. Ocena dyskontowa Inwestycji'!JO$34,'5. Bilans projekt'!$C$3:$O$3,0)),"")</f>
        <v/>
      </c>
      <c r="JP36" s="131" t="str">
        <f>_xlfn.IFNA(INDEX('5. Bilans projekt'!$C$54:$O$54,1,MATCH('12. Ocena dyskontowa Inwestycji'!JP$34,'5. Bilans projekt'!$C$3:$O$3,0))-INDEX('5. Bilans projekt'!$C$58:$O$58,1,MATCH('12. Ocena dyskontowa Inwestycji'!JP$34,'5. Bilans projekt'!$C$3:$O$3,0))-INDEX('5. Bilans projekt'!$C$63:$O$63,1,MATCH('12. Ocena dyskontowa Inwestycji'!JP$34,'5. Bilans projekt'!$C$3:$O$3,0))-INDEX('5. Bilans projekt'!$C$68:$O$68,1,MATCH('12. Ocena dyskontowa Inwestycji'!JP$34,'5. Bilans projekt'!$C$3:$O$3,0)),"")</f>
        <v/>
      </c>
      <c r="JQ36" s="131" t="str">
        <f>_xlfn.IFNA(INDEX('5. Bilans projekt'!$C$54:$O$54,1,MATCH('12. Ocena dyskontowa Inwestycji'!JQ$34,'5. Bilans projekt'!$C$3:$O$3,0))-INDEX('5. Bilans projekt'!$C$58:$O$58,1,MATCH('12. Ocena dyskontowa Inwestycji'!JQ$34,'5. Bilans projekt'!$C$3:$O$3,0))-INDEX('5. Bilans projekt'!$C$63:$O$63,1,MATCH('12. Ocena dyskontowa Inwestycji'!JQ$34,'5. Bilans projekt'!$C$3:$O$3,0))-INDEX('5. Bilans projekt'!$C$68:$O$68,1,MATCH('12. Ocena dyskontowa Inwestycji'!JQ$34,'5. Bilans projekt'!$C$3:$O$3,0)),"")</f>
        <v/>
      </c>
      <c r="JR36" s="131" t="str">
        <f>_xlfn.IFNA(INDEX('5. Bilans projekt'!$C$54:$O$54,1,MATCH('12. Ocena dyskontowa Inwestycji'!JR$34,'5. Bilans projekt'!$C$3:$O$3,0))-INDEX('5. Bilans projekt'!$C$58:$O$58,1,MATCH('12. Ocena dyskontowa Inwestycji'!JR$34,'5. Bilans projekt'!$C$3:$O$3,0))-INDEX('5. Bilans projekt'!$C$63:$O$63,1,MATCH('12. Ocena dyskontowa Inwestycji'!JR$34,'5. Bilans projekt'!$C$3:$O$3,0))-INDEX('5. Bilans projekt'!$C$68:$O$68,1,MATCH('12. Ocena dyskontowa Inwestycji'!JR$34,'5. Bilans projekt'!$C$3:$O$3,0)),"")</f>
        <v/>
      </c>
      <c r="JS36" s="131" t="str">
        <f>_xlfn.IFNA(INDEX('5. Bilans projekt'!$C$54:$O$54,1,MATCH('12. Ocena dyskontowa Inwestycji'!JS$34,'5. Bilans projekt'!$C$3:$O$3,0))-INDEX('5. Bilans projekt'!$C$58:$O$58,1,MATCH('12. Ocena dyskontowa Inwestycji'!JS$34,'5. Bilans projekt'!$C$3:$O$3,0))-INDEX('5. Bilans projekt'!$C$63:$O$63,1,MATCH('12. Ocena dyskontowa Inwestycji'!JS$34,'5. Bilans projekt'!$C$3:$O$3,0))-INDEX('5. Bilans projekt'!$C$68:$O$68,1,MATCH('12. Ocena dyskontowa Inwestycji'!JS$34,'5. Bilans projekt'!$C$3:$O$3,0)),"")</f>
        <v/>
      </c>
      <c r="JT36" s="131" t="str">
        <f>_xlfn.IFNA(INDEX('5. Bilans projekt'!$C$54:$O$54,1,MATCH('12. Ocena dyskontowa Inwestycji'!JT$34,'5. Bilans projekt'!$C$3:$O$3,0))-INDEX('5. Bilans projekt'!$C$58:$O$58,1,MATCH('12. Ocena dyskontowa Inwestycji'!JT$34,'5. Bilans projekt'!$C$3:$O$3,0))-INDEX('5. Bilans projekt'!$C$63:$O$63,1,MATCH('12. Ocena dyskontowa Inwestycji'!JT$34,'5. Bilans projekt'!$C$3:$O$3,0))-INDEX('5. Bilans projekt'!$C$68:$O$68,1,MATCH('12. Ocena dyskontowa Inwestycji'!JT$34,'5. Bilans projekt'!$C$3:$O$3,0)),"")</f>
        <v/>
      </c>
      <c r="JU36" s="131" t="str">
        <f>_xlfn.IFNA(INDEX('5. Bilans projekt'!$C$54:$O$54,1,MATCH('12. Ocena dyskontowa Inwestycji'!JU$34,'5. Bilans projekt'!$C$3:$O$3,0))-INDEX('5. Bilans projekt'!$C$58:$O$58,1,MATCH('12. Ocena dyskontowa Inwestycji'!JU$34,'5. Bilans projekt'!$C$3:$O$3,0))-INDEX('5. Bilans projekt'!$C$63:$O$63,1,MATCH('12. Ocena dyskontowa Inwestycji'!JU$34,'5. Bilans projekt'!$C$3:$O$3,0))-INDEX('5. Bilans projekt'!$C$68:$O$68,1,MATCH('12. Ocena dyskontowa Inwestycji'!JU$34,'5. Bilans projekt'!$C$3:$O$3,0)),"")</f>
        <v/>
      </c>
      <c r="JV36" s="131" t="str">
        <f>_xlfn.IFNA(INDEX('5. Bilans projekt'!$C$54:$O$54,1,MATCH('12. Ocena dyskontowa Inwestycji'!JV$34,'5. Bilans projekt'!$C$3:$O$3,0))-INDEX('5. Bilans projekt'!$C$58:$O$58,1,MATCH('12. Ocena dyskontowa Inwestycji'!JV$34,'5. Bilans projekt'!$C$3:$O$3,0))-INDEX('5. Bilans projekt'!$C$63:$O$63,1,MATCH('12. Ocena dyskontowa Inwestycji'!JV$34,'5. Bilans projekt'!$C$3:$O$3,0))-INDEX('5. Bilans projekt'!$C$68:$O$68,1,MATCH('12. Ocena dyskontowa Inwestycji'!JV$34,'5. Bilans projekt'!$C$3:$O$3,0)),"")</f>
        <v/>
      </c>
      <c r="JW36" s="131" t="str">
        <f>_xlfn.IFNA(INDEX('5. Bilans projekt'!$C$54:$O$54,1,MATCH('12. Ocena dyskontowa Inwestycji'!JW$34,'5. Bilans projekt'!$C$3:$O$3,0))-INDEX('5. Bilans projekt'!$C$58:$O$58,1,MATCH('12. Ocena dyskontowa Inwestycji'!JW$34,'5. Bilans projekt'!$C$3:$O$3,0))-INDEX('5. Bilans projekt'!$C$63:$O$63,1,MATCH('12. Ocena dyskontowa Inwestycji'!JW$34,'5. Bilans projekt'!$C$3:$O$3,0))-INDEX('5. Bilans projekt'!$C$68:$O$68,1,MATCH('12. Ocena dyskontowa Inwestycji'!JW$34,'5. Bilans projekt'!$C$3:$O$3,0)),"")</f>
        <v/>
      </c>
      <c r="JX36" s="131" t="str">
        <f>_xlfn.IFNA(INDEX('5. Bilans projekt'!$C$54:$O$54,1,MATCH('12. Ocena dyskontowa Inwestycji'!JX$34,'5. Bilans projekt'!$C$3:$O$3,0))-INDEX('5. Bilans projekt'!$C$58:$O$58,1,MATCH('12. Ocena dyskontowa Inwestycji'!JX$34,'5. Bilans projekt'!$C$3:$O$3,0))-INDEX('5. Bilans projekt'!$C$63:$O$63,1,MATCH('12. Ocena dyskontowa Inwestycji'!JX$34,'5. Bilans projekt'!$C$3:$O$3,0))-INDEX('5. Bilans projekt'!$C$68:$O$68,1,MATCH('12. Ocena dyskontowa Inwestycji'!JX$34,'5. Bilans projekt'!$C$3:$O$3,0)),"")</f>
        <v/>
      </c>
      <c r="JY36" s="131" t="str">
        <f>_xlfn.IFNA(INDEX('5. Bilans projekt'!$C$54:$O$54,1,MATCH('12. Ocena dyskontowa Inwestycji'!JY$34,'5. Bilans projekt'!$C$3:$O$3,0))-INDEX('5. Bilans projekt'!$C$58:$O$58,1,MATCH('12. Ocena dyskontowa Inwestycji'!JY$34,'5. Bilans projekt'!$C$3:$O$3,0))-INDEX('5. Bilans projekt'!$C$63:$O$63,1,MATCH('12. Ocena dyskontowa Inwestycji'!JY$34,'5. Bilans projekt'!$C$3:$O$3,0))-INDEX('5. Bilans projekt'!$C$68:$O$68,1,MATCH('12. Ocena dyskontowa Inwestycji'!JY$34,'5. Bilans projekt'!$C$3:$O$3,0)),"")</f>
        <v/>
      </c>
      <c r="JZ36" s="131" t="str">
        <f>_xlfn.IFNA(INDEX('5. Bilans projekt'!$C$54:$O$54,1,MATCH('12. Ocena dyskontowa Inwestycji'!JZ$34,'5. Bilans projekt'!$C$3:$O$3,0))-INDEX('5. Bilans projekt'!$C$58:$O$58,1,MATCH('12. Ocena dyskontowa Inwestycji'!JZ$34,'5. Bilans projekt'!$C$3:$O$3,0))-INDEX('5. Bilans projekt'!$C$63:$O$63,1,MATCH('12. Ocena dyskontowa Inwestycji'!JZ$34,'5. Bilans projekt'!$C$3:$O$3,0))-INDEX('5. Bilans projekt'!$C$68:$O$68,1,MATCH('12. Ocena dyskontowa Inwestycji'!JZ$34,'5. Bilans projekt'!$C$3:$O$3,0)),"")</f>
        <v/>
      </c>
      <c r="KA36" s="131" t="str">
        <f>_xlfn.IFNA(INDEX('5. Bilans projekt'!$C$54:$O$54,1,MATCH('12. Ocena dyskontowa Inwestycji'!KA$34,'5. Bilans projekt'!$C$3:$O$3,0))-INDEX('5. Bilans projekt'!$C$58:$O$58,1,MATCH('12. Ocena dyskontowa Inwestycji'!KA$34,'5. Bilans projekt'!$C$3:$O$3,0))-INDEX('5. Bilans projekt'!$C$63:$O$63,1,MATCH('12. Ocena dyskontowa Inwestycji'!KA$34,'5. Bilans projekt'!$C$3:$O$3,0))-INDEX('5. Bilans projekt'!$C$68:$O$68,1,MATCH('12. Ocena dyskontowa Inwestycji'!KA$34,'5. Bilans projekt'!$C$3:$O$3,0)),"")</f>
        <v/>
      </c>
      <c r="KB36" s="131" t="str">
        <f>_xlfn.IFNA(INDEX('5. Bilans projekt'!$C$54:$O$54,1,MATCH('12. Ocena dyskontowa Inwestycji'!KB$34,'5. Bilans projekt'!$C$3:$O$3,0))-INDEX('5. Bilans projekt'!$C$58:$O$58,1,MATCH('12. Ocena dyskontowa Inwestycji'!KB$34,'5. Bilans projekt'!$C$3:$O$3,0))-INDEX('5. Bilans projekt'!$C$63:$O$63,1,MATCH('12. Ocena dyskontowa Inwestycji'!KB$34,'5. Bilans projekt'!$C$3:$O$3,0))-INDEX('5. Bilans projekt'!$C$68:$O$68,1,MATCH('12. Ocena dyskontowa Inwestycji'!KB$34,'5. Bilans projekt'!$C$3:$O$3,0)),"")</f>
        <v/>
      </c>
      <c r="KC36" s="131" t="str">
        <f>_xlfn.IFNA(INDEX('5. Bilans projekt'!$C$54:$O$54,1,MATCH('12. Ocena dyskontowa Inwestycji'!KC$34,'5. Bilans projekt'!$C$3:$O$3,0))-INDEX('5. Bilans projekt'!$C$58:$O$58,1,MATCH('12. Ocena dyskontowa Inwestycji'!KC$34,'5. Bilans projekt'!$C$3:$O$3,0))-INDEX('5. Bilans projekt'!$C$63:$O$63,1,MATCH('12. Ocena dyskontowa Inwestycji'!KC$34,'5. Bilans projekt'!$C$3:$O$3,0))-INDEX('5. Bilans projekt'!$C$68:$O$68,1,MATCH('12. Ocena dyskontowa Inwestycji'!KC$34,'5. Bilans projekt'!$C$3:$O$3,0)),"")</f>
        <v/>
      </c>
      <c r="KD36" s="131" t="str">
        <f>_xlfn.IFNA(INDEX('5. Bilans projekt'!$C$54:$O$54,1,MATCH('12. Ocena dyskontowa Inwestycji'!KD$34,'5. Bilans projekt'!$C$3:$O$3,0))-INDEX('5. Bilans projekt'!$C$58:$O$58,1,MATCH('12. Ocena dyskontowa Inwestycji'!KD$34,'5. Bilans projekt'!$C$3:$O$3,0))-INDEX('5. Bilans projekt'!$C$63:$O$63,1,MATCH('12. Ocena dyskontowa Inwestycji'!KD$34,'5. Bilans projekt'!$C$3:$O$3,0))-INDEX('5. Bilans projekt'!$C$68:$O$68,1,MATCH('12. Ocena dyskontowa Inwestycji'!KD$34,'5. Bilans projekt'!$C$3:$O$3,0)),"")</f>
        <v/>
      </c>
      <c r="KE36" s="131" t="str">
        <f>_xlfn.IFNA(INDEX('5. Bilans projekt'!$C$54:$O$54,1,MATCH('12. Ocena dyskontowa Inwestycji'!KE$34,'5. Bilans projekt'!$C$3:$O$3,0))-INDEX('5. Bilans projekt'!$C$58:$O$58,1,MATCH('12. Ocena dyskontowa Inwestycji'!KE$34,'5. Bilans projekt'!$C$3:$O$3,0))-INDEX('5. Bilans projekt'!$C$63:$O$63,1,MATCH('12. Ocena dyskontowa Inwestycji'!KE$34,'5. Bilans projekt'!$C$3:$O$3,0))-INDEX('5. Bilans projekt'!$C$68:$O$68,1,MATCH('12. Ocena dyskontowa Inwestycji'!KE$34,'5. Bilans projekt'!$C$3:$O$3,0)),"")</f>
        <v/>
      </c>
      <c r="KF36" s="131" t="str">
        <f>_xlfn.IFNA(INDEX('5. Bilans projekt'!$C$54:$O$54,1,MATCH('12. Ocena dyskontowa Inwestycji'!KF$34,'5. Bilans projekt'!$C$3:$O$3,0))-INDEX('5. Bilans projekt'!$C$58:$O$58,1,MATCH('12. Ocena dyskontowa Inwestycji'!KF$34,'5. Bilans projekt'!$C$3:$O$3,0))-INDEX('5. Bilans projekt'!$C$63:$O$63,1,MATCH('12. Ocena dyskontowa Inwestycji'!KF$34,'5. Bilans projekt'!$C$3:$O$3,0))-INDEX('5. Bilans projekt'!$C$68:$O$68,1,MATCH('12. Ocena dyskontowa Inwestycji'!KF$34,'5. Bilans projekt'!$C$3:$O$3,0)),"")</f>
        <v/>
      </c>
      <c r="KG36" s="131" t="str">
        <f>_xlfn.IFNA(INDEX('5. Bilans projekt'!$C$54:$O$54,1,MATCH('12. Ocena dyskontowa Inwestycji'!KG$34,'5. Bilans projekt'!$C$3:$O$3,0))-INDEX('5. Bilans projekt'!$C$58:$O$58,1,MATCH('12. Ocena dyskontowa Inwestycji'!KG$34,'5. Bilans projekt'!$C$3:$O$3,0))-INDEX('5. Bilans projekt'!$C$63:$O$63,1,MATCH('12. Ocena dyskontowa Inwestycji'!KG$34,'5. Bilans projekt'!$C$3:$O$3,0))-INDEX('5. Bilans projekt'!$C$68:$O$68,1,MATCH('12. Ocena dyskontowa Inwestycji'!KG$34,'5. Bilans projekt'!$C$3:$O$3,0)),"")</f>
        <v/>
      </c>
      <c r="KH36" s="131" t="str">
        <f>_xlfn.IFNA(INDEX('5. Bilans projekt'!$C$54:$O$54,1,MATCH('12. Ocena dyskontowa Inwestycji'!KH$34,'5. Bilans projekt'!$C$3:$O$3,0))-INDEX('5. Bilans projekt'!$C$58:$O$58,1,MATCH('12. Ocena dyskontowa Inwestycji'!KH$34,'5. Bilans projekt'!$C$3:$O$3,0))-INDEX('5. Bilans projekt'!$C$63:$O$63,1,MATCH('12. Ocena dyskontowa Inwestycji'!KH$34,'5. Bilans projekt'!$C$3:$O$3,0))-INDEX('5. Bilans projekt'!$C$68:$O$68,1,MATCH('12. Ocena dyskontowa Inwestycji'!KH$34,'5. Bilans projekt'!$C$3:$O$3,0)),"")</f>
        <v/>
      </c>
      <c r="KI36" s="131" t="str">
        <f>_xlfn.IFNA(INDEX('5. Bilans projekt'!$C$54:$O$54,1,MATCH('12. Ocena dyskontowa Inwestycji'!KI$34,'5. Bilans projekt'!$C$3:$O$3,0))-INDEX('5. Bilans projekt'!$C$58:$O$58,1,MATCH('12. Ocena dyskontowa Inwestycji'!KI$34,'5. Bilans projekt'!$C$3:$O$3,0))-INDEX('5. Bilans projekt'!$C$63:$O$63,1,MATCH('12. Ocena dyskontowa Inwestycji'!KI$34,'5. Bilans projekt'!$C$3:$O$3,0))-INDEX('5. Bilans projekt'!$C$68:$O$68,1,MATCH('12. Ocena dyskontowa Inwestycji'!KI$34,'5. Bilans projekt'!$C$3:$O$3,0)),"")</f>
        <v/>
      </c>
      <c r="KJ36" s="131" t="str">
        <f>_xlfn.IFNA(INDEX('5. Bilans projekt'!$C$54:$O$54,1,MATCH('12. Ocena dyskontowa Inwestycji'!KJ$34,'5. Bilans projekt'!$C$3:$O$3,0))-INDEX('5. Bilans projekt'!$C$58:$O$58,1,MATCH('12. Ocena dyskontowa Inwestycji'!KJ$34,'5. Bilans projekt'!$C$3:$O$3,0))-INDEX('5. Bilans projekt'!$C$63:$O$63,1,MATCH('12. Ocena dyskontowa Inwestycji'!KJ$34,'5. Bilans projekt'!$C$3:$O$3,0))-INDEX('5. Bilans projekt'!$C$68:$O$68,1,MATCH('12. Ocena dyskontowa Inwestycji'!KJ$34,'5. Bilans projekt'!$C$3:$O$3,0)),"")</f>
        <v/>
      </c>
      <c r="KK36" s="131" t="str">
        <f>_xlfn.IFNA(INDEX('5. Bilans projekt'!$C$54:$O$54,1,MATCH('12. Ocena dyskontowa Inwestycji'!KK$34,'5. Bilans projekt'!$C$3:$O$3,0))-INDEX('5. Bilans projekt'!$C$58:$O$58,1,MATCH('12. Ocena dyskontowa Inwestycji'!KK$34,'5. Bilans projekt'!$C$3:$O$3,0))-INDEX('5. Bilans projekt'!$C$63:$O$63,1,MATCH('12. Ocena dyskontowa Inwestycji'!KK$34,'5. Bilans projekt'!$C$3:$O$3,0))-INDEX('5. Bilans projekt'!$C$68:$O$68,1,MATCH('12. Ocena dyskontowa Inwestycji'!KK$34,'5. Bilans projekt'!$C$3:$O$3,0)),"")</f>
        <v/>
      </c>
      <c r="KL36" s="131" t="str">
        <f>_xlfn.IFNA(INDEX('5. Bilans projekt'!$C$54:$O$54,1,MATCH('12. Ocena dyskontowa Inwestycji'!KL$34,'5. Bilans projekt'!$C$3:$O$3,0))-INDEX('5. Bilans projekt'!$C$58:$O$58,1,MATCH('12. Ocena dyskontowa Inwestycji'!KL$34,'5. Bilans projekt'!$C$3:$O$3,0))-INDEX('5. Bilans projekt'!$C$63:$O$63,1,MATCH('12. Ocena dyskontowa Inwestycji'!KL$34,'5. Bilans projekt'!$C$3:$O$3,0))-INDEX('5. Bilans projekt'!$C$68:$O$68,1,MATCH('12. Ocena dyskontowa Inwestycji'!KL$34,'5. Bilans projekt'!$C$3:$O$3,0)),"")</f>
        <v/>
      </c>
      <c r="KM36" s="131" t="str">
        <f>_xlfn.IFNA(INDEX('5. Bilans projekt'!$C$54:$O$54,1,MATCH('12. Ocena dyskontowa Inwestycji'!KM$34,'5. Bilans projekt'!$C$3:$O$3,0))-INDEX('5. Bilans projekt'!$C$58:$O$58,1,MATCH('12. Ocena dyskontowa Inwestycji'!KM$34,'5. Bilans projekt'!$C$3:$O$3,0))-INDEX('5. Bilans projekt'!$C$63:$O$63,1,MATCH('12. Ocena dyskontowa Inwestycji'!KM$34,'5. Bilans projekt'!$C$3:$O$3,0))-INDEX('5. Bilans projekt'!$C$68:$O$68,1,MATCH('12. Ocena dyskontowa Inwestycji'!KM$34,'5. Bilans projekt'!$C$3:$O$3,0)),"")</f>
        <v/>
      </c>
      <c r="KN36" s="131" t="str">
        <f>_xlfn.IFNA(INDEX('5. Bilans projekt'!$C$54:$O$54,1,MATCH('12. Ocena dyskontowa Inwestycji'!KN$34,'5. Bilans projekt'!$C$3:$O$3,0))-INDEX('5. Bilans projekt'!$C$58:$O$58,1,MATCH('12. Ocena dyskontowa Inwestycji'!KN$34,'5. Bilans projekt'!$C$3:$O$3,0))-INDEX('5. Bilans projekt'!$C$63:$O$63,1,MATCH('12. Ocena dyskontowa Inwestycji'!KN$34,'5. Bilans projekt'!$C$3:$O$3,0))-INDEX('5. Bilans projekt'!$C$68:$O$68,1,MATCH('12. Ocena dyskontowa Inwestycji'!KN$34,'5. Bilans projekt'!$C$3:$O$3,0)),"")</f>
        <v/>
      </c>
      <c r="KO36" s="131" t="str">
        <f>_xlfn.IFNA(INDEX('5. Bilans projekt'!$C$54:$O$54,1,MATCH('12. Ocena dyskontowa Inwestycji'!KO$34,'5. Bilans projekt'!$C$3:$O$3,0))-INDEX('5. Bilans projekt'!$C$58:$O$58,1,MATCH('12. Ocena dyskontowa Inwestycji'!KO$34,'5. Bilans projekt'!$C$3:$O$3,0))-INDEX('5. Bilans projekt'!$C$63:$O$63,1,MATCH('12. Ocena dyskontowa Inwestycji'!KO$34,'5. Bilans projekt'!$C$3:$O$3,0))-INDEX('5. Bilans projekt'!$C$68:$O$68,1,MATCH('12. Ocena dyskontowa Inwestycji'!KO$34,'5. Bilans projekt'!$C$3:$O$3,0)),"")</f>
        <v/>
      </c>
      <c r="KP36" s="131" t="str">
        <f>_xlfn.IFNA(INDEX('5. Bilans projekt'!$C$54:$O$54,1,MATCH('12. Ocena dyskontowa Inwestycji'!KP$34,'5. Bilans projekt'!$C$3:$O$3,0))-INDEX('5. Bilans projekt'!$C$58:$O$58,1,MATCH('12. Ocena dyskontowa Inwestycji'!KP$34,'5. Bilans projekt'!$C$3:$O$3,0))-INDEX('5. Bilans projekt'!$C$63:$O$63,1,MATCH('12. Ocena dyskontowa Inwestycji'!KP$34,'5. Bilans projekt'!$C$3:$O$3,0))-INDEX('5. Bilans projekt'!$C$68:$O$68,1,MATCH('12. Ocena dyskontowa Inwestycji'!KP$34,'5. Bilans projekt'!$C$3:$O$3,0)),"")</f>
        <v/>
      </c>
      <c r="KQ36" s="131" t="str">
        <f>_xlfn.IFNA(INDEX('5. Bilans projekt'!$C$54:$O$54,1,MATCH('12. Ocena dyskontowa Inwestycji'!KQ$34,'5. Bilans projekt'!$C$3:$O$3,0))-INDEX('5. Bilans projekt'!$C$58:$O$58,1,MATCH('12. Ocena dyskontowa Inwestycji'!KQ$34,'5. Bilans projekt'!$C$3:$O$3,0))-INDEX('5. Bilans projekt'!$C$63:$O$63,1,MATCH('12. Ocena dyskontowa Inwestycji'!KQ$34,'5. Bilans projekt'!$C$3:$O$3,0))-INDEX('5. Bilans projekt'!$C$68:$O$68,1,MATCH('12. Ocena dyskontowa Inwestycji'!KQ$34,'5. Bilans projekt'!$C$3:$O$3,0)),"")</f>
        <v/>
      </c>
      <c r="KR36" s="131" t="str">
        <f>_xlfn.IFNA(INDEX('5. Bilans projekt'!$C$54:$O$54,1,MATCH('12. Ocena dyskontowa Inwestycji'!KR$34,'5. Bilans projekt'!$C$3:$O$3,0))-INDEX('5. Bilans projekt'!$C$58:$O$58,1,MATCH('12. Ocena dyskontowa Inwestycji'!KR$34,'5. Bilans projekt'!$C$3:$O$3,0))-INDEX('5. Bilans projekt'!$C$63:$O$63,1,MATCH('12. Ocena dyskontowa Inwestycji'!KR$34,'5. Bilans projekt'!$C$3:$O$3,0))-INDEX('5. Bilans projekt'!$C$68:$O$68,1,MATCH('12. Ocena dyskontowa Inwestycji'!KR$34,'5. Bilans projekt'!$C$3:$O$3,0)),"")</f>
        <v/>
      </c>
      <c r="KS36" s="131" t="str">
        <f>_xlfn.IFNA(INDEX('5. Bilans projekt'!$C$54:$O$54,1,MATCH('12. Ocena dyskontowa Inwestycji'!KS$34,'5. Bilans projekt'!$C$3:$O$3,0))-INDEX('5. Bilans projekt'!$C$58:$O$58,1,MATCH('12. Ocena dyskontowa Inwestycji'!KS$34,'5. Bilans projekt'!$C$3:$O$3,0))-INDEX('5. Bilans projekt'!$C$63:$O$63,1,MATCH('12. Ocena dyskontowa Inwestycji'!KS$34,'5. Bilans projekt'!$C$3:$O$3,0))-INDEX('5. Bilans projekt'!$C$68:$O$68,1,MATCH('12. Ocena dyskontowa Inwestycji'!KS$34,'5. Bilans projekt'!$C$3:$O$3,0)),"")</f>
        <v/>
      </c>
      <c r="KT36" s="131" t="str">
        <f>_xlfn.IFNA(INDEX('5. Bilans projekt'!$C$54:$O$54,1,MATCH('12. Ocena dyskontowa Inwestycji'!KT$34,'5. Bilans projekt'!$C$3:$O$3,0))-INDEX('5. Bilans projekt'!$C$58:$O$58,1,MATCH('12. Ocena dyskontowa Inwestycji'!KT$34,'5. Bilans projekt'!$C$3:$O$3,0))-INDEX('5. Bilans projekt'!$C$63:$O$63,1,MATCH('12. Ocena dyskontowa Inwestycji'!KT$34,'5. Bilans projekt'!$C$3:$O$3,0))-INDEX('5. Bilans projekt'!$C$68:$O$68,1,MATCH('12. Ocena dyskontowa Inwestycji'!KT$34,'5. Bilans projekt'!$C$3:$O$3,0)),"")</f>
        <v/>
      </c>
      <c r="KU36" s="131" t="str">
        <f>_xlfn.IFNA(INDEX('5. Bilans projekt'!$C$54:$O$54,1,MATCH('12. Ocena dyskontowa Inwestycji'!KU$34,'5. Bilans projekt'!$C$3:$O$3,0))-INDEX('5. Bilans projekt'!$C$58:$O$58,1,MATCH('12. Ocena dyskontowa Inwestycji'!KU$34,'5. Bilans projekt'!$C$3:$O$3,0))-INDEX('5. Bilans projekt'!$C$63:$O$63,1,MATCH('12. Ocena dyskontowa Inwestycji'!KU$34,'5. Bilans projekt'!$C$3:$O$3,0))-INDEX('5. Bilans projekt'!$C$68:$O$68,1,MATCH('12. Ocena dyskontowa Inwestycji'!KU$34,'5. Bilans projekt'!$C$3:$O$3,0)),"")</f>
        <v/>
      </c>
      <c r="KV36" s="131" t="str">
        <f>_xlfn.IFNA(INDEX('5. Bilans projekt'!$C$54:$O$54,1,MATCH('12. Ocena dyskontowa Inwestycji'!KV$34,'5. Bilans projekt'!$C$3:$O$3,0))-INDEX('5. Bilans projekt'!$C$58:$O$58,1,MATCH('12. Ocena dyskontowa Inwestycji'!KV$34,'5. Bilans projekt'!$C$3:$O$3,0))-INDEX('5. Bilans projekt'!$C$63:$O$63,1,MATCH('12. Ocena dyskontowa Inwestycji'!KV$34,'5. Bilans projekt'!$C$3:$O$3,0))-INDEX('5. Bilans projekt'!$C$68:$O$68,1,MATCH('12. Ocena dyskontowa Inwestycji'!KV$34,'5. Bilans projekt'!$C$3:$O$3,0)),"")</f>
        <v/>
      </c>
      <c r="KW36" s="131" t="str">
        <f>_xlfn.IFNA(INDEX('5. Bilans projekt'!$C$54:$O$54,1,MATCH('12. Ocena dyskontowa Inwestycji'!KW$34,'5. Bilans projekt'!$C$3:$O$3,0))-INDEX('5. Bilans projekt'!$C$58:$O$58,1,MATCH('12. Ocena dyskontowa Inwestycji'!KW$34,'5. Bilans projekt'!$C$3:$O$3,0))-INDEX('5. Bilans projekt'!$C$63:$O$63,1,MATCH('12. Ocena dyskontowa Inwestycji'!KW$34,'5. Bilans projekt'!$C$3:$O$3,0))-INDEX('5. Bilans projekt'!$C$68:$O$68,1,MATCH('12. Ocena dyskontowa Inwestycji'!KW$34,'5. Bilans projekt'!$C$3:$O$3,0)),"")</f>
        <v/>
      </c>
      <c r="KX36" s="131" t="str">
        <f>_xlfn.IFNA(INDEX('5. Bilans projekt'!$C$54:$O$54,1,MATCH('12. Ocena dyskontowa Inwestycji'!KX$34,'5. Bilans projekt'!$C$3:$O$3,0))-INDEX('5. Bilans projekt'!$C$58:$O$58,1,MATCH('12. Ocena dyskontowa Inwestycji'!KX$34,'5. Bilans projekt'!$C$3:$O$3,0))-INDEX('5. Bilans projekt'!$C$63:$O$63,1,MATCH('12. Ocena dyskontowa Inwestycji'!KX$34,'5. Bilans projekt'!$C$3:$O$3,0))-INDEX('5. Bilans projekt'!$C$68:$O$68,1,MATCH('12. Ocena dyskontowa Inwestycji'!KX$34,'5. Bilans projekt'!$C$3:$O$3,0)),"")</f>
        <v/>
      </c>
      <c r="KY36" s="131" t="str">
        <f>_xlfn.IFNA(INDEX('5. Bilans projekt'!$C$54:$O$54,1,MATCH('12. Ocena dyskontowa Inwestycji'!KY$34,'5. Bilans projekt'!$C$3:$O$3,0))-INDEX('5. Bilans projekt'!$C$58:$O$58,1,MATCH('12. Ocena dyskontowa Inwestycji'!KY$34,'5. Bilans projekt'!$C$3:$O$3,0))-INDEX('5. Bilans projekt'!$C$63:$O$63,1,MATCH('12. Ocena dyskontowa Inwestycji'!KY$34,'5. Bilans projekt'!$C$3:$O$3,0))-INDEX('5. Bilans projekt'!$C$68:$O$68,1,MATCH('12. Ocena dyskontowa Inwestycji'!KY$34,'5. Bilans projekt'!$C$3:$O$3,0)),"")</f>
        <v/>
      </c>
      <c r="KZ36" s="131" t="str">
        <f>_xlfn.IFNA(INDEX('5. Bilans projekt'!$C$54:$O$54,1,MATCH('12. Ocena dyskontowa Inwestycji'!KZ$34,'5. Bilans projekt'!$C$3:$O$3,0))-INDEX('5. Bilans projekt'!$C$58:$O$58,1,MATCH('12. Ocena dyskontowa Inwestycji'!KZ$34,'5. Bilans projekt'!$C$3:$O$3,0))-INDEX('5. Bilans projekt'!$C$63:$O$63,1,MATCH('12. Ocena dyskontowa Inwestycji'!KZ$34,'5. Bilans projekt'!$C$3:$O$3,0))-INDEX('5. Bilans projekt'!$C$68:$O$68,1,MATCH('12. Ocena dyskontowa Inwestycji'!KZ$34,'5. Bilans projekt'!$C$3:$O$3,0)),"")</f>
        <v/>
      </c>
      <c r="LA36" s="131" t="str">
        <f>_xlfn.IFNA(INDEX('5. Bilans projekt'!$C$54:$O$54,1,MATCH('12. Ocena dyskontowa Inwestycji'!LA$34,'5. Bilans projekt'!$C$3:$O$3,0))-INDEX('5. Bilans projekt'!$C$58:$O$58,1,MATCH('12. Ocena dyskontowa Inwestycji'!LA$34,'5. Bilans projekt'!$C$3:$O$3,0))-INDEX('5. Bilans projekt'!$C$63:$O$63,1,MATCH('12. Ocena dyskontowa Inwestycji'!LA$34,'5. Bilans projekt'!$C$3:$O$3,0))-INDEX('5. Bilans projekt'!$C$68:$O$68,1,MATCH('12. Ocena dyskontowa Inwestycji'!LA$34,'5. Bilans projekt'!$C$3:$O$3,0)),"")</f>
        <v/>
      </c>
      <c r="LB36" s="131" t="str">
        <f>_xlfn.IFNA(INDEX('5. Bilans projekt'!$C$54:$O$54,1,MATCH('12. Ocena dyskontowa Inwestycji'!LB$34,'5. Bilans projekt'!$C$3:$O$3,0))-INDEX('5. Bilans projekt'!$C$58:$O$58,1,MATCH('12. Ocena dyskontowa Inwestycji'!LB$34,'5. Bilans projekt'!$C$3:$O$3,0))-INDEX('5. Bilans projekt'!$C$63:$O$63,1,MATCH('12. Ocena dyskontowa Inwestycji'!LB$34,'5. Bilans projekt'!$C$3:$O$3,0))-INDEX('5. Bilans projekt'!$C$68:$O$68,1,MATCH('12. Ocena dyskontowa Inwestycji'!LB$34,'5. Bilans projekt'!$C$3:$O$3,0)),"")</f>
        <v/>
      </c>
      <c r="LC36" s="131" t="str">
        <f>_xlfn.IFNA(INDEX('5. Bilans projekt'!$C$54:$O$54,1,MATCH('12. Ocena dyskontowa Inwestycji'!LC$34,'5. Bilans projekt'!$C$3:$O$3,0))-INDEX('5. Bilans projekt'!$C$58:$O$58,1,MATCH('12. Ocena dyskontowa Inwestycji'!LC$34,'5. Bilans projekt'!$C$3:$O$3,0))-INDEX('5. Bilans projekt'!$C$63:$O$63,1,MATCH('12. Ocena dyskontowa Inwestycji'!LC$34,'5. Bilans projekt'!$C$3:$O$3,0))-INDEX('5. Bilans projekt'!$C$68:$O$68,1,MATCH('12. Ocena dyskontowa Inwestycji'!LC$34,'5. Bilans projekt'!$C$3:$O$3,0)),"")</f>
        <v/>
      </c>
      <c r="LD36" s="131" t="str">
        <f>_xlfn.IFNA(INDEX('5. Bilans projekt'!$C$54:$O$54,1,MATCH('12. Ocena dyskontowa Inwestycji'!LD$34,'5. Bilans projekt'!$C$3:$O$3,0))-INDEX('5. Bilans projekt'!$C$58:$O$58,1,MATCH('12. Ocena dyskontowa Inwestycji'!LD$34,'5. Bilans projekt'!$C$3:$O$3,0))-INDEX('5. Bilans projekt'!$C$63:$O$63,1,MATCH('12. Ocena dyskontowa Inwestycji'!LD$34,'5. Bilans projekt'!$C$3:$O$3,0))-INDEX('5. Bilans projekt'!$C$68:$O$68,1,MATCH('12. Ocena dyskontowa Inwestycji'!LD$34,'5. Bilans projekt'!$C$3:$O$3,0)),"")</f>
        <v/>
      </c>
      <c r="LE36" s="131" t="str">
        <f>_xlfn.IFNA(INDEX('5. Bilans projekt'!$C$54:$O$54,1,MATCH('12. Ocena dyskontowa Inwestycji'!LE$34,'5. Bilans projekt'!$C$3:$O$3,0))-INDEX('5. Bilans projekt'!$C$58:$O$58,1,MATCH('12. Ocena dyskontowa Inwestycji'!LE$34,'5. Bilans projekt'!$C$3:$O$3,0))-INDEX('5. Bilans projekt'!$C$63:$O$63,1,MATCH('12. Ocena dyskontowa Inwestycji'!LE$34,'5. Bilans projekt'!$C$3:$O$3,0))-INDEX('5. Bilans projekt'!$C$68:$O$68,1,MATCH('12. Ocena dyskontowa Inwestycji'!LE$34,'5. Bilans projekt'!$C$3:$O$3,0)),"")</f>
        <v/>
      </c>
      <c r="LF36" s="131" t="str">
        <f>_xlfn.IFNA(INDEX('5. Bilans projekt'!$C$54:$O$54,1,MATCH('12. Ocena dyskontowa Inwestycji'!LF$34,'5. Bilans projekt'!$C$3:$O$3,0))-INDEX('5. Bilans projekt'!$C$58:$O$58,1,MATCH('12. Ocena dyskontowa Inwestycji'!LF$34,'5. Bilans projekt'!$C$3:$O$3,0))-INDEX('5. Bilans projekt'!$C$63:$O$63,1,MATCH('12. Ocena dyskontowa Inwestycji'!LF$34,'5. Bilans projekt'!$C$3:$O$3,0))-INDEX('5. Bilans projekt'!$C$68:$O$68,1,MATCH('12. Ocena dyskontowa Inwestycji'!LF$34,'5. Bilans projekt'!$C$3:$O$3,0)),"")</f>
        <v/>
      </c>
      <c r="LG36" s="131" t="str">
        <f>_xlfn.IFNA(INDEX('5. Bilans projekt'!$C$54:$O$54,1,MATCH('12. Ocena dyskontowa Inwestycji'!LG$34,'5. Bilans projekt'!$C$3:$O$3,0))-INDEX('5. Bilans projekt'!$C$58:$O$58,1,MATCH('12. Ocena dyskontowa Inwestycji'!LG$34,'5. Bilans projekt'!$C$3:$O$3,0))-INDEX('5. Bilans projekt'!$C$63:$O$63,1,MATCH('12. Ocena dyskontowa Inwestycji'!LG$34,'5. Bilans projekt'!$C$3:$O$3,0))-INDEX('5. Bilans projekt'!$C$68:$O$68,1,MATCH('12. Ocena dyskontowa Inwestycji'!LG$34,'5. Bilans projekt'!$C$3:$O$3,0)),"")</f>
        <v/>
      </c>
      <c r="LH36" s="131" t="str">
        <f>_xlfn.IFNA(INDEX('5. Bilans projekt'!$C$54:$O$54,1,MATCH('12. Ocena dyskontowa Inwestycji'!LH$34,'5. Bilans projekt'!$C$3:$O$3,0))-INDEX('5. Bilans projekt'!$C$58:$O$58,1,MATCH('12. Ocena dyskontowa Inwestycji'!LH$34,'5. Bilans projekt'!$C$3:$O$3,0))-INDEX('5. Bilans projekt'!$C$63:$O$63,1,MATCH('12. Ocena dyskontowa Inwestycji'!LH$34,'5. Bilans projekt'!$C$3:$O$3,0))-INDEX('5. Bilans projekt'!$C$68:$O$68,1,MATCH('12. Ocena dyskontowa Inwestycji'!LH$34,'5. Bilans projekt'!$C$3:$O$3,0)),"")</f>
        <v/>
      </c>
      <c r="LI36" s="131" t="str">
        <f>_xlfn.IFNA(INDEX('5. Bilans projekt'!$C$54:$O$54,1,MATCH('12. Ocena dyskontowa Inwestycji'!LI$34,'5. Bilans projekt'!$C$3:$O$3,0))-INDEX('5. Bilans projekt'!$C$58:$O$58,1,MATCH('12. Ocena dyskontowa Inwestycji'!LI$34,'5. Bilans projekt'!$C$3:$O$3,0))-INDEX('5. Bilans projekt'!$C$63:$O$63,1,MATCH('12. Ocena dyskontowa Inwestycji'!LI$34,'5. Bilans projekt'!$C$3:$O$3,0))-INDEX('5. Bilans projekt'!$C$68:$O$68,1,MATCH('12. Ocena dyskontowa Inwestycji'!LI$34,'5. Bilans projekt'!$C$3:$O$3,0)),"")</f>
        <v/>
      </c>
      <c r="LJ36" s="131" t="str">
        <f>_xlfn.IFNA(INDEX('5. Bilans projekt'!$C$54:$O$54,1,MATCH('12. Ocena dyskontowa Inwestycji'!LJ$34,'5. Bilans projekt'!$C$3:$O$3,0))-INDEX('5. Bilans projekt'!$C$58:$O$58,1,MATCH('12. Ocena dyskontowa Inwestycji'!LJ$34,'5. Bilans projekt'!$C$3:$O$3,0))-INDEX('5. Bilans projekt'!$C$63:$O$63,1,MATCH('12. Ocena dyskontowa Inwestycji'!LJ$34,'5. Bilans projekt'!$C$3:$O$3,0))-INDEX('5. Bilans projekt'!$C$68:$O$68,1,MATCH('12. Ocena dyskontowa Inwestycji'!LJ$34,'5. Bilans projekt'!$C$3:$O$3,0)),"")</f>
        <v/>
      </c>
      <c r="LK36" s="131" t="str">
        <f>_xlfn.IFNA(INDEX('5. Bilans projekt'!$C$54:$O$54,1,MATCH('12. Ocena dyskontowa Inwestycji'!LK$34,'5. Bilans projekt'!$C$3:$O$3,0))-INDEX('5. Bilans projekt'!$C$58:$O$58,1,MATCH('12. Ocena dyskontowa Inwestycji'!LK$34,'5. Bilans projekt'!$C$3:$O$3,0))-INDEX('5. Bilans projekt'!$C$63:$O$63,1,MATCH('12. Ocena dyskontowa Inwestycji'!LK$34,'5. Bilans projekt'!$C$3:$O$3,0))-INDEX('5. Bilans projekt'!$C$68:$O$68,1,MATCH('12. Ocena dyskontowa Inwestycji'!LK$34,'5. Bilans projekt'!$C$3:$O$3,0)),"")</f>
        <v/>
      </c>
      <c r="LL36" s="131" t="str">
        <f>_xlfn.IFNA(INDEX('5. Bilans projekt'!$C$54:$O$54,1,MATCH('12. Ocena dyskontowa Inwestycji'!LL$34,'5. Bilans projekt'!$C$3:$O$3,0))-INDEX('5. Bilans projekt'!$C$58:$O$58,1,MATCH('12. Ocena dyskontowa Inwestycji'!LL$34,'5. Bilans projekt'!$C$3:$O$3,0))-INDEX('5. Bilans projekt'!$C$63:$O$63,1,MATCH('12. Ocena dyskontowa Inwestycji'!LL$34,'5. Bilans projekt'!$C$3:$O$3,0))-INDEX('5. Bilans projekt'!$C$68:$O$68,1,MATCH('12. Ocena dyskontowa Inwestycji'!LL$34,'5. Bilans projekt'!$C$3:$O$3,0)),"")</f>
        <v/>
      </c>
      <c r="LM36" s="131" t="str">
        <f>_xlfn.IFNA(INDEX('5. Bilans projekt'!$C$54:$O$54,1,MATCH('12. Ocena dyskontowa Inwestycji'!LM$34,'5. Bilans projekt'!$C$3:$O$3,0))-INDEX('5. Bilans projekt'!$C$58:$O$58,1,MATCH('12. Ocena dyskontowa Inwestycji'!LM$34,'5. Bilans projekt'!$C$3:$O$3,0))-INDEX('5. Bilans projekt'!$C$63:$O$63,1,MATCH('12. Ocena dyskontowa Inwestycji'!LM$34,'5. Bilans projekt'!$C$3:$O$3,0))-INDEX('5. Bilans projekt'!$C$68:$O$68,1,MATCH('12. Ocena dyskontowa Inwestycji'!LM$34,'5. Bilans projekt'!$C$3:$O$3,0)),"")</f>
        <v/>
      </c>
      <c r="LN36" s="131" t="str">
        <f>_xlfn.IFNA(INDEX('5. Bilans projekt'!$C$54:$O$54,1,MATCH('12. Ocena dyskontowa Inwestycji'!LN$34,'5. Bilans projekt'!$C$3:$O$3,0))-INDEX('5. Bilans projekt'!$C$58:$O$58,1,MATCH('12. Ocena dyskontowa Inwestycji'!LN$34,'5. Bilans projekt'!$C$3:$O$3,0))-INDEX('5. Bilans projekt'!$C$63:$O$63,1,MATCH('12. Ocena dyskontowa Inwestycji'!LN$34,'5. Bilans projekt'!$C$3:$O$3,0))-INDEX('5. Bilans projekt'!$C$68:$O$68,1,MATCH('12. Ocena dyskontowa Inwestycji'!LN$34,'5. Bilans projekt'!$C$3:$O$3,0)),"")</f>
        <v/>
      </c>
      <c r="LO36" s="131" t="str">
        <f>_xlfn.IFNA(INDEX('5. Bilans projekt'!$C$54:$O$54,1,MATCH('12. Ocena dyskontowa Inwestycji'!LO$34,'5. Bilans projekt'!$C$3:$O$3,0))-INDEX('5. Bilans projekt'!$C$58:$O$58,1,MATCH('12. Ocena dyskontowa Inwestycji'!LO$34,'5. Bilans projekt'!$C$3:$O$3,0))-INDEX('5. Bilans projekt'!$C$63:$O$63,1,MATCH('12. Ocena dyskontowa Inwestycji'!LO$34,'5. Bilans projekt'!$C$3:$O$3,0))-INDEX('5. Bilans projekt'!$C$68:$O$68,1,MATCH('12. Ocena dyskontowa Inwestycji'!LO$34,'5. Bilans projekt'!$C$3:$O$3,0)),"")</f>
        <v/>
      </c>
      <c r="LP36" s="131" t="str">
        <f>_xlfn.IFNA(INDEX('5. Bilans projekt'!$C$54:$O$54,1,MATCH('12. Ocena dyskontowa Inwestycji'!LP$34,'5. Bilans projekt'!$C$3:$O$3,0))-INDEX('5. Bilans projekt'!$C$58:$O$58,1,MATCH('12. Ocena dyskontowa Inwestycji'!LP$34,'5. Bilans projekt'!$C$3:$O$3,0))-INDEX('5. Bilans projekt'!$C$63:$O$63,1,MATCH('12. Ocena dyskontowa Inwestycji'!LP$34,'5. Bilans projekt'!$C$3:$O$3,0))-INDEX('5. Bilans projekt'!$C$68:$O$68,1,MATCH('12. Ocena dyskontowa Inwestycji'!LP$34,'5. Bilans projekt'!$C$3:$O$3,0)),"")</f>
        <v/>
      </c>
      <c r="LQ36" s="131" t="str">
        <f>_xlfn.IFNA(INDEX('5. Bilans projekt'!$C$54:$O$54,1,MATCH('12. Ocena dyskontowa Inwestycji'!LQ$34,'5. Bilans projekt'!$C$3:$O$3,0))-INDEX('5. Bilans projekt'!$C$58:$O$58,1,MATCH('12. Ocena dyskontowa Inwestycji'!LQ$34,'5. Bilans projekt'!$C$3:$O$3,0))-INDEX('5. Bilans projekt'!$C$63:$O$63,1,MATCH('12. Ocena dyskontowa Inwestycji'!LQ$34,'5. Bilans projekt'!$C$3:$O$3,0))-INDEX('5. Bilans projekt'!$C$68:$O$68,1,MATCH('12. Ocena dyskontowa Inwestycji'!LQ$34,'5. Bilans projekt'!$C$3:$O$3,0)),"")</f>
        <v/>
      </c>
      <c r="LR36" s="131" t="str">
        <f>_xlfn.IFNA(INDEX('5. Bilans projekt'!$C$54:$O$54,1,MATCH('12. Ocena dyskontowa Inwestycji'!LR$34,'5. Bilans projekt'!$C$3:$O$3,0))-INDEX('5. Bilans projekt'!$C$58:$O$58,1,MATCH('12. Ocena dyskontowa Inwestycji'!LR$34,'5. Bilans projekt'!$C$3:$O$3,0))-INDEX('5. Bilans projekt'!$C$63:$O$63,1,MATCH('12. Ocena dyskontowa Inwestycji'!LR$34,'5. Bilans projekt'!$C$3:$O$3,0))-INDEX('5. Bilans projekt'!$C$68:$O$68,1,MATCH('12. Ocena dyskontowa Inwestycji'!LR$34,'5. Bilans projekt'!$C$3:$O$3,0)),"")</f>
        <v/>
      </c>
      <c r="LS36" s="131" t="str">
        <f>_xlfn.IFNA(INDEX('5. Bilans projekt'!$C$54:$O$54,1,MATCH('12. Ocena dyskontowa Inwestycji'!LS$34,'5. Bilans projekt'!$C$3:$O$3,0))-INDEX('5. Bilans projekt'!$C$58:$O$58,1,MATCH('12. Ocena dyskontowa Inwestycji'!LS$34,'5. Bilans projekt'!$C$3:$O$3,0))-INDEX('5. Bilans projekt'!$C$63:$O$63,1,MATCH('12. Ocena dyskontowa Inwestycji'!LS$34,'5. Bilans projekt'!$C$3:$O$3,0))-INDEX('5. Bilans projekt'!$C$68:$O$68,1,MATCH('12. Ocena dyskontowa Inwestycji'!LS$34,'5. Bilans projekt'!$C$3:$O$3,0)),"")</f>
        <v/>
      </c>
      <c r="LT36" s="131" t="str">
        <f>_xlfn.IFNA(INDEX('5. Bilans projekt'!$C$54:$O$54,1,MATCH('12. Ocena dyskontowa Inwestycji'!LT$34,'5. Bilans projekt'!$C$3:$O$3,0))-INDEX('5. Bilans projekt'!$C$58:$O$58,1,MATCH('12. Ocena dyskontowa Inwestycji'!LT$34,'5. Bilans projekt'!$C$3:$O$3,0))-INDEX('5. Bilans projekt'!$C$63:$O$63,1,MATCH('12. Ocena dyskontowa Inwestycji'!LT$34,'5. Bilans projekt'!$C$3:$O$3,0))-INDEX('5. Bilans projekt'!$C$68:$O$68,1,MATCH('12. Ocena dyskontowa Inwestycji'!LT$34,'5. Bilans projekt'!$C$3:$O$3,0)),"")</f>
        <v/>
      </c>
      <c r="LU36" s="131" t="str">
        <f>_xlfn.IFNA(INDEX('5. Bilans projekt'!$C$54:$O$54,1,MATCH('12. Ocena dyskontowa Inwestycji'!LU$34,'5. Bilans projekt'!$C$3:$O$3,0))-INDEX('5. Bilans projekt'!$C$58:$O$58,1,MATCH('12. Ocena dyskontowa Inwestycji'!LU$34,'5. Bilans projekt'!$C$3:$O$3,0))-INDEX('5. Bilans projekt'!$C$63:$O$63,1,MATCH('12. Ocena dyskontowa Inwestycji'!LU$34,'5. Bilans projekt'!$C$3:$O$3,0))-INDEX('5. Bilans projekt'!$C$68:$O$68,1,MATCH('12. Ocena dyskontowa Inwestycji'!LU$34,'5. Bilans projekt'!$C$3:$O$3,0)),"")</f>
        <v/>
      </c>
      <c r="LV36" s="131" t="str">
        <f>_xlfn.IFNA(INDEX('5. Bilans projekt'!$C$54:$O$54,1,MATCH('12. Ocena dyskontowa Inwestycji'!LV$34,'5. Bilans projekt'!$C$3:$O$3,0))-INDEX('5. Bilans projekt'!$C$58:$O$58,1,MATCH('12. Ocena dyskontowa Inwestycji'!LV$34,'5. Bilans projekt'!$C$3:$O$3,0))-INDEX('5. Bilans projekt'!$C$63:$O$63,1,MATCH('12. Ocena dyskontowa Inwestycji'!LV$34,'5. Bilans projekt'!$C$3:$O$3,0))-INDEX('5. Bilans projekt'!$C$68:$O$68,1,MATCH('12. Ocena dyskontowa Inwestycji'!LV$34,'5. Bilans projekt'!$C$3:$O$3,0)),"")</f>
        <v/>
      </c>
      <c r="LW36" s="131" t="str">
        <f>_xlfn.IFNA(INDEX('5. Bilans projekt'!$C$54:$O$54,1,MATCH('12. Ocena dyskontowa Inwestycji'!LW$34,'5. Bilans projekt'!$C$3:$O$3,0))-INDEX('5. Bilans projekt'!$C$58:$O$58,1,MATCH('12. Ocena dyskontowa Inwestycji'!LW$34,'5. Bilans projekt'!$C$3:$O$3,0))-INDEX('5. Bilans projekt'!$C$63:$O$63,1,MATCH('12. Ocena dyskontowa Inwestycji'!LW$34,'5. Bilans projekt'!$C$3:$O$3,0))-INDEX('5. Bilans projekt'!$C$68:$O$68,1,MATCH('12. Ocena dyskontowa Inwestycji'!LW$34,'5. Bilans projekt'!$C$3:$O$3,0)),"")</f>
        <v/>
      </c>
      <c r="LX36" s="131" t="str">
        <f>_xlfn.IFNA(INDEX('5. Bilans projekt'!$C$54:$O$54,1,MATCH('12. Ocena dyskontowa Inwestycji'!LX$34,'5. Bilans projekt'!$C$3:$O$3,0))-INDEX('5. Bilans projekt'!$C$58:$O$58,1,MATCH('12. Ocena dyskontowa Inwestycji'!LX$34,'5. Bilans projekt'!$C$3:$O$3,0))-INDEX('5. Bilans projekt'!$C$63:$O$63,1,MATCH('12. Ocena dyskontowa Inwestycji'!LX$34,'5. Bilans projekt'!$C$3:$O$3,0))-INDEX('5. Bilans projekt'!$C$68:$O$68,1,MATCH('12. Ocena dyskontowa Inwestycji'!LX$34,'5. Bilans projekt'!$C$3:$O$3,0)),"")</f>
        <v/>
      </c>
      <c r="LY36" s="131" t="str">
        <f>_xlfn.IFNA(INDEX('5. Bilans projekt'!$C$54:$O$54,1,MATCH('12. Ocena dyskontowa Inwestycji'!LY$34,'5. Bilans projekt'!$C$3:$O$3,0))-INDEX('5. Bilans projekt'!$C$58:$O$58,1,MATCH('12. Ocena dyskontowa Inwestycji'!LY$34,'5. Bilans projekt'!$C$3:$O$3,0))-INDEX('5. Bilans projekt'!$C$63:$O$63,1,MATCH('12. Ocena dyskontowa Inwestycji'!LY$34,'5. Bilans projekt'!$C$3:$O$3,0))-INDEX('5. Bilans projekt'!$C$68:$O$68,1,MATCH('12. Ocena dyskontowa Inwestycji'!LY$34,'5. Bilans projekt'!$C$3:$O$3,0)),"")</f>
        <v/>
      </c>
      <c r="LZ36" s="131" t="str">
        <f>_xlfn.IFNA(INDEX('5. Bilans projekt'!$C$54:$O$54,1,MATCH('12. Ocena dyskontowa Inwestycji'!LZ$34,'5. Bilans projekt'!$C$3:$O$3,0))-INDEX('5. Bilans projekt'!$C$58:$O$58,1,MATCH('12. Ocena dyskontowa Inwestycji'!LZ$34,'5. Bilans projekt'!$C$3:$O$3,0))-INDEX('5. Bilans projekt'!$C$63:$O$63,1,MATCH('12. Ocena dyskontowa Inwestycji'!LZ$34,'5. Bilans projekt'!$C$3:$O$3,0))-INDEX('5. Bilans projekt'!$C$68:$O$68,1,MATCH('12. Ocena dyskontowa Inwestycji'!LZ$34,'5. Bilans projekt'!$C$3:$O$3,0)),"")</f>
        <v/>
      </c>
      <c r="MA36" s="131" t="str">
        <f>_xlfn.IFNA(INDEX('5. Bilans projekt'!$C$54:$O$54,1,MATCH('12. Ocena dyskontowa Inwestycji'!MA$34,'5. Bilans projekt'!$C$3:$O$3,0))-INDEX('5. Bilans projekt'!$C$58:$O$58,1,MATCH('12. Ocena dyskontowa Inwestycji'!MA$34,'5. Bilans projekt'!$C$3:$O$3,0))-INDEX('5. Bilans projekt'!$C$63:$O$63,1,MATCH('12. Ocena dyskontowa Inwestycji'!MA$34,'5. Bilans projekt'!$C$3:$O$3,0))-INDEX('5. Bilans projekt'!$C$68:$O$68,1,MATCH('12. Ocena dyskontowa Inwestycji'!MA$34,'5. Bilans projekt'!$C$3:$O$3,0)),"")</f>
        <v/>
      </c>
      <c r="MB36" s="131" t="str">
        <f>_xlfn.IFNA(INDEX('5. Bilans projekt'!$C$54:$O$54,1,MATCH('12. Ocena dyskontowa Inwestycji'!MB$34,'5. Bilans projekt'!$C$3:$O$3,0))-INDEX('5. Bilans projekt'!$C$58:$O$58,1,MATCH('12. Ocena dyskontowa Inwestycji'!MB$34,'5. Bilans projekt'!$C$3:$O$3,0))-INDEX('5. Bilans projekt'!$C$63:$O$63,1,MATCH('12. Ocena dyskontowa Inwestycji'!MB$34,'5. Bilans projekt'!$C$3:$O$3,0))-INDEX('5. Bilans projekt'!$C$68:$O$68,1,MATCH('12. Ocena dyskontowa Inwestycji'!MB$34,'5. Bilans projekt'!$C$3:$O$3,0)),"")</f>
        <v/>
      </c>
      <c r="MC36" s="131" t="str">
        <f>_xlfn.IFNA(INDEX('5. Bilans projekt'!$C$54:$O$54,1,MATCH('12. Ocena dyskontowa Inwestycji'!MC$34,'5. Bilans projekt'!$C$3:$O$3,0))-INDEX('5. Bilans projekt'!$C$58:$O$58,1,MATCH('12. Ocena dyskontowa Inwestycji'!MC$34,'5. Bilans projekt'!$C$3:$O$3,0))-INDEX('5. Bilans projekt'!$C$63:$O$63,1,MATCH('12. Ocena dyskontowa Inwestycji'!MC$34,'5. Bilans projekt'!$C$3:$O$3,0))-INDEX('5. Bilans projekt'!$C$68:$O$68,1,MATCH('12. Ocena dyskontowa Inwestycji'!MC$34,'5. Bilans projekt'!$C$3:$O$3,0)),"")</f>
        <v/>
      </c>
      <c r="MD36" s="131" t="str">
        <f>_xlfn.IFNA(INDEX('5. Bilans projekt'!$C$54:$O$54,1,MATCH('12. Ocena dyskontowa Inwestycji'!MD$34,'5. Bilans projekt'!$C$3:$O$3,0))-INDEX('5. Bilans projekt'!$C$58:$O$58,1,MATCH('12. Ocena dyskontowa Inwestycji'!MD$34,'5. Bilans projekt'!$C$3:$O$3,0))-INDEX('5. Bilans projekt'!$C$63:$O$63,1,MATCH('12. Ocena dyskontowa Inwestycji'!MD$34,'5. Bilans projekt'!$C$3:$O$3,0))-INDEX('5. Bilans projekt'!$C$68:$O$68,1,MATCH('12. Ocena dyskontowa Inwestycji'!MD$34,'5. Bilans projekt'!$C$3:$O$3,0)),"")</f>
        <v/>
      </c>
      <c r="ME36" s="131" t="str">
        <f>_xlfn.IFNA(INDEX('5. Bilans projekt'!$C$54:$O$54,1,MATCH('12. Ocena dyskontowa Inwestycji'!ME$34,'5. Bilans projekt'!$C$3:$O$3,0))-INDEX('5. Bilans projekt'!$C$58:$O$58,1,MATCH('12. Ocena dyskontowa Inwestycji'!ME$34,'5. Bilans projekt'!$C$3:$O$3,0))-INDEX('5. Bilans projekt'!$C$63:$O$63,1,MATCH('12. Ocena dyskontowa Inwestycji'!ME$34,'5. Bilans projekt'!$C$3:$O$3,0))-INDEX('5. Bilans projekt'!$C$68:$O$68,1,MATCH('12. Ocena dyskontowa Inwestycji'!ME$34,'5. Bilans projekt'!$C$3:$O$3,0)),"")</f>
        <v/>
      </c>
      <c r="MF36" s="131" t="str">
        <f>_xlfn.IFNA(INDEX('5. Bilans projekt'!$C$54:$O$54,1,MATCH('12. Ocena dyskontowa Inwestycji'!MF$34,'5. Bilans projekt'!$C$3:$O$3,0))-INDEX('5. Bilans projekt'!$C$58:$O$58,1,MATCH('12. Ocena dyskontowa Inwestycji'!MF$34,'5. Bilans projekt'!$C$3:$O$3,0))-INDEX('5. Bilans projekt'!$C$63:$O$63,1,MATCH('12. Ocena dyskontowa Inwestycji'!MF$34,'5. Bilans projekt'!$C$3:$O$3,0))-INDEX('5. Bilans projekt'!$C$68:$O$68,1,MATCH('12. Ocena dyskontowa Inwestycji'!MF$34,'5. Bilans projekt'!$C$3:$O$3,0)),"")</f>
        <v/>
      </c>
      <c r="MG36" s="131" t="str">
        <f>_xlfn.IFNA(INDEX('5. Bilans projekt'!$C$54:$O$54,1,MATCH('12. Ocena dyskontowa Inwestycji'!MG$34,'5. Bilans projekt'!$C$3:$O$3,0))-INDEX('5. Bilans projekt'!$C$58:$O$58,1,MATCH('12. Ocena dyskontowa Inwestycji'!MG$34,'5. Bilans projekt'!$C$3:$O$3,0))-INDEX('5. Bilans projekt'!$C$63:$O$63,1,MATCH('12. Ocena dyskontowa Inwestycji'!MG$34,'5. Bilans projekt'!$C$3:$O$3,0))-INDEX('5. Bilans projekt'!$C$68:$O$68,1,MATCH('12. Ocena dyskontowa Inwestycji'!MG$34,'5. Bilans projekt'!$C$3:$O$3,0)),"")</f>
        <v/>
      </c>
      <c r="MH36" s="131" t="str">
        <f>_xlfn.IFNA(INDEX('5. Bilans projekt'!$C$54:$O$54,1,MATCH('12. Ocena dyskontowa Inwestycji'!MH$34,'5. Bilans projekt'!$C$3:$O$3,0))-INDEX('5. Bilans projekt'!$C$58:$O$58,1,MATCH('12. Ocena dyskontowa Inwestycji'!MH$34,'5. Bilans projekt'!$C$3:$O$3,0))-INDEX('5. Bilans projekt'!$C$63:$O$63,1,MATCH('12. Ocena dyskontowa Inwestycji'!MH$34,'5. Bilans projekt'!$C$3:$O$3,0))-INDEX('5. Bilans projekt'!$C$68:$O$68,1,MATCH('12. Ocena dyskontowa Inwestycji'!MH$34,'5. Bilans projekt'!$C$3:$O$3,0)),"")</f>
        <v/>
      </c>
      <c r="MI36" s="131" t="str">
        <f>_xlfn.IFNA(INDEX('5. Bilans projekt'!$C$54:$O$54,1,MATCH('12. Ocena dyskontowa Inwestycji'!MI$34,'5. Bilans projekt'!$C$3:$O$3,0))-INDEX('5. Bilans projekt'!$C$58:$O$58,1,MATCH('12. Ocena dyskontowa Inwestycji'!MI$34,'5. Bilans projekt'!$C$3:$O$3,0))-INDEX('5. Bilans projekt'!$C$63:$O$63,1,MATCH('12. Ocena dyskontowa Inwestycji'!MI$34,'5. Bilans projekt'!$C$3:$O$3,0))-INDEX('5. Bilans projekt'!$C$68:$O$68,1,MATCH('12. Ocena dyskontowa Inwestycji'!MI$34,'5. Bilans projekt'!$C$3:$O$3,0)),"")</f>
        <v/>
      </c>
      <c r="MJ36" s="131" t="str">
        <f>_xlfn.IFNA(INDEX('5. Bilans projekt'!$C$54:$O$54,1,MATCH('12. Ocena dyskontowa Inwestycji'!MJ$34,'5. Bilans projekt'!$C$3:$O$3,0))-INDEX('5. Bilans projekt'!$C$58:$O$58,1,MATCH('12. Ocena dyskontowa Inwestycji'!MJ$34,'5. Bilans projekt'!$C$3:$O$3,0))-INDEX('5. Bilans projekt'!$C$63:$O$63,1,MATCH('12. Ocena dyskontowa Inwestycji'!MJ$34,'5. Bilans projekt'!$C$3:$O$3,0))-INDEX('5. Bilans projekt'!$C$68:$O$68,1,MATCH('12. Ocena dyskontowa Inwestycji'!MJ$34,'5. Bilans projekt'!$C$3:$O$3,0)),"")</f>
        <v/>
      </c>
      <c r="MK36" s="131" t="str">
        <f>_xlfn.IFNA(INDEX('5. Bilans projekt'!$C$54:$O$54,1,MATCH('12. Ocena dyskontowa Inwestycji'!MK$34,'5. Bilans projekt'!$C$3:$O$3,0))-INDEX('5. Bilans projekt'!$C$58:$O$58,1,MATCH('12. Ocena dyskontowa Inwestycji'!MK$34,'5. Bilans projekt'!$C$3:$O$3,0))-INDEX('5. Bilans projekt'!$C$63:$O$63,1,MATCH('12. Ocena dyskontowa Inwestycji'!MK$34,'5. Bilans projekt'!$C$3:$O$3,0))-INDEX('5. Bilans projekt'!$C$68:$O$68,1,MATCH('12. Ocena dyskontowa Inwestycji'!MK$34,'5. Bilans projekt'!$C$3:$O$3,0)),"")</f>
        <v/>
      </c>
      <c r="ML36" s="131" t="str">
        <f>_xlfn.IFNA(INDEX('5. Bilans projekt'!$C$54:$O$54,1,MATCH('12. Ocena dyskontowa Inwestycji'!ML$34,'5. Bilans projekt'!$C$3:$O$3,0))-INDEX('5. Bilans projekt'!$C$58:$O$58,1,MATCH('12. Ocena dyskontowa Inwestycji'!ML$34,'5. Bilans projekt'!$C$3:$O$3,0))-INDEX('5. Bilans projekt'!$C$63:$O$63,1,MATCH('12. Ocena dyskontowa Inwestycji'!ML$34,'5. Bilans projekt'!$C$3:$O$3,0))-INDEX('5. Bilans projekt'!$C$68:$O$68,1,MATCH('12. Ocena dyskontowa Inwestycji'!ML$34,'5. Bilans projekt'!$C$3:$O$3,0)),"")</f>
        <v/>
      </c>
      <c r="MM36" s="131" t="str">
        <f>_xlfn.IFNA(INDEX('5. Bilans projekt'!$C$54:$O$54,1,MATCH('12. Ocena dyskontowa Inwestycji'!MM$34,'5. Bilans projekt'!$C$3:$O$3,0))-INDEX('5. Bilans projekt'!$C$58:$O$58,1,MATCH('12. Ocena dyskontowa Inwestycji'!MM$34,'5. Bilans projekt'!$C$3:$O$3,0))-INDEX('5. Bilans projekt'!$C$63:$O$63,1,MATCH('12. Ocena dyskontowa Inwestycji'!MM$34,'5. Bilans projekt'!$C$3:$O$3,0))-INDEX('5. Bilans projekt'!$C$68:$O$68,1,MATCH('12. Ocena dyskontowa Inwestycji'!MM$34,'5. Bilans projekt'!$C$3:$O$3,0)),"")</f>
        <v/>
      </c>
      <c r="MN36" s="131" t="str">
        <f>_xlfn.IFNA(INDEX('5. Bilans projekt'!$C$54:$O$54,1,MATCH('12. Ocena dyskontowa Inwestycji'!MN$34,'5. Bilans projekt'!$C$3:$O$3,0))-INDEX('5. Bilans projekt'!$C$58:$O$58,1,MATCH('12. Ocena dyskontowa Inwestycji'!MN$34,'5. Bilans projekt'!$C$3:$O$3,0))-INDEX('5. Bilans projekt'!$C$63:$O$63,1,MATCH('12. Ocena dyskontowa Inwestycji'!MN$34,'5. Bilans projekt'!$C$3:$O$3,0))-INDEX('5. Bilans projekt'!$C$68:$O$68,1,MATCH('12. Ocena dyskontowa Inwestycji'!MN$34,'5. Bilans projekt'!$C$3:$O$3,0)),"")</f>
        <v/>
      </c>
      <c r="MO36" s="131" t="str">
        <f>_xlfn.IFNA(INDEX('5. Bilans projekt'!$C$54:$O$54,1,MATCH('12. Ocena dyskontowa Inwestycji'!MO$34,'5. Bilans projekt'!$C$3:$O$3,0))-INDEX('5. Bilans projekt'!$C$58:$O$58,1,MATCH('12. Ocena dyskontowa Inwestycji'!MO$34,'5. Bilans projekt'!$C$3:$O$3,0))-INDEX('5. Bilans projekt'!$C$63:$O$63,1,MATCH('12. Ocena dyskontowa Inwestycji'!MO$34,'5. Bilans projekt'!$C$3:$O$3,0))-INDEX('5. Bilans projekt'!$C$68:$O$68,1,MATCH('12. Ocena dyskontowa Inwestycji'!MO$34,'5. Bilans projekt'!$C$3:$O$3,0)),"")</f>
        <v/>
      </c>
      <c r="MP36" s="131" t="str">
        <f>_xlfn.IFNA(INDEX('5. Bilans projekt'!$C$54:$O$54,1,MATCH('12. Ocena dyskontowa Inwestycji'!MP$34,'5. Bilans projekt'!$C$3:$O$3,0))-INDEX('5. Bilans projekt'!$C$58:$O$58,1,MATCH('12. Ocena dyskontowa Inwestycji'!MP$34,'5. Bilans projekt'!$C$3:$O$3,0))-INDEX('5. Bilans projekt'!$C$63:$O$63,1,MATCH('12. Ocena dyskontowa Inwestycji'!MP$34,'5. Bilans projekt'!$C$3:$O$3,0))-INDEX('5. Bilans projekt'!$C$68:$O$68,1,MATCH('12. Ocena dyskontowa Inwestycji'!MP$34,'5. Bilans projekt'!$C$3:$O$3,0)),"")</f>
        <v/>
      </c>
      <c r="MQ36" s="131" t="str">
        <f>_xlfn.IFNA(INDEX('5. Bilans projekt'!$C$54:$O$54,1,MATCH('12. Ocena dyskontowa Inwestycji'!MQ$34,'5. Bilans projekt'!$C$3:$O$3,0))-INDEX('5. Bilans projekt'!$C$58:$O$58,1,MATCH('12. Ocena dyskontowa Inwestycji'!MQ$34,'5. Bilans projekt'!$C$3:$O$3,0))-INDEX('5. Bilans projekt'!$C$63:$O$63,1,MATCH('12. Ocena dyskontowa Inwestycji'!MQ$34,'5. Bilans projekt'!$C$3:$O$3,0))-INDEX('5. Bilans projekt'!$C$68:$O$68,1,MATCH('12. Ocena dyskontowa Inwestycji'!MQ$34,'5. Bilans projekt'!$C$3:$O$3,0)),"")</f>
        <v/>
      </c>
      <c r="MR36" s="131" t="str">
        <f>_xlfn.IFNA(INDEX('5. Bilans projekt'!$C$54:$O$54,1,MATCH('12. Ocena dyskontowa Inwestycji'!MR$34,'5. Bilans projekt'!$C$3:$O$3,0))-INDEX('5. Bilans projekt'!$C$58:$O$58,1,MATCH('12. Ocena dyskontowa Inwestycji'!MR$34,'5. Bilans projekt'!$C$3:$O$3,0))-INDEX('5. Bilans projekt'!$C$63:$O$63,1,MATCH('12. Ocena dyskontowa Inwestycji'!MR$34,'5. Bilans projekt'!$C$3:$O$3,0))-INDEX('5. Bilans projekt'!$C$68:$O$68,1,MATCH('12. Ocena dyskontowa Inwestycji'!MR$34,'5. Bilans projekt'!$C$3:$O$3,0)),"")</f>
        <v/>
      </c>
      <c r="MS36" s="131" t="str">
        <f>_xlfn.IFNA(INDEX('5. Bilans projekt'!$C$54:$O$54,1,MATCH('12. Ocena dyskontowa Inwestycji'!MS$34,'5. Bilans projekt'!$C$3:$O$3,0))-INDEX('5. Bilans projekt'!$C$58:$O$58,1,MATCH('12. Ocena dyskontowa Inwestycji'!MS$34,'5. Bilans projekt'!$C$3:$O$3,0))-INDEX('5. Bilans projekt'!$C$63:$O$63,1,MATCH('12. Ocena dyskontowa Inwestycji'!MS$34,'5. Bilans projekt'!$C$3:$O$3,0))-INDEX('5. Bilans projekt'!$C$68:$O$68,1,MATCH('12. Ocena dyskontowa Inwestycji'!MS$34,'5. Bilans projekt'!$C$3:$O$3,0)),"")</f>
        <v/>
      </c>
      <c r="MT36" s="131" t="str">
        <f>_xlfn.IFNA(INDEX('5. Bilans projekt'!$C$54:$O$54,1,MATCH('12. Ocena dyskontowa Inwestycji'!MT$34,'5. Bilans projekt'!$C$3:$O$3,0))-INDEX('5. Bilans projekt'!$C$58:$O$58,1,MATCH('12. Ocena dyskontowa Inwestycji'!MT$34,'5. Bilans projekt'!$C$3:$O$3,0))-INDEX('5. Bilans projekt'!$C$63:$O$63,1,MATCH('12. Ocena dyskontowa Inwestycji'!MT$34,'5. Bilans projekt'!$C$3:$O$3,0))-INDEX('5. Bilans projekt'!$C$68:$O$68,1,MATCH('12. Ocena dyskontowa Inwestycji'!MT$34,'5. Bilans projekt'!$C$3:$O$3,0)),"")</f>
        <v/>
      </c>
      <c r="MU36" s="131" t="str">
        <f>_xlfn.IFNA(INDEX('5. Bilans projekt'!$C$54:$O$54,1,MATCH('12. Ocena dyskontowa Inwestycji'!MU$34,'5. Bilans projekt'!$C$3:$O$3,0))-INDEX('5. Bilans projekt'!$C$58:$O$58,1,MATCH('12. Ocena dyskontowa Inwestycji'!MU$34,'5. Bilans projekt'!$C$3:$O$3,0))-INDEX('5. Bilans projekt'!$C$63:$O$63,1,MATCH('12. Ocena dyskontowa Inwestycji'!MU$34,'5. Bilans projekt'!$C$3:$O$3,0))-INDEX('5. Bilans projekt'!$C$68:$O$68,1,MATCH('12. Ocena dyskontowa Inwestycji'!MU$34,'5. Bilans projekt'!$C$3:$O$3,0)),"")</f>
        <v/>
      </c>
      <c r="MV36" s="131" t="str">
        <f>_xlfn.IFNA(INDEX('5. Bilans projekt'!$C$54:$O$54,1,MATCH('12. Ocena dyskontowa Inwestycji'!MV$34,'5. Bilans projekt'!$C$3:$O$3,0))-INDEX('5. Bilans projekt'!$C$58:$O$58,1,MATCH('12. Ocena dyskontowa Inwestycji'!MV$34,'5. Bilans projekt'!$C$3:$O$3,0))-INDEX('5. Bilans projekt'!$C$63:$O$63,1,MATCH('12. Ocena dyskontowa Inwestycji'!MV$34,'5. Bilans projekt'!$C$3:$O$3,0))-INDEX('5. Bilans projekt'!$C$68:$O$68,1,MATCH('12. Ocena dyskontowa Inwestycji'!MV$34,'5. Bilans projekt'!$C$3:$O$3,0)),"")</f>
        <v/>
      </c>
      <c r="MW36" s="131" t="str">
        <f>_xlfn.IFNA(INDEX('5. Bilans projekt'!$C$54:$O$54,1,MATCH('12. Ocena dyskontowa Inwestycji'!MW$34,'5. Bilans projekt'!$C$3:$O$3,0))-INDEX('5. Bilans projekt'!$C$58:$O$58,1,MATCH('12. Ocena dyskontowa Inwestycji'!MW$34,'5. Bilans projekt'!$C$3:$O$3,0))-INDEX('5. Bilans projekt'!$C$63:$O$63,1,MATCH('12. Ocena dyskontowa Inwestycji'!MW$34,'5. Bilans projekt'!$C$3:$O$3,0))-INDEX('5. Bilans projekt'!$C$68:$O$68,1,MATCH('12. Ocena dyskontowa Inwestycji'!MW$34,'5. Bilans projekt'!$C$3:$O$3,0)),"")</f>
        <v/>
      </c>
      <c r="MX36" s="131" t="str">
        <f>_xlfn.IFNA(INDEX('5. Bilans projekt'!$C$54:$O$54,1,MATCH('12. Ocena dyskontowa Inwestycji'!MX$34,'5. Bilans projekt'!$C$3:$O$3,0))-INDEX('5. Bilans projekt'!$C$58:$O$58,1,MATCH('12. Ocena dyskontowa Inwestycji'!MX$34,'5. Bilans projekt'!$C$3:$O$3,0))-INDEX('5. Bilans projekt'!$C$63:$O$63,1,MATCH('12. Ocena dyskontowa Inwestycji'!MX$34,'5. Bilans projekt'!$C$3:$O$3,0))-INDEX('5. Bilans projekt'!$C$68:$O$68,1,MATCH('12. Ocena dyskontowa Inwestycji'!MX$34,'5. Bilans projekt'!$C$3:$O$3,0)),"")</f>
        <v/>
      </c>
      <c r="MY36" s="131" t="str">
        <f>_xlfn.IFNA(INDEX('5. Bilans projekt'!$C$54:$O$54,1,MATCH('12. Ocena dyskontowa Inwestycji'!MY$34,'5. Bilans projekt'!$C$3:$O$3,0))-INDEX('5. Bilans projekt'!$C$58:$O$58,1,MATCH('12. Ocena dyskontowa Inwestycji'!MY$34,'5. Bilans projekt'!$C$3:$O$3,0))-INDEX('5. Bilans projekt'!$C$63:$O$63,1,MATCH('12. Ocena dyskontowa Inwestycji'!MY$34,'5. Bilans projekt'!$C$3:$O$3,0))-INDEX('5. Bilans projekt'!$C$68:$O$68,1,MATCH('12. Ocena dyskontowa Inwestycji'!MY$34,'5. Bilans projekt'!$C$3:$O$3,0)),"")</f>
        <v/>
      </c>
      <c r="MZ36" s="131" t="str">
        <f>_xlfn.IFNA(INDEX('5. Bilans projekt'!$C$54:$O$54,1,MATCH('12. Ocena dyskontowa Inwestycji'!MZ$34,'5. Bilans projekt'!$C$3:$O$3,0))-INDEX('5. Bilans projekt'!$C$58:$O$58,1,MATCH('12. Ocena dyskontowa Inwestycji'!MZ$34,'5. Bilans projekt'!$C$3:$O$3,0))-INDEX('5. Bilans projekt'!$C$63:$O$63,1,MATCH('12. Ocena dyskontowa Inwestycji'!MZ$34,'5. Bilans projekt'!$C$3:$O$3,0))-INDEX('5. Bilans projekt'!$C$68:$O$68,1,MATCH('12. Ocena dyskontowa Inwestycji'!MZ$34,'5. Bilans projekt'!$C$3:$O$3,0)),"")</f>
        <v/>
      </c>
      <c r="NA36" s="131" t="str">
        <f>_xlfn.IFNA(INDEX('5. Bilans projekt'!$C$54:$O$54,1,MATCH('12. Ocena dyskontowa Inwestycji'!NA$34,'5. Bilans projekt'!$C$3:$O$3,0))-INDEX('5. Bilans projekt'!$C$58:$O$58,1,MATCH('12. Ocena dyskontowa Inwestycji'!NA$34,'5. Bilans projekt'!$C$3:$O$3,0))-INDEX('5. Bilans projekt'!$C$63:$O$63,1,MATCH('12. Ocena dyskontowa Inwestycji'!NA$34,'5. Bilans projekt'!$C$3:$O$3,0))-INDEX('5. Bilans projekt'!$C$68:$O$68,1,MATCH('12. Ocena dyskontowa Inwestycji'!NA$34,'5. Bilans projekt'!$C$3:$O$3,0)),"")</f>
        <v/>
      </c>
      <c r="NB36" s="131" t="str">
        <f>_xlfn.IFNA(INDEX('5. Bilans projekt'!$C$54:$O$54,1,MATCH('12. Ocena dyskontowa Inwestycji'!NB$34,'5. Bilans projekt'!$C$3:$O$3,0))-INDEX('5. Bilans projekt'!$C$58:$O$58,1,MATCH('12. Ocena dyskontowa Inwestycji'!NB$34,'5. Bilans projekt'!$C$3:$O$3,0))-INDEX('5. Bilans projekt'!$C$63:$O$63,1,MATCH('12. Ocena dyskontowa Inwestycji'!NB$34,'5. Bilans projekt'!$C$3:$O$3,0))-INDEX('5. Bilans projekt'!$C$68:$O$68,1,MATCH('12. Ocena dyskontowa Inwestycji'!NB$34,'5. Bilans projekt'!$C$3:$O$3,0)),"")</f>
        <v/>
      </c>
      <c r="NC36" s="131" t="str">
        <f>_xlfn.IFNA(INDEX('5. Bilans projekt'!$C$54:$O$54,1,MATCH('12. Ocena dyskontowa Inwestycji'!NC$34,'5. Bilans projekt'!$C$3:$O$3,0))-INDEX('5. Bilans projekt'!$C$58:$O$58,1,MATCH('12. Ocena dyskontowa Inwestycji'!NC$34,'5. Bilans projekt'!$C$3:$O$3,0))-INDEX('5. Bilans projekt'!$C$63:$O$63,1,MATCH('12. Ocena dyskontowa Inwestycji'!NC$34,'5. Bilans projekt'!$C$3:$O$3,0))-INDEX('5. Bilans projekt'!$C$68:$O$68,1,MATCH('12. Ocena dyskontowa Inwestycji'!NC$34,'5. Bilans projekt'!$C$3:$O$3,0)),"")</f>
        <v/>
      </c>
      <c r="ND36" s="131" t="str">
        <f>_xlfn.IFNA(INDEX('5. Bilans projekt'!$C$54:$O$54,1,MATCH('12. Ocena dyskontowa Inwestycji'!ND$34,'5. Bilans projekt'!$C$3:$O$3,0))-INDEX('5. Bilans projekt'!$C$58:$O$58,1,MATCH('12. Ocena dyskontowa Inwestycji'!ND$34,'5. Bilans projekt'!$C$3:$O$3,0))-INDEX('5. Bilans projekt'!$C$63:$O$63,1,MATCH('12. Ocena dyskontowa Inwestycji'!ND$34,'5. Bilans projekt'!$C$3:$O$3,0))-INDEX('5. Bilans projekt'!$C$68:$O$68,1,MATCH('12. Ocena dyskontowa Inwestycji'!ND$34,'5. Bilans projekt'!$C$3:$O$3,0)),"")</f>
        <v/>
      </c>
      <c r="NE36" s="131" t="str">
        <f>_xlfn.IFNA(INDEX('5. Bilans projekt'!$C$54:$O$54,1,MATCH('12. Ocena dyskontowa Inwestycji'!NE$34,'5. Bilans projekt'!$C$3:$O$3,0))-INDEX('5. Bilans projekt'!$C$58:$O$58,1,MATCH('12. Ocena dyskontowa Inwestycji'!NE$34,'5. Bilans projekt'!$C$3:$O$3,0))-INDEX('5. Bilans projekt'!$C$63:$O$63,1,MATCH('12. Ocena dyskontowa Inwestycji'!NE$34,'5. Bilans projekt'!$C$3:$O$3,0))-INDEX('5. Bilans projekt'!$C$68:$O$68,1,MATCH('12. Ocena dyskontowa Inwestycji'!NE$34,'5. Bilans projekt'!$C$3:$O$3,0)),"")</f>
        <v/>
      </c>
      <c r="NF36" s="131" t="str">
        <f>_xlfn.IFNA(INDEX('5. Bilans projekt'!$C$54:$O$54,1,MATCH('12. Ocena dyskontowa Inwestycji'!NF$34,'5. Bilans projekt'!$C$3:$O$3,0))-INDEX('5. Bilans projekt'!$C$58:$O$58,1,MATCH('12. Ocena dyskontowa Inwestycji'!NF$34,'5. Bilans projekt'!$C$3:$O$3,0))-INDEX('5. Bilans projekt'!$C$63:$O$63,1,MATCH('12. Ocena dyskontowa Inwestycji'!NF$34,'5. Bilans projekt'!$C$3:$O$3,0))-INDEX('5. Bilans projekt'!$C$68:$O$68,1,MATCH('12. Ocena dyskontowa Inwestycji'!NF$34,'5. Bilans projekt'!$C$3:$O$3,0)),"")</f>
        <v/>
      </c>
      <c r="NG36" s="131" t="str">
        <f>_xlfn.IFNA(INDEX('5. Bilans projekt'!$C$54:$O$54,1,MATCH('12. Ocena dyskontowa Inwestycji'!NG$34,'5. Bilans projekt'!$C$3:$O$3,0))-INDEX('5. Bilans projekt'!$C$58:$O$58,1,MATCH('12. Ocena dyskontowa Inwestycji'!NG$34,'5. Bilans projekt'!$C$3:$O$3,0))-INDEX('5. Bilans projekt'!$C$63:$O$63,1,MATCH('12. Ocena dyskontowa Inwestycji'!NG$34,'5. Bilans projekt'!$C$3:$O$3,0))-INDEX('5. Bilans projekt'!$C$68:$O$68,1,MATCH('12. Ocena dyskontowa Inwestycji'!NG$34,'5. Bilans projekt'!$C$3:$O$3,0)),"")</f>
        <v/>
      </c>
      <c r="NH36" s="131" t="str">
        <f>_xlfn.IFNA(INDEX('5. Bilans projekt'!$C$54:$O$54,1,MATCH('12. Ocena dyskontowa Inwestycji'!NH$34,'5. Bilans projekt'!$C$3:$O$3,0))-INDEX('5. Bilans projekt'!$C$58:$O$58,1,MATCH('12. Ocena dyskontowa Inwestycji'!NH$34,'5. Bilans projekt'!$C$3:$O$3,0))-INDEX('5. Bilans projekt'!$C$63:$O$63,1,MATCH('12. Ocena dyskontowa Inwestycji'!NH$34,'5. Bilans projekt'!$C$3:$O$3,0))-INDEX('5. Bilans projekt'!$C$68:$O$68,1,MATCH('12. Ocena dyskontowa Inwestycji'!NH$34,'5. Bilans projekt'!$C$3:$O$3,0)),"")</f>
        <v/>
      </c>
      <c r="NI36" s="131" t="str">
        <f>_xlfn.IFNA(INDEX('5. Bilans projekt'!$C$54:$O$54,1,MATCH('12. Ocena dyskontowa Inwestycji'!NI$34,'5. Bilans projekt'!$C$3:$O$3,0))-INDEX('5. Bilans projekt'!$C$58:$O$58,1,MATCH('12. Ocena dyskontowa Inwestycji'!NI$34,'5. Bilans projekt'!$C$3:$O$3,0))-INDEX('5. Bilans projekt'!$C$63:$O$63,1,MATCH('12. Ocena dyskontowa Inwestycji'!NI$34,'5. Bilans projekt'!$C$3:$O$3,0))-INDEX('5. Bilans projekt'!$C$68:$O$68,1,MATCH('12. Ocena dyskontowa Inwestycji'!NI$34,'5. Bilans projekt'!$C$3:$O$3,0)),"")</f>
        <v/>
      </c>
      <c r="NJ36" s="131" t="str">
        <f>_xlfn.IFNA(INDEX('5. Bilans projekt'!$C$54:$O$54,1,MATCH('12. Ocena dyskontowa Inwestycji'!NJ$34,'5. Bilans projekt'!$C$3:$O$3,0))-INDEX('5. Bilans projekt'!$C$58:$O$58,1,MATCH('12. Ocena dyskontowa Inwestycji'!NJ$34,'5. Bilans projekt'!$C$3:$O$3,0))-INDEX('5. Bilans projekt'!$C$63:$O$63,1,MATCH('12. Ocena dyskontowa Inwestycji'!NJ$34,'5. Bilans projekt'!$C$3:$O$3,0))-INDEX('5. Bilans projekt'!$C$68:$O$68,1,MATCH('12. Ocena dyskontowa Inwestycji'!NJ$34,'5. Bilans projekt'!$C$3:$O$3,0)),"")</f>
        <v/>
      </c>
      <c r="NK36" s="131" t="str">
        <f>_xlfn.IFNA(INDEX('5. Bilans projekt'!$C$54:$O$54,1,MATCH('12. Ocena dyskontowa Inwestycji'!NK$34,'5. Bilans projekt'!$C$3:$O$3,0))-INDEX('5. Bilans projekt'!$C$58:$O$58,1,MATCH('12. Ocena dyskontowa Inwestycji'!NK$34,'5. Bilans projekt'!$C$3:$O$3,0))-INDEX('5. Bilans projekt'!$C$63:$O$63,1,MATCH('12. Ocena dyskontowa Inwestycji'!NK$34,'5. Bilans projekt'!$C$3:$O$3,0))-INDEX('5. Bilans projekt'!$C$68:$O$68,1,MATCH('12. Ocena dyskontowa Inwestycji'!NK$34,'5. Bilans projekt'!$C$3:$O$3,0)),"")</f>
        <v/>
      </c>
      <c r="NL36" s="131" t="str">
        <f>_xlfn.IFNA(INDEX('5. Bilans projekt'!$C$54:$O$54,1,MATCH('12. Ocena dyskontowa Inwestycji'!NL$34,'5. Bilans projekt'!$C$3:$O$3,0))-INDEX('5. Bilans projekt'!$C$58:$O$58,1,MATCH('12. Ocena dyskontowa Inwestycji'!NL$34,'5. Bilans projekt'!$C$3:$O$3,0))-INDEX('5. Bilans projekt'!$C$63:$O$63,1,MATCH('12. Ocena dyskontowa Inwestycji'!NL$34,'5. Bilans projekt'!$C$3:$O$3,0))-INDEX('5. Bilans projekt'!$C$68:$O$68,1,MATCH('12. Ocena dyskontowa Inwestycji'!NL$34,'5. Bilans projekt'!$C$3:$O$3,0)),"")</f>
        <v/>
      </c>
      <c r="NM36" s="131" t="str">
        <f>_xlfn.IFNA(INDEX('5. Bilans projekt'!$C$54:$O$54,1,MATCH('12. Ocena dyskontowa Inwestycji'!NM$34,'5. Bilans projekt'!$C$3:$O$3,0))-INDEX('5. Bilans projekt'!$C$58:$O$58,1,MATCH('12. Ocena dyskontowa Inwestycji'!NM$34,'5. Bilans projekt'!$C$3:$O$3,0))-INDEX('5. Bilans projekt'!$C$63:$O$63,1,MATCH('12. Ocena dyskontowa Inwestycji'!NM$34,'5. Bilans projekt'!$C$3:$O$3,0))-INDEX('5. Bilans projekt'!$C$68:$O$68,1,MATCH('12. Ocena dyskontowa Inwestycji'!NM$34,'5. Bilans projekt'!$C$3:$O$3,0)),"")</f>
        <v/>
      </c>
      <c r="NN36" s="131" t="str">
        <f>_xlfn.IFNA(INDEX('5. Bilans projekt'!$C$54:$O$54,1,MATCH('12. Ocena dyskontowa Inwestycji'!NN$34,'5. Bilans projekt'!$C$3:$O$3,0))-INDEX('5. Bilans projekt'!$C$58:$O$58,1,MATCH('12. Ocena dyskontowa Inwestycji'!NN$34,'5. Bilans projekt'!$C$3:$O$3,0))-INDEX('5. Bilans projekt'!$C$63:$O$63,1,MATCH('12. Ocena dyskontowa Inwestycji'!NN$34,'5. Bilans projekt'!$C$3:$O$3,0))-INDEX('5. Bilans projekt'!$C$68:$O$68,1,MATCH('12. Ocena dyskontowa Inwestycji'!NN$34,'5. Bilans projekt'!$C$3:$O$3,0)),"")</f>
        <v/>
      </c>
      <c r="NO36" s="131" t="str">
        <f>_xlfn.IFNA(INDEX('5. Bilans projekt'!$C$54:$O$54,1,MATCH('12. Ocena dyskontowa Inwestycji'!NO$34,'5. Bilans projekt'!$C$3:$O$3,0))-INDEX('5. Bilans projekt'!$C$58:$O$58,1,MATCH('12. Ocena dyskontowa Inwestycji'!NO$34,'5. Bilans projekt'!$C$3:$O$3,0))-INDEX('5. Bilans projekt'!$C$63:$O$63,1,MATCH('12. Ocena dyskontowa Inwestycji'!NO$34,'5. Bilans projekt'!$C$3:$O$3,0))-INDEX('5. Bilans projekt'!$C$68:$O$68,1,MATCH('12. Ocena dyskontowa Inwestycji'!NO$34,'5. Bilans projekt'!$C$3:$O$3,0)),"")</f>
        <v/>
      </c>
      <c r="NP36" s="131" t="str">
        <f>_xlfn.IFNA(INDEX('5. Bilans projekt'!$C$54:$O$54,1,MATCH('12. Ocena dyskontowa Inwestycji'!NP$34,'5. Bilans projekt'!$C$3:$O$3,0))-INDEX('5. Bilans projekt'!$C$58:$O$58,1,MATCH('12. Ocena dyskontowa Inwestycji'!NP$34,'5. Bilans projekt'!$C$3:$O$3,0))-INDEX('5. Bilans projekt'!$C$63:$O$63,1,MATCH('12. Ocena dyskontowa Inwestycji'!NP$34,'5. Bilans projekt'!$C$3:$O$3,0))-INDEX('5. Bilans projekt'!$C$68:$O$68,1,MATCH('12. Ocena dyskontowa Inwestycji'!NP$34,'5. Bilans projekt'!$C$3:$O$3,0)),"")</f>
        <v/>
      </c>
      <c r="NQ36" s="131" t="str">
        <f>_xlfn.IFNA(INDEX('5. Bilans projekt'!$C$54:$O$54,1,MATCH('12. Ocena dyskontowa Inwestycji'!NQ$34,'5. Bilans projekt'!$C$3:$O$3,0))-INDEX('5. Bilans projekt'!$C$58:$O$58,1,MATCH('12. Ocena dyskontowa Inwestycji'!NQ$34,'5. Bilans projekt'!$C$3:$O$3,0))-INDEX('5. Bilans projekt'!$C$63:$O$63,1,MATCH('12. Ocena dyskontowa Inwestycji'!NQ$34,'5. Bilans projekt'!$C$3:$O$3,0))-INDEX('5. Bilans projekt'!$C$68:$O$68,1,MATCH('12. Ocena dyskontowa Inwestycji'!NQ$34,'5. Bilans projekt'!$C$3:$O$3,0)),"")</f>
        <v/>
      </c>
      <c r="NR36" s="131" t="str">
        <f>_xlfn.IFNA(INDEX('5. Bilans projekt'!$C$54:$O$54,1,MATCH('12. Ocena dyskontowa Inwestycji'!NR$34,'5. Bilans projekt'!$C$3:$O$3,0))-INDEX('5. Bilans projekt'!$C$58:$O$58,1,MATCH('12. Ocena dyskontowa Inwestycji'!NR$34,'5. Bilans projekt'!$C$3:$O$3,0))-INDEX('5. Bilans projekt'!$C$63:$O$63,1,MATCH('12. Ocena dyskontowa Inwestycji'!NR$34,'5. Bilans projekt'!$C$3:$O$3,0))-INDEX('5. Bilans projekt'!$C$68:$O$68,1,MATCH('12. Ocena dyskontowa Inwestycji'!NR$34,'5. Bilans projekt'!$C$3:$O$3,0)),"")</f>
        <v/>
      </c>
      <c r="NS36" s="131" t="str">
        <f>_xlfn.IFNA(INDEX('5. Bilans projekt'!$C$54:$O$54,1,MATCH('12. Ocena dyskontowa Inwestycji'!NS$34,'5. Bilans projekt'!$C$3:$O$3,0))-INDEX('5. Bilans projekt'!$C$58:$O$58,1,MATCH('12. Ocena dyskontowa Inwestycji'!NS$34,'5. Bilans projekt'!$C$3:$O$3,0))-INDEX('5. Bilans projekt'!$C$63:$O$63,1,MATCH('12. Ocena dyskontowa Inwestycji'!NS$34,'5. Bilans projekt'!$C$3:$O$3,0))-INDEX('5. Bilans projekt'!$C$68:$O$68,1,MATCH('12. Ocena dyskontowa Inwestycji'!NS$34,'5. Bilans projekt'!$C$3:$O$3,0)),"")</f>
        <v/>
      </c>
      <c r="NT36" s="131" t="str">
        <f>_xlfn.IFNA(INDEX('5. Bilans projekt'!$C$54:$O$54,1,MATCH('12. Ocena dyskontowa Inwestycji'!NT$34,'5. Bilans projekt'!$C$3:$O$3,0))-INDEX('5. Bilans projekt'!$C$58:$O$58,1,MATCH('12. Ocena dyskontowa Inwestycji'!NT$34,'5. Bilans projekt'!$C$3:$O$3,0))-INDEX('5. Bilans projekt'!$C$63:$O$63,1,MATCH('12. Ocena dyskontowa Inwestycji'!NT$34,'5. Bilans projekt'!$C$3:$O$3,0))-INDEX('5. Bilans projekt'!$C$68:$O$68,1,MATCH('12. Ocena dyskontowa Inwestycji'!NT$34,'5. Bilans projekt'!$C$3:$O$3,0)),"")</f>
        <v/>
      </c>
      <c r="NU36" s="131" t="str">
        <f>_xlfn.IFNA(INDEX('5. Bilans projekt'!$C$54:$O$54,1,MATCH('12. Ocena dyskontowa Inwestycji'!NU$34,'5. Bilans projekt'!$C$3:$O$3,0))-INDEX('5. Bilans projekt'!$C$58:$O$58,1,MATCH('12. Ocena dyskontowa Inwestycji'!NU$34,'5. Bilans projekt'!$C$3:$O$3,0))-INDEX('5. Bilans projekt'!$C$63:$O$63,1,MATCH('12. Ocena dyskontowa Inwestycji'!NU$34,'5. Bilans projekt'!$C$3:$O$3,0))-INDEX('5. Bilans projekt'!$C$68:$O$68,1,MATCH('12. Ocena dyskontowa Inwestycji'!NU$34,'5. Bilans projekt'!$C$3:$O$3,0)),"")</f>
        <v/>
      </c>
      <c r="NV36" s="131" t="str">
        <f>_xlfn.IFNA(INDEX('5. Bilans projekt'!$C$54:$O$54,1,MATCH('12. Ocena dyskontowa Inwestycji'!NV$34,'5. Bilans projekt'!$C$3:$O$3,0))-INDEX('5. Bilans projekt'!$C$58:$O$58,1,MATCH('12. Ocena dyskontowa Inwestycji'!NV$34,'5. Bilans projekt'!$C$3:$O$3,0))-INDEX('5. Bilans projekt'!$C$63:$O$63,1,MATCH('12. Ocena dyskontowa Inwestycji'!NV$34,'5. Bilans projekt'!$C$3:$O$3,0))-INDEX('5. Bilans projekt'!$C$68:$O$68,1,MATCH('12. Ocena dyskontowa Inwestycji'!NV$34,'5. Bilans projekt'!$C$3:$O$3,0)),"")</f>
        <v/>
      </c>
      <c r="NW36" s="131" t="str">
        <f>_xlfn.IFNA(INDEX('5. Bilans projekt'!$C$54:$O$54,1,MATCH('12. Ocena dyskontowa Inwestycji'!NW$34,'5. Bilans projekt'!$C$3:$O$3,0))-INDEX('5. Bilans projekt'!$C$58:$O$58,1,MATCH('12. Ocena dyskontowa Inwestycji'!NW$34,'5. Bilans projekt'!$C$3:$O$3,0))-INDEX('5. Bilans projekt'!$C$63:$O$63,1,MATCH('12. Ocena dyskontowa Inwestycji'!NW$34,'5. Bilans projekt'!$C$3:$O$3,0))-INDEX('5. Bilans projekt'!$C$68:$O$68,1,MATCH('12. Ocena dyskontowa Inwestycji'!NW$34,'5. Bilans projekt'!$C$3:$O$3,0)),"")</f>
        <v/>
      </c>
      <c r="NX36" s="131" t="str">
        <f>_xlfn.IFNA(INDEX('5. Bilans projekt'!$C$54:$O$54,1,MATCH('12. Ocena dyskontowa Inwestycji'!NX$34,'5. Bilans projekt'!$C$3:$O$3,0))-INDEX('5. Bilans projekt'!$C$58:$O$58,1,MATCH('12. Ocena dyskontowa Inwestycji'!NX$34,'5. Bilans projekt'!$C$3:$O$3,0))-INDEX('5. Bilans projekt'!$C$63:$O$63,1,MATCH('12. Ocena dyskontowa Inwestycji'!NX$34,'5. Bilans projekt'!$C$3:$O$3,0))-INDEX('5. Bilans projekt'!$C$68:$O$68,1,MATCH('12. Ocena dyskontowa Inwestycji'!NX$34,'5. Bilans projekt'!$C$3:$O$3,0)),"")</f>
        <v/>
      </c>
      <c r="NY36" s="131" t="str">
        <f>_xlfn.IFNA(INDEX('5. Bilans projekt'!$C$54:$O$54,1,MATCH('12. Ocena dyskontowa Inwestycji'!NY$34,'5. Bilans projekt'!$C$3:$O$3,0))-INDEX('5. Bilans projekt'!$C$58:$O$58,1,MATCH('12. Ocena dyskontowa Inwestycji'!NY$34,'5. Bilans projekt'!$C$3:$O$3,0))-INDEX('5. Bilans projekt'!$C$63:$O$63,1,MATCH('12. Ocena dyskontowa Inwestycji'!NY$34,'5. Bilans projekt'!$C$3:$O$3,0))-INDEX('5. Bilans projekt'!$C$68:$O$68,1,MATCH('12. Ocena dyskontowa Inwestycji'!NY$34,'5. Bilans projekt'!$C$3:$O$3,0)),"")</f>
        <v/>
      </c>
      <c r="NZ36" s="131" t="str">
        <f>_xlfn.IFNA(INDEX('5. Bilans projekt'!$C$54:$O$54,1,MATCH('12. Ocena dyskontowa Inwestycji'!NZ$34,'5. Bilans projekt'!$C$3:$O$3,0))-INDEX('5. Bilans projekt'!$C$58:$O$58,1,MATCH('12. Ocena dyskontowa Inwestycji'!NZ$34,'5. Bilans projekt'!$C$3:$O$3,0))-INDEX('5. Bilans projekt'!$C$63:$O$63,1,MATCH('12. Ocena dyskontowa Inwestycji'!NZ$34,'5. Bilans projekt'!$C$3:$O$3,0))-INDEX('5. Bilans projekt'!$C$68:$O$68,1,MATCH('12. Ocena dyskontowa Inwestycji'!NZ$34,'5. Bilans projekt'!$C$3:$O$3,0)),"")</f>
        <v/>
      </c>
      <c r="OA36" s="131" t="str">
        <f>_xlfn.IFNA(INDEX('5. Bilans projekt'!$C$54:$O$54,1,MATCH('12. Ocena dyskontowa Inwestycji'!OA$34,'5. Bilans projekt'!$C$3:$O$3,0))-INDEX('5. Bilans projekt'!$C$58:$O$58,1,MATCH('12. Ocena dyskontowa Inwestycji'!OA$34,'5. Bilans projekt'!$C$3:$O$3,0))-INDEX('5. Bilans projekt'!$C$63:$O$63,1,MATCH('12. Ocena dyskontowa Inwestycji'!OA$34,'5. Bilans projekt'!$C$3:$O$3,0))-INDEX('5. Bilans projekt'!$C$68:$O$68,1,MATCH('12. Ocena dyskontowa Inwestycji'!OA$34,'5. Bilans projekt'!$C$3:$O$3,0)),"")</f>
        <v/>
      </c>
      <c r="OB36" s="131" t="str">
        <f>_xlfn.IFNA(INDEX('5. Bilans projekt'!$C$54:$O$54,1,MATCH('12. Ocena dyskontowa Inwestycji'!OB$34,'5. Bilans projekt'!$C$3:$O$3,0))-INDEX('5. Bilans projekt'!$C$58:$O$58,1,MATCH('12. Ocena dyskontowa Inwestycji'!OB$34,'5. Bilans projekt'!$C$3:$O$3,0))-INDEX('5. Bilans projekt'!$C$63:$O$63,1,MATCH('12. Ocena dyskontowa Inwestycji'!OB$34,'5. Bilans projekt'!$C$3:$O$3,0))-INDEX('5. Bilans projekt'!$C$68:$O$68,1,MATCH('12. Ocena dyskontowa Inwestycji'!OB$34,'5. Bilans projekt'!$C$3:$O$3,0)),"")</f>
        <v/>
      </c>
      <c r="OC36" s="131" t="str">
        <f>_xlfn.IFNA(INDEX('5. Bilans projekt'!$C$54:$O$54,1,MATCH('12. Ocena dyskontowa Inwestycji'!OC$34,'5. Bilans projekt'!$C$3:$O$3,0))-INDEX('5. Bilans projekt'!$C$58:$O$58,1,MATCH('12. Ocena dyskontowa Inwestycji'!OC$34,'5. Bilans projekt'!$C$3:$O$3,0))-INDEX('5. Bilans projekt'!$C$63:$O$63,1,MATCH('12. Ocena dyskontowa Inwestycji'!OC$34,'5. Bilans projekt'!$C$3:$O$3,0))-INDEX('5. Bilans projekt'!$C$68:$O$68,1,MATCH('12. Ocena dyskontowa Inwestycji'!OC$34,'5. Bilans projekt'!$C$3:$O$3,0)),"")</f>
        <v/>
      </c>
      <c r="OD36" s="131" t="str">
        <f>_xlfn.IFNA(INDEX('5. Bilans projekt'!$C$54:$O$54,1,MATCH('12. Ocena dyskontowa Inwestycji'!OD$34,'5. Bilans projekt'!$C$3:$O$3,0))-INDEX('5. Bilans projekt'!$C$58:$O$58,1,MATCH('12. Ocena dyskontowa Inwestycji'!OD$34,'5. Bilans projekt'!$C$3:$O$3,0))-INDEX('5. Bilans projekt'!$C$63:$O$63,1,MATCH('12. Ocena dyskontowa Inwestycji'!OD$34,'5. Bilans projekt'!$C$3:$O$3,0))-INDEX('5. Bilans projekt'!$C$68:$O$68,1,MATCH('12. Ocena dyskontowa Inwestycji'!OD$34,'5. Bilans projekt'!$C$3:$O$3,0)),"")</f>
        <v/>
      </c>
      <c r="OE36" s="131" t="str">
        <f>_xlfn.IFNA(INDEX('5. Bilans projekt'!$C$54:$O$54,1,MATCH('12. Ocena dyskontowa Inwestycji'!OE$34,'5. Bilans projekt'!$C$3:$O$3,0))-INDEX('5. Bilans projekt'!$C$58:$O$58,1,MATCH('12. Ocena dyskontowa Inwestycji'!OE$34,'5. Bilans projekt'!$C$3:$O$3,0))-INDEX('5. Bilans projekt'!$C$63:$O$63,1,MATCH('12. Ocena dyskontowa Inwestycji'!OE$34,'5. Bilans projekt'!$C$3:$O$3,0))-INDEX('5. Bilans projekt'!$C$68:$O$68,1,MATCH('12. Ocena dyskontowa Inwestycji'!OE$34,'5. Bilans projekt'!$C$3:$O$3,0)),"")</f>
        <v/>
      </c>
      <c r="OF36" s="131" t="str">
        <f>_xlfn.IFNA(INDEX('5. Bilans projekt'!$C$54:$O$54,1,MATCH('12. Ocena dyskontowa Inwestycji'!OF$34,'5. Bilans projekt'!$C$3:$O$3,0))-INDEX('5. Bilans projekt'!$C$58:$O$58,1,MATCH('12. Ocena dyskontowa Inwestycji'!OF$34,'5. Bilans projekt'!$C$3:$O$3,0))-INDEX('5. Bilans projekt'!$C$63:$O$63,1,MATCH('12. Ocena dyskontowa Inwestycji'!OF$34,'5. Bilans projekt'!$C$3:$O$3,0))-INDEX('5. Bilans projekt'!$C$68:$O$68,1,MATCH('12. Ocena dyskontowa Inwestycji'!OF$34,'5. Bilans projekt'!$C$3:$O$3,0)),"")</f>
        <v/>
      </c>
      <c r="OG36" s="131" t="str">
        <f>_xlfn.IFNA(INDEX('5. Bilans projekt'!$C$54:$O$54,1,MATCH('12. Ocena dyskontowa Inwestycji'!OG$34,'5. Bilans projekt'!$C$3:$O$3,0))-INDEX('5. Bilans projekt'!$C$58:$O$58,1,MATCH('12. Ocena dyskontowa Inwestycji'!OG$34,'5. Bilans projekt'!$C$3:$O$3,0))-INDEX('5. Bilans projekt'!$C$63:$O$63,1,MATCH('12. Ocena dyskontowa Inwestycji'!OG$34,'5. Bilans projekt'!$C$3:$O$3,0))-INDEX('5. Bilans projekt'!$C$68:$O$68,1,MATCH('12. Ocena dyskontowa Inwestycji'!OG$34,'5. Bilans projekt'!$C$3:$O$3,0)),"")</f>
        <v/>
      </c>
      <c r="OH36" s="131" t="str">
        <f>_xlfn.IFNA(INDEX('5. Bilans projekt'!$C$54:$O$54,1,MATCH('12. Ocena dyskontowa Inwestycji'!OH$34,'5. Bilans projekt'!$C$3:$O$3,0))-INDEX('5. Bilans projekt'!$C$58:$O$58,1,MATCH('12. Ocena dyskontowa Inwestycji'!OH$34,'5. Bilans projekt'!$C$3:$O$3,0))-INDEX('5. Bilans projekt'!$C$63:$O$63,1,MATCH('12. Ocena dyskontowa Inwestycji'!OH$34,'5. Bilans projekt'!$C$3:$O$3,0))-INDEX('5. Bilans projekt'!$C$68:$O$68,1,MATCH('12. Ocena dyskontowa Inwestycji'!OH$34,'5. Bilans projekt'!$C$3:$O$3,0)),"")</f>
        <v/>
      </c>
      <c r="OI36" s="131" t="str">
        <f>_xlfn.IFNA(INDEX('5. Bilans projekt'!$C$54:$O$54,1,MATCH('12. Ocena dyskontowa Inwestycji'!OI$34,'5. Bilans projekt'!$C$3:$O$3,0))-INDEX('5. Bilans projekt'!$C$58:$O$58,1,MATCH('12. Ocena dyskontowa Inwestycji'!OI$34,'5. Bilans projekt'!$C$3:$O$3,0))-INDEX('5. Bilans projekt'!$C$63:$O$63,1,MATCH('12. Ocena dyskontowa Inwestycji'!OI$34,'5. Bilans projekt'!$C$3:$O$3,0))-INDEX('5. Bilans projekt'!$C$68:$O$68,1,MATCH('12. Ocena dyskontowa Inwestycji'!OI$34,'5. Bilans projekt'!$C$3:$O$3,0)),"")</f>
        <v/>
      </c>
      <c r="OJ36" s="131" t="str">
        <f>_xlfn.IFNA(INDEX('5. Bilans projekt'!$C$54:$O$54,1,MATCH('12. Ocena dyskontowa Inwestycji'!OJ$34,'5. Bilans projekt'!$C$3:$O$3,0))-INDEX('5. Bilans projekt'!$C$58:$O$58,1,MATCH('12. Ocena dyskontowa Inwestycji'!OJ$34,'5. Bilans projekt'!$C$3:$O$3,0))-INDEX('5. Bilans projekt'!$C$63:$O$63,1,MATCH('12. Ocena dyskontowa Inwestycji'!OJ$34,'5. Bilans projekt'!$C$3:$O$3,0))-INDEX('5. Bilans projekt'!$C$68:$O$68,1,MATCH('12. Ocena dyskontowa Inwestycji'!OJ$34,'5. Bilans projekt'!$C$3:$O$3,0)),"")</f>
        <v/>
      </c>
      <c r="OK36" s="131" t="str">
        <f>_xlfn.IFNA(INDEX('5. Bilans projekt'!$C$54:$O$54,1,MATCH('12. Ocena dyskontowa Inwestycji'!OK$34,'5. Bilans projekt'!$C$3:$O$3,0))-INDEX('5. Bilans projekt'!$C$58:$O$58,1,MATCH('12. Ocena dyskontowa Inwestycji'!OK$34,'5. Bilans projekt'!$C$3:$O$3,0))-INDEX('5. Bilans projekt'!$C$63:$O$63,1,MATCH('12. Ocena dyskontowa Inwestycji'!OK$34,'5. Bilans projekt'!$C$3:$O$3,0))-INDEX('5. Bilans projekt'!$C$68:$O$68,1,MATCH('12. Ocena dyskontowa Inwestycji'!OK$34,'5. Bilans projekt'!$C$3:$O$3,0)),"")</f>
        <v/>
      </c>
      <c r="OL36" s="131" t="str">
        <f>_xlfn.IFNA(INDEX('5. Bilans projekt'!$C$54:$O$54,1,MATCH('12. Ocena dyskontowa Inwestycji'!OL$34,'5. Bilans projekt'!$C$3:$O$3,0))-INDEX('5. Bilans projekt'!$C$58:$O$58,1,MATCH('12. Ocena dyskontowa Inwestycji'!OL$34,'5. Bilans projekt'!$C$3:$O$3,0))-INDEX('5. Bilans projekt'!$C$63:$O$63,1,MATCH('12. Ocena dyskontowa Inwestycji'!OL$34,'5. Bilans projekt'!$C$3:$O$3,0))-INDEX('5. Bilans projekt'!$C$68:$O$68,1,MATCH('12. Ocena dyskontowa Inwestycji'!OL$34,'5. Bilans projekt'!$C$3:$O$3,0)),"")</f>
        <v/>
      </c>
      <c r="OM36" s="131" t="str">
        <f>_xlfn.IFNA(INDEX('5. Bilans projekt'!$C$54:$O$54,1,MATCH('12. Ocena dyskontowa Inwestycji'!OM$34,'5. Bilans projekt'!$C$3:$O$3,0))-INDEX('5. Bilans projekt'!$C$58:$O$58,1,MATCH('12. Ocena dyskontowa Inwestycji'!OM$34,'5. Bilans projekt'!$C$3:$O$3,0))-INDEX('5. Bilans projekt'!$C$63:$O$63,1,MATCH('12. Ocena dyskontowa Inwestycji'!OM$34,'5. Bilans projekt'!$C$3:$O$3,0))-INDEX('5. Bilans projekt'!$C$68:$O$68,1,MATCH('12. Ocena dyskontowa Inwestycji'!OM$34,'5. Bilans projekt'!$C$3:$O$3,0)),"")</f>
        <v/>
      </c>
      <c r="ON36" s="131" t="str">
        <f>_xlfn.IFNA(INDEX('5. Bilans projekt'!$C$54:$O$54,1,MATCH('12. Ocena dyskontowa Inwestycji'!ON$34,'5. Bilans projekt'!$C$3:$O$3,0))-INDEX('5. Bilans projekt'!$C$58:$O$58,1,MATCH('12. Ocena dyskontowa Inwestycji'!ON$34,'5. Bilans projekt'!$C$3:$O$3,0))-INDEX('5. Bilans projekt'!$C$63:$O$63,1,MATCH('12. Ocena dyskontowa Inwestycji'!ON$34,'5. Bilans projekt'!$C$3:$O$3,0))-INDEX('5. Bilans projekt'!$C$68:$O$68,1,MATCH('12. Ocena dyskontowa Inwestycji'!ON$34,'5. Bilans projekt'!$C$3:$O$3,0)),"")</f>
        <v/>
      </c>
      <c r="OO36" s="131" t="str">
        <f>_xlfn.IFNA(INDEX('5. Bilans projekt'!$C$54:$O$54,1,MATCH('12. Ocena dyskontowa Inwestycji'!OO$34,'5. Bilans projekt'!$C$3:$O$3,0))-INDEX('5. Bilans projekt'!$C$58:$O$58,1,MATCH('12. Ocena dyskontowa Inwestycji'!OO$34,'5. Bilans projekt'!$C$3:$O$3,0))-INDEX('5. Bilans projekt'!$C$63:$O$63,1,MATCH('12. Ocena dyskontowa Inwestycji'!OO$34,'5. Bilans projekt'!$C$3:$O$3,0))-INDEX('5. Bilans projekt'!$C$68:$O$68,1,MATCH('12. Ocena dyskontowa Inwestycji'!OO$34,'5. Bilans projekt'!$C$3:$O$3,0)),"")</f>
        <v/>
      </c>
      <c r="OP36" s="131" t="str">
        <f>_xlfn.IFNA(INDEX('5. Bilans projekt'!$C$54:$O$54,1,MATCH('12. Ocena dyskontowa Inwestycji'!OP$34,'5. Bilans projekt'!$C$3:$O$3,0))-INDEX('5. Bilans projekt'!$C$58:$O$58,1,MATCH('12. Ocena dyskontowa Inwestycji'!OP$34,'5. Bilans projekt'!$C$3:$O$3,0))-INDEX('5. Bilans projekt'!$C$63:$O$63,1,MATCH('12. Ocena dyskontowa Inwestycji'!OP$34,'5. Bilans projekt'!$C$3:$O$3,0))-INDEX('5. Bilans projekt'!$C$68:$O$68,1,MATCH('12. Ocena dyskontowa Inwestycji'!OP$34,'5. Bilans projekt'!$C$3:$O$3,0)),"")</f>
        <v/>
      </c>
      <c r="OQ36" s="131" t="str">
        <f>_xlfn.IFNA(INDEX('5. Bilans projekt'!$C$54:$O$54,1,MATCH('12. Ocena dyskontowa Inwestycji'!OQ$34,'5. Bilans projekt'!$C$3:$O$3,0))-INDEX('5. Bilans projekt'!$C$58:$O$58,1,MATCH('12. Ocena dyskontowa Inwestycji'!OQ$34,'5. Bilans projekt'!$C$3:$O$3,0))-INDEX('5. Bilans projekt'!$C$63:$O$63,1,MATCH('12. Ocena dyskontowa Inwestycji'!OQ$34,'5. Bilans projekt'!$C$3:$O$3,0))-INDEX('5. Bilans projekt'!$C$68:$O$68,1,MATCH('12. Ocena dyskontowa Inwestycji'!OQ$34,'5. Bilans projekt'!$C$3:$O$3,0)),"")</f>
        <v/>
      </c>
      <c r="OR36" s="131" t="str">
        <f>_xlfn.IFNA(INDEX('5. Bilans projekt'!$C$54:$O$54,1,MATCH('12. Ocena dyskontowa Inwestycji'!OR$34,'5. Bilans projekt'!$C$3:$O$3,0))-INDEX('5. Bilans projekt'!$C$58:$O$58,1,MATCH('12. Ocena dyskontowa Inwestycji'!OR$34,'5. Bilans projekt'!$C$3:$O$3,0))-INDEX('5. Bilans projekt'!$C$63:$O$63,1,MATCH('12. Ocena dyskontowa Inwestycji'!OR$34,'5. Bilans projekt'!$C$3:$O$3,0))-INDEX('5. Bilans projekt'!$C$68:$O$68,1,MATCH('12. Ocena dyskontowa Inwestycji'!OR$34,'5. Bilans projekt'!$C$3:$O$3,0)),"")</f>
        <v/>
      </c>
      <c r="OS36" s="131" t="str">
        <f>_xlfn.IFNA(INDEX('5. Bilans projekt'!$C$54:$O$54,1,MATCH('12. Ocena dyskontowa Inwestycji'!OS$34,'5. Bilans projekt'!$C$3:$O$3,0))-INDEX('5. Bilans projekt'!$C$58:$O$58,1,MATCH('12. Ocena dyskontowa Inwestycji'!OS$34,'5. Bilans projekt'!$C$3:$O$3,0))-INDEX('5. Bilans projekt'!$C$63:$O$63,1,MATCH('12. Ocena dyskontowa Inwestycji'!OS$34,'5. Bilans projekt'!$C$3:$O$3,0))-INDEX('5. Bilans projekt'!$C$68:$O$68,1,MATCH('12. Ocena dyskontowa Inwestycji'!OS$34,'5. Bilans projekt'!$C$3:$O$3,0)),"")</f>
        <v/>
      </c>
      <c r="OT36" s="131" t="str">
        <f>_xlfn.IFNA(INDEX('5. Bilans projekt'!$C$54:$O$54,1,MATCH('12. Ocena dyskontowa Inwestycji'!OT$34,'5. Bilans projekt'!$C$3:$O$3,0))-INDEX('5. Bilans projekt'!$C$58:$O$58,1,MATCH('12. Ocena dyskontowa Inwestycji'!OT$34,'5. Bilans projekt'!$C$3:$O$3,0))-INDEX('5. Bilans projekt'!$C$63:$O$63,1,MATCH('12. Ocena dyskontowa Inwestycji'!OT$34,'5. Bilans projekt'!$C$3:$O$3,0))-INDEX('5. Bilans projekt'!$C$68:$O$68,1,MATCH('12. Ocena dyskontowa Inwestycji'!OT$34,'5. Bilans projekt'!$C$3:$O$3,0)),"")</f>
        <v/>
      </c>
      <c r="OU36" s="131" t="str">
        <f>_xlfn.IFNA(INDEX('5. Bilans projekt'!$C$54:$O$54,1,MATCH('12. Ocena dyskontowa Inwestycji'!OU$34,'5. Bilans projekt'!$C$3:$O$3,0))-INDEX('5. Bilans projekt'!$C$58:$O$58,1,MATCH('12. Ocena dyskontowa Inwestycji'!OU$34,'5. Bilans projekt'!$C$3:$O$3,0))-INDEX('5. Bilans projekt'!$C$63:$O$63,1,MATCH('12. Ocena dyskontowa Inwestycji'!OU$34,'5. Bilans projekt'!$C$3:$O$3,0))-INDEX('5. Bilans projekt'!$C$68:$O$68,1,MATCH('12. Ocena dyskontowa Inwestycji'!OU$34,'5. Bilans projekt'!$C$3:$O$3,0)),"")</f>
        <v/>
      </c>
      <c r="OV36" s="131" t="str">
        <f>_xlfn.IFNA(INDEX('5. Bilans projekt'!$C$54:$O$54,1,MATCH('12. Ocena dyskontowa Inwestycji'!OV$34,'5. Bilans projekt'!$C$3:$O$3,0))-INDEX('5. Bilans projekt'!$C$58:$O$58,1,MATCH('12. Ocena dyskontowa Inwestycji'!OV$34,'5. Bilans projekt'!$C$3:$O$3,0))-INDEX('5. Bilans projekt'!$C$63:$O$63,1,MATCH('12. Ocena dyskontowa Inwestycji'!OV$34,'5. Bilans projekt'!$C$3:$O$3,0))-INDEX('5. Bilans projekt'!$C$68:$O$68,1,MATCH('12. Ocena dyskontowa Inwestycji'!OV$34,'5. Bilans projekt'!$C$3:$O$3,0)),"")</f>
        <v/>
      </c>
      <c r="OW36" s="131" t="str">
        <f>_xlfn.IFNA(INDEX('5. Bilans projekt'!$C$54:$O$54,1,MATCH('12. Ocena dyskontowa Inwestycji'!OW$34,'5. Bilans projekt'!$C$3:$O$3,0))-INDEX('5. Bilans projekt'!$C$58:$O$58,1,MATCH('12. Ocena dyskontowa Inwestycji'!OW$34,'5. Bilans projekt'!$C$3:$O$3,0))-INDEX('5. Bilans projekt'!$C$63:$O$63,1,MATCH('12. Ocena dyskontowa Inwestycji'!OW$34,'5. Bilans projekt'!$C$3:$O$3,0))-INDEX('5. Bilans projekt'!$C$68:$O$68,1,MATCH('12. Ocena dyskontowa Inwestycji'!OW$34,'5. Bilans projekt'!$C$3:$O$3,0)),"")</f>
        <v/>
      </c>
      <c r="OX36" s="131" t="str">
        <f>_xlfn.IFNA(INDEX('5. Bilans projekt'!$C$54:$O$54,1,MATCH('12. Ocena dyskontowa Inwestycji'!OX$34,'5. Bilans projekt'!$C$3:$O$3,0))-INDEX('5. Bilans projekt'!$C$58:$O$58,1,MATCH('12. Ocena dyskontowa Inwestycji'!OX$34,'5. Bilans projekt'!$C$3:$O$3,0))-INDEX('5. Bilans projekt'!$C$63:$O$63,1,MATCH('12. Ocena dyskontowa Inwestycji'!OX$34,'5. Bilans projekt'!$C$3:$O$3,0))-INDEX('5. Bilans projekt'!$C$68:$O$68,1,MATCH('12. Ocena dyskontowa Inwestycji'!OX$34,'5. Bilans projekt'!$C$3:$O$3,0)),"")</f>
        <v/>
      </c>
      <c r="OY36" s="131" t="str">
        <f>_xlfn.IFNA(INDEX('5. Bilans projekt'!$C$54:$O$54,1,MATCH('12. Ocena dyskontowa Inwestycji'!OY$34,'5. Bilans projekt'!$C$3:$O$3,0))-INDEX('5. Bilans projekt'!$C$58:$O$58,1,MATCH('12. Ocena dyskontowa Inwestycji'!OY$34,'5. Bilans projekt'!$C$3:$O$3,0))-INDEX('5. Bilans projekt'!$C$63:$O$63,1,MATCH('12. Ocena dyskontowa Inwestycji'!OY$34,'5. Bilans projekt'!$C$3:$O$3,0))-INDEX('5. Bilans projekt'!$C$68:$O$68,1,MATCH('12. Ocena dyskontowa Inwestycji'!OY$34,'5. Bilans projekt'!$C$3:$O$3,0)),"")</f>
        <v/>
      </c>
      <c r="OZ36" s="131" t="str">
        <f>_xlfn.IFNA(INDEX('5. Bilans projekt'!$C$54:$O$54,1,MATCH('12. Ocena dyskontowa Inwestycji'!OZ$34,'5. Bilans projekt'!$C$3:$O$3,0))-INDEX('5. Bilans projekt'!$C$58:$O$58,1,MATCH('12. Ocena dyskontowa Inwestycji'!OZ$34,'5. Bilans projekt'!$C$3:$O$3,0))-INDEX('5. Bilans projekt'!$C$63:$O$63,1,MATCH('12. Ocena dyskontowa Inwestycji'!OZ$34,'5. Bilans projekt'!$C$3:$O$3,0))-INDEX('5. Bilans projekt'!$C$68:$O$68,1,MATCH('12. Ocena dyskontowa Inwestycji'!OZ$34,'5. Bilans projekt'!$C$3:$O$3,0)),"")</f>
        <v/>
      </c>
      <c r="PA36" s="131" t="str">
        <f>_xlfn.IFNA(INDEX('5. Bilans projekt'!$C$54:$O$54,1,MATCH('12. Ocena dyskontowa Inwestycji'!PA$34,'5. Bilans projekt'!$C$3:$O$3,0))-INDEX('5. Bilans projekt'!$C$58:$O$58,1,MATCH('12. Ocena dyskontowa Inwestycji'!PA$34,'5. Bilans projekt'!$C$3:$O$3,0))-INDEX('5. Bilans projekt'!$C$63:$O$63,1,MATCH('12. Ocena dyskontowa Inwestycji'!PA$34,'5. Bilans projekt'!$C$3:$O$3,0))-INDEX('5. Bilans projekt'!$C$68:$O$68,1,MATCH('12. Ocena dyskontowa Inwestycji'!PA$34,'5. Bilans projekt'!$C$3:$O$3,0)),"")</f>
        <v/>
      </c>
      <c r="PB36" s="131" t="str">
        <f>_xlfn.IFNA(INDEX('5. Bilans projekt'!$C$54:$O$54,1,MATCH('12. Ocena dyskontowa Inwestycji'!PB$34,'5. Bilans projekt'!$C$3:$O$3,0))-INDEX('5. Bilans projekt'!$C$58:$O$58,1,MATCH('12. Ocena dyskontowa Inwestycji'!PB$34,'5. Bilans projekt'!$C$3:$O$3,0))-INDEX('5. Bilans projekt'!$C$63:$O$63,1,MATCH('12. Ocena dyskontowa Inwestycji'!PB$34,'5. Bilans projekt'!$C$3:$O$3,0))-INDEX('5. Bilans projekt'!$C$68:$O$68,1,MATCH('12. Ocena dyskontowa Inwestycji'!PB$34,'5. Bilans projekt'!$C$3:$O$3,0)),"")</f>
        <v/>
      </c>
      <c r="PC36" s="131" t="str">
        <f>_xlfn.IFNA(INDEX('5. Bilans projekt'!$C$54:$O$54,1,MATCH('12. Ocena dyskontowa Inwestycji'!PC$34,'5. Bilans projekt'!$C$3:$O$3,0))-INDEX('5. Bilans projekt'!$C$58:$O$58,1,MATCH('12. Ocena dyskontowa Inwestycji'!PC$34,'5. Bilans projekt'!$C$3:$O$3,0))-INDEX('5. Bilans projekt'!$C$63:$O$63,1,MATCH('12. Ocena dyskontowa Inwestycji'!PC$34,'5. Bilans projekt'!$C$3:$O$3,0))-INDEX('5. Bilans projekt'!$C$68:$O$68,1,MATCH('12. Ocena dyskontowa Inwestycji'!PC$34,'5. Bilans projekt'!$C$3:$O$3,0)),"")</f>
        <v/>
      </c>
      <c r="PD36" s="131" t="str">
        <f>_xlfn.IFNA(INDEX('5. Bilans projekt'!$C$54:$O$54,1,MATCH('12. Ocena dyskontowa Inwestycji'!PD$34,'5. Bilans projekt'!$C$3:$O$3,0))-INDEX('5. Bilans projekt'!$C$58:$O$58,1,MATCH('12. Ocena dyskontowa Inwestycji'!PD$34,'5. Bilans projekt'!$C$3:$O$3,0))-INDEX('5. Bilans projekt'!$C$63:$O$63,1,MATCH('12. Ocena dyskontowa Inwestycji'!PD$34,'5. Bilans projekt'!$C$3:$O$3,0))-INDEX('5. Bilans projekt'!$C$68:$O$68,1,MATCH('12. Ocena dyskontowa Inwestycji'!PD$34,'5. Bilans projekt'!$C$3:$O$3,0)),"")</f>
        <v/>
      </c>
      <c r="PE36" s="131" t="str">
        <f>_xlfn.IFNA(INDEX('5. Bilans projekt'!$C$54:$O$54,1,MATCH('12. Ocena dyskontowa Inwestycji'!PE$34,'5. Bilans projekt'!$C$3:$O$3,0))-INDEX('5. Bilans projekt'!$C$58:$O$58,1,MATCH('12. Ocena dyskontowa Inwestycji'!PE$34,'5. Bilans projekt'!$C$3:$O$3,0))-INDEX('5. Bilans projekt'!$C$63:$O$63,1,MATCH('12. Ocena dyskontowa Inwestycji'!PE$34,'5. Bilans projekt'!$C$3:$O$3,0))-INDEX('5. Bilans projekt'!$C$68:$O$68,1,MATCH('12. Ocena dyskontowa Inwestycji'!PE$34,'5. Bilans projekt'!$C$3:$O$3,0)),"")</f>
        <v/>
      </c>
      <c r="PF36" s="131" t="str">
        <f>_xlfn.IFNA(INDEX('5. Bilans projekt'!$C$54:$O$54,1,MATCH('12. Ocena dyskontowa Inwestycji'!PF$34,'5. Bilans projekt'!$C$3:$O$3,0))-INDEX('5. Bilans projekt'!$C$58:$O$58,1,MATCH('12. Ocena dyskontowa Inwestycji'!PF$34,'5. Bilans projekt'!$C$3:$O$3,0))-INDEX('5. Bilans projekt'!$C$63:$O$63,1,MATCH('12. Ocena dyskontowa Inwestycji'!PF$34,'5. Bilans projekt'!$C$3:$O$3,0))-INDEX('5. Bilans projekt'!$C$68:$O$68,1,MATCH('12. Ocena dyskontowa Inwestycji'!PF$34,'5. Bilans projekt'!$C$3:$O$3,0)),"")</f>
        <v/>
      </c>
      <c r="PG36" s="131" t="str">
        <f>_xlfn.IFNA(INDEX('5. Bilans projekt'!$C$54:$O$54,1,MATCH('12. Ocena dyskontowa Inwestycji'!PG$34,'5. Bilans projekt'!$C$3:$O$3,0))-INDEX('5. Bilans projekt'!$C$58:$O$58,1,MATCH('12. Ocena dyskontowa Inwestycji'!PG$34,'5. Bilans projekt'!$C$3:$O$3,0))-INDEX('5. Bilans projekt'!$C$63:$O$63,1,MATCH('12. Ocena dyskontowa Inwestycji'!PG$34,'5. Bilans projekt'!$C$3:$O$3,0))-INDEX('5. Bilans projekt'!$C$68:$O$68,1,MATCH('12. Ocena dyskontowa Inwestycji'!PG$34,'5. Bilans projekt'!$C$3:$O$3,0)),"")</f>
        <v/>
      </c>
      <c r="PH36" s="131" t="str">
        <f>_xlfn.IFNA(INDEX('5. Bilans projekt'!$C$54:$O$54,1,MATCH('12. Ocena dyskontowa Inwestycji'!PH$34,'5. Bilans projekt'!$C$3:$O$3,0))-INDEX('5. Bilans projekt'!$C$58:$O$58,1,MATCH('12. Ocena dyskontowa Inwestycji'!PH$34,'5. Bilans projekt'!$C$3:$O$3,0))-INDEX('5. Bilans projekt'!$C$63:$O$63,1,MATCH('12. Ocena dyskontowa Inwestycji'!PH$34,'5. Bilans projekt'!$C$3:$O$3,0))-INDEX('5. Bilans projekt'!$C$68:$O$68,1,MATCH('12. Ocena dyskontowa Inwestycji'!PH$34,'5. Bilans projekt'!$C$3:$O$3,0)),"")</f>
        <v/>
      </c>
      <c r="PI36" s="131" t="str">
        <f>_xlfn.IFNA(INDEX('5. Bilans projekt'!$C$54:$O$54,1,MATCH('12. Ocena dyskontowa Inwestycji'!PI$34,'5. Bilans projekt'!$C$3:$O$3,0))-INDEX('5. Bilans projekt'!$C$58:$O$58,1,MATCH('12. Ocena dyskontowa Inwestycji'!PI$34,'5. Bilans projekt'!$C$3:$O$3,0))-INDEX('5. Bilans projekt'!$C$63:$O$63,1,MATCH('12. Ocena dyskontowa Inwestycji'!PI$34,'5. Bilans projekt'!$C$3:$O$3,0))-INDEX('5. Bilans projekt'!$C$68:$O$68,1,MATCH('12. Ocena dyskontowa Inwestycji'!PI$34,'5. Bilans projekt'!$C$3:$O$3,0)),"")</f>
        <v/>
      </c>
      <c r="PJ36" s="131" t="str">
        <f>_xlfn.IFNA(INDEX('5. Bilans projekt'!$C$54:$O$54,1,MATCH('12. Ocena dyskontowa Inwestycji'!PJ$34,'5. Bilans projekt'!$C$3:$O$3,0))-INDEX('5. Bilans projekt'!$C$58:$O$58,1,MATCH('12. Ocena dyskontowa Inwestycji'!PJ$34,'5. Bilans projekt'!$C$3:$O$3,0))-INDEX('5. Bilans projekt'!$C$63:$O$63,1,MATCH('12. Ocena dyskontowa Inwestycji'!PJ$34,'5. Bilans projekt'!$C$3:$O$3,0))-INDEX('5. Bilans projekt'!$C$68:$O$68,1,MATCH('12. Ocena dyskontowa Inwestycji'!PJ$34,'5. Bilans projekt'!$C$3:$O$3,0)),"")</f>
        <v/>
      </c>
      <c r="PK36" s="131" t="str">
        <f>_xlfn.IFNA(INDEX('5. Bilans projekt'!$C$54:$O$54,1,MATCH('12. Ocena dyskontowa Inwestycji'!PK$34,'5. Bilans projekt'!$C$3:$O$3,0))-INDEX('5. Bilans projekt'!$C$58:$O$58,1,MATCH('12. Ocena dyskontowa Inwestycji'!PK$34,'5. Bilans projekt'!$C$3:$O$3,0))-INDEX('5. Bilans projekt'!$C$63:$O$63,1,MATCH('12. Ocena dyskontowa Inwestycji'!PK$34,'5. Bilans projekt'!$C$3:$O$3,0))-INDEX('5. Bilans projekt'!$C$68:$O$68,1,MATCH('12. Ocena dyskontowa Inwestycji'!PK$34,'5. Bilans projekt'!$C$3:$O$3,0)),"")</f>
        <v/>
      </c>
      <c r="PL36" s="131" t="str">
        <f>_xlfn.IFNA(INDEX('5. Bilans projekt'!$C$54:$O$54,1,MATCH('12. Ocena dyskontowa Inwestycji'!PL$34,'5. Bilans projekt'!$C$3:$O$3,0))-INDEX('5. Bilans projekt'!$C$58:$O$58,1,MATCH('12. Ocena dyskontowa Inwestycji'!PL$34,'5. Bilans projekt'!$C$3:$O$3,0))-INDEX('5. Bilans projekt'!$C$63:$O$63,1,MATCH('12. Ocena dyskontowa Inwestycji'!PL$34,'5. Bilans projekt'!$C$3:$O$3,0))-INDEX('5. Bilans projekt'!$C$68:$O$68,1,MATCH('12. Ocena dyskontowa Inwestycji'!PL$34,'5. Bilans projekt'!$C$3:$O$3,0)),"")</f>
        <v/>
      </c>
      <c r="PM36" s="131" t="str">
        <f>_xlfn.IFNA(INDEX('5. Bilans projekt'!$C$54:$O$54,1,MATCH('12. Ocena dyskontowa Inwestycji'!PM$34,'5. Bilans projekt'!$C$3:$O$3,0))-INDEX('5. Bilans projekt'!$C$58:$O$58,1,MATCH('12. Ocena dyskontowa Inwestycji'!PM$34,'5. Bilans projekt'!$C$3:$O$3,0))-INDEX('5. Bilans projekt'!$C$63:$O$63,1,MATCH('12. Ocena dyskontowa Inwestycji'!PM$34,'5. Bilans projekt'!$C$3:$O$3,0))-INDEX('5. Bilans projekt'!$C$68:$O$68,1,MATCH('12. Ocena dyskontowa Inwestycji'!PM$34,'5. Bilans projekt'!$C$3:$O$3,0)),"")</f>
        <v/>
      </c>
      <c r="PN36" s="131" t="str">
        <f>_xlfn.IFNA(INDEX('5. Bilans projekt'!$C$54:$O$54,1,MATCH('12. Ocena dyskontowa Inwestycji'!PN$34,'5. Bilans projekt'!$C$3:$O$3,0))-INDEX('5. Bilans projekt'!$C$58:$O$58,1,MATCH('12. Ocena dyskontowa Inwestycji'!PN$34,'5. Bilans projekt'!$C$3:$O$3,0))-INDEX('5. Bilans projekt'!$C$63:$O$63,1,MATCH('12. Ocena dyskontowa Inwestycji'!PN$34,'5. Bilans projekt'!$C$3:$O$3,0))-INDEX('5. Bilans projekt'!$C$68:$O$68,1,MATCH('12. Ocena dyskontowa Inwestycji'!PN$34,'5. Bilans projekt'!$C$3:$O$3,0)),"")</f>
        <v/>
      </c>
      <c r="PO36" s="131" t="str">
        <f>_xlfn.IFNA(INDEX('5. Bilans projekt'!$C$54:$O$54,1,MATCH('12. Ocena dyskontowa Inwestycji'!PO$34,'5. Bilans projekt'!$C$3:$O$3,0))-INDEX('5. Bilans projekt'!$C$58:$O$58,1,MATCH('12. Ocena dyskontowa Inwestycji'!PO$34,'5. Bilans projekt'!$C$3:$O$3,0))-INDEX('5. Bilans projekt'!$C$63:$O$63,1,MATCH('12. Ocena dyskontowa Inwestycji'!PO$34,'5. Bilans projekt'!$C$3:$O$3,0))-INDEX('5. Bilans projekt'!$C$68:$O$68,1,MATCH('12. Ocena dyskontowa Inwestycji'!PO$34,'5. Bilans projekt'!$C$3:$O$3,0)),"")</f>
        <v/>
      </c>
      <c r="PP36" s="131" t="str">
        <f>_xlfn.IFNA(INDEX('5. Bilans projekt'!$C$54:$O$54,1,MATCH('12. Ocena dyskontowa Inwestycji'!PP$34,'5. Bilans projekt'!$C$3:$O$3,0))-INDEX('5. Bilans projekt'!$C$58:$O$58,1,MATCH('12. Ocena dyskontowa Inwestycji'!PP$34,'5. Bilans projekt'!$C$3:$O$3,0))-INDEX('5. Bilans projekt'!$C$63:$O$63,1,MATCH('12. Ocena dyskontowa Inwestycji'!PP$34,'5. Bilans projekt'!$C$3:$O$3,0))-INDEX('5. Bilans projekt'!$C$68:$O$68,1,MATCH('12. Ocena dyskontowa Inwestycji'!PP$34,'5. Bilans projekt'!$C$3:$O$3,0)),"")</f>
        <v/>
      </c>
      <c r="PQ36" s="131" t="str">
        <f>_xlfn.IFNA(INDEX('5. Bilans projekt'!$C$54:$O$54,1,MATCH('12. Ocena dyskontowa Inwestycji'!PQ$34,'5. Bilans projekt'!$C$3:$O$3,0))-INDEX('5. Bilans projekt'!$C$58:$O$58,1,MATCH('12. Ocena dyskontowa Inwestycji'!PQ$34,'5. Bilans projekt'!$C$3:$O$3,0))-INDEX('5. Bilans projekt'!$C$63:$O$63,1,MATCH('12. Ocena dyskontowa Inwestycji'!PQ$34,'5. Bilans projekt'!$C$3:$O$3,0))-INDEX('5. Bilans projekt'!$C$68:$O$68,1,MATCH('12. Ocena dyskontowa Inwestycji'!PQ$34,'5. Bilans projekt'!$C$3:$O$3,0)),"")</f>
        <v/>
      </c>
      <c r="PR36" s="131" t="str">
        <f>_xlfn.IFNA(INDEX('5. Bilans projekt'!$C$54:$O$54,1,MATCH('12. Ocena dyskontowa Inwestycji'!PR$34,'5. Bilans projekt'!$C$3:$O$3,0))-INDEX('5. Bilans projekt'!$C$58:$O$58,1,MATCH('12. Ocena dyskontowa Inwestycji'!PR$34,'5. Bilans projekt'!$C$3:$O$3,0))-INDEX('5. Bilans projekt'!$C$63:$O$63,1,MATCH('12. Ocena dyskontowa Inwestycji'!PR$34,'5. Bilans projekt'!$C$3:$O$3,0))-INDEX('5. Bilans projekt'!$C$68:$O$68,1,MATCH('12. Ocena dyskontowa Inwestycji'!PR$34,'5. Bilans projekt'!$C$3:$O$3,0)),"")</f>
        <v/>
      </c>
      <c r="PS36" s="131" t="str">
        <f>_xlfn.IFNA(INDEX('5. Bilans projekt'!$C$54:$O$54,1,MATCH('12. Ocena dyskontowa Inwestycji'!PS$34,'5. Bilans projekt'!$C$3:$O$3,0))-INDEX('5. Bilans projekt'!$C$58:$O$58,1,MATCH('12. Ocena dyskontowa Inwestycji'!PS$34,'5. Bilans projekt'!$C$3:$O$3,0))-INDEX('5. Bilans projekt'!$C$63:$O$63,1,MATCH('12. Ocena dyskontowa Inwestycji'!PS$34,'5. Bilans projekt'!$C$3:$O$3,0))-INDEX('5. Bilans projekt'!$C$68:$O$68,1,MATCH('12. Ocena dyskontowa Inwestycji'!PS$34,'5. Bilans projekt'!$C$3:$O$3,0)),"")</f>
        <v/>
      </c>
      <c r="PT36" s="131" t="str">
        <f>_xlfn.IFNA(INDEX('5. Bilans projekt'!$C$54:$O$54,1,MATCH('12. Ocena dyskontowa Inwestycji'!PT$34,'5. Bilans projekt'!$C$3:$O$3,0))-INDEX('5. Bilans projekt'!$C$58:$O$58,1,MATCH('12. Ocena dyskontowa Inwestycji'!PT$34,'5. Bilans projekt'!$C$3:$O$3,0))-INDEX('5. Bilans projekt'!$C$63:$O$63,1,MATCH('12. Ocena dyskontowa Inwestycji'!PT$34,'5. Bilans projekt'!$C$3:$O$3,0))-INDEX('5. Bilans projekt'!$C$68:$O$68,1,MATCH('12. Ocena dyskontowa Inwestycji'!PT$34,'5. Bilans projekt'!$C$3:$O$3,0)),"")</f>
        <v/>
      </c>
      <c r="PU36" s="131" t="str">
        <f>_xlfn.IFNA(INDEX('5. Bilans projekt'!$C$54:$O$54,1,MATCH('12. Ocena dyskontowa Inwestycji'!PU$34,'5. Bilans projekt'!$C$3:$O$3,0))-INDEX('5. Bilans projekt'!$C$58:$O$58,1,MATCH('12. Ocena dyskontowa Inwestycji'!PU$34,'5. Bilans projekt'!$C$3:$O$3,0))-INDEX('5. Bilans projekt'!$C$63:$O$63,1,MATCH('12. Ocena dyskontowa Inwestycji'!PU$34,'5. Bilans projekt'!$C$3:$O$3,0))-INDEX('5. Bilans projekt'!$C$68:$O$68,1,MATCH('12. Ocena dyskontowa Inwestycji'!PU$34,'5. Bilans projekt'!$C$3:$O$3,0)),"")</f>
        <v/>
      </c>
      <c r="PV36" s="131" t="str">
        <f>_xlfn.IFNA(INDEX('5. Bilans projekt'!$C$54:$O$54,1,MATCH('12. Ocena dyskontowa Inwestycji'!PV$34,'5. Bilans projekt'!$C$3:$O$3,0))-INDEX('5. Bilans projekt'!$C$58:$O$58,1,MATCH('12. Ocena dyskontowa Inwestycji'!PV$34,'5. Bilans projekt'!$C$3:$O$3,0))-INDEX('5. Bilans projekt'!$C$63:$O$63,1,MATCH('12. Ocena dyskontowa Inwestycji'!PV$34,'5. Bilans projekt'!$C$3:$O$3,0))-INDEX('5. Bilans projekt'!$C$68:$O$68,1,MATCH('12. Ocena dyskontowa Inwestycji'!PV$34,'5. Bilans projekt'!$C$3:$O$3,0)),"")</f>
        <v/>
      </c>
      <c r="PW36" s="131" t="str">
        <f>_xlfn.IFNA(INDEX('5. Bilans projekt'!$C$54:$O$54,1,MATCH('12. Ocena dyskontowa Inwestycji'!PW$34,'5. Bilans projekt'!$C$3:$O$3,0))-INDEX('5. Bilans projekt'!$C$58:$O$58,1,MATCH('12. Ocena dyskontowa Inwestycji'!PW$34,'5. Bilans projekt'!$C$3:$O$3,0))-INDEX('5. Bilans projekt'!$C$63:$O$63,1,MATCH('12. Ocena dyskontowa Inwestycji'!PW$34,'5. Bilans projekt'!$C$3:$O$3,0))-INDEX('5. Bilans projekt'!$C$68:$O$68,1,MATCH('12. Ocena dyskontowa Inwestycji'!PW$34,'5. Bilans projekt'!$C$3:$O$3,0)),"")</f>
        <v/>
      </c>
      <c r="PX36" s="131" t="str">
        <f>_xlfn.IFNA(INDEX('5. Bilans projekt'!$C$54:$O$54,1,MATCH('12. Ocena dyskontowa Inwestycji'!PX$34,'5. Bilans projekt'!$C$3:$O$3,0))-INDEX('5. Bilans projekt'!$C$58:$O$58,1,MATCH('12. Ocena dyskontowa Inwestycji'!PX$34,'5. Bilans projekt'!$C$3:$O$3,0))-INDEX('5. Bilans projekt'!$C$63:$O$63,1,MATCH('12. Ocena dyskontowa Inwestycji'!PX$34,'5. Bilans projekt'!$C$3:$O$3,0))-INDEX('5. Bilans projekt'!$C$68:$O$68,1,MATCH('12. Ocena dyskontowa Inwestycji'!PX$34,'5. Bilans projekt'!$C$3:$O$3,0)),"")</f>
        <v/>
      </c>
      <c r="PY36" s="131" t="str">
        <f>_xlfn.IFNA(INDEX('5. Bilans projekt'!$C$54:$O$54,1,MATCH('12. Ocena dyskontowa Inwestycji'!PY$34,'5. Bilans projekt'!$C$3:$O$3,0))-INDEX('5. Bilans projekt'!$C$58:$O$58,1,MATCH('12. Ocena dyskontowa Inwestycji'!PY$34,'5. Bilans projekt'!$C$3:$O$3,0))-INDEX('5. Bilans projekt'!$C$63:$O$63,1,MATCH('12. Ocena dyskontowa Inwestycji'!PY$34,'5. Bilans projekt'!$C$3:$O$3,0))-INDEX('5. Bilans projekt'!$C$68:$O$68,1,MATCH('12. Ocena dyskontowa Inwestycji'!PY$34,'5. Bilans projekt'!$C$3:$O$3,0)),"")</f>
        <v/>
      </c>
      <c r="PZ36" s="131" t="str">
        <f>_xlfn.IFNA(INDEX('5. Bilans projekt'!$C$54:$O$54,1,MATCH('12. Ocena dyskontowa Inwestycji'!PZ$34,'5. Bilans projekt'!$C$3:$O$3,0))-INDEX('5. Bilans projekt'!$C$58:$O$58,1,MATCH('12. Ocena dyskontowa Inwestycji'!PZ$34,'5. Bilans projekt'!$C$3:$O$3,0))-INDEX('5. Bilans projekt'!$C$63:$O$63,1,MATCH('12. Ocena dyskontowa Inwestycji'!PZ$34,'5. Bilans projekt'!$C$3:$O$3,0))-INDEX('5. Bilans projekt'!$C$68:$O$68,1,MATCH('12. Ocena dyskontowa Inwestycji'!PZ$34,'5. Bilans projekt'!$C$3:$O$3,0)),"")</f>
        <v/>
      </c>
      <c r="QA36" s="131" t="str">
        <f>_xlfn.IFNA(INDEX('5. Bilans projekt'!$C$54:$O$54,1,MATCH('12. Ocena dyskontowa Inwestycji'!QA$34,'5. Bilans projekt'!$C$3:$O$3,0))-INDEX('5. Bilans projekt'!$C$58:$O$58,1,MATCH('12. Ocena dyskontowa Inwestycji'!QA$34,'5. Bilans projekt'!$C$3:$O$3,0))-INDEX('5. Bilans projekt'!$C$63:$O$63,1,MATCH('12. Ocena dyskontowa Inwestycji'!QA$34,'5. Bilans projekt'!$C$3:$O$3,0))-INDEX('5. Bilans projekt'!$C$68:$O$68,1,MATCH('12. Ocena dyskontowa Inwestycji'!QA$34,'5. Bilans projekt'!$C$3:$O$3,0)),"")</f>
        <v/>
      </c>
      <c r="QB36" s="131" t="str">
        <f>_xlfn.IFNA(INDEX('5. Bilans projekt'!$C$54:$O$54,1,MATCH('12. Ocena dyskontowa Inwestycji'!QB$34,'5. Bilans projekt'!$C$3:$O$3,0))-INDEX('5. Bilans projekt'!$C$58:$O$58,1,MATCH('12. Ocena dyskontowa Inwestycji'!QB$34,'5. Bilans projekt'!$C$3:$O$3,0))-INDEX('5. Bilans projekt'!$C$63:$O$63,1,MATCH('12. Ocena dyskontowa Inwestycji'!QB$34,'5. Bilans projekt'!$C$3:$O$3,0))-INDEX('5. Bilans projekt'!$C$68:$O$68,1,MATCH('12. Ocena dyskontowa Inwestycji'!QB$34,'5. Bilans projekt'!$C$3:$O$3,0)),"")</f>
        <v/>
      </c>
      <c r="QC36" s="131" t="str">
        <f>_xlfn.IFNA(INDEX('5. Bilans projekt'!$C$54:$O$54,1,MATCH('12. Ocena dyskontowa Inwestycji'!QC$34,'5. Bilans projekt'!$C$3:$O$3,0))-INDEX('5. Bilans projekt'!$C$58:$O$58,1,MATCH('12. Ocena dyskontowa Inwestycji'!QC$34,'5. Bilans projekt'!$C$3:$O$3,0))-INDEX('5. Bilans projekt'!$C$63:$O$63,1,MATCH('12. Ocena dyskontowa Inwestycji'!QC$34,'5. Bilans projekt'!$C$3:$O$3,0))-INDEX('5. Bilans projekt'!$C$68:$O$68,1,MATCH('12. Ocena dyskontowa Inwestycji'!QC$34,'5. Bilans projekt'!$C$3:$O$3,0)),"")</f>
        <v/>
      </c>
      <c r="QD36" s="131" t="str">
        <f>_xlfn.IFNA(INDEX('5. Bilans projekt'!$C$54:$O$54,1,MATCH('12. Ocena dyskontowa Inwestycji'!QD$34,'5. Bilans projekt'!$C$3:$O$3,0))-INDEX('5. Bilans projekt'!$C$58:$O$58,1,MATCH('12. Ocena dyskontowa Inwestycji'!QD$34,'5. Bilans projekt'!$C$3:$O$3,0))-INDEX('5. Bilans projekt'!$C$63:$O$63,1,MATCH('12. Ocena dyskontowa Inwestycji'!QD$34,'5. Bilans projekt'!$C$3:$O$3,0))-INDEX('5. Bilans projekt'!$C$68:$O$68,1,MATCH('12. Ocena dyskontowa Inwestycji'!QD$34,'5. Bilans projekt'!$C$3:$O$3,0)),"")</f>
        <v/>
      </c>
      <c r="QE36" s="131" t="str">
        <f>_xlfn.IFNA(INDEX('5. Bilans projekt'!$C$54:$O$54,1,MATCH('12. Ocena dyskontowa Inwestycji'!QE$34,'5. Bilans projekt'!$C$3:$O$3,0))-INDEX('5. Bilans projekt'!$C$58:$O$58,1,MATCH('12. Ocena dyskontowa Inwestycji'!QE$34,'5. Bilans projekt'!$C$3:$O$3,0))-INDEX('5. Bilans projekt'!$C$63:$O$63,1,MATCH('12. Ocena dyskontowa Inwestycji'!QE$34,'5. Bilans projekt'!$C$3:$O$3,0))-INDEX('5. Bilans projekt'!$C$68:$O$68,1,MATCH('12. Ocena dyskontowa Inwestycji'!QE$34,'5. Bilans projekt'!$C$3:$O$3,0)),"")</f>
        <v/>
      </c>
      <c r="QF36" s="131" t="str">
        <f>_xlfn.IFNA(INDEX('5. Bilans projekt'!$C$54:$O$54,1,MATCH('12. Ocena dyskontowa Inwestycji'!QF$34,'5. Bilans projekt'!$C$3:$O$3,0))-INDEX('5. Bilans projekt'!$C$58:$O$58,1,MATCH('12. Ocena dyskontowa Inwestycji'!QF$34,'5. Bilans projekt'!$C$3:$O$3,0))-INDEX('5. Bilans projekt'!$C$63:$O$63,1,MATCH('12. Ocena dyskontowa Inwestycji'!QF$34,'5. Bilans projekt'!$C$3:$O$3,0))-INDEX('5. Bilans projekt'!$C$68:$O$68,1,MATCH('12. Ocena dyskontowa Inwestycji'!QF$34,'5. Bilans projekt'!$C$3:$O$3,0)),"")</f>
        <v/>
      </c>
      <c r="QG36" s="131" t="str">
        <f>_xlfn.IFNA(INDEX('5. Bilans projekt'!$C$54:$O$54,1,MATCH('12. Ocena dyskontowa Inwestycji'!QG$34,'5. Bilans projekt'!$C$3:$O$3,0))-INDEX('5. Bilans projekt'!$C$58:$O$58,1,MATCH('12. Ocena dyskontowa Inwestycji'!QG$34,'5. Bilans projekt'!$C$3:$O$3,0))-INDEX('5. Bilans projekt'!$C$63:$O$63,1,MATCH('12. Ocena dyskontowa Inwestycji'!QG$34,'5. Bilans projekt'!$C$3:$O$3,0))-INDEX('5. Bilans projekt'!$C$68:$O$68,1,MATCH('12. Ocena dyskontowa Inwestycji'!QG$34,'5. Bilans projekt'!$C$3:$O$3,0)),"")</f>
        <v/>
      </c>
      <c r="QH36" s="131" t="str">
        <f>_xlfn.IFNA(INDEX('5. Bilans projekt'!$C$54:$O$54,1,MATCH('12. Ocena dyskontowa Inwestycji'!QH$34,'5. Bilans projekt'!$C$3:$O$3,0))-INDEX('5. Bilans projekt'!$C$58:$O$58,1,MATCH('12. Ocena dyskontowa Inwestycji'!QH$34,'5. Bilans projekt'!$C$3:$O$3,0))-INDEX('5. Bilans projekt'!$C$63:$O$63,1,MATCH('12. Ocena dyskontowa Inwestycji'!QH$34,'5. Bilans projekt'!$C$3:$O$3,0))-INDEX('5. Bilans projekt'!$C$68:$O$68,1,MATCH('12. Ocena dyskontowa Inwestycji'!QH$34,'5. Bilans projekt'!$C$3:$O$3,0)),"")</f>
        <v/>
      </c>
      <c r="QI36" s="131" t="str">
        <f>_xlfn.IFNA(INDEX('5. Bilans projekt'!$C$54:$O$54,1,MATCH('12. Ocena dyskontowa Inwestycji'!QI$34,'5. Bilans projekt'!$C$3:$O$3,0))-INDEX('5. Bilans projekt'!$C$58:$O$58,1,MATCH('12. Ocena dyskontowa Inwestycji'!QI$34,'5. Bilans projekt'!$C$3:$O$3,0))-INDEX('5. Bilans projekt'!$C$63:$O$63,1,MATCH('12. Ocena dyskontowa Inwestycji'!QI$34,'5. Bilans projekt'!$C$3:$O$3,0))-INDEX('5. Bilans projekt'!$C$68:$O$68,1,MATCH('12. Ocena dyskontowa Inwestycji'!QI$34,'5. Bilans projekt'!$C$3:$O$3,0)),"")</f>
        <v/>
      </c>
      <c r="QJ36" s="131" t="str">
        <f>_xlfn.IFNA(INDEX('5. Bilans projekt'!$C$54:$O$54,1,MATCH('12. Ocena dyskontowa Inwestycji'!QJ$34,'5. Bilans projekt'!$C$3:$O$3,0))-INDEX('5. Bilans projekt'!$C$58:$O$58,1,MATCH('12. Ocena dyskontowa Inwestycji'!QJ$34,'5. Bilans projekt'!$C$3:$O$3,0))-INDEX('5. Bilans projekt'!$C$63:$O$63,1,MATCH('12. Ocena dyskontowa Inwestycji'!QJ$34,'5. Bilans projekt'!$C$3:$O$3,0))-INDEX('5. Bilans projekt'!$C$68:$O$68,1,MATCH('12. Ocena dyskontowa Inwestycji'!QJ$34,'5. Bilans projekt'!$C$3:$O$3,0)),"")</f>
        <v/>
      </c>
      <c r="QK36" s="131" t="str">
        <f>_xlfn.IFNA(INDEX('5. Bilans projekt'!$C$54:$O$54,1,MATCH('12. Ocena dyskontowa Inwestycji'!QK$34,'5. Bilans projekt'!$C$3:$O$3,0))-INDEX('5. Bilans projekt'!$C$58:$O$58,1,MATCH('12. Ocena dyskontowa Inwestycji'!QK$34,'5. Bilans projekt'!$C$3:$O$3,0))-INDEX('5. Bilans projekt'!$C$63:$O$63,1,MATCH('12. Ocena dyskontowa Inwestycji'!QK$34,'5. Bilans projekt'!$C$3:$O$3,0))-INDEX('5. Bilans projekt'!$C$68:$O$68,1,MATCH('12. Ocena dyskontowa Inwestycji'!QK$34,'5. Bilans projekt'!$C$3:$O$3,0)),"")</f>
        <v/>
      </c>
      <c r="QL36" s="131" t="str">
        <f>_xlfn.IFNA(INDEX('5. Bilans projekt'!$C$54:$O$54,1,MATCH('12. Ocena dyskontowa Inwestycji'!QL$34,'5. Bilans projekt'!$C$3:$O$3,0))-INDEX('5. Bilans projekt'!$C$58:$O$58,1,MATCH('12. Ocena dyskontowa Inwestycji'!QL$34,'5. Bilans projekt'!$C$3:$O$3,0))-INDEX('5. Bilans projekt'!$C$63:$O$63,1,MATCH('12. Ocena dyskontowa Inwestycji'!QL$34,'5. Bilans projekt'!$C$3:$O$3,0))-INDEX('5. Bilans projekt'!$C$68:$O$68,1,MATCH('12. Ocena dyskontowa Inwestycji'!QL$34,'5. Bilans projekt'!$C$3:$O$3,0)),"")</f>
        <v/>
      </c>
      <c r="QM36" s="131" t="str">
        <f>_xlfn.IFNA(INDEX('5. Bilans projekt'!$C$54:$O$54,1,MATCH('12. Ocena dyskontowa Inwestycji'!QM$34,'5. Bilans projekt'!$C$3:$O$3,0))-INDEX('5. Bilans projekt'!$C$58:$O$58,1,MATCH('12. Ocena dyskontowa Inwestycji'!QM$34,'5. Bilans projekt'!$C$3:$O$3,0))-INDEX('5. Bilans projekt'!$C$63:$O$63,1,MATCH('12. Ocena dyskontowa Inwestycji'!QM$34,'5. Bilans projekt'!$C$3:$O$3,0))-INDEX('5. Bilans projekt'!$C$68:$O$68,1,MATCH('12. Ocena dyskontowa Inwestycji'!QM$34,'5. Bilans projekt'!$C$3:$O$3,0)),"")</f>
        <v/>
      </c>
      <c r="QN36" s="131" t="str">
        <f>_xlfn.IFNA(INDEX('5. Bilans projekt'!$C$54:$O$54,1,MATCH('12. Ocena dyskontowa Inwestycji'!QN$34,'5. Bilans projekt'!$C$3:$O$3,0))-INDEX('5. Bilans projekt'!$C$58:$O$58,1,MATCH('12. Ocena dyskontowa Inwestycji'!QN$34,'5. Bilans projekt'!$C$3:$O$3,0))-INDEX('5. Bilans projekt'!$C$63:$O$63,1,MATCH('12. Ocena dyskontowa Inwestycji'!QN$34,'5. Bilans projekt'!$C$3:$O$3,0))-INDEX('5. Bilans projekt'!$C$68:$O$68,1,MATCH('12. Ocena dyskontowa Inwestycji'!QN$34,'5. Bilans projekt'!$C$3:$O$3,0)),"")</f>
        <v/>
      </c>
      <c r="QO36" s="131" t="str">
        <f>_xlfn.IFNA(INDEX('5. Bilans projekt'!$C$54:$O$54,1,MATCH('12. Ocena dyskontowa Inwestycji'!QO$34,'5. Bilans projekt'!$C$3:$O$3,0))-INDEX('5. Bilans projekt'!$C$58:$O$58,1,MATCH('12. Ocena dyskontowa Inwestycji'!QO$34,'5. Bilans projekt'!$C$3:$O$3,0))-INDEX('5. Bilans projekt'!$C$63:$O$63,1,MATCH('12. Ocena dyskontowa Inwestycji'!QO$34,'5. Bilans projekt'!$C$3:$O$3,0))-INDEX('5. Bilans projekt'!$C$68:$O$68,1,MATCH('12. Ocena dyskontowa Inwestycji'!QO$34,'5. Bilans projekt'!$C$3:$O$3,0)),"")</f>
        <v/>
      </c>
      <c r="QP36" s="131" t="str">
        <f>_xlfn.IFNA(INDEX('5. Bilans projekt'!$C$54:$O$54,1,MATCH('12. Ocena dyskontowa Inwestycji'!QP$34,'5. Bilans projekt'!$C$3:$O$3,0))-INDEX('5. Bilans projekt'!$C$58:$O$58,1,MATCH('12. Ocena dyskontowa Inwestycji'!QP$34,'5. Bilans projekt'!$C$3:$O$3,0))-INDEX('5. Bilans projekt'!$C$63:$O$63,1,MATCH('12. Ocena dyskontowa Inwestycji'!QP$34,'5. Bilans projekt'!$C$3:$O$3,0))-INDEX('5. Bilans projekt'!$C$68:$O$68,1,MATCH('12. Ocena dyskontowa Inwestycji'!QP$34,'5. Bilans projekt'!$C$3:$O$3,0)),"")</f>
        <v/>
      </c>
      <c r="QQ36" s="131" t="str">
        <f>_xlfn.IFNA(INDEX('5. Bilans projekt'!$C$54:$O$54,1,MATCH('12. Ocena dyskontowa Inwestycji'!QQ$34,'5. Bilans projekt'!$C$3:$O$3,0))-INDEX('5. Bilans projekt'!$C$58:$O$58,1,MATCH('12. Ocena dyskontowa Inwestycji'!QQ$34,'5. Bilans projekt'!$C$3:$O$3,0))-INDEX('5. Bilans projekt'!$C$63:$O$63,1,MATCH('12. Ocena dyskontowa Inwestycji'!QQ$34,'5. Bilans projekt'!$C$3:$O$3,0))-INDEX('5. Bilans projekt'!$C$68:$O$68,1,MATCH('12. Ocena dyskontowa Inwestycji'!QQ$34,'5. Bilans projekt'!$C$3:$O$3,0)),"")</f>
        <v/>
      </c>
      <c r="QR36" s="131" t="str">
        <f>_xlfn.IFNA(INDEX('5. Bilans projekt'!$C$54:$O$54,1,MATCH('12. Ocena dyskontowa Inwestycji'!QR$34,'5. Bilans projekt'!$C$3:$O$3,0))-INDEX('5. Bilans projekt'!$C$58:$O$58,1,MATCH('12. Ocena dyskontowa Inwestycji'!QR$34,'5. Bilans projekt'!$C$3:$O$3,0))-INDEX('5. Bilans projekt'!$C$63:$O$63,1,MATCH('12. Ocena dyskontowa Inwestycji'!QR$34,'5. Bilans projekt'!$C$3:$O$3,0))-INDEX('5. Bilans projekt'!$C$68:$O$68,1,MATCH('12. Ocena dyskontowa Inwestycji'!QR$34,'5. Bilans projekt'!$C$3:$O$3,0)),"")</f>
        <v/>
      </c>
      <c r="QS36" s="131" t="str">
        <f>_xlfn.IFNA(INDEX('5. Bilans projekt'!$C$54:$O$54,1,MATCH('12. Ocena dyskontowa Inwestycji'!QS$34,'5. Bilans projekt'!$C$3:$O$3,0))-INDEX('5. Bilans projekt'!$C$58:$O$58,1,MATCH('12. Ocena dyskontowa Inwestycji'!QS$34,'5. Bilans projekt'!$C$3:$O$3,0))-INDEX('5. Bilans projekt'!$C$63:$O$63,1,MATCH('12. Ocena dyskontowa Inwestycji'!QS$34,'5. Bilans projekt'!$C$3:$O$3,0))-INDEX('5. Bilans projekt'!$C$68:$O$68,1,MATCH('12. Ocena dyskontowa Inwestycji'!QS$34,'5. Bilans projekt'!$C$3:$O$3,0)),"")</f>
        <v/>
      </c>
      <c r="QT36" s="131" t="str">
        <f>_xlfn.IFNA(INDEX('5. Bilans projekt'!$C$54:$O$54,1,MATCH('12. Ocena dyskontowa Inwestycji'!QT$34,'5. Bilans projekt'!$C$3:$O$3,0))-INDEX('5. Bilans projekt'!$C$58:$O$58,1,MATCH('12. Ocena dyskontowa Inwestycji'!QT$34,'5. Bilans projekt'!$C$3:$O$3,0))-INDEX('5. Bilans projekt'!$C$63:$O$63,1,MATCH('12. Ocena dyskontowa Inwestycji'!QT$34,'5. Bilans projekt'!$C$3:$O$3,0))-INDEX('5. Bilans projekt'!$C$68:$O$68,1,MATCH('12. Ocena dyskontowa Inwestycji'!QT$34,'5. Bilans projekt'!$C$3:$O$3,0)),"")</f>
        <v/>
      </c>
      <c r="QU36" s="131" t="str">
        <f>_xlfn.IFNA(INDEX('5. Bilans projekt'!$C$54:$O$54,1,MATCH('12. Ocena dyskontowa Inwestycji'!QU$34,'5. Bilans projekt'!$C$3:$O$3,0))-INDEX('5. Bilans projekt'!$C$58:$O$58,1,MATCH('12. Ocena dyskontowa Inwestycji'!QU$34,'5. Bilans projekt'!$C$3:$O$3,0))-INDEX('5. Bilans projekt'!$C$63:$O$63,1,MATCH('12. Ocena dyskontowa Inwestycji'!QU$34,'5. Bilans projekt'!$C$3:$O$3,0))-INDEX('5. Bilans projekt'!$C$68:$O$68,1,MATCH('12. Ocena dyskontowa Inwestycji'!QU$34,'5. Bilans projekt'!$C$3:$O$3,0)),"")</f>
        <v/>
      </c>
      <c r="QV36" s="131" t="str">
        <f>_xlfn.IFNA(INDEX('5. Bilans projekt'!$C$54:$O$54,1,MATCH('12. Ocena dyskontowa Inwestycji'!QV$34,'5. Bilans projekt'!$C$3:$O$3,0))-INDEX('5. Bilans projekt'!$C$58:$O$58,1,MATCH('12. Ocena dyskontowa Inwestycji'!QV$34,'5. Bilans projekt'!$C$3:$O$3,0))-INDEX('5. Bilans projekt'!$C$63:$O$63,1,MATCH('12. Ocena dyskontowa Inwestycji'!QV$34,'5. Bilans projekt'!$C$3:$O$3,0))-INDEX('5. Bilans projekt'!$C$68:$O$68,1,MATCH('12. Ocena dyskontowa Inwestycji'!QV$34,'5. Bilans projekt'!$C$3:$O$3,0)),"")</f>
        <v/>
      </c>
      <c r="QW36" s="131" t="str">
        <f>_xlfn.IFNA(INDEX('5. Bilans projekt'!$C$54:$O$54,1,MATCH('12. Ocena dyskontowa Inwestycji'!QW$34,'5. Bilans projekt'!$C$3:$O$3,0))-INDEX('5. Bilans projekt'!$C$58:$O$58,1,MATCH('12. Ocena dyskontowa Inwestycji'!QW$34,'5. Bilans projekt'!$C$3:$O$3,0))-INDEX('5. Bilans projekt'!$C$63:$O$63,1,MATCH('12. Ocena dyskontowa Inwestycji'!QW$34,'5. Bilans projekt'!$C$3:$O$3,0))-INDEX('5. Bilans projekt'!$C$68:$O$68,1,MATCH('12. Ocena dyskontowa Inwestycji'!QW$34,'5. Bilans projekt'!$C$3:$O$3,0)),"")</f>
        <v/>
      </c>
      <c r="QX36" s="131" t="str">
        <f>_xlfn.IFNA(INDEX('5. Bilans projekt'!$C$54:$O$54,1,MATCH('12. Ocena dyskontowa Inwestycji'!QX$34,'5. Bilans projekt'!$C$3:$O$3,0))-INDEX('5. Bilans projekt'!$C$58:$O$58,1,MATCH('12. Ocena dyskontowa Inwestycji'!QX$34,'5. Bilans projekt'!$C$3:$O$3,0))-INDEX('5. Bilans projekt'!$C$63:$O$63,1,MATCH('12. Ocena dyskontowa Inwestycji'!QX$34,'5. Bilans projekt'!$C$3:$O$3,0))-INDEX('5. Bilans projekt'!$C$68:$O$68,1,MATCH('12. Ocena dyskontowa Inwestycji'!QX$34,'5. Bilans projekt'!$C$3:$O$3,0)),"")</f>
        <v/>
      </c>
      <c r="QY36" s="131" t="str">
        <f>_xlfn.IFNA(INDEX('5. Bilans projekt'!$C$54:$O$54,1,MATCH('12. Ocena dyskontowa Inwestycji'!QY$34,'5. Bilans projekt'!$C$3:$O$3,0))-INDEX('5. Bilans projekt'!$C$58:$O$58,1,MATCH('12. Ocena dyskontowa Inwestycji'!QY$34,'5. Bilans projekt'!$C$3:$O$3,0))-INDEX('5. Bilans projekt'!$C$63:$O$63,1,MATCH('12. Ocena dyskontowa Inwestycji'!QY$34,'5. Bilans projekt'!$C$3:$O$3,0))-INDEX('5. Bilans projekt'!$C$68:$O$68,1,MATCH('12. Ocena dyskontowa Inwestycji'!QY$34,'5. Bilans projekt'!$C$3:$O$3,0)),"")</f>
        <v/>
      </c>
      <c r="QZ36" s="131" t="str">
        <f>_xlfn.IFNA(INDEX('5. Bilans projekt'!$C$54:$O$54,1,MATCH('12. Ocena dyskontowa Inwestycji'!QZ$34,'5. Bilans projekt'!$C$3:$O$3,0))-INDEX('5. Bilans projekt'!$C$58:$O$58,1,MATCH('12. Ocena dyskontowa Inwestycji'!QZ$34,'5. Bilans projekt'!$C$3:$O$3,0))-INDEX('5. Bilans projekt'!$C$63:$O$63,1,MATCH('12. Ocena dyskontowa Inwestycji'!QZ$34,'5. Bilans projekt'!$C$3:$O$3,0))-INDEX('5. Bilans projekt'!$C$68:$O$68,1,MATCH('12. Ocena dyskontowa Inwestycji'!QZ$34,'5. Bilans projekt'!$C$3:$O$3,0)),"")</f>
        <v/>
      </c>
      <c r="RA36" s="131" t="str">
        <f>_xlfn.IFNA(INDEX('5. Bilans projekt'!$C$54:$O$54,1,MATCH('12. Ocena dyskontowa Inwestycji'!RA$34,'5. Bilans projekt'!$C$3:$O$3,0))-INDEX('5. Bilans projekt'!$C$58:$O$58,1,MATCH('12. Ocena dyskontowa Inwestycji'!RA$34,'5. Bilans projekt'!$C$3:$O$3,0))-INDEX('5. Bilans projekt'!$C$63:$O$63,1,MATCH('12. Ocena dyskontowa Inwestycji'!RA$34,'5. Bilans projekt'!$C$3:$O$3,0))-INDEX('5. Bilans projekt'!$C$68:$O$68,1,MATCH('12. Ocena dyskontowa Inwestycji'!RA$34,'5. Bilans projekt'!$C$3:$O$3,0)),"")</f>
        <v/>
      </c>
      <c r="RB36" s="131" t="str">
        <f>_xlfn.IFNA(INDEX('5. Bilans projekt'!$C$54:$O$54,1,MATCH('12. Ocena dyskontowa Inwestycji'!RB$34,'5. Bilans projekt'!$C$3:$O$3,0))-INDEX('5. Bilans projekt'!$C$58:$O$58,1,MATCH('12. Ocena dyskontowa Inwestycji'!RB$34,'5. Bilans projekt'!$C$3:$O$3,0))-INDEX('5. Bilans projekt'!$C$63:$O$63,1,MATCH('12. Ocena dyskontowa Inwestycji'!RB$34,'5. Bilans projekt'!$C$3:$O$3,0))-INDEX('5. Bilans projekt'!$C$68:$O$68,1,MATCH('12. Ocena dyskontowa Inwestycji'!RB$34,'5. Bilans projekt'!$C$3:$O$3,0)),"")</f>
        <v/>
      </c>
      <c r="RC36" s="131" t="str">
        <f>_xlfn.IFNA(INDEX('5. Bilans projekt'!$C$54:$O$54,1,MATCH('12. Ocena dyskontowa Inwestycji'!RC$34,'5. Bilans projekt'!$C$3:$O$3,0))-INDEX('5. Bilans projekt'!$C$58:$O$58,1,MATCH('12. Ocena dyskontowa Inwestycji'!RC$34,'5. Bilans projekt'!$C$3:$O$3,0))-INDEX('5. Bilans projekt'!$C$63:$O$63,1,MATCH('12. Ocena dyskontowa Inwestycji'!RC$34,'5. Bilans projekt'!$C$3:$O$3,0))-INDEX('5. Bilans projekt'!$C$68:$O$68,1,MATCH('12. Ocena dyskontowa Inwestycji'!RC$34,'5. Bilans projekt'!$C$3:$O$3,0)),"")</f>
        <v/>
      </c>
      <c r="RD36" s="131" t="str">
        <f>_xlfn.IFNA(INDEX('5. Bilans projekt'!$C$54:$O$54,1,MATCH('12. Ocena dyskontowa Inwestycji'!RD$34,'5. Bilans projekt'!$C$3:$O$3,0))-INDEX('5. Bilans projekt'!$C$58:$O$58,1,MATCH('12. Ocena dyskontowa Inwestycji'!RD$34,'5. Bilans projekt'!$C$3:$O$3,0))-INDEX('5. Bilans projekt'!$C$63:$O$63,1,MATCH('12. Ocena dyskontowa Inwestycji'!RD$34,'5. Bilans projekt'!$C$3:$O$3,0))-INDEX('5. Bilans projekt'!$C$68:$O$68,1,MATCH('12. Ocena dyskontowa Inwestycji'!RD$34,'5. Bilans projekt'!$C$3:$O$3,0)),"")</f>
        <v/>
      </c>
      <c r="RE36" s="131" t="str">
        <f>_xlfn.IFNA(INDEX('5. Bilans projekt'!$C$54:$O$54,1,MATCH('12. Ocena dyskontowa Inwestycji'!RE$34,'5. Bilans projekt'!$C$3:$O$3,0))-INDEX('5. Bilans projekt'!$C$58:$O$58,1,MATCH('12. Ocena dyskontowa Inwestycji'!RE$34,'5. Bilans projekt'!$C$3:$O$3,0))-INDEX('5. Bilans projekt'!$C$63:$O$63,1,MATCH('12. Ocena dyskontowa Inwestycji'!RE$34,'5. Bilans projekt'!$C$3:$O$3,0))-INDEX('5. Bilans projekt'!$C$68:$O$68,1,MATCH('12. Ocena dyskontowa Inwestycji'!RE$34,'5. Bilans projekt'!$C$3:$O$3,0)),"")</f>
        <v/>
      </c>
      <c r="RF36" s="131" t="str">
        <f>_xlfn.IFNA(INDEX('5. Bilans projekt'!$C$54:$O$54,1,MATCH('12. Ocena dyskontowa Inwestycji'!RF$34,'5. Bilans projekt'!$C$3:$O$3,0))-INDEX('5. Bilans projekt'!$C$58:$O$58,1,MATCH('12. Ocena dyskontowa Inwestycji'!RF$34,'5. Bilans projekt'!$C$3:$O$3,0))-INDEX('5. Bilans projekt'!$C$63:$O$63,1,MATCH('12. Ocena dyskontowa Inwestycji'!RF$34,'5. Bilans projekt'!$C$3:$O$3,0))-INDEX('5. Bilans projekt'!$C$68:$O$68,1,MATCH('12. Ocena dyskontowa Inwestycji'!RF$34,'5. Bilans projekt'!$C$3:$O$3,0)),"")</f>
        <v/>
      </c>
      <c r="RG36" s="131" t="str">
        <f>_xlfn.IFNA(INDEX('5. Bilans projekt'!$C$54:$O$54,1,MATCH('12. Ocena dyskontowa Inwestycji'!RG$34,'5. Bilans projekt'!$C$3:$O$3,0))-INDEX('5. Bilans projekt'!$C$58:$O$58,1,MATCH('12. Ocena dyskontowa Inwestycji'!RG$34,'5. Bilans projekt'!$C$3:$O$3,0))-INDEX('5. Bilans projekt'!$C$63:$O$63,1,MATCH('12. Ocena dyskontowa Inwestycji'!RG$34,'5. Bilans projekt'!$C$3:$O$3,0))-INDEX('5. Bilans projekt'!$C$68:$O$68,1,MATCH('12. Ocena dyskontowa Inwestycji'!RG$34,'5. Bilans projekt'!$C$3:$O$3,0)),"")</f>
        <v/>
      </c>
      <c r="RH36" s="131" t="str">
        <f>_xlfn.IFNA(INDEX('5. Bilans projekt'!$C$54:$O$54,1,MATCH('12. Ocena dyskontowa Inwestycji'!RH$34,'5. Bilans projekt'!$C$3:$O$3,0))-INDEX('5. Bilans projekt'!$C$58:$O$58,1,MATCH('12. Ocena dyskontowa Inwestycji'!RH$34,'5. Bilans projekt'!$C$3:$O$3,0))-INDEX('5. Bilans projekt'!$C$63:$O$63,1,MATCH('12. Ocena dyskontowa Inwestycji'!RH$34,'5. Bilans projekt'!$C$3:$O$3,0))-INDEX('5. Bilans projekt'!$C$68:$O$68,1,MATCH('12. Ocena dyskontowa Inwestycji'!RH$34,'5. Bilans projekt'!$C$3:$O$3,0)),"")</f>
        <v/>
      </c>
      <c r="RI36" s="131" t="str">
        <f>_xlfn.IFNA(INDEX('5. Bilans projekt'!$C$54:$O$54,1,MATCH('12. Ocena dyskontowa Inwestycji'!RI$34,'5. Bilans projekt'!$C$3:$O$3,0))-INDEX('5. Bilans projekt'!$C$58:$O$58,1,MATCH('12. Ocena dyskontowa Inwestycji'!RI$34,'5. Bilans projekt'!$C$3:$O$3,0))-INDEX('5. Bilans projekt'!$C$63:$O$63,1,MATCH('12. Ocena dyskontowa Inwestycji'!RI$34,'5. Bilans projekt'!$C$3:$O$3,0))-INDEX('5. Bilans projekt'!$C$68:$O$68,1,MATCH('12. Ocena dyskontowa Inwestycji'!RI$34,'5. Bilans projekt'!$C$3:$O$3,0)),"")</f>
        <v/>
      </c>
      <c r="RJ36" s="131" t="str">
        <f>_xlfn.IFNA(INDEX('5. Bilans projekt'!$C$54:$O$54,1,MATCH('12. Ocena dyskontowa Inwestycji'!RJ$34,'5. Bilans projekt'!$C$3:$O$3,0))-INDEX('5. Bilans projekt'!$C$58:$O$58,1,MATCH('12. Ocena dyskontowa Inwestycji'!RJ$34,'5. Bilans projekt'!$C$3:$O$3,0))-INDEX('5. Bilans projekt'!$C$63:$O$63,1,MATCH('12. Ocena dyskontowa Inwestycji'!RJ$34,'5. Bilans projekt'!$C$3:$O$3,0))-INDEX('5. Bilans projekt'!$C$68:$O$68,1,MATCH('12. Ocena dyskontowa Inwestycji'!RJ$34,'5. Bilans projekt'!$C$3:$O$3,0)),"")</f>
        <v/>
      </c>
      <c r="RK36" s="131" t="str">
        <f>_xlfn.IFNA(INDEX('5. Bilans projekt'!$C$54:$O$54,1,MATCH('12. Ocena dyskontowa Inwestycji'!RK$34,'5. Bilans projekt'!$C$3:$O$3,0))-INDEX('5. Bilans projekt'!$C$58:$O$58,1,MATCH('12. Ocena dyskontowa Inwestycji'!RK$34,'5. Bilans projekt'!$C$3:$O$3,0))-INDEX('5. Bilans projekt'!$C$63:$O$63,1,MATCH('12. Ocena dyskontowa Inwestycji'!RK$34,'5. Bilans projekt'!$C$3:$O$3,0))-INDEX('5. Bilans projekt'!$C$68:$O$68,1,MATCH('12. Ocena dyskontowa Inwestycji'!RK$34,'5. Bilans projekt'!$C$3:$O$3,0)),"")</f>
        <v/>
      </c>
      <c r="RL36" s="131" t="str">
        <f>_xlfn.IFNA(INDEX('5. Bilans projekt'!$C$54:$O$54,1,MATCH('12. Ocena dyskontowa Inwestycji'!RL$34,'5. Bilans projekt'!$C$3:$O$3,0))-INDEX('5. Bilans projekt'!$C$58:$O$58,1,MATCH('12. Ocena dyskontowa Inwestycji'!RL$34,'5. Bilans projekt'!$C$3:$O$3,0))-INDEX('5. Bilans projekt'!$C$63:$O$63,1,MATCH('12. Ocena dyskontowa Inwestycji'!RL$34,'5. Bilans projekt'!$C$3:$O$3,0))-INDEX('5. Bilans projekt'!$C$68:$O$68,1,MATCH('12. Ocena dyskontowa Inwestycji'!RL$34,'5. Bilans projekt'!$C$3:$O$3,0)),"")</f>
        <v/>
      </c>
      <c r="RM36" s="131" t="str">
        <f>_xlfn.IFNA(INDEX('5. Bilans projekt'!$C$54:$O$54,1,MATCH('12. Ocena dyskontowa Inwestycji'!RM$34,'5. Bilans projekt'!$C$3:$O$3,0))-INDEX('5. Bilans projekt'!$C$58:$O$58,1,MATCH('12. Ocena dyskontowa Inwestycji'!RM$34,'5. Bilans projekt'!$C$3:$O$3,0))-INDEX('5. Bilans projekt'!$C$63:$O$63,1,MATCH('12. Ocena dyskontowa Inwestycji'!RM$34,'5. Bilans projekt'!$C$3:$O$3,0))-INDEX('5. Bilans projekt'!$C$68:$O$68,1,MATCH('12. Ocena dyskontowa Inwestycji'!RM$34,'5. Bilans projekt'!$C$3:$O$3,0)),"")</f>
        <v/>
      </c>
      <c r="RN36" s="131" t="str">
        <f>_xlfn.IFNA(INDEX('5. Bilans projekt'!$C$54:$O$54,1,MATCH('12. Ocena dyskontowa Inwestycji'!RN$34,'5. Bilans projekt'!$C$3:$O$3,0))-INDEX('5. Bilans projekt'!$C$58:$O$58,1,MATCH('12. Ocena dyskontowa Inwestycji'!RN$34,'5. Bilans projekt'!$C$3:$O$3,0))-INDEX('5. Bilans projekt'!$C$63:$O$63,1,MATCH('12. Ocena dyskontowa Inwestycji'!RN$34,'5. Bilans projekt'!$C$3:$O$3,0))-INDEX('5. Bilans projekt'!$C$68:$O$68,1,MATCH('12. Ocena dyskontowa Inwestycji'!RN$34,'5. Bilans projekt'!$C$3:$O$3,0)),"")</f>
        <v/>
      </c>
      <c r="RO36" s="131" t="str">
        <f>_xlfn.IFNA(INDEX('5. Bilans projekt'!$C$54:$O$54,1,MATCH('12. Ocena dyskontowa Inwestycji'!RO$34,'5. Bilans projekt'!$C$3:$O$3,0))-INDEX('5. Bilans projekt'!$C$58:$O$58,1,MATCH('12. Ocena dyskontowa Inwestycji'!RO$34,'5. Bilans projekt'!$C$3:$O$3,0))-INDEX('5. Bilans projekt'!$C$63:$O$63,1,MATCH('12. Ocena dyskontowa Inwestycji'!RO$34,'5. Bilans projekt'!$C$3:$O$3,0))-INDEX('5. Bilans projekt'!$C$68:$O$68,1,MATCH('12. Ocena dyskontowa Inwestycji'!RO$34,'5. Bilans projekt'!$C$3:$O$3,0)),"")</f>
        <v/>
      </c>
      <c r="RP36" s="131" t="str">
        <f>_xlfn.IFNA(INDEX('5. Bilans projekt'!$C$54:$O$54,1,MATCH('12. Ocena dyskontowa Inwestycji'!RP$34,'5. Bilans projekt'!$C$3:$O$3,0))-INDEX('5. Bilans projekt'!$C$58:$O$58,1,MATCH('12. Ocena dyskontowa Inwestycji'!RP$34,'5. Bilans projekt'!$C$3:$O$3,0))-INDEX('5. Bilans projekt'!$C$63:$O$63,1,MATCH('12. Ocena dyskontowa Inwestycji'!RP$34,'5. Bilans projekt'!$C$3:$O$3,0))-INDEX('5. Bilans projekt'!$C$68:$O$68,1,MATCH('12. Ocena dyskontowa Inwestycji'!RP$34,'5. Bilans projekt'!$C$3:$O$3,0)),"")</f>
        <v/>
      </c>
      <c r="RQ36" s="131" t="str">
        <f>_xlfn.IFNA(INDEX('5. Bilans projekt'!$C$54:$O$54,1,MATCH('12. Ocena dyskontowa Inwestycji'!RQ$34,'5. Bilans projekt'!$C$3:$O$3,0))-INDEX('5. Bilans projekt'!$C$58:$O$58,1,MATCH('12. Ocena dyskontowa Inwestycji'!RQ$34,'5. Bilans projekt'!$C$3:$O$3,0))-INDEX('5. Bilans projekt'!$C$63:$O$63,1,MATCH('12. Ocena dyskontowa Inwestycji'!RQ$34,'5. Bilans projekt'!$C$3:$O$3,0))-INDEX('5. Bilans projekt'!$C$68:$O$68,1,MATCH('12. Ocena dyskontowa Inwestycji'!RQ$34,'5. Bilans projekt'!$C$3:$O$3,0)),"")</f>
        <v/>
      </c>
      <c r="RR36" s="131" t="str">
        <f>_xlfn.IFNA(INDEX('5. Bilans projekt'!$C$54:$O$54,1,MATCH('12. Ocena dyskontowa Inwestycji'!RR$34,'5. Bilans projekt'!$C$3:$O$3,0))-INDEX('5. Bilans projekt'!$C$58:$O$58,1,MATCH('12. Ocena dyskontowa Inwestycji'!RR$34,'5. Bilans projekt'!$C$3:$O$3,0))-INDEX('5. Bilans projekt'!$C$63:$O$63,1,MATCH('12. Ocena dyskontowa Inwestycji'!RR$34,'5. Bilans projekt'!$C$3:$O$3,0))-INDEX('5. Bilans projekt'!$C$68:$O$68,1,MATCH('12. Ocena dyskontowa Inwestycji'!RR$34,'5. Bilans projekt'!$C$3:$O$3,0)),"")</f>
        <v/>
      </c>
      <c r="RS36" s="131" t="str">
        <f>_xlfn.IFNA(INDEX('5. Bilans projekt'!$C$54:$O$54,1,MATCH('12. Ocena dyskontowa Inwestycji'!RS$34,'5. Bilans projekt'!$C$3:$O$3,0))-INDEX('5. Bilans projekt'!$C$58:$O$58,1,MATCH('12. Ocena dyskontowa Inwestycji'!RS$34,'5. Bilans projekt'!$C$3:$O$3,0))-INDEX('5. Bilans projekt'!$C$63:$O$63,1,MATCH('12. Ocena dyskontowa Inwestycji'!RS$34,'5. Bilans projekt'!$C$3:$O$3,0))-INDEX('5. Bilans projekt'!$C$68:$O$68,1,MATCH('12. Ocena dyskontowa Inwestycji'!RS$34,'5. Bilans projekt'!$C$3:$O$3,0)),"")</f>
        <v/>
      </c>
      <c r="RT36" s="131" t="str">
        <f>_xlfn.IFNA(INDEX('5. Bilans projekt'!$C$54:$O$54,1,MATCH('12. Ocena dyskontowa Inwestycji'!RT$34,'5. Bilans projekt'!$C$3:$O$3,0))-INDEX('5. Bilans projekt'!$C$58:$O$58,1,MATCH('12. Ocena dyskontowa Inwestycji'!RT$34,'5. Bilans projekt'!$C$3:$O$3,0))-INDEX('5. Bilans projekt'!$C$63:$O$63,1,MATCH('12. Ocena dyskontowa Inwestycji'!RT$34,'5. Bilans projekt'!$C$3:$O$3,0))-INDEX('5. Bilans projekt'!$C$68:$O$68,1,MATCH('12. Ocena dyskontowa Inwestycji'!RT$34,'5. Bilans projekt'!$C$3:$O$3,0)),"")</f>
        <v/>
      </c>
      <c r="RU36" s="131" t="str">
        <f>_xlfn.IFNA(INDEX('5. Bilans projekt'!$C$54:$O$54,1,MATCH('12. Ocena dyskontowa Inwestycji'!RU$34,'5. Bilans projekt'!$C$3:$O$3,0))-INDEX('5. Bilans projekt'!$C$58:$O$58,1,MATCH('12. Ocena dyskontowa Inwestycji'!RU$34,'5. Bilans projekt'!$C$3:$O$3,0))-INDEX('5. Bilans projekt'!$C$63:$O$63,1,MATCH('12. Ocena dyskontowa Inwestycji'!RU$34,'5. Bilans projekt'!$C$3:$O$3,0))-INDEX('5. Bilans projekt'!$C$68:$O$68,1,MATCH('12. Ocena dyskontowa Inwestycji'!RU$34,'5. Bilans projekt'!$C$3:$O$3,0)),"")</f>
        <v/>
      </c>
      <c r="RV36" s="131" t="str">
        <f>_xlfn.IFNA(INDEX('5. Bilans projekt'!$C$54:$O$54,1,MATCH('12. Ocena dyskontowa Inwestycji'!RV$34,'5. Bilans projekt'!$C$3:$O$3,0))-INDEX('5. Bilans projekt'!$C$58:$O$58,1,MATCH('12. Ocena dyskontowa Inwestycji'!RV$34,'5. Bilans projekt'!$C$3:$O$3,0))-INDEX('5. Bilans projekt'!$C$63:$O$63,1,MATCH('12. Ocena dyskontowa Inwestycji'!RV$34,'5. Bilans projekt'!$C$3:$O$3,0))-INDEX('5. Bilans projekt'!$C$68:$O$68,1,MATCH('12. Ocena dyskontowa Inwestycji'!RV$34,'5. Bilans projekt'!$C$3:$O$3,0)),"")</f>
        <v/>
      </c>
      <c r="RW36" s="131" t="str">
        <f>_xlfn.IFNA(INDEX('5. Bilans projekt'!$C$54:$O$54,1,MATCH('12. Ocena dyskontowa Inwestycji'!RW$34,'5. Bilans projekt'!$C$3:$O$3,0))-INDEX('5. Bilans projekt'!$C$58:$O$58,1,MATCH('12. Ocena dyskontowa Inwestycji'!RW$34,'5. Bilans projekt'!$C$3:$O$3,0))-INDEX('5. Bilans projekt'!$C$63:$O$63,1,MATCH('12. Ocena dyskontowa Inwestycji'!RW$34,'5. Bilans projekt'!$C$3:$O$3,0))-INDEX('5. Bilans projekt'!$C$68:$O$68,1,MATCH('12. Ocena dyskontowa Inwestycji'!RW$34,'5. Bilans projekt'!$C$3:$O$3,0)),"")</f>
        <v/>
      </c>
      <c r="RX36" s="131" t="str">
        <f>_xlfn.IFNA(INDEX('5. Bilans projekt'!$C$54:$O$54,1,MATCH('12. Ocena dyskontowa Inwestycji'!RX$34,'5. Bilans projekt'!$C$3:$O$3,0))-INDEX('5. Bilans projekt'!$C$58:$O$58,1,MATCH('12. Ocena dyskontowa Inwestycji'!RX$34,'5. Bilans projekt'!$C$3:$O$3,0))-INDEX('5. Bilans projekt'!$C$63:$O$63,1,MATCH('12. Ocena dyskontowa Inwestycji'!RX$34,'5. Bilans projekt'!$C$3:$O$3,0))-INDEX('5. Bilans projekt'!$C$68:$O$68,1,MATCH('12. Ocena dyskontowa Inwestycji'!RX$34,'5. Bilans projekt'!$C$3:$O$3,0)),"")</f>
        <v/>
      </c>
      <c r="RY36" s="131" t="str">
        <f>_xlfn.IFNA(INDEX('5. Bilans projekt'!$C$54:$O$54,1,MATCH('12. Ocena dyskontowa Inwestycji'!RY$34,'5. Bilans projekt'!$C$3:$O$3,0))-INDEX('5. Bilans projekt'!$C$58:$O$58,1,MATCH('12. Ocena dyskontowa Inwestycji'!RY$34,'5. Bilans projekt'!$C$3:$O$3,0))-INDEX('5. Bilans projekt'!$C$63:$O$63,1,MATCH('12. Ocena dyskontowa Inwestycji'!RY$34,'5. Bilans projekt'!$C$3:$O$3,0))-INDEX('5. Bilans projekt'!$C$68:$O$68,1,MATCH('12. Ocena dyskontowa Inwestycji'!RY$34,'5. Bilans projekt'!$C$3:$O$3,0)),"")</f>
        <v/>
      </c>
      <c r="RZ36" s="131" t="str">
        <f>_xlfn.IFNA(INDEX('5. Bilans projekt'!$C$54:$O$54,1,MATCH('12. Ocena dyskontowa Inwestycji'!RZ$34,'5. Bilans projekt'!$C$3:$O$3,0))-INDEX('5. Bilans projekt'!$C$58:$O$58,1,MATCH('12. Ocena dyskontowa Inwestycji'!RZ$34,'5. Bilans projekt'!$C$3:$O$3,0))-INDEX('5. Bilans projekt'!$C$63:$O$63,1,MATCH('12. Ocena dyskontowa Inwestycji'!RZ$34,'5. Bilans projekt'!$C$3:$O$3,0))-INDEX('5. Bilans projekt'!$C$68:$O$68,1,MATCH('12. Ocena dyskontowa Inwestycji'!RZ$34,'5. Bilans projekt'!$C$3:$O$3,0)),"")</f>
        <v/>
      </c>
      <c r="SA36" s="131" t="str">
        <f>_xlfn.IFNA(INDEX('5. Bilans projekt'!$C$54:$O$54,1,MATCH('12. Ocena dyskontowa Inwestycji'!SA$34,'5. Bilans projekt'!$C$3:$O$3,0))-INDEX('5. Bilans projekt'!$C$58:$O$58,1,MATCH('12. Ocena dyskontowa Inwestycji'!SA$34,'5. Bilans projekt'!$C$3:$O$3,0))-INDEX('5. Bilans projekt'!$C$63:$O$63,1,MATCH('12. Ocena dyskontowa Inwestycji'!SA$34,'5. Bilans projekt'!$C$3:$O$3,0))-INDEX('5. Bilans projekt'!$C$68:$O$68,1,MATCH('12. Ocena dyskontowa Inwestycji'!SA$34,'5. Bilans projekt'!$C$3:$O$3,0)),"")</f>
        <v/>
      </c>
      <c r="SB36" s="131" t="str">
        <f>_xlfn.IFNA(INDEX('5. Bilans projekt'!$C$54:$O$54,1,MATCH('12. Ocena dyskontowa Inwestycji'!SB$34,'5. Bilans projekt'!$C$3:$O$3,0))-INDEX('5. Bilans projekt'!$C$58:$O$58,1,MATCH('12. Ocena dyskontowa Inwestycji'!SB$34,'5. Bilans projekt'!$C$3:$O$3,0))-INDEX('5. Bilans projekt'!$C$63:$O$63,1,MATCH('12. Ocena dyskontowa Inwestycji'!SB$34,'5. Bilans projekt'!$C$3:$O$3,0))-INDEX('5. Bilans projekt'!$C$68:$O$68,1,MATCH('12. Ocena dyskontowa Inwestycji'!SB$34,'5. Bilans projekt'!$C$3:$O$3,0)),"")</f>
        <v/>
      </c>
      <c r="SC36" s="131" t="str">
        <f>_xlfn.IFNA(INDEX('5. Bilans projekt'!$C$54:$O$54,1,MATCH('12. Ocena dyskontowa Inwestycji'!SC$34,'5. Bilans projekt'!$C$3:$O$3,0))-INDEX('5. Bilans projekt'!$C$58:$O$58,1,MATCH('12. Ocena dyskontowa Inwestycji'!SC$34,'5. Bilans projekt'!$C$3:$O$3,0))-INDEX('5. Bilans projekt'!$C$63:$O$63,1,MATCH('12. Ocena dyskontowa Inwestycji'!SC$34,'5. Bilans projekt'!$C$3:$O$3,0))-INDEX('5. Bilans projekt'!$C$68:$O$68,1,MATCH('12. Ocena dyskontowa Inwestycji'!SC$34,'5. Bilans projekt'!$C$3:$O$3,0)),"")</f>
        <v/>
      </c>
      <c r="SD36" s="131" t="str">
        <f>_xlfn.IFNA(INDEX('5. Bilans projekt'!$C$54:$O$54,1,MATCH('12. Ocena dyskontowa Inwestycji'!SD$34,'5. Bilans projekt'!$C$3:$O$3,0))-INDEX('5. Bilans projekt'!$C$58:$O$58,1,MATCH('12. Ocena dyskontowa Inwestycji'!SD$34,'5. Bilans projekt'!$C$3:$O$3,0))-INDEX('5. Bilans projekt'!$C$63:$O$63,1,MATCH('12. Ocena dyskontowa Inwestycji'!SD$34,'5. Bilans projekt'!$C$3:$O$3,0))-INDEX('5. Bilans projekt'!$C$68:$O$68,1,MATCH('12. Ocena dyskontowa Inwestycji'!SD$34,'5. Bilans projekt'!$C$3:$O$3,0)),"")</f>
        <v/>
      </c>
      <c r="SE36" s="131" t="str">
        <f>_xlfn.IFNA(INDEX('5. Bilans projekt'!$C$54:$O$54,1,MATCH('12. Ocena dyskontowa Inwestycji'!SE$34,'5. Bilans projekt'!$C$3:$O$3,0))-INDEX('5. Bilans projekt'!$C$58:$O$58,1,MATCH('12. Ocena dyskontowa Inwestycji'!SE$34,'5. Bilans projekt'!$C$3:$O$3,0))-INDEX('5. Bilans projekt'!$C$63:$O$63,1,MATCH('12. Ocena dyskontowa Inwestycji'!SE$34,'5. Bilans projekt'!$C$3:$O$3,0))-INDEX('5. Bilans projekt'!$C$68:$O$68,1,MATCH('12. Ocena dyskontowa Inwestycji'!SE$34,'5. Bilans projekt'!$C$3:$O$3,0)),"")</f>
        <v/>
      </c>
      <c r="SF36" s="131" t="str">
        <f>_xlfn.IFNA(INDEX('5. Bilans projekt'!$C$54:$O$54,1,MATCH('12. Ocena dyskontowa Inwestycji'!SF$34,'5. Bilans projekt'!$C$3:$O$3,0))-INDEX('5. Bilans projekt'!$C$58:$O$58,1,MATCH('12. Ocena dyskontowa Inwestycji'!SF$34,'5. Bilans projekt'!$C$3:$O$3,0))-INDEX('5. Bilans projekt'!$C$63:$O$63,1,MATCH('12. Ocena dyskontowa Inwestycji'!SF$34,'5. Bilans projekt'!$C$3:$O$3,0))-INDEX('5. Bilans projekt'!$C$68:$O$68,1,MATCH('12. Ocena dyskontowa Inwestycji'!SF$34,'5. Bilans projekt'!$C$3:$O$3,0)),"")</f>
        <v/>
      </c>
      <c r="SG36" s="131" t="str">
        <f>_xlfn.IFNA(INDEX('5. Bilans projekt'!$C$54:$O$54,1,MATCH('12. Ocena dyskontowa Inwestycji'!SG$34,'5. Bilans projekt'!$C$3:$O$3,0))-INDEX('5. Bilans projekt'!$C$58:$O$58,1,MATCH('12. Ocena dyskontowa Inwestycji'!SG$34,'5. Bilans projekt'!$C$3:$O$3,0))-INDEX('5. Bilans projekt'!$C$63:$O$63,1,MATCH('12. Ocena dyskontowa Inwestycji'!SG$34,'5. Bilans projekt'!$C$3:$O$3,0))-INDEX('5. Bilans projekt'!$C$68:$O$68,1,MATCH('12. Ocena dyskontowa Inwestycji'!SG$34,'5. Bilans projekt'!$C$3:$O$3,0)),"")</f>
        <v/>
      </c>
      <c r="SH36" s="131" t="str">
        <f>_xlfn.IFNA(INDEX('5. Bilans projekt'!$C$54:$O$54,1,MATCH('12. Ocena dyskontowa Inwestycji'!SH$34,'5. Bilans projekt'!$C$3:$O$3,0))-INDEX('5. Bilans projekt'!$C$58:$O$58,1,MATCH('12. Ocena dyskontowa Inwestycji'!SH$34,'5. Bilans projekt'!$C$3:$O$3,0))-INDEX('5. Bilans projekt'!$C$63:$O$63,1,MATCH('12. Ocena dyskontowa Inwestycji'!SH$34,'5. Bilans projekt'!$C$3:$O$3,0))-INDEX('5. Bilans projekt'!$C$68:$O$68,1,MATCH('12. Ocena dyskontowa Inwestycji'!SH$34,'5. Bilans projekt'!$C$3:$O$3,0)),"")</f>
        <v/>
      </c>
      <c r="SI36" s="131" t="str">
        <f>_xlfn.IFNA(INDEX('5. Bilans projekt'!$C$54:$O$54,1,MATCH('12. Ocena dyskontowa Inwestycji'!SI$34,'5. Bilans projekt'!$C$3:$O$3,0))-INDEX('5. Bilans projekt'!$C$58:$O$58,1,MATCH('12. Ocena dyskontowa Inwestycji'!SI$34,'5. Bilans projekt'!$C$3:$O$3,0))-INDEX('5. Bilans projekt'!$C$63:$O$63,1,MATCH('12. Ocena dyskontowa Inwestycji'!SI$34,'5. Bilans projekt'!$C$3:$O$3,0))-INDEX('5. Bilans projekt'!$C$68:$O$68,1,MATCH('12. Ocena dyskontowa Inwestycji'!SI$34,'5. Bilans projekt'!$C$3:$O$3,0)),"")</f>
        <v/>
      </c>
      <c r="SJ36" s="131" t="str">
        <f>_xlfn.IFNA(INDEX('5. Bilans projekt'!$C$54:$O$54,1,MATCH('12. Ocena dyskontowa Inwestycji'!SJ$34,'5. Bilans projekt'!$C$3:$O$3,0))-INDEX('5. Bilans projekt'!$C$58:$O$58,1,MATCH('12. Ocena dyskontowa Inwestycji'!SJ$34,'5. Bilans projekt'!$C$3:$O$3,0))-INDEX('5. Bilans projekt'!$C$63:$O$63,1,MATCH('12. Ocena dyskontowa Inwestycji'!SJ$34,'5. Bilans projekt'!$C$3:$O$3,0))-INDEX('5. Bilans projekt'!$C$68:$O$68,1,MATCH('12. Ocena dyskontowa Inwestycji'!SJ$34,'5. Bilans projekt'!$C$3:$O$3,0)),"")</f>
        <v/>
      </c>
      <c r="SK36" s="131" t="str">
        <f>_xlfn.IFNA(INDEX('5. Bilans projekt'!$C$54:$O$54,1,MATCH('12. Ocena dyskontowa Inwestycji'!SK$34,'5. Bilans projekt'!$C$3:$O$3,0))-INDEX('5. Bilans projekt'!$C$58:$O$58,1,MATCH('12. Ocena dyskontowa Inwestycji'!SK$34,'5. Bilans projekt'!$C$3:$O$3,0))-INDEX('5. Bilans projekt'!$C$63:$O$63,1,MATCH('12. Ocena dyskontowa Inwestycji'!SK$34,'5. Bilans projekt'!$C$3:$O$3,0))-INDEX('5. Bilans projekt'!$C$68:$O$68,1,MATCH('12. Ocena dyskontowa Inwestycji'!SK$34,'5. Bilans projekt'!$C$3:$O$3,0)),"")</f>
        <v/>
      </c>
      <c r="SL36" s="131" t="str">
        <f>_xlfn.IFNA(INDEX('5. Bilans projekt'!$C$54:$O$54,1,MATCH('12. Ocena dyskontowa Inwestycji'!SL$34,'5. Bilans projekt'!$C$3:$O$3,0))-INDEX('5. Bilans projekt'!$C$58:$O$58,1,MATCH('12. Ocena dyskontowa Inwestycji'!SL$34,'5. Bilans projekt'!$C$3:$O$3,0))-INDEX('5. Bilans projekt'!$C$63:$O$63,1,MATCH('12. Ocena dyskontowa Inwestycji'!SL$34,'5. Bilans projekt'!$C$3:$O$3,0))-INDEX('5. Bilans projekt'!$C$68:$O$68,1,MATCH('12. Ocena dyskontowa Inwestycji'!SL$34,'5. Bilans projekt'!$C$3:$O$3,0)),"")</f>
        <v/>
      </c>
      <c r="SM36" s="131" t="str">
        <f>_xlfn.IFNA(INDEX('5. Bilans projekt'!$C$54:$O$54,1,MATCH('12. Ocena dyskontowa Inwestycji'!SM$34,'5. Bilans projekt'!$C$3:$O$3,0))-INDEX('5. Bilans projekt'!$C$58:$O$58,1,MATCH('12. Ocena dyskontowa Inwestycji'!SM$34,'5. Bilans projekt'!$C$3:$O$3,0))-INDEX('5. Bilans projekt'!$C$63:$O$63,1,MATCH('12. Ocena dyskontowa Inwestycji'!SM$34,'5. Bilans projekt'!$C$3:$O$3,0))-INDEX('5. Bilans projekt'!$C$68:$O$68,1,MATCH('12. Ocena dyskontowa Inwestycji'!SM$34,'5. Bilans projekt'!$C$3:$O$3,0)),"")</f>
        <v/>
      </c>
      <c r="SN36" s="131" t="str">
        <f>_xlfn.IFNA(INDEX('5. Bilans projekt'!$C$54:$O$54,1,MATCH('12. Ocena dyskontowa Inwestycji'!SN$34,'5. Bilans projekt'!$C$3:$O$3,0))-INDEX('5. Bilans projekt'!$C$58:$O$58,1,MATCH('12. Ocena dyskontowa Inwestycji'!SN$34,'5. Bilans projekt'!$C$3:$O$3,0))-INDEX('5. Bilans projekt'!$C$63:$O$63,1,MATCH('12. Ocena dyskontowa Inwestycji'!SN$34,'5. Bilans projekt'!$C$3:$O$3,0))-INDEX('5. Bilans projekt'!$C$68:$O$68,1,MATCH('12. Ocena dyskontowa Inwestycji'!SN$34,'5. Bilans projekt'!$C$3:$O$3,0)),"")</f>
        <v/>
      </c>
      <c r="SO36" s="131" t="str">
        <f>_xlfn.IFNA(INDEX('5. Bilans projekt'!$C$54:$O$54,1,MATCH('12. Ocena dyskontowa Inwestycji'!SO$34,'5. Bilans projekt'!$C$3:$O$3,0))-INDEX('5. Bilans projekt'!$C$58:$O$58,1,MATCH('12. Ocena dyskontowa Inwestycji'!SO$34,'5. Bilans projekt'!$C$3:$O$3,0))-INDEX('5. Bilans projekt'!$C$63:$O$63,1,MATCH('12. Ocena dyskontowa Inwestycji'!SO$34,'5. Bilans projekt'!$C$3:$O$3,0))-INDEX('5. Bilans projekt'!$C$68:$O$68,1,MATCH('12. Ocena dyskontowa Inwestycji'!SO$34,'5. Bilans projekt'!$C$3:$O$3,0)),"")</f>
        <v/>
      </c>
      <c r="SP36" s="131" t="str">
        <f>_xlfn.IFNA(INDEX('5. Bilans projekt'!$C$54:$O$54,1,MATCH('12. Ocena dyskontowa Inwestycji'!SP$34,'5. Bilans projekt'!$C$3:$O$3,0))-INDEX('5. Bilans projekt'!$C$58:$O$58,1,MATCH('12. Ocena dyskontowa Inwestycji'!SP$34,'5. Bilans projekt'!$C$3:$O$3,0))-INDEX('5. Bilans projekt'!$C$63:$O$63,1,MATCH('12. Ocena dyskontowa Inwestycji'!SP$34,'5. Bilans projekt'!$C$3:$O$3,0))-INDEX('5. Bilans projekt'!$C$68:$O$68,1,MATCH('12. Ocena dyskontowa Inwestycji'!SP$34,'5. Bilans projekt'!$C$3:$O$3,0)),"")</f>
        <v/>
      </c>
      <c r="SQ36" s="131" t="str">
        <f>_xlfn.IFNA(INDEX('5. Bilans projekt'!$C$54:$O$54,1,MATCH('12. Ocena dyskontowa Inwestycji'!SQ$34,'5. Bilans projekt'!$C$3:$O$3,0))-INDEX('5. Bilans projekt'!$C$58:$O$58,1,MATCH('12. Ocena dyskontowa Inwestycji'!SQ$34,'5. Bilans projekt'!$C$3:$O$3,0))-INDEX('5. Bilans projekt'!$C$63:$O$63,1,MATCH('12. Ocena dyskontowa Inwestycji'!SQ$34,'5. Bilans projekt'!$C$3:$O$3,0))-INDEX('5. Bilans projekt'!$C$68:$O$68,1,MATCH('12. Ocena dyskontowa Inwestycji'!SQ$34,'5. Bilans projekt'!$C$3:$O$3,0)),"")</f>
        <v/>
      </c>
      <c r="SR36" s="131" t="str">
        <f>_xlfn.IFNA(INDEX('5. Bilans projekt'!$C$54:$O$54,1,MATCH('12. Ocena dyskontowa Inwestycji'!SR$34,'5. Bilans projekt'!$C$3:$O$3,0))-INDEX('5. Bilans projekt'!$C$58:$O$58,1,MATCH('12. Ocena dyskontowa Inwestycji'!SR$34,'5. Bilans projekt'!$C$3:$O$3,0))-INDEX('5. Bilans projekt'!$C$63:$O$63,1,MATCH('12. Ocena dyskontowa Inwestycji'!SR$34,'5. Bilans projekt'!$C$3:$O$3,0))-INDEX('5. Bilans projekt'!$C$68:$O$68,1,MATCH('12. Ocena dyskontowa Inwestycji'!SR$34,'5. Bilans projekt'!$C$3:$O$3,0)),"")</f>
        <v/>
      </c>
      <c r="SS36" s="131" t="str">
        <f>_xlfn.IFNA(INDEX('5. Bilans projekt'!$C$54:$O$54,1,MATCH('12. Ocena dyskontowa Inwestycji'!SS$34,'5. Bilans projekt'!$C$3:$O$3,0))-INDEX('5. Bilans projekt'!$C$58:$O$58,1,MATCH('12. Ocena dyskontowa Inwestycji'!SS$34,'5. Bilans projekt'!$C$3:$O$3,0))-INDEX('5. Bilans projekt'!$C$63:$O$63,1,MATCH('12. Ocena dyskontowa Inwestycji'!SS$34,'5. Bilans projekt'!$C$3:$O$3,0))-INDEX('5. Bilans projekt'!$C$68:$O$68,1,MATCH('12. Ocena dyskontowa Inwestycji'!SS$34,'5. Bilans projekt'!$C$3:$O$3,0)),"")</f>
        <v/>
      </c>
      <c r="ST36" s="131" t="str">
        <f>_xlfn.IFNA(INDEX('5. Bilans projekt'!$C$54:$O$54,1,MATCH('12. Ocena dyskontowa Inwestycji'!ST$34,'5. Bilans projekt'!$C$3:$O$3,0))-INDEX('5. Bilans projekt'!$C$58:$O$58,1,MATCH('12. Ocena dyskontowa Inwestycji'!ST$34,'5. Bilans projekt'!$C$3:$O$3,0))-INDEX('5. Bilans projekt'!$C$63:$O$63,1,MATCH('12. Ocena dyskontowa Inwestycji'!ST$34,'5. Bilans projekt'!$C$3:$O$3,0))-INDEX('5. Bilans projekt'!$C$68:$O$68,1,MATCH('12. Ocena dyskontowa Inwestycji'!ST$34,'5. Bilans projekt'!$C$3:$O$3,0)),"")</f>
        <v/>
      </c>
      <c r="SU36" s="131" t="str">
        <f>_xlfn.IFNA(INDEX('5. Bilans projekt'!$C$54:$O$54,1,MATCH('12. Ocena dyskontowa Inwestycji'!SU$34,'5. Bilans projekt'!$C$3:$O$3,0))-INDEX('5. Bilans projekt'!$C$58:$O$58,1,MATCH('12. Ocena dyskontowa Inwestycji'!SU$34,'5. Bilans projekt'!$C$3:$O$3,0))-INDEX('5. Bilans projekt'!$C$63:$O$63,1,MATCH('12. Ocena dyskontowa Inwestycji'!SU$34,'5. Bilans projekt'!$C$3:$O$3,0))-INDEX('5. Bilans projekt'!$C$68:$O$68,1,MATCH('12. Ocena dyskontowa Inwestycji'!SU$34,'5. Bilans projekt'!$C$3:$O$3,0)),"")</f>
        <v/>
      </c>
      <c r="SV36" s="131" t="str">
        <f>_xlfn.IFNA(INDEX('5. Bilans projekt'!$C$54:$O$54,1,MATCH('12. Ocena dyskontowa Inwestycji'!SV$34,'5. Bilans projekt'!$C$3:$O$3,0))-INDEX('5. Bilans projekt'!$C$58:$O$58,1,MATCH('12. Ocena dyskontowa Inwestycji'!SV$34,'5. Bilans projekt'!$C$3:$O$3,0))-INDEX('5. Bilans projekt'!$C$63:$O$63,1,MATCH('12. Ocena dyskontowa Inwestycji'!SV$34,'5. Bilans projekt'!$C$3:$O$3,0))-INDEX('5. Bilans projekt'!$C$68:$O$68,1,MATCH('12. Ocena dyskontowa Inwestycji'!SV$34,'5. Bilans projekt'!$C$3:$O$3,0)),"")</f>
        <v/>
      </c>
      <c r="SW36" s="131" t="str">
        <f>_xlfn.IFNA(INDEX('5. Bilans projekt'!$C$54:$O$54,1,MATCH('12. Ocena dyskontowa Inwestycji'!SW$34,'5. Bilans projekt'!$C$3:$O$3,0))-INDEX('5. Bilans projekt'!$C$58:$O$58,1,MATCH('12. Ocena dyskontowa Inwestycji'!SW$34,'5. Bilans projekt'!$C$3:$O$3,0))-INDEX('5. Bilans projekt'!$C$63:$O$63,1,MATCH('12. Ocena dyskontowa Inwestycji'!SW$34,'5. Bilans projekt'!$C$3:$O$3,0))-INDEX('5. Bilans projekt'!$C$68:$O$68,1,MATCH('12. Ocena dyskontowa Inwestycji'!SW$34,'5. Bilans projekt'!$C$3:$O$3,0)),"")</f>
        <v/>
      </c>
      <c r="SX36" s="131" t="str">
        <f>_xlfn.IFNA(INDEX('5. Bilans projekt'!$C$54:$O$54,1,MATCH('12. Ocena dyskontowa Inwestycji'!SX$34,'5. Bilans projekt'!$C$3:$O$3,0))-INDEX('5. Bilans projekt'!$C$58:$O$58,1,MATCH('12. Ocena dyskontowa Inwestycji'!SX$34,'5. Bilans projekt'!$C$3:$O$3,0))-INDEX('5. Bilans projekt'!$C$63:$O$63,1,MATCH('12. Ocena dyskontowa Inwestycji'!SX$34,'5. Bilans projekt'!$C$3:$O$3,0))-INDEX('5. Bilans projekt'!$C$68:$O$68,1,MATCH('12. Ocena dyskontowa Inwestycji'!SX$34,'5. Bilans projekt'!$C$3:$O$3,0)),"")</f>
        <v/>
      </c>
      <c r="SY36" s="131" t="str">
        <f>_xlfn.IFNA(INDEX('5. Bilans projekt'!$C$54:$O$54,1,MATCH('12. Ocena dyskontowa Inwestycji'!SY$34,'5. Bilans projekt'!$C$3:$O$3,0))-INDEX('5. Bilans projekt'!$C$58:$O$58,1,MATCH('12. Ocena dyskontowa Inwestycji'!SY$34,'5. Bilans projekt'!$C$3:$O$3,0))-INDEX('5. Bilans projekt'!$C$63:$O$63,1,MATCH('12. Ocena dyskontowa Inwestycji'!SY$34,'5. Bilans projekt'!$C$3:$O$3,0))-INDEX('5. Bilans projekt'!$C$68:$O$68,1,MATCH('12. Ocena dyskontowa Inwestycji'!SY$34,'5. Bilans projekt'!$C$3:$O$3,0)),"")</f>
        <v/>
      </c>
      <c r="SZ36" s="131" t="str">
        <f>_xlfn.IFNA(INDEX('5. Bilans projekt'!$C$54:$O$54,1,MATCH('12. Ocena dyskontowa Inwestycji'!SZ$34,'5. Bilans projekt'!$C$3:$O$3,0))-INDEX('5. Bilans projekt'!$C$58:$O$58,1,MATCH('12. Ocena dyskontowa Inwestycji'!SZ$34,'5. Bilans projekt'!$C$3:$O$3,0))-INDEX('5. Bilans projekt'!$C$63:$O$63,1,MATCH('12. Ocena dyskontowa Inwestycji'!SZ$34,'5. Bilans projekt'!$C$3:$O$3,0))-INDEX('5. Bilans projekt'!$C$68:$O$68,1,MATCH('12. Ocena dyskontowa Inwestycji'!SZ$34,'5. Bilans projekt'!$C$3:$O$3,0)),"")</f>
        <v/>
      </c>
      <c r="TA36" s="131" t="str">
        <f>_xlfn.IFNA(INDEX('5. Bilans projekt'!$C$54:$O$54,1,MATCH('12. Ocena dyskontowa Inwestycji'!TA$34,'5. Bilans projekt'!$C$3:$O$3,0))-INDEX('5. Bilans projekt'!$C$58:$O$58,1,MATCH('12. Ocena dyskontowa Inwestycji'!TA$34,'5. Bilans projekt'!$C$3:$O$3,0))-INDEX('5. Bilans projekt'!$C$63:$O$63,1,MATCH('12. Ocena dyskontowa Inwestycji'!TA$34,'5. Bilans projekt'!$C$3:$O$3,0))-INDEX('5. Bilans projekt'!$C$68:$O$68,1,MATCH('12. Ocena dyskontowa Inwestycji'!TA$34,'5. Bilans projekt'!$C$3:$O$3,0)),"")</f>
        <v/>
      </c>
      <c r="TB36" s="131" t="str">
        <f>_xlfn.IFNA(INDEX('5. Bilans projekt'!$C$54:$O$54,1,MATCH('12. Ocena dyskontowa Inwestycji'!TB$34,'5. Bilans projekt'!$C$3:$O$3,0))-INDEX('5. Bilans projekt'!$C$58:$O$58,1,MATCH('12. Ocena dyskontowa Inwestycji'!TB$34,'5. Bilans projekt'!$C$3:$O$3,0))-INDEX('5. Bilans projekt'!$C$63:$O$63,1,MATCH('12. Ocena dyskontowa Inwestycji'!TB$34,'5. Bilans projekt'!$C$3:$O$3,0))-INDEX('5. Bilans projekt'!$C$68:$O$68,1,MATCH('12. Ocena dyskontowa Inwestycji'!TB$34,'5. Bilans projekt'!$C$3:$O$3,0)),"")</f>
        <v/>
      </c>
      <c r="TC36" s="131" t="str">
        <f>_xlfn.IFNA(INDEX('5. Bilans projekt'!$C$54:$O$54,1,MATCH('12. Ocena dyskontowa Inwestycji'!TC$34,'5. Bilans projekt'!$C$3:$O$3,0))-INDEX('5. Bilans projekt'!$C$58:$O$58,1,MATCH('12. Ocena dyskontowa Inwestycji'!TC$34,'5. Bilans projekt'!$C$3:$O$3,0))-INDEX('5. Bilans projekt'!$C$63:$O$63,1,MATCH('12. Ocena dyskontowa Inwestycji'!TC$34,'5. Bilans projekt'!$C$3:$O$3,0))-INDEX('5. Bilans projekt'!$C$68:$O$68,1,MATCH('12. Ocena dyskontowa Inwestycji'!TC$34,'5. Bilans projekt'!$C$3:$O$3,0)),"")</f>
        <v/>
      </c>
      <c r="TD36" s="131" t="str">
        <f>_xlfn.IFNA(INDEX('5. Bilans projekt'!$C$54:$O$54,1,MATCH('12. Ocena dyskontowa Inwestycji'!TD$34,'5. Bilans projekt'!$C$3:$O$3,0))-INDEX('5. Bilans projekt'!$C$58:$O$58,1,MATCH('12. Ocena dyskontowa Inwestycji'!TD$34,'5. Bilans projekt'!$C$3:$O$3,0))-INDEX('5. Bilans projekt'!$C$63:$O$63,1,MATCH('12. Ocena dyskontowa Inwestycji'!TD$34,'5. Bilans projekt'!$C$3:$O$3,0))-INDEX('5. Bilans projekt'!$C$68:$O$68,1,MATCH('12. Ocena dyskontowa Inwestycji'!TD$34,'5. Bilans projekt'!$C$3:$O$3,0)),"")</f>
        <v/>
      </c>
      <c r="TE36" s="131" t="str">
        <f>_xlfn.IFNA(INDEX('5. Bilans projekt'!$C$54:$O$54,1,MATCH('12. Ocena dyskontowa Inwestycji'!TE$34,'5. Bilans projekt'!$C$3:$O$3,0))-INDEX('5. Bilans projekt'!$C$58:$O$58,1,MATCH('12. Ocena dyskontowa Inwestycji'!TE$34,'5. Bilans projekt'!$C$3:$O$3,0))-INDEX('5. Bilans projekt'!$C$63:$O$63,1,MATCH('12. Ocena dyskontowa Inwestycji'!TE$34,'5. Bilans projekt'!$C$3:$O$3,0))-INDEX('5. Bilans projekt'!$C$68:$O$68,1,MATCH('12. Ocena dyskontowa Inwestycji'!TE$34,'5. Bilans projekt'!$C$3:$O$3,0)),"")</f>
        <v/>
      </c>
      <c r="TF36" s="131" t="str">
        <f>_xlfn.IFNA(INDEX('5. Bilans projekt'!$C$54:$O$54,1,MATCH('12. Ocena dyskontowa Inwestycji'!TF$34,'5. Bilans projekt'!$C$3:$O$3,0))-INDEX('5. Bilans projekt'!$C$58:$O$58,1,MATCH('12. Ocena dyskontowa Inwestycji'!TF$34,'5. Bilans projekt'!$C$3:$O$3,0))-INDEX('5. Bilans projekt'!$C$63:$O$63,1,MATCH('12. Ocena dyskontowa Inwestycji'!TF$34,'5. Bilans projekt'!$C$3:$O$3,0))-INDEX('5. Bilans projekt'!$C$68:$O$68,1,MATCH('12. Ocena dyskontowa Inwestycji'!TF$34,'5. Bilans projekt'!$C$3:$O$3,0)),"")</f>
        <v/>
      </c>
      <c r="TG36" s="131" t="str">
        <f>_xlfn.IFNA(INDEX('5. Bilans projekt'!$C$54:$O$54,1,MATCH('12. Ocena dyskontowa Inwestycji'!TG$34,'5. Bilans projekt'!$C$3:$O$3,0))-INDEX('5. Bilans projekt'!$C$58:$O$58,1,MATCH('12. Ocena dyskontowa Inwestycji'!TG$34,'5. Bilans projekt'!$C$3:$O$3,0))-INDEX('5. Bilans projekt'!$C$63:$O$63,1,MATCH('12. Ocena dyskontowa Inwestycji'!TG$34,'5. Bilans projekt'!$C$3:$O$3,0))-INDEX('5. Bilans projekt'!$C$68:$O$68,1,MATCH('12. Ocena dyskontowa Inwestycji'!TG$34,'5. Bilans projekt'!$C$3:$O$3,0)),"")</f>
        <v/>
      </c>
      <c r="TH36" s="131" t="str">
        <f>_xlfn.IFNA(INDEX('5. Bilans projekt'!$C$54:$O$54,1,MATCH('12. Ocena dyskontowa Inwestycji'!TH$34,'5. Bilans projekt'!$C$3:$O$3,0))-INDEX('5. Bilans projekt'!$C$58:$O$58,1,MATCH('12. Ocena dyskontowa Inwestycji'!TH$34,'5. Bilans projekt'!$C$3:$O$3,0))-INDEX('5. Bilans projekt'!$C$63:$O$63,1,MATCH('12. Ocena dyskontowa Inwestycji'!TH$34,'5. Bilans projekt'!$C$3:$O$3,0))-INDEX('5. Bilans projekt'!$C$68:$O$68,1,MATCH('12. Ocena dyskontowa Inwestycji'!TH$34,'5. Bilans projekt'!$C$3:$O$3,0)),"")</f>
        <v/>
      </c>
      <c r="TI36" s="131" t="str">
        <f>_xlfn.IFNA(INDEX('5. Bilans projekt'!$C$54:$O$54,1,MATCH('12. Ocena dyskontowa Inwestycji'!TI$34,'5. Bilans projekt'!$C$3:$O$3,0))-INDEX('5. Bilans projekt'!$C$58:$O$58,1,MATCH('12. Ocena dyskontowa Inwestycji'!TI$34,'5. Bilans projekt'!$C$3:$O$3,0))-INDEX('5. Bilans projekt'!$C$63:$O$63,1,MATCH('12. Ocena dyskontowa Inwestycji'!TI$34,'5. Bilans projekt'!$C$3:$O$3,0))-INDEX('5. Bilans projekt'!$C$68:$O$68,1,MATCH('12. Ocena dyskontowa Inwestycji'!TI$34,'5. Bilans projekt'!$C$3:$O$3,0)),"")</f>
        <v/>
      </c>
      <c r="TJ36" s="131" t="str">
        <f>_xlfn.IFNA(INDEX('5. Bilans projekt'!$C$54:$O$54,1,MATCH('12. Ocena dyskontowa Inwestycji'!TJ$34,'5. Bilans projekt'!$C$3:$O$3,0))-INDEX('5. Bilans projekt'!$C$58:$O$58,1,MATCH('12. Ocena dyskontowa Inwestycji'!TJ$34,'5. Bilans projekt'!$C$3:$O$3,0))-INDEX('5. Bilans projekt'!$C$63:$O$63,1,MATCH('12. Ocena dyskontowa Inwestycji'!TJ$34,'5. Bilans projekt'!$C$3:$O$3,0))-INDEX('5. Bilans projekt'!$C$68:$O$68,1,MATCH('12. Ocena dyskontowa Inwestycji'!TJ$34,'5. Bilans projekt'!$C$3:$O$3,0)),"")</f>
        <v/>
      </c>
      <c r="TK36" s="131" t="str">
        <f>_xlfn.IFNA(INDEX('5. Bilans projekt'!$C$54:$O$54,1,MATCH('12. Ocena dyskontowa Inwestycji'!TK$34,'5. Bilans projekt'!$C$3:$O$3,0))-INDEX('5. Bilans projekt'!$C$58:$O$58,1,MATCH('12. Ocena dyskontowa Inwestycji'!TK$34,'5. Bilans projekt'!$C$3:$O$3,0))-INDEX('5. Bilans projekt'!$C$63:$O$63,1,MATCH('12. Ocena dyskontowa Inwestycji'!TK$34,'5. Bilans projekt'!$C$3:$O$3,0))-INDEX('5. Bilans projekt'!$C$68:$O$68,1,MATCH('12. Ocena dyskontowa Inwestycji'!TK$34,'5. Bilans projekt'!$C$3:$O$3,0)),"")</f>
        <v/>
      </c>
      <c r="TL36" s="131" t="str">
        <f>_xlfn.IFNA(INDEX('5. Bilans projekt'!$C$54:$O$54,1,MATCH('12. Ocena dyskontowa Inwestycji'!TL$34,'5. Bilans projekt'!$C$3:$O$3,0))-INDEX('5. Bilans projekt'!$C$58:$O$58,1,MATCH('12. Ocena dyskontowa Inwestycji'!TL$34,'5. Bilans projekt'!$C$3:$O$3,0))-INDEX('5. Bilans projekt'!$C$63:$O$63,1,MATCH('12. Ocena dyskontowa Inwestycji'!TL$34,'5. Bilans projekt'!$C$3:$O$3,0))-INDEX('5. Bilans projekt'!$C$68:$O$68,1,MATCH('12. Ocena dyskontowa Inwestycji'!TL$34,'5. Bilans projekt'!$C$3:$O$3,0)),"")</f>
        <v/>
      </c>
      <c r="TM36" s="131" t="str">
        <f>_xlfn.IFNA(INDEX('5. Bilans projekt'!$C$54:$O$54,1,MATCH('12. Ocena dyskontowa Inwestycji'!TM$34,'5. Bilans projekt'!$C$3:$O$3,0))-INDEX('5. Bilans projekt'!$C$58:$O$58,1,MATCH('12. Ocena dyskontowa Inwestycji'!TM$34,'5. Bilans projekt'!$C$3:$O$3,0))-INDEX('5. Bilans projekt'!$C$63:$O$63,1,MATCH('12. Ocena dyskontowa Inwestycji'!TM$34,'5. Bilans projekt'!$C$3:$O$3,0))-INDEX('5. Bilans projekt'!$C$68:$O$68,1,MATCH('12. Ocena dyskontowa Inwestycji'!TM$34,'5. Bilans projekt'!$C$3:$O$3,0)),"")</f>
        <v/>
      </c>
      <c r="TN36" s="131" t="str">
        <f>_xlfn.IFNA(INDEX('5. Bilans projekt'!$C$54:$O$54,1,MATCH('12. Ocena dyskontowa Inwestycji'!TN$34,'5. Bilans projekt'!$C$3:$O$3,0))-INDEX('5. Bilans projekt'!$C$58:$O$58,1,MATCH('12. Ocena dyskontowa Inwestycji'!TN$34,'5. Bilans projekt'!$C$3:$O$3,0))-INDEX('5. Bilans projekt'!$C$63:$O$63,1,MATCH('12. Ocena dyskontowa Inwestycji'!TN$34,'5. Bilans projekt'!$C$3:$O$3,0))-INDEX('5. Bilans projekt'!$C$68:$O$68,1,MATCH('12. Ocena dyskontowa Inwestycji'!TN$34,'5. Bilans projekt'!$C$3:$O$3,0)),"")</f>
        <v/>
      </c>
      <c r="TO36" s="131" t="str">
        <f>_xlfn.IFNA(INDEX('5. Bilans projekt'!$C$54:$O$54,1,MATCH('12. Ocena dyskontowa Inwestycji'!TO$34,'5. Bilans projekt'!$C$3:$O$3,0))-INDEX('5. Bilans projekt'!$C$58:$O$58,1,MATCH('12. Ocena dyskontowa Inwestycji'!TO$34,'5. Bilans projekt'!$C$3:$O$3,0))-INDEX('5. Bilans projekt'!$C$63:$O$63,1,MATCH('12. Ocena dyskontowa Inwestycji'!TO$34,'5. Bilans projekt'!$C$3:$O$3,0))-INDEX('5. Bilans projekt'!$C$68:$O$68,1,MATCH('12. Ocena dyskontowa Inwestycji'!TO$34,'5. Bilans projekt'!$C$3:$O$3,0)),"")</f>
        <v/>
      </c>
      <c r="TP36" s="131" t="str">
        <f>_xlfn.IFNA(INDEX('5. Bilans projekt'!$C$54:$O$54,1,MATCH('12. Ocena dyskontowa Inwestycji'!TP$34,'5. Bilans projekt'!$C$3:$O$3,0))-INDEX('5. Bilans projekt'!$C$58:$O$58,1,MATCH('12. Ocena dyskontowa Inwestycji'!TP$34,'5. Bilans projekt'!$C$3:$O$3,0))-INDEX('5. Bilans projekt'!$C$63:$O$63,1,MATCH('12. Ocena dyskontowa Inwestycji'!TP$34,'5. Bilans projekt'!$C$3:$O$3,0))-INDEX('5. Bilans projekt'!$C$68:$O$68,1,MATCH('12. Ocena dyskontowa Inwestycji'!TP$34,'5. Bilans projekt'!$C$3:$O$3,0)),"")</f>
        <v/>
      </c>
      <c r="TQ36" s="131" t="str">
        <f>_xlfn.IFNA(INDEX('5. Bilans projekt'!$C$54:$O$54,1,MATCH('12. Ocena dyskontowa Inwestycji'!TQ$34,'5. Bilans projekt'!$C$3:$O$3,0))-INDEX('5. Bilans projekt'!$C$58:$O$58,1,MATCH('12. Ocena dyskontowa Inwestycji'!TQ$34,'5. Bilans projekt'!$C$3:$O$3,0))-INDEX('5. Bilans projekt'!$C$63:$O$63,1,MATCH('12. Ocena dyskontowa Inwestycji'!TQ$34,'5. Bilans projekt'!$C$3:$O$3,0))-INDEX('5. Bilans projekt'!$C$68:$O$68,1,MATCH('12. Ocena dyskontowa Inwestycji'!TQ$34,'5. Bilans projekt'!$C$3:$O$3,0)),"")</f>
        <v/>
      </c>
      <c r="TR36" s="131" t="str">
        <f>_xlfn.IFNA(INDEX('5. Bilans projekt'!$C$54:$O$54,1,MATCH('12. Ocena dyskontowa Inwestycji'!TR$34,'5. Bilans projekt'!$C$3:$O$3,0))-INDEX('5. Bilans projekt'!$C$58:$O$58,1,MATCH('12. Ocena dyskontowa Inwestycji'!TR$34,'5. Bilans projekt'!$C$3:$O$3,0))-INDEX('5. Bilans projekt'!$C$63:$O$63,1,MATCH('12. Ocena dyskontowa Inwestycji'!TR$34,'5. Bilans projekt'!$C$3:$O$3,0))-INDEX('5. Bilans projekt'!$C$68:$O$68,1,MATCH('12. Ocena dyskontowa Inwestycji'!TR$34,'5. Bilans projekt'!$C$3:$O$3,0)),"")</f>
        <v/>
      </c>
      <c r="TS36" s="131" t="str">
        <f>_xlfn.IFNA(INDEX('5. Bilans projekt'!$C$54:$O$54,1,MATCH('12. Ocena dyskontowa Inwestycji'!TS$34,'5. Bilans projekt'!$C$3:$O$3,0))-INDEX('5. Bilans projekt'!$C$58:$O$58,1,MATCH('12. Ocena dyskontowa Inwestycji'!TS$34,'5. Bilans projekt'!$C$3:$O$3,0))-INDEX('5. Bilans projekt'!$C$63:$O$63,1,MATCH('12. Ocena dyskontowa Inwestycji'!TS$34,'5. Bilans projekt'!$C$3:$O$3,0))-INDEX('5. Bilans projekt'!$C$68:$O$68,1,MATCH('12. Ocena dyskontowa Inwestycji'!TS$34,'5. Bilans projekt'!$C$3:$O$3,0)),"")</f>
        <v/>
      </c>
      <c r="TT36" s="131" t="str">
        <f>_xlfn.IFNA(INDEX('5. Bilans projekt'!$C$54:$O$54,1,MATCH('12. Ocena dyskontowa Inwestycji'!TT$34,'5. Bilans projekt'!$C$3:$O$3,0))-INDEX('5. Bilans projekt'!$C$58:$O$58,1,MATCH('12. Ocena dyskontowa Inwestycji'!TT$34,'5. Bilans projekt'!$C$3:$O$3,0))-INDEX('5. Bilans projekt'!$C$63:$O$63,1,MATCH('12. Ocena dyskontowa Inwestycji'!TT$34,'5. Bilans projekt'!$C$3:$O$3,0))-INDEX('5. Bilans projekt'!$C$68:$O$68,1,MATCH('12. Ocena dyskontowa Inwestycji'!TT$34,'5. Bilans projekt'!$C$3:$O$3,0)),"")</f>
        <v/>
      </c>
      <c r="TU36" s="131" t="str">
        <f>_xlfn.IFNA(INDEX('5. Bilans projekt'!$C$54:$O$54,1,MATCH('12. Ocena dyskontowa Inwestycji'!TU$34,'5. Bilans projekt'!$C$3:$O$3,0))-INDEX('5. Bilans projekt'!$C$58:$O$58,1,MATCH('12. Ocena dyskontowa Inwestycji'!TU$34,'5. Bilans projekt'!$C$3:$O$3,0))-INDEX('5. Bilans projekt'!$C$63:$O$63,1,MATCH('12. Ocena dyskontowa Inwestycji'!TU$34,'5. Bilans projekt'!$C$3:$O$3,0))-INDEX('5. Bilans projekt'!$C$68:$O$68,1,MATCH('12. Ocena dyskontowa Inwestycji'!TU$34,'5. Bilans projekt'!$C$3:$O$3,0)),"")</f>
        <v/>
      </c>
      <c r="TV36" s="131" t="str">
        <f>_xlfn.IFNA(INDEX('5. Bilans projekt'!$C$54:$O$54,1,MATCH('12. Ocena dyskontowa Inwestycji'!TV$34,'5. Bilans projekt'!$C$3:$O$3,0))-INDEX('5. Bilans projekt'!$C$58:$O$58,1,MATCH('12. Ocena dyskontowa Inwestycji'!TV$34,'5. Bilans projekt'!$C$3:$O$3,0))-INDEX('5. Bilans projekt'!$C$63:$O$63,1,MATCH('12. Ocena dyskontowa Inwestycji'!TV$34,'5. Bilans projekt'!$C$3:$O$3,0))-INDEX('5. Bilans projekt'!$C$68:$O$68,1,MATCH('12. Ocena dyskontowa Inwestycji'!TV$34,'5. Bilans projekt'!$C$3:$O$3,0)),"")</f>
        <v/>
      </c>
      <c r="TW36" s="131" t="str">
        <f>_xlfn.IFNA(INDEX('5. Bilans projekt'!$C$54:$O$54,1,MATCH('12. Ocena dyskontowa Inwestycji'!TW$34,'5. Bilans projekt'!$C$3:$O$3,0))-INDEX('5. Bilans projekt'!$C$58:$O$58,1,MATCH('12. Ocena dyskontowa Inwestycji'!TW$34,'5. Bilans projekt'!$C$3:$O$3,0))-INDEX('5. Bilans projekt'!$C$63:$O$63,1,MATCH('12. Ocena dyskontowa Inwestycji'!TW$34,'5. Bilans projekt'!$C$3:$O$3,0))-INDEX('5. Bilans projekt'!$C$68:$O$68,1,MATCH('12. Ocena dyskontowa Inwestycji'!TW$34,'5. Bilans projekt'!$C$3:$O$3,0)),"")</f>
        <v/>
      </c>
      <c r="TX36" s="131" t="str">
        <f>_xlfn.IFNA(INDEX('5. Bilans projekt'!$C$54:$O$54,1,MATCH('12. Ocena dyskontowa Inwestycji'!TX$34,'5. Bilans projekt'!$C$3:$O$3,0))-INDEX('5. Bilans projekt'!$C$58:$O$58,1,MATCH('12. Ocena dyskontowa Inwestycji'!TX$34,'5. Bilans projekt'!$C$3:$O$3,0))-INDEX('5. Bilans projekt'!$C$63:$O$63,1,MATCH('12. Ocena dyskontowa Inwestycji'!TX$34,'5. Bilans projekt'!$C$3:$O$3,0))-INDEX('5. Bilans projekt'!$C$68:$O$68,1,MATCH('12. Ocena dyskontowa Inwestycji'!TX$34,'5. Bilans projekt'!$C$3:$O$3,0)),"")</f>
        <v/>
      </c>
      <c r="TY36" s="131" t="str">
        <f>_xlfn.IFNA(INDEX('5. Bilans projekt'!$C$54:$O$54,1,MATCH('12. Ocena dyskontowa Inwestycji'!TY$34,'5. Bilans projekt'!$C$3:$O$3,0))-INDEX('5. Bilans projekt'!$C$58:$O$58,1,MATCH('12. Ocena dyskontowa Inwestycji'!TY$34,'5. Bilans projekt'!$C$3:$O$3,0))-INDEX('5. Bilans projekt'!$C$63:$O$63,1,MATCH('12. Ocena dyskontowa Inwestycji'!TY$34,'5. Bilans projekt'!$C$3:$O$3,0))-INDEX('5. Bilans projekt'!$C$68:$O$68,1,MATCH('12. Ocena dyskontowa Inwestycji'!TY$34,'5. Bilans projekt'!$C$3:$O$3,0)),"")</f>
        <v/>
      </c>
      <c r="TZ36" s="131" t="str">
        <f>_xlfn.IFNA(INDEX('5. Bilans projekt'!$C$54:$O$54,1,MATCH('12. Ocena dyskontowa Inwestycji'!TZ$34,'5. Bilans projekt'!$C$3:$O$3,0))-INDEX('5. Bilans projekt'!$C$58:$O$58,1,MATCH('12. Ocena dyskontowa Inwestycji'!TZ$34,'5. Bilans projekt'!$C$3:$O$3,0))-INDEX('5. Bilans projekt'!$C$63:$O$63,1,MATCH('12. Ocena dyskontowa Inwestycji'!TZ$34,'5. Bilans projekt'!$C$3:$O$3,0))-INDEX('5. Bilans projekt'!$C$68:$O$68,1,MATCH('12. Ocena dyskontowa Inwestycji'!TZ$34,'5. Bilans projekt'!$C$3:$O$3,0)),"")</f>
        <v/>
      </c>
      <c r="UA36" s="131" t="str">
        <f>_xlfn.IFNA(INDEX('5. Bilans projekt'!$C$54:$O$54,1,MATCH('12. Ocena dyskontowa Inwestycji'!UA$34,'5. Bilans projekt'!$C$3:$O$3,0))-INDEX('5. Bilans projekt'!$C$58:$O$58,1,MATCH('12. Ocena dyskontowa Inwestycji'!UA$34,'5. Bilans projekt'!$C$3:$O$3,0))-INDEX('5. Bilans projekt'!$C$63:$O$63,1,MATCH('12. Ocena dyskontowa Inwestycji'!UA$34,'5. Bilans projekt'!$C$3:$O$3,0))-INDEX('5. Bilans projekt'!$C$68:$O$68,1,MATCH('12. Ocena dyskontowa Inwestycji'!UA$34,'5. Bilans projekt'!$C$3:$O$3,0)),"")</f>
        <v/>
      </c>
      <c r="UB36" s="131" t="str">
        <f>_xlfn.IFNA(INDEX('5. Bilans projekt'!$C$54:$O$54,1,MATCH('12. Ocena dyskontowa Inwestycji'!UB$34,'5. Bilans projekt'!$C$3:$O$3,0))-INDEX('5. Bilans projekt'!$C$58:$O$58,1,MATCH('12. Ocena dyskontowa Inwestycji'!UB$34,'5. Bilans projekt'!$C$3:$O$3,0))-INDEX('5. Bilans projekt'!$C$63:$O$63,1,MATCH('12. Ocena dyskontowa Inwestycji'!UB$34,'5. Bilans projekt'!$C$3:$O$3,0))-INDEX('5. Bilans projekt'!$C$68:$O$68,1,MATCH('12. Ocena dyskontowa Inwestycji'!UB$34,'5. Bilans projekt'!$C$3:$O$3,0)),"")</f>
        <v/>
      </c>
      <c r="UC36" s="131" t="str">
        <f>_xlfn.IFNA(INDEX('5. Bilans projekt'!$C$54:$O$54,1,MATCH('12. Ocena dyskontowa Inwestycji'!UC$34,'5. Bilans projekt'!$C$3:$O$3,0))-INDEX('5. Bilans projekt'!$C$58:$O$58,1,MATCH('12. Ocena dyskontowa Inwestycji'!UC$34,'5. Bilans projekt'!$C$3:$O$3,0))-INDEX('5. Bilans projekt'!$C$63:$O$63,1,MATCH('12. Ocena dyskontowa Inwestycji'!UC$34,'5. Bilans projekt'!$C$3:$O$3,0))-INDEX('5. Bilans projekt'!$C$68:$O$68,1,MATCH('12. Ocena dyskontowa Inwestycji'!UC$34,'5. Bilans projekt'!$C$3:$O$3,0)),"")</f>
        <v/>
      </c>
      <c r="UD36" s="131" t="str">
        <f>_xlfn.IFNA(INDEX('5. Bilans projekt'!$C$54:$O$54,1,MATCH('12. Ocena dyskontowa Inwestycji'!UD$34,'5. Bilans projekt'!$C$3:$O$3,0))-INDEX('5. Bilans projekt'!$C$58:$O$58,1,MATCH('12. Ocena dyskontowa Inwestycji'!UD$34,'5. Bilans projekt'!$C$3:$O$3,0))-INDEX('5. Bilans projekt'!$C$63:$O$63,1,MATCH('12. Ocena dyskontowa Inwestycji'!UD$34,'5. Bilans projekt'!$C$3:$O$3,0))-INDEX('5. Bilans projekt'!$C$68:$O$68,1,MATCH('12. Ocena dyskontowa Inwestycji'!UD$34,'5. Bilans projekt'!$C$3:$O$3,0)),"")</f>
        <v/>
      </c>
      <c r="UE36" s="131" t="str">
        <f>_xlfn.IFNA(INDEX('5. Bilans projekt'!$C$54:$O$54,1,MATCH('12. Ocena dyskontowa Inwestycji'!UE$34,'5. Bilans projekt'!$C$3:$O$3,0))-INDEX('5. Bilans projekt'!$C$58:$O$58,1,MATCH('12. Ocena dyskontowa Inwestycji'!UE$34,'5. Bilans projekt'!$C$3:$O$3,0))-INDEX('5. Bilans projekt'!$C$63:$O$63,1,MATCH('12. Ocena dyskontowa Inwestycji'!UE$34,'5. Bilans projekt'!$C$3:$O$3,0))-INDEX('5. Bilans projekt'!$C$68:$O$68,1,MATCH('12. Ocena dyskontowa Inwestycji'!UE$34,'5. Bilans projekt'!$C$3:$O$3,0)),"")</f>
        <v/>
      </c>
      <c r="UF36" s="131" t="str">
        <f>_xlfn.IFNA(INDEX('5. Bilans projekt'!$C$54:$O$54,1,MATCH('12. Ocena dyskontowa Inwestycji'!UF$34,'5. Bilans projekt'!$C$3:$O$3,0))-INDEX('5. Bilans projekt'!$C$58:$O$58,1,MATCH('12. Ocena dyskontowa Inwestycji'!UF$34,'5. Bilans projekt'!$C$3:$O$3,0))-INDEX('5. Bilans projekt'!$C$63:$O$63,1,MATCH('12. Ocena dyskontowa Inwestycji'!UF$34,'5. Bilans projekt'!$C$3:$O$3,0))-INDEX('5. Bilans projekt'!$C$68:$O$68,1,MATCH('12. Ocena dyskontowa Inwestycji'!UF$34,'5. Bilans projekt'!$C$3:$O$3,0)),"")</f>
        <v/>
      </c>
      <c r="UG36" s="131" t="str">
        <f>_xlfn.IFNA(INDEX('5. Bilans projekt'!$C$54:$O$54,1,MATCH('12. Ocena dyskontowa Inwestycji'!UG$34,'5. Bilans projekt'!$C$3:$O$3,0))-INDEX('5. Bilans projekt'!$C$58:$O$58,1,MATCH('12. Ocena dyskontowa Inwestycji'!UG$34,'5. Bilans projekt'!$C$3:$O$3,0))-INDEX('5. Bilans projekt'!$C$63:$O$63,1,MATCH('12. Ocena dyskontowa Inwestycji'!UG$34,'5. Bilans projekt'!$C$3:$O$3,0))-INDEX('5. Bilans projekt'!$C$68:$O$68,1,MATCH('12. Ocena dyskontowa Inwestycji'!UG$34,'5. Bilans projekt'!$C$3:$O$3,0)),"")</f>
        <v/>
      </c>
      <c r="UH36" s="131" t="str">
        <f>_xlfn.IFNA(INDEX('5. Bilans projekt'!$C$54:$O$54,1,MATCH('12. Ocena dyskontowa Inwestycji'!UH$34,'5. Bilans projekt'!$C$3:$O$3,0))-INDEX('5. Bilans projekt'!$C$58:$O$58,1,MATCH('12. Ocena dyskontowa Inwestycji'!UH$34,'5. Bilans projekt'!$C$3:$O$3,0))-INDEX('5. Bilans projekt'!$C$63:$O$63,1,MATCH('12. Ocena dyskontowa Inwestycji'!UH$34,'5. Bilans projekt'!$C$3:$O$3,0))-INDEX('5. Bilans projekt'!$C$68:$O$68,1,MATCH('12. Ocena dyskontowa Inwestycji'!UH$34,'5. Bilans projekt'!$C$3:$O$3,0)),"")</f>
        <v/>
      </c>
      <c r="UI36" s="131" t="str">
        <f>_xlfn.IFNA(INDEX('5. Bilans projekt'!$C$54:$O$54,1,MATCH('12. Ocena dyskontowa Inwestycji'!UI$34,'5. Bilans projekt'!$C$3:$O$3,0))-INDEX('5. Bilans projekt'!$C$58:$O$58,1,MATCH('12. Ocena dyskontowa Inwestycji'!UI$34,'5. Bilans projekt'!$C$3:$O$3,0))-INDEX('5. Bilans projekt'!$C$63:$O$63,1,MATCH('12. Ocena dyskontowa Inwestycji'!UI$34,'5. Bilans projekt'!$C$3:$O$3,0))-INDEX('5. Bilans projekt'!$C$68:$O$68,1,MATCH('12. Ocena dyskontowa Inwestycji'!UI$34,'5. Bilans projekt'!$C$3:$O$3,0)),"")</f>
        <v/>
      </c>
      <c r="UJ36" s="131" t="str">
        <f>_xlfn.IFNA(INDEX('5. Bilans projekt'!$C$54:$O$54,1,MATCH('12. Ocena dyskontowa Inwestycji'!UJ$34,'5. Bilans projekt'!$C$3:$O$3,0))-INDEX('5. Bilans projekt'!$C$58:$O$58,1,MATCH('12. Ocena dyskontowa Inwestycji'!UJ$34,'5. Bilans projekt'!$C$3:$O$3,0))-INDEX('5. Bilans projekt'!$C$63:$O$63,1,MATCH('12. Ocena dyskontowa Inwestycji'!UJ$34,'5. Bilans projekt'!$C$3:$O$3,0))-INDEX('5. Bilans projekt'!$C$68:$O$68,1,MATCH('12. Ocena dyskontowa Inwestycji'!UJ$34,'5. Bilans projekt'!$C$3:$O$3,0)),"")</f>
        <v/>
      </c>
      <c r="UK36" s="131" t="str">
        <f>_xlfn.IFNA(INDEX('5. Bilans projekt'!$C$54:$O$54,1,MATCH('12. Ocena dyskontowa Inwestycji'!UK$34,'5. Bilans projekt'!$C$3:$O$3,0))-INDEX('5. Bilans projekt'!$C$58:$O$58,1,MATCH('12. Ocena dyskontowa Inwestycji'!UK$34,'5. Bilans projekt'!$C$3:$O$3,0))-INDEX('5. Bilans projekt'!$C$63:$O$63,1,MATCH('12. Ocena dyskontowa Inwestycji'!UK$34,'5. Bilans projekt'!$C$3:$O$3,0))-INDEX('5. Bilans projekt'!$C$68:$O$68,1,MATCH('12. Ocena dyskontowa Inwestycji'!UK$34,'5. Bilans projekt'!$C$3:$O$3,0)),"")</f>
        <v/>
      </c>
      <c r="UL36" s="131" t="str">
        <f>_xlfn.IFNA(INDEX('5. Bilans projekt'!$C$54:$O$54,1,MATCH('12. Ocena dyskontowa Inwestycji'!UL$34,'5. Bilans projekt'!$C$3:$O$3,0))-INDEX('5. Bilans projekt'!$C$58:$O$58,1,MATCH('12. Ocena dyskontowa Inwestycji'!UL$34,'5. Bilans projekt'!$C$3:$O$3,0))-INDEX('5. Bilans projekt'!$C$63:$O$63,1,MATCH('12. Ocena dyskontowa Inwestycji'!UL$34,'5. Bilans projekt'!$C$3:$O$3,0))-INDEX('5. Bilans projekt'!$C$68:$O$68,1,MATCH('12. Ocena dyskontowa Inwestycji'!UL$34,'5. Bilans projekt'!$C$3:$O$3,0)),"")</f>
        <v/>
      </c>
      <c r="UM36" s="131" t="str">
        <f>_xlfn.IFNA(INDEX('5. Bilans projekt'!$C$54:$O$54,1,MATCH('12. Ocena dyskontowa Inwestycji'!UM$34,'5. Bilans projekt'!$C$3:$O$3,0))-INDEX('5. Bilans projekt'!$C$58:$O$58,1,MATCH('12. Ocena dyskontowa Inwestycji'!UM$34,'5. Bilans projekt'!$C$3:$O$3,0))-INDEX('5. Bilans projekt'!$C$63:$O$63,1,MATCH('12. Ocena dyskontowa Inwestycji'!UM$34,'5. Bilans projekt'!$C$3:$O$3,0))-INDEX('5. Bilans projekt'!$C$68:$O$68,1,MATCH('12. Ocena dyskontowa Inwestycji'!UM$34,'5. Bilans projekt'!$C$3:$O$3,0)),"")</f>
        <v/>
      </c>
      <c r="UN36" s="131" t="str">
        <f>_xlfn.IFNA(INDEX('5. Bilans projekt'!$C$54:$O$54,1,MATCH('12. Ocena dyskontowa Inwestycji'!UN$34,'5. Bilans projekt'!$C$3:$O$3,0))-INDEX('5. Bilans projekt'!$C$58:$O$58,1,MATCH('12. Ocena dyskontowa Inwestycji'!UN$34,'5. Bilans projekt'!$C$3:$O$3,0))-INDEX('5. Bilans projekt'!$C$63:$O$63,1,MATCH('12. Ocena dyskontowa Inwestycji'!UN$34,'5. Bilans projekt'!$C$3:$O$3,0))-INDEX('5. Bilans projekt'!$C$68:$O$68,1,MATCH('12. Ocena dyskontowa Inwestycji'!UN$34,'5. Bilans projekt'!$C$3:$O$3,0)),"")</f>
        <v/>
      </c>
      <c r="UO36" s="131" t="str">
        <f>_xlfn.IFNA(INDEX('5. Bilans projekt'!$C$54:$O$54,1,MATCH('12. Ocena dyskontowa Inwestycji'!UO$34,'5. Bilans projekt'!$C$3:$O$3,0))-INDEX('5. Bilans projekt'!$C$58:$O$58,1,MATCH('12. Ocena dyskontowa Inwestycji'!UO$34,'5. Bilans projekt'!$C$3:$O$3,0))-INDEX('5. Bilans projekt'!$C$63:$O$63,1,MATCH('12. Ocena dyskontowa Inwestycji'!UO$34,'5. Bilans projekt'!$C$3:$O$3,0))-INDEX('5. Bilans projekt'!$C$68:$O$68,1,MATCH('12. Ocena dyskontowa Inwestycji'!UO$34,'5. Bilans projekt'!$C$3:$O$3,0)),"")</f>
        <v/>
      </c>
      <c r="UP36" s="131" t="str">
        <f>_xlfn.IFNA(INDEX('5. Bilans projekt'!$C$54:$O$54,1,MATCH('12. Ocena dyskontowa Inwestycji'!UP$34,'5. Bilans projekt'!$C$3:$O$3,0))-INDEX('5. Bilans projekt'!$C$58:$O$58,1,MATCH('12. Ocena dyskontowa Inwestycji'!UP$34,'5. Bilans projekt'!$C$3:$O$3,0))-INDEX('5. Bilans projekt'!$C$63:$O$63,1,MATCH('12. Ocena dyskontowa Inwestycji'!UP$34,'5. Bilans projekt'!$C$3:$O$3,0))-INDEX('5. Bilans projekt'!$C$68:$O$68,1,MATCH('12. Ocena dyskontowa Inwestycji'!UP$34,'5. Bilans projekt'!$C$3:$O$3,0)),"")</f>
        <v/>
      </c>
      <c r="UQ36" s="131" t="str">
        <f>_xlfn.IFNA(INDEX('5. Bilans projekt'!$C$54:$O$54,1,MATCH('12. Ocena dyskontowa Inwestycji'!UQ$34,'5. Bilans projekt'!$C$3:$O$3,0))-INDEX('5. Bilans projekt'!$C$58:$O$58,1,MATCH('12. Ocena dyskontowa Inwestycji'!UQ$34,'5. Bilans projekt'!$C$3:$O$3,0))-INDEX('5. Bilans projekt'!$C$63:$O$63,1,MATCH('12. Ocena dyskontowa Inwestycji'!UQ$34,'5. Bilans projekt'!$C$3:$O$3,0))-INDEX('5. Bilans projekt'!$C$68:$O$68,1,MATCH('12. Ocena dyskontowa Inwestycji'!UQ$34,'5. Bilans projekt'!$C$3:$O$3,0)),"")</f>
        <v/>
      </c>
      <c r="UR36" s="131" t="str">
        <f>_xlfn.IFNA(INDEX('5. Bilans projekt'!$C$54:$O$54,1,MATCH('12. Ocena dyskontowa Inwestycji'!UR$34,'5. Bilans projekt'!$C$3:$O$3,0))-INDEX('5. Bilans projekt'!$C$58:$O$58,1,MATCH('12. Ocena dyskontowa Inwestycji'!UR$34,'5. Bilans projekt'!$C$3:$O$3,0))-INDEX('5. Bilans projekt'!$C$63:$O$63,1,MATCH('12. Ocena dyskontowa Inwestycji'!UR$34,'5. Bilans projekt'!$C$3:$O$3,0))-INDEX('5. Bilans projekt'!$C$68:$O$68,1,MATCH('12. Ocena dyskontowa Inwestycji'!UR$34,'5. Bilans projekt'!$C$3:$O$3,0)),"")</f>
        <v/>
      </c>
      <c r="US36" s="131" t="str">
        <f>_xlfn.IFNA(INDEX('5. Bilans projekt'!$C$54:$O$54,1,MATCH('12. Ocena dyskontowa Inwestycji'!US$34,'5. Bilans projekt'!$C$3:$O$3,0))-INDEX('5. Bilans projekt'!$C$58:$O$58,1,MATCH('12. Ocena dyskontowa Inwestycji'!US$34,'5. Bilans projekt'!$C$3:$O$3,0))-INDEX('5. Bilans projekt'!$C$63:$O$63,1,MATCH('12. Ocena dyskontowa Inwestycji'!US$34,'5. Bilans projekt'!$C$3:$O$3,0))-INDEX('5. Bilans projekt'!$C$68:$O$68,1,MATCH('12. Ocena dyskontowa Inwestycji'!US$34,'5. Bilans projekt'!$C$3:$O$3,0)),"")</f>
        <v/>
      </c>
      <c r="UT36" s="131" t="str">
        <f>_xlfn.IFNA(INDEX('5. Bilans projekt'!$C$54:$O$54,1,MATCH('12. Ocena dyskontowa Inwestycji'!UT$34,'5. Bilans projekt'!$C$3:$O$3,0))-INDEX('5. Bilans projekt'!$C$58:$O$58,1,MATCH('12. Ocena dyskontowa Inwestycji'!UT$34,'5. Bilans projekt'!$C$3:$O$3,0))-INDEX('5. Bilans projekt'!$C$63:$O$63,1,MATCH('12. Ocena dyskontowa Inwestycji'!UT$34,'5. Bilans projekt'!$C$3:$O$3,0))-INDEX('5. Bilans projekt'!$C$68:$O$68,1,MATCH('12. Ocena dyskontowa Inwestycji'!UT$34,'5. Bilans projekt'!$C$3:$O$3,0)),"")</f>
        <v/>
      </c>
      <c r="UU36" s="131" t="str">
        <f>_xlfn.IFNA(INDEX('5. Bilans projekt'!$C$54:$O$54,1,MATCH('12. Ocena dyskontowa Inwestycji'!UU$34,'5. Bilans projekt'!$C$3:$O$3,0))-INDEX('5. Bilans projekt'!$C$58:$O$58,1,MATCH('12. Ocena dyskontowa Inwestycji'!UU$34,'5. Bilans projekt'!$C$3:$O$3,0))-INDEX('5. Bilans projekt'!$C$63:$O$63,1,MATCH('12. Ocena dyskontowa Inwestycji'!UU$34,'5. Bilans projekt'!$C$3:$O$3,0))-INDEX('5. Bilans projekt'!$C$68:$O$68,1,MATCH('12. Ocena dyskontowa Inwestycji'!UU$34,'5. Bilans projekt'!$C$3:$O$3,0)),"")</f>
        <v/>
      </c>
      <c r="UV36" s="131" t="str">
        <f>_xlfn.IFNA(INDEX('5. Bilans projekt'!$C$54:$O$54,1,MATCH('12. Ocena dyskontowa Inwestycji'!UV$34,'5. Bilans projekt'!$C$3:$O$3,0))-INDEX('5. Bilans projekt'!$C$58:$O$58,1,MATCH('12. Ocena dyskontowa Inwestycji'!UV$34,'5. Bilans projekt'!$C$3:$O$3,0))-INDEX('5. Bilans projekt'!$C$63:$O$63,1,MATCH('12. Ocena dyskontowa Inwestycji'!UV$34,'5. Bilans projekt'!$C$3:$O$3,0))-INDEX('5. Bilans projekt'!$C$68:$O$68,1,MATCH('12. Ocena dyskontowa Inwestycji'!UV$34,'5. Bilans projekt'!$C$3:$O$3,0)),"")</f>
        <v/>
      </c>
      <c r="UW36" s="131" t="str">
        <f>_xlfn.IFNA(INDEX('5. Bilans projekt'!$C$54:$O$54,1,MATCH('12. Ocena dyskontowa Inwestycji'!UW$34,'5. Bilans projekt'!$C$3:$O$3,0))-INDEX('5. Bilans projekt'!$C$58:$O$58,1,MATCH('12. Ocena dyskontowa Inwestycji'!UW$34,'5. Bilans projekt'!$C$3:$O$3,0))-INDEX('5. Bilans projekt'!$C$63:$O$63,1,MATCH('12. Ocena dyskontowa Inwestycji'!UW$34,'5. Bilans projekt'!$C$3:$O$3,0))-INDEX('5. Bilans projekt'!$C$68:$O$68,1,MATCH('12. Ocena dyskontowa Inwestycji'!UW$34,'5. Bilans projekt'!$C$3:$O$3,0)),"")</f>
        <v/>
      </c>
      <c r="UX36" s="131" t="str">
        <f>_xlfn.IFNA(INDEX('5. Bilans projekt'!$C$54:$O$54,1,MATCH('12. Ocena dyskontowa Inwestycji'!UX$34,'5. Bilans projekt'!$C$3:$O$3,0))-INDEX('5. Bilans projekt'!$C$58:$O$58,1,MATCH('12. Ocena dyskontowa Inwestycji'!UX$34,'5. Bilans projekt'!$C$3:$O$3,0))-INDEX('5. Bilans projekt'!$C$63:$O$63,1,MATCH('12. Ocena dyskontowa Inwestycji'!UX$34,'5. Bilans projekt'!$C$3:$O$3,0))-INDEX('5. Bilans projekt'!$C$68:$O$68,1,MATCH('12. Ocena dyskontowa Inwestycji'!UX$34,'5. Bilans projekt'!$C$3:$O$3,0)),"")</f>
        <v/>
      </c>
      <c r="UY36" s="131" t="str">
        <f>_xlfn.IFNA(INDEX('5. Bilans projekt'!$C$54:$O$54,1,MATCH('12. Ocena dyskontowa Inwestycji'!UY$34,'5. Bilans projekt'!$C$3:$O$3,0))-INDEX('5. Bilans projekt'!$C$58:$O$58,1,MATCH('12. Ocena dyskontowa Inwestycji'!UY$34,'5. Bilans projekt'!$C$3:$O$3,0))-INDEX('5. Bilans projekt'!$C$63:$O$63,1,MATCH('12. Ocena dyskontowa Inwestycji'!UY$34,'5. Bilans projekt'!$C$3:$O$3,0))-INDEX('5. Bilans projekt'!$C$68:$O$68,1,MATCH('12. Ocena dyskontowa Inwestycji'!UY$34,'5. Bilans projekt'!$C$3:$O$3,0)),"")</f>
        <v/>
      </c>
      <c r="UZ36" s="131" t="str">
        <f>_xlfn.IFNA(INDEX('5. Bilans projekt'!$C$54:$O$54,1,MATCH('12. Ocena dyskontowa Inwestycji'!UZ$34,'5. Bilans projekt'!$C$3:$O$3,0))-INDEX('5. Bilans projekt'!$C$58:$O$58,1,MATCH('12. Ocena dyskontowa Inwestycji'!UZ$34,'5. Bilans projekt'!$C$3:$O$3,0))-INDEX('5. Bilans projekt'!$C$63:$O$63,1,MATCH('12. Ocena dyskontowa Inwestycji'!UZ$34,'5. Bilans projekt'!$C$3:$O$3,0))-INDEX('5. Bilans projekt'!$C$68:$O$68,1,MATCH('12. Ocena dyskontowa Inwestycji'!UZ$34,'5. Bilans projekt'!$C$3:$O$3,0)),"")</f>
        <v/>
      </c>
      <c r="VA36" s="131" t="str">
        <f>_xlfn.IFNA(INDEX('5. Bilans projekt'!$C$54:$O$54,1,MATCH('12. Ocena dyskontowa Inwestycji'!VA$34,'5. Bilans projekt'!$C$3:$O$3,0))-INDEX('5. Bilans projekt'!$C$58:$O$58,1,MATCH('12. Ocena dyskontowa Inwestycji'!VA$34,'5. Bilans projekt'!$C$3:$O$3,0))-INDEX('5. Bilans projekt'!$C$63:$O$63,1,MATCH('12. Ocena dyskontowa Inwestycji'!VA$34,'5. Bilans projekt'!$C$3:$O$3,0))-INDEX('5. Bilans projekt'!$C$68:$O$68,1,MATCH('12. Ocena dyskontowa Inwestycji'!VA$34,'5. Bilans projekt'!$C$3:$O$3,0)),"")</f>
        <v/>
      </c>
      <c r="VB36" s="131" t="str">
        <f>_xlfn.IFNA(INDEX('5. Bilans projekt'!$C$54:$O$54,1,MATCH('12. Ocena dyskontowa Inwestycji'!VB$34,'5. Bilans projekt'!$C$3:$O$3,0))-INDEX('5. Bilans projekt'!$C$58:$O$58,1,MATCH('12. Ocena dyskontowa Inwestycji'!VB$34,'5. Bilans projekt'!$C$3:$O$3,0))-INDEX('5. Bilans projekt'!$C$63:$O$63,1,MATCH('12. Ocena dyskontowa Inwestycji'!VB$34,'5. Bilans projekt'!$C$3:$O$3,0))-INDEX('5. Bilans projekt'!$C$68:$O$68,1,MATCH('12. Ocena dyskontowa Inwestycji'!VB$34,'5. Bilans projekt'!$C$3:$O$3,0)),"")</f>
        <v/>
      </c>
      <c r="VC36" s="131" t="str">
        <f>_xlfn.IFNA(INDEX('5. Bilans projekt'!$C$54:$O$54,1,MATCH('12. Ocena dyskontowa Inwestycji'!VC$34,'5. Bilans projekt'!$C$3:$O$3,0))-INDEX('5. Bilans projekt'!$C$58:$O$58,1,MATCH('12. Ocena dyskontowa Inwestycji'!VC$34,'5. Bilans projekt'!$C$3:$O$3,0))-INDEX('5. Bilans projekt'!$C$63:$O$63,1,MATCH('12. Ocena dyskontowa Inwestycji'!VC$34,'5. Bilans projekt'!$C$3:$O$3,0))-INDEX('5. Bilans projekt'!$C$68:$O$68,1,MATCH('12. Ocena dyskontowa Inwestycji'!VC$34,'5. Bilans projekt'!$C$3:$O$3,0)),"")</f>
        <v/>
      </c>
      <c r="VD36" s="131" t="str">
        <f>_xlfn.IFNA(INDEX('5. Bilans projekt'!$C$54:$O$54,1,MATCH('12. Ocena dyskontowa Inwestycji'!VD$34,'5. Bilans projekt'!$C$3:$O$3,0))-INDEX('5. Bilans projekt'!$C$58:$O$58,1,MATCH('12. Ocena dyskontowa Inwestycji'!VD$34,'5. Bilans projekt'!$C$3:$O$3,0))-INDEX('5. Bilans projekt'!$C$63:$O$63,1,MATCH('12. Ocena dyskontowa Inwestycji'!VD$34,'5. Bilans projekt'!$C$3:$O$3,0))-INDEX('5. Bilans projekt'!$C$68:$O$68,1,MATCH('12. Ocena dyskontowa Inwestycji'!VD$34,'5. Bilans projekt'!$C$3:$O$3,0)),"")</f>
        <v/>
      </c>
      <c r="VE36" s="131" t="str">
        <f>_xlfn.IFNA(INDEX('5. Bilans projekt'!$C$54:$O$54,1,MATCH('12. Ocena dyskontowa Inwestycji'!VE$34,'5. Bilans projekt'!$C$3:$O$3,0))-INDEX('5. Bilans projekt'!$C$58:$O$58,1,MATCH('12. Ocena dyskontowa Inwestycji'!VE$34,'5. Bilans projekt'!$C$3:$O$3,0))-INDEX('5. Bilans projekt'!$C$63:$O$63,1,MATCH('12. Ocena dyskontowa Inwestycji'!VE$34,'5. Bilans projekt'!$C$3:$O$3,0))-INDEX('5. Bilans projekt'!$C$68:$O$68,1,MATCH('12. Ocena dyskontowa Inwestycji'!VE$34,'5. Bilans projekt'!$C$3:$O$3,0)),"")</f>
        <v/>
      </c>
      <c r="VF36" s="131" t="str">
        <f>_xlfn.IFNA(INDEX('5. Bilans projekt'!$C$54:$O$54,1,MATCH('12. Ocena dyskontowa Inwestycji'!VF$34,'5. Bilans projekt'!$C$3:$O$3,0))-INDEX('5. Bilans projekt'!$C$58:$O$58,1,MATCH('12. Ocena dyskontowa Inwestycji'!VF$34,'5. Bilans projekt'!$C$3:$O$3,0))-INDEX('5. Bilans projekt'!$C$63:$O$63,1,MATCH('12. Ocena dyskontowa Inwestycji'!VF$34,'5. Bilans projekt'!$C$3:$O$3,0))-INDEX('5. Bilans projekt'!$C$68:$O$68,1,MATCH('12. Ocena dyskontowa Inwestycji'!VF$34,'5. Bilans projekt'!$C$3:$O$3,0)),"")</f>
        <v/>
      </c>
      <c r="VG36" s="131" t="str">
        <f>_xlfn.IFNA(INDEX('5. Bilans projekt'!$C$54:$O$54,1,MATCH('12. Ocena dyskontowa Inwestycji'!VG$34,'5. Bilans projekt'!$C$3:$O$3,0))-INDEX('5. Bilans projekt'!$C$58:$O$58,1,MATCH('12. Ocena dyskontowa Inwestycji'!VG$34,'5. Bilans projekt'!$C$3:$O$3,0))-INDEX('5. Bilans projekt'!$C$63:$O$63,1,MATCH('12. Ocena dyskontowa Inwestycji'!VG$34,'5. Bilans projekt'!$C$3:$O$3,0))-INDEX('5. Bilans projekt'!$C$68:$O$68,1,MATCH('12. Ocena dyskontowa Inwestycji'!VG$34,'5. Bilans projekt'!$C$3:$O$3,0)),"")</f>
        <v/>
      </c>
      <c r="VH36" s="131" t="str">
        <f>_xlfn.IFNA(INDEX('5. Bilans projekt'!$C$54:$O$54,1,MATCH('12. Ocena dyskontowa Inwestycji'!VH$34,'5. Bilans projekt'!$C$3:$O$3,0))-INDEX('5. Bilans projekt'!$C$58:$O$58,1,MATCH('12. Ocena dyskontowa Inwestycji'!VH$34,'5. Bilans projekt'!$C$3:$O$3,0))-INDEX('5. Bilans projekt'!$C$63:$O$63,1,MATCH('12. Ocena dyskontowa Inwestycji'!VH$34,'5. Bilans projekt'!$C$3:$O$3,0))-INDEX('5. Bilans projekt'!$C$68:$O$68,1,MATCH('12. Ocena dyskontowa Inwestycji'!VH$34,'5. Bilans projekt'!$C$3:$O$3,0)),"")</f>
        <v/>
      </c>
      <c r="VI36" s="131" t="str">
        <f>_xlfn.IFNA(INDEX('5. Bilans projekt'!$C$54:$O$54,1,MATCH('12. Ocena dyskontowa Inwestycji'!VI$34,'5. Bilans projekt'!$C$3:$O$3,0))-INDEX('5. Bilans projekt'!$C$58:$O$58,1,MATCH('12. Ocena dyskontowa Inwestycji'!VI$34,'5. Bilans projekt'!$C$3:$O$3,0))-INDEX('5. Bilans projekt'!$C$63:$O$63,1,MATCH('12. Ocena dyskontowa Inwestycji'!VI$34,'5. Bilans projekt'!$C$3:$O$3,0))-INDEX('5. Bilans projekt'!$C$68:$O$68,1,MATCH('12. Ocena dyskontowa Inwestycji'!VI$34,'5. Bilans projekt'!$C$3:$O$3,0)),"")</f>
        <v/>
      </c>
      <c r="VJ36" s="131" t="str">
        <f>_xlfn.IFNA(INDEX('5. Bilans projekt'!$C$54:$O$54,1,MATCH('12. Ocena dyskontowa Inwestycji'!VJ$34,'5. Bilans projekt'!$C$3:$O$3,0))-INDEX('5. Bilans projekt'!$C$58:$O$58,1,MATCH('12. Ocena dyskontowa Inwestycji'!VJ$34,'5. Bilans projekt'!$C$3:$O$3,0))-INDEX('5. Bilans projekt'!$C$63:$O$63,1,MATCH('12. Ocena dyskontowa Inwestycji'!VJ$34,'5. Bilans projekt'!$C$3:$O$3,0))-INDEX('5. Bilans projekt'!$C$68:$O$68,1,MATCH('12. Ocena dyskontowa Inwestycji'!VJ$34,'5. Bilans projekt'!$C$3:$O$3,0)),"")</f>
        <v/>
      </c>
      <c r="VK36" s="131" t="str">
        <f>_xlfn.IFNA(INDEX('5. Bilans projekt'!$C$54:$O$54,1,MATCH('12. Ocena dyskontowa Inwestycji'!VK$34,'5. Bilans projekt'!$C$3:$O$3,0))-INDEX('5. Bilans projekt'!$C$58:$O$58,1,MATCH('12. Ocena dyskontowa Inwestycji'!VK$34,'5. Bilans projekt'!$C$3:$O$3,0))-INDEX('5. Bilans projekt'!$C$63:$O$63,1,MATCH('12. Ocena dyskontowa Inwestycji'!VK$34,'5. Bilans projekt'!$C$3:$O$3,0))-INDEX('5. Bilans projekt'!$C$68:$O$68,1,MATCH('12. Ocena dyskontowa Inwestycji'!VK$34,'5. Bilans projekt'!$C$3:$O$3,0)),"")</f>
        <v/>
      </c>
      <c r="VL36" s="131" t="str">
        <f>_xlfn.IFNA(INDEX('5. Bilans projekt'!$C$54:$O$54,1,MATCH('12. Ocena dyskontowa Inwestycji'!VL$34,'5. Bilans projekt'!$C$3:$O$3,0))-INDEX('5. Bilans projekt'!$C$58:$O$58,1,MATCH('12. Ocena dyskontowa Inwestycji'!VL$34,'5. Bilans projekt'!$C$3:$O$3,0))-INDEX('5. Bilans projekt'!$C$63:$O$63,1,MATCH('12. Ocena dyskontowa Inwestycji'!VL$34,'5. Bilans projekt'!$C$3:$O$3,0))-INDEX('5. Bilans projekt'!$C$68:$O$68,1,MATCH('12. Ocena dyskontowa Inwestycji'!VL$34,'5. Bilans projekt'!$C$3:$O$3,0)),"")</f>
        <v/>
      </c>
      <c r="VM36" s="131" t="str">
        <f>_xlfn.IFNA(INDEX('5. Bilans projekt'!$C$54:$O$54,1,MATCH('12. Ocena dyskontowa Inwestycji'!VM$34,'5. Bilans projekt'!$C$3:$O$3,0))-INDEX('5. Bilans projekt'!$C$58:$O$58,1,MATCH('12. Ocena dyskontowa Inwestycji'!VM$34,'5. Bilans projekt'!$C$3:$O$3,0))-INDEX('5. Bilans projekt'!$C$63:$O$63,1,MATCH('12. Ocena dyskontowa Inwestycji'!VM$34,'5. Bilans projekt'!$C$3:$O$3,0))-INDEX('5. Bilans projekt'!$C$68:$O$68,1,MATCH('12. Ocena dyskontowa Inwestycji'!VM$34,'5. Bilans projekt'!$C$3:$O$3,0)),"")</f>
        <v/>
      </c>
      <c r="VN36" s="131" t="str">
        <f>_xlfn.IFNA(INDEX('5. Bilans projekt'!$C$54:$O$54,1,MATCH('12. Ocena dyskontowa Inwestycji'!VN$34,'5. Bilans projekt'!$C$3:$O$3,0))-INDEX('5. Bilans projekt'!$C$58:$O$58,1,MATCH('12. Ocena dyskontowa Inwestycji'!VN$34,'5. Bilans projekt'!$C$3:$O$3,0))-INDEX('5. Bilans projekt'!$C$63:$O$63,1,MATCH('12. Ocena dyskontowa Inwestycji'!VN$34,'5. Bilans projekt'!$C$3:$O$3,0))-INDEX('5. Bilans projekt'!$C$68:$O$68,1,MATCH('12. Ocena dyskontowa Inwestycji'!VN$34,'5. Bilans projekt'!$C$3:$O$3,0)),"")</f>
        <v/>
      </c>
      <c r="VO36" s="131" t="str">
        <f>_xlfn.IFNA(INDEX('5. Bilans projekt'!$C$54:$O$54,1,MATCH('12. Ocena dyskontowa Inwestycji'!VO$34,'5. Bilans projekt'!$C$3:$O$3,0))-INDEX('5. Bilans projekt'!$C$58:$O$58,1,MATCH('12. Ocena dyskontowa Inwestycji'!VO$34,'5. Bilans projekt'!$C$3:$O$3,0))-INDEX('5. Bilans projekt'!$C$63:$O$63,1,MATCH('12. Ocena dyskontowa Inwestycji'!VO$34,'5. Bilans projekt'!$C$3:$O$3,0))-INDEX('5. Bilans projekt'!$C$68:$O$68,1,MATCH('12. Ocena dyskontowa Inwestycji'!VO$34,'5. Bilans projekt'!$C$3:$O$3,0)),"")</f>
        <v/>
      </c>
      <c r="VP36" s="131" t="str">
        <f>_xlfn.IFNA(INDEX('5. Bilans projekt'!$C$54:$O$54,1,MATCH('12. Ocena dyskontowa Inwestycji'!VP$34,'5. Bilans projekt'!$C$3:$O$3,0))-INDEX('5. Bilans projekt'!$C$58:$O$58,1,MATCH('12. Ocena dyskontowa Inwestycji'!VP$34,'5. Bilans projekt'!$C$3:$O$3,0))-INDEX('5. Bilans projekt'!$C$63:$O$63,1,MATCH('12. Ocena dyskontowa Inwestycji'!VP$34,'5. Bilans projekt'!$C$3:$O$3,0))-INDEX('5. Bilans projekt'!$C$68:$O$68,1,MATCH('12. Ocena dyskontowa Inwestycji'!VP$34,'5. Bilans projekt'!$C$3:$O$3,0)),"")</f>
        <v/>
      </c>
      <c r="VQ36" s="131" t="str">
        <f>_xlfn.IFNA(INDEX('5. Bilans projekt'!$C$54:$O$54,1,MATCH('12. Ocena dyskontowa Inwestycji'!VQ$34,'5. Bilans projekt'!$C$3:$O$3,0))-INDEX('5. Bilans projekt'!$C$58:$O$58,1,MATCH('12. Ocena dyskontowa Inwestycji'!VQ$34,'5. Bilans projekt'!$C$3:$O$3,0))-INDEX('5. Bilans projekt'!$C$63:$O$63,1,MATCH('12. Ocena dyskontowa Inwestycji'!VQ$34,'5. Bilans projekt'!$C$3:$O$3,0))-INDEX('5. Bilans projekt'!$C$68:$O$68,1,MATCH('12. Ocena dyskontowa Inwestycji'!VQ$34,'5. Bilans projekt'!$C$3:$O$3,0)),"")</f>
        <v/>
      </c>
      <c r="VR36" s="131" t="str">
        <f>_xlfn.IFNA(INDEX('5. Bilans projekt'!$C$54:$O$54,1,MATCH('12. Ocena dyskontowa Inwestycji'!VR$34,'5. Bilans projekt'!$C$3:$O$3,0))-INDEX('5. Bilans projekt'!$C$58:$O$58,1,MATCH('12. Ocena dyskontowa Inwestycji'!VR$34,'5. Bilans projekt'!$C$3:$O$3,0))-INDEX('5. Bilans projekt'!$C$63:$O$63,1,MATCH('12. Ocena dyskontowa Inwestycji'!VR$34,'5. Bilans projekt'!$C$3:$O$3,0))-INDEX('5. Bilans projekt'!$C$68:$O$68,1,MATCH('12. Ocena dyskontowa Inwestycji'!VR$34,'5. Bilans projekt'!$C$3:$O$3,0)),"")</f>
        <v/>
      </c>
      <c r="VS36" s="131" t="str">
        <f>_xlfn.IFNA(INDEX('5. Bilans projekt'!$C$54:$O$54,1,MATCH('12. Ocena dyskontowa Inwestycji'!VS$34,'5. Bilans projekt'!$C$3:$O$3,0))-INDEX('5. Bilans projekt'!$C$58:$O$58,1,MATCH('12. Ocena dyskontowa Inwestycji'!VS$34,'5. Bilans projekt'!$C$3:$O$3,0))-INDEX('5. Bilans projekt'!$C$63:$O$63,1,MATCH('12. Ocena dyskontowa Inwestycji'!VS$34,'5. Bilans projekt'!$C$3:$O$3,0))-INDEX('5. Bilans projekt'!$C$68:$O$68,1,MATCH('12. Ocena dyskontowa Inwestycji'!VS$34,'5. Bilans projekt'!$C$3:$O$3,0)),"")</f>
        <v/>
      </c>
      <c r="VT36" s="131" t="str">
        <f>_xlfn.IFNA(INDEX('5. Bilans projekt'!$C$54:$O$54,1,MATCH('12. Ocena dyskontowa Inwestycji'!VT$34,'5. Bilans projekt'!$C$3:$O$3,0))-INDEX('5. Bilans projekt'!$C$58:$O$58,1,MATCH('12. Ocena dyskontowa Inwestycji'!VT$34,'5. Bilans projekt'!$C$3:$O$3,0))-INDEX('5. Bilans projekt'!$C$63:$O$63,1,MATCH('12. Ocena dyskontowa Inwestycji'!VT$34,'5. Bilans projekt'!$C$3:$O$3,0))-INDEX('5. Bilans projekt'!$C$68:$O$68,1,MATCH('12. Ocena dyskontowa Inwestycji'!VT$34,'5. Bilans projekt'!$C$3:$O$3,0)),"")</f>
        <v/>
      </c>
      <c r="VU36" s="131" t="str">
        <f>_xlfn.IFNA(INDEX('5. Bilans projekt'!$C$54:$O$54,1,MATCH('12. Ocena dyskontowa Inwestycji'!VU$34,'5. Bilans projekt'!$C$3:$O$3,0))-INDEX('5. Bilans projekt'!$C$58:$O$58,1,MATCH('12. Ocena dyskontowa Inwestycji'!VU$34,'5. Bilans projekt'!$C$3:$O$3,0))-INDEX('5. Bilans projekt'!$C$63:$O$63,1,MATCH('12. Ocena dyskontowa Inwestycji'!VU$34,'5. Bilans projekt'!$C$3:$O$3,0))-INDEX('5. Bilans projekt'!$C$68:$O$68,1,MATCH('12. Ocena dyskontowa Inwestycji'!VU$34,'5. Bilans projekt'!$C$3:$O$3,0)),"")</f>
        <v/>
      </c>
      <c r="VV36" s="131" t="str">
        <f>_xlfn.IFNA(INDEX('5. Bilans projekt'!$C$54:$O$54,1,MATCH('12. Ocena dyskontowa Inwestycji'!VV$34,'5. Bilans projekt'!$C$3:$O$3,0))-INDEX('5. Bilans projekt'!$C$58:$O$58,1,MATCH('12. Ocena dyskontowa Inwestycji'!VV$34,'5. Bilans projekt'!$C$3:$O$3,0))-INDEX('5. Bilans projekt'!$C$63:$O$63,1,MATCH('12. Ocena dyskontowa Inwestycji'!VV$34,'5. Bilans projekt'!$C$3:$O$3,0))-INDEX('5. Bilans projekt'!$C$68:$O$68,1,MATCH('12. Ocena dyskontowa Inwestycji'!VV$34,'5. Bilans projekt'!$C$3:$O$3,0)),"")</f>
        <v/>
      </c>
      <c r="VW36" s="131" t="str">
        <f>_xlfn.IFNA(INDEX('5. Bilans projekt'!$C$54:$O$54,1,MATCH('12. Ocena dyskontowa Inwestycji'!VW$34,'5. Bilans projekt'!$C$3:$O$3,0))-INDEX('5. Bilans projekt'!$C$58:$O$58,1,MATCH('12. Ocena dyskontowa Inwestycji'!VW$34,'5. Bilans projekt'!$C$3:$O$3,0))-INDEX('5. Bilans projekt'!$C$63:$O$63,1,MATCH('12. Ocena dyskontowa Inwestycji'!VW$34,'5. Bilans projekt'!$C$3:$O$3,0))-INDEX('5. Bilans projekt'!$C$68:$O$68,1,MATCH('12. Ocena dyskontowa Inwestycji'!VW$34,'5. Bilans projekt'!$C$3:$O$3,0)),"")</f>
        <v/>
      </c>
      <c r="VX36" s="131" t="str">
        <f>_xlfn.IFNA(INDEX('5. Bilans projekt'!$C$54:$O$54,1,MATCH('12. Ocena dyskontowa Inwestycji'!VX$34,'5. Bilans projekt'!$C$3:$O$3,0))-INDEX('5. Bilans projekt'!$C$58:$O$58,1,MATCH('12. Ocena dyskontowa Inwestycji'!VX$34,'5. Bilans projekt'!$C$3:$O$3,0))-INDEX('5. Bilans projekt'!$C$63:$O$63,1,MATCH('12. Ocena dyskontowa Inwestycji'!VX$34,'5. Bilans projekt'!$C$3:$O$3,0))-INDEX('5. Bilans projekt'!$C$68:$O$68,1,MATCH('12. Ocena dyskontowa Inwestycji'!VX$34,'5. Bilans projekt'!$C$3:$O$3,0)),"")</f>
        <v/>
      </c>
      <c r="VY36" s="131" t="str">
        <f>_xlfn.IFNA(INDEX('5. Bilans projekt'!$C$54:$O$54,1,MATCH('12. Ocena dyskontowa Inwestycji'!VY$34,'5. Bilans projekt'!$C$3:$O$3,0))-INDEX('5. Bilans projekt'!$C$58:$O$58,1,MATCH('12. Ocena dyskontowa Inwestycji'!VY$34,'5. Bilans projekt'!$C$3:$O$3,0))-INDEX('5. Bilans projekt'!$C$63:$O$63,1,MATCH('12. Ocena dyskontowa Inwestycji'!VY$34,'5. Bilans projekt'!$C$3:$O$3,0))-INDEX('5. Bilans projekt'!$C$68:$O$68,1,MATCH('12. Ocena dyskontowa Inwestycji'!VY$34,'5. Bilans projekt'!$C$3:$O$3,0)),"")</f>
        <v/>
      </c>
      <c r="VZ36" s="131" t="str">
        <f>_xlfn.IFNA(INDEX('5. Bilans projekt'!$C$54:$O$54,1,MATCH('12. Ocena dyskontowa Inwestycji'!VZ$34,'5. Bilans projekt'!$C$3:$O$3,0))-INDEX('5. Bilans projekt'!$C$58:$O$58,1,MATCH('12. Ocena dyskontowa Inwestycji'!VZ$34,'5. Bilans projekt'!$C$3:$O$3,0))-INDEX('5. Bilans projekt'!$C$63:$O$63,1,MATCH('12. Ocena dyskontowa Inwestycji'!VZ$34,'5. Bilans projekt'!$C$3:$O$3,0))-INDEX('5. Bilans projekt'!$C$68:$O$68,1,MATCH('12. Ocena dyskontowa Inwestycji'!VZ$34,'5. Bilans projekt'!$C$3:$O$3,0)),"")</f>
        <v/>
      </c>
      <c r="WA36" s="131" t="str">
        <f>_xlfn.IFNA(INDEX('5. Bilans projekt'!$C$54:$O$54,1,MATCH('12. Ocena dyskontowa Inwestycji'!WA$34,'5. Bilans projekt'!$C$3:$O$3,0))-INDEX('5. Bilans projekt'!$C$58:$O$58,1,MATCH('12. Ocena dyskontowa Inwestycji'!WA$34,'5. Bilans projekt'!$C$3:$O$3,0))-INDEX('5. Bilans projekt'!$C$63:$O$63,1,MATCH('12. Ocena dyskontowa Inwestycji'!WA$34,'5. Bilans projekt'!$C$3:$O$3,0))-INDEX('5. Bilans projekt'!$C$68:$O$68,1,MATCH('12. Ocena dyskontowa Inwestycji'!WA$34,'5. Bilans projekt'!$C$3:$O$3,0)),"")</f>
        <v/>
      </c>
      <c r="WB36" s="131" t="str">
        <f>_xlfn.IFNA(INDEX('5. Bilans projekt'!$C$54:$O$54,1,MATCH('12. Ocena dyskontowa Inwestycji'!WB$34,'5. Bilans projekt'!$C$3:$O$3,0))-INDEX('5. Bilans projekt'!$C$58:$O$58,1,MATCH('12. Ocena dyskontowa Inwestycji'!WB$34,'5. Bilans projekt'!$C$3:$O$3,0))-INDEX('5. Bilans projekt'!$C$63:$O$63,1,MATCH('12. Ocena dyskontowa Inwestycji'!WB$34,'5. Bilans projekt'!$C$3:$O$3,0))-INDEX('5. Bilans projekt'!$C$68:$O$68,1,MATCH('12. Ocena dyskontowa Inwestycji'!WB$34,'5. Bilans projekt'!$C$3:$O$3,0)),"")</f>
        <v/>
      </c>
      <c r="WC36" s="131" t="str">
        <f>_xlfn.IFNA(INDEX('5. Bilans projekt'!$C$54:$O$54,1,MATCH('12. Ocena dyskontowa Inwestycji'!WC$34,'5. Bilans projekt'!$C$3:$O$3,0))-INDEX('5. Bilans projekt'!$C$58:$O$58,1,MATCH('12. Ocena dyskontowa Inwestycji'!WC$34,'5. Bilans projekt'!$C$3:$O$3,0))-INDEX('5. Bilans projekt'!$C$63:$O$63,1,MATCH('12. Ocena dyskontowa Inwestycji'!WC$34,'5. Bilans projekt'!$C$3:$O$3,0))-INDEX('5. Bilans projekt'!$C$68:$O$68,1,MATCH('12. Ocena dyskontowa Inwestycji'!WC$34,'5. Bilans projekt'!$C$3:$O$3,0)),"")</f>
        <v/>
      </c>
      <c r="WD36" s="131" t="str">
        <f>_xlfn.IFNA(INDEX('5. Bilans projekt'!$C$54:$O$54,1,MATCH('12. Ocena dyskontowa Inwestycji'!WD$34,'5. Bilans projekt'!$C$3:$O$3,0))-INDEX('5. Bilans projekt'!$C$58:$O$58,1,MATCH('12. Ocena dyskontowa Inwestycji'!WD$34,'5. Bilans projekt'!$C$3:$O$3,0))-INDEX('5. Bilans projekt'!$C$63:$O$63,1,MATCH('12. Ocena dyskontowa Inwestycji'!WD$34,'5. Bilans projekt'!$C$3:$O$3,0))-INDEX('5. Bilans projekt'!$C$68:$O$68,1,MATCH('12. Ocena dyskontowa Inwestycji'!WD$34,'5. Bilans projekt'!$C$3:$O$3,0)),"")</f>
        <v/>
      </c>
      <c r="WE36" s="131" t="str">
        <f>_xlfn.IFNA(INDEX('5. Bilans projekt'!$C$54:$O$54,1,MATCH('12. Ocena dyskontowa Inwestycji'!WE$34,'5. Bilans projekt'!$C$3:$O$3,0))-INDEX('5. Bilans projekt'!$C$58:$O$58,1,MATCH('12. Ocena dyskontowa Inwestycji'!WE$34,'5. Bilans projekt'!$C$3:$O$3,0))-INDEX('5. Bilans projekt'!$C$63:$O$63,1,MATCH('12. Ocena dyskontowa Inwestycji'!WE$34,'5. Bilans projekt'!$C$3:$O$3,0))-INDEX('5. Bilans projekt'!$C$68:$O$68,1,MATCH('12. Ocena dyskontowa Inwestycji'!WE$34,'5. Bilans projekt'!$C$3:$O$3,0)),"")</f>
        <v/>
      </c>
      <c r="WF36" s="131" t="str">
        <f>_xlfn.IFNA(INDEX('5. Bilans projekt'!$C$54:$O$54,1,MATCH('12. Ocena dyskontowa Inwestycji'!WF$34,'5. Bilans projekt'!$C$3:$O$3,0))-INDEX('5. Bilans projekt'!$C$58:$O$58,1,MATCH('12. Ocena dyskontowa Inwestycji'!WF$34,'5. Bilans projekt'!$C$3:$O$3,0))-INDEX('5. Bilans projekt'!$C$63:$O$63,1,MATCH('12. Ocena dyskontowa Inwestycji'!WF$34,'5. Bilans projekt'!$C$3:$O$3,0))-INDEX('5. Bilans projekt'!$C$68:$O$68,1,MATCH('12. Ocena dyskontowa Inwestycji'!WF$34,'5. Bilans projekt'!$C$3:$O$3,0)),"")</f>
        <v/>
      </c>
      <c r="WG36" s="131" t="str">
        <f>_xlfn.IFNA(INDEX('5. Bilans projekt'!$C$54:$O$54,1,MATCH('12. Ocena dyskontowa Inwestycji'!WG$34,'5. Bilans projekt'!$C$3:$O$3,0))-INDEX('5. Bilans projekt'!$C$58:$O$58,1,MATCH('12. Ocena dyskontowa Inwestycji'!WG$34,'5. Bilans projekt'!$C$3:$O$3,0))-INDEX('5. Bilans projekt'!$C$63:$O$63,1,MATCH('12. Ocena dyskontowa Inwestycji'!WG$34,'5. Bilans projekt'!$C$3:$O$3,0))-INDEX('5. Bilans projekt'!$C$68:$O$68,1,MATCH('12. Ocena dyskontowa Inwestycji'!WG$34,'5. Bilans projekt'!$C$3:$O$3,0)),"")</f>
        <v/>
      </c>
      <c r="WH36" s="131" t="str">
        <f>_xlfn.IFNA(INDEX('5. Bilans projekt'!$C$54:$O$54,1,MATCH('12. Ocena dyskontowa Inwestycji'!WH$34,'5. Bilans projekt'!$C$3:$O$3,0))-INDEX('5. Bilans projekt'!$C$58:$O$58,1,MATCH('12. Ocena dyskontowa Inwestycji'!WH$34,'5. Bilans projekt'!$C$3:$O$3,0))-INDEX('5. Bilans projekt'!$C$63:$O$63,1,MATCH('12. Ocena dyskontowa Inwestycji'!WH$34,'5. Bilans projekt'!$C$3:$O$3,0))-INDEX('5. Bilans projekt'!$C$68:$O$68,1,MATCH('12. Ocena dyskontowa Inwestycji'!WH$34,'5. Bilans projekt'!$C$3:$O$3,0)),"")</f>
        <v/>
      </c>
      <c r="WI36" s="131" t="str">
        <f>_xlfn.IFNA(INDEX('5. Bilans projekt'!$C$54:$O$54,1,MATCH('12. Ocena dyskontowa Inwestycji'!WI$34,'5. Bilans projekt'!$C$3:$O$3,0))-INDEX('5. Bilans projekt'!$C$58:$O$58,1,MATCH('12. Ocena dyskontowa Inwestycji'!WI$34,'5. Bilans projekt'!$C$3:$O$3,0))-INDEX('5. Bilans projekt'!$C$63:$O$63,1,MATCH('12. Ocena dyskontowa Inwestycji'!WI$34,'5. Bilans projekt'!$C$3:$O$3,0))-INDEX('5. Bilans projekt'!$C$68:$O$68,1,MATCH('12. Ocena dyskontowa Inwestycji'!WI$34,'5. Bilans projekt'!$C$3:$O$3,0)),"")</f>
        <v/>
      </c>
      <c r="WJ36" s="131" t="str">
        <f>_xlfn.IFNA(INDEX('5. Bilans projekt'!$C$54:$O$54,1,MATCH('12. Ocena dyskontowa Inwestycji'!WJ$34,'5. Bilans projekt'!$C$3:$O$3,0))-INDEX('5. Bilans projekt'!$C$58:$O$58,1,MATCH('12. Ocena dyskontowa Inwestycji'!WJ$34,'5. Bilans projekt'!$C$3:$O$3,0))-INDEX('5. Bilans projekt'!$C$63:$O$63,1,MATCH('12. Ocena dyskontowa Inwestycji'!WJ$34,'5. Bilans projekt'!$C$3:$O$3,0))-INDEX('5. Bilans projekt'!$C$68:$O$68,1,MATCH('12. Ocena dyskontowa Inwestycji'!WJ$34,'5. Bilans projekt'!$C$3:$O$3,0)),"")</f>
        <v/>
      </c>
      <c r="WK36" s="131" t="str">
        <f>_xlfn.IFNA(INDEX('5. Bilans projekt'!$C$54:$O$54,1,MATCH('12. Ocena dyskontowa Inwestycji'!WK$34,'5. Bilans projekt'!$C$3:$O$3,0))-INDEX('5. Bilans projekt'!$C$58:$O$58,1,MATCH('12. Ocena dyskontowa Inwestycji'!WK$34,'5. Bilans projekt'!$C$3:$O$3,0))-INDEX('5. Bilans projekt'!$C$63:$O$63,1,MATCH('12. Ocena dyskontowa Inwestycji'!WK$34,'5. Bilans projekt'!$C$3:$O$3,0))-INDEX('5. Bilans projekt'!$C$68:$O$68,1,MATCH('12. Ocena dyskontowa Inwestycji'!WK$34,'5. Bilans projekt'!$C$3:$O$3,0)),"")</f>
        <v/>
      </c>
      <c r="WL36" s="131" t="str">
        <f>_xlfn.IFNA(INDEX('5. Bilans projekt'!$C$54:$O$54,1,MATCH('12. Ocena dyskontowa Inwestycji'!WL$34,'5. Bilans projekt'!$C$3:$O$3,0))-INDEX('5. Bilans projekt'!$C$58:$O$58,1,MATCH('12. Ocena dyskontowa Inwestycji'!WL$34,'5. Bilans projekt'!$C$3:$O$3,0))-INDEX('5. Bilans projekt'!$C$63:$O$63,1,MATCH('12. Ocena dyskontowa Inwestycji'!WL$34,'5. Bilans projekt'!$C$3:$O$3,0))-INDEX('5. Bilans projekt'!$C$68:$O$68,1,MATCH('12. Ocena dyskontowa Inwestycji'!WL$34,'5. Bilans projekt'!$C$3:$O$3,0)),"")</f>
        <v/>
      </c>
      <c r="WM36" s="131" t="str">
        <f>_xlfn.IFNA(INDEX('5. Bilans projekt'!$C$54:$O$54,1,MATCH('12. Ocena dyskontowa Inwestycji'!WM$34,'5. Bilans projekt'!$C$3:$O$3,0))-INDEX('5. Bilans projekt'!$C$58:$O$58,1,MATCH('12. Ocena dyskontowa Inwestycji'!WM$34,'5. Bilans projekt'!$C$3:$O$3,0))-INDEX('5. Bilans projekt'!$C$63:$O$63,1,MATCH('12. Ocena dyskontowa Inwestycji'!WM$34,'5. Bilans projekt'!$C$3:$O$3,0))-INDEX('5. Bilans projekt'!$C$68:$O$68,1,MATCH('12. Ocena dyskontowa Inwestycji'!WM$34,'5. Bilans projekt'!$C$3:$O$3,0)),"")</f>
        <v/>
      </c>
      <c r="WN36" s="131" t="str">
        <f>_xlfn.IFNA(INDEX('5. Bilans projekt'!$C$54:$O$54,1,MATCH('12. Ocena dyskontowa Inwestycji'!WN$34,'5. Bilans projekt'!$C$3:$O$3,0))-INDEX('5. Bilans projekt'!$C$58:$O$58,1,MATCH('12. Ocena dyskontowa Inwestycji'!WN$34,'5. Bilans projekt'!$C$3:$O$3,0))-INDEX('5. Bilans projekt'!$C$63:$O$63,1,MATCH('12. Ocena dyskontowa Inwestycji'!WN$34,'5. Bilans projekt'!$C$3:$O$3,0))-INDEX('5. Bilans projekt'!$C$68:$O$68,1,MATCH('12. Ocena dyskontowa Inwestycji'!WN$34,'5. Bilans projekt'!$C$3:$O$3,0)),"")</f>
        <v/>
      </c>
      <c r="WO36" s="131" t="str">
        <f>_xlfn.IFNA(INDEX('5. Bilans projekt'!$C$54:$O$54,1,MATCH('12. Ocena dyskontowa Inwestycji'!WO$34,'5. Bilans projekt'!$C$3:$O$3,0))-INDEX('5. Bilans projekt'!$C$58:$O$58,1,MATCH('12. Ocena dyskontowa Inwestycji'!WO$34,'5. Bilans projekt'!$C$3:$O$3,0))-INDEX('5. Bilans projekt'!$C$63:$O$63,1,MATCH('12. Ocena dyskontowa Inwestycji'!WO$34,'5. Bilans projekt'!$C$3:$O$3,0))-INDEX('5. Bilans projekt'!$C$68:$O$68,1,MATCH('12. Ocena dyskontowa Inwestycji'!WO$34,'5. Bilans projekt'!$C$3:$O$3,0)),"")</f>
        <v/>
      </c>
      <c r="WP36" s="131" t="str">
        <f>_xlfn.IFNA(INDEX('5. Bilans projekt'!$C$54:$O$54,1,MATCH('12. Ocena dyskontowa Inwestycji'!WP$34,'5. Bilans projekt'!$C$3:$O$3,0))-INDEX('5. Bilans projekt'!$C$58:$O$58,1,MATCH('12. Ocena dyskontowa Inwestycji'!WP$34,'5. Bilans projekt'!$C$3:$O$3,0))-INDEX('5. Bilans projekt'!$C$63:$O$63,1,MATCH('12. Ocena dyskontowa Inwestycji'!WP$34,'5. Bilans projekt'!$C$3:$O$3,0))-INDEX('5. Bilans projekt'!$C$68:$O$68,1,MATCH('12. Ocena dyskontowa Inwestycji'!WP$34,'5. Bilans projekt'!$C$3:$O$3,0)),"")</f>
        <v/>
      </c>
      <c r="WQ36" s="131" t="str">
        <f>_xlfn.IFNA(INDEX('5. Bilans projekt'!$C$54:$O$54,1,MATCH('12. Ocena dyskontowa Inwestycji'!WQ$34,'5. Bilans projekt'!$C$3:$O$3,0))-INDEX('5. Bilans projekt'!$C$58:$O$58,1,MATCH('12. Ocena dyskontowa Inwestycji'!WQ$34,'5. Bilans projekt'!$C$3:$O$3,0))-INDEX('5. Bilans projekt'!$C$63:$O$63,1,MATCH('12. Ocena dyskontowa Inwestycji'!WQ$34,'5. Bilans projekt'!$C$3:$O$3,0))-INDEX('5. Bilans projekt'!$C$68:$O$68,1,MATCH('12. Ocena dyskontowa Inwestycji'!WQ$34,'5. Bilans projekt'!$C$3:$O$3,0)),"")</f>
        <v/>
      </c>
      <c r="WR36" s="131" t="str">
        <f>_xlfn.IFNA(INDEX('5. Bilans projekt'!$C$54:$O$54,1,MATCH('12. Ocena dyskontowa Inwestycji'!WR$34,'5. Bilans projekt'!$C$3:$O$3,0))-INDEX('5. Bilans projekt'!$C$58:$O$58,1,MATCH('12. Ocena dyskontowa Inwestycji'!WR$34,'5. Bilans projekt'!$C$3:$O$3,0))-INDEX('5. Bilans projekt'!$C$63:$O$63,1,MATCH('12. Ocena dyskontowa Inwestycji'!WR$34,'5. Bilans projekt'!$C$3:$O$3,0))-INDEX('5. Bilans projekt'!$C$68:$O$68,1,MATCH('12. Ocena dyskontowa Inwestycji'!WR$34,'5. Bilans projekt'!$C$3:$O$3,0)),"")</f>
        <v/>
      </c>
      <c r="WS36" s="131" t="str">
        <f>_xlfn.IFNA(INDEX('5. Bilans projekt'!$C$54:$O$54,1,MATCH('12. Ocena dyskontowa Inwestycji'!WS$34,'5. Bilans projekt'!$C$3:$O$3,0))-INDEX('5. Bilans projekt'!$C$58:$O$58,1,MATCH('12. Ocena dyskontowa Inwestycji'!WS$34,'5. Bilans projekt'!$C$3:$O$3,0))-INDEX('5. Bilans projekt'!$C$63:$O$63,1,MATCH('12. Ocena dyskontowa Inwestycji'!WS$34,'5. Bilans projekt'!$C$3:$O$3,0))-INDEX('5. Bilans projekt'!$C$68:$O$68,1,MATCH('12. Ocena dyskontowa Inwestycji'!WS$34,'5. Bilans projekt'!$C$3:$O$3,0)),"")</f>
        <v/>
      </c>
      <c r="WT36" s="131" t="str">
        <f>_xlfn.IFNA(INDEX('5. Bilans projekt'!$C$54:$O$54,1,MATCH('12. Ocena dyskontowa Inwestycji'!WT$34,'5. Bilans projekt'!$C$3:$O$3,0))-INDEX('5. Bilans projekt'!$C$58:$O$58,1,MATCH('12. Ocena dyskontowa Inwestycji'!WT$34,'5. Bilans projekt'!$C$3:$O$3,0))-INDEX('5. Bilans projekt'!$C$63:$O$63,1,MATCH('12. Ocena dyskontowa Inwestycji'!WT$34,'5. Bilans projekt'!$C$3:$O$3,0))-INDEX('5. Bilans projekt'!$C$68:$O$68,1,MATCH('12. Ocena dyskontowa Inwestycji'!WT$34,'5. Bilans projekt'!$C$3:$O$3,0)),"")</f>
        <v/>
      </c>
      <c r="WU36" s="131" t="str">
        <f>_xlfn.IFNA(INDEX('5. Bilans projekt'!$C$54:$O$54,1,MATCH('12. Ocena dyskontowa Inwestycji'!WU$34,'5. Bilans projekt'!$C$3:$O$3,0))-INDEX('5. Bilans projekt'!$C$58:$O$58,1,MATCH('12. Ocena dyskontowa Inwestycji'!WU$34,'5. Bilans projekt'!$C$3:$O$3,0))-INDEX('5. Bilans projekt'!$C$63:$O$63,1,MATCH('12. Ocena dyskontowa Inwestycji'!WU$34,'5. Bilans projekt'!$C$3:$O$3,0))-INDEX('5. Bilans projekt'!$C$68:$O$68,1,MATCH('12. Ocena dyskontowa Inwestycji'!WU$34,'5. Bilans projekt'!$C$3:$O$3,0)),"")</f>
        <v/>
      </c>
      <c r="WV36" s="131" t="str">
        <f>_xlfn.IFNA(INDEX('5. Bilans projekt'!$C$54:$O$54,1,MATCH('12. Ocena dyskontowa Inwestycji'!WV$34,'5. Bilans projekt'!$C$3:$O$3,0))-INDEX('5. Bilans projekt'!$C$58:$O$58,1,MATCH('12. Ocena dyskontowa Inwestycji'!WV$34,'5. Bilans projekt'!$C$3:$O$3,0))-INDEX('5. Bilans projekt'!$C$63:$O$63,1,MATCH('12. Ocena dyskontowa Inwestycji'!WV$34,'5. Bilans projekt'!$C$3:$O$3,0))-INDEX('5. Bilans projekt'!$C$68:$O$68,1,MATCH('12. Ocena dyskontowa Inwestycji'!WV$34,'5. Bilans projekt'!$C$3:$O$3,0)),"")</f>
        <v/>
      </c>
      <c r="WW36" s="131" t="str">
        <f>_xlfn.IFNA(INDEX('5. Bilans projekt'!$C$54:$O$54,1,MATCH('12. Ocena dyskontowa Inwestycji'!WW$34,'5. Bilans projekt'!$C$3:$O$3,0))-INDEX('5. Bilans projekt'!$C$58:$O$58,1,MATCH('12. Ocena dyskontowa Inwestycji'!WW$34,'5. Bilans projekt'!$C$3:$O$3,0))-INDEX('5. Bilans projekt'!$C$63:$O$63,1,MATCH('12. Ocena dyskontowa Inwestycji'!WW$34,'5. Bilans projekt'!$C$3:$O$3,0))-INDEX('5. Bilans projekt'!$C$68:$O$68,1,MATCH('12. Ocena dyskontowa Inwestycji'!WW$34,'5. Bilans projekt'!$C$3:$O$3,0)),"")</f>
        <v/>
      </c>
      <c r="WX36" s="131" t="str">
        <f>_xlfn.IFNA(INDEX('5. Bilans projekt'!$C$54:$O$54,1,MATCH('12. Ocena dyskontowa Inwestycji'!WX$34,'5. Bilans projekt'!$C$3:$O$3,0))-INDEX('5. Bilans projekt'!$C$58:$O$58,1,MATCH('12. Ocena dyskontowa Inwestycji'!WX$34,'5. Bilans projekt'!$C$3:$O$3,0))-INDEX('5. Bilans projekt'!$C$63:$O$63,1,MATCH('12. Ocena dyskontowa Inwestycji'!WX$34,'5. Bilans projekt'!$C$3:$O$3,0))-INDEX('5. Bilans projekt'!$C$68:$O$68,1,MATCH('12. Ocena dyskontowa Inwestycji'!WX$34,'5. Bilans projekt'!$C$3:$O$3,0)),"")</f>
        <v/>
      </c>
      <c r="WY36" s="131" t="str">
        <f>_xlfn.IFNA(INDEX('5. Bilans projekt'!$C$54:$O$54,1,MATCH('12. Ocena dyskontowa Inwestycji'!WY$34,'5. Bilans projekt'!$C$3:$O$3,0))-INDEX('5. Bilans projekt'!$C$58:$O$58,1,MATCH('12. Ocena dyskontowa Inwestycji'!WY$34,'5. Bilans projekt'!$C$3:$O$3,0))-INDEX('5. Bilans projekt'!$C$63:$O$63,1,MATCH('12. Ocena dyskontowa Inwestycji'!WY$34,'5. Bilans projekt'!$C$3:$O$3,0))-INDEX('5. Bilans projekt'!$C$68:$O$68,1,MATCH('12. Ocena dyskontowa Inwestycji'!WY$34,'5. Bilans projekt'!$C$3:$O$3,0)),"")</f>
        <v/>
      </c>
      <c r="WZ36" s="131" t="str">
        <f>_xlfn.IFNA(INDEX('5. Bilans projekt'!$C$54:$O$54,1,MATCH('12. Ocena dyskontowa Inwestycji'!WZ$34,'5. Bilans projekt'!$C$3:$O$3,0))-INDEX('5. Bilans projekt'!$C$58:$O$58,1,MATCH('12. Ocena dyskontowa Inwestycji'!WZ$34,'5. Bilans projekt'!$C$3:$O$3,0))-INDEX('5. Bilans projekt'!$C$63:$O$63,1,MATCH('12. Ocena dyskontowa Inwestycji'!WZ$34,'5. Bilans projekt'!$C$3:$O$3,0))-INDEX('5. Bilans projekt'!$C$68:$O$68,1,MATCH('12. Ocena dyskontowa Inwestycji'!WZ$34,'5. Bilans projekt'!$C$3:$O$3,0)),"")</f>
        <v/>
      </c>
      <c r="XA36" s="131" t="str">
        <f>_xlfn.IFNA(INDEX('5. Bilans projekt'!$C$54:$O$54,1,MATCH('12. Ocena dyskontowa Inwestycji'!XA$34,'5. Bilans projekt'!$C$3:$O$3,0))-INDEX('5. Bilans projekt'!$C$58:$O$58,1,MATCH('12. Ocena dyskontowa Inwestycji'!XA$34,'5. Bilans projekt'!$C$3:$O$3,0))-INDEX('5. Bilans projekt'!$C$63:$O$63,1,MATCH('12. Ocena dyskontowa Inwestycji'!XA$34,'5. Bilans projekt'!$C$3:$O$3,0))-INDEX('5. Bilans projekt'!$C$68:$O$68,1,MATCH('12. Ocena dyskontowa Inwestycji'!XA$34,'5. Bilans projekt'!$C$3:$O$3,0)),"")</f>
        <v/>
      </c>
      <c r="XB36" s="131" t="str">
        <f>_xlfn.IFNA(INDEX('5. Bilans projekt'!$C$54:$O$54,1,MATCH('12. Ocena dyskontowa Inwestycji'!XB$34,'5. Bilans projekt'!$C$3:$O$3,0))-INDEX('5. Bilans projekt'!$C$58:$O$58,1,MATCH('12. Ocena dyskontowa Inwestycji'!XB$34,'5. Bilans projekt'!$C$3:$O$3,0))-INDEX('5. Bilans projekt'!$C$63:$O$63,1,MATCH('12. Ocena dyskontowa Inwestycji'!XB$34,'5. Bilans projekt'!$C$3:$O$3,0))-INDEX('5. Bilans projekt'!$C$68:$O$68,1,MATCH('12. Ocena dyskontowa Inwestycji'!XB$34,'5. Bilans projekt'!$C$3:$O$3,0)),"")</f>
        <v/>
      </c>
      <c r="XC36" s="131" t="str">
        <f>_xlfn.IFNA(INDEX('5. Bilans projekt'!$C$54:$O$54,1,MATCH('12. Ocena dyskontowa Inwestycji'!XC$34,'5. Bilans projekt'!$C$3:$O$3,0))-INDEX('5. Bilans projekt'!$C$58:$O$58,1,MATCH('12. Ocena dyskontowa Inwestycji'!XC$34,'5. Bilans projekt'!$C$3:$O$3,0))-INDEX('5. Bilans projekt'!$C$63:$O$63,1,MATCH('12. Ocena dyskontowa Inwestycji'!XC$34,'5. Bilans projekt'!$C$3:$O$3,0))-INDEX('5. Bilans projekt'!$C$68:$O$68,1,MATCH('12. Ocena dyskontowa Inwestycji'!XC$34,'5. Bilans projekt'!$C$3:$O$3,0)),"")</f>
        <v/>
      </c>
      <c r="XD36" s="131" t="str">
        <f>_xlfn.IFNA(INDEX('5. Bilans projekt'!$C$54:$O$54,1,MATCH('12. Ocena dyskontowa Inwestycji'!XD$34,'5. Bilans projekt'!$C$3:$O$3,0))-INDEX('5. Bilans projekt'!$C$58:$O$58,1,MATCH('12. Ocena dyskontowa Inwestycji'!XD$34,'5. Bilans projekt'!$C$3:$O$3,0))-INDEX('5. Bilans projekt'!$C$63:$O$63,1,MATCH('12. Ocena dyskontowa Inwestycji'!XD$34,'5. Bilans projekt'!$C$3:$O$3,0))-INDEX('5. Bilans projekt'!$C$68:$O$68,1,MATCH('12. Ocena dyskontowa Inwestycji'!XD$34,'5. Bilans projekt'!$C$3:$O$3,0)),"")</f>
        <v/>
      </c>
      <c r="XE36" s="131" t="str">
        <f>_xlfn.IFNA(INDEX('5. Bilans projekt'!$C$54:$O$54,1,MATCH('12. Ocena dyskontowa Inwestycji'!XE$34,'5. Bilans projekt'!$C$3:$O$3,0))-INDEX('5. Bilans projekt'!$C$58:$O$58,1,MATCH('12. Ocena dyskontowa Inwestycji'!XE$34,'5. Bilans projekt'!$C$3:$O$3,0))-INDEX('5. Bilans projekt'!$C$63:$O$63,1,MATCH('12. Ocena dyskontowa Inwestycji'!XE$34,'5. Bilans projekt'!$C$3:$O$3,0))-INDEX('5. Bilans projekt'!$C$68:$O$68,1,MATCH('12. Ocena dyskontowa Inwestycji'!XE$34,'5. Bilans projekt'!$C$3:$O$3,0)),"")</f>
        <v/>
      </c>
      <c r="XF36" s="131" t="str">
        <f>_xlfn.IFNA(INDEX('5. Bilans projekt'!$C$54:$O$54,1,MATCH('12. Ocena dyskontowa Inwestycji'!XF$34,'5. Bilans projekt'!$C$3:$O$3,0))-INDEX('5. Bilans projekt'!$C$58:$O$58,1,MATCH('12. Ocena dyskontowa Inwestycji'!XF$34,'5. Bilans projekt'!$C$3:$O$3,0))-INDEX('5. Bilans projekt'!$C$63:$O$63,1,MATCH('12. Ocena dyskontowa Inwestycji'!XF$34,'5. Bilans projekt'!$C$3:$O$3,0))-INDEX('5. Bilans projekt'!$C$68:$O$68,1,MATCH('12. Ocena dyskontowa Inwestycji'!XF$34,'5. Bilans projekt'!$C$3:$O$3,0)),"")</f>
        <v/>
      </c>
      <c r="XG36" s="131" t="str">
        <f>_xlfn.IFNA(INDEX('5. Bilans projekt'!$C$54:$O$54,1,MATCH('12. Ocena dyskontowa Inwestycji'!XG$34,'5. Bilans projekt'!$C$3:$O$3,0))-INDEX('5. Bilans projekt'!$C$58:$O$58,1,MATCH('12. Ocena dyskontowa Inwestycji'!XG$34,'5. Bilans projekt'!$C$3:$O$3,0))-INDEX('5. Bilans projekt'!$C$63:$O$63,1,MATCH('12. Ocena dyskontowa Inwestycji'!XG$34,'5. Bilans projekt'!$C$3:$O$3,0))-INDEX('5. Bilans projekt'!$C$68:$O$68,1,MATCH('12. Ocena dyskontowa Inwestycji'!XG$34,'5. Bilans projekt'!$C$3:$O$3,0)),"")</f>
        <v/>
      </c>
      <c r="XH36" s="131" t="str">
        <f>_xlfn.IFNA(INDEX('5. Bilans projekt'!$C$54:$O$54,1,MATCH('12. Ocena dyskontowa Inwestycji'!XH$34,'5. Bilans projekt'!$C$3:$O$3,0))-INDEX('5. Bilans projekt'!$C$58:$O$58,1,MATCH('12. Ocena dyskontowa Inwestycji'!XH$34,'5. Bilans projekt'!$C$3:$O$3,0))-INDEX('5. Bilans projekt'!$C$63:$O$63,1,MATCH('12. Ocena dyskontowa Inwestycji'!XH$34,'5. Bilans projekt'!$C$3:$O$3,0))-INDEX('5. Bilans projekt'!$C$68:$O$68,1,MATCH('12. Ocena dyskontowa Inwestycji'!XH$34,'5. Bilans projekt'!$C$3:$O$3,0)),"")</f>
        <v/>
      </c>
      <c r="XI36" s="131" t="str">
        <f>_xlfn.IFNA(INDEX('5. Bilans projekt'!$C$54:$O$54,1,MATCH('12. Ocena dyskontowa Inwestycji'!XI$34,'5. Bilans projekt'!$C$3:$O$3,0))-INDEX('5. Bilans projekt'!$C$58:$O$58,1,MATCH('12. Ocena dyskontowa Inwestycji'!XI$34,'5. Bilans projekt'!$C$3:$O$3,0))-INDEX('5. Bilans projekt'!$C$63:$O$63,1,MATCH('12. Ocena dyskontowa Inwestycji'!XI$34,'5. Bilans projekt'!$C$3:$O$3,0))-INDEX('5. Bilans projekt'!$C$68:$O$68,1,MATCH('12. Ocena dyskontowa Inwestycji'!XI$34,'5. Bilans projekt'!$C$3:$O$3,0)),"")</f>
        <v/>
      </c>
      <c r="XJ36" s="131" t="str">
        <f>_xlfn.IFNA(INDEX('5. Bilans projekt'!$C$54:$O$54,1,MATCH('12. Ocena dyskontowa Inwestycji'!XJ$34,'5. Bilans projekt'!$C$3:$O$3,0))-INDEX('5. Bilans projekt'!$C$58:$O$58,1,MATCH('12. Ocena dyskontowa Inwestycji'!XJ$34,'5. Bilans projekt'!$C$3:$O$3,0))-INDEX('5. Bilans projekt'!$C$63:$O$63,1,MATCH('12. Ocena dyskontowa Inwestycji'!XJ$34,'5. Bilans projekt'!$C$3:$O$3,0))-INDEX('5. Bilans projekt'!$C$68:$O$68,1,MATCH('12. Ocena dyskontowa Inwestycji'!XJ$34,'5. Bilans projekt'!$C$3:$O$3,0)),"")</f>
        <v/>
      </c>
      <c r="XK36" s="131" t="str">
        <f>_xlfn.IFNA(INDEX('5. Bilans projekt'!$C$54:$O$54,1,MATCH('12. Ocena dyskontowa Inwestycji'!XK$34,'5. Bilans projekt'!$C$3:$O$3,0))-INDEX('5. Bilans projekt'!$C$58:$O$58,1,MATCH('12. Ocena dyskontowa Inwestycji'!XK$34,'5. Bilans projekt'!$C$3:$O$3,0))-INDEX('5. Bilans projekt'!$C$63:$O$63,1,MATCH('12. Ocena dyskontowa Inwestycji'!XK$34,'5. Bilans projekt'!$C$3:$O$3,0))-INDEX('5. Bilans projekt'!$C$68:$O$68,1,MATCH('12. Ocena dyskontowa Inwestycji'!XK$34,'5. Bilans projekt'!$C$3:$O$3,0)),"")</f>
        <v/>
      </c>
      <c r="XL36" s="131" t="str">
        <f>_xlfn.IFNA(INDEX('5. Bilans projekt'!$C$54:$O$54,1,MATCH('12. Ocena dyskontowa Inwestycji'!XL$34,'5. Bilans projekt'!$C$3:$O$3,0))-INDEX('5. Bilans projekt'!$C$58:$O$58,1,MATCH('12. Ocena dyskontowa Inwestycji'!XL$34,'5. Bilans projekt'!$C$3:$O$3,0))-INDEX('5. Bilans projekt'!$C$63:$O$63,1,MATCH('12. Ocena dyskontowa Inwestycji'!XL$34,'5. Bilans projekt'!$C$3:$O$3,0))-INDEX('5. Bilans projekt'!$C$68:$O$68,1,MATCH('12. Ocena dyskontowa Inwestycji'!XL$34,'5. Bilans projekt'!$C$3:$O$3,0)),"")</f>
        <v/>
      </c>
      <c r="XM36" s="131" t="str">
        <f>_xlfn.IFNA(INDEX('5. Bilans projekt'!$C$54:$O$54,1,MATCH('12. Ocena dyskontowa Inwestycji'!XM$34,'5. Bilans projekt'!$C$3:$O$3,0))-INDEX('5. Bilans projekt'!$C$58:$O$58,1,MATCH('12. Ocena dyskontowa Inwestycji'!XM$34,'5. Bilans projekt'!$C$3:$O$3,0))-INDEX('5. Bilans projekt'!$C$63:$O$63,1,MATCH('12. Ocena dyskontowa Inwestycji'!XM$34,'5. Bilans projekt'!$C$3:$O$3,0))-INDEX('5. Bilans projekt'!$C$68:$O$68,1,MATCH('12. Ocena dyskontowa Inwestycji'!XM$34,'5. Bilans projekt'!$C$3:$O$3,0)),"")</f>
        <v/>
      </c>
      <c r="XN36" s="131" t="str">
        <f>_xlfn.IFNA(INDEX('5. Bilans projekt'!$C$54:$O$54,1,MATCH('12. Ocena dyskontowa Inwestycji'!XN$34,'5. Bilans projekt'!$C$3:$O$3,0))-INDEX('5. Bilans projekt'!$C$58:$O$58,1,MATCH('12. Ocena dyskontowa Inwestycji'!XN$34,'5. Bilans projekt'!$C$3:$O$3,0))-INDEX('5. Bilans projekt'!$C$63:$O$63,1,MATCH('12. Ocena dyskontowa Inwestycji'!XN$34,'5. Bilans projekt'!$C$3:$O$3,0))-INDEX('5. Bilans projekt'!$C$68:$O$68,1,MATCH('12. Ocena dyskontowa Inwestycji'!XN$34,'5. Bilans projekt'!$C$3:$O$3,0)),"")</f>
        <v/>
      </c>
      <c r="XO36" s="131" t="str">
        <f>_xlfn.IFNA(INDEX('5. Bilans projekt'!$C$54:$O$54,1,MATCH('12. Ocena dyskontowa Inwestycji'!XO$34,'5. Bilans projekt'!$C$3:$O$3,0))-INDEX('5. Bilans projekt'!$C$58:$O$58,1,MATCH('12. Ocena dyskontowa Inwestycji'!XO$34,'5. Bilans projekt'!$C$3:$O$3,0))-INDEX('5. Bilans projekt'!$C$63:$O$63,1,MATCH('12. Ocena dyskontowa Inwestycji'!XO$34,'5. Bilans projekt'!$C$3:$O$3,0))-INDEX('5. Bilans projekt'!$C$68:$O$68,1,MATCH('12. Ocena dyskontowa Inwestycji'!XO$34,'5. Bilans projekt'!$C$3:$O$3,0)),"")</f>
        <v/>
      </c>
      <c r="XP36" s="131" t="str">
        <f>_xlfn.IFNA(INDEX('5. Bilans projekt'!$C$54:$O$54,1,MATCH('12. Ocena dyskontowa Inwestycji'!XP$34,'5. Bilans projekt'!$C$3:$O$3,0))-INDEX('5. Bilans projekt'!$C$58:$O$58,1,MATCH('12. Ocena dyskontowa Inwestycji'!XP$34,'5. Bilans projekt'!$C$3:$O$3,0))-INDEX('5. Bilans projekt'!$C$63:$O$63,1,MATCH('12. Ocena dyskontowa Inwestycji'!XP$34,'5. Bilans projekt'!$C$3:$O$3,0))-INDEX('5. Bilans projekt'!$C$68:$O$68,1,MATCH('12. Ocena dyskontowa Inwestycji'!XP$34,'5. Bilans projekt'!$C$3:$O$3,0)),"")</f>
        <v/>
      </c>
      <c r="XQ36" s="131" t="str">
        <f>_xlfn.IFNA(INDEX('5. Bilans projekt'!$C$54:$O$54,1,MATCH('12. Ocena dyskontowa Inwestycji'!XQ$34,'5. Bilans projekt'!$C$3:$O$3,0))-INDEX('5. Bilans projekt'!$C$58:$O$58,1,MATCH('12. Ocena dyskontowa Inwestycji'!XQ$34,'5. Bilans projekt'!$C$3:$O$3,0))-INDEX('5. Bilans projekt'!$C$63:$O$63,1,MATCH('12. Ocena dyskontowa Inwestycji'!XQ$34,'5. Bilans projekt'!$C$3:$O$3,0))-INDEX('5. Bilans projekt'!$C$68:$O$68,1,MATCH('12. Ocena dyskontowa Inwestycji'!XQ$34,'5. Bilans projekt'!$C$3:$O$3,0)),"")</f>
        <v/>
      </c>
      <c r="XR36" s="131" t="str">
        <f>_xlfn.IFNA(INDEX('5. Bilans projekt'!$C$54:$O$54,1,MATCH('12. Ocena dyskontowa Inwestycji'!XR$34,'5. Bilans projekt'!$C$3:$O$3,0))-INDEX('5. Bilans projekt'!$C$58:$O$58,1,MATCH('12. Ocena dyskontowa Inwestycji'!XR$34,'5. Bilans projekt'!$C$3:$O$3,0))-INDEX('5. Bilans projekt'!$C$63:$O$63,1,MATCH('12. Ocena dyskontowa Inwestycji'!XR$34,'5. Bilans projekt'!$C$3:$O$3,0))-INDEX('5. Bilans projekt'!$C$68:$O$68,1,MATCH('12. Ocena dyskontowa Inwestycji'!XR$34,'5. Bilans projekt'!$C$3:$O$3,0)),"")</f>
        <v/>
      </c>
      <c r="XS36" s="131" t="str">
        <f>_xlfn.IFNA(INDEX('5. Bilans projekt'!$C$54:$O$54,1,MATCH('12. Ocena dyskontowa Inwestycji'!XS$34,'5. Bilans projekt'!$C$3:$O$3,0))-INDEX('5. Bilans projekt'!$C$58:$O$58,1,MATCH('12. Ocena dyskontowa Inwestycji'!XS$34,'5. Bilans projekt'!$C$3:$O$3,0))-INDEX('5. Bilans projekt'!$C$63:$O$63,1,MATCH('12. Ocena dyskontowa Inwestycji'!XS$34,'5. Bilans projekt'!$C$3:$O$3,0))-INDEX('5. Bilans projekt'!$C$68:$O$68,1,MATCH('12. Ocena dyskontowa Inwestycji'!XS$34,'5. Bilans projekt'!$C$3:$O$3,0)),"")</f>
        <v/>
      </c>
      <c r="XT36" s="131" t="str">
        <f>_xlfn.IFNA(INDEX('5. Bilans projekt'!$C$54:$O$54,1,MATCH('12. Ocena dyskontowa Inwestycji'!XT$34,'5. Bilans projekt'!$C$3:$O$3,0))-INDEX('5. Bilans projekt'!$C$58:$O$58,1,MATCH('12. Ocena dyskontowa Inwestycji'!XT$34,'5. Bilans projekt'!$C$3:$O$3,0))-INDEX('5. Bilans projekt'!$C$63:$O$63,1,MATCH('12. Ocena dyskontowa Inwestycji'!XT$34,'5. Bilans projekt'!$C$3:$O$3,0))-INDEX('5. Bilans projekt'!$C$68:$O$68,1,MATCH('12. Ocena dyskontowa Inwestycji'!XT$34,'5. Bilans projekt'!$C$3:$O$3,0)),"")</f>
        <v/>
      </c>
      <c r="XU36" s="131" t="str">
        <f>_xlfn.IFNA(INDEX('5. Bilans projekt'!$C$54:$O$54,1,MATCH('12. Ocena dyskontowa Inwestycji'!XU$34,'5. Bilans projekt'!$C$3:$O$3,0))-INDEX('5. Bilans projekt'!$C$58:$O$58,1,MATCH('12. Ocena dyskontowa Inwestycji'!XU$34,'5. Bilans projekt'!$C$3:$O$3,0))-INDEX('5. Bilans projekt'!$C$63:$O$63,1,MATCH('12. Ocena dyskontowa Inwestycji'!XU$34,'5. Bilans projekt'!$C$3:$O$3,0))-INDEX('5. Bilans projekt'!$C$68:$O$68,1,MATCH('12. Ocena dyskontowa Inwestycji'!XU$34,'5. Bilans projekt'!$C$3:$O$3,0)),"")</f>
        <v/>
      </c>
      <c r="XV36" s="131" t="str">
        <f>_xlfn.IFNA(INDEX('5. Bilans projekt'!$C$54:$O$54,1,MATCH('12. Ocena dyskontowa Inwestycji'!XV$34,'5. Bilans projekt'!$C$3:$O$3,0))-INDEX('5. Bilans projekt'!$C$58:$O$58,1,MATCH('12. Ocena dyskontowa Inwestycji'!XV$34,'5. Bilans projekt'!$C$3:$O$3,0))-INDEX('5. Bilans projekt'!$C$63:$O$63,1,MATCH('12. Ocena dyskontowa Inwestycji'!XV$34,'5. Bilans projekt'!$C$3:$O$3,0))-INDEX('5. Bilans projekt'!$C$68:$O$68,1,MATCH('12. Ocena dyskontowa Inwestycji'!XV$34,'5. Bilans projekt'!$C$3:$O$3,0)),"")</f>
        <v/>
      </c>
      <c r="XW36" s="131" t="str">
        <f>_xlfn.IFNA(INDEX('5. Bilans projekt'!$C$54:$O$54,1,MATCH('12. Ocena dyskontowa Inwestycji'!XW$34,'5. Bilans projekt'!$C$3:$O$3,0))-INDEX('5. Bilans projekt'!$C$58:$O$58,1,MATCH('12. Ocena dyskontowa Inwestycji'!XW$34,'5. Bilans projekt'!$C$3:$O$3,0))-INDEX('5. Bilans projekt'!$C$63:$O$63,1,MATCH('12. Ocena dyskontowa Inwestycji'!XW$34,'5. Bilans projekt'!$C$3:$O$3,0))-INDEX('5. Bilans projekt'!$C$68:$O$68,1,MATCH('12. Ocena dyskontowa Inwestycji'!XW$34,'5. Bilans projekt'!$C$3:$O$3,0)),"")</f>
        <v/>
      </c>
      <c r="XX36" s="131" t="str">
        <f>_xlfn.IFNA(INDEX('5. Bilans projekt'!$C$54:$O$54,1,MATCH('12. Ocena dyskontowa Inwestycji'!XX$34,'5. Bilans projekt'!$C$3:$O$3,0))-INDEX('5. Bilans projekt'!$C$58:$O$58,1,MATCH('12. Ocena dyskontowa Inwestycji'!XX$34,'5. Bilans projekt'!$C$3:$O$3,0))-INDEX('5. Bilans projekt'!$C$63:$O$63,1,MATCH('12. Ocena dyskontowa Inwestycji'!XX$34,'5. Bilans projekt'!$C$3:$O$3,0))-INDEX('5. Bilans projekt'!$C$68:$O$68,1,MATCH('12. Ocena dyskontowa Inwestycji'!XX$34,'5. Bilans projekt'!$C$3:$O$3,0)),"")</f>
        <v/>
      </c>
      <c r="XY36" s="131" t="str">
        <f>_xlfn.IFNA(INDEX('5. Bilans projekt'!$C$54:$O$54,1,MATCH('12. Ocena dyskontowa Inwestycji'!XY$34,'5. Bilans projekt'!$C$3:$O$3,0))-INDEX('5. Bilans projekt'!$C$58:$O$58,1,MATCH('12. Ocena dyskontowa Inwestycji'!XY$34,'5. Bilans projekt'!$C$3:$O$3,0))-INDEX('5. Bilans projekt'!$C$63:$O$63,1,MATCH('12. Ocena dyskontowa Inwestycji'!XY$34,'5. Bilans projekt'!$C$3:$O$3,0))-INDEX('5. Bilans projekt'!$C$68:$O$68,1,MATCH('12. Ocena dyskontowa Inwestycji'!XY$34,'5. Bilans projekt'!$C$3:$O$3,0)),"")</f>
        <v/>
      </c>
      <c r="XZ36" s="131" t="str">
        <f>_xlfn.IFNA(INDEX('5. Bilans projekt'!$C$54:$O$54,1,MATCH('12. Ocena dyskontowa Inwestycji'!XZ$34,'5. Bilans projekt'!$C$3:$O$3,0))-INDEX('5. Bilans projekt'!$C$58:$O$58,1,MATCH('12. Ocena dyskontowa Inwestycji'!XZ$34,'5. Bilans projekt'!$C$3:$O$3,0))-INDEX('5. Bilans projekt'!$C$63:$O$63,1,MATCH('12. Ocena dyskontowa Inwestycji'!XZ$34,'5. Bilans projekt'!$C$3:$O$3,0))-INDEX('5. Bilans projekt'!$C$68:$O$68,1,MATCH('12. Ocena dyskontowa Inwestycji'!XZ$34,'5. Bilans projekt'!$C$3:$O$3,0)),"")</f>
        <v/>
      </c>
      <c r="YA36" s="131" t="str">
        <f>_xlfn.IFNA(INDEX('5. Bilans projekt'!$C$54:$O$54,1,MATCH('12. Ocena dyskontowa Inwestycji'!YA$34,'5. Bilans projekt'!$C$3:$O$3,0))-INDEX('5. Bilans projekt'!$C$58:$O$58,1,MATCH('12. Ocena dyskontowa Inwestycji'!YA$34,'5. Bilans projekt'!$C$3:$O$3,0))-INDEX('5. Bilans projekt'!$C$63:$O$63,1,MATCH('12. Ocena dyskontowa Inwestycji'!YA$34,'5. Bilans projekt'!$C$3:$O$3,0))-INDEX('5. Bilans projekt'!$C$68:$O$68,1,MATCH('12. Ocena dyskontowa Inwestycji'!YA$34,'5. Bilans projekt'!$C$3:$O$3,0)),"")</f>
        <v/>
      </c>
      <c r="YB36" s="131" t="str">
        <f>_xlfn.IFNA(INDEX('5. Bilans projekt'!$C$54:$O$54,1,MATCH('12. Ocena dyskontowa Inwestycji'!YB$34,'5. Bilans projekt'!$C$3:$O$3,0))-INDEX('5. Bilans projekt'!$C$58:$O$58,1,MATCH('12. Ocena dyskontowa Inwestycji'!YB$34,'5. Bilans projekt'!$C$3:$O$3,0))-INDEX('5. Bilans projekt'!$C$63:$O$63,1,MATCH('12. Ocena dyskontowa Inwestycji'!YB$34,'5. Bilans projekt'!$C$3:$O$3,0))-INDEX('5. Bilans projekt'!$C$68:$O$68,1,MATCH('12. Ocena dyskontowa Inwestycji'!YB$34,'5. Bilans projekt'!$C$3:$O$3,0)),"")</f>
        <v/>
      </c>
      <c r="YC36" s="131" t="str">
        <f>_xlfn.IFNA(INDEX('5. Bilans projekt'!$C$54:$O$54,1,MATCH('12. Ocena dyskontowa Inwestycji'!YC$34,'5. Bilans projekt'!$C$3:$O$3,0))-INDEX('5. Bilans projekt'!$C$58:$O$58,1,MATCH('12. Ocena dyskontowa Inwestycji'!YC$34,'5. Bilans projekt'!$C$3:$O$3,0))-INDEX('5. Bilans projekt'!$C$63:$O$63,1,MATCH('12. Ocena dyskontowa Inwestycji'!YC$34,'5. Bilans projekt'!$C$3:$O$3,0))-INDEX('5. Bilans projekt'!$C$68:$O$68,1,MATCH('12. Ocena dyskontowa Inwestycji'!YC$34,'5. Bilans projekt'!$C$3:$O$3,0)),"")</f>
        <v/>
      </c>
      <c r="YD36" s="131" t="str">
        <f>_xlfn.IFNA(INDEX('5. Bilans projekt'!$C$54:$O$54,1,MATCH('12. Ocena dyskontowa Inwestycji'!YD$34,'5. Bilans projekt'!$C$3:$O$3,0))-INDEX('5. Bilans projekt'!$C$58:$O$58,1,MATCH('12. Ocena dyskontowa Inwestycji'!YD$34,'5. Bilans projekt'!$C$3:$O$3,0))-INDEX('5. Bilans projekt'!$C$63:$O$63,1,MATCH('12. Ocena dyskontowa Inwestycji'!YD$34,'5. Bilans projekt'!$C$3:$O$3,0))-INDEX('5. Bilans projekt'!$C$68:$O$68,1,MATCH('12. Ocena dyskontowa Inwestycji'!YD$34,'5. Bilans projekt'!$C$3:$O$3,0)),"")</f>
        <v/>
      </c>
      <c r="YE36" s="131" t="str">
        <f>_xlfn.IFNA(INDEX('5. Bilans projekt'!$C$54:$O$54,1,MATCH('12. Ocena dyskontowa Inwestycji'!YE$34,'5. Bilans projekt'!$C$3:$O$3,0))-INDEX('5. Bilans projekt'!$C$58:$O$58,1,MATCH('12. Ocena dyskontowa Inwestycji'!YE$34,'5. Bilans projekt'!$C$3:$O$3,0))-INDEX('5. Bilans projekt'!$C$63:$O$63,1,MATCH('12. Ocena dyskontowa Inwestycji'!YE$34,'5. Bilans projekt'!$C$3:$O$3,0))-INDEX('5. Bilans projekt'!$C$68:$O$68,1,MATCH('12. Ocena dyskontowa Inwestycji'!YE$34,'5. Bilans projekt'!$C$3:$O$3,0)),"")</f>
        <v/>
      </c>
      <c r="YF36" s="131" t="str">
        <f>_xlfn.IFNA(INDEX('5. Bilans projekt'!$C$54:$O$54,1,MATCH('12. Ocena dyskontowa Inwestycji'!YF$34,'5. Bilans projekt'!$C$3:$O$3,0))-INDEX('5. Bilans projekt'!$C$58:$O$58,1,MATCH('12. Ocena dyskontowa Inwestycji'!YF$34,'5. Bilans projekt'!$C$3:$O$3,0))-INDEX('5. Bilans projekt'!$C$63:$O$63,1,MATCH('12. Ocena dyskontowa Inwestycji'!YF$34,'5. Bilans projekt'!$C$3:$O$3,0))-INDEX('5. Bilans projekt'!$C$68:$O$68,1,MATCH('12. Ocena dyskontowa Inwestycji'!YF$34,'5. Bilans projekt'!$C$3:$O$3,0)),"")</f>
        <v/>
      </c>
      <c r="YG36" s="131" t="str">
        <f>_xlfn.IFNA(INDEX('5. Bilans projekt'!$C$54:$O$54,1,MATCH('12. Ocena dyskontowa Inwestycji'!YG$34,'5. Bilans projekt'!$C$3:$O$3,0))-INDEX('5. Bilans projekt'!$C$58:$O$58,1,MATCH('12. Ocena dyskontowa Inwestycji'!YG$34,'5. Bilans projekt'!$C$3:$O$3,0))-INDEX('5. Bilans projekt'!$C$63:$O$63,1,MATCH('12. Ocena dyskontowa Inwestycji'!YG$34,'5. Bilans projekt'!$C$3:$O$3,0))-INDEX('5. Bilans projekt'!$C$68:$O$68,1,MATCH('12. Ocena dyskontowa Inwestycji'!YG$34,'5. Bilans projekt'!$C$3:$O$3,0)),"")</f>
        <v/>
      </c>
      <c r="YH36" s="131" t="str">
        <f>_xlfn.IFNA(INDEX('5. Bilans projekt'!$C$54:$O$54,1,MATCH('12. Ocena dyskontowa Inwestycji'!YH$34,'5. Bilans projekt'!$C$3:$O$3,0))-INDEX('5. Bilans projekt'!$C$58:$O$58,1,MATCH('12. Ocena dyskontowa Inwestycji'!YH$34,'5. Bilans projekt'!$C$3:$O$3,0))-INDEX('5. Bilans projekt'!$C$63:$O$63,1,MATCH('12. Ocena dyskontowa Inwestycji'!YH$34,'5. Bilans projekt'!$C$3:$O$3,0))-INDEX('5. Bilans projekt'!$C$68:$O$68,1,MATCH('12. Ocena dyskontowa Inwestycji'!YH$34,'5. Bilans projekt'!$C$3:$O$3,0)),"")</f>
        <v/>
      </c>
      <c r="YI36" s="131" t="str">
        <f>_xlfn.IFNA(INDEX('5. Bilans projekt'!$C$54:$O$54,1,MATCH('12. Ocena dyskontowa Inwestycji'!YI$34,'5. Bilans projekt'!$C$3:$O$3,0))-INDEX('5. Bilans projekt'!$C$58:$O$58,1,MATCH('12. Ocena dyskontowa Inwestycji'!YI$34,'5. Bilans projekt'!$C$3:$O$3,0))-INDEX('5. Bilans projekt'!$C$63:$O$63,1,MATCH('12. Ocena dyskontowa Inwestycji'!YI$34,'5. Bilans projekt'!$C$3:$O$3,0))-INDEX('5. Bilans projekt'!$C$68:$O$68,1,MATCH('12. Ocena dyskontowa Inwestycji'!YI$34,'5. Bilans projekt'!$C$3:$O$3,0)),"")</f>
        <v/>
      </c>
      <c r="YJ36" s="131" t="str">
        <f>_xlfn.IFNA(INDEX('5. Bilans projekt'!$C$54:$O$54,1,MATCH('12. Ocena dyskontowa Inwestycji'!YJ$34,'5. Bilans projekt'!$C$3:$O$3,0))-INDEX('5. Bilans projekt'!$C$58:$O$58,1,MATCH('12. Ocena dyskontowa Inwestycji'!YJ$34,'5. Bilans projekt'!$C$3:$O$3,0))-INDEX('5. Bilans projekt'!$C$63:$O$63,1,MATCH('12. Ocena dyskontowa Inwestycji'!YJ$34,'5. Bilans projekt'!$C$3:$O$3,0))-INDEX('5. Bilans projekt'!$C$68:$O$68,1,MATCH('12. Ocena dyskontowa Inwestycji'!YJ$34,'5. Bilans projekt'!$C$3:$O$3,0)),"")</f>
        <v/>
      </c>
      <c r="YK36" s="131" t="str">
        <f>_xlfn.IFNA(INDEX('5. Bilans projekt'!$C$54:$O$54,1,MATCH('12. Ocena dyskontowa Inwestycji'!YK$34,'5. Bilans projekt'!$C$3:$O$3,0))-INDEX('5. Bilans projekt'!$C$58:$O$58,1,MATCH('12. Ocena dyskontowa Inwestycji'!YK$34,'5. Bilans projekt'!$C$3:$O$3,0))-INDEX('5. Bilans projekt'!$C$63:$O$63,1,MATCH('12. Ocena dyskontowa Inwestycji'!YK$34,'5. Bilans projekt'!$C$3:$O$3,0))-INDEX('5. Bilans projekt'!$C$68:$O$68,1,MATCH('12. Ocena dyskontowa Inwestycji'!YK$34,'5. Bilans projekt'!$C$3:$O$3,0)),"")</f>
        <v/>
      </c>
      <c r="YL36" s="131" t="str">
        <f>_xlfn.IFNA(INDEX('5. Bilans projekt'!$C$54:$O$54,1,MATCH('12. Ocena dyskontowa Inwestycji'!YL$34,'5. Bilans projekt'!$C$3:$O$3,0))-INDEX('5. Bilans projekt'!$C$58:$O$58,1,MATCH('12. Ocena dyskontowa Inwestycji'!YL$34,'5. Bilans projekt'!$C$3:$O$3,0))-INDEX('5. Bilans projekt'!$C$63:$O$63,1,MATCH('12. Ocena dyskontowa Inwestycji'!YL$34,'5. Bilans projekt'!$C$3:$O$3,0))-INDEX('5. Bilans projekt'!$C$68:$O$68,1,MATCH('12. Ocena dyskontowa Inwestycji'!YL$34,'5. Bilans projekt'!$C$3:$O$3,0)),"")</f>
        <v/>
      </c>
      <c r="YM36" s="131" t="str">
        <f>_xlfn.IFNA(INDEX('5. Bilans projekt'!$C$54:$O$54,1,MATCH('12. Ocena dyskontowa Inwestycji'!YM$34,'5. Bilans projekt'!$C$3:$O$3,0))-INDEX('5. Bilans projekt'!$C$58:$O$58,1,MATCH('12. Ocena dyskontowa Inwestycji'!YM$34,'5. Bilans projekt'!$C$3:$O$3,0))-INDEX('5. Bilans projekt'!$C$63:$O$63,1,MATCH('12. Ocena dyskontowa Inwestycji'!YM$34,'5. Bilans projekt'!$C$3:$O$3,0))-INDEX('5. Bilans projekt'!$C$68:$O$68,1,MATCH('12. Ocena dyskontowa Inwestycji'!YM$34,'5. Bilans projekt'!$C$3:$O$3,0)),"")</f>
        <v/>
      </c>
      <c r="YN36" s="131" t="str">
        <f>_xlfn.IFNA(INDEX('5. Bilans projekt'!$C$54:$O$54,1,MATCH('12. Ocena dyskontowa Inwestycji'!YN$34,'5. Bilans projekt'!$C$3:$O$3,0))-INDEX('5. Bilans projekt'!$C$58:$O$58,1,MATCH('12. Ocena dyskontowa Inwestycji'!YN$34,'5. Bilans projekt'!$C$3:$O$3,0))-INDEX('5. Bilans projekt'!$C$63:$O$63,1,MATCH('12. Ocena dyskontowa Inwestycji'!YN$34,'5. Bilans projekt'!$C$3:$O$3,0))-INDEX('5. Bilans projekt'!$C$68:$O$68,1,MATCH('12. Ocena dyskontowa Inwestycji'!YN$34,'5. Bilans projekt'!$C$3:$O$3,0)),"")</f>
        <v/>
      </c>
      <c r="YO36" s="131" t="str">
        <f>_xlfn.IFNA(INDEX('5. Bilans projekt'!$C$54:$O$54,1,MATCH('12. Ocena dyskontowa Inwestycji'!YO$34,'5. Bilans projekt'!$C$3:$O$3,0))-INDEX('5. Bilans projekt'!$C$58:$O$58,1,MATCH('12. Ocena dyskontowa Inwestycji'!YO$34,'5. Bilans projekt'!$C$3:$O$3,0))-INDEX('5. Bilans projekt'!$C$63:$O$63,1,MATCH('12. Ocena dyskontowa Inwestycji'!YO$34,'5. Bilans projekt'!$C$3:$O$3,0))-INDEX('5. Bilans projekt'!$C$68:$O$68,1,MATCH('12. Ocena dyskontowa Inwestycji'!YO$34,'5. Bilans projekt'!$C$3:$O$3,0)),"")</f>
        <v/>
      </c>
      <c r="YP36" s="131" t="str">
        <f>_xlfn.IFNA(INDEX('5. Bilans projekt'!$C$54:$O$54,1,MATCH('12. Ocena dyskontowa Inwestycji'!YP$34,'5. Bilans projekt'!$C$3:$O$3,0))-INDEX('5. Bilans projekt'!$C$58:$O$58,1,MATCH('12. Ocena dyskontowa Inwestycji'!YP$34,'5. Bilans projekt'!$C$3:$O$3,0))-INDEX('5. Bilans projekt'!$C$63:$O$63,1,MATCH('12. Ocena dyskontowa Inwestycji'!YP$34,'5. Bilans projekt'!$C$3:$O$3,0))-INDEX('5. Bilans projekt'!$C$68:$O$68,1,MATCH('12. Ocena dyskontowa Inwestycji'!YP$34,'5. Bilans projekt'!$C$3:$O$3,0)),"")</f>
        <v/>
      </c>
      <c r="YQ36" s="131" t="str">
        <f>_xlfn.IFNA(INDEX('5. Bilans projekt'!$C$54:$O$54,1,MATCH('12. Ocena dyskontowa Inwestycji'!YQ$34,'5. Bilans projekt'!$C$3:$O$3,0))-INDEX('5. Bilans projekt'!$C$58:$O$58,1,MATCH('12. Ocena dyskontowa Inwestycji'!YQ$34,'5. Bilans projekt'!$C$3:$O$3,0))-INDEX('5. Bilans projekt'!$C$63:$O$63,1,MATCH('12. Ocena dyskontowa Inwestycji'!YQ$34,'5. Bilans projekt'!$C$3:$O$3,0))-INDEX('5. Bilans projekt'!$C$68:$O$68,1,MATCH('12. Ocena dyskontowa Inwestycji'!YQ$34,'5. Bilans projekt'!$C$3:$O$3,0)),"")</f>
        <v/>
      </c>
      <c r="YR36" s="131" t="str">
        <f>_xlfn.IFNA(INDEX('5. Bilans projekt'!$C$54:$O$54,1,MATCH('12. Ocena dyskontowa Inwestycji'!YR$34,'5. Bilans projekt'!$C$3:$O$3,0))-INDEX('5. Bilans projekt'!$C$58:$O$58,1,MATCH('12. Ocena dyskontowa Inwestycji'!YR$34,'5. Bilans projekt'!$C$3:$O$3,0))-INDEX('5. Bilans projekt'!$C$63:$O$63,1,MATCH('12. Ocena dyskontowa Inwestycji'!YR$34,'5. Bilans projekt'!$C$3:$O$3,0))-INDEX('5. Bilans projekt'!$C$68:$O$68,1,MATCH('12. Ocena dyskontowa Inwestycji'!YR$34,'5. Bilans projekt'!$C$3:$O$3,0)),"")</f>
        <v/>
      </c>
      <c r="YS36" s="131" t="str">
        <f>_xlfn.IFNA(INDEX('5. Bilans projekt'!$C$54:$O$54,1,MATCH('12. Ocena dyskontowa Inwestycji'!YS$34,'5. Bilans projekt'!$C$3:$O$3,0))-INDEX('5. Bilans projekt'!$C$58:$O$58,1,MATCH('12. Ocena dyskontowa Inwestycji'!YS$34,'5. Bilans projekt'!$C$3:$O$3,0))-INDEX('5. Bilans projekt'!$C$63:$O$63,1,MATCH('12. Ocena dyskontowa Inwestycji'!YS$34,'5. Bilans projekt'!$C$3:$O$3,0))-INDEX('5. Bilans projekt'!$C$68:$O$68,1,MATCH('12. Ocena dyskontowa Inwestycji'!YS$34,'5. Bilans projekt'!$C$3:$O$3,0)),"")</f>
        <v/>
      </c>
      <c r="YT36" s="131" t="str">
        <f>_xlfn.IFNA(INDEX('5. Bilans projekt'!$C$54:$O$54,1,MATCH('12. Ocena dyskontowa Inwestycji'!YT$34,'5. Bilans projekt'!$C$3:$O$3,0))-INDEX('5. Bilans projekt'!$C$58:$O$58,1,MATCH('12. Ocena dyskontowa Inwestycji'!YT$34,'5. Bilans projekt'!$C$3:$O$3,0))-INDEX('5. Bilans projekt'!$C$63:$O$63,1,MATCH('12. Ocena dyskontowa Inwestycji'!YT$34,'5. Bilans projekt'!$C$3:$O$3,0))-INDEX('5. Bilans projekt'!$C$68:$O$68,1,MATCH('12. Ocena dyskontowa Inwestycji'!YT$34,'5. Bilans projekt'!$C$3:$O$3,0)),"")</f>
        <v/>
      </c>
      <c r="YU36" s="131" t="str">
        <f>_xlfn.IFNA(INDEX('5. Bilans projekt'!$C$54:$O$54,1,MATCH('12. Ocena dyskontowa Inwestycji'!YU$34,'5. Bilans projekt'!$C$3:$O$3,0))-INDEX('5. Bilans projekt'!$C$58:$O$58,1,MATCH('12. Ocena dyskontowa Inwestycji'!YU$34,'5. Bilans projekt'!$C$3:$O$3,0))-INDEX('5. Bilans projekt'!$C$63:$O$63,1,MATCH('12. Ocena dyskontowa Inwestycji'!YU$34,'5. Bilans projekt'!$C$3:$O$3,0))-INDEX('5. Bilans projekt'!$C$68:$O$68,1,MATCH('12. Ocena dyskontowa Inwestycji'!YU$34,'5. Bilans projekt'!$C$3:$O$3,0)),"")</f>
        <v/>
      </c>
      <c r="YV36" s="131" t="str">
        <f>_xlfn.IFNA(INDEX('5. Bilans projekt'!$C$54:$O$54,1,MATCH('12. Ocena dyskontowa Inwestycji'!YV$34,'5. Bilans projekt'!$C$3:$O$3,0))-INDEX('5. Bilans projekt'!$C$58:$O$58,1,MATCH('12. Ocena dyskontowa Inwestycji'!YV$34,'5. Bilans projekt'!$C$3:$O$3,0))-INDEX('5. Bilans projekt'!$C$63:$O$63,1,MATCH('12. Ocena dyskontowa Inwestycji'!YV$34,'5. Bilans projekt'!$C$3:$O$3,0))-INDEX('5. Bilans projekt'!$C$68:$O$68,1,MATCH('12. Ocena dyskontowa Inwestycji'!YV$34,'5. Bilans projekt'!$C$3:$O$3,0)),"")</f>
        <v/>
      </c>
      <c r="YW36" s="131" t="str">
        <f>_xlfn.IFNA(INDEX('5. Bilans projekt'!$C$54:$O$54,1,MATCH('12. Ocena dyskontowa Inwestycji'!YW$34,'5. Bilans projekt'!$C$3:$O$3,0))-INDEX('5. Bilans projekt'!$C$58:$O$58,1,MATCH('12. Ocena dyskontowa Inwestycji'!YW$34,'5. Bilans projekt'!$C$3:$O$3,0))-INDEX('5. Bilans projekt'!$C$63:$O$63,1,MATCH('12. Ocena dyskontowa Inwestycji'!YW$34,'5. Bilans projekt'!$C$3:$O$3,0))-INDEX('5. Bilans projekt'!$C$68:$O$68,1,MATCH('12. Ocena dyskontowa Inwestycji'!YW$34,'5. Bilans projekt'!$C$3:$O$3,0)),"")</f>
        <v/>
      </c>
      <c r="YX36" s="131" t="str">
        <f>_xlfn.IFNA(INDEX('5. Bilans projekt'!$C$54:$O$54,1,MATCH('12. Ocena dyskontowa Inwestycji'!YX$34,'5. Bilans projekt'!$C$3:$O$3,0))-INDEX('5. Bilans projekt'!$C$58:$O$58,1,MATCH('12. Ocena dyskontowa Inwestycji'!YX$34,'5. Bilans projekt'!$C$3:$O$3,0))-INDEX('5. Bilans projekt'!$C$63:$O$63,1,MATCH('12. Ocena dyskontowa Inwestycji'!YX$34,'5. Bilans projekt'!$C$3:$O$3,0))-INDEX('5. Bilans projekt'!$C$68:$O$68,1,MATCH('12. Ocena dyskontowa Inwestycji'!YX$34,'5. Bilans projekt'!$C$3:$O$3,0)),"")</f>
        <v/>
      </c>
      <c r="YY36" s="131" t="str">
        <f>_xlfn.IFNA(INDEX('5. Bilans projekt'!$C$54:$O$54,1,MATCH('12. Ocena dyskontowa Inwestycji'!YY$34,'5. Bilans projekt'!$C$3:$O$3,0))-INDEX('5. Bilans projekt'!$C$58:$O$58,1,MATCH('12. Ocena dyskontowa Inwestycji'!YY$34,'5. Bilans projekt'!$C$3:$O$3,0))-INDEX('5. Bilans projekt'!$C$63:$O$63,1,MATCH('12. Ocena dyskontowa Inwestycji'!YY$34,'5. Bilans projekt'!$C$3:$O$3,0))-INDEX('5. Bilans projekt'!$C$68:$O$68,1,MATCH('12. Ocena dyskontowa Inwestycji'!YY$34,'5. Bilans projekt'!$C$3:$O$3,0)),"")</f>
        <v/>
      </c>
      <c r="YZ36" s="131" t="str">
        <f>_xlfn.IFNA(INDEX('5. Bilans projekt'!$C$54:$O$54,1,MATCH('12. Ocena dyskontowa Inwestycji'!YZ$34,'5. Bilans projekt'!$C$3:$O$3,0))-INDEX('5. Bilans projekt'!$C$58:$O$58,1,MATCH('12. Ocena dyskontowa Inwestycji'!YZ$34,'5. Bilans projekt'!$C$3:$O$3,0))-INDEX('5. Bilans projekt'!$C$63:$O$63,1,MATCH('12. Ocena dyskontowa Inwestycji'!YZ$34,'5. Bilans projekt'!$C$3:$O$3,0))-INDEX('5. Bilans projekt'!$C$68:$O$68,1,MATCH('12. Ocena dyskontowa Inwestycji'!YZ$34,'5. Bilans projekt'!$C$3:$O$3,0)),"")</f>
        <v/>
      </c>
      <c r="ZA36" s="131" t="str">
        <f>_xlfn.IFNA(INDEX('5. Bilans projekt'!$C$54:$O$54,1,MATCH('12. Ocena dyskontowa Inwestycji'!ZA$34,'5. Bilans projekt'!$C$3:$O$3,0))-INDEX('5. Bilans projekt'!$C$58:$O$58,1,MATCH('12. Ocena dyskontowa Inwestycji'!ZA$34,'5. Bilans projekt'!$C$3:$O$3,0))-INDEX('5. Bilans projekt'!$C$63:$O$63,1,MATCH('12. Ocena dyskontowa Inwestycji'!ZA$34,'5. Bilans projekt'!$C$3:$O$3,0))-INDEX('5. Bilans projekt'!$C$68:$O$68,1,MATCH('12. Ocena dyskontowa Inwestycji'!ZA$34,'5. Bilans projekt'!$C$3:$O$3,0)),"")</f>
        <v/>
      </c>
      <c r="ZB36" s="131" t="str">
        <f>_xlfn.IFNA(INDEX('5. Bilans projekt'!$C$54:$O$54,1,MATCH('12. Ocena dyskontowa Inwestycji'!ZB$34,'5. Bilans projekt'!$C$3:$O$3,0))-INDEX('5. Bilans projekt'!$C$58:$O$58,1,MATCH('12. Ocena dyskontowa Inwestycji'!ZB$34,'5. Bilans projekt'!$C$3:$O$3,0))-INDEX('5. Bilans projekt'!$C$63:$O$63,1,MATCH('12. Ocena dyskontowa Inwestycji'!ZB$34,'5. Bilans projekt'!$C$3:$O$3,0))-INDEX('5. Bilans projekt'!$C$68:$O$68,1,MATCH('12. Ocena dyskontowa Inwestycji'!ZB$34,'5. Bilans projekt'!$C$3:$O$3,0)),"")</f>
        <v/>
      </c>
      <c r="ZC36" s="131" t="str">
        <f>_xlfn.IFNA(INDEX('5. Bilans projekt'!$C$54:$O$54,1,MATCH('12. Ocena dyskontowa Inwestycji'!ZC$34,'5. Bilans projekt'!$C$3:$O$3,0))-INDEX('5. Bilans projekt'!$C$58:$O$58,1,MATCH('12. Ocena dyskontowa Inwestycji'!ZC$34,'5. Bilans projekt'!$C$3:$O$3,0))-INDEX('5. Bilans projekt'!$C$63:$O$63,1,MATCH('12. Ocena dyskontowa Inwestycji'!ZC$34,'5. Bilans projekt'!$C$3:$O$3,0))-INDEX('5. Bilans projekt'!$C$68:$O$68,1,MATCH('12. Ocena dyskontowa Inwestycji'!ZC$34,'5. Bilans projekt'!$C$3:$O$3,0)),"")</f>
        <v/>
      </c>
      <c r="ZD36" s="131" t="str">
        <f>_xlfn.IFNA(INDEX('5. Bilans projekt'!$C$54:$O$54,1,MATCH('12. Ocena dyskontowa Inwestycji'!ZD$34,'5. Bilans projekt'!$C$3:$O$3,0))-INDEX('5. Bilans projekt'!$C$58:$O$58,1,MATCH('12. Ocena dyskontowa Inwestycji'!ZD$34,'5. Bilans projekt'!$C$3:$O$3,0))-INDEX('5. Bilans projekt'!$C$63:$O$63,1,MATCH('12. Ocena dyskontowa Inwestycji'!ZD$34,'5. Bilans projekt'!$C$3:$O$3,0))-INDEX('5. Bilans projekt'!$C$68:$O$68,1,MATCH('12. Ocena dyskontowa Inwestycji'!ZD$34,'5. Bilans projekt'!$C$3:$O$3,0)),"")</f>
        <v/>
      </c>
      <c r="ZE36" s="131" t="str">
        <f>_xlfn.IFNA(INDEX('5. Bilans projekt'!$C$54:$O$54,1,MATCH('12. Ocena dyskontowa Inwestycji'!ZE$34,'5. Bilans projekt'!$C$3:$O$3,0))-INDEX('5. Bilans projekt'!$C$58:$O$58,1,MATCH('12. Ocena dyskontowa Inwestycji'!ZE$34,'5. Bilans projekt'!$C$3:$O$3,0))-INDEX('5. Bilans projekt'!$C$63:$O$63,1,MATCH('12. Ocena dyskontowa Inwestycji'!ZE$34,'5. Bilans projekt'!$C$3:$O$3,0))-INDEX('5. Bilans projekt'!$C$68:$O$68,1,MATCH('12. Ocena dyskontowa Inwestycji'!ZE$34,'5. Bilans projekt'!$C$3:$O$3,0)),"")</f>
        <v/>
      </c>
      <c r="ZF36" s="131" t="str">
        <f>_xlfn.IFNA(INDEX('5. Bilans projekt'!$C$54:$O$54,1,MATCH('12. Ocena dyskontowa Inwestycji'!ZF$34,'5. Bilans projekt'!$C$3:$O$3,0))-INDEX('5. Bilans projekt'!$C$58:$O$58,1,MATCH('12. Ocena dyskontowa Inwestycji'!ZF$34,'5. Bilans projekt'!$C$3:$O$3,0))-INDEX('5. Bilans projekt'!$C$63:$O$63,1,MATCH('12. Ocena dyskontowa Inwestycji'!ZF$34,'5. Bilans projekt'!$C$3:$O$3,0))-INDEX('5. Bilans projekt'!$C$68:$O$68,1,MATCH('12. Ocena dyskontowa Inwestycji'!ZF$34,'5. Bilans projekt'!$C$3:$O$3,0)),"")</f>
        <v/>
      </c>
      <c r="ZG36" s="131" t="str">
        <f>_xlfn.IFNA(INDEX('5. Bilans projekt'!$C$54:$O$54,1,MATCH('12. Ocena dyskontowa Inwestycji'!ZG$34,'5. Bilans projekt'!$C$3:$O$3,0))-INDEX('5. Bilans projekt'!$C$58:$O$58,1,MATCH('12. Ocena dyskontowa Inwestycji'!ZG$34,'5. Bilans projekt'!$C$3:$O$3,0))-INDEX('5. Bilans projekt'!$C$63:$O$63,1,MATCH('12. Ocena dyskontowa Inwestycji'!ZG$34,'5. Bilans projekt'!$C$3:$O$3,0))-INDEX('5. Bilans projekt'!$C$68:$O$68,1,MATCH('12. Ocena dyskontowa Inwestycji'!ZG$34,'5. Bilans projekt'!$C$3:$O$3,0)),"")</f>
        <v/>
      </c>
      <c r="ZH36" s="131" t="str">
        <f>_xlfn.IFNA(INDEX('5. Bilans projekt'!$C$54:$O$54,1,MATCH('12. Ocena dyskontowa Inwestycji'!ZH$34,'5. Bilans projekt'!$C$3:$O$3,0))-INDEX('5. Bilans projekt'!$C$58:$O$58,1,MATCH('12. Ocena dyskontowa Inwestycji'!ZH$34,'5. Bilans projekt'!$C$3:$O$3,0))-INDEX('5. Bilans projekt'!$C$63:$O$63,1,MATCH('12. Ocena dyskontowa Inwestycji'!ZH$34,'5. Bilans projekt'!$C$3:$O$3,0))-INDEX('5. Bilans projekt'!$C$68:$O$68,1,MATCH('12. Ocena dyskontowa Inwestycji'!ZH$34,'5. Bilans projekt'!$C$3:$O$3,0)),"")</f>
        <v/>
      </c>
      <c r="ZI36" s="131" t="str">
        <f>_xlfn.IFNA(INDEX('5. Bilans projekt'!$C$54:$O$54,1,MATCH('12. Ocena dyskontowa Inwestycji'!ZI$34,'5. Bilans projekt'!$C$3:$O$3,0))-INDEX('5. Bilans projekt'!$C$58:$O$58,1,MATCH('12. Ocena dyskontowa Inwestycji'!ZI$34,'5. Bilans projekt'!$C$3:$O$3,0))-INDEX('5. Bilans projekt'!$C$63:$O$63,1,MATCH('12. Ocena dyskontowa Inwestycji'!ZI$34,'5. Bilans projekt'!$C$3:$O$3,0))-INDEX('5. Bilans projekt'!$C$68:$O$68,1,MATCH('12. Ocena dyskontowa Inwestycji'!ZI$34,'5. Bilans projekt'!$C$3:$O$3,0)),"")</f>
        <v/>
      </c>
      <c r="ZJ36" s="131" t="str">
        <f>_xlfn.IFNA(INDEX('5. Bilans projekt'!$C$54:$O$54,1,MATCH('12. Ocena dyskontowa Inwestycji'!ZJ$34,'5. Bilans projekt'!$C$3:$O$3,0))-INDEX('5. Bilans projekt'!$C$58:$O$58,1,MATCH('12. Ocena dyskontowa Inwestycji'!ZJ$34,'5. Bilans projekt'!$C$3:$O$3,0))-INDEX('5. Bilans projekt'!$C$63:$O$63,1,MATCH('12. Ocena dyskontowa Inwestycji'!ZJ$34,'5. Bilans projekt'!$C$3:$O$3,0))-INDEX('5. Bilans projekt'!$C$68:$O$68,1,MATCH('12. Ocena dyskontowa Inwestycji'!ZJ$34,'5. Bilans projekt'!$C$3:$O$3,0)),"")</f>
        <v/>
      </c>
      <c r="ZK36" s="131" t="str">
        <f>_xlfn.IFNA(INDEX('5. Bilans projekt'!$C$54:$O$54,1,MATCH('12. Ocena dyskontowa Inwestycji'!ZK$34,'5. Bilans projekt'!$C$3:$O$3,0))-INDEX('5. Bilans projekt'!$C$58:$O$58,1,MATCH('12. Ocena dyskontowa Inwestycji'!ZK$34,'5. Bilans projekt'!$C$3:$O$3,0))-INDEX('5. Bilans projekt'!$C$63:$O$63,1,MATCH('12. Ocena dyskontowa Inwestycji'!ZK$34,'5. Bilans projekt'!$C$3:$O$3,0))-INDEX('5. Bilans projekt'!$C$68:$O$68,1,MATCH('12. Ocena dyskontowa Inwestycji'!ZK$34,'5. Bilans projekt'!$C$3:$O$3,0)),"")</f>
        <v/>
      </c>
      <c r="ZL36" s="131" t="str">
        <f>_xlfn.IFNA(INDEX('5. Bilans projekt'!$C$54:$O$54,1,MATCH('12. Ocena dyskontowa Inwestycji'!ZL$34,'5. Bilans projekt'!$C$3:$O$3,0))-INDEX('5. Bilans projekt'!$C$58:$O$58,1,MATCH('12. Ocena dyskontowa Inwestycji'!ZL$34,'5. Bilans projekt'!$C$3:$O$3,0))-INDEX('5. Bilans projekt'!$C$63:$O$63,1,MATCH('12. Ocena dyskontowa Inwestycji'!ZL$34,'5. Bilans projekt'!$C$3:$O$3,0))-INDEX('5. Bilans projekt'!$C$68:$O$68,1,MATCH('12. Ocena dyskontowa Inwestycji'!ZL$34,'5. Bilans projekt'!$C$3:$O$3,0)),"")</f>
        <v/>
      </c>
      <c r="ZM36" s="131" t="str">
        <f>_xlfn.IFNA(INDEX('5. Bilans projekt'!$C$54:$O$54,1,MATCH('12. Ocena dyskontowa Inwestycji'!ZM$34,'5. Bilans projekt'!$C$3:$O$3,0))-INDEX('5. Bilans projekt'!$C$58:$O$58,1,MATCH('12. Ocena dyskontowa Inwestycji'!ZM$34,'5. Bilans projekt'!$C$3:$O$3,0))-INDEX('5. Bilans projekt'!$C$63:$O$63,1,MATCH('12. Ocena dyskontowa Inwestycji'!ZM$34,'5. Bilans projekt'!$C$3:$O$3,0))-INDEX('5. Bilans projekt'!$C$68:$O$68,1,MATCH('12. Ocena dyskontowa Inwestycji'!ZM$34,'5. Bilans projekt'!$C$3:$O$3,0)),"")</f>
        <v/>
      </c>
      <c r="ZN36" s="131" t="str">
        <f>_xlfn.IFNA(INDEX('5. Bilans projekt'!$C$54:$O$54,1,MATCH('12. Ocena dyskontowa Inwestycji'!ZN$34,'5. Bilans projekt'!$C$3:$O$3,0))-INDEX('5. Bilans projekt'!$C$58:$O$58,1,MATCH('12. Ocena dyskontowa Inwestycji'!ZN$34,'5. Bilans projekt'!$C$3:$O$3,0))-INDEX('5. Bilans projekt'!$C$63:$O$63,1,MATCH('12. Ocena dyskontowa Inwestycji'!ZN$34,'5. Bilans projekt'!$C$3:$O$3,0))-INDEX('5. Bilans projekt'!$C$68:$O$68,1,MATCH('12. Ocena dyskontowa Inwestycji'!ZN$34,'5. Bilans projekt'!$C$3:$O$3,0)),"")</f>
        <v/>
      </c>
      <c r="ZO36" s="131" t="str">
        <f>_xlfn.IFNA(INDEX('5. Bilans projekt'!$C$54:$O$54,1,MATCH('12. Ocena dyskontowa Inwestycji'!ZO$34,'5. Bilans projekt'!$C$3:$O$3,0))-INDEX('5. Bilans projekt'!$C$58:$O$58,1,MATCH('12. Ocena dyskontowa Inwestycji'!ZO$34,'5. Bilans projekt'!$C$3:$O$3,0))-INDEX('5. Bilans projekt'!$C$63:$O$63,1,MATCH('12. Ocena dyskontowa Inwestycji'!ZO$34,'5. Bilans projekt'!$C$3:$O$3,0))-INDEX('5. Bilans projekt'!$C$68:$O$68,1,MATCH('12. Ocena dyskontowa Inwestycji'!ZO$34,'5. Bilans projekt'!$C$3:$O$3,0)),"")</f>
        <v/>
      </c>
      <c r="ZP36" s="131" t="str">
        <f>_xlfn.IFNA(INDEX('5. Bilans projekt'!$C$54:$O$54,1,MATCH('12. Ocena dyskontowa Inwestycji'!ZP$34,'5. Bilans projekt'!$C$3:$O$3,0))-INDEX('5. Bilans projekt'!$C$58:$O$58,1,MATCH('12. Ocena dyskontowa Inwestycji'!ZP$34,'5. Bilans projekt'!$C$3:$O$3,0))-INDEX('5. Bilans projekt'!$C$63:$O$63,1,MATCH('12. Ocena dyskontowa Inwestycji'!ZP$34,'5. Bilans projekt'!$C$3:$O$3,0))-INDEX('5. Bilans projekt'!$C$68:$O$68,1,MATCH('12. Ocena dyskontowa Inwestycji'!ZP$34,'5. Bilans projekt'!$C$3:$O$3,0)),"")</f>
        <v/>
      </c>
      <c r="ZQ36" s="131" t="str">
        <f>_xlfn.IFNA(INDEX('5. Bilans projekt'!$C$54:$O$54,1,MATCH('12. Ocena dyskontowa Inwestycji'!ZQ$34,'5. Bilans projekt'!$C$3:$O$3,0))-INDEX('5. Bilans projekt'!$C$58:$O$58,1,MATCH('12. Ocena dyskontowa Inwestycji'!ZQ$34,'5. Bilans projekt'!$C$3:$O$3,0))-INDEX('5. Bilans projekt'!$C$63:$O$63,1,MATCH('12. Ocena dyskontowa Inwestycji'!ZQ$34,'5. Bilans projekt'!$C$3:$O$3,0))-INDEX('5. Bilans projekt'!$C$68:$O$68,1,MATCH('12. Ocena dyskontowa Inwestycji'!ZQ$34,'5. Bilans projekt'!$C$3:$O$3,0)),"")</f>
        <v/>
      </c>
      <c r="ZR36" s="131" t="str">
        <f>_xlfn.IFNA(INDEX('5. Bilans projekt'!$C$54:$O$54,1,MATCH('12. Ocena dyskontowa Inwestycji'!ZR$34,'5. Bilans projekt'!$C$3:$O$3,0))-INDEX('5. Bilans projekt'!$C$58:$O$58,1,MATCH('12. Ocena dyskontowa Inwestycji'!ZR$34,'5. Bilans projekt'!$C$3:$O$3,0))-INDEX('5. Bilans projekt'!$C$63:$O$63,1,MATCH('12. Ocena dyskontowa Inwestycji'!ZR$34,'5. Bilans projekt'!$C$3:$O$3,0))-INDEX('5. Bilans projekt'!$C$68:$O$68,1,MATCH('12. Ocena dyskontowa Inwestycji'!ZR$34,'5. Bilans projekt'!$C$3:$O$3,0)),"")</f>
        <v/>
      </c>
      <c r="ZS36" s="131" t="str">
        <f>_xlfn.IFNA(INDEX('5. Bilans projekt'!$C$54:$O$54,1,MATCH('12. Ocena dyskontowa Inwestycji'!ZS$34,'5. Bilans projekt'!$C$3:$O$3,0))-INDEX('5. Bilans projekt'!$C$58:$O$58,1,MATCH('12. Ocena dyskontowa Inwestycji'!ZS$34,'5. Bilans projekt'!$C$3:$O$3,0))-INDEX('5. Bilans projekt'!$C$63:$O$63,1,MATCH('12. Ocena dyskontowa Inwestycji'!ZS$34,'5. Bilans projekt'!$C$3:$O$3,0))-INDEX('5. Bilans projekt'!$C$68:$O$68,1,MATCH('12. Ocena dyskontowa Inwestycji'!ZS$34,'5. Bilans projekt'!$C$3:$O$3,0)),"")</f>
        <v/>
      </c>
      <c r="ZT36" s="131" t="str">
        <f>_xlfn.IFNA(INDEX('5. Bilans projekt'!$C$54:$O$54,1,MATCH('12. Ocena dyskontowa Inwestycji'!ZT$34,'5. Bilans projekt'!$C$3:$O$3,0))-INDEX('5. Bilans projekt'!$C$58:$O$58,1,MATCH('12. Ocena dyskontowa Inwestycji'!ZT$34,'5. Bilans projekt'!$C$3:$O$3,0))-INDEX('5. Bilans projekt'!$C$63:$O$63,1,MATCH('12. Ocena dyskontowa Inwestycji'!ZT$34,'5. Bilans projekt'!$C$3:$O$3,0))-INDEX('5. Bilans projekt'!$C$68:$O$68,1,MATCH('12. Ocena dyskontowa Inwestycji'!ZT$34,'5. Bilans projekt'!$C$3:$O$3,0)),"")</f>
        <v/>
      </c>
      <c r="ZU36" s="131" t="str">
        <f>_xlfn.IFNA(INDEX('5. Bilans projekt'!$C$54:$O$54,1,MATCH('12. Ocena dyskontowa Inwestycji'!ZU$34,'5. Bilans projekt'!$C$3:$O$3,0))-INDEX('5. Bilans projekt'!$C$58:$O$58,1,MATCH('12. Ocena dyskontowa Inwestycji'!ZU$34,'5. Bilans projekt'!$C$3:$O$3,0))-INDEX('5. Bilans projekt'!$C$63:$O$63,1,MATCH('12. Ocena dyskontowa Inwestycji'!ZU$34,'5. Bilans projekt'!$C$3:$O$3,0))-INDEX('5. Bilans projekt'!$C$68:$O$68,1,MATCH('12. Ocena dyskontowa Inwestycji'!ZU$34,'5. Bilans projekt'!$C$3:$O$3,0)),"")</f>
        <v/>
      </c>
      <c r="ZV36" s="131" t="str">
        <f>_xlfn.IFNA(INDEX('5. Bilans projekt'!$C$54:$O$54,1,MATCH('12. Ocena dyskontowa Inwestycji'!ZV$34,'5. Bilans projekt'!$C$3:$O$3,0))-INDEX('5. Bilans projekt'!$C$58:$O$58,1,MATCH('12. Ocena dyskontowa Inwestycji'!ZV$34,'5. Bilans projekt'!$C$3:$O$3,0))-INDEX('5. Bilans projekt'!$C$63:$O$63,1,MATCH('12. Ocena dyskontowa Inwestycji'!ZV$34,'5. Bilans projekt'!$C$3:$O$3,0))-INDEX('5. Bilans projekt'!$C$68:$O$68,1,MATCH('12. Ocena dyskontowa Inwestycji'!ZV$34,'5. Bilans projekt'!$C$3:$O$3,0)),"")</f>
        <v/>
      </c>
      <c r="ZW36" s="131" t="str">
        <f>_xlfn.IFNA(INDEX('5. Bilans projekt'!$C$54:$O$54,1,MATCH('12. Ocena dyskontowa Inwestycji'!ZW$34,'5. Bilans projekt'!$C$3:$O$3,0))-INDEX('5. Bilans projekt'!$C$58:$O$58,1,MATCH('12. Ocena dyskontowa Inwestycji'!ZW$34,'5. Bilans projekt'!$C$3:$O$3,0))-INDEX('5. Bilans projekt'!$C$63:$O$63,1,MATCH('12. Ocena dyskontowa Inwestycji'!ZW$34,'5. Bilans projekt'!$C$3:$O$3,0))-INDEX('5. Bilans projekt'!$C$68:$O$68,1,MATCH('12. Ocena dyskontowa Inwestycji'!ZW$34,'5. Bilans projekt'!$C$3:$O$3,0)),"")</f>
        <v/>
      </c>
      <c r="ZX36" s="131" t="str">
        <f>_xlfn.IFNA(INDEX('5. Bilans projekt'!$C$54:$O$54,1,MATCH('12. Ocena dyskontowa Inwestycji'!ZX$34,'5. Bilans projekt'!$C$3:$O$3,0))-INDEX('5. Bilans projekt'!$C$58:$O$58,1,MATCH('12. Ocena dyskontowa Inwestycji'!ZX$34,'5. Bilans projekt'!$C$3:$O$3,0))-INDEX('5. Bilans projekt'!$C$63:$O$63,1,MATCH('12. Ocena dyskontowa Inwestycji'!ZX$34,'5. Bilans projekt'!$C$3:$O$3,0))-INDEX('5. Bilans projekt'!$C$68:$O$68,1,MATCH('12. Ocena dyskontowa Inwestycji'!ZX$34,'5. Bilans projekt'!$C$3:$O$3,0)),"")</f>
        <v/>
      </c>
      <c r="ZY36" s="131" t="str">
        <f>_xlfn.IFNA(INDEX('5. Bilans projekt'!$C$54:$O$54,1,MATCH('12. Ocena dyskontowa Inwestycji'!ZY$34,'5. Bilans projekt'!$C$3:$O$3,0))-INDEX('5. Bilans projekt'!$C$58:$O$58,1,MATCH('12. Ocena dyskontowa Inwestycji'!ZY$34,'5. Bilans projekt'!$C$3:$O$3,0))-INDEX('5. Bilans projekt'!$C$63:$O$63,1,MATCH('12. Ocena dyskontowa Inwestycji'!ZY$34,'5. Bilans projekt'!$C$3:$O$3,0))-INDEX('5. Bilans projekt'!$C$68:$O$68,1,MATCH('12. Ocena dyskontowa Inwestycji'!ZY$34,'5. Bilans projekt'!$C$3:$O$3,0)),"")</f>
        <v/>
      </c>
      <c r="ZZ36" s="131" t="str">
        <f>_xlfn.IFNA(INDEX('5. Bilans projekt'!$C$54:$O$54,1,MATCH('12. Ocena dyskontowa Inwestycji'!ZZ$34,'5. Bilans projekt'!$C$3:$O$3,0))-INDEX('5. Bilans projekt'!$C$58:$O$58,1,MATCH('12. Ocena dyskontowa Inwestycji'!ZZ$34,'5. Bilans projekt'!$C$3:$O$3,0))-INDEX('5. Bilans projekt'!$C$63:$O$63,1,MATCH('12. Ocena dyskontowa Inwestycji'!ZZ$34,'5. Bilans projekt'!$C$3:$O$3,0))-INDEX('5. Bilans projekt'!$C$68:$O$68,1,MATCH('12. Ocena dyskontowa Inwestycji'!ZZ$34,'5. Bilans projekt'!$C$3:$O$3,0)),"")</f>
        <v/>
      </c>
      <c r="AAA36" s="131" t="str">
        <f>_xlfn.IFNA(INDEX('5. Bilans projekt'!$C$54:$O$54,1,MATCH('12. Ocena dyskontowa Inwestycji'!AAA$34,'5. Bilans projekt'!$C$3:$O$3,0))-INDEX('5. Bilans projekt'!$C$58:$O$58,1,MATCH('12. Ocena dyskontowa Inwestycji'!AAA$34,'5. Bilans projekt'!$C$3:$O$3,0))-INDEX('5. Bilans projekt'!$C$63:$O$63,1,MATCH('12. Ocena dyskontowa Inwestycji'!AAA$34,'5. Bilans projekt'!$C$3:$O$3,0))-INDEX('5. Bilans projekt'!$C$68:$O$68,1,MATCH('12. Ocena dyskontowa Inwestycji'!AAA$34,'5. Bilans projekt'!$C$3:$O$3,0)),"")</f>
        <v/>
      </c>
      <c r="AAB36" s="131" t="str">
        <f>_xlfn.IFNA(INDEX('5. Bilans projekt'!$C$54:$O$54,1,MATCH('12. Ocena dyskontowa Inwestycji'!AAB$34,'5. Bilans projekt'!$C$3:$O$3,0))-INDEX('5. Bilans projekt'!$C$58:$O$58,1,MATCH('12. Ocena dyskontowa Inwestycji'!AAB$34,'5. Bilans projekt'!$C$3:$O$3,0))-INDEX('5. Bilans projekt'!$C$63:$O$63,1,MATCH('12. Ocena dyskontowa Inwestycji'!AAB$34,'5. Bilans projekt'!$C$3:$O$3,0))-INDEX('5. Bilans projekt'!$C$68:$O$68,1,MATCH('12. Ocena dyskontowa Inwestycji'!AAB$34,'5. Bilans projekt'!$C$3:$O$3,0)),"")</f>
        <v/>
      </c>
      <c r="AAC36" s="131" t="str">
        <f>_xlfn.IFNA(INDEX('5. Bilans projekt'!$C$54:$O$54,1,MATCH('12. Ocena dyskontowa Inwestycji'!AAC$34,'5. Bilans projekt'!$C$3:$O$3,0))-INDEX('5. Bilans projekt'!$C$58:$O$58,1,MATCH('12. Ocena dyskontowa Inwestycji'!AAC$34,'5. Bilans projekt'!$C$3:$O$3,0))-INDEX('5. Bilans projekt'!$C$63:$O$63,1,MATCH('12. Ocena dyskontowa Inwestycji'!AAC$34,'5. Bilans projekt'!$C$3:$O$3,0))-INDEX('5. Bilans projekt'!$C$68:$O$68,1,MATCH('12. Ocena dyskontowa Inwestycji'!AAC$34,'5. Bilans projekt'!$C$3:$O$3,0)),"")</f>
        <v/>
      </c>
      <c r="AAD36" s="131" t="str">
        <f>_xlfn.IFNA(INDEX('5. Bilans projekt'!$C$54:$O$54,1,MATCH('12. Ocena dyskontowa Inwestycji'!AAD$34,'5. Bilans projekt'!$C$3:$O$3,0))-INDEX('5. Bilans projekt'!$C$58:$O$58,1,MATCH('12. Ocena dyskontowa Inwestycji'!AAD$34,'5. Bilans projekt'!$C$3:$O$3,0))-INDEX('5. Bilans projekt'!$C$63:$O$63,1,MATCH('12. Ocena dyskontowa Inwestycji'!AAD$34,'5. Bilans projekt'!$C$3:$O$3,0))-INDEX('5. Bilans projekt'!$C$68:$O$68,1,MATCH('12. Ocena dyskontowa Inwestycji'!AAD$34,'5. Bilans projekt'!$C$3:$O$3,0)),"")</f>
        <v/>
      </c>
      <c r="AAE36" s="131" t="str">
        <f>_xlfn.IFNA(INDEX('5. Bilans projekt'!$C$54:$O$54,1,MATCH('12. Ocena dyskontowa Inwestycji'!AAE$34,'5. Bilans projekt'!$C$3:$O$3,0))-INDEX('5. Bilans projekt'!$C$58:$O$58,1,MATCH('12. Ocena dyskontowa Inwestycji'!AAE$34,'5. Bilans projekt'!$C$3:$O$3,0))-INDEX('5. Bilans projekt'!$C$63:$O$63,1,MATCH('12. Ocena dyskontowa Inwestycji'!AAE$34,'5. Bilans projekt'!$C$3:$O$3,0))-INDEX('5. Bilans projekt'!$C$68:$O$68,1,MATCH('12. Ocena dyskontowa Inwestycji'!AAE$34,'5. Bilans projekt'!$C$3:$O$3,0)),"")</f>
        <v/>
      </c>
      <c r="AAF36" s="131" t="str">
        <f>_xlfn.IFNA(INDEX('5. Bilans projekt'!$C$54:$O$54,1,MATCH('12. Ocena dyskontowa Inwestycji'!AAF$34,'5. Bilans projekt'!$C$3:$O$3,0))-INDEX('5. Bilans projekt'!$C$58:$O$58,1,MATCH('12. Ocena dyskontowa Inwestycji'!AAF$34,'5. Bilans projekt'!$C$3:$O$3,0))-INDEX('5. Bilans projekt'!$C$63:$O$63,1,MATCH('12. Ocena dyskontowa Inwestycji'!AAF$34,'5. Bilans projekt'!$C$3:$O$3,0))-INDEX('5. Bilans projekt'!$C$68:$O$68,1,MATCH('12. Ocena dyskontowa Inwestycji'!AAF$34,'5. Bilans projekt'!$C$3:$O$3,0)),"")</f>
        <v/>
      </c>
      <c r="AAG36" s="131" t="str">
        <f>_xlfn.IFNA(INDEX('5. Bilans projekt'!$C$54:$O$54,1,MATCH('12. Ocena dyskontowa Inwestycji'!AAG$34,'5. Bilans projekt'!$C$3:$O$3,0))-INDEX('5. Bilans projekt'!$C$58:$O$58,1,MATCH('12. Ocena dyskontowa Inwestycji'!AAG$34,'5. Bilans projekt'!$C$3:$O$3,0))-INDEX('5. Bilans projekt'!$C$63:$O$63,1,MATCH('12. Ocena dyskontowa Inwestycji'!AAG$34,'5. Bilans projekt'!$C$3:$O$3,0))-INDEX('5. Bilans projekt'!$C$68:$O$68,1,MATCH('12. Ocena dyskontowa Inwestycji'!AAG$34,'5. Bilans projekt'!$C$3:$O$3,0)),"")</f>
        <v/>
      </c>
      <c r="AAH36" s="131" t="str">
        <f>_xlfn.IFNA(INDEX('5. Bilans projekt'!$C$54:$O$54,1,MATCH('12. Ocena dyskontowa Inwestycji'!AAH$34,'5. Bilans projekt'!$C$3:$O$3,0))-INDEX('5. Bilans projekt'!$C$58:$O$58,1,MATCH('12. Ocena dyskontowa Inwestycji'!AAH$34,'5. Bilans projekt'!$C$3:$O$3,0))-INDEX('5. Bilans projekt'!$C$63:$O$63,1,MATCH('12. Ocena dyskontowa Inwestycji'!AAH$34,'5. Bilans projekt'!$C$3:$O$3,0))-INDEX('5. Bilans projekt'!$C$68:$O$68,1,MATCH('12. Ocena dyskontowa Inwestycji'!AAH$34,'5. Bilans projekt'!$C$3:$O$3,0)),"")</f>
        <v/>
      </c>
      <c r="AAI36" s="131" t="str">
        <f>_xlfn.IFNA(INDEX('5. Bilans projekt'!$C$54:$O$54,1,MATCH('12. Ocena dyskontowa Inwestycji'!AAI$34,'5. Bilans projekt'!$C$3:$O$3,0))-INDEX('5. Bilans projekt'!$C$58:$O$58,1,MATCH('12. Ocena dyskontowa Inwestycji'!AAI$34,'5. Bilans projekt'!$C$3:$O$3,0))-INDEX('5. Bilans projekt'!$C$63:$O$63,1,MATCH('12. Ocena dyskontowa Inwestycji'!AAI$34,'5. Bilans projekt'!$C$3:$O$3,0))-INDEX('5. Bilans projekt'!$C$68:$O$68,1,MATCH('12. Ocena dyskontowa Inwestycji'!AAI$34,'5. Bilans projekt'!$C$3:$O$3,0)),"")</f>
        <v/>
      </c>
      <c r="AAJ36" s="131" t="str">
        <f>_xlfn.IFNA(INDEX('5. Bilans projekt'!$C$54:$O$54,1,MATCH('12. Ocena dyskontowa Inwestycji'!AAJ$34,'5. Bilans projekt'!$C$3:$O$3,0))-INDEX('5. Bilans projekt'!$C$58:$O$58,1,MATCH('12. Ocena dyskontowa Inwestycji'!AAJ$34,'5. Bilans projekt'!$C$3:$O$3,0))-INDEX('5. Bilans projekt'!$C$63:$O$63,1,MATCH('12. Ocena dyskontowa Inwestycji'!AAJ$34,'5. Bilans projekt'!$C$3:$O$3,0))-INDEX('5. Bilans projekt'!$C$68:$O$68,1,MATCH('12. Ocena dyskontowa Inwestycji'!AAJ$34,'5. Bilans projekt'!$C$3:$O$3,0)),"")</f>
        <v/>
      </c>
      <c r="AAK36" s="131" t="str">
        <f>_xlfn.IFNA(INDEX('5. Bilans projekt'!$C$54:$O$54,1,MATCH('12. Ocena dyskontowa Inwestycji'!AAK$34,'5. Bilans projekt'!$C$3:$O$3,0))-INDEX('5. Bilans projekt'!$C$58:$O$58,1,MATCH('12. Ocena dyskontowa Inwestycji'!AAK$34,'5. Bilans projekt'!$C$3:$O$3,0))-INDEX('5. Bilans projekt'!$C$63:$O$63,1,MATCH('12. Ocena dyskontowa Inwestycji'!AAK$34,'5. Bilans projekt'!$C$3:$O$3,0))-INDEX('5. Bilans projekt'!$C$68:$O$68,1,MATCH('12. Ocena dyskontowa Inwestycji'!AAK$34,'5. Bilans projekt'!$C$3:$O$3,0)),"")</f>
        <v/>
      </c>
      <c r="AAL36" s="131" t="str">
        <f>_xlfn.IFNA(INDEX('5. Bilans projekt'!$C$54:$O$54,1,MATCH('12. Ocena dyskontowa Inwestycji'!AAL$34,'5. Bilans projekt'!$C$3:$O$3,0))-INDEX('5. Bilans projekt'!$C$58:$O$58,1,MATCH('12. Ocena dyskontowa Inwestycji'!AAL$34,'5. Bilans projekt'!$C$3:$O$3,0))-INDEX('5. Bilans projekt'!$C$63:$O$63,1,MATCH('12. Ocena dyskontowa Inwestycji'!AAL$34,'5. Bilans projekt'!$C$3:$O$3,0))-INDEX('5. Bilans projekt'!$C$68:$O$68,1,MATCH('12. Ocena dyskontowa Inwestycji'!AAL$34,'5. Bilans projekt'!$C$3:$O$3,0)),"")</f>
        <v/>
      </c>
      <c r="AAM36" s="131" t="str">
        <f>_xlfn.IFNA(INDEX('5. Bilans projekt'!$C$54:$O$54,1,MATCH('12. Ocena dyskontowa Inwestycji'!AAM$34,'5. Bilans projekt'!$C$3:$O$3,0))-INDEX('5. Bilans projekt'!$C$58:$O$58,1,MATCH('12. Ocena dyskontowa Inwestycji'!AAM$34,'5. Bilans projekt'!$C$3:$O$3,0))-INDEX('5. Bilans projekt'!$C$63:$O$63,1,MATCH('12. Ocena dyskontowa Inwestycji'!AAM$34,'5. Bilans projekt'!$C$3:$O$3,0))-INDEX('5. Bilans projekt'!$C$68:$O$68,1,MATCH('12. Ocena dyskontowa Inwestycji'!AAM$34,'5. Bilans projekt'!$C$3:$O$3,0)),"")</f>
        <v/>
      </c>
      <c r="AAN36" s="131" t="str">
        <f>_xlfn.IFNA(INDEX('5. Bilans projekt'!$C$54:$O$54,1,MATCH('12. Ocena dyskontowa Inwestycji'!AAN$34,'5. Bilans projekt'!$C$3:$O$3,0))-INDEX('5. Bilans projekt'!$C$58:$O$58,1,MATCH('12. Ocena dyskontowa Inwestycji'!AAN$34,'5. Bilans projekt'!$C$3:$O$3,0))-INDEX('5. Bilans projekt'!$C$63:$O$63,1,MATCH('12. Ocena dyskontowa Inwestycji'!AAN$34,'5. Bilans projekt'!$C$3:$O$3,0))-INDEX('5. Bilans projekt'!$C$68:$O$68,1,MATCH('12. Ocena dyskontowa Inwestycji'!AAN$34,'5. Bilans projekt'!$C$3:$O$3,0)),"")</f>
        <v/>
      </c>
      <c r="AAO36" s="131" t="str">
        <f>_xlfn.IFNA(INDEX('5. Bilans projekt'!$C$54:$O$54,1,MATCH('12. Ocena dyskontowa Inwestycji'!AAO$34,'5. Bilans projekt'!$C$3:$O$3,0))-INDEX('5. Bilans projekt'!$C$58:$O$58,1,MATCH('12. Ocena dyskontowa Inwestycji'!AAO$34,'5. Bilans projekt'!$C$3:$O$3,0))-INDEX('5. Bilans projekt'!$C$63:$O$63,1,MATCH('12. Ocena dyskontowa Inwestycji'!AAO$34,'5. Bilans projekt'!$C$3:$O$3,0))-INDEX('5. Bilans projekt'!$C$68:$O$68,1,MATCH('12. Ocena dyskontowa Inwestycji'!AAO$34,'5. Bilans projekt'!$C$3:$O$3,0)),"")</f>
        <v/>
      </c>
      <c r="AAP36" s="131" t="str">
        <f>_xlfn.IFNA(INDEX('5. Bilans projekt'!$C$54:$O$54,1,MATCH('12. Ocena dyskontowa Inwestycji'!AAP$34,'5. Bilans projekt'!$C$3:$O$3,0))-INDEX('5. Bilans projekt'!$C$58:$O$58,1,MATCH('12. Ocena dyskontowa Inwestycji'!AAP$34,'5. Bilans projekt'!$C$3:$O$3,0))-INDEX('5. Bilans projekt'!$C$63:$O$63,1,MATCH('12. Ocena dyskontowa Inwestycji'!AAP$34,'5. Bilans projekt'!$C$3:$O$3,0))-INDEX('5. Bilans projekt'!$C$68:$O$68,1,MATCH('12. Ocena dyskontowa Inwestycji'!AAP$34,'5. Bilans projekt'!$C$3:$O$3,0)),"")</f>
        <v/>
      </c>
      <c r="AAQ36" s="131" t="str">
        <f>_xlfn.IFNA(INDEX('5. Bilans projekt'!$C$54:$O$54,1,MATCH('12. Ocena dyskontowa Inwestycji'!AAQ$34,'5. Bilans projekt'!$C$3:$O$3,0))-INDEX('5. Bilans projekt'!$C$58:$O$58,1,MATCH('12. Ocena dyskontowa Inwestycji'!AAQ$34,'5. Bilans projekt'!$C$3:$O$3,0))-INDEX('5. Bilans projekt'!$C$63:$O$63,1,MATCH('12. Ocena dyskontowa Inwestycji'!AAQ$34,'5. Bilans projekt'!$C$3:$O$3,0))-INDEX('5. Bilans projekt'!$C$68:$O$68,1,MATCH('12. Ocena dyskontowa Inwestycji'!AAQ$34,'5. Bilans projekt'!$C$3:$O$3,0)),"")</f>
        <v/>
      </c>
      <c r="AAR36" s="131" t="str">
        <f>_xlfn.IFNA(INDEX('5. Bilans projekt'!$C$54:$O$54,1,MATCH('12. Ocena dyskontowa Inwestycji'!AAR$34,'5. Bilans projekt'!$C$3:$O$3,0))-INDEX('5. Bilans projekt'!$C$58:$O$58,1,MATCH('12. Ocena dyskontowa Inwestycji'!AAR$34,'5. Bilans projekt'!$C$3:$O$3,0))-INDEX('5. Bilans projekt'!$C$63:$O$63,1,MATCH('12. Ocena dyskontowa Inwestycji'!AAR$34,'5. Bilans projekt'!$C$3:$O$3,0))-INDEX('5. Bilans projekt'!$C$68:$O$68,1,MATCH('12. Ocena dyskontowa Inwestycji'!AAR$34,'5. Bilans projekt'!$C$3:$O$3,0)),"")</f>
        <v/>
      </c>
      <c r="AAS36" s="131" t="str">
        <f>_xlfn.IFNA(INDEX('5. Bilans projekt'!$C$54:$O$54,1,MATCH('12. Ocena dyskontowa Inwestycji'!AAS$34,'5. Bilans projekt'!$C$3:$O$3,0))-INDEX('5. Bilans projekt'!$C$58:$O$58,1,MATCH('12. Ocena dyskontowa Inwestycji'!AAS$34,'5. Bilans projekt'!$C$3:$O$3,0))-INDEX('5. Bilans projekt'!$C$63:$O$63,1,MATCH('12. Ocena dyskontowa Inwestycji'!AAS$34,'5. Bilans projekt'!$C$3:$O$3,0))-INDEX('5. Bilans projekt'!$C$68:$O$68,1,MATCH('12. Ocena dyskontowa Inwestycji'!AAS$34,'5. Bilans projekt'!$C$3:$O$3,0)),"")</f>
        <v/>
      </c>
      <c r="AAT36" s="131" t="str">
        <f>_xlfn.IFNA(INDEX('5. Bilans projekt'!$C$54:$O$54,1,MATCH('12. Ocena dyskontowa Inwestycji'!AAT$34,'5. Bilans projekt'!$C$3:$O$3,0))-INDEX('5. Bilans projekt'!$C$58:$O$58,1,MATCH('12. Ocena dyskontowa Inwestycji'!AAT$34,'5. Bilans projekt'!$C$3:$O$3,0))-INDEX('5. Bilans projekt'!$C$63:$O$63,1,MATCH('12. Ocena dyskontowa Inwestycji'!AAT$34,'5. Bilans projekt'!$C$3:$O$3,0))-INDEX('5. Bilans projekt'!$C$68:$O$68,1,MATCH('12. Ocena dyskontowa Inwestycji'!AAT$34,'5. Bilans projekt'!$C$3:$O$3,0)),"")</f>
        <v/>
      </c>
      <c r="AAU36" s="131" t="str">
        <f>_xlfn.IFNA(INDEX('5. Bilans projekt'!$C$54:$O$54,1,MATCH('12. Ocena dyskontowa Inwestycji'!AAU$34,'5. Bilans projekt'!$C$3:$O$3,0))-INDEX('5. Bilans projekt'!$C$58:$O$58,1,MATCH('12. Ocena dyskontowa Inwestycji'!AAU$34,'5. Bilans projekt'!$C$3:$O$3,0))-INDEX('5. Bilans projekt'!$C$63:$O$63,1,MATCH('12. Ocena dyskontowa Inwestycji'!AAU$34,'5. Bilans projekt'!$C$3:$O$3,0))-INDEX('5. Bilans projekt'!$C$68:$O$68,1,MATCH('12. Ocena dyskontowa Inwestycji'!AAU$34,'5. Bilans projekt'!$C$3:$O$3,0)),"")</f>
        <v/>
      </c>
      <c r="AAV36" s="131" t="str">
        <f>_xlfn.IFNA(INDEX('5. Bilans projekt'!$C$54:$O$54,1,MATCH('12. Ocena dyskontowa Inwestycji'!AAV$34,'5. Bilans projekt'!$C$3:$O$3,0))-INDEX('5. Bilans projekt'!$C$58:$O$58,1,MATCH('12. Ocena dyskontowa Inwestycji'!AAV$34,'5. Bilans projekt'!$C$3:$O$3,0))-INDEX('5. Bilans projekt'!$C$63:$O$63,1,MATCH('12. Ocena dyskontowa Inwestycji'!AAV$34,'5. Bilans projekt'!$C$3:$O$3,0))-INDEX('5. Bilans projekt'!$C$68:$O$68,1,MATCH('12. Ocena dyskontowa Inwestycji'!AAV$34,'5. Bilans projekt'!$C$3:$O$3,0)),"")</f>
        <v/>
      </c>
      <c r="AAW36" s="131" t="str">
        <f>_xlfn.IFNA(INDEX('5. Bilans projekt'!$C$54:$O$54,1,MATCH('12. Ocena dyskontowa Inwestycji'!AAW$34,'5. Bilans projekt'!$C$3:$O$3,0))-INDEX('5. Bilans projekt'!$C$58:$O$58,1,MATCH('12. Ocena dyskontowa Inwestycji'!AAW$34,'5. Bilans projekt'!$C$3:$O$3,0))-INDEX('5. Bilans projekt'!$C$63:$O$63,1,MATCH('12. Ocena dyskontowa Inwestycji'!AAW$34,'5. Bilans projekt'!$C$3:$O$3,0))-INDEX('5. Bilans projekt'!$C$68:$O$68,1,MATCH('12. Ocena dyskontowa Inwestycji'!AAW$34,'5. Bilans projekt'!$C$3:$O$3,0)),"")</f>
        <v/>
      </c>
      <c r="AAX36" s="131" t="str">
        <f>_xlfn.IFNA(INDEX('5. Bilans projekt'!$C$54:$O$54,1,MATCH('12. Ocena dyskontowa Inwestycji'!AAX$34,'5. Bilans projekt'!$C$3:$O$3,0))-INDEX('5. Bilans projekt'!$C$58:$O$58,1,MATCH('12. Ocena dyskontowa Inwestycji'!AAX$34,'5. Bilans projekt'!$C$3:$O$3,0))-INDEX('5. Bilans projekt'!$C$63:$O$63,1,MATCH('12. Ocena dyskontowa Inwestycji'!AAX$34,'5. Bilans projekt'!$C$3:$O$3,0))-INDEX('5. Bilans projekt'!$C$68:$O$68,1,MATCH('12. Ocena dyskontowa Inwestycji'!AAX$34,'5. Bilans projekt'!$C$3:$O$3,0)),"")</f>
        <v/>
      </c>
      <c r="AAY36" s="131" t="str">
        <f>_xlfn.IFNA(INDEX('5. Bilans projekt'!$C$54:$O$54,1,MATCH('12. Ocena dyskontowa Inwestycji'!AAY$34,'5. Bilans projekt'!$C$3:$O$3,0))-INDEX('5. Bilans projekt'!$C$58:$O$58,1,MATCH('12. Ocena dyskontowa Inwestycji'!AAY$34,'5. Bilans projekt'!$C$3:$O$3,0))-INDEX('5. Bilans projekt'!$C$63:$O$63,1,MATCH('12. Ocena dyskontowa Inwestycji'!AAY$34,'5. Bilans projekt'!$C$3:$O$3,0))-INDEX('5. Bilans projekt'!$C$68:$O$68,1,MATCH('12. Ocena dyskontowa Inwestycji'!AAY$34,'5. Bilans projekt'!$C$3:$O$3,0)),"")</f>
        <v/>
      </c>
      <c r="AAZ36" s="131" t="str">
        <f>_xlfn.IFNA(INDEX('5. Bilans projekt'!$C$54:$O$54,1,MATCH('12. Ocena dyskontowa Inwestycji'!AAZ$34,'5. Bilans projekt'!$C$3:$O$3,0))-INDEX('5. Bilans projekt'!$C$58:$O$58,1,MATCH('12. Ocena dyskontowa Inwestycji'!AAZ$34,'5. Bilans projekt'!$C$3:$O$3,0))-INDEX('5. Bilans projekt'!$C$63:$O$63,1,MATCH('12. Ocena dyskontowa Inwestycji'!AAZ$34,'5. Bilans projekt'!$C$3:$O$3,0))-INDEX('5. Bilans projekt'!$C$68:$O$68,1,MATCH('12. Ocena dyskontowa Inwestycji'!AAZ$34,'5. Bilans projekt'!$C$3:$O$3,0)),"")</f>
        <v/>
      </c>
      <c r="ABA36" s="131" t="str">
        <f>_xlfn.IFNA(INDEX('5. Bilans projekt'!$C$54:$O$54,1,MATCH('12. Ocena dyskontowa Inwestycji'!ABA$34,'5. Bilans projekt'!$C$3:$O$3,0))-INDEX('5. Bilans projekt'!$C$58:$O$58,1,MATCH('12. Ocena dyskontowa Inwestycji'!ABA$34,'5. Bilans projekt'!$C$3:$O$3,0))-INDEX('5. Bilans projekt'!$C$63:$O$63,1,MATCH('12. Ocena dyskontowa Inwestycji'!ABA$34,'5. Bilans projekt'!$C$3:$O$3,0))-INDEX('5. Bilans projekt'!$C$68:$O$68,1,MATCH('12. Ocena dyskontowa Inwestycji'!ABA$34,'5. Bilans projekt'!$C$3:$O$3,0)),"")</f>
        <v/>
      </c>
      <c r="ABB36" s="131" t="str">
        <f>_xlfn.IFNA(INDEX('5. Bilans projekt'!$C$54:$O$54,1,MATCH('12. Ocena dyskontowa Inwestycji'!ABB$34,'5. Bilans projekt'!$C$3:$O$3,0))-INDEX('5. Bilans projekt'!$C$58:$O$58,1,MATCH('12. Ocena dyskontowa Inwestycji'!ABB$34,'5. Bilans projekt'!$C$3:$O$3,0))-INDEX('5. Bilans projekt'!$C$63:$O$63,1,MATCH('12. Ocena dyskontowa Inwestycji'!ABB$34,'5. Bilans projekt'!$C$3:$O$3,0))-INDEX('5. Bilans projekt'!$C$68:$O$68,1,MATCH('12. Ocena dyskontowa Inwestycji'!ABB$34,'5. Bilans projekt'!$C$3:$O$3,0)),"")</f>
        <v/>
      </c>
      <c r="ABC36" s="131" t="str">
        <f>_xlfn.IFNA(INDEX('5. Bilans projekt'!$C$54:$O$54,1,MATCH('12. Ocena dyskontowa Inwestycji'!ABC$34,'5. Bilans projekt'!$C$3:$O$3,0))-INDEX('5. Bilans projekt'!$C$58:$O$58,1,MATCH('12. Ocena dyskontowa Inwestycji'!ABC$34,'5. Bilans projekt'!$C$3:$O$3,0))-INDEX('5. Bilans projekt'!$C$63:$O$63,1,MATCH('12. Ocena dyskontowa Inwestycji'!ABC$34,'5. Bilans projekt'!$C$3:$O$3,0))-INDEX('5. Bilans projekt'!$C$68:$O$68,1,MATCH('12. Ocena dyskontowa Inwestycji'!ABC$34,'5. Bilans projekt'!$C$3:$O$3,0)),"")</f>
        <v/>
      </c>
      <c r="ABD36" s="131" t="str">
        <f>_xlfn.IFNA(INDEX('5. Bilans projekt'!$C$54:$O$54,1,MATCH('12. Ocena dyskontowa Inwestycji'!ABD$34,'5. Bilans projekt'!$C$3:$O$3,0))-INDEX('5. Bilans projekt'!$C$58:$O$58,1,MATCH('12. Ocena dyskontowa Inwestycji'!ABD$34,'5. Bilans projekt'!$C$3:$O$3,0))-INDEX('5. Bilans projekt'!$C$63:$O$63,1,MATCH('12. Ocena dyskontowa Inwestycji'!ABD$34,'5. Bilans projekt'!$C$3:$O$3,0))-INDEX('5. Bilans projekt'!$C$68:$O$68,1,MATCH('12. Ocena dyskontowa Inwestycji'!ABD$34,'5. Bilans projekt'!$C$3:$O$3,0)),"")</f>
        <v/>
      </c>
      <c r="ABE36" s="131" t="str">
        <f>_xlfn.IFNA(INDEX('5. Bilans projekt'!$C$54:$O$54,1,MATCH('12. Ocena dyskontowa Inwestycji'!ABE$34,'5. Bilans projekt'!$C$3:$O$3,0))-INDEX('5. Bilans projekt'!$C$58:$O$58,1,MATCH('12. Ocena dyskontowa Inwestycji'!ABE$34,'5. Bilans projekt'!$C$3:$O$3,0))-INDEX('5. Bilans projekt'!$C$63:$O$63,1,MATCH('12. Ocena dyskontowa Inwestycji'!ABE$34,'5. Bilans projekt'!$C$3:$O$3,0))-INDEX('5. Bilans projekt'!$C$68:$O$68,1,MATCH('12. Ocena dyskontowa Inwestycji'!ABE$34,'5. Bilans projekt'!$C$3:$O$3,0)),"")</f>
        <v/>
      </c>
      <c r="ABF36" s="131" t="str">
        <f>_xlfn.IFNA(INDEX('5. Bilans projekt'!$C$54:$O$54,1,MATCH('12. Ocena dyskontowa Inwestycji'!ABF$34,'5. Bilans projekt'!$C$3:$O$3,0))-INDEX('5. Bilans projekt'!$C$58:$O$58,1,MATCH('12. Ocena dyskontowa Inwestycji'!ABF$34,'5. Bilans projekt'!$C$3:$O$3,0))-INDEX('5. Bilans projekt'!$C$63:$O$63,1,MATCH('12. Ocena dyskontowa Inwestycji'!ABF$34,'5. Bilans projekt'!$C$3:$O$3,0))-INDEX('5. Bilans projekt'!$C$68:$O$68,1,MATCH('12. Ocena dyskontowa Inwestycji'!ABF$34,'5. Bilans projekt'!$C$3:$O$3,0)),"")</f>
        <v/>
      </c>
      <c r="ABG36" s="131" t="str">
        <f>_xlfn.IFNA(INDEX('5. Bilans projekt'!$C$54:$O$54,1,MATCH('12. Ocena dyskontowa Inwestycji'!ABG$34,'5. Bilans projekt'!$C$3:$O$3,0))-INDEX('5. Bilans projekt'!$C$58:$O$58,1,MATCH('12. Ocena dyskontowa Inwestycji'!ABG$34,'5. Bilans projekt'!$C$3:$O$3,0))-INDEX('5. Bilans projekt'!$C$63:$O$63,1,MATCH('12. Ocena dyskontowa Inwestycji'!ABG$34,'5. Bilans projekt'!$C$3:$O$3,0))-INDEX('5. Bilans projekt'!$C$68:$O$68,1,MATCH('12. Ocena dyskontowa Inwestycji'!ABG$34,'5. Bilans projekt'!$C$3:$O$3,0)),"")</f>
        <v/>
      </c>
      <c r="ABH36" s="131" t="str">
        <f>_xlfn.IFNA(INDEX('5. Bilans projekt'!$C$54:$O$54,1,MATCH('12. Ocena dyskontowa Inwestycji'!ABH$34,'5. Bilans projekt'!$C$3:$O$3,0))-INDEX('5. Bilans projekt'!$C$58:$O$58,1,MATCH('12. Ocena dyskontowa Inwestycji'!ABH$34,'5. Bilans projekt'!$C$3:$O$3,0))-INDEX('5. Bilans projekt'!$C$63:$O$63,1,MATCH('12. Ocena dyskontowa Inwestycji'!ABH$34,'5. Bilans projekt'!$C$3:$O$3,0))-INDEX('5. Bilans projekt'!$C$68:$O$68,1,MATCH('12. Ocena dyskontowa Inwestycji'!ABH$34,'5. Bilans projekt'!$C$3:$O$3,0)),"")</f>
        <v/>
      </c>
      <c r="ABI36" s="131" t="str">
        <f>_xlfn.IFNA(INDEX('5. Bilans projekt'!$C$54:$O$54,1,MATCH('12. Ocena dyskontowa Inwestycji'!ABI$34,'5. Bilans projekt'!$C$3:$O$3,0))-INDEX('5. Bilans projekt'!$C$58:$O$58,1,MATCH('12. Ocena dyskontowa Inwestycji'!ABI$34,'5. Bilans projekt'!$C$3:$O$3,0))-INDEX('5. Bilans projekt'!$C$63:$O$63,1,MATCH('12. Ocena dyskontowa Inwestycji'!ABI$34,'5. Bilans projekt'!$C$3:$O$3,0))-INDEX('5. Bilans projekt'!$C$68:$O$68,1,MATCH('12. Ocena dyskontowa Inwestycji'!ABI$34,'5. Bilans projekt'!$C$3:$O$3,0)),"")</f>
        <v/>
      </c>
      <c r="ABJ36" s="131" t="str">
        <f>_xlfn.IFNA(INDEX('5. Bilans projekt'!$C$54:$O$54,1,MATCH('12. Ocena dyskontowa Inwestycji'!ABJ$34,'5. Bilans projekt'!$C$3:$O$3,0))-INDEX('5. Bilans projekt'!$C$58:$O$58,1,MATCH('12. Ocena dyskontowa Inwestycji'!ABJ$34,'5. Bilans projekt'!$C$3:$O$3,0))-INDEX('5. Bilans projekt'!$C$63:$O$63,1,MATCH('12. Ocena dyskontowa Inwestycji'!ABJ$34,'5. Bilans projekt'!$C$3:$O$3,0))-INDEX('5. Bilans projekt'!$C$68:$O$68,1,MATCH('12. Ocena dyskontowa Inwestycji'!ABJ$34,'5. Bilans projekt'!$C$3:$O$3,0)),"")</f>
        <v/>
      </c>
      <c r="ABK36" s="131" t="str">
        <f>_xlfn.IFNA(INDEX('5. Bilans projekt'!$C$54:$O$54,1,MATCH('12. Ocena dyskontowa Inwestycji'!ABK$34,'5. Bilans projekt'!$C$3:$O$3,0))-INDEX('5. Bilans projekt'!$C$58:$O$58,1,MATCH('12. Ocena dyskontowa Inwestycji'!ABK$34,'5. Bilans projekt'!$C$3:$O$3,0))-INDEX('5. Bilans projekt'!$C$63:$O$63,1,MATCH('12. Ocena dyskontowa Inwestycji'!ABK$34,'5. Bilans projekt'!$C$3:$O$3,0))-INDEX('5. Bilans projekt'!$C$68:$O$68,1,MATCH('12. Ocena dyskontowa Inwestycji'!ABK$34,'5. Bilans projekt'!$C$3:$O$3,0)),"")</f>
        <v/>
      </c>
      <c r="ABL36" s="131" t="str">
        <f>_xlfn.IFNA(INDEX('5. Bilans projekt'!$C$54:$O$54,1,MATCH('12. Ocena dyskontowa Inwestycji'!ABL$34,'5. Bilans projekt'!$C$3:$O$3,0))-INDEX('5. Bilans projekt'!$C$58:$O$58,1,MATCH('12. Ocena dyskontowa Inwestycji'!ABL$34,'5. Bilans projekt'!$C$3:$O$3,0))-INDEX('5. Bilans projekt'!$C$63:$O$63,1,MATCH('12. Ocena dyskontowa Inwestycji'!ABL$34,'5. Bilans projekt'!$C$3:$O$3,0))-INDEX('5. Bilans projekt'!$C$68:$O$68,1,MATCH('12. Ocena dyskontowa Inwestycji'!ABL$34,'5. Bilans projekt'!$C$3:$O$3,0)),"")</f>
        <v/>
      </c>
      <c r="ABM36" s="131" t="str">
        <f>_xlfn.IFNA(INDEX('5. Bilans projekt'!$C$54:$O$54,1,MATCH('12. Ocena dyskontowa Inwestycji'!ABM$34,'5. Bilans projekt'!$C$3:$O$3,0))-INDEX('5. Bilans projekt'!$C$58:$O$58,1,MATCH('12. Ocena dyskontowa Inwestycji'!ABM$34,'5. Bilans projekt'!$C$3:$O$3,0))-INDEX('5. Bilans projekt'!$C$63:$O$63,1,MATCH('12. Ocena dyskontowa Inwestycji'!ABM$34,'5. Bilans projekt'!$C$3:$O$3,0))-INDEX('5. Bilans projekt'!$C$68:$O$68,1,MATCH('12. Ocena dyskontowa Inwestycji'!ABM$34,'5. Bilans projekt'!$C$3:$O$3,0)),"")</f>
        <v/>
      </c>
      <c r="ABN36" s="131" t="str">
        <f>_xlfn.IFNA(INDEX('5. Bilans projekt'!$C$54:$O$54,1,MATCH('12. Ocena dyskontowa Inwestycji'!ABN$34,'5. Bilans projekt'!$C$3:$O$3,0))-INDEX('5. Bilans projekt'!$C$58:$O$58,1,MATCH('12. Ocena dyskontowa Inwestycji'!ABN$34,'5. Bilans projekt'!$C$3:$O$3,0))-INDEX('5. Bilans projekt'!$C$63:$O$63,1,MATCH('12. Ocena dyskontowa Inwestycji'!ABN$34,'5. Bilans projekt'!$C$3:$O$3,0))-INDEX('5. Bilans projekt'!$C$68:$O$68,1,MATCH('12. Ocena dyskontowa Inwestycji'!ABN$34,'5. Bilans projekt'!$C$3:$O$3,0)),"")</f>
        <v/>
      </c>
      <c r="ABO36" s="131" t="str">
        <f>_xlfn.IFNA(INDEX('5. Bilans projekt'!$C$54:$O$54,1,MATCH('12. Ocena dyskontowa Inwestycji'!ABO$34,'5. Bilans projekt'!$C$3:$O$3,0))-INDEX('5. Bilans projekt'!$C$58:$O$58,1,MATCH('12. Ocena dyskontowa Inwestycji'!ABO$34,'5. Bilans projekt'!$C$3:$O$3,0))-INDEX('5. Bilans projekt'!$C$63:$O$63,1,MATCH('12. Ocena dyskontowa Inwestycji'!ABO$34,'5. Bilans projekt'!$C$3:$O$3,0))-INDEX('5. Bilans projekt'!$C$68:$O$68,1,MATCH('12. Ocena dyskontowa Inwestycji'!ABO$34,'5. Bilans projekt'!$C$3:$O$3,0)),"")</f>
        <v/>
      </c>
      <c r="ABP36" s="131" t="str">
        <f>_xlfn.IFNA(INDEX('5. Bilans projekt'!$C$54:$O$54,1,MATCH('12. Ocena dyskontowa Inwestycji'!ABP$34,'5. Bilans projekt'!$C$3:$O$3,0))-INDEX('5. Bilans projekt'!$C$58:$O$58,1,MATCH('12. Ocena dyskontowa Inwestycji'!ABP$34,'5. Bilans projekt'!$C$3:$O$3,0))-INDEX('5. Bilans projekt'!$C$63:$O$63,1,MATCH('12. Ocena dyskontowa Inwestycji'!ABP$34,'5. Bilans projekt'!$C$3:$O$3,0))-INDEX('5. Bilans projekt'!$C$68:$O$68,1,MATCH('12. Ocena dyskontowa Inwestycji'!ABP$34,'5. Bilans projekt'!$C$3:$O$3,0)),"")</f>
        <v/>
      </c>
      <c r="ABQ36" s="131" t="str">
        <f>_xlfn.IFNA(INDEX('5. Bilans projekt'!$C$54:$O$54,1,MATCH('12. Ocena dyskontowa Inwestycji'!ABQ$34,'5. Bilans projekt'!$C$3:$O$3,0))-INDEX('5. Bilans projekt'!$C$58:$O$58,1,MATCH('12. Ocena dyskontowa Inwestycji'!ABQ$34,'5. Bilans projekt'!$C$3:$O$3,0))-INDEX('5. Bilans projekt'!$C$63:$O$63,1,MATCH('12. Ocena dyskontowa Inwestycji'!ABQ$34,'5. Bilans projekt'!$C$3:$O$3,0))-INDEX('5. Bilans projekt'!$C$68:$O$68,1,MATCH('12. Ocena dyskontowa Inwestycji'!ABQ$34,'5. Bilans projekt'!$C$3:$O$3,0)),"")</f>
        <v/>
      </c>
      <c r="ABR36" s="131" t="str">
        <f>_xlfn.IFNA(INDEX('5. Bilans projekt'!$C$54:$O$54,1,MATCH('12. Ocena dyskontowa Inwestycji'!ABR$34,'5. Bilans projekt'!$C$3:$O$3,0))-INDEX('5. Bilans projekt'!$C$58:$O$58,1,MATCH('12. Ocena dyskontowa Inwestycji'!ABR$34,'5. Bilans projekt'!$C$3:$O$3,0))-INDEX('5. Bilans projekt'!$C$63:$O$63,1,MATCH('12. Ocena dyskontowa Inwestycji'!ABR$34,'5. Bilans projekt'!$C$3:$O$3,0))-INDEX('5. Bilans projekt'!$C$68:$O$68,1,MATCH('12. Ocena dyskontowa Inwestycji'!ABR$34,'5. Bilans projekt'!$C$3:$O$3,0)),"")</f>
        <v/>
      </c>
      <c r="ABS36" s="131" t="str">
        <f>_xlfn.IFNA(INDEX('5. Bilans projekt'!$C$54:$O$54,1,MATCH('12. Ocena dyskontowa Inwestycji'!ABS$34,'5. Bilans projekt'!$C$3:$O$3,0))-INDEX('5. Bilans projekt'!$C$58:$O$58,1,MATCH('12. Ocena dyskontowa Inwestycji'!ABS$34,'5. Bilans projekt'!$C$3:$O$3,0))-INDEX('5. Bilans projekt'!$C$63:$O$63,1,MATCH('12. Ocena dyskontowa Inwestycji'!ABS$34,'5. Bilans projekt'!$C$3:$O$3,0))-INDEX('5. Bilans projekt'!$C$68:$O$68,1,MATCH('12. Ocena dyskontowa Inwestycji'!ABS$34,'5. Bilans projekt'!$C$3:$O$3,0)),"")</f>
        <v/>
      </c>
      <c r="ABT36" s="131" t="str">
        <f>_xlfn.IFNA(INDEX('5. Bilans projekt'!$C$54:$O$54,1,MATCH('12. Ocena dyskontowa Inwestycji'!ABT$34,'5. Bilans projekt'!$C$3:$O$3,0))-INDEX('5. Bilans projekt'!$C$58:$O$58,1,MATCH('12. Ocena dyskontowa Inwestycji'!ABT$34,'5. Bilans projekt'!$C$3:$O$3,0))-INDEX('5. Bilans projekt'!$C$63:$O$63,1,MATCH('12. Ocena dyskontowa Inwestycji'!ABT$34,'5. Bilans projekt'!$C$3:$O$3,0))-INDEX('5. Bilans projekt'!$C$68:$O$68,1,MATCH('12. Ocena dyskontowa Inwestycji'!ABT$34,'5. Bilans projekt'!$C$3:$O$3,0)),"")</f>
        <v/>
      </c>
      <c r="ABU36" s="131" t="str">
        <f>_xlfn.IFNA(INDEX('5. Bilans projekt'!$C$54:$O$54,1,MATCH('12. Ocena dyskontowa Inwestycji'!ABU$34,'5. Bilans projekt'!$C$3:$O$3,0))-INDEX('5. Bilans projekt'!$C$58:$O$58,1,MATCH('12. Ocena dyskontowa Inwestycji'!ABU$34,'5. Bilans projekt'!$C$3:$O$3,0))-INDEX('5. Bilans projekt'!$C$63:$O$63,1,MATCH('12. Ocena dyskontowa Inwestycji'!ABU$34,'5. Bilans projekt'!$C$3:$O$3,0))-INDEX('5. Bilans projekt'!$C$68:$O$68,1,MATCH('12. Ocena dyskontowa Inwestycji'!ABU$34,'5. Bilans projekt'!$C$3:$O$3,0)),"")</f>
        <v/>
      </c>
      <c r="ABV36" s="131" t="str">
        <f>_xlfn.IFNA(INDEX('5. Bilans projekt'!$C$54:$O$54,1,MATCH('12. Ocena dyskontowa Inwestycji'!ABV$34,'5. Bilans projekt'!$C$3:$O$3,0))-INDEX('5. Bilans projekt'!$C$58:$O$58,1,MATCH('12. Ocena dyskontowa Inwestycji'!ABV$34,'5. Bilans projekt'!$C$3:$O$3,0))-INDEX('5. Bilans projekt'!$C$63:$O$63,1,MATCH('12. Ocena dyskontowa Inwestycji'!ABV$34,'5. Bilans projekt'!$C$3:$O$3,0))-INDEX('5. Bilans projekt'!$C$68:$O$68,1,MATCH('12. Ocena dyskontowa Inwestycji'!ABV$34,'5. Bilans projekt'!$C$3:$O$3,0)),"")</f>
        <v/>
      </c>
      <c r="ABW36" s="131" t="str">
        <f>_xlfn.IFNA(INDEX('5. Bilans projekt'!$C$54:$O$54,1,MATCH('12. Ocena dyskontowa Inwestycji'!ABW$34,'5. Bilans projekt'!$C$3:$O$3,0))-INDEX('5. Bilans projekt'!$C$58:$O$58,1,MATCH('12. Ocena dyskontowa Inwestycji'!ABW$34,'5. Bilans projekt'!$C$3:$O$3,0))-INDEX('5. Bilans projekt'!$C$63:$O$63,1,MATCH('12. Ocena dyskontowa Inwestycji'!ABW$34,'5. Bilans projekt'!$C$3:$O$3,0))-INDEX('5. Bilans projekt'!$C$68:$O$68,1,MATCH('12. Ocena dyskontowa Inwestycji'!ABW$34,'5. Bilans projekt'!$C$3:$O$3,0)),"")</f>
        <v/>
      </c>
      <c r="ABX36" s="131" t="str">
        <f>_xlfn.IFNA(INDEX('5. Bilans projekt'!$C$54:$O$54,1,MATCH('12. Ocena dyskontowa Inwestycji'!ABX$34,'5. Bilans projekt'!$C$3:$O$3,0))-INDEX('5. Bilans projekt'!$C$58:$O$58,1,MATCH('12. Ocena dyskontowa Inwestycji'!ABX$34,'5. Bilans projekt'!$C$3:$O$3,0))-INDEX('5. Bilans projekt'!$C$63:$O$63,1,MATCH('12. Ocena dyskontowa Inwestycji'!ABX$34,'5. Bilans projekt'!$C$3:$O$3,0))-INDEX('5. Bilans projekt'!$C$68:$O$68,1,MATCH('12. Ocena dyskontowa Inwestycji'!ABX$34,'5. Bilans projekt'!$C$3:$O$3,0)),"")</f>
        <v/>
      </c>
      <c r="ABY36" s="131" t="str">
        <f>_xlfn.IFNA(INDEX('5. Bilans projekt'!$C$54:$O$54,1,MATCH('12. Ocena dyskontowa Inwestycji'!ABY$34,'5. Bilans projekt'!$C$3:$O$3,0))-INDEX('5. Bilans projekt'!$C$58:$O$58,1,MATCH('12. Ocena dyskontowa Inwestycji'!ABY$34,'5. Bilans projekt'!$C$3:$O$3,0))-INDEX('5. Bilans projekt'!$C$63:$O$63,1,MATCH('12. Ocena dyskontowa Inwestycji'!ABY$34,'5. Bilans projekt'!$C$3:$O$3,0))-INDEX('5. Bilans projekt'!$C$68:$O$68,1,MATCH('12. Ocena dyskontowa Inwestycji'!ABY$34,'5. Bilans projekt'!$C$3:$O$3,0)),"")</f>
        <v/>
      </c>
      <c r="ABZ36" s="131" t="str">
        <f>_xlfn.IFNA(INDEX('5. Bilans projekt'!$C$54:$O$54,1,MATCH('12. Ocena dyskontowa Inwestycji'!ABZ$34,'5. Bilans projekt'!$C$3:$O$3,0))-INDEX('5. Bilans projekt'!$C$58:$O$58,1,MATCH('12. Ocena dyskontowa Inwestycji'!ABZ$34,'5. Bilans projekt'!$C$3:$O$3,0))-INDEX('5. Bilans projekt'!$C$63:$O$63,1,MATCH('12. Ocena dyskontowa Inwestycji'!ABZ$34,'5. Bilans projekt'!$C$3:$O$3,0))-INDEX('5. Bilans projekt'!$C$68:$O$68,1,MATCH('12. Ocena dyskontowa Inwestycji'!ABZ$34,'5. Bilans projekt'!$C$3:$O$3,0)),"")</f>
        <v/>
      </c>
      <c r="ACA36" s="131" t="str">
        <f>_xlfn.IFNA(INDEX('5. Bilans projekt'!$C$54:$O$54,1,MATCH('12. Ocena dyskontowa Inwestycji'!ACA$34,'5. Bilans projekt'!$C$3:$O$3,0))-INDEX('5. Bilans projekt'!$C$58:$O$58,1,MATCH('12. Ocena dyskontowa Inwestycji'!ACA$34,'5. Bilans projekt'!$C$3:$O$3,0))-INDEX('5. Bilans projekt'!$C$63:$O$63,1,MATCH('12. Ocena dyskontowa Inwestycji'!ACA$34,'5. Bilans projekt'!$C$3:$O$3,0))-INDEX('5. Bilans projekt'!$C$68:$O$68,1,MATCH('12. Ocena dyskontowa Inwestycji'!ACA$34,'5. Bilans projekt'!$C$3:$O$3,0)),"")</f>
        <v/>
      </c>
      <c r="ACB36" s="131" t="str">
        <f>_xlfn.IFNA(INDEX('5. Bilans projekt'!$C$54:$O$54,1,MATCH('12. Ocena dyskontowa Inwestycji'!ACB$34,'5. Bilans projekt'!$C$3:$O$3,0))-INDEX('5. Bilans projekt'!$C$58:$O$58,1,MATCH('12. Ocena dyskontowa Inwestycji'!ACB$34,'5. Bilans projekt'!$C$3:$O$3,0))-INDEX('5. Bilans projekt'!$C$63:$O$63,1,MATCH('12. Ocena dyskontowa Inwestycji'!ACB$34,'5. Bilans projekt'!$C$3:$O$3,0))-INDEX('5. Bilans projekt'!$C$68:$O$68,1,MATCH('12. Ocena dyskontowa Inwestycji'!ACB$34,'5. Bilans projekt'!$C$3:$O$3,0)),"")</f>
        <v/>
      </c>
      <c r="ACC36" s="131" t="str">
        <f>_xlfn.IFNA(INDEX('5. Bilans projekt'!$C$54:$O$54,1,MATCH('12. Ocena dyskontowa Inwestycji'!ACC$34,'5. Bilans projekt'!$C$3:$O$3,0))-INDEX('5. Bilans projekt'!$C$58:$O$58,1,MATCH('12. Ocena dyskontowa Inwestycji'!ACC$34,'5. Bilans projekt'!$C$3:$O$3,0))-INDEX('5. Bilans projekt'!$C$63:$O$63,1,MATCH('12. Ocena dyskontowa Inwestycji'!ACC$34,'5. Bilans projekt'!$C$3:$O$3,0))-INDEX('5. Bilans projekt'!$C$68:$O$68,1,MATCH('12. Ocena dyskontowa Inwestycji'!ACC$34,'5. Bilans projekt'!$C$3:$O$3,0)),"")</f>
        <v/>
      </c>
      <c r="ACD36" s="131" t="str">
        <f>_xlfn.IFNA(INDEX('5. Bilans projekt'!$C$54:$O$54,1,MATCH('12. Ocena dyskontowa Inwestycji'!ACD$34,'5. Bilans projekt'!$C$3:$O$3,0))-INDEX('5. Bilans projekt'!$C$58:$O$58,1,MATCH('12. Ocena dyskontowa Inwestycji'!ACD$34,'5. Bilans projekt'!$C$3:$O$3,0))-INDEX('5. Bilans projekt'!$C$63:$O$63,1,MATCH('12. Ocena dyskontowa Inwestycji'!ACD$34,'5. Bilans projekt'!$C$3:$O$3,0))-INDEX('5. Bilans projekt'!$C$68:$O$68,1,MATCH('12. Ocena dyskontowa Inwestycji'!ACD$34,'5. Bilans projekt'!$C$3:$O$3,0)),"")</f>
        <v/>
      </c>
      <c r="ACE36" s="131" t="str">
        <f>_xlfn.IFNA(INDEX('5. Bilans projekt'!$C$54:$O$54,1,MATCH('12. Ocena dyskontowa Inwestycji'!ACE$34,'5. Bilans projekt'!$C$3:$O$3,0))-INDEX('5. Bilans projekt'!$C$58:$O$58,1,MATCH('12. Ocena dyskontowa Inwestycji'!ACE$34,'5. Bilans projekt'!$C$3:$O$3,0))-INDEX('5. Bilans projekt'!$C$63:$O$63,1,MATCH('12. Ocena dyskontowa Inwestycji'!ACE$34,'5. Bilans projekt'!$C$3:$O$3,0))-INDEX('5. Bilans projekt'!$C$68:$O$68,1,MATCH('12. Ocena dyskontowa Inwestycji'!ACE$34,'5. Bilans projekt'!$C$3:$O$3,0)),"")</f>
        <v/>
      </c>
      <c r="ACF36" s="131" t="str">
        <f>_xlfn.IFNA(INDEX('5. Bilans projekt'!$C$54:$O$54,1,MATCH('12. Ocena dyskontowa Inwestycji'!ACF$34,'5. Bilans projekt'!$C$3:$O$3,0))-INDEX('5. Bilans projekt'!$C$58:$O$58,1,MATCH('12. Ocena dyskontowa Inwestycji'!ACF$34,'5. Bilans projekt'!$C$3:$O$3,0))-INDEX('5. Bilans projekt'!$C$63:$O$63,1,MATCH('12. Ocena dyskontowa Inwestycji'!ACF$34,'5. Bilans projekt'!$C$3:$O$3,0))-INDEX('5. Bilans projekt'!$C$68:$O$68,1,MATCH('12. Ocena dyskontowa Inwestycji'!ACF$34,'5. Bilans projekt'!$C$3:$O$3,0)),"")</f>
        <v/>
      </c>
      <c r="ACG36" s="131" t="str">
        <f>_xlfn.IFNA(INDEX('5. Bilans projekt'!$C$54:$O$54,1,MATCH('12. Ocena dyskontowa Inwestycji'!ACG$34,'5. Bilans projekt'!$C$3:$O$3,0))-INDEX('5. Bilans projekt'!$C$58:$O$58,1,MATCH('12. Ocena dyskontowa Inwestycji'!ACG$34,'5. Bilans projekt'!$C$3:$O$3,0))-INDEX('5. Bilans projekt'!$C$63:$O$63,1,MATCH('12. Ocena dyskontowa Inwestycji'!ACG$34,'5. Bilans projekt'!$C$3:$O$3,0))-INDEX('5. Bilans projekt'!$C$68:$O$68,1,MATCH('12. Ocena dyskontowa Inwestycji'!ACG$34,'5. Bilans projekt'!$C$3:$O$3,0)),"")</f>
        <v/>
      </c>
      <c r="ACH36" s="131" t="str">
        <f>_xlfn.IFNA(INDEX('5. Bilans projekt'!$C$54:$O$54,1,MATCH('12. Ocena dyskontowa Inwestycji'!ACH$34,'5. Bilans projekt'!$C$3:$O$3,0))-INDEX('5. Bilans projekt'!$C$58:$O$58,1,MATCH('12. Ocena dyskontowa Inwestycji'!ACH$34,'5. Bilans projekt'!$C$3:$O$3,0))-INDEX('5. Bilans projekt'!$C$63:$O$63,1,MATCH('12. Ocena dyskontowa Inwestycji'!ACH$34,'5. Bilans projekt'!$C$3:$O$3,0))-INDEX('5. Bilans projekt'!$C$68:$O$68,1,MATCH('12. Ocena dyskontowa Inwestycji'!ACH$34,'5. Bilans projekt'!$C$3:$O$3,0)),"")</f>
        <v/>
      </c>
      <c r="ACI36" s="131" t="str">
        <f>_xlfn.IFNA(INDEX('5. Bilans projekt'!$C$54:$O$54,1,MATCH('12. Ocena dyskontowa Inwestycji'!ACI$34,'5. Bilans projekt'!$C$3:$O$3,0))-INDEX('5. Bilans projekt'!$C$58:$O$58,1,MATCH('12. Ocena dyskontowa Inwestycji'!ACI$34,'5. Bilans projekt'!$C$3:$O$3,0))-INDEX('5. Bilans projekt'!$C$63:$O$63,1,MATCH('12. Ocena dyskontowa Inwestycji'!ACI$34,'5. Bilans projekt'!$C$3:$O$3,0))-INDEX('5. Bilans projekt'!$C$68:$O$68,1,MATCH('12. Ocena dyskontowa Inwestycji'!ACI$34,'5. Bilans projekt'!$C$3:$O$3,0)),"")</f>
        <v/>
      </c>
      <c r="ACJ36" s="131" t="str">
        <f>_xlfn.IFNA(INDEX('5. Bilans projekt'!$C$54:$O$54,1,MATCH('12. Ocena dyskontowa Inwestycji'!ACJ$34,'5. Bilans projekt'!$C$3:$O$3,0))-INDEX('5. Bilans projekt'!$C$58:$O$58,1,MATCH('12. Ocena dyskontowa Inwestycji'!ACJ$34,'5. Bilans projekt'!$C$3:$O$3,0))-INDEX('5. Bilans projekt'!$C$63:$O$63,1,MATCH('12. Ocena dyskontowa Inwestycji'!ACJ$34,'5. Bilans projekt'!$C$3:$O$3,0))-INDEX('5. Bilans projekt'!$C$68:$O$68,1,MATCH('12. Ocena dyskontowa Inwestycji'!ACJ$34,'5. Bilans projekt'!$C$3:$O$3,0)),"")</f>
        <v/>
      </c>
      <c r="ACK36" s="131" t="str">
        <f>_xlfn.IFNA(INDEX('5. Bilans projekt'!$C$54:$O$54,1,MATCH('12. Ocena dyskontowa Inwestycji'!ACK$34,'5. Bilans projekt'!$C$3:$O$3,0))-INDEX('5. Bilans projekt'!$C$58:$O$58,1,MATCH('12. Ocena dyskontowa Inwestycji'!ACK$34,'5. Bilans projekt'!$C$3:$O$3,0))-INDEX('5. Bilans projekt'!$C$63:$O$63,1,MATCH('12. Ocena dyskontowa Inwestycji'!ACK$34,'5. Bilans projekt'!$C$3:$O$3,0))-INDEX('5. Bilans projekt'!$C$68:$O$68,1,MATCH('12. Ocena dyskontowa Inwestycji'!ACK$34,'5. Bilans projekt'!$C$3:$O$3,0)),"")</f>
        <v/>
      </c>
      <c r="ACL36" s="131" t="str">
        <f>_xlfn.IFNA(INDEX('5. Bilans projekt'!$C$54:$O$54,1,MATCH('12. Ocena dyskontowa Inwestycji'!ACL$34,'5. Bilans projekt'!$C$3:$O$3,0))-INDEX('5. Bilans projekt'!$C$58:$O$58,1,MATCH('12. Ocena dyskontowa Inwestycji'!ACL$34,'5. Bilans projekt'!$C$3:$O$3,0))-INDEX('5. Bilans projekt'!$C$63:$O$63,1,MATCH('12. Ocena dyskontowa Inwestycji'!ACL$34,'5. Bilans projekt'!$C$3:$O$3,0))-INDEX('5. Bilans projekt'!$C$68:$O$68,1,MATCH('12. Ocena dyskontowa Inwestycji'!ACL$34,'5. Bilans projekt'!$C$3:$O$3,0)),"")</f>
        <v/>
      </c>
      <c r="ACM36" s="131" t="str">
        <f>_xlfn.IFNA(INDEX('5. Bilans projekt'!$C$54:$O$54,1,MATCH('12. Ocena dyskontowa Inwestycji'!ACM$34,'5. Bilans projekt'!$C$3:$O$3,0))-INDEX('5. Bilans projekt'!$C$58:$O$58,1,MATCH('12. Ocena dyskontowa Inwestycji'!ACM$34,'5. Bilans projekt'!$C$3:$O$3,0))-INDEX('5. Bilans projekt'!$C$63:$O$63,1,MATCH('12. Ocena dyskontowa Inwestycji'!ACM$34,'5. Bilans projekt'!$C$3:$O$3,0))-INDEX('5. Bilans projekt'!$C$68:$O$68,1,MATCH('12. Ocena dyskontowa Inwestycji'!ACM$34,'5. Bilans projekt'!$C$3:$O$3,0)),"")</f>
        <v/>
      </c>
      <c r="ACN36" s="131" t="str">
        <f>_xlfn.IFNA(INDEX('5. Bilans projekt'!$C$54:$O$54,1,MATCH('12. Ocena dyskontowa Inwestycji'!ACN$34,'5. Bilans projekt'!$C$3:$O$3,0))-INDEX('5. Bilans projekt'!$C$58:$O$58,1,MATCH('12. Ocena dyskontowa Inwestycji'!ACN$34,'5. Bilans projekt'!$C$3:$O$3,0))-INDEX('5. Bilans projekt'!$C$63:$O$63,1,MATCH('12. Ocena dyskontowa Inwestycji'!ACN$34,'5. Bilans projekt'!$C$3:$O$3,0))-INDEX('5. Bilans projekt'!$C$68:$O$68,1,MATCH('12. Ocena dyskontowa Inwestycji'!ACN$34,'5. Bilans projekt'!$C$3:$O$3,0)),"")</f>
        <v/>
      </c>
      <c r="ACO36" s="131" t="str">
        <f>_xlfn.IFNA(INDEX('5. Bilans projekt'!$C$54:$O$54,1,MATCH('12. Ocena dyskontowa Inwestycji'!ACO$34,'5. Bilans projekt'!$C$3:$O$3,0))-INDEX('5. Bilans projekt'!$C$58:$O$58,1,MATCH('12. Ocena dyskontowa Inwestycji'!ACO$34,'5. Bilans projekt'!$C$3:$O$3,0))-INDEX('5. Bilans projekt'!$C$63:$O$63,1,MATCH('12. Ocena dyskontowa Inwestycji'!ACO$34,'5. Bilans projekt'!$C$3:$O$3,0))-INDEX('5. Bilans projekt'!$C$68:$O$68,1,MATCH('12. Ocena dyskontowa Inwestycji'!ACO$34,'5. Bilans projekt'!$C$3:$O$3,0)),"")</f>
        <v/>
      </c>
      <c r="ACP36" s="131" t="str">
        <f>_xlfn.IFNA(INDEX('5. Bilans projekt'!$C$54:$O$54,1,MATCH('12. Ocena dyskontowa Inwestycji'!ACP$34,'5. Bilans projekt'!$C$3:$O$3,0))-INDEX('5. Bilans projekt'!$C$58:$O$58,1,MATCH('12. Ocena dyskontowa Inwestycji'!ACP$34,'5. Bilans projekt'!$C$3:$O$3,0))-INDEX('5. Bilans projekt'!$C$63:$O$63,1,MATCH('12. Ocena dyskontowa Inwestycji'!ACP$34,'5. Bilans projekt'!$C$3:$O$3,0))-INDEX('5. Bilans projekt'!$C$68:$O$68,1,MATCH('12. Ocena dyskontowa Inwestycji'!ACP$34,'5. Bilans projekt'!$C$3:$O$3,0)),"")</f>
        <v/>
      </c>
      <c r="ACQ36" s="131" t="str">
        <f>_xlfn.IFNA(INDEX('5. Bilans projekt'!$C$54:$O$54,1,MATCH('12. Ocena dyskontowa Inwestycji'!ACQ$34,'5. Bilans projekt'!$C$3:$O$3,0))-INDEX('5. Bilans projekt'!$C$58:$O$58,1,MATCH('12. Ocena dyskontowa Inwestycji'!ACQ$34,'5. Bilans projekt'!$C$3:$O$3,0))-INDEX('5. Bilans projekt'!$C$63:$O$63,1,MATCH('12. Ocena dyskontowa Inwestycji'!ACQ$34,'5. Bilans projekt'!$C$3:$O$3,0))-INDEX('5. Bilans projekt'!$C$68:$O$68,1,MATCH('12. Ocena dyskontowa Inwestycji'!ACQ$34,'5. Bilans projekt'!$C$3:$O$3,0)),"")</f>
        <v/>
      </c>
      <c r="ACR36" s="131" t="str">
        <f>_xlfn.IFNA(INDEX('5. Bilans projekt'!$C$54:$O$54,1,MATCH('12. Ocena dyskontowa Inwestycji'!ACR$34,'5. Bilans projekt'!$C$3:$O$3,0))-INDEX('5. Bilans projekt'!$C$58:$O$58,1,MATCH('12. Ocena dyskontowa Inwestycji'!ACR$34,'5. Bilans projekt'!$C$3:$O$3,0))-INDEX('5. Bilans projekt'!$C$63:$O$63,1,MATCH('12. Ocena dyskontowa Inwestycji'!ACR$34,'5. Bilans projekt'!$C$3:$O$3,0))-INDEX('5. Bilans projekt'!$C$68:$O$68,1,MATCH('12. Ocena dyskontowa Inwestycji'!ACR$34,'5. Bilans projekt'!$C$3:$O$3,0)),"")</f>
        <v/>
      </c>
      <c r="ACS36" s="131" t="str">
        <f>_xlfn.IFNA(INDEX('5. Bilans projekt'!$C$54:$O$54,1,MATCH('12. Ocena dyskontowa Inwestycji'!ACS$34,'5. Bilans projekt'!$C$3:$O$3,0))-INDEX('5. Bilans projekt'!$C$58:$O$58,1,MATCH('12. Ocena dyskontowa Inwestycji'!ACS$34,'5. Bilans projekt'!$C$3:$O$3,0))-INDEX('5. Bilans projekt'!$C$63:$O$63,1,MATCH('12. Ocena dyskontowa Inwestycji'!ACS$34,'5. Bilans projekt'!$C$3:$O$3,0))-INDEX('5. Bilans projekt'!$C$68:$O$68,1,MATCH('12. Ocena dyskontowa Inwestycji'!ACS$34,'5. Bilans projekt'!$C$3:$O$3,0)),"")</f>
        <v/>
      </c>
      <c r="ACT36" s="131" t="str">
        <f>_xlfn.IFNA(INDEX('5. Bilans projekt'!$C$54:$O$54,1,MATCH('12. Ocena dyskontowa Inwestycji'!ACT$34,'5. Bilans projekt'!$C$3:$O$3,0))-INDEX('5. Bilans projekt'!$C$58:$O$58,1,MATCH('12. Ocena dyskontowa Inwestycji'!ACT$34,'5. Bilans projekt'!$C$3:$O$3,0))-INDEX('5. Bilans projekt'!$C$63:$O$63,1,MATCH('12. Ocena dyskontowa Inwestycji'!ACT$34,'5. Bilans projekt'!$C$3:$O$3,0))-INDEX('5. Bilans projekt'!$C$68:$O$68,1,MATCH('12. Ocena dyskontowa Inwestycji'!ACT$34,'5. Bilans projekt'!$C$3:$O$3,0)),"")</f>
        <v/>
      </c>
      <c r="ACU36" s="131" t="str">
        <f>_xlfn.IFNA(INDEX('5. Bilans projekt'!$C$54:$O$54,1,MATCH('12. Ocena dyskontowa Inwestycji'!ACU$34,'5. Bilans projekt'!$C$3:$O$3,0))-INDEX('5. Bilans projekt'!$C$58:$O$58,1,MATCH('12. Ocena dyskontowa Inwestycji'!ACU$34,'5. Bilans projekt'!$C$3:$O$3,0))-INDEX('5. Bilans projekt'!$C$63:$O$63,1,MATCH('12. Ocena dyskontowa Inwestycji'!ACU$34,'5. Bilans projekt'!$C$3:$O$3,0))-INDEX('5. Bilans projekt'!$C$68:$O$68,1,MATCH('12. Ocena dyskontowa Inwestycji'!ACU$34,'5. Bilans projekt'!$C$3:$O$3,0)),"")</f>
        <v/>
      </c>
      <c r="ACV36" s="131" t="str">
        <f>_xlfn.IFNA(INDEX('5. Bilans projekt'!$C$54:$O$54,1,MATCH('12. Ocena dyskontowa Inwestycji'!ACV$34,'5. Bilans projekt'!$C$3:$O$3,0))-INDEX('5. Bilans projekt'!$C$58:$O$58,1,MATCH('12. Ocena dyskontowa Inwestycji'!ACV$34,'5. Bilans projekt'!$C$3:$O$3,0))-INDEX('5. Bilans projekt'!$C$63:$O$63,1,MATCH('12. Ocena dyskontowa Inwestycji'!ACV$34,'5. Bilans projekt'!$C$3:$O$3,0))-INDEX('5. Bilans projekt'!$C$68:$O$68,1,MATCH('12. Ocena dyskontowa Inwestycji'!ACV$34,'5. Bilans projekt'!$C$3:$O$3,0)),"")</f>
        <v/>
      </c>
      <c r="ACW36" s="131" t="str">
        <f>_xlfn.IFNA(INDEX('5. Bilans projekt'!$C$54:$O$54,1,MATCH('12. Ocena dyskontowa Inwestycji'!ACW$34,'5. Bilans projekt'!$C$3:$O$3,0))-INDEX('5. Bilans projekt'!$C$58:$O$58,1,MATCH('12. Ocena dyskontowa Inwestycji'!ACW$34,'5. Bilans projekt'!$C$3:$O$3,0))-INDEX('5. Bilans projekt'!$C$63:$O$63,1,MATCH('12. Ocena dyskontowa Inwestycji'!ACW$34,'5. Bilans projekt'!$C$3:$O$3,0))-INDEX('5. Bilans projekt'!$C$68:$O$68,1,MATCH('12. Ocena dyskontowa Inwestycji'!ACW$34,'5. Bilans projekt'!$C$3:$O$3,0)),"")</f>
        <v/>
      </c>
      <c r="ACX36" s="131" t="str">
        <f>_xlfn.IFNA(INDEX('5. Bilans projekt'!$C$54:$O$54,1,MATCH('12. Ocena dyskontowa Inwestycji'!ACX$34,'5. Bilans projekt'!$C$3:$O$3,0))-INDEX('5. Bilans projekt'!$C$58:$O$58,1,MATCH('12. Ocena dyskontowa Inwestycji'!ACX$34,'5. Bilans projekt'!$C$3:$O$3,0))-INDEX('5. Bilans projekt'!$C$63:$O$63,1,MATCH('12. Ocena dyskontowa Inwestycji'!ACX$34,'5. Bilans projekt'!$C$3:$O$3,0))-INDEX('5. Bilans projekt'!$C$68:$O$68,1,MATCH('12. Ocena dyskontowa Inwestycji'!ACX$34,'5. Bilans projekt'!$C$3:$O$3,0)),"")</f>
        <v/>
      </c>
      <c r="ACY36" s="131" t="str">
        <f>_xlfn.IFNA(INDEX('5. Bilans projekt'!$C$54:$O$54,1,MATCH('12. Ocena dyskontowa Inwestycji'!ACY$34,'5. Bilans projekt'!$C$3:$O$3,0))-INDEX('5. Bilans projekt'!$C$58:$O$58,1,MATCH('12. Ocena dyskontowa Inwestycji'!ACY$34,'5. Bilans projekt'!$C$3:$O$3,0))-INDEX('5. Bilans projekt'!$C$63:$O$63,1,MATCH('12. Ocena dyskontowa Inwestycji'!ACY$34,'5. Bilans projekt'!$C$3:$O$3,0))-INDEX('5. Bilans projekt'!$C$68:$O$68,1,MATCH('12. Ocena dyskontowa Inwestycji'!ACY$34,'5. Bilans projekt'!$C$3:$O$3,0)),"")</f>
        <v/>
      </c>
      <c r="ACZ36" s="131" t="str">
        <f>_xlfn.IFNA(INDEX('5. Bilans projekt'!$C$54:$O$54,1,MATCH('12. Ocena dyskontowa Inwestycji'!ACZ$34,'5. Bilans projekt'!$C$3:$O$3,0))-INDEX('5. Bilans projekt'!$C$58:$O$58,1,MATCH('12. Ocena dyskontowa Inwestycji'!ACZ$34,'5. Bilans projekt'!$C$3:$O$3,0))-INDEX('5. Bilans projekt'!$C$63:$O$63,1,MATCH('12. Ocena dyskontowa Inwestycji'!ACZ$34,'5. Bilans projekt'!$C$3:$O$3,0))-INDEX('5. Bilans projekt'!$C$68:$O$68,1,MATCH('12. Ocena dyskontowa Inwestycji'!ACZ$34,'5. Bilans projekt'!$C$3:$O$3,0)),"")</f>
        <v/>
      </c>
      <c r="ADA36" s="131" t="str">
        <f>_xlfn.IFNA(INDEX('5. Bilans projekt'!$C$54:$O$54,1,MATCH('12. Ocena dyskontowa Inwestycji'!ADA$34,'5. Bilans projekt'!$C$3:$O$3,0))-INDEX('5. Bilans projekt'!$C$58:$O$58,1,MATCH('12. Ocena dyskontowa Inwestycji'!ADA$34,'5. Bilans projekt'!$C$3:$O$3,0))-INDEX('5. Bilans projekt'!$C$63:$O$63,1,MATCH('12. Ocena dyskontowa Inwestycji'!ADA$34,'5. Bilans projekt'!$C$3:$O$3,0))-INDEX('5. Bilans projekt'!$C$68:$O$68,1,MATCH('12. Ocena dyskontowa Inwestycji'!ADA$34,'5. Bilans projekt'!$C$3:$O$3,0)),"")</f>
        <v/>
      </c>
      <c r="ADB36" s="131" t="str">
        <f>_xlfn.IFNA(INDEX('5. Bilans projekt'!$C$54:$O$54,1,MATCH('12. Ocena dyskontowa Inwestycji'!ADB$34,'5. Bilans projekt'!$C$3:$O$3,0))-INDEX('5. Bilans projekt'!$C$58:$O$58,1,MATCH('12. Ocena dyskontowa Inwestycji'!ADB$34,'5. Bilans projekt'!$C$3:$O$3,0))-INDEX('5. Bilans projekt'!$C$63:$O$63,1,MATCH('12. Ocena dyskontowa Inwestycji'!ADB$34,'5. Bilans projekt'!$C$3:$O$3,0))-INDEX('5. Bilans projekt'!$C$68:$O$68,1,MATCH('12. Ocena dyskontowa Inwestycji'!ADB$34,'5. Bilans projekt'!$C$3:$O$3,0)),"")</f>
        <v/>
      </c>
      <c r="ADC36" s="131" t="str">
        <f>_xlfn.IFNA(INDEX('5. Bilans projekt'!$C$54:$O$54,1,MATCH('12. Ocena dyskontowa Inwestycji'!ADC$34,'5. Bilans projekt'!$C$3:$O$3,0))-INDEX('5. Bilans projekt'!$C$58:$O$58,1,MATCH('12. Ocena dyskontowa Inwestycji'!ADC$34,'5. Bilans projekt'!$C$3:$O$3,0))-INDEX('5. Bilans projekt'!$C$63:$O$63,1,MATCH('12. Ocena dyskontowa Inwestycji'!ADC$34,'5. Bilans projekt'!$C$3:$O$3,0))-INDEX('5. Bilans projekt'!$C$68:$O$68,1,MATCH('12. Ocena dyskontowa Inwestycji'!ADC$34,'5. Bilans projekt'!$C$3:$O$3,0)),"")</f>
        <v/>
      </c>
      <c r="ADD36" s="131" t="str">
        <f>_xlfn.IFNA(INDEX('5. Bilans projekt'!$C$54:$O$54,1,MATCH('12. Ocena dyskontowa Inwestycji'!ADD$34,'5. Bilans projekt'!$C$3:$O$3,0))-INDEX('5. Bilans projekt'!$C$58:$O$58,1,MATCH('12. Ocena dyskontowa Inwestycji'!ADD$34,'5. Bilans projekt'!$C$3:$O$3,0))-INDEX('5. Bilans projekt'!$C$63:$O$63,1,MATCH('12. Ocena dyskontowa Inwestycji'!ADD$34,'5. Bilans projekt'!$C$3:$O$3,0))-INDEX('5. Bilans projekt'!$C$68:$O$68,1,MATCH('12. Ocena dyskontowa Inwestycji'!ADD$34,'5. Bilans projekt'!$C$3:$O$3,0)),"")</f>
        <v/>
      </c>
      <c r="ADE36" s="131" t="str">
        <f>_xlfn.IFNA(INDEX('5. Bilans projekt'!$C$54:$O$54,1,MATCH('12. Ocena dyskontowa Inwestycji'!ADE$34,'5. Bilans projekt'!$C$3:$O$3,0))-INDEX('5. Bilans projekt'!$C$58:$O$58,1,MATCH('12. Ocena dyskontowa Inwestycji'!ADE$34,'5. Bilans projekt'!$C$3:$O$3,0))-INDEX('5. Bilans projekt'!$C$63:$O$63,1,MATCH('12. Ocena dyskontowa Inwestycji'!ADE$34,'5. Bilans projekt'!$C$3:$O$3,0))-INDEX('5. Bilans projekt'!$C$68:$O$68,1,MATCH('12. Ocena dyskontowa Inwestycji'!ADE$34,'5. Bilans projekt'!$C$3:$O$3,0)),"")</f>
        <v/>
      </c>
      <c r="ADF36" s="131" t="str">
        <f>_xlfn.IFNA(INDEX('5. Bilans projekt'!$C$54:$O$54,1,MATCH('12. Ocena dyskontowa Inwestycji'!ADF$34,'5. Bilans projekt'!$C$3:$O$3,0))-INDEX('5. Bilans projekt'!$C$58:$O$58,1,MATCH('12. Ocena dyskontowa Inwestycji'!ADF$34,'5. Bilans projekt'!$C$3:$O$3,0))-INDEX('5. Bilans projekt'!$C$63:$O$63,1,MATCH('12. Ocena dyskontowa Inwestycji'!ADF$34,'5. Bilans projekt'!$C$3:$O$3,0))-INDEX('5. Bilans projekt'!$C$68:$O$68,1,MATCH('12. Ocena dyskontowa Inwestycji'!ADF$34,'5. Bilans projekt'!$C$3:$O$3,0)),"")</f>
        <v/>
      </c>
      <c r="ADG36" s="131" t="str">
        <f>_xlfn.IFNA(INDEX('5. Bilans projekt'!$C$54:$O$54,1,MATCH('12. Ocena dyskontowa Inwestycji'!ADG$34,'5. Bilans projekt'!$C$3:$O$3,0))-INDEX('5. Bilans projekt'!$C$58:$O$58,1,MATCH('12. Ocena dyskontowa Inwestycji'!ADG$34,'5. Bilans projekt'!$C$3:$O$3,0))-INDEX('5. Bilans projekt'!$C$63:$O$63,1,MATCH('12. Ocena dyskontowa Inwestycji'!ADG$34,'5. Bilans projekt'!$C$3:$O$3,0))-INDEX('5. Bilans projekt'!$C$68:$O$68,1,MATCH('12. Ocena dyskontowa Inwestycji'!ADG$34,'5. Bilans projekt'!$C$3:$O$3,0)),"")</f>
        <v/>
      </c>
      <c r="ADH36" s="131" t="str">
        <f>_xlfn.IFNA(INDEX('5. Bilans projekt'!$C$54:$O$54,1,MATCH('12. Ocena dyskontowa Inwestycji'!ADH$34,'5. Bilans projekt'!$C$3:$O$3,0))-INDEX('5. Bilans projekt'!$C$58:$O$58,1,MATCH('12. Ocena dyskontowa Inwestycji'!ADH$34,'5. Bilans projekt'!$C$3:$O$3,0))-INDEX('5. Bilans projekt'!$C$63:$O$63,1,MATCH('12. Ocena dyskontowa Inwestycji'!ADH$34,'5. Bilans projekt'!$C$3:$O$3,0))-INDEX('5. Bilans projekt'!$C$68:$O$68,1,MATCH('12. Ocena dyskontowa Inwestycji'!ADH$34,'5. Bilans projekt'!$C$3:$O$3,0)),"")</f>
        <v/>
      </c>
      <c r="ADI36" s="131" t="str">
        <f>_xlfn.IFNA(INDEX('5. Bilans projekt'!$C$54:$O$54,1,MATCH('12. Ocena dyskontowa Inwestycji'!ADI$34,'5. Bilans projekt'!$C$3:$O$3,0))-INDEX('5. Bilans projekt'!$C$58:$O$58,1,MATCH('12. Ocena dyskontowa Inwestycji'!ADI$34,'5. Bilans projekt'!$C$3:$O$3,0))-INDEX('5. Bilans projekt'!$C$63:$O$63,1,MATCH('12. Ocena dyskontowa Inwestycji'!ADI$34,'5. Bilans projekt'!$C$3:$O$3,0))-INDEX('5. Bilans projekt'!$C$68:$O$68,1,MATCH('12. Ocena dyskontowa Inwestycji'!ADI$34,'5. Bilans projekt'!$C$3:$O$3,0)),"")</f>
        <v/>
      </c>
      <c r="ADJ36" s="131" t="str">
        <f>_xlfn.IFNA(INDEX('5. Bilans projekt'!$C$54:$O$54,1,MATCH('12. Ocena dyskontowa Inwestycji'!ADJ$34,'5. Bilans projekt'!$C$3:$O$3,0))-INDEX('5. Bilans projekt'!$C$58:$O$58,1,MATCH('12. Ocena dyskontowa Inwestycji'!ADJ$34,'5. Bilans projekt'!$C$3:$O$3,0))-INDEX('5. Bilans projekt'!$C$63:$O$63,1,MATCH('12. Ocena dyskontowa Inwestycji'!ADJ$34,'5. Bilans projekt'!$C$3:$O$3,0))-INDEX('5. Bilans projekt'!$C$68:$O$68,1,MATCH('12. Ocena dyskontowa Inwestycji'!ADJ$34,'5. Bilans projekt'!$C$3:$O$3,0)),"")</f>
        <v/>
      </c>
      <c r="ADK36" s="131" t="str">
        <f>_xlfn.IFNA(INDEX('5. Bilans projekt'!$C$54:$O$54,1,MATCH('12. Ocena dyskontowa Inwestycji'!ADK$34,'5. Bilans projekt'!$C$3:$O$3,0))-INDEX('5. Bilans projekt'!$C$58:$O$58,1,MATCH('12. Ocena dyskontowa Inwestycji'!ADK$34,'5. Bilans projekt'!$C$3:$O$3,0))-INDEX('5. Bilans projekt'!$C$63:$O$63,1,MATCH('12. Ocena dyskontowa Inwestycji'!ADK$34,'5. Bilans projekt'!$C$3:$O$3,0))-INDEX('5. Bilans projekt'!$C$68:$O$68,1,MATCH('12. Ocena dyskontowa Inwestycji'!ADK$34,'5. Bilans projekt'!$C$3:$O$3,0)),"")</f>
        <v/>
      </c>
      <c r="ADL36" s="131" t="str">
        <f>_xlfn.IFNA(INDEX('5. Bilans projekt'!$C$54:$O$54,1,MATCH('12. Ocena dyskontowa Inwestycji'!ADL$34,'5. Bilans projekt'!$C$3:$O$3,0))-INDEX('5. Bilans projekt'!$C$58:$O$58,1,MATCH('12. Ocena dyskontowa Inwestycji'!ADL$34,'5. Bilans projekt'!$C$3:$O$3,0))-INDEX('5. Bilans projekt'!$C$63:$O$63,1,MATCH('12. Ocena dyskontowa Inwestycji'!ADL$34,'5. Bilans projekt'!$C$3:$O$3,0))-INDEX('5. Bilans projekt'!$C$68:$O$68,1,MATCH('12. Ocena dyskontowa Inwestycji'!ADL$34,'5. Bilans projekt'!$C$3:$O$3,0)),"")</f>
        <v/>
      </c>
      <c r="ADM36" s="131" t="str">
        <f>_xlfn.IFNA(INDEX('5. Bilans projekt'!$C$54:$O$54,1,MATCH('12. Ocena dyskontowa Inwestycji'!ADM$34,'5. Bilans projekt'!$C$3:$O$3,0))-INDEX('5. Bilans projekt'!$C$58:$O$58,1,MATCH('12. Ocena dyskontowa Inwestycji'!ADM$34,'5. Bilans projekt'!$C$3:$O$3,0))-INDEX('5. Bilans projekt'!$C$63:$O$63,1,MATCH('12. Ocena dyskontowa Inwestycji'!ADM$34,'5. Bilans projekt'!$C$3:$O$3,0))-INDEX('5. Bilans projekt'!$C$68:$O$68,1,MATCH('12. Ocena dyskontowa Inwestycji'!ADM$34,'5. Bilans projekt'!$C$3:$O$3,0)),"")</f>
        <v/>
      </c>
      <c r="ADN36" s="131" t="str">
        <f>_xlfn.IFNA(INDEX('5. Bilans projekt'!$C$54:$O$54,1,MATCH('12. Ocena dyskontowa Inwestycji'!ADN$34,'5. Bilans projekt'!$C$3:$O$3,0))-INDEX('5. Bilans projekt'!$C$58:$O$58,1,MATCH('12. Ocena dyskontowa Inwestycji'!ADN$34,'5. Bilans projekt'!$C$3:$O$3,0))-INDEX('5. Bilans projekt'!$C$63:$O$63,1,MATCH('12. Ocena dyskontowa Inwestycji'!ADN$34,'5. Bilans projekt'!$C$3:$O$3,0))-INDEX('5. Bilans projekt'!$C$68:$O$68,1,MATCH('12. Ocena dyskontowa Inwestycji'!ADN$34,'5. Bilans projekt'!$C$3:$O$3,0)),"")</f>
        <v/>
      </c>
      <c r="ADO36" s="131" t="str">
        <f>_xlfn.IFNA(INDEX('5. Bilans projekt'!$C$54:$O$54,1,MATCH('12. Ocena dyskontowa Inwestycji'!ADO$34,'5. Bilans projekt'!$C$3:$O$3,0))-INDEX('5. Bilans projekt'!$C$58:$O$58,1,MATCH('12. Ocena dyskontowa Inwestycji'!ADO$34,'5. Bilans projekt'!$C$3:$O$3,0))-INDEX('5. Bilans projekt'!$C$63:$O$63,1,MATCH('12. Ocena dyskontowa Inwestycji'!ADO$34,'5. Bilans projekt'!$C$3:$O$3,0))-INDEX('5. Bilans projekt'!$C$68:$O$68,1,MATCH('12. Ocena dyskontowa Inwestycji'!ADO$34,'5. Bilans projekt'!$C$3:$O$3,0)),"")</f>
        <v/>
      </c>
      <c r="ADP36" s="131" t="str">
        <f>_xlfn.IFNA(INDEX('5. Bilans projekt'!$C$54:$O$54,1,MATCH('12. Ocena dyskontowa Inwestycji'!ADP$34,'5. Bilans projekt'!$C$3:$O$3,0))-INDEX('5. Bilans projekt'!$C$58:$O$58,1,MATCH('12. Ocena dyskontowa Inwestycji'!ADP$34,'5. Bilans projekt'!$C$3:$O$3,0))-INDEX('5. Bilans projekt'!$C$63:$O$63,1,MATCH('12. Ocena dyskontowa Inwestycji'!ADP$34,'5. Bilans projekt'!$C$3:$O$3,0))-INDEX('5. Bilans projekt'!$C$68:$O$68,1,MATCH('12. Ocena dyskontowa Inwestycji'!ADP$34,'5. Bilans projekt'!$C$3:$O$3,0)),"")</f>
        <v/>
      </c>
      <c r="ADQ36" s="131" t="str">
        <f>_xlfn.IFNA(INDEX('5. Bilans projekt'!$C$54:$O$54,1,MATCH('12. Ocena dyskontowa Inwestycji'!ADQ$34,'5. Bilans projekt'!$C$3:$O$3,0))-INDEX('5. Bilans projekt'!$C$58:$O$58,1,MATCH('12. Ocena dyskontowa Inwestycji'!ADQ$34,'5. Bilans projekt'!$C$3:$O$3,0))-INDEX('5. Bilans projekt'!$C$63:$O$63,1,MATCH('12. Ocena dyskontowa Inwestycji'!ADQ$34,'5. Bilans projekt'!$C$3:$O$3,0))-INDEX('5. Bilans projekt'!$C$68:$O$68,1,MATCH('12. Ocena dyskontowa Inwestycji'!ADQ$34,'5. Bilans projekt'!$C$3:$O$3,0)),"")</f>
        <v/>
      </c>
      <c r="ADR36" s="131" t="str">
        <f>_xlfn.IFNA(INDEX('5. Bilans projekt'!$C$54:$O$54,1,MATCH('12. Ocena dyskontowa Inwestycji'!ADR$34,'5. Bilans projekt'!$C$3:$O$3,0))-INDEX('5. Bilans projekt'!$C$58:$O$58,1,MATCH('12. Ocena dyskontowa Inwestycji'!ADR$34,'5. Bilans projekt'!$C$3:$O$3,0))-INDEX('5. Bilans projekt'!$C$63:$O$63,1,MATCH('12. Ocena dyskontowa Inwestycji'!ADR$34,'5. Bilans projekt'!$C$3:$O$3,0))-INDEX('5. Bilans projekt'!$C$68:$O$68,1,MATCH('12. Ocena dyskontowa Inwestycji'!ADR$34,'5. Bilans projekt'!$C$3:$O$3,0)),"")</f>
        <v/>
      </c>
      <c r="ADS36" s="131" t="str">
        <f>_xlfn.IFNA(INDEX('5. Bilans projekt'!$C$54:$O$54,1,MATCH('12. Ocena dyskontowa Inwestycji'!ADS$34,'5. Bilans projekt'!$C$3:$O$3,0))-INDEX('5. Bilans projekt'!$C$58:$O$58,1,MATCH('12. Ocena dyskontowa Inwestycji'!ADS$34,'5. Bilans projekt'!$C$3:$O$3,0))-INDEX('5. Bilans projekt'!$C$63:$O$63,1,MATCH('12. Ocena dyskontowa Inwestycji'!ADS$34,'5. Bilans projekt'!$C$3:$O$3,0))-INDEX('5. Bilans projekt'!$C$68:$O$68,1,MATCH('12. Ocena dyskontowa Inwestycji'!ADS$34,'5. Bilans projekt'!$C$3:$O$3,0)),"")</f>
        <v/>
      </c>
      <c r="ADT36" s="131" t="str">
        <f>_xlfn.IFNA(INDEX('5. Bilans projekt'!$C$54:$O$54,1,MATCH('12. Ocena dyskontowa Inwestycji'!ADT$34,'5. Bilans projekt'!$C$3:$O$3,0))-INDEX('5. Bilans projekt'!$C$58:$O$58,1,MATCH('12. Ocena dyskontowa Inwestycji'!ADT$34,'5. Bilans projekt'!$C$3:$O$3,0))-INDEX('5. Bilans projekt'!$C$63:$O$63,1,MATCH('12. Ocena dyskontowa Inwestycji'!ADT$34,'5. Bilans projekt'!$C$3:$O$3,0))-INDEX('5. Bilans projekt'!$C$68:$O$68,1,MATCH('12. Ocena dyskontowa Inwestycji'!ADT$34,'5. Bilans projekt'!$C$3:$O$3,0)),"")</f>
        <v/>
      </c>
      <c r="ADU36" s="131" t="str">
        <f>_xlfn.IFNA(INDEX('5. Bilans projekt'!$C$54:$O$54,1,MATCH('12. Ocena dyskontowa Inwestycji'!ADU$34,'5. Bilans projekt'!$C$3:$O$3,0))-INDEX('5. Bilans projekt'!$C$58:$O$58,1,MATCH('12. Ocena dyskontowa Inwestycji'!ADU$34,'5. Bilans projekt'!$C$3:$O$3,0))-INDEX('5. Bilans projekt'!$C$63:$O$63,1,MATCH('12. Ocena dyskontowa Inwestycji'!ADU$34,'5. Bilans projekt'!$C$3:$O$3,0))-INDEX('5. Bilans projekt'!$C$68:$O$68,1,MATCH('12. Ocena dyskontowa Inwestycji'!ADU$34,'5. Bilans projekt'!$C$3:$O$3,0)),"")</f>
        <v/>
      </c>
      <c r="ADV36" s="131" t="str">
        <f>_xlfn.IFNA(INDEX('5. Bilans projekt'!$C$54:$O$54,1,MATCH('12. Ocena dyskontowa Inwestycji'!ADV$34,'5. Bilans projekt'!$C$3:$O$3,0))-INDEX('5. Bilans projekt'!$C$58:$O$58,1,MATCH('12. Ocena dyskontowa Inwestycji'!ADV$34,'5. Bilans projekt'!$C$3:$O$3,0))-INDEX('5. Bilans projekt'!$C$63:$O$63,1,MATCH('12. Ocena dyskontowa Inwestycji'!ADV$34,'5. Bilans projekt'!$C$3:$O$3,0))-INDEX('5. Bilans projekt'!$C$68:$O$68,1,MATCH('12. Ocena dyskontowa Inwestycji'!ADV$34,'5. Bilans projekt'!$C$3:$O$3,0)),"")</f>
        <v/>
      </c>
      <c r="ADW36" s="131" t="str">
        <f>_xlfn.IFNA(INDEX('5. Bilans projekt'!$C$54:$O$54,1,MATCH('12. Ocena dyskontowa Inwestycji'!ADW$34,'5. Bilans projekt'!$C$3:$O$3,0))-INDEX('5. Bilans projekt'!$C$58:$O$58,1,MATCH('12. Ocena dyskontowa Inwestycji'!ADW$34,'5. Bilans projekt'!$C$3:$O$3,0))-INDEX('5. Bilans projekt'!$C$63:$O$63,1,MATCH('12. Ocena dyskontowa Inwestycji'!ADW$34,'5. Bilans projekt'!$C$3:$O$3,0))-INDEX('5. Bilans projekt'!$C$68:$O$68,1,MATCH('12. Ocena dyskontowa Inwestycji'!ADW$34,'5. Bilans projekt'!$C$3:$O$3,0)),"")</f>
        <v/>
      </c>
      <c r="ADX36" s="131" t="str">
        <f>_xlfn.IFNA(INDEX('5. Bilans projekt'!$C$54:$O$54,1,MATCH('12. Ocena dyskontowa Inwestycji'!ADX$34,'5. Bilans projekt'!$C$3:$O$3,0))-INDEX('5. Bilans projekt'!$C$58:$O$58,1,MATCH('12. Ocena dyskontowa Inwestycji'!ADX$34,'5. Bilans projekt'!$C$3:$O$3,0))-INDEX('5. Bilans projekt'!$C$63:$O$63,1,MATCH('12. Ocena dyskontowa Inwestycji'!ADX$34,'5. Bilans projekt'!$C$3:$O$3,0))-INDEX('5. Bilans projekt'!$C$68:$O$68,1,MATCH('12. Ocena dyskontowa Inwestycji'!ADX$34,'5. Bilans projekt'!$C$3:$O$3,0)),"")</f>
        <v/>
      </c>
      <c r="ADY36" s="131" t="str">
        <f>_xlfn.IFNA(INDEX('5. Bilans projekt'!$C$54:$O$54,1,MATCH('12. Ocena dyskontowa Inwestycji'!ADY$34,'5. Bilans projekt'!$C$3:$O$3,0))-INDEX('5. Bilans projekt'!$C$58:$O$58,1,MATCH('12. Ocena dyskontowa Inwestycji'!ADY$34,'5. Bilans projekt'!$C$3:$O$3,0))-INDEX('5. Bilans projekt'!$C$63:$O$63,1,MATCH('12. Ocena dyskontowa Inwestycji'!ADY$34,'5. Bilans projekt'!$C$3:$O$3,0))-INDEX('5. Bilans projekt'!$C$68:$O$68,1,MATCH('12. Ocena dyskontowa Inwestycji'!ADY$34,'5. Bilans projekt'!$C$3:$O$3,0)),"")</f>
        <v/>
      </c>
      <c r="ADZ36" s="131" t="str">
        <f>_xlfn.IFNA(INDEX('5. Bilans projekt'!$C$54:$O$54,1,MATCH('12. Ocena dyskontowa Inwestycji'!ADZ$34,'5. Bilans projekt'!$C$3:$O$3,0))-INDEX('5. Bilans projekt'!$C$58:$O$58,1,MATCH('12. Ocena dyskontowa Inwestycji'!ADZ$34,'5. Bilans projekt'!$C$3:$O$3,0))-INDEX('5. Bilans projekt'!$C$63:$O$63,1,MATCH('12. Ocena dyskontowa Inwestycji'!ADZ$34,'5. Bilans projekt'!$C$3:$O$3,0))-INDEX('5. Bilans projekt'!$C$68:$O$68,1,MATCH('12. Ocena dyskontowa Inwestycji'!ADZ$34,'5. Bilans projekt'!$C$3:$O$3,0)),"")</f>
        <v/>
      </c>
      <c r="AEA36" s="131" t="str">
        <f>_xlfn.IFNA(INDEX('5. Bilans projekt'!$C$54:$O$54,1,MATCH('12. Ocena dyskontowa Inwestycji'!AEA$34,'5. Bilans projekt'!$C$3:$O$3,0))-INDEX('5. Bilans projekt'!$C$58:$O$58,1,MATCH('12. Ocena dyskontowa Inwestycji'!AEA$34,'5. Bilans projekt'!$C$3:$O$3,0))-INDEX('5. Bilans projekt'!$C$63:$O$63,1,MATCH('12. Ocena dyskontowa Inwestycji'!AEA$34,'5. Bilans projekt'!$C$3:$O$3,0))-INDEX('5. Bilans projekt'!$C$68:$O$68,1,MATCH('12. Ocena dyskontowa Inwestycji'!AEA$34,'5. Bilans projekt'!$C$3:$O$3,0)),"")</f>
        <v/>
      </c>
      <c r="AEB36" s="131" t="str">
        <f>_xlfn.IFNA(INDEX('5. Bilans projekt'!$C$54:$O$54,1,MATCH('12. Ocena dyskontowa Inwestycji'!AEB$34,'5. Bilans projekt'!$C$3:$O$3,0))-INDEX('5. Bilans projekt'!$C$58:$O$58,1,MATCH('12. Ocena dyskontowa Inwestycji'!AEB$34,'5. Bilans projekt'!$C$3:$O$3,0))-INDEX('5. Bilans projekt'!$C$63:$O$63,1,MATCH('12. Ocena dyskontowa Inwestycji'!AEB$34,'5. Bilans projekt'!$C$3:$O$3,0))-INDEX('5. Bilans projekt'!$C$68:$O$68,1,MATCH('12. Ocena dyskontowa Inwestycji'!AEB$34,'5. Bilans projekt'!$C$3:$O$3,0)),"")</f>
        <v/>
      </c>
      <c r="AEC36" s="131" t="str">
        <f>_xlfn.IFNA(INDEX('5. Bilans projekt'!$C$54:$O$54,1,MATCH('12. Ocena dyskontowa Inwestycji'!AEC$34,'5. Bilans projekt'!$C$3:$O$3,0))-INDEX('5. Bilans projekt'!$C$58:$O$58,1,MATCH('12. Ocena dyskontowa Inwestycji'!AEC$34,'5. Bilans projekt'!$C$3:$O$3,0))-INDEX('5. Bilans projekt'!$C$63:$O$63,1,MATCH('12. Ocena dyskontowa Inwestycji'!AEC$34,'5. Bilans projekt'!$C$3:$O$3,0))-INDEX('5. Bilans projekt'!$C$68:$O$68,1,MATCH('12. Ocena dyskontowa Inwestycji'!AEC$34,'5. Bilans projekt'!$C$3:$O$3,0)),"")</f>
        <v/>
      </c>
      <c r="AED36" s="131" t="str">
        <f>_xlfn.IFNA(INDEX('5. Bilans projekt'!$C$54:$O$54,1,MATCH('12. Ocena dyskontowa Inwestycji'!AED$34,'5. Bilans projekt'!$C$3:$O$3,0))-INDEX('5. Bilans projekt'!$C$58:$O$58,1,MATCH('12. Ocena dyskontowa Inwestycji'!AED$34,'5. Bilans projekt'!$C$3:$O$3,0))-INDEX('5. Bilans projekt'!$C$63:$O$63,1,MATCH('12. Ocena dyskontowa Inwestycji'!AED$34,'5. Bilans projekt'!$C$3:$O$3,0))-INDEX('5. Bilans projekt'!$C$68:$O$68,1,MATCH('12. Ocena dyskontowa Inwestycji'!AED$34,'5. Bilans projekt'!$C$3:$O$3,0)),"")</f>
        <v/>
      </c>
      <c r="AEE36" s="131" t="str">
        <f>_xlfn.IFNA(INDEX('5. Bilans projekt'!$C$54:$O$54,1,MATCH('12. Ocena dyskontowa Inwestycji'!AEE$34,'5. Bilans projekt'!$C$3:$O$3,0))-INDEX('5. Bilans projekt'!$C$58:$O$58,1,MATCH('12. Ocena dyskontowa Inwestycji'!AEE$34,'5. Bilans projekt'!$C$3:$O$3,0))-INDEX('5. Bilans projekt'!$C$63:$O$63,1,MATCH('12. Ocena dyskontowa Inwestycji'!AEE$34,'5. Bilans projekt'!$C$3:$O$3,0))-INDEX('5. Bilans projekt'!$C$68:$O$68,1,MATCH('12. Ocena dyskontowa Inwestycji'!AEE$34,'5. Bilans projekt'!$C$3:$O$3,0)),"")</f>
        <v/>
      </c>
      <c r="AEF36" s="131" t="str">
        <f>_xlfn.IFNA(INDEX('5. Bilans projekt'!$C$54:$O$54,1,MATCH('12. Ocena dyskontowa Inwestycji'!AEF$34,'5. Bilans projekt'!$C$3:$O$3,0))-INDEX('5. Bilans projekt'!$C$58:$O$58,1,MATCH('12. Ocena dyskontowa Inwestycji'!AEF$34,'5. Bilans projekt'!$C$3:$O$3,0))-INDEX('5. Bilans projekt'!$C$63:$O$63,1,MATCH('12. Ocena dyskontowa Inwestycji'!AEF$34,'5. Bilans projekt'!$C$3:$O$3,0))-INDEX('5. Bilans projekt'!$C$68:$O$68,1,MATCH('12. Ocena dyskontowa Inwestycji'!AEF$34,'5. Bilans projekt'!$C$3:$O$3,0)),"")</f>
        <v/>
      </c>
      <c r="AEG36" s="131" t="str">
        <f>_xlfn.IFNA(INDEX('5. Bilans projekt'!$C$54:$O$54,1,MATCH('12. Ocena dyskontowa Inwestycji'!AEG$34,'5. Bilans projekt'!$C$3:$O$3,0))-INDEX('5. Bilans projekt'!$C$58:$O$58,1,MATCH('12. Ocena dyskontowa Inwestycji'!AEG$34,'5. Bilans projekt'!$C$3:$O$3,0))-INDEX('5. Bilans projekt'!$C$63:$O$63,1,MATCH('12. Ocena dyskontowa Inwestycji'!AEG$34,'5. Bilans projekt'!$C$3:$O$3,0))-INDEX('5. Bilans projekt'!$C$68:$O$68,1,MATCH('12. Ocena dyskontowa Inwestycji'!AEG$34,'5. Bilans projekt'!$C$3:$O$3,0)),"")</f>
        <v/>
      </c>
      <c r="AEH36" s="131" t="str">
        <f>_xlfn.IFNA(INDEX('5. Bilans projekt'!$C$54:$O$54,1,MATCH('12. Ocena dyskontowa Inwestycji'!AEH$34,'5. Bilans projekt'!$C$3:$O$3,0))-INDEX('5. Bilans projekt'!$C$58:$O$58,1,MATCH('12. Ocena dyskontowa Inwestycji'!AEH$34,'5. Bilans projekt'!$C$3:$O$3,0))-INDEX('5. Bilans projekt'!$C$63:$O$63,1,MATCH('12. Ocena dyskontowa Inwestycji'!AEH$34,'5. Bilans projekt'!$C$3:$O$3,0))-INDEX('5. Bilans projekt'!$C$68:$O$68,1,MATCH('12. Ocena dyskontowa Inwestycji'!AEH$34,'5. Bilans projekt'!$C$3:$O$3,0)),"")</f>
        <v/>
      </c>
      <c r="AEI36" s="131" t="str">
        <f>_xlfn.IFNA(INDEX('5. Bilans projekt'!$C$54:$O$54,1,MATCH('12. Ocena dyskontowa Inwestycji'!AEI$34,'5. Bilans projekt'!$C$3:$O$3,0))-INDEX('5. Bilans projekt'!$C$58:$O$58,1,MATCH('12. Ocena dyskontowa Inwestycji'!AEI$34,'5. Bilans projekt'!$C$3:$O$3,0))-INDEX('5. Bilans projekt'!$C$63:$O$63,1,MATCH('12. Ocena dyskontowa Inwestycji'!AEI$34,'5. Bilans projekt'!$C$3:$O$3,0))-INDEX('5. Bilans projekt'!$C$68:$O$68,1,MATCH('12. Ocena dyskontowa Inwestycji'!AEI$34,'5. Bilans projekt'!$C$3:$O$3,0)),"")</f>
        <v/>
      </c>
      <c r="AEJ36" s="131" t="str">
        <f>_xlfn.IFNA(INDEX('5. Bilans projekt'!$C$54:$O$54,1,MATCH('12. Ocena dyskontowa Inwestycji'!AEJ$34,'5. Bilans projekt'!$C$3:$O$3,0))-INDEX('5. Bilans projekt'!$C$58:$O$58,1,MATCH('12. Ocena dyskontowa Inwestycji'!AEJ$34,'5. Bilans projekt'!$C$3:$O$3,0))-INDEX('5. Bilans projekt'!$C$63:$O$63,1,MATCH('12. Ocena dyskontowa Inwestycji'!AEJ$34,'5. Bilans projekt'!$C$3:$O$3,0))-INDEX('5. Bilans projekt'!$C$68:$O$68,1,MATCH('12. Ocena dyskontowa Inwestycji'!AEJ$34,'5. Bilans projekt'!$C$3:$O$3,0)),"")</f>
        <v/>
      </c>
      <c r="AEK36" s="131" t="str">
        <f>_xlfn.IFNA(INDEX('5. Bilans projekt'!$C$54:$O$54,1,MATCH('12. Ocena dyskontowa Inwestycji'!AEK$34,'5. Bilans projekt'!$C$3:$O$3,0))-INDEX('5. Bilans projekt'!$C$58:$O$58,1,MATCH('12. Ocena dyskontowa Inwestycji'!AEK$34,'5. Bilans projekt'!$C$3:$O$3,0))-INDEX('5. Bilans projekt'!$C$63:$O$63,1,MATCH('12. Ocena dyskontowa Inwestycji'!AEK$34,'5. Bilans projekt'!$C$3:$O$3,0))-INDEX('5. Bilans projekt'!$C$68:$O$68,1,MATCH('12. Ocena dyskontowa Inwestycji'!AEK$34,'5. Bilans projekt'!$C$3:$O$3,0)),"")</f>
        <v/>
      </c>
      <c r="AEL36" s="131" t="str">
        <f>_xlfn.IFNA(INDEX('5. Bilans projekt'!$C$54:$O$54,1,MATCH('12. Ocena dyskontowa Inwestycji'!AEL$34,'5. Bilans projekt'!$C$3:$O$3,0))-INDEX('5. Bilans projekt'!$C$58:$O$58,1,MATCH('12. Ocena dyskontowa Inwestycji'!AEL$34,'5. Bilans projekt'!$C$3:$O$3,0))-INDEX('5. Bilans projekt'!$C$63:$O$63,1,MATCH('12. Ocena dyskontowa Inwestycji'!AEL$34,'5. Bilans projekt'!$C$3:$O$3,0))-INDEX('5. Bilans projekt'!$C$68:$O$68,1,MATCH('12. Ocena dyskontowa Inwestycji'!AEL$34,'5. Bilans projekt'!$C$3:$O$3,0)),"")</f>
        <v/>
      </c>
      <c r="AEM36" s="131" t="str">
        <f>_xlfn.IFNA(INDEX('5. Bilans projekt'!$C$54:$O$54,1,MATCH('12. Ocena dyskontowa Inwestycji'!AEM$34,'5. Bilans projekt'!$C$3:$O$3,0))-INDEX('5. Bilans projekt'!$C$58:$O$58,1,MATCH('12. Ocena dyskontowa Inwestycji'!AEM$34,'5. Bilans projekt'!$C$3:$O$3,0))-INDEX('5. Bilans projekt'!$C$63:$O$63,1,MATCH('12. Ocena dyskontowa Inwestycji'!AEM$34,'5. Bilans projekt'!$C$3:$O$3,0))-INDEX('5. Bilans projekt'!$C$68:$O$68,1,MATCH('12. Ocena dyskontowa Inwestycji'!AEM$34,'5. Bilans projekt'!$C$3:$O$3,0)),"")</f>
        <v/>
      </c>
      <c r="AEN36" s="131" t="str">
        <f>_xlfn.IFNA(INDEX('5. Bilans projekt'!$C$54:$O$54,1,MATCH('12. Ocena dyskontowa Inwestycji'!AEN$34,'5. Bilans projekt'!$C$3:$O$3,0))-INDEX('5. Bilans projekt'!$C$58:$O$58,1,MATCH('12. Ocena dyskontowa Inwestycji'!AEN$34,'5. Bilans projekt'!$C$3:$O$3,0))-INDEX('5. Bilans projekt'!$C$63:$O$63,1,MATCH('12. Ocena dyskontowa Inwestycji'!AEN$34,'5. Bilans projekt'!$C$3:$O$3,0))-INDEX('5. Bilans projekt'!$C$68:$O$68,1,MATCH('12. Ocena dyskontowa Inwestycji'!AEN$34,'5. Bilans projekt'!$C$3:$O$3,0)),"")</f>
        <v/>
      </c>
      <c r="AEO36" s="131" t="str">
        <f>_xlfn.IFNA(INDEX('5. Bilans projekt'!$C$54:$O$54,1,MATCH('12. Ocena dyskontowa Inwestycji'!AEO$34,'5. Bilans projekt'!$C$3:$O$3,0))-INDEX('5. Bilans projekt'!$C$58:$O$58,1,MATCH('12. Ocena dyskontowa Inwestycji'!AEO$34,'5. Bilans projekt'!$C$3:$O$3,0))-INDEX('5. Bilans projekt'!$C$63:$O$63,1,MATCH('12. Ocena dyskontowa Inwestycji'!AEO$34,'5. Bilans projekt'!$C$3:$O$3,0))-INDEX('5. Bilans projekt'!$C$68:$O$68,1,MATCH('12. Ocena dyskontowa Inwestycji'!AEO$34,'5. Bilans projekt'!$C$3:$O$3,0)),"")</f>
        <v/>
      </c>
      <c r="AEP36" s="131" t="str">
        <f>_xlfn.IFNA(INDEX('5. Bilans projekt'!$C$54:$O$54,1,MATCH('12. Ocena dyskontowa Inwestycji'!AEP$34,'5. Bilans projekt'!$C$3:$O$3,0))-INDEX('5. Bilans projekt'!$C$58:$O$58,1,MATCH('12. Ocena dyskontowa Inwestycji'!AEP$34,'5. Bilans projekt'!$C$3:$O$3,0))-INDEX('5. Bilans projekt'!$C$63:$O$63,1,MATCH('12. Ocena dyskontowa Inwestycji'!AEP$34,'5. Bilans projekt'!$C$3:$O$3,0))-INDEX('5. Bilans projekt'!$C$68:$O$68,1,MATCH('12. Ocena dyskontowa Inwestycji'!AEP$34,'5. Bilans projekt'!$C$3:$O$3,0)),"")</f>
        <v/>
      </c>
      <c r="AEQ36" s="131" t="str">
        <f>_xlfn.IFNA(INDEX('5. Bilans projekt'!$C$54:$O$54,1,MATCH('12. Ocena dyskontowa Inwestycji'!AEQ$34,'5. Bilans projekt'!$C$3:$O$3,0))-INDEX('5. Bilans projekt'!$C$58:$O$58,1,MATCH('12. Ocena dyskontowa Inwestycji'!AEQ$34,'5. Bilans projekt'!$C$3:$O$3,0))-INDEX('5. Bilans projekt'!$C$63:$O$63,1,MATCH('12. Ocena dyskontowa Inwestycji'!AEQ$34,'5. Bilans projekt'!$C$3:$O$3,0))-INDEX('5. Bilans projekt'!$C$68:$O$68,1,MATCH('12. Ocena dyskontowa Inwestycji'!AEQ$34,'5. Bilans projekt'!$C$3:$O$3,0)),"")</f>
        <v/>
      </c>
      <c r="AER36" s="131" t="str">
        <f>_xlfn.IFNA(INDEX('5. Bilans projekt'!$C$54:$O$54,1,MATCH('12. Ocena dyskontowa Inwestycji'!AER$34,'5. Bilans projekt'!$C$3:$O$3,0))-INDEX('5. Bilans projekt'!$C$58:$O$58,1,MATCH('12. Ocena dyskontowa Inwestycji'!AER$34,'5. Bilans projekt'!$C$3:$O$3,0))-INDEX('5. Bilans projekt'!$C$63:$O$63,1,MATCH('12. Ocena dyskontowa Inwestycji'!AER$34,'5. Bilans projekt'!$C$3:$O$3,0))-INDEX('5. Bilans projekt'!$C$68:$O$68,1,MATCH('12. Ocena dyskontowa Inwestycji'!AER$34,'5. Bilans projekt'!$C$3:$O$3,0)),"")</f>
        <v/>
      </c>
      <c r="AES36" s="131" t="str">
        <f>_xlfn.IFNA(INDEX('5. Bilans projekt'!$C$54:$O$54,1,MATCH('12. Ocena dyskontowa Inwestycji'!AES$34,'5. Bilans projekt'!$C$3:$O$3,0))-INDEX('5. Bilans projekt'!$C$58:$O$58,1,MATCH('12. Ocena dyskontowa Inwestycji'!AES$34,'5. Bilans projekt'!$C$3:$O$3,0))-INDEX('5. Bilans projekt'!$C$63:$O$63,1,MATCH('12. Ocena dyskontowa Inwestycji'!AES$34,'5. Bilans projekt'!$C$3:$O$3,0))-INDEX('5. Bilans projekt'!$C$68:$O$68,1,MATCH('12. Ocena dyskontowa Inwestycji'!AES$34,'5. Bilans projekt'!$C$3:$O$3,0)),"")</f>
        <v/>
      </c>
      <c r="AET36" s="131" t="str">
        <f>_xlfn.IFNA(INDEX('5. Bilans projekt'!$C$54:$O$54,1,MATCH('12. Ocena dyskontowa Inwestycji'!AET$34,'5. Bilans projekt'!$C$3:$O$3,0))-INDEX('5. Bilans projekt'!$C$58:$O$58,1,MATCH('12. Ocena dyskontowa Inwestycji'!AET$34,'5. Bilans projekt'!$C$3:$O$3,0))-INDEX('5. Bilans projekt'!$C$63:$O$63,1,MATCH('12. Ocena dyskontowa Inwestycji'!AET$34,'5. Bilans projekt'!$C$3:$O$3,0))-INDEX('5. Bilans projekt'!$C$68:$O$68,1,MATCH('12. Ocena dyskontowa Inwestycji'!AET$34,'5. Bilans projekt'!$C$3:$O$3,0)),"")</f>
        <v/>
      </c>
      <c r="AEU36" s="131" t="str">
        <f>_xlfn.IFNA(INDEX('5. Bilans projekt'!$C$54:$O$54,1,MATCH('12. Ocena dyskontowa Inwestycji'!AEU$34,'5. Bilans projekt'!$C$3:$O$3,0))-INDEX('5. Bilans projekt'!$C$58:$O$58,1,MATCH('12. Ocena dyskontowa Inwestycji'!AEU$34,'5. Bilans projekt'!$C$3:$O$3,0))-INDEX('5. Bilans projekt'!$C$63:$O$63,1,MATCH('12. Ocena dyskontowa Inwestycji'!AEU$34,'5. Bilans projekt'!$C$3:$O$3,0))-INDEX('5. Bilans projekt'!$C$68:$O$68,1,MATCH('12. Ocena dyskontowa Inwestycji'!AEU$34,'5. Bilans projekt'!$C$3:$O$3,0)),"")</f>
        <v/>
      </c>
      <c r="AEV36" s="131" t="str">
        <f>_xlfn.IFNA(INDEX('5. Bilans projekt'!$C$54:$O$54,1,MATCH('12. Ocena dyskontowa Inwestycji'!AEV$34,'5. Bilans projekt'!$C$3:$O$3,0))-INDEX('5. Bilans projekt'!$C$58:$O$58,1,MATCH('12. Ocena dyskontowa Inwestycji'!AEV$34,'5. Bilans projekt'!$C$3:$O$3,0))-INDEX('5. Bilans projekt'!$C$63:$O$63,1,MATCH('12. Ocena dyskontowa Inwestycji'!AEV$34,'5. Bilans projekt'!$C$3:$O$3,0))-INDEX('5. Bilans projekt'!$C$68:$O$68,1,MATCH('12. Ocena dyskontowa Inwestycji'!AEV$34,'5. Bilans projekt'!$C$3:$O$3,0)),"")</f>
        <v/>
      </c>
      <c r="AEW36" s="131" t="str">
        <f>_xlfn.IFNA(INDEX('5. Bilans projekt'!$C$54:$O$54,1,MATCH('12. Ocena dyskontowa Inwestycji'!AEW$34,'5. Bilans projekt'!$C$3:$O$3,0))-INDEX('5. Bilans projekt'!$C$58:$O$58,1,MATCH('12. Ocena dyskontowa Inwestycji'!AEW$34,'5. Bilans projekt'!$C$3:$O$3,0))-INDEX('5. Bilans projekt'!$C$63:$O$63,1,MATCH('12. Ocena dyskontowa Inwestycji'!AEW$34,'5. Bilans projekt'!$C$3:$O$3,0))-INDEX('5. Bilans projekt'!$C$68:$O$68,1,MATCH('12. Ocena dyskontowa Inwestycji'!AEW$34,'5. Bilans projekt'!$C$3:$O$3,0)),"")</f>
        <v/>
      </c>
      <c r="AEX36" s="131" t="str">
        <f>_xlfn.IFNA(INDEX('5. Bilans projekt'!$C$54:$O$54,1,MATCH('12. Ocena dyskontowa Inwestycji'!AEX$34,'5. Bilans projekt'!$C$3:$O$3,0))-INDEX('5. Bilans projekt'!$C$58:$O$58,1,MATCH('12. Ocena dyskontowa Inwestycji'!AEX$34,'5. Bilans projekt'!$C$3:$O$3,0))-INDEX('5. Bilans projekt'!$C$63:$O$63,1,MATCH('12. Ocena dyskontowa Inwestycji'!AEX$34,'5. Bilans projekt'!$C$3:$O$3,0))-INDEX('5. Bilans projekt'!$C$68:$O$68,1,MATCH('12. Ocena dyskontowa Inwestycji'!AEX$34,'5. Bilans projekt'!$C$3:$O$3,0)),"")</f>
        <v/>
      </c>
      <c r="AEY36" s="131" t="str">
        <f>_xlfn.IFNA(INDEX('5. Bilans projekt'!$C$54:$O$54,1,MATCH('12. Ocena dyskontowa Inwestycji'!AEY$34,'5. Bilans projekt'!$C$3:$O$3,0))-INDEX('5. Bilans projekt'!$C$58:$O$58,1,MATCH('12. Ocena dyskontowa Inwestycji'!AEY$34,'5. Bilans projekt'!$C$3:$O$3,0))-INDEX('5. Bilans projekt'!$C$63:$O$63,1,MATCH('12. Ocena dyskontowa Inwestycji'!AEY$34,'5. Bilans projekt'!$C$3:$O$3,0))-INDEX('5. Bilans projekt'!$C$68:$O$68,1,MATCH('12. Ocena dyskontowa Inwestycji'!AEY$34,'5. Bilans projekt'!$C$3:$O$3,0)),"")</f>
        <v/>
      </c>
      <c r="AEZ36" s="131" t="str">
        <f>_xlfn.IFNA(INDEX('5. Bilans projekt'!$C$54:$O$54,1,MATCH('12. Ocena dyskontowa Inwestycji'!AEZ$34,'5. Bilans projekt'!$C$3:$O$3,0))-INDEX('5. Bilans projekt'!$C$58:$O$58,1,MATCH('12. Ocena dyskontowa Inwestycji'!AEZ$34,'5. Bilans projekt'!$C$3:$O$3,0))-INDEX('5. Bilans projekt'!$C$63:$O$63,1,MATCH('12. Ocena dyskontowa Inwestycji'!AEZ$34,'5. Bilans projekt'!$C$3:$O$3,0))-INDEX('5. Bilans projekt'!$C$68:$O$68,1,MATCH('12. Ocena dyskontowa Inwestycji'!AEZ$34,'5. Bilans projekt'!$C$3:$O$3,0)),"")</f>
        <v/>
      </c>
      <c r="AFA36" s="131" t="str">
        <f>_xlfn.IFNA(INDEX('5. Bilans projekt'!$C$54:$O$54,1,MATCH('12. Ocena dyskontowa Inwestycji'!AFA$34,'5. Bilans projekt'!$C$3:$O$3,0))-INDEX('5. Bilans projekt'!$C$58:$O$58,1,MATCH('12. Ocena dyskontowa Inwestycji'!AFA$34,'5. Bilans projekt'!$C$3:$O$3,0))-INDEX('5. Bilans projekt'!$C$63:$O$63,1,MATCH('12. Ocena dyskontowa Inwestycji'!AFA$34,'5. Bilans projekt'!$C$3:$O$3,0))-INDEX('5. Bilans projekt'!$C$68:$O$68,1,MATCH('12. Ocena dyskontowa Inwestycji'!AFA$34,'5. Bilans projekt'!$C$3:$O$3,0)),"")</f>
        <v/>
      </c>
      <c r="AFB36" s="131" t="str">
        <f>_xlfn.IFNA(INDEX('5. Bilans projekt'!$C$54:$O$54,1,MATCH('12. Ocena dyskontowa Inwestycji'!AFB$34,'5. Bilans projekt'!$C$3:$O$3,0))-INDEX('5. Bilans projekt'!$C$58:$O$58,1,MATCH('12. Ocena dyskontowa Inwestycji'!AFB$34,'5. Bilans projekt'!$C$3:$O$3,0))-INDEX('5. Bilans projekt'!$C$63:$O$63,1,MATCH('12. Ocena dyskontowa Inwestycji'!AFB$34,'5. Bilans projekt'!$C$3:$O$3,0))-INDEX('5. Bilans projekt'!$C$68:$O$68,1,MATCH('12. Ocena dyskontowa Inwestycji'!AFB$34,'5. Bilans projekt'!$C$3:$O$3,0)),"")</f>
        <v/>
      </c>
      <c r="AFC36" s="131" t="str">
        <f>_xlfn.IFNA(INDEX('5. Bilans projekt'!$C$54:$O$54,1,MATCH('12. Ocena dyskontowa Inwestycji'!AFC$34,'5. Bilans projekt'!$C$3:$O$3,0))-INDEX('5. Bilans projekt'!$C$58:$O$58,1,MATCH('12. Ocena dyskontowa Inwestycji'!AFC$34,'5. Bilans projekt'!$C$3:$O$3,0))-INDEX('5. Bilans projekt'!$C$63:$O$63,1,MATCH('12. Ocena dyskontowa Inwestycji'!AFC$34,'5. Bilans projekt'!$C$3:$O$3,0))-INDEX('5. Bilans projekt'!$C$68:$O$68,1,MATCH('12. Ocena dyskontowa Inwestycji'!AFC$34,'5. Bilans projekt'!$C$3:$O$3,0)),"")</f>
        <v/>
      </c>
      <c r="AFD36" s="131" t="str">
        <f>_xlfn.IFNA(INDEX('5. Bilans projekt'!$C$54:$O$54,1,MATCH('12. Ocena dyskontowa Inwestycji'!AFD$34,'5. Bilans projekt'!$C$3:$O$3,0))-INDEX('5. Bilans projekt'!$C$58:$O$58,1,MATCH('12. Ocena dyskontowa Inwestycji'!AFD$34,'5. Bilans projekt'!$C$3:$O$3,0))-INDEX('5. Bilans projekt'!$C$63:$O$63,1,MATCH('12. Ocena dyskontowa Inwestycji'!AFD$34,'5. Bilans projekt'!$C$3:$O$3,0))-INDEX('5. Bilans projekt'!$C$68:$O$68,1,MATCH('12. Ocena dyskontowa Inwestycji'!AFD$34,'5. Bilans projekt'!$C$3:$O$3,0)),"")</f>
        <v/>
      </c>
      <c r="AFE36" s="131" t="str">
        <f>_xlfn.IFNA(INDEX('5. Bilans projekt'!$C$54:$O$54,1,MATCH('12. Ocena dyskontowa Inwestycji'!AFE$34,'5. Bilans projekt'!$C$3:$O$3,0))-INDEX('5. Bilans projekt'!$C$58:$O$58,1,MATCH('12. Ocena dyskontowa Inwestycji'!AFE$34,'5. Bilans projekt'!$C$3:$O$3,0))-INDEX('5. Bilans projekt'!$C$63:$O$63,1,MATCH('12. Ocena dyskontowa Inwestycji'!AFE$34,'5. Bilans projekt'!$C$3:$O$3,0))-INDEX('5. Bilans projekt'!$C$68:$O$68,1,MATCH('12. Ocena dyskontowa Inwestycji'!AFE$34,'5. Bilans projekt'!$C$3:$O$3,0)),"")</f>
        <v/>
      </c>
      <c r="AFF36" s="131" t="str">
        <f>_xlfn.IFNA(INDEX('5. Bilans projekt'!$C$54:$O$54,1,MATCH('12. Ocena dyskontowa Inwestycji'!AFF$34,'5. Bilans projekt'!$C$3:$O$3,0))-INDEX('5. Bilans projekt'!$C$58:$O$58,1,MATCH('12. Ocena dyskontowa Inwestycji'!AFF$34,'5. Bilans projekt'!$C$3:$O$3,0))-INDEX('5. Bilans projekt'!$C$63:$O$63,1,MATCH('12. Ocena dyskontowa Inwestycji'!AFF$34,'5. Bilans projekt'!$C$3:$O$3,0))-INDEX('5. Bilans projekt'!$C$68:$O$68,1,MATCH('12. Ocena dyskontowa Inwestycji'!AFF$34,'5. Bilans projekt'!$C$3:$O$3,0)),"")</f>
        <v/>
      </c>
      <c r="AFG36" s="131" t="str">
        <f>_xlfn.IFNA(INDEX('5. Bilans projekt'!$C$54:$O$54,1,MATCH('12. Ocena dyskontowa Inwestycji'!AFG$34,'5. Bilans projekt'!$C$3:$O$3,0))-INDEX('5. Bilans projekt'!$C$58:$O$58,1,MATCH('12. Ocena dyskontowa Inwestycji'!AFG$34,'5. Bilans projekt'!$C$3:$O$3,0))-INDEX('5. Bilans projekt'!$C$63:$O$63,1,MATCH('12. Ocena dyskontowa Inwestycji'!AFG$34,'5. Bilans projekt'!$C$3:$O$3,0))-INDEX('5. Bilans projekt'!$C$68:$O$68,1,MATCH('12. Ocena dyskontowa Inwestycji'!AFG$34,'5. Bilans projekt'!$C$3:$O$3,0)),"")</f>
        <v/>
      </c>
      <c r="AFH36" s="131" t="str">
        <f>_xlfn.IFNA(INDEX('5. Bilans projekt'!$C$54:$O$54,1,MATCH('12. Ocena dyskontowa Inwestycji'!AFH$34,'5. Bilans projekt'!$C$3:$O$3,0))-INDEX('5. Bilans projekt'!$C$58:$O$58,1,MATCH('12. Ocena dyskontowa Inwestycji'!AFH$34,'5. Bilans projekt'!$C$3:$O$3,0))-INDEX('5. Bilans projekt'!$C$63:$O$63,1,MATCH('12. Ocena dyskontowa Inwestycji'!AFH$34,'5. Bilans projekt'!$C$3:$O$3,0))-INDEX('5. Bilans projekt'!$C$68:$O$68,1,MATCH('12. Ocena dyskontowa Inwestycji'!AFH$34,'5. Bilans projekt'!$C$3:$O$3,0)),"")</f>
        <v/>
      </c>
      <c r="AFI36" s="131" t="str">
        <f>_xlfn.IFNA(INDEX('5. Bilans projekt'!$C$54:$O$54,1,MATCH('12. Ocena dyskontowa Inwestycji'!AFI$34,'5. Bilans projekt'!$C$3:$O$3,0))-INDEX('5. Bilans projekt'!$C$58:$O$58,1,MATCH('12. Ocena dyskontowa Inwestycji'!AFI$34,'5. Bilans projekt'!$C$3:$O$3,0))-INDEX('5. Bilans projekt'!$C$63:$O$63,1,MATCH('12. Ocena dyskontowa Inwestycji'!AFI$34,'5. Bilans projekt'!$C$3:$O$3,0))-INDEX('5. Bilans projekt'!$C$68:$O$68,1,MATCH('12. Ocena dyskontowa Inwestycji'!AFI$34,'5. Bilans projekt'!$C$3:$O$3,0)),"")</f>
        <v/>
      </c>
      <c r="AFJ36" s="131" t="str">
        <f>_xlfn.IFNA(INDEX('5. Bilans projekt'!$C$54:$O$54,1,MATCH('12. Ocena dyskontowa Inwestycji'!AFJ$34,'5. Bilans projekt'!$C$3:$O$3,0))-INDEX('5. Bilans projekt'!$C$58:$O$58,1,MATCH('12. Ocena dyskontowa Inwestycji'!AFJ$34,'5. Bilans projekt'!$C$3:$O$3,0))-INDEX('5. Bilans projekt'!$C$63:$O$63,1,MATCH('12. Ocena dyskontowa Inwestycji'!AFJ$34,'5. Bilans projekt'!$C$3:$O$3,0))-INDEX('5. Bilans projekt'!$C$68:$O$68,1,MATCH('12. Ocena dyskontowa Inwestycji'!AFJ$34,'5. Bilans projekt'!$C$3:$O$3,0)),"")</f>
        <v/>
      </c>
      <c r="AFK36" s="131" t="str">
        <f>_xlfn.IFNA(INDEX('5. Bilans projekt'!$C$54:$O$54,1,MATCH('12. Ocena dyskontowa Inwestycji'!AFK$34,'5. Bilans projekt'!$C$3:$O$3,0))-INDEX('5. Bilans projekt'!$C$58:$O$58,1,MATCH('12. Ocena dyskontowa Inwestycji'!AFK$34,'5. Bilans projekt'!$C$3:$O$3,0))-INDEX('5. Bilans projekt'!$C$63:$O$63,1,MATCH('12. Ocena dyskontowa Inwestycji'!AFK$34,'5. Bilans projekt'!$C$3:$O$3,0))-INDEX('5. Bilans projekt'!$C$68:$O$68,1,MATCH('12. Ocena dyskontowa Inwestycji'!AFK$34,'5. Bilans projekt'!$C$3:$O$3,0)),"")</f>
        <v/>
      </c>
      <c r="AFL36" s="131" t="str">
        <f>_xlfn.IFNA(INDEX('5. Bilans projekt'!$C$54:$O$54,1,MATCH('12. Ocena dyskontowa Inwestycji'!AFL$34,'5. Bilans projekt'!$C$3:$O$3,0))-INDEX('5. Bilans projekt'!$C$58:$O$58,1,MATCH('12. Ocena dyskontowa Inwestycji'!AFL$34,'5. Bilans projekt'!$C$3:$O$3,0))-INDEX('5. Bilans projekt'!$C$63:$O$63,1,MATCH('12. Ocena dyskontowa Inwestycji'!AFL$34,'5. Bilans projekt'!$C$3:$O$3,0))-INDEX('5. Bilans projekt'!$C$68:$O$68,1,MATCH('12. Ocena dyskontowa Inwestycji'!AFL$34,'5. Bilans projekt'!$C$3:$O$3,0)),"")</f>
        <v/>
      </c>
      <c r="AFM36" s="131" t="str">
        <f>_xlfn.IFNA(INDEX('5. Bilans projekt'!$C$54:$O$54,1,MATCH('12. Ocena dyskontowa Inwestycji'!AFM$34,'5. Bilans projekt'!$C$3:$O$3,0))-INDEX('5. Bilans projekt'!$C$58:$O$58,1,MATCH('12. Ocena dyskontowa Inwestycji'!AFM$34,'5. Bilans projekt'!$C$3:$O$3,0))-INDEX('5. Bilans projekt'!$C$63:$O$63,1,MATCH('12. Ocena dyskontowa Inwestycji'!AFM$34,'5. Bilans projekt'!$C$3:$O$3,0))-INDEX('5. Bilans projekt'!$C$68:$O$68,1,MATCH('12. Ocena dyskontowa Inwestycji'!AFM$34,'5. Bilans projekt'!$C$3:$O$3,0)),"")</f>
        <v/>
      </c>
      <c r="AFN36" s="131" t="str">
        <f>_xlfn.IFNA(INDEX('5. Bilans projekt'!$C$54:$O$54,1,MATCH('12. Ocena dyskontowa Inwestycji'!AFN$34,'5. Bilans projekt'!$C$3:$O$3,0))-INDEX('5. Bilans projekt'!$C$58:$O$58,1,MATCH('12. Ocena dyskontowa Inwestycji'!AFN$34,'5. Bilans projekt'!$C$3:$O$3,0))-INDEX('5. Bilans projekt'!$C$63:$O$63,1,MATCH('12. Ocena dyskontowa Inwestycji'!AFN$34,'5. Bilans projekt'!$C$3:$O$3,0))-INDEX('5. Bilans projekt'!$C$68:$O$68,1,MATCH('12. Ocena dyskontowa Inwestycji'!AFN$34,'5. Bilans projekt'!$C$3:$O$3,0)),"")</f>
        <v/>
      </c>
      <c r="AFO36" s="131" t="str">
        <f>_xlfn.IFNA(INDEX('5. Bilans projekt'!$C$54:$O$54,1,MATCH('12. Ocena dyskontowa Inwestycji'!AFO$34,'5. Bilans projekt'!$C$3:$O$3,0))-INDEX('5. Bilans projekt'!$C$58:$O$58,1,MATCH('12. Ocena dyskontowa Inwestycji'!AFO$34,'5. Bilans projekt'!$C$3:$O$3,0))-INDEX('5. Bilans projekt'!$C$63:$O$63,1,MATCH('12. Ocena dyskontowa Inwestycji'!AFO$34,'5. Bilans projekt'!$C$3:$O$3,0))-INDEX('5. Bilans projekt'!$C$68:$O$68,1,MATCH('12. Ocena dyskontowa Inwestycji'!AFO$34,'5. Bilans projekt'!$C$3:$O$3,0)),"")</f>
        <v/>
      </c>
      <c r="AFP36" s="131" t="str">
        <f>_xlfn.IFNA(INDEX('5. Bilans projekt'!$C$54:$O$54,1,MATCH('12. Ocena dyskontowa Inwestycji'!AFP$34,'5. Bilans projekt'!$C$3:$O$3,0))-INDEX('5. Bilans projekt'!$C$58:$O$58,1,MATCH('12. Ocena dyskontowa Inwestycji'!AFP$34,'5. Bilans projekt'!$C$3:$O$3,0))-INDEX('5. Bilans projekt'!$C$63:$O$63,1,MATCH('12. Ocena dyskontowa Inwestycji'!AFP$34,'5. Bilans projekt'!$C$3:$O$3,0))-INDEX('5. Bilans projekt'!$C$68:$O$68,1,MATCH('12. Ocena dyskontowa Inwestycji'!AFP$34,'5. Bilans projekt'!$C$3:$O$3,0)),"")</f>
        <v/>
      </c>
      <c r="AFQ36" s="131" t="str">
        <f>_xlfn.IFNA(INDEX('5. Bilans projekt'!$C$54:$O$54,1,MATCH('12. Ocena dyskontowa Inwestycji'!AFQ$34,'5. Bilans projekt'!$C$3:$O$3,0))-INDEX('5. Bilans projekt'!$C$58:$O$58,1,MATCH('12. Ocena dyskontowa Inwestycji'!AFQ$34,'5. Bilans projekt'!$C$3:$O$3,0))-INDEX('5. Bilans projekt'!$C$63:$O$63,1,MATCH('12. Ocena dyskontowa Inwestycji'!AFQ$34,'5. Bilans projekt'!$C$3:$O$3,0))-INDEX('5. Bilans projekt'!$C$68:$O$68,1,MATCH('12. Ocena dyskontowa Inwestycji'!AFQ$34,'5. Bilans projekt'!$C$3:$O$3,0)),"")</f>
        <v/>
      </c>
      <c r="AFR36" s="131" t="str">
        <f>_xlfn.IFNA(INDEX('5. Bilans projekt'!$C$54:$O$54,1,MATCH('12. Ocena dyskontowa Inwestycji'!AFR$34,'5. Bilans projekt'!$C$3:$O$3,0))-INDEX('5. Bilans projekt'!$C$58:$O$58,1,MATCH('12. Ocena dyskontowa Inwestycji'!AFR$34,'5. Bilans projekt'!$C$3:$O$3,0))-INDEX('5. Bilans projekt'!$C$63:$O$63,1,MATCH('12. Ocena dyskontowa Inwestycji'!AFR$34,'5. Bilans projekt'!$C$3:$O$3,0))-INDEX('5. Bilans projekt'!$C$68:$O$68,1,MATCH('12. Ocena dyskontowa Inwestycji'!AFR$34,'5. Bilans projekt'!$C$3:$O$3,0)),"")</f>
        <v/>
      </c>
      <c r="AFS36" s="131" t="str">
        <f>_xlfn.IFNA(INDEX('5. Bilans projekt'!$C$54:$O$54,1,MATCH('12. Ocena dyskontowa Inwestycji'!AFS$34,'5. Bilans projekt'!$C$3:$O$3,0))-INDEX('5. Bilans projekt'!$C$58:$O$58,1,MATCH('12. Ocena dyskontowa Inwestycji'!AFS$34,'5. Bilans projekt'!$C$3:$O$3,0))-INDEX('5. Bilans projekt'!$C$63:$O$63,1,MATCH('12. Ocena dyskontowa Inwestycji'!AFS$34,'5. Bilans projekt'!$C$3:$O$3,0))-INDEX('5. Bilans projekt'!$C$68:$O$68,1,MATCH('12. Ocena dyskontowa Inwestycji'!AFS$34,'5. Bilans projekt'!$C$3:$O$3,0)),"")</f>
        <v/>
      </c>
      <c r="AFT36" s="131" t="str">
        <f>_xlfn.IFNA(INDEX('5. Bilans projekt'!$C$54:$O$54,1,MATCH('12. Ocena dyskontowa Inwestycji'!AFT$34,'5. Bilans projekt'!$C$3:$O$3,0))-INDEX('5. Bilans projekt'!$C$58:$O$58,1,MATCH('12. Ocena dyskontowa Inwestycji'!AFT$34,'5. Bilans projekt'!$C$3:$O$3,0))-INDEX('5. Bilans projekt'!$C$63:$O$63,1,MATCH('12. Ocena dyskontowa Inwestycji'!AFT$34,'5. Bilans projekt'!$C$3:$O$3,0))-INDEX('5. Bilans projekt'!$C$68:$O$68,1,MATCH('12. Ocena dyskontowa Inwestycji'!AFT$34,'5. Bilans projekt'!$C$3:$O$3,0)),"")</f>
        <v/>
      </c>
      <c r="AFU36" s="131" t="str">
        <f>_xlfn.IFNA(INDEX('5. Bilans projekt'!$C$54:$O$54,1,MATCH('12. Ocena dyskontowa Inwestycji'!AFU$34,'5. Bilans projekt'!$C$3:$O$3,0))-INDEX('5. Bilans projekt'!$C$58:$O$58,1,MATCH('12. Ocena dyskontowa Inwestycji'!AFU$34,'5. Bilans projekt'!$C$3:$O$3,0))-INDEX('5. Bilans projekt'!$C$63:$O$63,1,MATCH('12. Ocena dyskontowa Inwestycji'!AFU$34,'5. Bilans projekt'!$C$3:$O$3,0))-INDEX('5. Bilans projekt'!$C$68:$O$68,1,MATCH('12. Ocena dyskontowa Inwestycji'!AFU$34,'5. Bilans projekt'!$C$3:$O$3,0)),"")</f>
        <v/>
      </c>
      <c r="AFV36" s="131" t="str">
        <f>_xlfn.IFNA(INDEX('5. Bilans projekt'!$C$54:$O$54,1,MATCH('12. Ocena dyskontowa Inwestycji'!AFV$34,'5. Bilans projekt'!$C$3:$O$3,0))-INDEX('5. Bilans projekt'!$C$58:$O$58,1,MATCH('12. Ocena dyskontowa Inwestycji'!AFV$34,'5. Bilans projekt'!$C$3:$O$3,0))-INDEX('5. Bilans projekt'!$C$63:$O$63,1,MATCH('12. Ocena dyskontowa Inwestycji'!AFV$34,'5. Bilans projekt'!$C$3:$O$3,0))-INDEX('5. Bilans projekt'!$C$68:$O$68,1,MATCH('12. Ocena dyskontowa Inwestycji'!AFV$34,'5. Bilans projekt'!$C$3:$O$3,0)),"")</f>
        <v/>
      </c>
      <c r="AFW36" s="131" t="str">
        <f>_xlfn.IFNA(INDEX('5. Bilans projekt'!$C$54:$O$54,1,MATCH('12. Ocena dyskontowa Inwestycji'!AFW$34,'5. Bilans projekt'!$C$3:$O$3,0))-INDEX('5. Bilans projekt'!$C$58:$O$58,1,MATCH('12. Ocena dyskontowa Inwestycji'!AFW$34,'5. Bilans projekt'!$C$3:$O$3,0))-INDEX('5. Bilans projekt'!$C$63:$O$63,1,MATCH('12. Ocena dyskontowa Inwestycji'!AFW$34,'5. Bilans projekt'!$C$3:$O$3,0))-INDEX('5. Bilans projekt'!$C$68:$O$68,1,MATCH('12. Ocena dyskontowa Inwestycji'!AFW$34,'5. Bilans projekt'!$C$3:$O$3,0)),"")</f>
        <v/>
      </c>
      <c r="AFX36" s="131" t="str">
        <f>_xlfn.IFNA(INDEX('5. Bilans projekt'!$C$54:$O$54,1,MATCH('12. Ocena dyskontowa Inwestycji'!AFX$34,'5. Bilans projekt'!$C$3:$O$3,0))-INDEX('5. Bilans projekt'!$C$58:$O$58,1,MATCH('12. Ocena dyskontowa Inwestycji'!AFX$34,'5. Bilans projekt'!$C$3:$O$3,0))-INDEX('5. Bilans projekt'!$C$63:$O$63,1,MATCH('12. Ocena dyskontowa Inwestycji'!AFX$34,'5. Bilans projekt'!$C$3:$O$3,0))-INDEX('5. Bilans projekt'!$C$68:$O$68,1,MATCH('12. Ocena dyskontowa Inwestycji'!AFX$34,'5. Bilans projekt'!$C$3:$O$3,0)),"")</f>
        <v/>
      </c>
      <c r="AFY36" s="131" t="str">
        <f>_xlfn.IFNA(INDEX('5. Bilans projekt'!$C$54:$O$54,1,MATCH('12. Ocena dyskontowa Inwestycji'!AFY$34,'5. Bilans projekt'!$C$3:$O$3,0))-INDEX('5. Bilans projekt'!$C$58:$O$58,1,MATCH('12. Ocena dyskontowa Inwestycji'!AFY$34,'5. Bilans projekt'!$C$3:$O$3,0))-INDEX('5. Bilans projekt'!$C$63:$O$63,1,MATCH('12. Ocena dyskontowa Inwestycji'!AFY$34,'5. Bilans projekt'!$C$3:$O$3,0))-INDEX('5. Bilans projekt'!$C$68:$O$68,1,MATCH('12. Ocena dyskontowa Inwestycji'!AFY$34,'5. Bilans projekt'!$C$3:$O$3,0)),"")</f>
        <v/>
      </c>
      <c r="AFZ36" s="131" t="str">
        <f>_xlfn.IFNA(INDEX('5. Bilans projekt'!$C$54:$O$54,1,MATCH('12. Ocena dyskontowa Inwestycji'!AFZ$34,'5. Bilans projekt'!$C$3:$O$3,0))-INDEX('5. Bilans projekt'!$C$58:$O$58,1,MATCH('12. Ocena dyskontowa Inwestycji'!AFZ$34,'5. Bilans projekt'!$C$3:$O$3,0))-INDEX('5. Bilans projekt'!$C$63:$O$63,1,MATCH('12. Ocena dyskontowa Inwestycji'!AFZ$34,'5. Bilans projekt'!$C$3:$O$3,0))-INDEX('5. Bilans projekt'!$C$68:$O$68,1,MATCH('12. Ocena dyskontowa Inwestycji'!AFZ$34,'5. Bilans projekt'!$C$3:$O$3,0)),"")</f>
        <v/>
      </c>
      <c r="AGA36" s="131" t="str">
        <f>_xlfn.IFNA(INDEX('5. Bilans projekt'!$C$54:$O$54,1,MATCH('12. Ocena dyskontowa Inwestycji'!AGA$34,'5. Bilans projekt'!$C$3:$O$3,0))-INDEX('5. Bilans projekt'!$C$58:$O$58,1,MATCH('12. Ocena dyskontowa Inwestycji'!AGA$34,'5. Bilans projekt'!$C$3:$O$3,0))-INDEX('5. Bilans projekt'!$C$63:$O$63,1,MATCH('12. Ocena dyskontowa Inwestycji'!AGA$34,'5. Bilans projekt'!$C$3:$O$3,0))-INDEX('5. Bilans projekt'!$C$68:$O$68,1,MATCH('12. Ocena dyskontowa Inwestycji'!AGA$34,'5. Bilans projekt'!$C$3:$O$3,0)),"")</f>
        <v/>
      </c>
      <c r="AGB36" s="131" t="str">
        <f>_xlfn.IFNA(INDEX('5. Bilans projekt'!$C$54:$O$54,1,MATCH('12. Ocena dyskontowa Inwestycji'!AGB$34,'5. Bilans projekt'!$C$3:$O$3,0))-INDEX('5. Bilans projekt'!$C$58:$O$58,1,MATCH('12. Ocena dyskontowa Inwestycji'!AGB$34,'5. Bilans projekt'!$C$3:$O$3,0))-INDEX('5. Bilans projekt'!$C$63:$O$63,1,MATCH('12. Ocena dyskontowa Inwestycji'!AGB$34,'5. Bilans projekt'!$C$3:$O$3,0))-INDEX('5. Bilans projekt'!$C$68:$O$68,1,MATCH('12. Ocena dyskontowa Inwestycji'!AGB$34,'5. Bilans projekt'!$C$3:$O$3,0)),"")</f>
        <v/>
      </c>
      <c r="AGC36" s="131" t="str">
        <f>_xlfn.IFNA(INDEX('5. Bilans projekt'!$C$54:$O$54,1,MATCH('12. Ocena dyskontowa Inwestycji'!AGC$34,'5. Bilans projekt'!$C$3:$O$3,0))-INDEX('5. Bilans projekt'!$C$58:$O$58,1,MATCH('12. Ocena dyskontowa Inwestycji'!AGC$34,'5. Bilans projekt'!$C$3:$O$3,0))-INDEX('5. Bilans projekt'!$C$63:$O$63,1,MATCH('12. Ocena dyskontowa Inwestycji'!AGC$34,'5. Bilans projekt'!$C$3:$O$3,0))-INDEX('5. Bilans projekt'!$C$68:$O$68,1,MATCH('12. Ocena dyskontowa Inwestycji'!AGC$34,'5. Bilans projekt'!$C$3:$O$3,0)),"")</f>
        <v/>
      </c>
      <c r="AGD36" s="131" t="str">
        <f>_xlfn.IFNA(INDEX('5. Bilans projekt'!$C$54:$O$54,1,MATCH('12. Ocena dyskontowa Inwestycji'!AGD$34,'5. Bilans projekt'!$C$3:$O$3,0))-INDEX('5. Bilans projekt'!$C$58:$O$58,1,MATCH('12. Ocena dyskontowa Inwestycji'!AGD$34,'5. Bilans projekt'!$C$3:$O$3,0))-INDEX('5. Bilans projekt'!$C$63:$O$63,1,MATCH('12. Ocena dyskontowa Inwestycji'!AGD$34,'5. Bilans projekt'!$C$3:$O$3,0))-INDEX('5. Bilans projekt'!$C$68:$O$68,1,MATCH('12. Ocena dyskontowa Inwestycji'!AGD$34,'5. Bilans projekt'!$C$3:$O$3,0)),"")</f>
        <v/>
      </c>
      <c r="AGE36" s="131" t="str">
        <f>_xlfn.IFNA(INDEX('5. Bilans projekt'!$C$54:$O$54,1,MATCH('12. Ocena dyskontowa Inwestycji'!AGE$34,'5. Bilans projekt'!$C$3:$O$3,0))-INDEX('5. Bilans projekt'!$C$58:$O$58,1,MATCH('12. Ocena dyskontowa Inwestycji'!AGE$34,'5. Bilans projekt'!$C$3:$O$3,0))-INDEX('5. Bilans projekt'!$C$63:$O$63,1,MATCH('12. Ocena dyskontowa Inwestycji'!AGE$34,'5. Bilans projekt'!$C$3:$O$3,0))-INDEX('5. Bilans projekt'!$C$68:$O$68,1,MATCH('12. Ocena dyskontowa Inwestycji'!AGE$34,'5. Bilans projekt'!$C$3:$O$3,0)),"")</f>
        <v/>
      </c>
      <c r="AGF36" s="131" t="str">
        <f>_xlfn.IFNA(INDEX('5. Bilans projekt'!$C$54:$O$54,1,MATCH('12. Ocena dyskontowa Inwestycji'!AGF$34,'5. Bilans projekt'!$C$3:$O$3,0))-INDEX('5. Bilans projekt'!$C$58:$O$58,1,MATCH('12. Ocena dyskontowa Inwestycji'!AGF$34,'5. Bilans projekt'!$C$3:$O$3,0))-INDEX('5. Bilans projekt'!$C$63:$O$63,1,MATCH('12. Ocena dyskontowa Inwestycji'!AGF$34,'5. Bilans projekt'!$C$3:$O$3,0))-INDEX('5. Bilans projekt'!$C$68:$O$68,1,MATCH('12. Ocena dyskontowa Inwestycji'!AGF$34,'5. Bilans projekt'!$C$3:$O$3,0)),"")</f>
        <v/>
      </c>
      <c r="AGG36" s="131" t="str">
        <f>_xlfn.IFNA(INDEX('5. Bilans projekt'!$C$54:$O$54,1,MATCH('12. Ocena dyskontowa Inwestycji'!AGG$34,'5. Bilans projekt'!$C$3:$O$3,0))-INDEX('5. Bilans projekt'!$C$58:$O$58,1,MATCH('12. Ocena dyskontowa Inwestycji'!AGG$34,'5. Bilans projekt'!$C$3:$O$3,0))-INDEX('5. Bilans projekt'!$C$63:$O$63,1,MATCH('12. Ocena dyskontowa Inwestycji'!AGG$34,'5. Bilans projekt'!$C$3:$O$3,0))-INDEX('5. Bilans projekt'!$C$68:$O$68,1,MATCH('12. Ocena dyskontowa Inwestycji'!AGG$34,'5. Bilans projekt'!$C$3:$O$3,0)),"")</f>
        <v/>
      </c>
      <c r="AGH36" s="131" t="str">
        <f>_xlfn.IFNA(INDEX('5. Bilans projekt'!$C$54:$O$54,1,MATCH('12. Ocena dyskontowa Inwestycji'!AGH$34,'5. Bilans projekt'!$C$3:$O$3,0))-INDEX('5. Bilans projekt'!$C$58:$O$58,1,MATCH('12. Ocena dyskontowa Inwestycji'!AGH$34,'5. Bilans projekt'!$C$3:$O$3,0))-INDEX('5. Bilans projekt'!$C$63:$O$63,1,MATCH('12. Ocena dyskontowa Inwestycji'!AGH$34,'5. Bilans projekt'!$C$3:$O$3,0))-INDEX('5. Bilans projekt'!$C$68:$O$68,1,MATCH('12. Ocena dyskontowa Inwestycji'!AGH$34,'5. Bilans projekt'!$C$3:$O$3,0)),"")</f>
        <v/>
      </c>
      <c r="AGI36" s="131" t="str">
        <f>_xlfn.IFNA(INDEX('5. Bilans projekt'!$C$54:$O$54,1,MATCH('12. Ocena dyskontowa Inwestycji'!AGI$34,'5. Bilans projekt'!$C$3:$O$3,0))-INDEX('5. Bilans projekt'!$C$58:$O$58,1,MATCH('12. Ocena dyskontowa Inwestycji'!AGI$34,'5. Bilans projekt'!$C$3:$O$3,0))-INDEX('5. Bilans projekt'!$C$63:$O$63,1,MATCH('12. Ocena dyskontowa Inwestycji'!AGI$34,'5. Bilans projekt'!$C$3:$O$3,0))-INDEX('5. Bilans projekt'!$C$68:$O$68,1,MATCH('12. Ocena dyskontowa Inwestycji'!AGI$34,'5. Bilans projekt'!$C$3:$O$3,0)),"")</f>
        <v/>
      </c>
      <c r="AGJ36" s="131" t="str">
        <f>_xlfn.IFNA(INDEX('5. Bilans projekt'!$C$54:$O$54,1,MATCH('12. Ocena dyskontowa Inwestycji'!AGJ$34,'5. Bilans projekt'!$C$3:$O$3,0))-INDEX('5. Bilans projekt'!$C$58:$O$58,1,MATCH('12. Ocena dyskontowa Inwestycji'!AGJ$34,'5. Bilans projekt'!$C$3:$O$3,0))-INDEX('5. Bilans projekt'!$C$63:$O$63,1,MATCH('12. Ocena dyskontowa Inwestycji'!AGJ$34,'5. Bilans projekt'!$C$3:$O$3,0))-INDEX('5. Bilans projekt'!$C$68:$O$68,1,MATCH('12. Ocena dyskontowa Inwestycji'!AGJ$34,'5. Bilans projekt'!$C$3:$O$3,0)),"")</f>
        <v/>
      </c>
      <c r="AGK36" s="131" t="str">
        <f>_xlfn.IFNA(INDEX('5. Bilans projekt'!$C$54:$O$54,1,MATCH('12. Ocena dyskontowa Inwestycji'!AGK$34,'5. Bilans projekt'!$C$3:$O$3,0))-INDEX('5. Bilans projekt'!$C$58:$O$58,1,MATCH('12. Ocena dyskontowa Inwestycji'!AGK$34,'5. Bilans projekt'!$C$3:$O$3,0))-INDEX('5. Bilans projekt'!$C$63:$O$63,1,MATCH('12. Ocena dyskontowa Inwestycji'!AGK$34,'5. Bilans projekt'!$C$3:$O$3,0))-INDEX('5. Bilans projekt'!$C$68:$O$68,1,MATCH('12. Ocena dyskontowa Inwestycji'!AGK$34,'5. Bilans projekt'!$C$3:$O$3,0)),"")</f>
        <v/>
      </c>
      <c r="AGL36" s="131" t="str">
        <f>_xlfn.IFNA(INDEX('5. Bilans projekt'!$C$54:$O$54,1,MATCH('12. Ocena dyskontowa Inwestycji'!AGL$34,'5. Bilans projekt'!$C$3:$O$3,0))-INDEX('5. Bilans projekt'!$C$58:$O$58,1,MATCH('12. Ocena dyskontowa Inwestycji'!AGL$34,'5. Bilans projekt'!$C$3:$O$3,0))-INDEX('5. Bilans projekt'!$C$63:$O$63,1,MATCH('12. Ocena dyskontowa Inwestycji'!AGL$34,'5. Bilans projekt'!$C$3:$O$3,0))-INDEX('5. Bilans projekt'!$C$68:$O$68,1,MATCH('12. Ocena dyskontowa Inwestycji'!AGL$34,'5. Bilans projekt'!$C$3:$O$3,0)),"")</f>
        <v/>
      </c>
      <c r="AGM36" s="131" t="str">
        <f>_xlfn.IFNA(INDEX('5. Bilans projekt'!$C$54:$O$54,1,MATCH('12. Ocena dyskontowa Inwestycji'!AGM$34,'5. Bilans projekt'!$C$3:$O$3,0))-INDEX('5. Bilans projekt'!$C$58:$O$58,1,MATCH('12. Ocena dyskontowa Inwestycji'!AGM$34,'5. Bilans projekt'!$C$3:$O$3,0))-INDEX('5. Bilans projekt'!$C$63:$O$63,1,MATCH('12. Ocena dyskontowa Inwestycji'!AGM$34,'5. Bilans projekt'!$C$3:$O$3,0))-INDEX('5. Bilans projekt'!$C$68:$O$68,1,MATCH('12. Ocena dyskontowa Inwestycji'!AGM$34,'5. Bilans projekt'!$C$3:$O$3,0)),"")</f>
        <v/>
      </c>
      <c r="AGN36" s="131" t="str">
        <f>_xlfn.IFNA(INDEX('5. Bilans projekt'!$C$54:$O$54,1,MATCH('12. Ocena dyskontowa Inwestycji'!AGN$34,'5. Bilans projekt'!$C$3:$O$3,0))-INDEX('5. Bilans projekt'!$C$58:$O$58,1,MATCH('12. Ocena dyskontowa Inwestycji'!AGN$34,'5. Bilans projekt'!$C$3:$O$3,0))-INDEX('5. Bilans projekt'!$C$63:$O$63,1,MATCH('12. Ocena dyskontowa Inwestycji'!AGN$34,'5. Bilans projekt'!$C$3:$O$3,0))-INDEX('5. Bilans projekt'!$C$68:$O$68,1,MATCH('12. Ocena dyskontowa Inwestycji'!AGN$34,'5. Bilans projekt'!$C$3:$O$3,0)),"")</f>
        <v/>
      </c>
      <c r="AGO36" s="131" t="str">
        <f>_xlfn.IFNA(INDEX('5. Bilans projekt'!$C$54:$O$54,1,MATCH('12. Ocena dyskontowa Inwestycji'!AGO$34,'5. Bilans projekt'!$C$3:$O$3,0))-INDEX('5. Bilans projekt'!$C$58:$O$58,1,MATCH('12. Ocena dyskontowa Inwestycji'!AGO$34,'5. Bilans projekt'!$C$3:$O$3,0))-INDEX('5. Bilans projekt'!$C$63:$O$63,1,MATCH('12. Ocena dyskontowa Inwestycji'!AGO$34,'5. Bilans projekt'!$C$3:$O$3,0))-INDEX('5. Bilans projekt'!$C$68:$O$68,1,MATCH('12. Ocena dyskontowa Inwestycji'!AGO$34,'5. Bilans projekt'!$C$3:$O$3,0)),"")</f>
        <v/>
      </c>
      <c r="AGP36" s="131" t="str">
        <f>_xlfn.IFNA(INDEX('5. Bilans projekt'!$C$54:$O$54,1,MATCH('12. Ocena dyskontowa Inwestycji'!AGP$34,'5. Bilans projekt'!$C$3:$O$3,0))-INDEX('5. Bilans projekt'!$C$58:$O$58,1,MATCH('12. Ocena dyskontowa Inwestycji'!AGP$34,'5. Bilans projekt'!$C$3:$O$3,0))-INDEX('5. Bilans projekt'!$C$63:$O$63,1,MATCH('12. Ocena dyskontowa Inwestycji'!AGP$34,'5. Bilans projekt'!$C$3:$O$3,0))-INDEX('5. Bilans projekt'!$C$68:$O$68,1,MATCH('12. Ocena dyskontowa Inwestycji'!AGP$34,'5. Bilans projekt'!$C$3:$O$3,0)),"")</f>
        <v/>
      </c>
      <c r="AGQ36" s="131" t="str">
        <f>_xlfn.IFNA(INDEX('5. Bilans projekt'!$C$54:$O$54,1,MATCH('12. Ocena dyskontowa Inwestycji'!AGQ$34,'5. Bilans projekt'!$C$3:$O$3,0))-INDEX('5. Bilans projekt'!$C$58:$O$58,1,MATCH('12. Ocena dyskontowa Inwestycji'!AGQ$34,'5. Bilans projekt'!$C$3:$O$3,0))-INDEX('5. Bilans projekt'!$C$63:$O$63,1,MATCH('12. Ocena dyskontowa Inwestycji'!AGQ$34,'5. Bilans projekt'!$C$3:$O$3,0))-INDEX('5. Bilans projekt'!$C$68:$O$68,1,MATCH('12. Ocena dyskontowa Inwestycji'!AGQ$34,'5. Bilans projekt'!$C$3:$O$3,0)),"")</f>
        <v/>
      </c>
      <c r="AGR36" s="131" t="str">
        <f>_xlfn.IFNA(INDEX('5. Bilans projekt'!$C$54:$O$54,1,MATCH('12. Ocena dyskontowa Inwestycji'!AGR$34,'5. Bilans projekt'!$C$3:$O$3,0))-INDEX('5. Bilans projekt'!$C$58:$O$58,1,MATCH('12. Ocena dyskontowa Inwestycji'!AGR$34,'5. Bilans projekt'!$C$3:$O$3,0))-INDEX('5. Bilans projekt'!$C$63:$O$63,1,MATCH('12. Ocena dyskontowa Inwestycji'!AGR$34,'5. Bilans projekt'!$C$3:$O$3,0))-INDEX('5. Bilans projekt'!$C$68:$O$68,1,MATCH('12. Ocena dyskontowa Inwestycji'!AGR$34,'5. Bilans projekt'!$C$3:$O$3,0)),"")</f>
        <v/>
      </c>
      <c r="AGS36" s="131" t="str">
        <f>_xlfn.IFNA(INDEX('5. Bilans projekt'!$C$54:$O$54,1,MATCH('12. Ocena dyskontowa Inwestycji'!AGS$34,'5. Bilans projekt'!$C$3:$O$3,0))-INDEX('5. Bilans projekt'!$C$58:$O$58,1,MATCH('12. Ocena dyskontowa Inwestycji'!AGS$34,'5. Bilans projekt'!$C$3:$O$3,0))-INDEX('5. Bilans projekt'!$C$63:$O$63,1,MATCH('12. Ocena dyskontowa Inwestycji'!AGS$34,'5. Bilans projekt'!$C$3:$O$3,0))-INDEX('5. Bilans projekt'!$C$68:$O$68,1,MATCH('12. Ocena dyskontowa Inwestycji'!AGS$34,'5. Bilans projekt'!$C$3:$O$3,0)),"")</f>
        <v/>
      </c>
      <c r="AGT36" s="131" t="str">
        <f>_xlfn.IFNA(INDEX('5. Bilans projekt'!$C$54:$O$54,1,MATCH('12. Ocena dyskontowa Inwestycji'!AGT$34,'5. Bilans projekt'!$C$3:$O$3,0))-INDEX('5. Bilans projekt'!$C$58:$O$58,1,MATCH('12. Ocena dyskontowa Inwestycji'!AGT$34,'5. Bilans projekt'!$C$3:$O$3,0))-INDEX('5. Bilans projekt'!$C$63:$O$63,1,MATCH('12. Ocena dyskontowa Inwestycji'!AGT$34,'5. Bilans projekt'!$C$3:$O$3,0))-INDEX('5. Bilans projekt'!$C$68:$O$68,1,MATCH('12. Ocena dyskontowa Inwestycji'!AGT$34,'5. Bilans projekt'!$C$3:$O$3,0)),"")</f>
        <v/>
      </c>
      <c r="AGU36" s="131" t="str">
        <f>_xlfn.IFNA(INDEX('5. Bilans projekt'!$C$54:$O$54,1,MATCH('12. Ocena dyskontowa Inwestycji'!AGU$34,'5. Bilans projekt'!$C$3:$O$3,0))-INDEX('5. Bilans projekt'!$C$58:$O$58,1,MATCH('12. Ocena dyskontowa Inwestycji'!AGU$34,'5. Bilans projekt'!$C$3:$O$3,0))-INDEX('5. Bilans projekt'!$C$63:$O$63,1,MATCH('12. Ocena dyskontowa Inwestycji'!AGU$34,'5. Bilans projekt'!$C$3:$O$3,0))-INDEX('5. Bilans projekt'!$C$68:$O$68,1,MATCH('12. Ocena dyskontowa Inwestycji'!AGU$34,'5. Bilans projekt'!$C$3:$O$3,0)),"")</f>
        <v/>
      </c>
      <c r="AGV36" s="131" t="str">
        <f>_xlfn.IFNA(INDEX('5. Bilans projekt'!$C$54:$O$54,1,MATCH('12. Ocena dyskontowa Inwestycji'!AGV$34,'5. Bilans projekt'!$C$3:$O$3,0))-INDEX('5. Bilans projekt'!$C$58:$O$58,1,MATCH('12. Ocena dyskontowa Inwestycji'!AGV$34,'5. Bilans projekt'!$C$3:$O$3,0))-INDEX('5. Bilans projekt'!$C$63:$O$63,1,MATCH('12. Ocena dyskontowa Inwestycji'!AGV$34,'5. Bilans projekt'!$C$3:$O$3,0))-INDEX('5. Bilans projekt'!$C$68:$O$68,1,MATCH('12. Ocena dyskontowa Inwestycji'!AGV$34,'5. Bilans projekt'!$C$3:$O$3,0)),"")</f>
        <v/>
      </c>
      <c r="AGW36" s="131" t="str">
        <f>_xlfn.IFNA(INDEX('5. Bilans projekt'!$C$54:$O$54,1,MATCH('12. Ocena dyskontowa Inwestycji'!AGW$34,'5. Bilans projekt'!$C$3:$O$3,0))-INDEX('5. Bilans projekt'!$C$58:$O$58,1,MATCH('12. Ocena dyskontowa Inwestycji'!AGW$34,'5. Bilans projekt'!$C$3:$O$3,0))-INDEX('5. Bilans projekt'!$C$63:$O$63,1,MATCH('12. Ocena dyskontowa Inwestycji'!AGW$34,'5. Bilans projekt'!$C$3:$O$3,0))-INDEX('5. Bilans projekt'!$C$68:$O$68,1,MATCH('12. Ocena dyskontowa Inwestycji'!AGW$34,'5. Bilans projekt'!$C$3:$O$3,0)),"")</f>
        <v/>
      </c>
      <c r="AGX36" s="131" t="str">
        <f>_xlfn.IFNA(INDEX('5. Bilans projekt'!$C$54:$O$54,1,MATCH('12. Ocena dyskontowa Inwestycji'!AGX$34,'5. Bilans projekt'!$C$3:$O$3,0))-INDEX('5. Bilans projekt'!$C$58:$O$58,1,MATCH('12. Ocena dyskontowa Inwestycji'!AGX$34,'5. Bilans projekt'!$C$3:$O$3,0))-INDEX('5. Bilans projekt'!$C$63:$O$63,1,MATCH('12. Ocena dyskontowa Inwestycji'!AGX$34,'5. Bilans projekt'!$C$3:$O$3,0))-INDEX('5. Bilans projekt'!$C$68:$O$68,1,MATCH('12. Ocena dyskontowa Inwestycji'!AGX$34,'5. Bilans projekt'!$C$3:$O$3,0)),"")</f>
        <v/>
      </c>
      <c r="AGY36" s="131" t="str">
        <f>_xlfn.IFNA(INDEX('5. Bilans projekt'!$C$54:$O$54,1,MATCH('12. Ocena dyskontowa Inwestycji'!AGY$34,'5. Bilans projekt'!$C$3:$O$3,0))-INDEX('5. Bilans projekt'!$C$58:$O$58,1,MATCH('12. Ocena dyskontowa Inwestycji'!AGY$34,'5. Bilans projekt'!$C$3:$O$3,0))-INDEX('5. Bilans projekt'!$C$63:$O$63,1,MATCH('12. Ocena dyskontowa Inwestycji'!AGY$34,'5. Bilans projekt'!$C$3:$O$3,0))-INDEX('5. Bilans projekt'!$C$68:$O$68,1,MATCH('12. Ocena dyskontowa Inwestycji'!AGY$34,'5. Bilans projekt'!$C$3:$O$3,0)),"")</f>
        <v/>
      </c>
      <c r="AGZ36" s="131" t="str">
        <f>_xlfn.IFNA(INDEX('5. Bilans projekt'!$C$54:$O$54,1,MATCH('12. Ocena dyskontowa Inwestycji'!AGZ$34,'5. Bilans projekt'!$C$3:$O$3,0))-INDEX('5. Bilans projekt'!$C$58:$O$58,1,MATCH('12. Ocena dyskontowa Inwestycji'!AGZ$34,'5. Bilans projekt'!$C$3:$O$3,0))-INDEX('5. Bilans projekt'!$C$63:$O$63,1,MATCH('12. Ocena dyskontowa Inwestycji'!AGZ$34,'5. Bilans projekt'!$C$3:$O$3,0))-INDEX('5. Bilans projekt'!$C$68:$O$68,1,MATCH('12. Ocena dyskontowa Inwestycji'!AGZ$34,'5. Bilans projekt'!$C$3:$O$3,0)),"")</f>
        <v/>
      </c>
      <c r="AHA36" s="131" t="str">
        <f>_xlfn.IFNA(INDEX('5. Bilans projekt'!$C$54:$O$54,1,MATCH('12. Ocena dyskontowa Inwestycji'!AHA$34,'5. Bilans projekt'!$C$3:$O$3,0))-INDEX('5. Bilans projekt'!$C$58:$O$58,1,MATCH('12. Ocena dyskontowa Inwestycji'!AHA$34,'5. Bilans projekt'!$C$3:$O$3,0))-INDEX('5. Bilans projekt'!$C$63:$O$63,1,MATCH('12. Ocena dyskontowa Inwestycji'!AHA$34,'5. Bilans projekt'!$C$3:$O$3,0))-INDEX('5. Bilans projekt'!$C$68:$O$68,1,MATCH('12. Ocena dyskontowa Inwestycji'!AHA$34,'5. Bilans projekt'!$C$3:$O$3,0)),"")</f>
        <v/>
      </c>
      <c r="AHB36" s="131" t="str">
        <f>_xlfn.IFNA(INDEX('5. Bilans projekt'!$C$54:$O$54,1,MATCH('12. Ocena dyskontowa Inwestycji'!AHB$34,'5. Bilans projekt'!$C$3:$O$3,0))-INDEX('5. Bilans projekt'!$C$58:$O$58,1,MATCH('12. Ocena dyskontowa Inwestycji'!AHB$34,'5. Bilans projekt'!$C$3:$O$3,0))-INDEX('5. Bilans projekt'!$C$63:$O$63,1,MATCH('12. Ocena dyskontowa Inwestycji'!AHB$34,'5. Bilans projekt'!$C$3:$O$3,0))-INDEX('5. Bilans projekt'!$C$68:$O$68,1,MATCH('12. Ocena dyskontowa Inwestycji'!AHB$34,'5. Bilans projekt'!$C$3:$O$3,0)),"")</f>
        <v/>
      </c>
      <c r="AHC36" s="131" t="str">
        <f>_xlfn.IFNA(INDEX('5. Bilans projekt'!$C$54:$O$54,1,MATCH('12. Ocena dyskontowa Inwestycji'!AHC$34,'5. Bilans projekt'!$C$3:$O$3,0))-INDEX('5. Bilans projekt'!$C$58:$O$58,1,MATCH('12. Ocena dyskontowa Inwestycji'!AHC$34,'5. Bilans projekt'!$C$3:$O$3,0))-INDEX('5. Bilans projekt'!$C$63:$O$63,1,MATCH('12. Ocena dyskontowa Inwestycji'!AHC$34,'5. Bilans projekt'!$C$3:$O$3,0))-INDEX('5. Bilans projekt'!$C$68:$O$68,1,MATCH('12. Ocena dyskontowa Inwestycji'!AHC$34,'5. Bilans projekt'!$C$3:$O$3,0)),"")</f>
        <v/>
      </c>
      <c r="AHD36" s="131" t="str">
        <f>_xlfn.IFNA(INDEX('5. Bilans projekt'!$C$54:$O$54,1,MATCH('12. Ocena dyskontowa Inwestycji'!AHD$34,'5. Bilans projekt'!$C$3:$O$3,0))-INDEX('5. Bilans projekt'!$C$58:$O$58,1,MATCH('12. Ocena dyskontowa Inwestycji'!AHD$34,'5. Bilans projekt'!$C$3:$O$3,0))-INDEX('5. Bilans projekt'!$C$63:$O$63,1,MATCH('12. Ocena dyskontowa Inwestycji'!AHD$34,'5. Bilans projekt'!$C$3:$O$3,0))-INDEX('5. Bilans projekt'!$C$68:$O$68,1,MATCH('12. Ocena dyskontowa Inwestycji'!AHD$34,'5. Bilans projekt'!$C$3:$O$3,0)),"")</f>
        <v/>
      </c>
      <c r="AHE36" s="131" t="str">
        <f>_xlfn.IFNA(INDEX('5. Bilans projekt'!$C$54:$O$54,1,MATCH('12. Ocena dyskontowa Inwestycji'!AHE$34,'5. Bilans projekt'!$C$3:$O$3,0))-INDEX('5. Bilans projekt'!$C$58:$O$58,1,MATCH('12. Ocena dyskontowa Inwestycji'!AHE$34,'5. Bilans projekt'!$C$3:$O$3,0))-INDEX('5. Bilans projekt'!$C$63:$O$63,1,MATCH('12. Ocena dyskontowa Inwestycji'!AHE$34,'5. Bilans projekt'!$C$3:$O$3,0))-INDEX('5. Bilans projekt'!$C$68:$O$68,1,MATCH('12. Ocena dyskontowa Inwestycji'!AHE$34,'5. Bilans projekt'!$C$3:$O$3,0)),"")</f>
        <v/>
      </c>
      <c r="AHF36" s="131" t="str">
        <f>_xlfn.IFNA(INDEX('5. Bilans projekt'!$C$54:$O$54,1,MATCH('12. Ocena dyskontowa Inwestycji'!AHF$34,'5. Bilans projekt'!$C$3:$O$3,0))-INDEX('5. Bilans projekt'!$C$58:$O$58,1,MATCH('12. Ocena dyskontowa Inwestycji'!AHF$34,'5. Bilans projekt'!$C$3:$O$3,0))-INDEX('5. Bilans projekt'!$C$63:$O$63,1,MATCH('12. Ocena dyskontowa Inwestycji'!AHF$34,'5. Bilans projekt'!$C$3:$O$3,0))-INDEX('5. Bilans projekt'!$C$68:$O$68,1,MATCH('12. Ocena dyskontowa Inwestycji'!AHF$34,'5. Bilans projekt'!$C$3:$O$3,0)),"")</f>
        <v/>
      </c>
      <c r="AHG36" s="131" t="str">
        <f>_xlfn.IFNA(INDEX('5. Bilans projekt'!$C$54:$O$54,1,MATCH('12. Ocena dyskontowa Inwestycji'!AHG$34,'5. Bilans projekt'!$C$3:$O$3,0))-INDEX('5. Bilans projekt'!$C$58:$O$58,1,MATCH('12. Ocena dyskontowa Inwestycji'!AHG$34,'5. Bilans projekt'!$C$3:$O$3,0))-INDEX('5. Bilans projekt'!$C$63:$O$63,1,MATCH('12. Ocena dyskontowa Inwestycji'!AHG$34,'5. Bilans projekt'!$C$3:$O$3,0))-INDEX('5. Bilans projekt'!$C$68:$O$68,1,MATCH('12. Ocena dyskontowa Inwestycji'!AHG$34,'5. Bilans projekt'!$C$3:$O$3,0)),"")</f>
        <v/>
      </c>
      <c r="AHH36" s="131" t="str">
        <f>_xlfn.IFNA(INDEX('5. Bilans projekt'!$C$54:$O$54,1,MATCH('12. Ocena dyskontowa Inwestycji'!AHH$34,'5. Bilans projekt'!$C$3:$O$3,0))-INDEX('5. Bilans projekt'!$C$58:$O$58,1,MATCH('12. Ocena dyskontowa Inwestycji'!AHH$34,'5. Bilans projekt'!$C$3:$O$3,0))-INDEX('5. Bilans projekt'!$C$63:$O$63,1,MATCH('12. Ocena dyskontowa Inwestycji'!AHH$34,'5. Bilans projekt'!$C$3:$O$3,0))-INDEX('5. Bilans projekt'!$C$68:$O$68,1,MATCH('12. Ocena dyskontowa Inwestycji'!AHH$34,'5. Bilans projekt'!$C$3:$O$3,0)),"")</f>
        <v/>
      </c>
      <c r="AHI36" s="131" t="str">
        <f>_xlfn.IFNA(INDEX('5. Bilans projekt'!$C$54:$O$54,1,MATCH('12. Ocena dyskontowa Inwestycji'!AHI$34,'5. Bilans projekt'!$C$3:$O$3,0))-INDEX('5. Bilans projekt'!$C$58:$O$58,1,MATCH('12. Ocena dyskontowa Inwestycji'!AHI$34,'5. Bilans projekt'!$C$3:$O$3,0))-INDEX('5. Bilans projekt'!$C$63:$O$63,1,MATCH('12. Ocena dyskontowa Inwestycji'!AHI$34,'5. Bilans projekt'!$C$3:$O$3,0))-INDEX('5. Bilans projekt'!$C$68:$O$68,1,MATCH('12. Ocena dyskontowa Inwestycji'!AHI$34,'5. Bilans projekt'!$C$3:$O$3,0)),"")</f>
        <v/>
      </c>
      <c r="AHJ36" s="131" t="str">
        <f>_xlfn.IFNA(INDEX('5. Bilans projekt'!$C$54:$O$54,1,MATCH('12. Ocena dyskontowa Inwestycji'!AHJ$34,'5. Bilans projekt'!$C$3:$O$3,0))-INDEX('5. Bilans projekt'!$C$58:$O$58,1,MATCH('12. Ocena dyskontowa Inwestycji'!AHJ$34,'5. Bilans projekt'!$C$3:$O$3,0))-INDEX('5. Bilans projekt'!$C$63:$O$63,1,MATCH('12. Ocena dyskontowa Inwestycji'!AHJ$34,'5. Bilans projekt'!$C$3:$O$3,0))-INDEX('5. Bilans projekt'!$C$68:$O$68,1,MATCH('12. Ocena dyskontowa Inwestycji'!AHJ$34,'5. Bilans projekt'!$C$3:$O$3,0)),"")</f>
        <v/>
      </c>
      <c r="AHK36" s="131" t="str">
        <f>_xlfn.IFNA(INDEX('5. Bilans projekt'!$C$54:$O$54,1,MATCH('12. Ocena dyskontowa Inwestycji'!AHK$34,'5. Bilans projekt'!$C$3:$O$3,0))-INDEX('5. Bilans projekt'!$C$58:$O$58,1,MATCH('12. Ocena dyskontowa Inwestycji'!AHK$34,'5. Bilans projekt'!$C$3:$O$3,0))-INDEX('5. Bilans projekt'!$C$63:$O$63,1,MATCH('12. Ocena dyskontowa Inwestycji'!AHK$34,'5. Bilans projekt'!$C$3:$O$3,0))-INDEX('5. Bilans projekt'!$C$68:$O$68,1,MATCH('12. Ocena dyskontowa Inwestycji'!AHK$34,'5. Bilans projekt'!$C$3:$O$3,0)),"")</f>
        <v/>
      </c>
      <c r="AHL36" s="131" t="str">
        <f>_xlfn.IFNA(INDEX('5. Bilans projekt'!$C$54:$O$54,1,MATCH('12. Ocena dyskontowa Inwestycji'!AHL$34,'5. Bilans projekt'!$C$3:$O$3,0))-INDEX('5. Bilans projekt'!$C$58:$O$58,1,MATCH('12. Ocena dyskontowa Inwestycji'!AHL$34,'5. Bilans projekt'!$C$3:$O$3,0))-INDEX('5. Bilans projekt'!$C$63:$O$63,1,MATCH('12. Ocena dyskontowa Inwestycji'!AHL$34,'5. Bilans projekt'!$C$3:$O$3,0))-INDEX('5. Bilans projekt'!$C$68:$O$68,1,MATCH('12. Ocena dyskontowa Inwestycji'!AHL$34,'5. Bilans projekt'!$C$3:$O$3,0)),"")</f>
        <v/>
      </c>
      <c r="AHM36" s="131" t="str">
        <f>_xlfn.IFNA(INDEX('5. Bilans projekt'!$C$54:$O$54,1,MATCH('12. Ocena dyskontowa Inwestycji'!AHM$34,'5. Bilans projekt'!$C$3:$O$3,0))-INDEX('5. Bilans projekt'!$C$58:$O$58,1,MATCH('12. Ocena dyskontowa Inwestycji'!AHM$34,'5. Bilans projekt'!$C$3:$O$3,0))-INDEX('5. Bilans projekt'!$C$63:$O$63,1,MATCH('12. Ocena dyskontowa Inwestycji'!AHM$34,'5. Bilans projekt'!$C$3:$O$3,0))-INDEX('5. Bilans projekt'!$C$68:$O$68,1,MATCH('12. Ocena dyskontowa Inwestycji'!AHM$34,'5. Bilans projekt'!$C$3:$O$3,0)),"")</f>
        <v/>
      </c>
      <c r="AHN36" s="131" t="str">
        <f>_xlfn.IFNA(INDEX('5. Bilans projekt'!$C$54:$O$54,1,MATCH('12. Ocena dyskontowa Inwestycji'!AHN$34,'5. Bilans projekt'!$C$3:$O$3,0))-INDEX('5. Bilans projekt'!$C$58:$O$58,1,MATCH('12. Ocena dyskontowa Inwestycji'!AHN$34,'5. Bilans projekt'!$C$3:$O$3,0))-INDEX('5. Bilans projekt'!$C$63:$O$63,1,MATCH('12. Ocena dyskontowa Inwestycji'!AHN$34,'5. Bilans projekt'!$C$3:$O$3,0))-INDEX('5. Bilans projekt'!$C$68:$O$68,1,MATCH('12. Ocena dyskontowa Inwestycji'!AHN$34,'5. Bilans projekt'!$C$3:$O$3,0)),"")</f>
        <v/>
      </c>
      <c r="AHO36" s="131" t="str">
        <f>_xlfn.IFNA(INDEX('5. Bilans projekt'!$C$54:$O$54,1,MATCH('12. Ocena dyskontowa Inwestycji'!AHO$34,'5. Bilans projekt'!$C$3:$O$3,0))-INDEX('5. Bilans projekt'!$C$58:$O$58,1,MATCH('12. Ocena dyskontowa Inwestycji'!AHO$34,'5. Bilans projekt'!$C$3:$O$3,0))-INDEX('5. Bilans projekt'!$C$63:$O$63,1,MATCH('12. Ocena dyskontowa Inwestycji'!AHO$34,'5. Bilans projekt'!$C$3:$O$3,0))-INDEX('5. Bilans projekt'!$C$68:$O$68,1,MATCH('12. Ocena dyskontowa Inwestycji'!AHO$34,'5. Bilans projekt'!$C$3:$O$3,0)),"")</f>
        <v/>
      </c>
      <c r="AHP36" s="131" t="str">
        <f>_xlfn.IFNA(INDEX('5. Bilans projekt'!$C$54:$O$54,1,MATCH('12. Ocena dyskontowa Inwestycji'!AHP$34,'5. Bilans projekt'!$C$3:$O$3,0))-INDEX('5. Bilans projekt'!$C$58:$O$58,1,MATCH('12. Ocena dyskontowa Inwestycji'!AHP$34,'5. Bilans projekt'!$C$3:$O$3,0))-INDEX('5. Bilans projekt'!$C$63:$O$63,1,MATCH('12. Ocena dyskontowa Inwestycji'!AHP$34,'5. Bilans projekt'!$C$3:$O$3,0))-INDEX('5. Bilans projekt'!$C$68:$O$68,1,MATCH('12. Ocena dyskontowa Inwestycji'!AHP$34,'5. Bilans projekt'!$C$3:$O$3,0)),"")</f>
        <v/>
      </c>
      <c r="AHQ36" s="131" t="str">
        <f>_xlfn.IFNA(INDEX('5. Bilans projekt'!$C$54:$O$54,1,MATCH('12. Ocena dyskontowa Inwestycji'!AHQ$34,'5. Bilans projekt'!$C$3:$O$3,0))-INDEX('5. Bilans projekt'!$C$58:$O$58,1,MATCH('12. Ocena dyskontowa Inwestycji'!AHQ$34,'5. Bilans projekt'!$C$3:$O$3,0))-INDEX('5. Bilans projekt'!$C$63:$O$63,1,MATCH('12. Ocena dyskontowa Inwestycji'!AHQ$34,'5. Bilans projekt'!$C$3:$O$3,0))-INDEX('5. Bilans projekt'!$C$68:$O$68,1,MATCH('12. Ocena dyskontowa Inwestycji'!AHQ$34,'5. Bilans projekt'!$C$3:$O$3,0)),"")</f>
        <v/>
      </c>
      <c r="AHR36" s="131" t="str">
        <f>_xlfn.IFNA(INDEX('5. Bilans projekt'!$C$54:$O$54,1,MATCH('12. Ocena dyskontowa Inwestycji'!AHR$34,'5. Bilans projekt'!$C$3:$O$3,0))-INDEX('5. Bilans projekt'!$C$58:$O$58,1,MATCH('12. Ocena dyskontowa Inwestycji'!AHR$34,'5. Bilans projekt'!$C$3:$O$3,0))-INDEX('5. Bilans projekt'!$C$63:$O$63,1,MATCH('12. Ocena dyskontowa Inwestycji'!AHR$34,'5. Bilans projekt'!$C$3:$O$3,0))-INDEX('5. Bilans projekt'!$C$68:$O$68,1,MATCH('12. Ocena dyskontowa Inwestycji'!AHR$34,'5. Bilans projekt'!$C$3:$O$3,0)),"")</f>
        <v/>
      </c>
      <c r="AHS36" s="131" t="str">
        <f>_xlfn.IFNA(INDEX('5. Bilans projekt'!$C$54:$O$54,1,MATCH('12. Ocena dyskontowa Inwestycji'!AHS$34,'5. Bilans projekt'!$C$3:$O$3,0))-INDEX('5. Bilans projekt'!$C$58:$O$58,1,MATCH('12. Ocena dyskontowa Inwestycji'!AHS$34,'5. Bilans projekt'!$C$3:$O$3,0))-INDEX('5. Bilans projekt'!$C$63:$O$63,1,MATCH('12. Ocena dyskontowa Inwestycji'!AHS$34,'5. Bilans projekt'!$C$3:$O$3,0))-INDEX('5. Bilans projekt'!$C$68:$O$68,1,MATCH('12. Ocena dyskontowa Inwestycji'!AHS$34,'5. Bilans projekt'!$C$3:$O$3,0)),"")</f>
        <v/>
      </c>
      <c r="AHT36" s="131" t="str">
        <f>_xlfn.IFNA(INDEX('5. Bilans projekt'!$C$54:$O$54,1,MATCH('12. Ocena dyskontowa Inwestycji'!AHT$34,'5. Bilans projekt'!$C$3:$O$3,0))-INDEX('5. Bilans projekt'!$C$58:$O$58,1,MATCH('12. Ocena dyskontowa Inwestycji'!AHT$34,'5. Bilans projekt'!$C$3:$O$3,0))-INDEX('5. Bilans projekt'!$C$63:$O$63,1,MATCH('12. Ocena dyskontowa Inwestycji'!AHT$34,'5. Bilans projekt'!$C$3:$O$3,0))-INDEX('5. Bilans projekt'!$C$68:$O$68,1,MATCH('12. Ocena dyskontowa Inwestycji'!AHT$34,'5. Bilans projekt'!$C$3:$O$3,0)),"")</f>
        <v/>
      </c>
      <c r="AHU36" s="131" t="str">
        <f>_xlfn.IFNA(INDEX('5. Bilans projekt'!$C$54:$O$54,1,MATCH('12. Ocena dyskontowa Inwestycji'!AHU$34,'5. Bilans projekt'!$C$3:$O$3,0))-INDEX('5. Bilans projekt'!$C$58:$O$58,1,MATCH('12. Ocena dyskontowa Inwestycji'!AHU$34,'5. Bilans projekt'!$C$3:$O$3,0))-INDEX('5. Bilans projekt'!$C$63:$O$63,1,MATCH('12. Ocena dyskontowa Inwestycji'!AHU$34,'5. Bilans projekt'!$C$3:$O$3,0))-INDEX('5. Bilans projekt'!$C$68:$O$68,1,MATCH('12. Ocena dyskontowa Inwestycji'!AHU$34,'5. Bilans projekt'!$C$3:$O$3,0)),"")</f>
        <v/>
      </c>
      <c r="AHV36" s="131" t="str">
        <f>_xlfn.IFNA(INDEX('5. Bilans projekt'!$C$54:$O$54,1,MATCH('12. Ocena dyskontowa Inwestycji'!AHV$34,'5. Bilans projekt'!$C$3:$O$3,0))-INDEX('5. Bilans projekt'!$C$58:$O$58,1,MATCH('12. Ocena dyskontowa Inwestycji'!AHV$34,'5. Bilans projekt'!$C$3:$O$3,0))-INDEX('5. Bilans projekt'!$C$63:$O$63,1,MATCH('12. Ocena dyskontowa Inwestycji'!AHV$34,'5. Bilans projekt'!$C$3:$O$3,0))-INDEX('5. Bilans projekt'!$C$68:$O$68,1,MATCH('12. Ocena dyskontowa Inwestycji'!AHV$34,'5. Bilans projekt'!$C$3:$O$3,0)),"")</f>
        <v/>
      </c>
      <c r="AHW36" s="131" t="str">
        <f>_xlfn.IFNA(INDEX('5. Bilans projekt'!$C$54:$O$54,1,MATCH('12. Ocena dyskontowa Inwestycji'!AHW$34,'5. Bilans projekt'!$C$3:$O$3,0))-INDEX('5. Bilans projekt'!$C$58:$O$58,1,MATCH('12. Ocena dyskontowa Inwestycji'!AHW$34,'5. Bilans projekt'!$C$3:$O$3,0))-INDEX('5. Bilans projekt'!$C$63:$O$63,1,MATCH('12. Ocena dyskontowa Inwestycji'!AHW$34,'5. Bilans projekt'!$C$3:$O$3,0))-INDEX('5. Bilans projekt'!$C$68:$O$68,1,MATCH('12. Ocena dyskontowa Inwestycji'!AHW$34,'5. Bilans projekt'!$C$3:$O$3,0)),"")</f>
        <v/>
      </c>
      <c r="AHX36" s="131" t="str">
        <f>_xlfn.IFNA(INDEX('5. Bilans projekt'!$C$54:$O$54,1,MATCH('12. Ocena dyskontowa Inwestycji'!AHX$34,'5. Bilans projekt'!$C$3:$O$3,0))-INDEX('5. Bilans projekt'!$C$58:$O$58,1,MATCH('12. Ocena dyskontowa Inwestycji'!AHX$34,'5. Bilans projekt'!$C$3:$O$3,0))-INDEX('5. Bilans projekt'!$C$63:$O$63,1,MATCH('12. Ocena dyskontowa Inwestycji'!AHX$34,'5. Bilans projekt'!$C$3:$O$3,0))-INDEX('5. Bilans projekt'!$C$68:$O$68,1,MATCH('12. Ocena dyskontowa Inwestycji'!AHX$34,'5. Bilans projekt'!$C$3:$O$3,0)),"")</f>
        <v/>
      </c>
      <c r="AHY36" s="131" t="str">
        <f>_xlfn.IFNA(INDEX('5. Bilans projekt'!$C$54:$O$54,1,MATCH('12. Ocena dyskontowa Inwestycji'!AHY$34,'5. Bilans projekt'!$C$3:$O$3,0))-INDEX('5. Bilans projekt'!$C$58:$O$58,1,MATCH('12. Ocena dyskontowa Inwestycji'!AHY$34,'5. Bilans projekt'!$C$3:$O$3,0))-INDEX('5. Bilans projekt'!$C$63:$O$63,1,MATCH('12. Ocena dyskontowa Inwestycji'!AHY$34,'5. Bilans projekt'!$C$3:$O$3,0))-INDEX('5. Bilans projekt'!$C$68:$O$68,1,MATCH('12. Ocena dyskontowa Inwestycji'!AHY$34,'5. Bilans projekt'!$C$3:$O$3,0)),"")</f>
        <v/>
      </c>
      <c r="AHZ36" s="131" t="str">
        <f>_xlfn.IFNA(INDEX('5. Bilans projekt'!$C$54:$O$54,1,MATCH('12. Ocena dyskontowa Inwestycji'!AHZ$34,'5. Bilans projekt'!$C$3:$O$3,0))-INDEX('5. Bilans projekt'!$C$58:$O$58,1,MATCH('12. Ocena dyskontowa Inwestycji'!AHZ$34,'5. Bilans projekt'!$C$3:$O$3,0))-INDEX('5. Bilans projekt'!$C$63:$O$63,1,MATCH('12. Ocena dyskontowa Inwestycji'!AHZ$34,'5. Bilans projekt'!$C$3:$O$3,0))-INDEX('5. Bilans projekt'!$C$68:$O$68,1,MATCH('12. Ocena dyskontowa Inwestycji'!AHZ$34,'5. Bilans projekt'!$C$3:$O$3,0)),"")</f>
        <v/>
      </c>
      <c r="AIA36" s="131" t="str">
        <f>_xlfn.IFNA(INDEX('5. Bilans projekt'!$C$54:$O$54,1,MATCH('12. Ocena dyskontowa Inwestycji'!AIA$34,'5. Bilans projekt'!$C$3:$O$3,0))-INDEX('5. Bilans projekt'!$C$58:$O$58,1,MATCH('12. Ocena dyskontowa Inwestycji'!AIA$34,'5. Bilans projekt'!$C$3:$O$3,0))-INDEX('5. Bilans projekt'!$C$63:$O$63,1,MATCH('12. Ocena dyskontowa Inwestycji'!AIA$34,'5. Bilans projekt'!$C$3:$O$3,0))-INDEX('5. Bilans projekt'!$C$68:$O$68,1,MATCH('12. Ocena dyskontowa Inwestycji'!AIA$34,'5. Bilans projekt'!$C$3:$O$3,0)),"")</f>
        <v/>
      </c>
      <c r="AIB36" s="131" t="str">
        <f>_xlfn.IFNA(INDEX('5. Bilans projekt'!$C$54:$O$54,1,MATCH('12. Ocena dyskontowa Inwestycji'!AIB$34,'5. Bilans projekt'!$C$3:$O$3,0))-INDEX('5. Bilans projekt'!$C$58:$O$58,1,MATCH('12. Ocena dyskontowa Inwestycji'!AIB$34,'5. Bilans projekt'!$C$3:$O$3,0))-INDEX('5. Bilans projekt'!$C$63:$O$63,1,MATCH('12. Ocena dyskontowa Inwestycji'!AIB$34,'5. Bilans projekt'!$C$3:$O$3,0))-INDEX('5. Bilans projekt'!$C$68:$O$68,1,MATCH('12. Ocena dyskontowa Inwestycji'!AIB$34,'5. Bilans projekt'!$C$3:$O$3,0)),"")</f>
        <v/>
      </c>
      <c r="AIC36" s="131" t="str">
        <f>_xlfn.IFNA(INDEX('5. Bilans projekt'!$C$54:$O$54,1,MATCH('12. Ocena dyskontowa Inwestycji'!AIC$34,'5. Bilans projekt'!$C$3:$O$3,0))-INDEX('5. Bilans projekt'!$C$58:$O$58,1,MATCH('12. Ocena dyskontowa Inwestycji'!AIC$34,'5. Bilans projekt'!$C$3:$O$3,0))-INDEX('5. Bilans projekt'!$C$63:$O$63,1,MATCH('12. Ocena dyskontowa Inwestycji'!AIC$34,'5. Bilans projekt'!$C$3:$O$3,0))-INDEX('5. Bilans projekt'!$C$68:$O$68,1,MATCH('12. Ocena dyskontowa Inwestycji'!AIC$34,'5. Bilans projekt'!$C$3:$O$3,0)),"")</f>
        <v/>
      </c>
      <c r="AID36" s="131" t="str">
        <f>_xlfn.IFNA(INDEX('5. Bilans projekt'!$C$54:$O$54,1,MATCH('12. Ocena dyskontowa Inwestycji'!AID$34,'5. Bilans projekt'!$C$3:$O$3,0))-INDEX('5. Bilans projekt'!$C$58:$O$58,1,MATCH('12. Ocena dyskontowa Inwestycji'!AID$34,'5. Bilans projekt'!$C$3:$O$3,0))-INDEX('5. Bilans projekt'!$C$63:$O$63,1,MATCH('12. Ocena dyskontowa Inwestycji'!AID$34,'5. Bilans projekt'!$C$3:$O$3,0))-INDEX('5. Bilans projekt'!$C$68:$O$68,1,MATCH('12. Ocena dyskontowa Inwestycji'!AID$34,'5. Bilans projekt'!$C$3:$O$3,0)),"")</f>
        <v/>
      </c>
      <c r="AIE36" s="131" t="str">
        <f>_xlfn.IFNA(INDEX('5. Bilans projekt'!$C$54:$O$54,1,MATCH('12. Ocena dyskontowa Inwestycji'!AIE$34,'5. Bilans projekt'!$C$3:$O$3,0))-INDEX('5. Bilans projekt'!$C$58:$O$58,1,MATCH('12. Ocena dyskontowa Inwestycji'!AIE$34,'5. Bilans projekt'!$C$3:$O$3,0))-INDEX('5. Bilans projekt'!$C$63:$O$63,1,MATCH('12. Ocena dyskontowa Inwestycji'!AIE$34,'5. Bilans projekt'!$C$3:$O$3,0))-INDEX('5. Bilans projekt'!$C$68:$O$68,1,MATCH('12. Ocena dyskontowa Inwestycji'!AIE$34,'5. Bilans projekt'!$C$3:$O$3,0)),"")</f>
        <v/>
      </c>
      <c r="AIF36" s="131" t="str">
        <f>_xlfn.IFNA(INDEX('5. Bilans projekt'!$C$54:$O$54,1,MATCH('12. Ocena dyskontowa Inwestycji'!AIF$34,'5. Bilans projekt'!$C$3:$O$3,0))-INDEX('5. Bilans projekt'!$C$58:$O$58,1,MATCH('12. Ocena dyskontowa Inwestycji'!AIF$34,'5. Bilans projekt'!$C$3:$O$3,0))-INDEX('5. Bilans projekt'!$C$63:$O$63,1,MATCH('12. Ocena dyskontowa Inwestycji'!AIF$34,'5. Bilans projekt'!$C$3:$O$3,0))-INDEX('5. Bilans projekt'!$C$68:$O$68,1,MATCH('12. Ocena dyskontowa Inwestycji'!AIF$34,'5. Bilans projekt'!$C$3:$O$3,0)),"")</f>
        <v/>
      </c>
      <c r="AIG36" s="131" t="str">
        <f>_xlfn.IFNA(INDEX('5. Bilans projekt'!$C$54:$O$54,1,MATCH('12. Ocena dyskontowa Inwestycji'!AIG$34,'5. Bilans projekt'!$C$3:$O$3,0))-INDEX('5. Bilans projekt'!$C$58:$O$58,1,MATCH('12. Ocena dyskontowa Inwestycji'!AIG$34,'5. Bilans projekt'!$C$3:$O$3,0))-INDEX('5. Bilans projekt'!$C$63:$O$63,1,MATCH('12. Ocena dyskontowa Inwestycji'!AIG$34,'5. Bilans projekt'!$C$3:$O$3,0))-INDEX('5. Bilans projekt'!$C$68:$O$68,1,MATCH('12. Ocena dyskontowa Inwestycji'!AIG$34,'5. Bilans projekt'!$C$3:$O$3,0)),"")</f>
        <v/>
      </c>
      <c r="AIH36" s="131" t="str">
        <f>_xlfn.IFNA(INDEX('5. Bilans projekt'!$C$54:$O$54,1,MATCH('12. Ocena dyskontowa Inwestycji'!AIH$34,'5. Bilans projekt'!$C$3:$O$3,0))-INDEX('5. Bilans projekt'!$C$58:$O$58,1,MATCH('12. Ocena dyskontowa Inwestycji'!AIH$34,'5. Bilans projekt'!$C$3:$O$3,0))-INDEX('5. Bilans projekt'!$C$63:$O$63,1,MATCH('12. Ocena dyskontowa Inwestycji'!AIH$34,'5. Bilans projekt'!$C$3:$O$3,0))-INDEX('5. Bilans projekt'!$C$68:$O$68,1,MATCH('12. Ocena dyskontowa Inwestycji'!AIH$34,'5. Bilans projekt'!$C$3:$O$3,0)),"")</f>
        <v/>
      </c>
      <c r="AII36" s="131" t="str">
        <f>_xlfn.IFNA(INDEX('5. Bilans projekt'!$C$54:$O$54,1,MATCH('12. Ocena dyskontowa Inwestycji'!AII$34,'5. Bilans projekt'!$C$3:$O$3,0))-INDEX('5. Bilans projekt'!$C$58:$O$58,1,MATCH('12. Ocena dyskontowa Inwestycji'!AII$34,'5. Bilans projekt'!$C$3:$O$3,0))-INDEX('5. Bilans projekt'!$C$63:$O$63,1,MATCH('12. Ocena dyskontowa Inwestycji'!AII$34,'5. Bilans projekt'!$C$3:$O$3,0))-INDEX('5. Bilans projekt'!$C$68:$O$68,1,MATCH('12. Ocena dyskontowa Inwestycji'!AII$34,'5. Bilans projekt'!$C$3:$O$3,0)),"")</f>
        <v/>
      </c>
      <c r="AIJ36" s="131" t="str">
        <f>_xlfn.IFNA(INDEX('5. Bilans projekt'!$C$54:$O$54,1,MATCH('12. Ocena dyskontowa Inwestycji'!AIJ$34,'5. Bilans projekt'!$C$3:$O$3,0))-INDEX('5. Bilans projekt'!$C$58:$O$58,1,MATCH('12. Ocena dyskontowa Inwestycji'!AIJ$34,'5. Bilans projekt'!$C$3:$O$3,0))-INDEX('5. Bilans projekt'!$C$63:$O$63,1,MATCH('12. Ocena dyskontowa Inwestycji'!AIJ$34,'5. Bilans projekt'!$C$3:$O$3,0))-INDEX('5. Bilans projekt'!$C$68:$O$68,1,MATCH('12. Ocena dyskontowa Inwestycji'!AIJ$34,'5. Bilans projekt'!$C$3:$O$3,0)),"")</f>
        <v/>
      </c>
      <c r="AIK36" s="131" t="str">
        <f>_xlfn.IFNA(INDEX('5. Bilans projekt'!$C$54:$O$54,1,MATCH('12. Ocena dyskontowa Inwestycji'!AIK$34,'5. Bilans projekt'!$C$3:$O$3,0))-INDEX('5. Bilans projekt'!$C$58:$O$58,1,MATCH('12. Ocena dyskontowa Inwestycji'!AIK$34,'5. Bilans projekt'!$C$3:$O$3,0))-INDEX('5. Bilans projekt'!$C$63:$O$63,1,MATCH('12. Ocena dyskontowa Inwestycji'!AIK$34,'5. Bilans projekt'!$C$3:$O$3,0))-INDEX('5. Bilans projekt'!$C$68:$O$68,1,MATCH('12. Ocena dyskontowa Inwestycji'!AIK$34,'5. Bilans projekt'!$C$3:$O$3,0)),"")</f>
        <v/>
      </c>
      <c r="AIL36" s="131" t="str">
        <f>_xlfn.IFNA(INDEX('5. Bilans projekt'!$C$54:$O$54,1,MATCH('12. Ocena dyskontowa Inwestycji'!AIL$34,'5. Bilans projekt'!$C$3:$O$3,0))-INDEX('5. Bilans projekt'!$C$58:$O$58,1,MATCH('12. Ocena dyskontowa Inwestycji'!AIL$34,'5. Bilans projekt'!$C$3:$O$3,0))-INDEX('5. Bilans projekt'!$C$63:$O$63,1,MATCH('12. Ocena dyskontowa Inwestycji'!AIL$34,'5. Bilans projekt'!$C$3:$O$3,0))-INDEX('5. Bilans projekt'!$C$68:$O$68,1,MATCH('12. Ocena dyskontowa Inwestycji'!AIL$34,'5. Bilans projekt'!$C$3:$O$3,0)),"")</f>
        <v/>
      </c>
      <c r="AIM36" s="131" t="str">
        <f>_xlfn.IFNA(INDEX('5. Bilans projekt'!$C$54:$O$54,1,MATCH('12. Ocena dyskontowa Inwestycji'!AIM$34,'5. Bilans projekt'!$C$3:$O$3,0))-INDEX('5. Bilans projekt'!$C$58:$O$58,1,MATCH('12. Ocena dyskontowa Inwestycji'!AIM$34,'5. Bilans projekt'!$C$3:$O$3,0))-INDEX('5. Bilans projekt'!$C$63:$O$63,1,MATCH('12. Ocena dyskontowa Inwestycji'!AIM$34,'5. Bilans projekt'!$C$3:$O$3,0))-INDEX('5. Bilans projekt'!$C$68:$O$68,1,MATCH('12. Ocena dyskontowa Inwestycji'!AIM$34,'5. Bilans projekt'!$C$3:$O$3,0)),"")</f>
        <v/>
      </c>
      <c r="AIN36" s="131" t="str">
        <f>_xlfn.IFNA(INDEX('5. Bilans projekt'!$C$54:$O$54,1,MATCH('12. Ocena dyskontowa Inwestycji'!AIN$34,'5. Bilans projekt'!$C$3:$O$3,0))-INDEX('5. Bilans projekt'!$C$58:$O$58,1,MATCH('12. Ocena dyskontowa Inwestycji'!AIN$34,'5. Bilans projekt'!$C$3:$O$3,0))-INDEX('5. Bilans projekt'!$C$63:$O$63,1,MATCH('12. Ocena dyskontowa Inwestycji'!AIN$34,'5. Bilans projekt'!$C$3:$O$3,0))-INDEX('5. Bilans projekt'!$C$68:$O$68,1,MATCH('12. Ocena dyskontowa Inwestycji'!AIN$34,'5. Bilans projekt'!$C$3:$O$3,0)),"")</f>
        <v/>
      </c>
      <c r="AIO36" s="131" t="str">
        <f>_xlfn.IFNA(INDEX('5. Bilans projekt'!$C$54:$O$54,1,MATCH('12. Ocena dyskontowa Inwestycji'!AIO$34,'5. Bilans projekt'!$C$3:$O$3,0))-INDEX('5. Bilans projekt'!$C$58:$O$58,1,MATCH('12. Ocena dyskontowa Inwestycji'!AIO$34,'5. Bilans projekt'!$C$3:$O$3,0))-INDEX('5. Bilans projekt'!$C$63:$O$63,1,MATCH('12. Ocena dyskontowa Inwestycji'!AIO$34,'5. Bilans projekt'!$C$3:$O$3,0))-INDEX('5. Bilans projekt'!$C$68:$O$68,1,MATCH('12. Ocena dyskontowa Inwestycji'!AIO$34,'5. Bilans projekt'!$C$3:$O$3,0)),"")</f>
        <v/>
      </c>
      <c r="AIP36" s="131" t="str">
        <f>_xlfn.IFNA(INDEX('5. Bilans projekt'!$C$54:$O$54,1,MATCH('12. Ocena dyskontowa Inwestycji'!AIP$34,'5. Bilans projekt'!$C$3:$O$3,0))-INDEX('5. Bilans projekt'!$C$58:$O$58,1,MATCH('12. Ocena dyskontowa Inwestycji'!AIP$34,'5. Bilans projekt'!$C$3:$O$3,0))-INDEX('5. Bilans projekt'!$C$63:$O$63,1,MATCH('12. Ocena dyskontowa Inwestycji'!AIP$34,'5. Bilans projekt'!$C$3:$O$3,0))-INDEX('5. Bilans projekt'!$C$68:$O$68,1,MATCH('12. Ocena dyskontowa Inwestycji'!AIP$34,'5. Bilans projekt'!$C$3:$O$3,0)),"")</f>
        <v/>
      </c>
      <c r="AIQ36" s="131" t="str">
        <f>_xlfn.IFNA(INDEX('5. Bilans projekt'!$C$54:$O$54,1,MATCH('12. Ocena dyskontowa Inwestycji'!AIQ$34,'5. Bilans projekt'!$C$3:$O$3,0))-INDEX('5. Bilans projekt'!$C$58:$O$58,1,MATCH('12. Ocena dyskontowa Inwestycji'!AIQ$34,'5. Bilans projekt'!$C$3:$O$3,0))-INDEX('5. Bilans projekt'!$C$63:$O$63,1,MATCH('12. Ocena dyskontowa Inwestycji'!AIQ$34,'5. Bilans projekt'!$C$3:$O$3,0))-INDEX('5. Bilans projekt'!$C$68:$O$68,1,MATCH('12. Ocena dyskontowa Inwestycji'!AIQ$34,'5. Bilans projekt'!$C$3:$O$3,0)),"")</f>
        <v/>
      </c>
      <c r="AIR36" s="131" t="str">
        <f>_xlfn.IFNA(INDEX('5. Bilans projekt'!$C$54:$O$54,1,MATCH('12. Ocena dyskontowa Inwestycji'!AIR$34,'5. Bilans projekt'!$C$3:$O$3,0))-INDEX('5. Bilans projekt'!$C$58:$O$58,1,MATCH('12. Ocena dyskontowa Inwestycji'!AIR$34,'5. Bilans projekt'!$C$3:$O$3,0))-INDEX('5. Bilans projekt'!$C$63:$O$63,1,MATCH('12. Ocena dyskontowa Inwestycji'!AIR$34,'5. Bilans projekt'!$C$3:$O$3,0))-INDEX('5. Bilans projekt'!$C$68:$O$68,1,MATCH('12. Ocena dyskontowa Inwestycji'!AIR$34,'5. Bilans projekt'!$C$3:$O$3,0)),"")</f>
        <v/>
      </c>
      <c r="AIS36" s="131" t="str">
        <f>_xlfn.IFNA(INDEX('5. Bilans projekt'!$C$54:$O$54,1,MATCH('12. Ocena dyskontowa Inwestycji'!AIS$34,'5. Bilans projekt'!$C$3:$O$3,0))-INDEX('5. Bilans projekt'!$C$58:$O$58,1,MATCH('12. Ocena dyskontowa Inwestycji'!AIS$34,'5. Bilans projekt'!$C$3:$O$3,0))-INDEX('5. Bilans projekt'!$C$63:$O$63,1,MATCH('12. Ocena dyskontowa Inwestycji'!AIS$34,'5. Bilans projekt'!$C$3:$O$3,0))-INDEX('5. Bilans projekt'!$C$68:$O$68,1,MATCH('12. Ocena dyskontowa Inwestycji'!AIS$34,'5. Bilans projekt'!$C$3:$O$3,0)),"")</f>
        <v/>
      </c>
      <c r="AIT36" s="131" t="str">
        <f>_xlfn.IFNA(INDEX('5. Bilans projekt'!$C$54:$O$54,1,MATCH('12. Ocena dyskontowa Inwestycji'!AIT$34,'5. Bilans projekt'!$C$3:$O$3,0))-INDEX('5. Bilans projekt'!$C$58:$O$58,1,MATCH('12. Ocena dyskontowa Inwestycji'!AIT$34,'5. Bilans projekt'!$C$3:$O$3,0))-INDEX('5. Bilans projekt'!$C$63:$O$63,1,MATCH('12. Ocena dyskontowa Inwestycji'!AIT$34,'5. Bilans projekt'!$C$3:$O$3,0))-INDEX('5. Bilans projekt'!$C$68:$O$68,1,MATCH('12. Ocena dyskontowa Inwestycji'!AIT$34,'5. Bilans projekt'!$C$3:$O$3,0)),"")</f>
        <v/>
      </c>
      <c r="AIU36" s="131" t="str">
        <f>_xlfn.IFNA(INDEX('5. Bilans projekt'!$C$54:$O$54,1,MATCH('12. Ocena dyskontowa Inwestycji'!AIU$34,'5. Bilans projekt'!$C$3:$O$3,0))-INDEX('5. Bilans projekt'!$C$58:$O$58,1,MATCH('12. Ocena dyskontowa Inwestycji'!AIU$34,'5. Bilans projekt'!$C$3:$O$3,0))-INDEX('5. Bilans projekt'!$C$63:$O$63,1,MATCH('12. Ocena dyskontowa Inwestycji'!AIU$34,'5. Bilans projekt'!$C$3:$O$3,0))-INDEX('5. Bilans projekt'!$C$68:$O$68,1,MATCH('12. Ocena dyskontowa Inwestycji'!AIU$34,'5. Bilans projekt'!$C$3:$O$3,0)),"")</f>
        <v/>
      </c>
      <c r="AIV36" s="131" t="str">
        <f>_xlfn.IFNA(INDEX('5. Bilans projekt'!$C$54:$O$54,1,MATCH('12. Ocena dyskontowa Inwestycji'!AIV$34,'5. Bilans projekt'!$C$3:$O$3,0))-INDEX('5. Bilans projekt'!$C$58:$O$58,1,MATCH('12. Ocena dyskontowa Inwestycji'!AIV$34,'5. Bilans projekt'!$C$3:$O$3,0))-INDEX('5. Bilans projekt'!$C$63:$O$63,1,MATCH('12. Ocena dyskontowa Inwestycji'!AIV$34,'5. Bilans projekt'!$C$3:$O$3,0))-INDEX('5. Bilans projekt'!$C$68:$O$68,1,MATCH('12. Ocena dyskontowa Inwestycji'!AIV$34,'5. Bilans projekt'!$C$3:$O$3,0)),"")</f>
        <v/>
      </c>
      <c r="AIW36" s="131" t="str">
        <f>_xlfn.IFNA(INDEX('5. Bilans projekt'!$C$54:$O$54,1,MATCH('12. Ocena dyskontowa Inwestycji'!AIW$34,'5. Bilans projekt'!$C$3:$O$3,0))-INDEX('5. Bilans projekt'!$C$58:$O$58,1,MATCH('12. Ocena dyskontowa Inwestycji'!AIW$34,'5. Bilans projekt'!$C$3:$O$3,0))-INDEX('5. Bilans projekt'!$C$63:$O$63,1,MATCH('12. Ocena dyskontowa Inwestycji'!AIW$34,'5. Bilans projekt'!$C$3:$O$3,0))-INDEX('5. Bilans projekt'!$C$68:$O$68,1,MATCH('12. Ocena dyskontowa Inwestycji'!AIW$34,'5. Bilans projekt'!$C$3:$O$3,0)),"")</f>
        <v/>
      </c>
      <c r="AIX36" s="131" t="str">
        <f>_xlfn.IFNA(INDEX('5. Bilans projekt'!$C$54:$O$54,1,MATCH('12. Ocena dyskontowa Inwestycji'!AIX$34,'5. Bilans projekt'!$C$3:$O$3,0))-INDEX('5. Bilans projekt'!$C$58:$O$58,1,MATCH('12. Ocena dyskontowa Inwestycji'!AIX$34,'5. Bilans projekt'!$C$3:$O$3,0))-INDEX('5. Bilans projekt'!$C$63:$O$63,1,MATCH('12. Ocena dyskontowa Inwestycji'!AIX$34,'5. Bilans projekt'!$C$3:$O$3,0))-INDEX('5. Bilans projekt'!$C$68:$O$68,1,MATCH('12. Ocena dyskontowa Inwestycji'!AIX$34,'5. Bilans projekt'!$C$3:$O$3,0)),"")</f>
        <v/>
      </c>
      <c r="AIY36" s="131" t="str">
        <f>_xlfn.IFNA(INDEX('5. Bilans projekt'!$C$54:$O$54,1,MATCH('12. Ocena dyskontowa Inwestycji'!AIY$34,'5. Bilans projekt'!$C$3:$O$3,0))-INDEX('5. Bilans projekt'!$C$58:$O$58,1,MATCH('12. Ocena dyskontowa Inwestycji'!AIY$34,'5. Bilans projekt'!$C$3:$O$3,0))-INDEX('5. Bilans projekt'!$C$63:$O$63,1,MATCH('12. Ocena dyskontowa Inwestycji'!AIY$34,'5. Bilans projekt'!$C$3:$O$3,0))-INDEX('5. Bilans projekt'!$C$68:$O$68,1,MATCH('12. Ocena dyskontowa Inwestycji'!AIY$34,'5. Bilans projekt'!$C$3:$O$3,0)),"")</f>
        <v/>
      </c>
      <c r="AIZ36" s="131" t="str">
        <f>_xlfn.IFNA(INDEX('5. Bilans projekt'!$C$54:$O$54,1,MATCH('12. Ocena dyskontowa Inwestycji'!AIZ$34,'5. Bilans projekt'!$C$3:$O$3,0))-INDEX('5. Bilans projekt'!$C$58:$O$58,1,MATCH('12. Ocena dyskontowa Inwestycji'!AIZ$34,'5. Bilans projekt'!$C$3:$O$3,0))-INDEX('5. Bilans projekt'!$C$63:$O$63,1,MATCH('12. Ocena dyskontowa Inwestycji'!AIZ$34,'5. Bilans projekt'!$C$3:$O$3,0))-INDEX('5. Bilans projekt'!$C$68:$O$68,1,MATCH('12. Ocena dyskontowa Inwestycji'!AIZ$34,'5. Bilans projekt'!$C$3:$O$3,0)),"")</f>
        <v/>
      </c>
      <c r="AJA36" s="131" t="str">
        <f>_xlfn.IFNA(INDEX('5. Bilans projekt'!$C$54:$O$54,1,MATCH('12. Ocena dyskontowa Inwestycji'!AJA$34,'5. Bilans projekt'!$C$3:$O$3,0))-INDEX('5. Bilans projekt'!$C$58:$O$58,1,MATCH('12. Ocena dyskontowa Inwestycji'!AJA$34,'5. Bilans projekt'!$C$3:$O$3,0))-INDEX('5. Bilans projekt'!$C$63:$O$63,1,MATCH('12. Ocena dyskontowa Inwestycji'!AJA$34,'5. Bilans projekt'!$C$3:$O$3,0))-INDEX('5. Bilans projekt'!$C$68:$O$68,1,MATCH('12. Ocena dyskontowa Inwestycji'!AJA$34,'5. Bilans projekt'!$C$3:$O$3,0)),"")</f>
        <v/>
      </c>
      <c r="AJB36" s="131" t="str">
        <f>_xlfn.IFNA(INDEX('5. Bilans projekt'!$C$54:$O$54,1,MATCH('12. Ocena dyskontowa Inwestycji'!AJB$34,'5. Bilans projekt'!$C$3:$O$3,0))-INDEX('5. Bilans projekt'!$C$58:$O$58,1,MATCH('12. Ocena dyskontowa Inwestycji'!AJB$34,'5. Bilans projekt'!$C$3:$O$3,0))-INDEX('5. Bilans projekt'!$C$63:$O$63,1,MATCH('12. Ocena dyskontowa Inwestycji'!AJB$34,'5. Bilans projekt'!$C$3:$O$3,0))-INDEX('5. Bilans projekt'!$C$68:$O$68,1,MATCH('12. Ocena dyskontowa Inwestycji'!AJB$34,'5. Bilans projekt'!$C$3:$O$3,0)),"")</f>
        <v/>
      </c>
      <c r="AJC36" s="131" t="str">
        <f>_xlfn.IFNA(INDEX('5. Bilans projekt'!$C$54:$O$54,1,MATCH('12. Ocena dyskontowa Inwestycji'!AJC$34,'5. Bilans projekt'!$C$3:$O$3,0))-INDEX('5. Bilans projekt'!$C$58:$O$58,1,MATCH('12. Ocena dyskontowa Inwestycji'!AJC$34,'5. Bilans projekt'!$C$3:$O$3,0))-INDEX('5. Bilans projekt'!$C$63:$O$63,1,MATCH('12. Ocena dyskontowa Inwestycji'!AJC$34,'5. Bilans projekt'!$C$3:$O$3,0))-INDEX('5. Bilans projekt'!$C$68:$O$68,1,MATCH('12. Ocena dyskontowa Inwestycji'!AJC$34,'5. Bilans projekt'!$C$3:$O$3,0)),"")</f>
        <v/>
      </c>
      <c r="AJD36" s="131" t="str">
        <f>_xlfn.IFNA(INDEX('5. Bilans projekt'!$C$54:$O$54,1,MATCH('12. Ocena dyskontowa Inwestycji'!AJD$34,'5. Bilans projekt'!$C$3:$O$3,0))-INDEX('5. Bilans projekt'!$C$58:$O$58,1,MATCH('12. Ocena dyskontowa Inwestycji'!AJD$34,'5. Bilans projekt'!$C$3:$O$3,0))-INDEX('5. Bilans projekt'!$C$63:$O$63,1,MATCH('12. Ocena dyskontowa Inwestycji'!AJD$34,'5. Bilans projekt'!$C$3:$O$3,0))-INDEX('5. Bilans projekt'!$C$68:$O$68,1,MATCH('12. Ocena dyskontowa Inwestycji'!AJD$34,'5. Bilans projekt'!$C$3:$O$3,0)),"")</f>
        <v/>
      </c>
      <c r="AJE36" s="131" t="str">
        <f>_xlfn.IFNA(INDEX('5. Bilans projekt'!$C$54:$O$54,1,MATCH('12. Ocena dyskontowa Inwestycji'!AJE$34,'5. Bilans projekt'!$C$3:$O$3,0))-INDEX('5. Bilans projekt'!$C$58:$O$58,1,MATCH('12. Ocena dyskontowa Inwestycji'!AJE$34,'5. Bilans projekt'!$C$3:$O$3,0))-INDEX('5. Bilans projekt'!$C$63:$O$63,1,MATCH('12. Ocena dyskontowa Inwestycji'!AJE$34,'5. Bilans projekt'!$C$3:$O$3,0))-INDEX('5. Bilans projekt'!$C$68:$O$68,1,MATCH('12. Ocena dyskontowa Inwestycji'!AJE$34,'5. Bilans projekt'!$C$3:$O$3,0)),"")</f>
        <v/>
      </c>
      <c r="AJF36" s="131" t="str">
        <f>_xlfn.IFNA(INDEX('5. Bilans projekt'!$C$54:$O$54,1,MATCH('12. Ocena dyskontowa Inwestycji'!AJF$34,'5. Bilans projekt'!$C$3:$O$3,0))-INDEX('5. Bilans projekt'!$C$58:$O$58,1,MATCH('12. Ocena dyskontowa Inwestycji'!AJF$34,'5. Bilans projekt'!$C$3:$O$3,0))-INDEX('5. Bilans projekt'!$C$63:$O$63,1,MATCH('12. Ocena dyskontowa Inwestycji'!AJF$34,'5. Bilans projekt'!$C$3:$O$3,0))-INDEX('5. Bilans projekt'!$C$68:$O$68,1,MATCH('12. Ocena dyskontowa Inwestycji'!AJF$34,'5. Bilans projekt'!$C$3:$O$3,0)),"")</f>
        <v/>
      </c>
      <c r="AJG36" s="131" t="str">
        <f>_xlfn.IFNA(INDEX('5. Bilans projekt'!$C$54:$O$54,1,MATCH('12. Ocena dyskontowa Inwestycji'!AJG$34,'5. Bilans projekt'!$C$3:$O$3,0))-INDEX('5. Bilans projekt'!$C$58:$O$58,1,MATCH('12. Ocena dyskontowa Inwestycji'!AJG$34,'5. Bilans projekt'!$C$3:$O$3,0))-INDEX('5. Bilans projekt'!$C$63:$O$63,1,MATCH('12. Ocena dyskontowa Inwestycji'!AJG$34,'5. Bilans projekt'!$C$3:$O$3,0))-INDEX('5. Bilans projekt'!$C$68:$O$68,1,MATCH('12. Ocena dyskontowa Inwestycji'!AJG$34,'5. Bilans projekt'!$C$3:$O$3,0)),"")</f>
        <v/>
      </c>
      <c r="AJH36" s="131" t="str">
        <f>_xlfn.IFNA(INDEX('5. Bilans projekt'!$C$54:$O$54,1,MATCH('12. Ocena dyskontowa Inwestycji'!AJH$34,'5. Bilans projekt'!$C$3:$O$3,0))-INDEX('5. Bilans projekt'!$C$58:$O$58,1,MATCH('12. Ocena dyskontowa Inwestycji'!AJH$34,'5. Bilans projekt'!$C$3:$O$3,0))-INDEX('5. Bilans projekt'!$C$63:$O$63,1,MATCH('12. Ocena dyskontowa Inwestycji'!AJH$34,'5. Bilans projekt'!$C$3:$O$3,0))-INDEX('5. Bilans projekt'!$C$68:$O$68,1,MATCH('12. Ocena dyskontowa Inwestycji'!AJH$34,'5. Bilans projekt'!$C$3:$O$3,0)),"")</f>
        <v/>
      </c>
      <c r="AJI36" s="131" t="str">
        <f>_xlfn.IFNA(INDEX('5. Bilans projekt'!$C$54:$O$54,1,MATCH('12. Ocena dyskontowa Inwestycji'!AJI$34,'5. Bilans projekt'!$C$3:$O$3,0))-INDEX('5. Bilans projekt'!$C$58:$O$58,1,MATCH('12. Ocena dyskontowa Inwestycji'!AJI$34,'5. Bilans projekt'!$C$3:$O$3,0))-INDEX('5. Bilans projekt'!$C$63:$O$63,1,MATCH('12. Ocena dyskontowa Inwestycji'!AJI$34,'5. Bilans projekt'!$C$3:$O$3,0))-INDEX('5. Bilans projekt'!$C$68:$O$68,1,MATCH('12. Ocena dyskontowa Inwestycji'!AJI$34,'5. Bilans projekt'!$C$3:$O$3,0)),"")</f>
        <v/>
      </c>
      <c r="AJJ36" s="131" t="str">
        <f>_xlfn.IFNA(INDEX('5. Bilans projekt'!$C$54:$O$54,1,MATCH('12. Ocena dyskontowa Inwestycji'!AJJ$34,'5. Bilans projekt'!$C$3:$O$3,0))-INDEX('5. Bilans projekt'!$C$58:$O$58,1,MATCH('12. Ocena dyskontowa Inwestycji'!AJJ$34,'5. Bilans projekt'!$C$3:$O$3,0))-INDEX('5. Bilans projekt'!$C$63:$O$63,1,MATCH('12. Ocena dyskontowa Inwestycji'!AJJ$34,'5. Bilans projekt'!$C$3:$O$3,0))-INDEX('5. Bilans projekt'!$C$68:$O$68,1,MATCH('12. Ocena dyskontowa Inwestycji'!AJJ$34,'5. Bilans projekt'!$C$3:$O$3,0)),"")</f>
        <v/>
      </c>
      <c r="AJK36" s="131" t="str">
        <f>_xlfn.IFNA(INDEX('5. Bilans projekt'!$C$54:$O$54,1,MATCH('12. Ocena dyskontowa Inwestycji'!AJK$34,'5. Bilans projekt'!$C$3:$O$3,0))-INDEX('5. Bilans projekt'!$C$58:$O$58,1,MATCH('12. Ocena dyskontowa Inwestycji'!AJK$34,'5. Bilans projekt'!$C$3:$O$3,0))-INDEX('5. Bilans projekt'!$C$63:$O$63,1,MATCH('12. Ocena dyskontowa Inwestycji'!AJK$34,'5. Bilans projekt'!$C$3:$O$3,0))-INDEX('5. Bilans projekt'!$C$68:$O$68,1,MATCH('12. Ocena dyskontowa Inwestycji'!AJK$34,'5. Bilans projekt'!$C$3:$O$3,0)),"")</f>
        <v/>
      </c>
      <c r="AJL36" s="131" t="str">
        <f>_xlfn.IFNA(INDEX('5. Bilans projekt'!$C$54:$O$54,1,MATCH('12. Ocena dyskontowa Inwestycji'!AJL$34,'5. Bilans projekt'!$C$3:$O$3,0))-INDEX('5. Bilans projekt'!$C$58:$O$58,1,MATCH('12. Ocena dyskontowa Inwestycji'!AJL$34,'5. Bilans projekt'!$C$3:$O$3,0))-INDEX('5. Bilans projekt'!$C$63:$O$63,1,MATCH('12. Ocena dyskontowa Inwestycji'!AJL$34,'5. Bilans projekt'!$C$3:$O$3,0))-INDEX('5. Bilans projekt'!$C$68:$O$68,1,MATCH('12. Ocena dyskontowa Inwestycji'!AJL$34,'5. Bilans projekt'!$C$3:$O$3,0)),"")</f>
        <v/>
      </c>
      <c r="AJM36" s="131" t="str">
        <f>_xlfn.IFNA(INDEX('5. Bilans projekt'!$C$54:$O$54,1,MATCH('12. Ocena dyskontowa Inwestycji'!AJM$34,'5. Bilans projekt'!$C$3:$O$3,0))-INDEX('5. Bilans projekt'!$C$58:$O$58,1,MATCH('12. Ocena dyskontowa Inwestycji'!AJM$34,'5. Bilans projekt'!$C$3:$O$3,0))-INDEX('5. Bilans projekt'!$C$63:$O$63,1,MATCH('12. Ocena dyskontowa Inwestycji'!AJM$34,'5. Bilans projekt'!$C$3:$O$3,0))-INDEX('5. Bilans projekt'!$C$68:$O$68,1,MATCH('12. Ocena dyskontowa Inwestycji'!AJM$34,'5. Bilans projekt'!$C$3:$O$3,0)),"")</f>
        <v/>
      </c>
      <c r="AJN36" s="131" t="str">
        <f>_xlfn.IFNA(INDEX('5. Bilans projekt'!$C$54:$O$54,1,MATCH('12. Ocena dyskontowa Inwestycji'!AJN$34,'5. Bilans projekt'!$C$3:$O$3,0))-INDEX('5. Bilans projekt'!$C$58:$O$58,1,MATCH('12. Ocena dyskontowa Inwestycji'!AJN$34,'5. Bilans projekt'!$C$3:$O$3,0))-INDEX('5. Bilans projekt'!$C$63:$O$63,1,MATCH('12. Ocena dyskontowa Inwestycji'!AJN$34,'5. Bilans projekt'!$C$3:$O$3,0))-INDEX('5. Bilans projekt'!$C$68:$O$68,1,MATCH('12. Ocena dyskontowa Inwestycji'!AJN$34,'5. Bilans projekt'!$C$3:$O$3,0)),"")</f>
        <v/>
      </c>
      <c r="AJO36" s="131" t="str">
        <f>_xlfn.IFNA(INDEX('5. Bilans projekt'!$C$54:$O$54,1,MATCH('12. Ocena dyskontowa Inwestycji'!AJO$34,'5. Bilans projekt'!$C$3:$O$3,0))-INDEX('5. Bilans projekt'!$C$58:$O$58,1,MATCH('12. Ocena dyskontowa Inwestycji'!AJO$34,'5. Bilans projekt'!$C$3:$O$3,0))-INDEX('5. Bilans projekt'!$C$63:$O$63,1,MATCH('12. Ocena dyskontowa Inwestycji'!AJO$34,'5. Bilans projekt'!$C$3:$O$3,0))-INDEX('5. Bilans projekt'!$C$68:$O$68,1,MATCH('12. Ocena dyskontowa Inwestycji'!AJO$34,'5. Bilans projekt'!$C$3:$O$3,0)),"")</f>
        <v/>
      </c>
      <c r="AJP36" s="131" t="str">
        <f>_xlfn.IFNA(INDEX('5. Bilans projekt'!$C$54:$O$54,1,MATCH('12. Ocena dyskontowa Inwestycji'!AJP$34,'5. Bilans projekt'!$C$3:$O$3,0))-INDEX('5. Bilans projekt'!$C$58:$O$58,1,MATCH('12. Ocena dyskontowa Inwestycji'!AJP$34,'5. Bilans projekt'!$C$3:$O$3,0))-INDEX('5. Bilans projekt'!$C$63:$O$63,1,MATCH('12. Ocena dyskontowa Inwestycji'!AJP$34,'5. Bilans projekt'!$C$3:$O$3,0))-INDEX('5. Bilans projekt'!$C$68:$O$68,1,MATCH('12. Ocena dyskontowa Inwestycji'!AJP$34,'5. Bilans projekt'!$C$3:$O$3,0)),"")</f>
        <v/>
      </c>
      <c r="AJQ36" s="131" t="str">
        <f>_xlfn.IFNA(INDEX('5. Bilans projekt'!$C$54:$O$54,1,MATCH('12. Ocena dyskontowa Inwestycji'!AJQ$34,'5. Bilans projekt'!$C$3:$O$3,0))-INDEX('5. Bilans projekt'!$C$58:$O$58,1,MATCH('12. Ocena dyskontowa Inwestycji'!AJQ$34,'5. Bilans projekt'!$C$3:$O$3,0))-INDEX('5. Bilans projekt'!$C$63:$O$63,1,MATCH('12. Ocena dyskontowa Inwestycji'!AJQ$34,'5. Bilans projekt'!$C$3:$O$3,0))-INDEX('5. Bilans projekt'!$C$68:$O$68,1,MATCH('12. Ocena dyskontowa Inwestycji'!AJQ$34,'5. Bilans projekt'!$C$3:$O$3,0)),"")</f>
        <v/>
      </c>
      <c r="AJR36" s="131" t="str">
        <f>_xlfn.IFNA(INDEX('5. Bilans projekt'!$C$54:$O$54,1,MATCH('12. Ocena dyskontowa Inwestycji'!AJR$34,'5. Bilans projekt'!$C$3:$O$3,0))-INDEX('5. Bilans projekt'!$C$58:$O$58,1,MATCH('12. Ocena dyskontowa Inwestycji'!AJR$34,'5. Bilans projekt'!$C$3:$O$3,0))-INDEX('5. Bilans projekt'!$C$63:$O$63,1,MATCH('12. Ocena dyskontowa Inwestycji'!AJR$34,'5. Bilans projekt'!$C$3:$O$3,0))-INDEX('5. Bilans projekt'!$C$68:$O$68,1,MATCH('12. Ocena dyskontowa Inwestycji'!AJR$34,'5. Bilans projekt'!$C$3:$O$3,0)),"")</f>
        <v/>
      </c>
      <c r="AJS36" s="131" t="str">
        <f>_xlfn.IFNA(INDEX('5. Bilans projekt'!$C$54:$O$54,1,MATCH('12. Ocena dyskontowa Inwestycji'!AJS$34,'5. Bilans projekt'!$C$3:$O$3,0))-INDEX('5. Bilans projekt'!$C$58:$O$58,1,MATCH('12. Ocena dyskontowa Inwestycji'!AJS$34,'5. Bilans projekt'!$C$3:$O$3,0))-INDEX('5. Bilans projekt'!$C$63:$O$63,1,MATCH('12. Ocena dyskontowa Inwestycji'!AJS$34,'5. Bilans projekt'!$C$3:$O$3,0))-INDEX('5. Bilans projekt'!$C$68:$O$68,1,MATCH('12. Ocena dyskontowa Inwestycji'!AJS$34,'5. Bilans projekt'!$C$3:$O$3,0)),"")</f>
        <v/>
      </c>
      <c r="AJT36" s="131" t="str">
        <f>_xlfn.IFNA(INDEX('5. Bilans projekt'!$C$54:$O$54,1,MATCH('12. Ocena dyskontowa Inwestycji'!AJT$34,'5. Bilans projekt'!$C$3:$O$3,0))-INDEX('5. Bilans projekt'!$C$58:$O$58,1,MATCH('12. Ocena dyskontowa Inwestycji'!AJT$34,'5. Bilans projekt'!$C$3:$O$3,0))-INDEX('5. Bilans projekt'!$C$63:$O$63,1,MATCH('12. Ocena dyskontowa Inwestycji'!AJT$34,'5. Bilans projekt'!$C$3:$O$3,0))-INDEX('5. Bilans projekt'!$C$68:$O$68,1,MATCH('12. Ocena dyskontowa Inwestycji'!AJT$34,'5. Bilans projekt'!$C$3:$O$3,0)),"")</f>
        <v/>
      </c>
      <c r="AJU36" s="131" t="str">
        <f>_xlfn.IFNA(INDEX('5. Bilans projekt'!$C$54:$O$54,1,MATCH('12. Ocena dyskontowa Inwestycji'!AJU$34,'5. Bilans projekt'!$C$3:$O$3,0))-INDEX('5. Bilans projekt'!$C$58:$O$58,1,MATCH('12. Ocena dyskontowa Inwestycji'!AJU$34,'5. Bilans projekt'!$C$3:$O$3,0))-INDEX('5. Bilans projekt'!$C$63:$O$63,1,MATCH('12. Ocena dyskontowa Inwestycji'!AJU$34,'5. Bilans projekt'!$C$3:$O$3,0))-INDEX('5. Bilans projekt'!$C$68:$O$68,1,MATCH('12. Ocena dyskontowa Inwestycji'!AJU$34,'5. Bilans projekt'!$C$3:$O$3,0)),"")</f>
        <v/>
      </c>
      <c r="AJV36" s="131" t="str">
        <f>_xlfn.IFNA(INDEX('5. Bilans projekt'!$C$54:$O$54,1,MATCH('12. Ocena dyskontowa Inwestycji'!AJV$34,'5. Bilans projekt'!$C$3:$O$3,0))-INDEX('5. Bilans projekt'!$C$58:$O$58,1,MATCH('12. Ocena dyskontowa Inwestycji'!AJV$34,'5. Bilans projekt'!$C$3:$O$3,0))-INDEX('5. Bilans projekt'!$C$63:$O$63,1,MATCH('12. Ocena dyskontowa Inwestycji'!AJV$34,'5. Bilans projekt'!$C$3:$O$3,0))-INDEX('5. Bilans projekt'!$C$68:$O$68,1,MATCH('12. Ocena dyskontowa Inwestycji'!AJV$34,'5. Bilans projekt'!$C$3:$O$3,0)),"")</f>
        <v/>
      </c>
      <c r="AJW36" s="131" t="str">
        <f>_xlfn.IFNA(INDEX('5. Bilans projekt'!$C$54:$O$54,1,MATCH('12. Ocena dyskontowa Inwestycji'!AJW$34,'5. Bilans projekt'!$C$3:$O$3,0))-INDEX('5. Bilans projekt'!$C$58:$O$58,1,MATCH('12. Ocena dyskontowa Inwestycji'!AJW$34,'5. Bilans projekt'!$C$3:$O$3,0))-INDEX('5. Bilans projekt'!$C$63:$O$63,1,MATCH('12. Ocena dyskontowa Inwestycji'!AJW$34,'5. Bilans projekt'!$C$3:$O$3,0))-INDEX('5. Bilans projekt'!$C$68:$O$68,1,MATCH('12. Ocena dyskontowa Inwestycji'!AJW$34,'5. Bilans projekt'!$C$3:$O$3,0)),"")</f>
        <v/>
      </c>
      <c r="AJX36" s="131" t="str">
        <f>_xlfn.IFNA(INDEX('5. Bilans projekt'!$C$54:$O$54,1,MATCH('12. Ocena dyskontowa Inwestycji'!AJX$34,'5. Bilans projekt'!$C$3:$O$3,0))-INDEX('5. Bilans projekt'!$C$58:$O$58,1,MATCH('12. Ocena dyskontowa Inwestycji'!AJX$34,'5. Bilans projekt'!$C$3:$O$3,0))-INDEX('5. Bilans projekt'!$C$63:$O$63,1,MATCH('12. Ocena dyskontowa Inwestycji'!AJX$34,'5. Bilans projekt'!$C$3:$O$3,0))-INDEX('5. Bilans projekt'!$C$68:$O$68,1,MATCH('12. Ocena dyskontowa Inwestycji'!AJX$34,'5. Bilans projekt'!$C$3:$O$3,0)),"")</f>
        <v/>
      </c>
      <c r="AJY36" s="131" t="str">
        <f>_xlfn.IFNA(INDEX('5. Bilans projekt'!$C$54:$O$54,1,MATCH('12. Ocena dyskontowa Inwestycji'!AJY$34,'5. Bilans projekt'!$C$3:$O$3,0))-INDEX('5. Bilans projekt'!$C$58:$O$58,1,MATCH('12. Ocena dyskontowa Inwestycji'!AJY$34,'5. Bilans projekt'!$C$3:$O$3,0))-INDEX('5. Bilans projekt'!$C$63:$O$63,1,MATCH('12. Ocena dyskontowa Inwestycji'!AJY$34,'5. Bilans projekt'!$C$3:$O$3,0))-INDEX('5. Bilans projekt'!$C$68:$O$68,1,MATCH('12. Ocena dyskontowa Inwestycji'!AJY$34,'5. Bilans projekt'!$C$3:$O$3,0)),"")</f>
        <v/>
      </c>
      <c r="AJZ36" s="131" t="str">
        <f>_xlfn.IFNA(INDEX('5. Bilans projekt'!$C$54:$O$54,1,MATCH('12. Ocena dyskontowa Inwestycji'!AJZ$34,'5. Bilans projekt'!$C$3:$O$3,0))-INDEX('5. Bilans projekt'!$C$58:$O$58,1,MATCH('12. Ocena dyskontowa Inwestycji'!AJZ$34,'5. Bilans projekt'!$C$3:$O$3,0))-INDEX('5. Bilans projekt'!$C$63:$O$63,1,MATCH('12. Ocena dyskontowa Inwestycji'!AJZ$34,'5. Bilans projekt'!$C$3:$O$3,0))-INDEX('5. Bilans projekt'!$C$68:$O$68,1,MATCH('12. Ocena dyskontowa Inwestycji'!AJZ$34,'5. Bilans projekt'!$C$3:$O$3,0)),"")</f>
        <v/>
      </c>
      <c r="AKA36" s="131" t="str">
        <f>_xlfn.IFNA(INDEX('5. Bilans projekt'!$C$54:$O$54,1,MATCH('12. Ocena dyskontowa Inwestycji'!AKA$34,'5. Bilans projekt'!$C$3:$O$3,0))-INDEX('5. Bilans projekt'!$C$58:$O$58,1,MATCH('12. Ocena dyskontowa Inwestycji'!AKA$34,'5. Bilans projekt'!$C$3:$O$3,0))-INDEX('5. Bilans projekt'!$C$63:$O$63,1,MATCH('12. Ocena dyskontowa Inwestycji'!AKA$34,'5. Bilans projekt'!$C$3:$O$3,0))-INDEX('5. Bilans projekt'!$C$68:$O$68,1,MATCH('12. Ocena dyskontowa Inwestycji'!AKA$34,'5. Bilans projekt'!$C$3:$O$3,0)),"")</f>
        <v/>
      </c>
      <c r="AKB36" s="131" t="str">
        <f>_xlfn.IFNA(INDEX('5. Bilans projekt'!$C$54:$O$54,1,MATCH('12. Ocena dyskontowa Inwestycji'!AKB$34,'5. Bilans projekt'!$C$3:$O$3,0))-INDEX('5. Bilans projekt'!$C$58:$O$58,1,MATCH('12. Ocena dyskontowa Inwestycji'!AKB$34,'5. Bilans projekt'!$C$3:$O$3,0))-INDEX('5. Bilans projekt'!$C$63:$O$63,1,MATCH('12. Ocena dyskontowa Inwestycji'!AKB$34,'5. Bilans projekt'!$C$3:$O$3,0))-INDEX('5. Bilans projekt'!$C$68:$O$68,1,MATCH('12. Ocena dyskontowa Inwestycji'!AKB$34,'5. Bilans projekt'!$C$3:$O$3,0)),"")</f>
        <v/>
      </c>
      <c r="AKC36" s="131" t="str">
        <f>_xlfn.IFNA(INDEX('5. Bilans projekt'!$C$54:$O$54,1,MATCH('12. Ocena dyskontowa Inwestycji'!AKC$34,'5. Bilans projekt'!$C$3:$O$3,0))-INDEX('5. Bilans projekt'!$C$58:$O$58,1,MATCH('12. Ocena dyskontowa Inwestycji'!AKC$34,'5. Bilans projekt'!$C$3:$O$3,0))-INDEX('5. Bilans projekt'!$C$63:$O$63,1,MATCH('12. Ocena dyskontowa Inwestycji'!AKC$34,'5. Bilans projekt'!$C$3:$O$3,0))-INDEX('5. Bilans projekt'!$C$68:$O$68,1,MATCH('12. Ocena dyskontowa Inwestycji'!AKC$34,'5. Bilans projekt'!$C$3:$O$3,0)),"")</f>
        <v/>
      </c>
      <c r="AKD36" s="131" t="str">
        <f>_xlfn.IFNA(INDEX('5. Bilans projekt'!$C$54:$O$54,1,MATCH('12. Ocena dyskontowa Inwestycji'!AKD$34,'5. Bilans projekt'!$C$3:$O$3,0))-INDEX('5. Bilans projekt'!$C$58:$O$58,1,MATCH('12. Ocena dyskontowa Inwestycji'!AKD$34,'5. Bilans projekt'!$C$3:$O$3,0))-INDEX('5. Bilans projekt'!$C$63:$O$63,1,MATCH('12. Ocena dyskontowa Inwestycji'!AKD$34,'5. Bilans projekt'!$C$3:$O$3,0))-INDEX('5. Bilans projekt'!$C$68:$O$68,1,MATCH('12. Ocena dyskontowa Inwestycji'!AKD$34,'5. Bilans projekt'!$C$3:$O$3,0)),"")</f>
        <v/>
      </c>
      <c r="AKE36" s="131" t="str">
        <f>_xlfn.IFNA(INDEX('5. Bilans projekt'!$C$54:$O$54,1,MATCH('12. Ocena dyskontowa Inwestycji'!AKE$34,'5. Bilans projekt'!$C$3:$O$3,0))-INDEX('5. Bilans projekt'!$C$58:$O$58,1,MATCH('12. Ocena dyskontowa Inwestycji'!AKE$34,'5. Bilans projekt'!$C$3:$O$3,0))-INDEX('5. Bilans projekt'!$C$63:$O$63,1,MATCH('12. Ocena dyskontowa Inwestycji'!AKE$34,'5. Bilans projekt'!$C$3:$O$3,0))-INDEX('5. Bilans projekt'!$C$68:$O$68,1,MATCH('12. Ocena dyskontowa Inwestycji'!AKE$34,'5. Bilans projekt'!$C$3:$O$3,0)),"")</f>
        <v/>
      </c>
      <c r="AKF36" s="131" t="str">
        <f>_xlfn.IFNA(INDEX('5. Bilans projekt'!$C$54:$O$54,1,MATCH('12. Ocena dyskontowa Inwestycji'!AKF$34,'5. Bilans projekt'!$C$3:$O$3,0))-INDEX('5. Bilans projekt'!$C$58:$O$58,1,MATCH('12. Ocena dyskontowa Inwestycji'!AKF$34,'5. Bilans projekt'!$C$3:$O$3,0))-INDEX('5. Bilans projekt'!$C$63:$O$63,1,MATCH('12. Ocena dyskontowa Inwestycji'!AKF$34,'5. Bilans projekt'!$C$3:$O$3,0))-INDEX('5. Bilans projekt'!$C$68:$O$68,1,MATCH('12. Ocena dyskontowa Inwestycji'!AKF$34,'5. Bilans projekt'!$C$3:$O$3,0)),"")</f>
        <v/>
      </c>
      <c r="AKG36" s="131" t="str">
        <f>_xlfn.IFNA(INDEX('5. Bilans projekt'!$C$54:$O$54,1,MATCH('12. Ocena dyskontowa Inwestycji'!AKG$34,'5. Bilans projekt'!$C$3:$O$3,0))-INDEX('5. Bilans projekt'!$C$58:$O$58,1,MATCH('12. Ocena dyskontowa Inwestycji'!AKG$34,'5. Bilans projekt'!$C$3:$O$3,0))-INDEX('5. Bilans projekt'!$C$63:$O$63,1,MATCH('12. Ocena dyskontowa Inwestycji'!AKG$34,'5. Bilans projekt'!$C$3:$O$3,0))-INDEX('5. Bilans projekt'!$C$68:$O$68,1,MATCH('12. Ocena dyskontowa Inwestycji'!AKG$34,'5. Bilans projekt'!$C$3:$O$3,0)),"")</f>
        <v/>
      </c>
      <c r="AKH36" s="131" t="str">
        <f>_xlfn.IFNA(INDEX('5. Bilans projekt'!$C$54:$O$54,1,MATCH('12. Ocena dyskontowa Inwestycji'!AKH$34,'5. Bilans projekt'!$C$3:$O$3,0))-INDEX('5. Bilans projekt'!$C$58:$O$58,1,MATCH('12. Ocena dyskontowa Inwestycji'!AKH$34,'5. Bilans projekt'!$C$3:$O$3,0))-INDEX('5. Bilans projekt'!$C$63:$O$63,1,MATCH('12. Ocena dyskontowa Inwestycji'!AKH$34,'5. Bilans projekt'!$C$3:$O$3,0))-INDEX('5. Bilans projekt'!$C$68:$O$68,1,MATCH('12. Ocena dyskontowa Inwestycji'!AKH$34,'5. Bilans projekt'!$C$3:$O$3,0)),"")</f>
        <v/>
      </c>
      <c r="AKI36" s="131" t="str">
        <f>_xlfn.IFNA(INDEX('5. Bilans projekt'!$C$54:$O$54,1,MATCH('12. Ocena dyskontowa Inwestycji'!AKI$34,'5. Bilans projekt'!$C$3:$O$3,0))-INDEX('5. Bilans projekt'!$C$58:$O$58,1,MATCH('12. Ocena dyskontowa Inwestycji'!AKI$34,'5. Bilans projekt'!$C$3:$O$3,0))-INDEX('5. Bilans projekt'!$C$63:$O$63,1,MATCH('12. Ocena dyskontowa Inwestycji'!AKI$34,'5. Bilans projekt'!$C$3:$O$3,0))-INDEX('5. Bilans projekt'!$C$68:$O$68,1,MATCH('12. Ocena dyskontowa Inwestycji'!AKI$34,'5. Bilans projekt'!$C$3:$O$3,0)),"")</f>
        <v/>
      </c>
      <c r="AKJ36" s="131" t="str">
        <f>_xlfn.IFNA(INDEX('5. Bilans projekt'!$C$54:$O$54,1,MATCH('12. Ocena dyskontowa Inwestycji'!AKJ$34,'5. Bilans projekt'!$C$3:$O$3,0))-INDEX('5. Bilans projekt'!$C$58:$O$58,1,MATCH('12. Ocena dyskontowa Inwestycji'!AKJ$34,'5. Bilans projekt'!$C$3:$O$3,0))-INDEX('5. Bilans projekt'!$C$63:$O$63,1,MATCH('12. Ocena dyskontowa Inwestycji'!AKJ$34,'5. Bilans projekt'!$C$3:$O$3,0))-INDEX('5. Bilans projekt'!$C$68:$O$68,1,MATCH('12. Ocena dyskontowa Inwestycji'!AKJ$34,'5. Bilans projekt'!$C$3:$O$3,0)),"")</f>
        <v/>
      </c>
      <c r="AKK36" s="131" t="str">
        <f>_xlfn.IFNA(INDEX('5. Bilans projekt'!$C$54:$O$54,1,MATCH('12. Ocena dyskontowa Inwestycji'!AKK$34,'5. Bilans projekt'!$C$3:$O$3,0))-INDEX('5. Bilans projekt'!$C$58:$O$58,1,MATCH('12. Ocena dyskontowa Inwestycji'!AKK$34,'5. Bilans projekt'!$C$3:$O$3,0))-INDEX('5. Bilans projekt'!$C$63:$O$63,1,MATCH('12. Ocena dyskontowa Inwestycji'!AKK$34,'5. Bilans projekt'!$C$3:$O$3,0))-INDEX('5. Bilans projekt'!$C$68:$O$68,1,MATCH('12. Ocena dyskontowa Inwestycji'!AKK$34,'5. Bilans projekt'!$C$3:$O$3,0)),"")</f>
        <v/>
      </c>
      <c r="AKL36" s="131" t="str">
        <f>_xlfn.IFNA(INDEX('5. Bilans projekt'!$C$54:$O$54,1,MATCH('12. Ocena dyskontowa Inwestycji'!AKL$34,'5. Bilans projekt'!$C$3:$O$3,0))-INDEX('5. Bilans projekt'!$C$58:$O$58,1,MATCH('12. Ocena dyskontowa Inwestycji'!AKL$34,'5. Bilans projekt'!$C$3:$O$3,0))-INDEX('5. Bilans projekt'!$C$63:$O$63,1,MATCH('12. Ocena dyskontowa Inwestycji'!AKL$34,'5. Bilans projekt'!$C$3:$O$3,0))-INDEX('5. Bilans projekt'!$C$68:$O$68,1,MATCH('12. Ocena dyskontowa Inwestycji'!AKL$34,'5. Bilans projekt'!$C$3:$O$3,0)),"")</f>
        <v/>
      </c>
      <c r="AKM36" s="131" t="str">
        <f>_xlfn.IFNA(INDEX('5. Bilans projekt'!$C$54:$O$54,1,MATCH('12. Ocena dyskontowa Inwestycji'!AKM$34,'5. Bilans projekt'!$C$3:$O$3,0))-INDEX('5. Bilans projekt'!$C$58:$O$58,1,MATCH('12. Ocena dyskontowa Inwestycji'!AKM$34,'5. Bilans projekt'!$C$3:$O$3,0))-INDEX('5. Bilans projekt'!$C$63:$O$63,1,MATCH('12. Ocena dyskontowa Inwestycji'!AKM$34,'5. Bilans projekt'!$C$3:$O$3,0))-INDEX('5. Bilans projekt'!$C$68:$O$68,1,MATCH('12. Ocena dyskontowa Inwestycji'!AKM$34,'5. Bilans projekt'!$C$3:$O$3,0)),"")</f>
        <v/>
      </c>
      <c r="AKN36" s="131" t="str">
        <f>_xlfn.IFNA(INDEX('5. Bilans projekt'!$C$54:$O$54,1,MATCH('12. Ocena dyskontowa Inwestycji'!AKN$34,'5. Bilans projekt'!$C$3:$O$3,0))-INDEX('5. Bilans projekt'!$C$58:$O$58,1,MATCH('12. Ocena dyskontowa Inwestycji'!AKN$34,'5. Bilans projekt'!$C$3:$O$3,0))-INDEX('5. Bilans projekt'!$C$63:$O$63,1,MATCH('12. Ocena dyskontowa Inwestycji'!AKN$34,'5. Bilans projekt'!$C$3:$O$3,0))-INDEX('5. Bilans projekt'!$C$68:$O$68,1,MATCH('12. Ocena dyskontowa Inwestycji'!AKN$34,'5. Bilans projekt'!$C$3:$O$3,0)),"")</f>
        <v/>
      </c>
      <c r="AKO36" s="131" t="str">
        <f>_xlfn.IFNA(INDEX('5. Bilans projekt'!$C$54:$O$54,1,MATCH('12. Ocena dyskontowa Inwestycji'!AKO$34,'5. Bilans projekt'!$C$3:$O$3,0))-INDEX('5. Bilans projekt'!$C$58:$O$58,1,MATCH('12. Ocena dyskontowa Inwestycji'!AKO$34,'5. Bilans projekt'!$C$3:$O$3,0))-INDEX('5. Bilans projekt'!$C$63:$O$63,1,MATCH('12. Ocena dyskontowa Inwestycji'!AKO$34,'5. Bilans projekt'!$C$3:$O$3,0))-INDEX('5. Bilans projekt'!$C$68:$O$68,1,MATCH('12. Ocena dyskontowa Inwestycji'!AKO$34,'5. Bilans projekt'!$C$3:$O$3,0)),"")</f>
        <v/>
      </c>
      <c r="AKP36" s="131" t="str">
        <f>_xlfn.IFNA(INDEX('5. Bilans projekt'!$C$54:$O$54,1,MATCH('12. Ocena dyskontowa Inwestycji'!AKP$34,'5. Bilans projekt'!$C$3:$O$3,0))-INDEX('5. Bilans projekt'!$C$58:$O$58,1,MATCH('12. Ocena dyskontowa Inwestycji'!AKP$34,'5. Bilans projekt'!$C$3:$O$3,0))-INDEX('5. Bilans projekt'!$C$63:$O$63,1,MATCH('12. Ocena dyskontowa Inwestycji'!AKP$34,'5. Bilans projekt'!$C$3:$O$3,0))-INDEX('5. Bilans projekt'!$C$68:$O$68,1,MATCH('12. Ocena dyskontowa Inwestycji'!AKP$34,'5. Bilans projekt'!$C$3:$O$3,0)),"")</f>
        <v/>
      </c>
      <c r="AKQ36" s="131" t="str">
        <f>_xlfn.IFNA(INDEX('5. Bilans projekt'!$C$54:$O$54,1,MATCH('12. Ocena dyskontowa Inwestycji'!AKQ$34,'5. Bilans projekt'!$C$3:$O$3,0))-INDEX('5. Bilans projekt'!$C$58:$O$58,1,MATCH('12. Ocena dyskontowa Inwestycji'!AKQ$34,'5. Bilans projekt'!$C$3:$O$3,0))-INDEX('5. Bilans projekt'!$C$63:$O$63,1,MATCH('12. Ocena dyskontowa Inwestycji'!AKQ$34,'5. Bilans projekt'!$C$3:$O$3,0))-INDEX('5. Bilans projekt'!$C$68:$O$68,1,MATCH('12. Ocena dyskontowa Inwestycji'!AKQ$34,'5. Bilans projekt'!$C$3:$O$3,0)),"")</f>
        <v/>
      </c>
      <c r="AKR36" s="131" t="str">
        <f>_xlfn.IFNA(INDEX('5. Bilans projekt'!$C$54:$O$54,1,MATCH('12. Ocena dyskontowa Inwestycji'!AKR$34,'5. Bilans projekt'!$C$3:$O$3,0))-INDEX('5. Bilans projekt'!$C$58:$O$58,1,MATCH('12. Ocena dyskontowa Inwestycji'!AKR$34,'5. Bilans projekt'!$C$3:$O$3,0))-INDEX('5. Bilans projekt'!$C$63:$O$63,1,MATCH('12. Ocena dyskontowa Inwestycji'!AKR$34,'5. Bilans projekt'!$C$3:$O$3,0))-INDEX('5. Bilans projekt'!$C$68:$O$68,1,MATCH('12. Ocena dyskontowa Inwestycji'!AKR$34,'5. Bilans projekt'!$C$3:$O$3,0)),"")</f>
        <v/>
      </c>
      <c r="AKS36" s="131" t="str">
        <f>_xlfn.IFNA(INDEX('5. Bilans projekt'!$C$54:$O$54,1,MATCH('12. Ocena dyskontowa Inwestycji'!AKS$34,'5. Bilans projekt'!$C$3:$O$3,0))-INDEX('5. Bilans projekt'!$C$58:$O$58,1,MATCH('12. Ocena dyskontowa Inwestycji'!AKS$34,'5. Bilans projekt'!$C$3:$O$3,0))-INDEX('5. Bilans projekt'!$C$63:$O$63,1,MATCH('12. Ocena dyskontowa Inwestycji'!AKS$34,'5. Bilans projekt'!$C$3:$O$3,0))-INDEX('5. Bilans projekt'!$C$68:$O$68,1,MATCH('12. Ocena dyskontowa Inwestycji'!AKS$34,'5. Bilans projekt'!$C$3:$O$3,0)),"")</f>
        <v/>
      </c>
      <c r="AKT36" s="131" t="str">
        <f>_xlfn.IFNA(INDEX('5. Bilans projekt'!$C$54:$O$54,1,MATCH('12. Ocena dyskontowa Inwestycji'!AKT$34,'5. Bilans projekt'!$C$3:$O$3,0))-INDEX('5. Bilans projekt'!$C$58:$O$58,1,MATCH('12. Ocena dyskontowa Inwestycji'!AKT$34,'5. Bilans projekt'!$C$3:$O$3,0))-INDEX('5. Bilans projekt'!$C$63:$O$63,1,MATCH('12. Ocena dyskontowa Inwestycji'!AKT$34,'5. Bilans projekt'!$C$3:$O$3,0))-INDEX('5. Bilans projekt'!$C$68:$O$68,1,MATCH('12. Ocena dyskontowa Inwestycji'!AKT$34,'5. Bilans projekt'!$C$3:$O$3,0)),"")</f>
        <v/>
      </c>
      <c r="AKU36" s="131" t="str">
        <f>_xlfn.IFNA(INDEX('5. Bilans projekt'!$C$54:$O$54,1,MATCH('12. Ocena dyskontowa Inwestycji'!AKU$34,'5. Bilans projekt'!$C$3:$O$3,0))-INDEX('5. Bilans projekt'!$C$58:$O$58,1,MATCH('12. Ocena dyskontowa Inwestycji'!AKU$34,'5. Bilans projekt'!$C$3:$O$3,0))-INDEX('5. Bilans projekt'!$C$63:$O$63,1,MATCH('12. Ocena dyskontowa Inwestycji'!AKU$34,'5. Bilans projekt'!$C$3:$O$3,0))-INDEX('5. Bilans projekt'!$C$68:$O$68,1,MATCH('12. Ocena dyskontowa Inwestycji'!AKU$34,'5. Bilans projekt'!$C$3:$O$3,0)),"")</f>
        <v/>
      </c>
      <c r="AKV36" s="131" t="str">
        <f>_xlfn.IFNA(INDEX('5. Bilans projekt'!$C$54:$O$54,1,MATCH('12. Ocena dyskontowa Inwestycji'!AKV$34,'5. Bilans projekt'!$C$3:$O$3,0))-INDEX('5. Bilans projekt'!$C$58:$O$58,1,MATCH('12. Ocena dyskontowa Inwestycji'!AKV$34,'5. Bilans projekt'!$C$3:$O$3,0))-INDEX('5. Bilans projekt'!$C$63:$O$63,1,MATCH('12. Ocena dyskontowa Inwestycji'!AKV$34,'5. Bilans projekt'!$C$3:$O$3,0))-INDEX('5. Bilans projekt'!$C$68:$O$68,1,MATCH('12. Ocena dyskontowa Inwestycji'!AKV$34,'5. Bilans projekt'!$C$3:$O$3,0)),"")</f>
        <v/>
      </c>
      <c r="AKW36" s="131" t="str">
        <f>_xlfn.IFNA(INDEX('5. Bilans projekt'!$C$54:$O$54,1,MATCH('12. Ocena dyskontowa Inwestycji'!AKW$34,'5. Bilans projekt'!$C$3:$O$3,0))-INDEX('5. Bilans projekt'!$C$58:$O$58,1,MATCH('12. Ocena dyskontowa Inwestycji'!AKW$34,'5. Bilans projekt'!$C$3:$O$3,0))-INDEX('5. Bilans projekt'!$C$63:$O$63,1,MATCH('12. Ocena dyskontowa Inwestycji'!AKW$34,'5. Bilans projekt'!$C$3:$O$3,0))-INDEX('5. Bilans projekt'!$C$68:$O$68,1,MATCH('12. Ocena dyskontowa Inwestycji'!AKW$34,'5. Bilans projekt'!$C$3:$O$3,0)),"")</f>
        <v/>
      </c>
      <c r="AKX36" s="131" t="str">
        <f>_xlfn.IFNA(INDEX('5. Bilans projekt'!$C$54:$O$54,1,MATCH('12. Ocena dyskontowa Inwestycji'!AKX$34,'5. Bilans projekt'!$C$3:$O$3,0))-INDEX('5. Bilans projekt'!$C$58:$O$58,1,MATCH('12. Ocena dyskontowa Inwestycji'!AKX$34,'5. Bilans projekt'!$C$3:$O$3,0))-INDEX('5. Bilans projekt'!$C$63:$O$63,1,MATCH('12. Ocena dyskontowa Inwestycji'!AKX$34,'5. Bilans projekt'!$C$3:$O$3,0))-INDEX('5. Bilans projekt'!$C$68:$O$68,1,MATCH('12. Ocena dyskontowa Inwestycji'!AKX$34,'5. Bilans projekt'!$C$3:$O$3,0)),"")</f>
        <v/>
      </c>
      <c r="AKY36" s="131" t="str">
        <f>_xlfn.IFNA(INDEX('5. Bilans projekt'!$C$54:$O$54,1,MATCH('12. Ocena dyskontowa Inwestycji'!AKY$34,'5. Bilans projekt'!$C$3:$O$3,0))-INDEX('5. Bilans projekt'!$C$58:$O$58,1,MATCH('12. Ocena dyskontowa Inwestycji'!AKY$34,'5. Bilans projekt'!$C$3:$O$3,0))-INDEX('5. Bilans projekt'!$C$63:$O$63,1,MATCH('12. Ocena dyskontowa Inwestycji'!AKY$34,'5. Bilans projekt'!$C$3:$O$3,0))-INDEX('5. Bilans projekt'!$C$68:$O$68,1,MATCH('12. Ocena dyskontowa Inwestycji'!AKY$34,'5. Bilans projekt'!$C$3:$O$3,0)),"")</f>
        <v/>
      </c>
      <c r="AKZ36" s="131" t="str">
        <f>_xlfn.IFNA(INDEX('5. Bilans projekt'!$C$54:$O$54,1,MATCH('12. Ocena dyskontowa Inwestycji'!AKZ$34,'5. Bilans projekt'!$C$3:$O$3,0))-INDEX('5. Bilans projekt'!$C$58:$O$58,1,MATCH('12. Ocena dyskontowa Inwestycji'!AKZ$34,'5. Bilans projekt'!$C$3:$O$3,0))-INDEX('5. Bilans projekt'!$C$63:$O$63,1,MATCH('12. Ocena dyskontowa Inwestycji'!AKZ$34,'5. Bilans projekt'!$C$3:$O$3,0))-INDEX('5. Bilans projekt'!$C$68:$O$68,1,MATCH('12. Ocena dyskontowa Inwestycji'!AKZ$34,'5. Bilans projekt'!$C$3:$O$3,0)),"")</f>
        <v/>
      </c>
      <c r="ALA36" s="131" t="str">
        <f>_xlfn.IFNA(INDEX('5. Bilans projekt'!$C$54:$O$54,1,MATCH('12. Ocena dyskontowa Inwestycji'!ALA$34,'5. Bilans projekt'!$C$3:$O$3,0))-INDEX('5. Bilans projekt'!$C$58:$O$58,1,MATCH('12. Ocena dyskontowa Inwestycji'!ALA$34,'5. Bilans projekt'!$C$3:$O$3,0))-INDEX('5. Bilans projekt'!$C$63:$O$63,1,MATCH('12. Ocena dyskontowa Inwestycji'!ALA$34,'5. Bilans projekt'!$C$3:$O$3,0))-INDEX('5. Bilans projekt'!$C$68:$O$68,1,MATCH('12. Ocena dyskontowa Inwestycji'!ALA$34,'5. Bilans projekt'!$C$3:$O$3,0)),"")</f>
        <v/>
      </c>
      <c r="ALB36" s="131" t="str">
        <f>_xlfn.IFNA(INDEX('5. Bilans projekt'!$C$54:$O$54,1,MATCH('12. Ocena dyskontowa Inwestycji'!ALB$34,'5. Bilans projekt'!$C$3:$O$3,0))-INDEX('5. Bilans projekt'!$C$58:$O$58,1,MATCH('12. Ocena dyskontowa Inwestycji'!ALB$34,'5. Bilans projekt'!$C$3:$O$3,0))-INDEX('5. Bilans projekt'!$C$63:$O$63,1,MATCH('12. Ocena dyskontowa Inwestycji'!ALB$34,'5. Bilans projekt'!$C$3:$O$3,0))-INDEX('5. Bilans projekt'!$C$68:$O$68,1,MATCH('12. Ocena dyskontowa Inwestycji'!ALB$34,'5. Bilans projekt'!$C$3:$O$3,0)),"")</f>
        <v/>
      </c>
      <c r="ALC36" s="131" t="str">
        <f>_xlfn.IFNA(INDEX('5. Bilans projekt'!$C$54:$O$54,1,MATCH('12. Ocena dyskontowa Inwestycji'!ALC$34,'5. Bilans projekt'!$C$3:$O$3,0))-INDEX('5. Bilans projekt'!$C$58:$O$58,1,MATCH('12. Ocena dyskontowa Inwestycji'!ALC$34,'5. Bilans projekt'!$C$3:$O$3,0))-INDEX('5. Bilans projekt'!$C$63:$O$63,1,MATCH('12. Ocena dyskontowa Inwestycji'!ALC$34,'5. Bilans projekt'!$C$3:$O$3,0))-INDEX('5. Bilans projekt'!$C$68:$O$68,1,MATCH('12. Ocena dyskontowa Inwestycji'!ALC$34,'5. Bilans projekt'!$C$3:$O$3,0)),"")</f>
        <v/>
      </c>
      <c r="ALD36" s="131" t="str">
        <f>_xlfn.IFNA(INDEX('5. Bilans projekt'!$C$54:$O$54,1,MATCH('12. Ocena dyskontowa Inwestycji'!ALD$34,'5. Bilans projekt'!$C$3:$O$3,0))-INDEX('5. Bilans projekt'!$C$58:$O$58,1,MATCH('12. Ocena dyskontowa Inwestycji'!ALD$34,'5. Bilans projekt'!$C$3:$O$3,0))-INDEX('5. Bilans projekt'!$C$63:$O$63,1,MATCH('12. Ocena dyskontowa Inwestycji'!ALD$34,'5. Bilans projekt'!$C$3:$O$3,0))-INDEX('5. Bilans projekt'!$C$68:$O$68,1,MATCH('12. Ocena dyskontowa Inwestycji'!ALD$34,'5. Bilans projekt'!$C$3:$O$3,0)),"")</f>
        <v/>
      </c>
      <c r="ALE36" s="131" t="str">
        <f>_xlfn.IFNA(INDEX('5. Bilans projekt'!$C$54:$O$54,1,MATCH('12. Ocena dyskontowa Inwestycji'!ALE$34,'5. Bilans projekt'!$C$3:$O$3,0))-INDEX('5. Bilans projekt'!$C$58:$O$58,1,MATCH('12. Ocena dyskontowa Inwestycji'!ALE$34,'5. Bilans projekt'!$C$3:$O$3,0))-INDEX('5. Bilans projekt'!$C$63:$O$63,1,MATCH('12. Ocena dyskontowa Inwestycji'!ALE$34,'5. Bilans projekt'!$C$3:$O$3,0))-INDEX('5. Bilans projekt'!$C$68:$O$68,1,MATCH('12. Ocena dyskontowa Inwestycji'!ALE$34,'5. Bilans projekt'!$C$3:$O$3,0)),"")</f>
        <v/>
      </c>
      <c r="ALF36" s="131" t="str">
        <f>_xlfn.IFNA(INDEX('5. Bilans projekt'!$C$54:$O$54,1,MATCH('12. Ocena dyskontowa Inwestycji'!ALF$34,'5. Bilans projekt'!$C$3:$O$3,0))-INDEX('5. Bilans projekt'!$C$58:$O$58,1,MATCH('12. Ocena dyskontowa Inwestycji'!ALF$34,'5. Bilans projekt'!$C$3:$O$3,0))-INDEX('5. Bilans projekt'!$C$63:$O$63,1,MATCH('12. Ocena dyskontowa Inwestycji'!ALF$34,'5. Bilans projekt'!$C$3:$O$3,0))-INDEX('5. Bilans projekt'!$C$68:$O$68,1,MATCH('12. Ocena dyskontowa Inwestycji'!ALF$34,'5. Bilans projekt'!$C$3:$O$3,0)),"")</f>
        <v/>
      </c>
      <c r="ALG36" s="131" t="str">
        <f>_xlfn.IFNA(INDEX('5. Bilans projekt'!$C$54:$O$54,1,MATCH('12. Ocena dyskontowa Inwestycji'!ALG$34,'5. Bilans projekt'!$C$3:$O$3,0))-INDEX('5. Bilans projekt'!$C$58:$O$58,1,MATCH('12. Ocena dyskontowa Inwestycji'!ALG$34,'5. Bilans projekt'!$C$3:$O$3,0))-INDEX('5. Bilans projekt'!$C$63:$O$63,1,MATCH('12. Ocena dyskontowa Inwestycji'!ALG$34,'5. Bilans projekt'!$C$3:$O$3,0))-INDEX('5. Bilans projekt'!$C$68:$O$68,1,MATCH('12. Ocena dyskontowa Inwestycji'!ALG$34,'5. Bilans projekt'!$C$3:$O$3,0)),"")</f>
        <v/>
      </c>
      <c r="ALH36" s="131" t="str">
        <f>_xlfn.IFNA(INDEX('5. Bilans projekt'!$C$54:$O$54,1,MATCH('12. Ocena dyskontowa Inwestycji'!ALH$34,'5. Bilans projekt'!$C$3:$O$3,0))-INDEX('5. Bilans projekt'!$C$58:$O$58,1,MATCH('12. Ocena dyskontowa Inwestycji'!ALH$34,'5. Bilans projekt'!$C$3:$O$3,0))-INDEX('5. Bilans projekt'!$C$63:$O$63,1,MATCH('12. Ocena dyskontowa Inwestycji'!ALH$34,'5. Bilans projekt'!$C$3:$O$3,0))-INDEX('5. Bilans projekt'!$C$68:$O$68,1,MATCH('12. Ocena dyskontowa Inwestycji'!ALH$34,'5. Bilans projekt'!$C$3:$O$3,0)),"")</f>
        <v/>
      </c>
      <c r="ALI36" s="131" t="str">
        <f>_xlfn.IFNA(INDEX('5. Bilans projekt'!$C$54:$O$54,1,MATCH('12. Ocena dyskontowa Inwestycji'!ALI$34,'5. Bilans projekt'!$C$3:$O$3,0))-INDEX('5. Bilans projekt'!$C$58:$O$58,1,MATCH('12. Ocena dyskontowa Inwestycji'!ALI$34,'5. Bilans projekt'!$C$3:$O$3,0))-INDEX('5. Bilans projekt'!$C$63:$O$63,1,MATCH('12. Ocena dyskontowa Inwestycji'!ALI$34,'5. Bilans projekt'!$C$3:$O$3,0))-INDEX('5. Bilans projekt'!$C$68:$O$68,1,MATCH('12. Ocena dyskontowa Inwestycji'!ALI$34,'5. Bilans projekt'!$C$3:$O$3,0)),"")</f>
        <v/>
      </c>
      <c r="ALJ36" s="131" t="str">
        <f>_xlfn.IFNA(INDEX('5. Bilans projekt'!$C$54:$O$54,1,MATCH('12. Ocena dyskontowa Inwestycji'!ALJ$34,'5. Bilans projekt'!$C$3:$O$3,0))-INDEX('5. Bilans projekt'!$C$58:$O$58,1,MATCH('12. Ocena dyskontowa Inwestycji'!ALJ$34,'5. Bilans projekt'!$C$3:$O$3,0))-INDEX('5. Bilans projekt'!$C$63:$O$63,1,MATCH('12. Ocena dyskontowa Inwestycji'!ALJ$34,'5. Bilans projekt'!$C$3:$O$3,0))-INDEX('5. Bilans projekt'!$C$68:$O$68,1,MATCH('12. Ocena dyskontowa Inwestycji'!ALJ$34,'5. Bilans projekt'!$C$3:$O$3,0)),"")</f>
        <v/>
      </c>
      <c r="ALK36" s="131" t="str">
        <f>_xlfn.IFNA(INDEX('5. Bilans projekt'!$C$54:$O$54,1,MATCH('12. Ocena dyskontowa Inwestycji'!ALK$34,'5. Bilans projekt'!$C$3:$O$3,0))-INDEX('5. Bilans projekt'!$C$58:$O$58,1,MATCH('12. Ocena dyskontowa Inwestycji'!ALK$34,'5. Bilans projekt'!$C$3:$O$3,0))-INDEX('5. Bilans projekt'!$C$63:$O$63,1,MATCH('12. Ocena dyskontowa Inwestycji'!ALK$34,'5. Bilans projekt'!$C$3:$O$3,0))-INDEX('5. Bilans projekt'!$C$68:$O$68,1,MATCH('12. Ocena dyskontowa Inwestycji'!ALK$34,'5. Bilans projekt'!$C$3:$O$3,0)),"")</f>
        <v/>
      </c>
      <c r="ALL36" s="131" t="str">
        <f>_xlfn.IFNA(INDEX('5. Bilans projekt'!$C$54:$O$54,1,MATCH('12. Ocena dyskontowa Inwestycji'!ALL$34,'5. Bilans projekt'!$C$3:$O$3,0))-INDEX('5. Bilans projekt'!$C$58:$O$58,1,MATCH('12. Ocena dyskontowa Inwestycji'!ALL$34,'5. Bilans projekt'!$C$3:$O$3,0))-INDEX('5. Bilans projekt'!$C$63:$O$63,1,MATCH('12. Ocena dyskontowa Inwestycji'!ALL$34,'5. Bilans projekt'!$C$3:$O$3,0))-INDEX('5. Bilans projekt'!$C$68:$O$68,1,MATCH('12. Ocena dyskontowa Inwestycji'!ALL$34,'5. Bilans projekt'!$C$3:$O$3,0)),"")</f>
        <v/>
      </c>
      <c r="ALM36" s="131" t="str">
        <f>_xlfn.IFNA(INDEX('5. Bilans projekt'!$C$54:$O$54,1,MATCH('12. Ocena dyskontowa Inwestycji'!ALM$34,'5. Bilans projekt'!$C$3:$O$3,0))-INDEX('5. Bilans projekt'!$C$58:$O$58,1,MATCH('12. Ocena dyskontowa Inwestycji'!ALM$34,'5. Bilans projekt'!$C$3:$O$3,0))-INDEX('5. Bilans projekt'!$C$63:$O$63,1,MATCH('12. Ocena dyskontowa Inwestycji'!ALM$34,'5. Bilans projekt'!$C$3:$O$3,0))-INDEX('5. Bilans projekt'!$C$68:$O$68,1,MATCH('12. Ocena dyskontowa Inwestycji'!ALM$34,'5. Bilans projekt'!$C$3:$O$3,0)),"")</f>
        <v/>
      </c>
      <c r="ALN36" s="131" t="str">
        <f>_xlfn.IFNA(INDEX('5. Bilans projekt'!$C$54:$O$54,1,MATCH('12. Ocena dyskontowa Inwestycji'!ALN$34,'5. Bilans projekt'!$C$3:$O$3,0))-INDEX('5. Bilans projekt'!$C$58:$O$58,1,MATCH('12. Ocena dyskontowa Inwestycji'!ALN$34,'5. Bilans projekt'!$C$3:$O$3,0))-INDEX('5. Bilans projekt'!$C$63:$O$63,1,MATCH('12. Ocena dyskontowa Inwestycji'!ALN$34,'5. Bilans projekt'!$C$3:$O$3,0))-INDEX('5. Bilans projekt'!$C$68:$O$68,1,MATCH('12. Ocena dyskontowa Inwestycji'!ALN$34,'5. Bilans projekt'!$C$3:$O$3,0)),"")</f>
        <v/>
      </c>
      <c r="ALO36" s="131" t="str">
        <f>_xlfn.IFNA(INDEX('5. Bilans projekt'!$C$54:$O$54,1,MATCH('12. Ocena dyskontowa Inwestycji'!ALO$34,'5. Bilans projekt'!$C$3:$O$3,0))-INDEX('5. Bilans projekt'!$C$58:$O$58,1,MATCH('12. Ocena dyskontowa Inwestycji'!ALO$34,'5. Bilans projekt'!$C$3:$O$3,0))-INDEX('5. Bilans projekt'!$C$63:$O$63,1,MATCH('12. Ocena dyskontowa Inwestycji'!ALO$34,'5. Bilans projekt'!$C$3:$O$3,0))-INDEX('5. Bilans projekt'!$C$68:$O$68,1,MATCH('12. Ocena dyskontowa Inwestycji'!ALO$34,'5. Bilans projekt'!$C$3:$O$3,0)),"")</f>
        <v/>
      </c>
      <c r="ALP36" s="131" t="str">
        <f>_xlfn.IFNA(INDEX('5. Bilans projekt'!$C$54:$O$54,1,MATCH('12. Ocena dyskontowa Inwestycji'!ALP$34,'5. Bilans projekt'!$C$3:$O$3,0))-INDEX('5. Bilans projekt'!$C$58:$O$58,1,MATCH('12. Ocena dyskontowa Inwestycji'!ALP$34,'5. Bilans projekt'!$C$3:$O$3,0))-INDEX('5. Bilans projekt'!$C$63:$O$63,1,MATCH('12. Ocena dyskontowa Inwestycji'!ALP$34,'5. Bilans projekt'!$C$3:$O$3,0))-INDEX('5. Bilans projekt'!$C$68:$O$68,1,MATCH('12. Ocena dyskontowa Inwestycji'!ALP$34,'5. Bilans projekt'!$C$3:$O$3,0)),"")</f>
        <v/>
      </c>
      <c r="ALQ36" s="131" t="str">
        <f>_xlfn.IFNA(INDEX('5. Bilans projekt'!$C$54:$O$54,1,MATCH('12. Ocena dyskontowa Inwestycji'!ALQ$34,'5. Bilans projekt'!$C$3:$O$3,0))-INDEX('5. Bilans projekt'!$C$58:$O$58,1,MATCH('12. Ocena dyskontowa Inwestycji'!ALQ$34,'5. Bilans projekt'!$C$3:$O$3,0))-INDEX('5. Bilans projekt'!$C$63:$O$63,1,MATCH('12. Ocena dyskontowa Inwestycji'!ALQ$34,'5. Bilans projekt'!$C$3:$O$3,0))-INDEX('5. Bilans projekt'!$C$68:$O$68,1,MATCH('12. Ocena dyskontowa Inwestycji'!ALQ$34,'5. Bilans projekt'!$C$3:$O$3,0)),"")</f>
        <v/>
      </c>
      <c r="ALR36" s="131" t="str">
        <f>_xlfn.IFNA(INDEX('5. Bilans projekt'!$C$54:$O$54,1,MATCH('12. Ocena dyskontowa Inwestycji'!ALR$34,'5. Bilans projekt'!$C$3:$O$3,0))-INDEX('5. Bilans projekt'!$C$58:$O$58,1,MATCH('12. Ocena dyskontowa Inwestycji'!ALR$34,'5. Bilans projekt'!$C$3:$O$3,0))-INDEX('5. Bilans projekt'!$C$63:$O$63,1,MATCH('12. Ocena dyskontowa Inwestycji'!ALR$34,'5. Bilans projekt'!$C$3:$O$3,0))-INDEX('5. Bilans projekt'!$C$68:$O$68,1,MATCH('12. Ocena dyskontowa Inwestycji'!ALR$34,'5. Bilans projekt'!$C$3:$O$3,0)),"")</f>
        <v/>
      </c>
      <c r="ALS36" s="131" t="str">
        <f>_xlfn.IFNA(INDEX('5. Bilans projekt'!$C$54:$O$54,1,MATCH('12. Ocena dyskontowa Inwestycji'!ALS$34,'5. Bilans projekt'!$C$3:$O$3,0))-INDEX('5. Bilans projekt'!$C$58:$O$58,1,MATCH('12. Ocena dyskontowa Inwestycji'!ALS$34,'5. Bilans projekt'!$C$3:$O$3,0))-INDEX('5. Bilans projekt'!$C$63:$O$63,1,MATCH('12. Ocena dyskontowa Inwestycji'!ALS$34,'5. Bilans projekt'!$C$3:$O$3,0))-INDEX('5. Bilans projekt'!$C$68:$O$68,1,MATCH('12. Ocena dyskontowa Inwestycji'!ALS$34,'5. Bilans projekt'!$C$3:$O$3,0)),"")</f>
        <v/>
      </c>
      <c r="ALT36" s="131" t="str">
        <f>_xlfn.IFNA(INDEX('5. Bilans projekt'!$C$54:$O$54,1,MATCH('12. Ocena dyskontowa Inwestycji'!ALT$34,'5. Bilans projekt'!$C$3:$O$3,0))-INDEX('5. Bilans projekt'!$C$58:$O$58,1,MATCH('12. Ocena dyskontowa Inwestycji'!ALT$34,'5. Bilans projekt'!$C$3:$O$3,0))-INDEX('5. Bilans projekt'!$C$63:$O$63,1,MATCH('12. Ocena dyskontowa Inwestycji'!ALT$34,'5. Bilans projekt'!$C$3:$O$3,0))-INDEX('5. Bilans projekt'!$C$68:$O$68,1,MATCH('12. Ocena dyskontowa Inwestycji'!ALT$34,'5. Bilans projekt'!$C$3:$O$3,0)),"")</f>
        <v/>
      </c>
      <c r="ALU36" s="131" t="str">
        <f>_xlfn.IFNA(INDEX('5. Bilans projekt'!$C$54:$O$54,1,MATCH('12. Ocena dyskontowa Inwestycji'!ALU$34,'5. Bilans projekt'!$C$3:$O$3,0))-INDEX('5. Bilans projekt'!$C$58:$O$58,1,MATCH('12. Ocena dyskontowa Inwestycji'!ALU$34,'5. Bilans projekt'!$C$3:$O$3,0))-INDEX('5. Bilans projekt'!$C$63:$O$63,1,MATCH('12. Ocena dyskontowa Inwestycji'!ALU$34,'5. Bilans projekt'!$C$3:$O$3,0))-INDEX('5. Bilans projekt'!$C$68:$O$68,1,MATCH('12. Ocena dyskontowa Inwestycji'!ALU$34,'5. Bilans projekt'!$C$3:$O$3,0)),"")</f>
        <v/>
      </c>
      <c r="ALV36" s="131" t="str">
        <f>_xlfn.IFNA(INDEX('5. Bilans projekt'!$C$54:$O$54,1,MATCH('12. Ocena dyskontowa Inwestycji'!ALV$34,'5. Bilans projekt'!$C$3:$O$3,0))-INDEX('5. Bilans projekt'!$C$58:$O$58,1,MATCH('12. Ocena dyskontowa Inwestycji'!ALV$34,'5. Bilans projekt'!$C$3:$O$3,0))-INDEX('5. Bilans projekt'!$C$63:$O$63,1,MATCH('12. Ocena dyskontowa Inwestycji'!ALV$34,'5. Bilans projekt'!$C$3:$O$3,0))-INDEX('5. Bilans projekt'!$C$68:$O$68,1,MATCH('12. Ocena dyskontowa Inwestycji'!ALV$34,'5. Bilans projekt'!$C$3:$O$3,0)),"")</f>
        <v/>
      </c>
      <c r="ALW36" s="131" t="str">
        <f>_xlfn.IFNA(INDEX('5. Bilans projekt'!$C$54:$O$54,1,MATCH('12. Ocena dyskontowa Inwestycji'!ALW$34,'5. Bilans projekt'!$C$3:$O$3,0))-INDEX('5. Bilans projekt'!$C$58:$O$58,1,MATCH('12. Ocena dyskontowa Inwestycji'!ALW$34,'5. Bilans projekt'!$C$3:$O$3,0))-INDEX('5. Bilans projekt'!$C$63:$O$63,1,MATCH('12. Ocena dyskontowa Inwestycji'!ALW$34,'5. Bilans projekt'!$C$3:$O$3,0))-INDEX('5. Bilans projekt'!$C$68:$O$68,1,MATCH('12. Ocena dyskontowa Inwestycji'!ALW$34,'5. Bilans projekt'!$C$3:$O$3,0)),"")</f>
        <v/>
      </c>
      <c r="ALX36" s="131" t="str">
        <f>_xlfn.IFNA(INDEX('5. Bilans projekt'!$C$54:$O$54,1,MATCH('12. Ocena dyskontowa Inwestycji'!ALX$34,'5. Bilans projekt'!$C$3:$O$3,0))-INDEX('5. Bilans projekt'!$C$58:$O$58,1,MATCH('12. Ocena dyskontowa Inwestycji'!ALX$34,'5. Bilans projekt'!$C$3:$O$3,0))-INDEX('5. Bilans projekt'!$C$63:$O$63,1,MATCH('12. Ocena dyskontowa Inwestycji'!ALX$34,'5. Bilans projekt'!$C$3:$O$3,0))-INDEX('5. Bilans projekt'!$C$68:$O$68,1,MATCH('12. Ocena dyskontowa Inwestycji'!ALX$34,'5. Bilans projekt'!$C$3:$O$3,0)),"")</f>
        <v/>
      </c>
      <c r="ALY36" s="131" t="str">
        <f>_xlfn.IFNA(INDEX('5. Bilans projekt'!$C$54:$O$54,1,MATCH('12. Ocena dyskontowa Inwestycji'!ALY$34,'5. Bilans projekt'!$C$3:$O$3,0))-INDEX('5. Bilans projekt'!$C$58:$O$58,1,MATCH('12. Ocena dyskontowa Inwestycji'!ALY$34,'5. Bilans projekt'!$C$3:$O$3,0))-INDEX('5. Bilans projekt'!$C$63:$O$63,1,MATCH('12. Ocena dyskontowa Inwestycji'!ALY$34,'5. Bilans projekt'!$C$3:$O$3,0))-INDEX('5. Bilans projekt'!$C$68:$O$68,1,MATCH('12. Ocena dyskontowa Inwestycji'!ALY$34,'5. Bilans projekt'!$C$3:$O$3,0)),"")</f>
        <v/>
      </c>
      <c r="ALZ36" s="131" t="str">
        <f>_xlfn.IFNA(INDEX('5. Bilans projekt'!$C$54:$O$54,1,MATCH('12. Ocena dyskontowa Inwestycji'!ALZ$34,'5. Bilans projekt'!$C$3:$O$3,0))-INDEX('5. Bilans projekt'!$C$58:$O$58,1,MATCH('12. Ocena dyskontowa Inwestycji'!ALZ$34,'5. Bilans projekt'!$C$3:$O$3,0))-INDEX('5. Bilans projekt'!$C$63:$O$63,1,MATCH('12. Ocena dyskontowa Inwestycji'!ALZ$34,'5. Bilans projekt'!$C$3:$O$3,0))-INDEX('5. Bilans projekt'!$C$68:$O$68,1,MATCH('12. Ocena dyskontowa Inwestycji'!ALZ$34,'5. Bilans projekt'!$C$3:$O$3,0)),"")</f>
        <v/>
      </c>
      <c r="AMA36" s="131" t="str">
        <f>_xlfn.IFNA(INDEX('5. Bilans projekt'!$C$54:$O$54,1,MATCH('12. Ocena dyskontowa Inwestycji'!AMA$34,'5. Bilans projekt'!$C$3:$O$3,0))-INDEX('5. Bilans projekt'!$C$58:$O$58,1,MATCH('12. Ocena dyskontowa Inwestycji'!AMA$34,'5. Bilans projekt'!$C$3:$O$3,0))-INDEX('5. Bilans projekt'!$C$63:$O$63,1,MATCH('12. Ocena dyskontowa Inwestycji'!AMA$34,'5. Bilans projekt'!$C$3:$O$3,0))-INDEX('5. Bilans projekt'!$C$68:$O$68,1,MATCH('12. Ocena dyskontowa Inwestycji'!AMA$34,'5. Bilans projekt'!$C$3:$O$3,0)),"")</f>
        <v/>
      </c>
      <c r="AMB36" s="131" t="str">
        <f>_xlfn.IFNA(INDEX('5. Bilans projekt'!$C$54:$O$54,1,MATCH('12. Ocena dyskontowa Inwestycji'!AMB$34,'5. Bilans projekt'!$C$3:$O$3,0))-INDEX('5. Bilans projekt'!$C$58:$O$58,1,MATCH('12. Ocena dyskontowa Inwestycji'!AMB$34,'5. Bilans projekt'!$C$3:$O$3,0))-INDEX('5. Bilans projekt'!$C$63:$O$63,1,MATCH('12. Ocena dyskontowa Inwestycji'!AMB$34,'5. Bilans projekt'!$C$3:$O$3,0))-INDEX('5. Bilans projekt'!$C$68:$O$68,1,MATCH('12. Ocena dyskontowa Inwestycji'!AMB$34,'5. Bilans projekt'!$C$3:$O$3,0)),"")</f>
        <v/>
      </c>
      <c r="AMC36" s="131" t="str">
        <f>_xlfn.IFNA(INDEX('5. Bilans projekt'!$C$54:$O$54,1,MATCH('12. Ocena dyskontowa Inwestycji'!AMC$34,'5. Bilans projekt'!$C$3:$O$3,0))-INDEX('5. Bilans projekt'!$C$58:$O$58,1,MATCH('12. Ocena dyskontowa Inwestycji'!AMC$34,'5. Bilans projekt'!$C$3:$O$3,0))-INDEX('5. Bilans projekt'!$C$63:$O$63,1,MATCH('12. Ocena dyskontowa Inwestycji'!AMC$34,'5. Bilans projekt'!$C$3:$O$3,0))-INDEX('5. Bilans projekt'!$C$68:$O$68,1,MATCH('12. Ocena dyskontowa Inwestycji'!AMC$34,'5. Bilans projekt'!$C$3:$O$3,0)),"")</f>
        <v/>
      </c>
      <c r="AMD36" s="131" t="str">
        <f>_xlfn.IFNA(INDEX('5. Bilans projekt'!$C$54:$O$54,1,MATCH('12. Ocena dyskontowa Inwestycji'!AMD$34,'5. Bilans projekt'!$C$3:$O$3,0))-INDEX('5. Bilans projekt'!$C$58:$O$58,1,MATCH('12. Ocena dyskontowa Inwestycji'!AMD$34,'5. Bilans projekt'!$C$3:$O$3,0))-INDEX('5. Bilans projekt'!$C$63:$O$63,1,MATCH('12. Ocena dyskontowa Inwestycji'!AMD$34,'5. Bilans projekt'!$C$3:$O$3,0))-INDEX('5. Bilans projekt'!$C$68:$O$68,1,MATCH('12. Ocena dyskontowa Inwestycji'!AMD$34,'5. Bilans projekt'!$C$3:$O$3,0)),"")</f>
        <v/>
      </c>
      <c r="AME36" s="131" t="str">
        <f>_xlfn.IFNA(INDEX('5. Bilans projekt'!$C$54:$O$54,1,MATCH('12. Ocena dyskontowa Inwestycji'!AME$34,'5. Bilans projekt'!$C$3:$O$3,0))-INDEX('5. Bilans projekt'!$C$58:$O$58,1,MATCH('12. Ocena dyskontowa Inwestycji'!AME$34,'5. Bilans projekt'!$C$3:$O$3,0))-INDEX('5. Bilans projekt'!$C$63:$O$63,1,MATCH('12. Ocena dyskontowa Inwestycji'!AME$34,'5. Bilans projekt'!$C$3:$O$3,0))-INDEX('5. Bilans projekt'!$C$68:$O$68,1,MATCH('12. Ocena dyskontowa Inwestycji'!AME$34,'5. Bilans projekt'!$C$3:$O$3,0)),"")</f>
        <v/>
      </c>
      <c r="AMF36" s="131" t="str">
        <f>_xlfn.IFNA(INDEX('5. Bilans projekt'!$C$54:$O$54,1,MATCH('12. Ocena dyskontowa Inwestycji'!AMF$34,'5. Bilans projekt'!$C$3:$O$3,0))-INDEX('5. Bilans projekt'!$C$58:$O$58,1,MATCH('12. Ocena dyskontowa Inwestycji'!AMF$34,'5. Bilans projekt'!$C$3:$O$3,0))-INDEX('5. Bilans projekt'!$C$63:$O$63,1,MATCH('12. Ocena dyskontowa Inwestycji'!AMF$34,'5. Bilans projekt'!$C$3:$O$3,0))-INDEX('5. Bilans projekt'!$C$68:$O$68,1,MATCH('12. Ocena dyskontowa Inwestycji'!AMF$34,'5. Bilans projekt'!$C$3:$O$3,0)),"")</f>
        <v/>
      </c>
      <c r="AMG36" s="131" t="str">
        <f>_xlfn.IFNA(INDEX('5. Bilans projekt'!$C$54:$O$54,1,MATCH('12. Ocena dyskontowa Inwestycji'!AMG$34,'5. Bilans projekt'!$C$3:$O$3,0))-INDEX('5. Bilans projekt'!$C$58:$O$58,1,MATCH('12. Ocena dyskontowa Inwestycji'!AMG$34,'5. Bilans projekt'!$C$3:$O$3,0))-INDEX('5. Bilans projekt'!$C$63:$O$63,1,MATCH('12. Ocena dyskontowa Inwestycji'!AMG$34,'5. Bilans projekt'!$C$3:$O$3,0))-INDEX('5. Bilans projekt'!$C$68:$O$68,1,MATCH('12. Ocena dyskontowa Inwestycji'!AMG$34,'5. Bilans projekt'!$C$3:$O$3,0)),"")</f>
        <v/>
      </c>
      <c r="AMH36" s="131" t="str">
        <f>_xlfn.IFNA(INDEX('5. Bilans projekt'!$C$54:$O$54,1,MATCH('12. Ocena dyskontowa Inwestycji'!AMH$34,'5. Bilans projekt'!$C$3:$O$3,0))-INDEX('5. Bilans projekt'!$C$58:$O$58,1,MATCH('12. Ocena dyskontowa Inwestycji'!AMH$34,'5. Bilans projekt'!$C$3:$O$3,0))-INDEX('5. Bilans projekt'!$C$63:$O$63,1,MATCH('12. Ocena dyskontowa Inwestycji'!AMH$34,'5. Bilans projekt'!$C$3:$O$3,0))-INDEX('5. Bilans projekt'!$C$68:$O$68,1,MATCH('12. Ocena dyskontowa Inwestycji'!AMH$34,'5. Bilans projekt'!$C$3:$O$3,0)),"")</f>
        <v/>
      </c>
      <c r="AMI36" s="131" t="str">
        <f>_xlfn.IFNA(INDEX('5. Bilans projekt'!$C$54:$O$54,1,MATCH('12. Ocena dyskontowa Inwestycji'!AMI$34,'5. Bilans projekt'!$C$3:$O$3,0))-INDEX('5. Bilans projekt'!$C$58:$O$58,1,MATCH('12. Ocena dyskontowa Inwestycji'!AMI$34,'5. Bilans projekt'!$C$3:$O$3,0))-INDEX('5. Bilans projekt'!$C$63:$O$63,1,MATCH('12. Ocena dyskontowa Inwestycji'!AMI$34,'5. Bilans projekt'!$C$3:$O$3,0))-INDEX('5. Bilans projekt'!$C$68:$O$68,1,MATCH('12. Ocena dyskontowa Inwestycji'!AMI$34,'5. Bilans projekt'!$C$3:$O$3,0)),"")</f>
        <v/>
      </c>
      <c r="AMJ36" s="131" t="str">
        <f>_xlfn.IFNA(INDEX('5. Bilans projekt'!$C$54:$O$54,1,MATCH('12. Ocena dyskontowa Inwestycji'!AMJ$34,'5. Bilans projekt'!$C$3:$O$3,0))-INDEX('5. Bilans projekt'!$C$58:$O$58,1,MATCH('12. Ocena dyskontowa Inwestycji'!AMJ$34,'5. Bilans projekt'!$C$3:$O$3,0))-INDEX('5. Bilans projekt'!$C$63:$O$63,1,MATCH('12. Ocena dyskontowa Inwestycji'!AMJ$34,'5. Bilans projekt'!$C$3:$O$3,0))-INDEX('5. Bilans projekt'!$C$68:$O$68,1,MATCH('12. Ocena dyskontowa Inwestycji'!AMJ$34,'5. Bilans projekt'!$C$3:$O$3,0)),"")</f>
        <v/>
      </c>
      <c r="AMK36" s="131" t="str">
        <f>_xlfn.IFNA(INDEX('5. Bilans projekt'!$C$54:$O$54,1,MATCH('12. Ocena dyskontowa Inwestycji'!AMK$34,'5. Bilans projekt'!$C$3:$O$3,0))-INDEX('5. Bilans projekt'!$C$58:$O$58,1,MATCH('12. Ocena dyskontowa Inwestycji'!AMK$34,'5. Bilans projekt'!$C$3:$O$3,0))-INDEX('5. Bilans projekt'!$C$63:$O$63,1,MATCH('12. Ocena dyskontowa Inwestycji'!AMK$34,'5. Bilans projekt'!$C$3:$O$3,0))-INDEX('5. Bilans projekt'!$C$68:$O$68,1,MATCH('12. Ocena dyskontowa Inwestycji'!AMK$34,'5. Bilans projekt'!$C$3:$O$3,0)),"")</f>
        <v/>
      </c>
      <c r="AML36" s="131" t="str">
        <f>_xlfn.IFNA(INDEX('5. Bilans projekt'!$C$54:$O$54,1,MATCH('12. Ocena dyskontowa Inwestycji'!AML$34,'5. Bilans projekt'!$C$3:$O$3,0))-INDEX('5. Bilans projekt'!$C$58:$O$58,1,MATCH('12. Ocena dyskontowa Inwestycji'!AML$34,'5. Bilans projekt'!$C$3:$O$3,0))-INDEX('5. Bilans projekt'!$C$63:$O$63,1,MATCH('12. Ocena dyskontowa Inwestycji'!AML$34,'5. Bilans projekt'!$C$3:$O$3,0))-INDEX('5. Bilans projekt'!$C$68:$O$68,1,MATCH('12. Ocena dyskontowa Inwestycji'!AML$34,'5. Bilans projekt'!$C$3:$O$3,0)),"")</f>
        <v/>
      </c>
      <c r="AMM36" s="131" t="str">
        <f>_xlfn.IFNA(INDEX('5. Bilans projekt'!$C$54:$O$54,1,MATCH('12. Ocena dyskontowa Inwestycji'!AMM$34,'5. Bilans projekt'!$C$3:$O$3,0))-INDEX('5. Bilans projekt'!$C$58:$O$58,1,MATCH('12. Ocena dyskontowa Inwestycji'!AMM$34,'5. Bilans projekt'!$C$3:$O$3,0))-INDEX('5. Bilans projekt'!$C$63:$O$63,1,MATCH('12. Ocena dyskontowa Inwestycji'!AMM$34,'5. Bilans projekt'!$C$3:$O$3,0))-INDEX('5. Bilans projekt'!$C$68:$O$68,1,MATCH('12. Ocena dyskontowa Inwestycji'!AMM$34,'5. Bilans projekt'!$C$3:$O$3,0)),"")</f>
        <v/>
      </c>
      <c r="AMN36" s="131" t="str">
        <f>_xlfn.IFNA(INDEX('5. Bilans projekt'!$C$54:$O$54,1,MATCH('12. Ocena dyskontowa Inwestycji'!AMN$34,'5. Bilans projekt'!$C$3:$O$3,0))-INDEX('5. Bilans projekt'!$C$58:$O$58,1,MATCH('12. Ocena dyskontowa Inwestycji'!AMN$34,'5. Bilans projekt'!$C$3:$O$3,0))-INDEX('5. Bilans projekt'!$C$63:$O$63,1,MATCH('12. Ocena dyskontowa Inwestycji'!AMN$34,'5. Bilans projekt'!$C$3:$O$3,0))-INDEX('5. Bilans projekt'!$C$68:$O$68,1,MATCH('12. Ocena dyskontowa Inwestycji'!AMN$34,'5. Bilans projekt'!$C$3:$O$3,0)),"")</f>
        <v/>
      </c>
      <c r="AMO36" s="131" t="str">
        <f>_xlfn.IFNA(INDEX('5. Bilans projekt'!$C$54:$O$54,1,MATCH('12. Ocena dyskontowa Inwestycji'!AMO$34,'5. Bilans projekt'!$C$3:$O$3,0))-INDEX('5. Bilans projekt'!$C$58:$O$58,1,MATCH('12. Ocena dyskontowa Inwestycji'!AMO$34,'5. Bilans projekt'!$C$3:$O$3,0))-INDEX('5. Bilans projekt'!$C$63:$O$63,1,MATCH('12. Ocena dyskontowa Inwestycji'!AMO$34,'5. Bilans projekt'!$C$3:$O$3,0))-INDEX('5. Bilans projekt'!$C$68:$O$68,1,MATCH('12. Ocena dyskontowa Inwestycji'!AMO$34,'5. Bilans projekt'!$C$3:$O$3,0)),"")</f>
        <v/>
      </c>
      <c r="AMP36" s="131" t="str">
        <f>_xlfn.IFNA(INDEX('5. Bilans projekt'!$C$54:$O$54,1,MATCH('12. Ocena dyskontowa Inwestycji'!AMP$34,'5. Bilans projekt'!$C$3:$O$3,0))-INDEX('5. Bilans projekt'!$C$58:$O$58,1,MATCH('12. Ocena dyskontowa Inwestycji'!AMP$34,'5. Bilans projekt'!$C$3:$O$3,0))-INDEX('5. Bilans projekt'!$C$63:$O$63,1,MATCH('12. Ocena dyskontowa Inwestycji'!AMP$34,'5. Bilans projekt'!$C$3:$O$3,0))-INDEX('5. Bilans projekt'!$C$68:$O$68,1,MATCH('12. Ocena dyskontowa Inwestycji'!AMP$34,'5. Bilans projekt'!$C$3:$O$3,0)),"")</f>
        <v/>
      </c>
      <c r="AMQ36" s="131" t="str">
        <f>_xlfn.IFNA(INDEX('5. Bilans projekt'!$C$54:$O$54,1,MATCH('12. Ocena dyskontowa Inwestycji'!AMQ$34,'5. Bilans projekt'!$C$3:$O$3,0))-INDEX('5. Bilans projekt'!$C$58:$O$58,1,MATCH('12. Ocena dyskontowa Inwestycji'!AMQ$34,'5. Bilans projekt'!$C$3:$O$3,0))-INDEX('5. Bilans projekt'!$C$63:$O$63,1,MATCH('12. Ocena dyskontowa Inwestycji'!AMQ$34,'5. Bilans projekt'!$C$3:$O$3,0))-INDEX('5. Bilans projekt'!$C$68:$O$68,1,MATCH('12. Ocena dyskontowa Inwestycji'!AMQ$34,'5. Bilans projekt'!$C$3:$O$3,0)),"")</f>
        <v/>
      </c>
      <c r="AMR36" s="131" t="str">
        <f>_xlfn.IFNA(INDEX('5. Bilans projekt'!$C$54:$O$54,1,MATCH('12. Ocena dyskontowa Inwestycji'!AMR$34,'5. Bilans projekt'!$C$3:$O$3,0))-INDEX('5. Bilans projekt'!$C$58:$O$58,1,MATCH('12. Ocena dyskontowa Inwestycji'!AMR$34,'5. Bilans projekt'!$C$3:$O$3,0))-INDEX('5. Bilans projekt'!$C$63:$O$63,1,MATCH('12. Ocena dyskontowa Inwestycji'!AMR$34,'5. Bilans projekt'!$C$3:$O$3,0))-INDEX('5. Bilans projekt'!$C$68:$O$68,1,MATCH('12. Ocena dyskontowa Inwestycji'!AMR$34,'5. Bilans projekt'!$C$3:$O$3,0)),"")</f>
        <v/>
      </c>
      <c r="AMS36" s="131" t="str">
        <f>_xlfn.IFNA(INDEX('5. Bilans projekt'!$C$54:$O$54,1,MATCH('12. Ocena dyskontowa Inwestycji'!AMS$34,'5. Bilans projekt'!$C$3:$O$3,0))-INDEX('5. Bilans projekt'!$C$58:$O$58,1,MATCH('12. Ocena dyskontowa Inwestycji'!AMS$34,'5. Bilans projekt'!$C$3:$O$3,0))-INDEX('5. Bilans projekt'!$C$63:$O$63,1,MATCH('12. Ocena dyskontowa Inwestycji'!AMS$34,'5. Bilans projekt'!$C$3:$O$3,0))-INDEX('5. Bilans projekt'!$C$68:$O$68,1,MATCH('12. Ocena dyskontowa Inwestycji'!AMS$34,'5. Bilans projekt'!$C$3:$O$3,0)),"")</f>
        <v/>
      </c>
      <c r="AMT36" s="131" t="str">
        <f>_xlfn.IFNA(INDEX('5. Bilans projekt'!$C$54:$O$54,1,MATCH('12. Ocena dyskontowa Inwestycji'!AMT$34,'5. Bilans projekt'!$C$3:$O$3,0))-INDEX('5. Bilans projekt'!$C$58:$O$58,1,MATCH('12. Ocena dyskontowa Inwestycji'!AMT$34,'5. Bilans projekt'!$C$3:$O$3,0))-INDEX('5. Bilans projekt'!$C$63:$O$63,1,MATCH('12. Ocena dyskontowa Inwestycji'!AMT$34,'5. Bilans projekt'!$C$3:$O$3,0))-INDEX('5. Bilans projekt'!$C$68:$O$68,1,MATCH('12. Ocena dyskontowa Inwestycji'!AMT$34,'5. Bilans projekt'!$C$3:$O$3,0)),"")</f>
        <v/>
      </c>
      <c r="AMU36" s="131" t="str">
        <f>_xlfn.IFNA(INDEX('5. Bilans projekt'!$C$54:$O$54,1,MATCH('12. Ocena dyskontowa Inwestycji'!AMU$34,'5. Bilans projekt'!$C$3:$O$3,0))-INDEX('5. Bilans projekt'!$C$58:$O$58,1,MATCH('12. Ocena dyskontowa Inwestycji'!AMU$34,'5. Bilans projekt'!$C$3:$O$3,0))-INDEX('5. Bilans projekt'!$C$63:$O$63,1,MATCH('12. Ocena dyskontowa Inwestycji'!AMU$34,'5. Bilans projekt'!$C$3:$O$3,0))-INDEX('5. Bilans projekt'!$C$68:$O$68,1,MATCH('12. Ocena dyskontowa Inwestycji'!AMU$34,'5. Bilans projekt'!$C$3:$O$3,0)),"")</f>
        <v/>
      </c>
      <c r="AMV36" s="131" t="str">
        <f>_xlfn.IFNA(INDEX('5. Bilans projekt'!$C$54:$O$54,1,MATCH('12. Ocena dyskontowa Inwestycji'!AMV$34,'5. Bilans projekt'!$C$3:$O$3,0))-INDEX('5. Bilans projekt'!$C$58:$O$58,1,MATCH('12. Ocena dyskontowa Inwestycji'!AMV$34,'5. Bilans projekt'!$C$3:$O$3,0))-INDEX('5. Bilans projekt'!$C$63:$O$63,1,MATCH('12. Ocena dyskontowa Inwestycji'!AMV$34,'5. Bilans projekt'!$C$3:$O$3,0))-INDEX('5. Bilans projekt'!$C$68:$O$68,1,MATCH('12. Ocena dyskontowa Inwestycji'!AMV$34,'5. Bilans projekt'!$C$3:$O$3,0)),"")</f>
        <v/>
      </c>
      <c r="AMW36" s="131" t="str">
        <f>_xlfn.IFNA(INDEX('5. Bilans projekt'!$C$54:$O$54,1,MATCH('12. Ocena dyskontowa Inwestycji'!AMW$34,'5. Bilans projekt'!$C$3:$O$3,0))-INDEX('5. Bilans projekt'!$C$58:$O$58,1,MATCH('12. Ocena dyskontowa Inwestycji'!AMW$34,'5. Bilans projekt'!$C$3:$O$3,0))-INDEX('5. Bilans projekt'!$C$63:$O$63,1,MATCH('12. Ocena dyskontowa Inwestycji'!AMW$34,'5. Bilans projekt'!$C$3:$O$3,0))-INDEX('5. Bilans projekt'!$C$68:$O$68,1,MATCH('12. Ocena dyskontowa Inwestycji'!AMW$34,'5. Bilans projekt'!$C$3:$O$3,0)),"")</f>
        <v/>
      </c>
      <c r="AMX36" s="131" t="str">
        <f>_xlfn.IFNA(INDEX('5. Bilans projekt'!$C$54:$O$54,1,MATCH('12. Ocena dyskontowa Inwestycji'!AMX$34,'5. Bilans projekt'!$C$3:$O$3,0))-INDEX('5. Bilans projekt'!$C$58:$O$58,1,MATCH('12. Ocena dyskontowa Inwestycji'!AMX$34,'5. Bilans projekt'!$C$3:$O$3,0))-INDEX('5. Bilans projekt'!$C$63:$O$63,1,MATCH('12. Ocena dyskontowa Inwestycji'!AMX$34,'5. Bilans projekt'!$C$3:$O$3,0))-INDEX('5. Bilans projekt'!$C$68:$O$68,1,MATCH('12. Ocena dyskontowa Inwestycji'!AMX$34,'5. Bilans projekt'!$C$3:$O$3,0)),"")</f>
        <v/>
      </c>
      <c r="AMY36" s="131" t="str">
        <f>_xlfn.IFNA(INDEX('5. Bilans projekt'!$C$54:$O$54,1,MATCH('12. Ocena dyskontowa Inwestycji'!AMY$34,'5. Bilans projekt'!$C$3:$O$3,0))-INDEX('5. Bilans projekt'!$C$58:$O$58,1,MATCH('12. Ocena dyskontowa Inwestycji'!AMY$34,'5. Bilans projekt'!$C$3:$O$3,0))-INDEX('5. Bilans projekt'!$C$63:$O$63,1,MATCH('12. Ocena dyskontowa Inwestycji'!AMY$34,'5. Bilans projekt'!$C$3:$O$3,0))-INDEX('5. Bilans projekt'!$C$68:$O$68,1,MATCH('12. Ocena dyskontowa Inwestycji'!AMY$34,'5. Bilans projekt'!$C$3:$O$3,0)),"")</f>
        <v/>
      </c>
      <c r="AMZ36" s="131" t="str">
        <f>_xlfn.IFNA(INDEX('5. Bilans projekt'!$C$54:$O$54,1,MATCH('12. Ocena dyskontowa Inwestycji'!AMZ$34,'5. Bilans projekt'!$C$3:$O$3,0))-INDEX('5. Bilans projekt'!$C$58:$O$58,1,MATCH('12. Ocena dyskontowa Inwestycji'!AMZ$34,'5. Bilans projekt'!$C$3:$O$3,0))-INDEX('5. Bilans projekt'!$C$63:$O$63,1,MATCH('12. Ocena dyskontowa Inwestycji'!AMZ$34,'5. Bilans projekt'!$C$3:$O$3,0))-INDEX('5. Bilans projekt'!$C$68:$O$68,1,MATCH('12. Ocena dyskontowa Inwestycji'!AMZ$34,'5. Bilans projekt'!$C$3:$O$3,0)),"")</f>
        <v/>
      </c>
      <c r="ANA36" s="131" t="str">
        <f>_xlfn.IFNA(INDEX('5. Bilans projekt'!$C$54:$O$54,1,MATCH('12. Ocena dyskontowa Inwestycji'!ANA$34,'5. Bilans projekt'!$C$3:$O$3,0))-INDEX('5. Bilans projekt'!$C$58:$O$58,1,MATCH('12. Ocena dyskontowa Inwestycji'!ANA$34,'5. Bilans projekt'!$C$3:$O$3,0))-INDEX('5. Bilans projekt'!$C$63:$O$63,1,MATCH('12. Ocena dyskontowa Inwestycji'!ANA$34,'5. Bilans projekt'!$C$3:$O$3,0))-INDEX('5. Bilans projekt'!$C$68:$O$68,1,MATCH('12. Ocena dyskontowa Inwestycji'!ANA$34,'5. Bilans projekt'!$C$3:$O$3,0)),"")</f>
        <v/>
      </c>
      <c r="ANB36" s="131" t="str">
        <f>_xlfn.IFNA(INDEX('5. Bilans projekt'!$C$54:$O$54,1,MATCH('12. Ocena dyskontowa Inwestycji'!ANB$34,'5. Bilans projekt'!$C$3:$O$3,0))-INDEX('5. Bilans projekt'!$C$58:$O$58,1,MATCH('12. Ocena dyskontowa Inwestycji'!ANB$34,'5. Bilans projekt'!$C$3:$O$3,0))-INDEX('5. Bilans projekt'!$C$63:$O$63,1,MATCH('12. Ocena dyskontowa Inwestycji'!ANB$34,'5. Bilans projekt'!$C$3:$O$3,0))-INDEX('5. Bilans projekt'!$C$68:$O$68,1,MATCH('12. Ocena dyskontowa Inwestycji'!ANB$34,'5. Bilans projekt'!$C$3:$O$3,0)),"")</f>
        <v/>
      </c>
      <c r="ANC36" s="131" t="str">
        <f>_xlfn.IFNA(INDEX('5. Bilans projekt'!$C$54:$O$54,1,MATCH('12. Ocena dyskontowa Inwestycji'!ANC$34,'5. Bilans projekt'!$C$3:$O$3,0))-INDEX('5. Bilans projekt'!$C$58:$O$58,1,MATCH('12. Ocena dyskontowa Inwestycji'!ANC$34,'5. Bilans projekt'!$C$3:$O$3,0))-INDEX('5. Bilans projekt'!$C$63:$O$63,1,MATCH('12. Ocena dyskontowa Inwestycji'!ANC$34,'5. Bilans projekt'!$C$3:$O$3,0))-INDEX('5. Bilans projekt'!$C$68:$O$68,1,MATCH('12. Ocena dyskontowa Inwestycji'!ANC$34,'5. Bilans projekt'!$C$3:$O$3,0)),"")</f>
        <v/>
      </c>
      <c r="AND36" s="131" t="str">
        <f>_xlfn.IFNA(INDEX('5. Bilans projekt'!$C$54:$O$54,1,MATCH('12. Ocena dyskontowa Inwestycji'!AND$34,'5. Bilans projekt'!$C$3:$O$3,0))-INDEX('5. Bilans projekt'!$C$58:$O$58,1,MATCH('12. Ocena dyskontowa Inwestycji'!AND$34,'5. Bilans projekt'!$C$3:$O$3,0))-INDEX('5. Bilans projekt'!$C$63:$O$63,1,MATCH('12. Ocena dyskontowa Inwestycji'!AND$34,'5. Bilans projekt'!$C$3:$O$3,0))-INDEX('5. Bilans projekt'!$C$68:$O$68,1,MATCH('12. Ocena dyskontowa Inwestycji'!AND$34,'5. Bilans projekt'!$C$3:$O$3,0)),"")</f>
        <v/>
      </c>
      <c r="ANE36" s="131" t="str">
        <f>_xlfn.IFNA(INDEX('5. Bilans projekt'!$C$54:$O$54,1,MATCH('12. Ocena dyskontowa Inwestycji'!ANE$34,'5. Bilans projekt'!$C$3:$O$3,0))-INDEX('5. Bilans projekt'!$C$58:$O$58,1,MATCH('12. Ocena dyskontowa Inwestycji'!ANE$34,'5. Bilans projekt'!$C$3:$O$3,0))-INDEX('5. Bilans projekt'!$C$63:$O$63,1,MATCH('12. Ocena dyskontowa Inwestycji'!ANE$34,'5. Bilans projekt'!$C$3:$O$3,0))-INDEX('5. Bilans projekt'!$C$68:$O$68,1,MATCH('12. Ocena dyskontowa Inwestycji'!ANE$34,'5. Bilans projekt'!$C$3:$O$3,0)),"")</f>
        <v/>
      </c>
      <c r="ANF36" s="131" t="str">
        <f>_xlfn.IFNA(INDEX('5. Bilans projekt'!$C$54:$O$54,1,MATCH('12. Ocena dyskontowa Inwestycji'!ANF$34,'5. Bilans projekt'!$C$3:$O$3,0))-INDEX('5. Bilans projekt'!$C$58:$O$58,1,MATCH('12. Ocena dyskontowa Inwestycji'!ANF$34,'5. Bilans projekt'!$C$3:$O$3,0))-INDEX('5. Bilans projekt'!$C$63:$O$63,1,MATCH('12. Ocena dyskontowa Inwestycji'!ANF$34,'5. Bilans projekt'!$C$3:$O$3,0))-INDEX('5. Bilans projekt'!$C$68:$O$68,1,MATCH('12. Ocena dyskontowa Inwestycji'!ANF$34,'5. Bilans projekt'!$C$3:$O$3,0)),"")</f>
        <v/>
      </c>
      <c r="ANG36" s="131" t="str">
        <f>_xlfn.IFNA(INDEX('5. Bilans projekt'!$C$54:$O$54,1,MATCH('12. Ocena dyskontowa Inwestycji'!ANG$34,'5. Bilans projekt'!$C$3:$O$3,0))-INDEX('5. Bilans projekt'!$C$58:$O$58,1,MATCH('12. Ocena dyskontowa Inwestycji'!ANG$34,'5. Bilans projekt'!$C$3:$O$3,0))-INDEX('5. Bilans projekt'!$C$63:$O$63,1,MATCH('12. Ocena dyskontowa Inwestycji'!ANG$34,'5. Bilans projekt'!$C$3:$O$3,0))-INDEX('5. Bilans projekt'!$C$68:$O$68,1,MATCH('12. Ocena dyskontowa Inwestycji'!ANG$34,'5. Bilans projekt'!$C$3:$O$3,0)),"")</f>
        <v/>
      </c>
      <c r="ANH36" s="131" t="str">
        <f>_xlfn.IFNA(INDEX('5. Bilans projekt'!$C$54:$O$54,1,MATCH('12. Ocena dyskontowa Inwestycji'!ANH$34,'5. Bilans projekt'!$C$3:$O$3,0))-INDEX('5. Bilans projekt'!$C$58:$O$58,1,MATCH('12. Ocena dyskontowa Inwestycji'!ANH$34,'5. Bilans projekt'!$C$3:$O$3,0))-INDEX('5. Bilans projekt'!$C$63:$O$63,1,MATCH('12. Ocena dyskontowa Inwestycji'!ANH$34,'5. Bilans projekt'!$C$3:$O$3,0))-INDEX('5. Bilans projekt'!$C$68:$O$68,1,MATCH('12. Ocena dyskontowa Inwestycji'!ANH$34,'5. Bilans projekt'!$C$3:$O$3,0)),"")</f>
        <v/>
      </c>
      <c r="ANI36" s="131" t="str">
        <f>_xlfn.IFNA(INDEX('5. Bilans projekt'!$C$54:$O$54,1,MATCH('12. Ocena dyskontowa Inwestycji'!ANI$34,'5. Bilans projekt'!$C$3:$O$3,0))-INDEX('5. Bilans projekt'!$C$58:$O$58,1,MATCH('12. Ocena dyskontowa Inwestycji'!ANI$34,'5. Bilans projekt'!$C$3:$O$3,0))-INDEX('5. Bilans projekt'!$C$63:$O$63,1,MATCH('12. Ocena dyskontowa Inwestycji'!ANI$34,'5. Bilans projekt'!$C$3:$O$3,0))-INDEX('5. Bilans projekt'!$C$68:$O$68,1,MATCH('12. Ocena dyskontowa Inwestycji'!ANI$34,'5. Bilans projekt'!$C$3:$O$3,0)),"")</f>
        <v/>
      </c>
      <c r="ANJ36" s="131" t="str">
        <f>_xlfn.IFNA(INDEX('5. Bilans projekt'!$C$54:$O$54,1,MATCH('12. Ocena dyskontowa Inwestycji'!ANJ$34,'5. Bilans projekt'!$C$3:$O$3,0))-INDEX('5. Bilans projekt'!$C$58:$O$58,1,MATCH('12. Ocena dyskontowa Inwestycji'!ANJ$34,'5. Bilans projekt'!$C$3:$O$3,0))-INDEX('5. Bilans projekt'!$C$63:$O$63,1,MATCH('12. Ocena dyskontowa Inwestycji'!ANJ$34,'5. Bilans projekt'!$C$3:$O$3,0))-INDEX('5. Bilans projekt'!$C$68:$O$68,1,MATCH('12. Ocena dyskontowa Inwestycji'!ANJ$34,'5. Bilans projekt'!$C$3:$O$3,0)),"")</f>
        <v/>
      </c>
      <c r="ANK36" s="131" t="str">
        <f>_xlfn.IFNA(INDEX('5. Bilans projekt'!$C$54:$O$54,1,MATCH('12. Ocena dyskontowa Inwestycji'!ANK$34,'5. Bilans projekt'!$C$3:$O$3,0))-INDEX('5. Bilans projekt'!$C$58:$O$58,1,MATCH('12. Ocena dyskontowa Inwestycji'!ANK$34,'5. Bilans projekt'!$C$3:$O$3,0))-INDEX('5. Bilans projekt'!$C$63:$O$63,1,MATCH('12. Ocena dyskontowa Inwestycji'!ANK$34,'5. Bilans projekt'!$C$3:$O$3,0))-INDEX('5. Bilans projekt'!$C$68:$O$68,1,MATCH('12. Ocena dyskontowa Inwestycji'!ANK$34,'5. Bilans projekt'!$C$3:$O$3,0)),"")</f>
        <v/>
      </c>
      <c r="ANL36" s="131" t="str">
        <f>_xlfn.IFNA(INDEX('5. Bilans projekt'!$C$54:$O$54,1,MATCH('12. Ocena dyskontowa Inwestycji'!ANL$34,'5. Bilans projekt'!$C$3:$O$3,0))-INDEX('5. Bilans projekt'!$C$58:$O$58,1,MATCH('12. Ocena dyskontowa Inwestycji'!ANL$34,'5. Bilans projekt'!$C$3:$O$3,0))-INDEX('5. Bilans projekt'!$C$63:$O$63,1,MATCH('12. Ocena dyskontowa Inwestycji'!ANL$34,'5. Bilans projekt'!$C$3:$O$3,0))-INDEX('5. Bilans projekt'!$C$68:$O$68,1,MATCH('12. Ocena dyskontowa Inwestycji'!ANL$34,'5. Bilans projekt'!$C$3:$O$3,0)),"")</f>
        <v/>
      </c>
      <c r="ANM36" s="131" t="str">
        <f>_xlfn.IFNA(INDEX('5. Bilans projekt'!$C$54:$O$54,1,MATCH('12. Ocena dyskontowa Inwestycji'!ANM$34,'5. Bilans projekt'!$C$3:$O$3,0))-INDEX('5. Bilans projekt'!$C$58:$O$58,1,MATCH('12. Ocena dyskontowa Inwestycji'!ANM$34,'5. Bilans projekt'!$C$3:$O$3,0))-INDEX('5. Bilans projekt'!$C$63:$O$63,1,MATCH('12. Ocena dyskontowa Inwestycji'!ANM$34,'5. Bilans projekt'!$C$3:$O$3,0))-INDEX('5. Bilans projekt'!$C$68:$O$68,1,MATCH('12. Ocena dyskontowa Inwestycji'!ANM$34,'5. Bilans projekt'!$C$3:$O$3,0)),"")</f>
        <v/>
      </c>
      <c r="ANN36" s="131" t="str">
        <f>_xlfn.IFNA(INDEX('5. Bilans projekt'!$C$54:$O$54,1,MATCH('12. Ocena dyskontowa Inwestycji'!ANN$34,'5. Bilans projekt'!$C$3:$O$3,0))-INDEX('5. Bilans projekt'!$C$58:$O$58,1,MATCH('12. Ocena dyskontowa Inwestycji'!ANN$34,'5. Bilans projekt'!$C$3:$O$3,0))-INDEX('5. Bilans projekt'!$C$63:$O$63,1,MATCH('12. Ocena dyskontowa Inwestycji'!ANN$34,'5. Bilans projekt'!$C$3:$O$3,0))-INDEX('5. Bilans projekt'!$C$68:$O$68,1,MATCH('12. Ocena dyskontowa Inwestycji'!ANN$34,'5. Bilans projekt'!$C$3:$O$3,0)),"")</f>
        <v/>
      </c>
      <c r="ANO36" s="131" t="str">
        <f>_xlfn.IFNA(INDEX('5. Bilans projekt'!$C$54:$O$54,1,MATCH('12. Ocena dyskontowa Inwestycji'!ANO$34,'5. Bilans projekt'!$C$3:$O$3,0))-INDEX('5. Bilans projekt'!$C$58:$O$58,1,MATCH('12. Ocena dyskontowa Inwestycji'!ANO$34,'5. Bilans projekt'!$C$3:$O$3,0))-INDEX('5. Bilans projekt'!$C$63:$O$63,1,MATCH('12. Ocena dyskontowa Inwestycji'!ANO$34,'5. Bilans projekt'!$C$3:$O$3,0))-INDEX('5. Bilans projekt'!$C$68:$O$68,1,MATCH('12. Ocena dyskontowa Inwestycji'!ANO$34,'5. Bilans projekt'!$C$3:$O$3,0)),"")</f>
        <v/>
      </c>
      <c r="ANP36" s="131" t="str">
        <f>_xlfn.IFNA(INDEX('5. Bilans projekt'!$C$54:$O$54,1,MATCH('12. Ocena dyskontowa Inwestycji'!ANP$34,'5. Bilans projekt'!$C$3:$O$3,0))-INDEX('5. Bilans projekt'!$C$58:$O$58,1,MATCH('12. Ocena dyskontowa Inwestycji'!ANP$34,'5. Bilans projekt'!$C$3:$O$3,0))-INDEX('5. Bilans projekt'!$C$63:$O$63,1,MATCH('12. Ocena dyskontowa Inwestycji'!ANP$34,'5. Bilans projekt'!$C$3:$O$3,0))-INDEX('5. Bilans projekt'!$C$68:$O$68,1,MATCH('12. Ocena dyskontowa Inwestycji'!ANP$34,'5. Bilans projekt'!$C$3:$O$3,0)),"")</f>
        <v/>
      </c>
      <c r="ANQ36" s="131" t="str">
        <f>_xlfn.IFNA(INDEX('5. Bilans projekt'!$C$54:$O$54,1,MATCH('12. Ocena dyskontowa Inwestycji'!ANQ$34,'5. Bilans projekt'!$C$3:$O$3,0))-INDEX('5. Bilans projekt'!$C$58:$O$58,1,MATCH('12. Ocena dyskontowa Inwestycji'!ANQ$34,'5. Bilans projekt'!$C$3:$O$3,0))-INDEX('5. Bilans projekt'!$C$63:$O$63,1,MATCH('12. Ocena dyskontowa Inwestycji'!ANQ$34,'5. Bilans projekt'!$C$3:$O$3,0))-INDEX('5. Bilans projekt'!$C$68:$O$68,1,MATCH('12. Ocena dyskontowa Inwestycji'!ANQ$34,'5. Bilans projekt'!$C$3:$O$3,0)),"")</f>
        <v/>
      </c>
      <c r="ANR36" s="131" t="str">
        <f>_xlfn.IFNA(INDEX('5. Bilans projekt'!$C$54:$O$54,1,MATCH('12. Ocena dyskontowa Inwestycji'!ANR$34,'5. Bilans projekt'!$C$3:$O$3,0))-INDEX('5. Bilans projekt'!$C$58:$O$58,1,MATCH('12. Ocena dyskontowa Inwestycji'!ANR$34,'5. Bilans projekt'!$C$3:$O$3,0))-INDEX('5. Bilans projekt'!$C$63:$O$63,1,MATCH('12. Ocena dyskontowa Inwestycji'!ANR$34,'5. Bilans projekt'!$C$3:$O$3,0))-INDEX('5. Bilans projekt'!$C$68:$O$68,1,MATCH('12. Ocena dyskontowa Inwestycji'!ANR$34,'5. Bilans projekt'!$C$3:$O$3,0)),"")</f>
        <v/>
      </c>
      <c r="ANS36" s="131" t="str">
        <f>_xlfn.IFNA(INDEX('5. Bilans projekt'!$C$54:$O$54,1,MATCH('12. Ocena dyskontowa Inwestycji'!ANS$34,'5. Bilans projekt'!$C$3:$O$3,0))-INDEX('5. Bilans projekt'!$C$58:$O$58,1,MATCH('12. Ocena dyskontowa Inwestycji'!ANS$34,'5. Bilans projekt'!$C$3:$O$3,0))-INDEX('5. Bilans projekt'!$C$63:$O$63,1,MATCH('12. Ocena dyskontowa Inwestycji'!ANS$34,'5. Bilans projekt'!$C$3:$O$3,0))-INDEX('5. Bilans projekt'!$C$68:$O$68,1,MATCH('12. Ocena dyskontowa Inwestycji'!ANS$34,'5. Bilans projekt'!$C$3:$O$3,0)),"")</f>
        <v/>
      </c>
      <c r="ANT36" s="131" t="str">
        <f>_xlfn.IFNA(INDEX('5. Bilans projekt'!$C$54:$O$54,1,MATCH('12. Ocena dyskontowa Inwestycji'!ANT$34,'5. Bilans projekt'!$C$3:$O$3,0))-INDEX('5. Bilans projekt'!$C$58:$O$58,1,MATCH('12. Ocena dyskontowa Inwestycji'!ANT$34,'5. Bilans projekt'!$C$3:$O$3,0))-INDEX('5. Bilans projekt'!$C$63:$O$63,1,MATCH('12. Ocena dyskontowa Inwestycji'!ANT$34,'5. Bilans projekt'!$C$3:$O$3,0))-INDEX('5. Bilans projekt'!$C$68:$O$68,1,MATCH('12. Ocena dyskontowa Inwestycji'!ANT$34,'5. Bilans projekt'!$C$3:$O$3,0)),"")</f>
        <v/>
      </c>
      <c r="ANU36" s="131" t="str">
        <f>_xlfn.IFNA(INDEX('5. Bilans projekt'!$C$54:$O$54,1,MATCH('12. Ocena dyskontowa Inwestycji'!ANU$34,'5. Bilans projekt'!$C$3:$O$3,0))-INDEX('5. Bilans projekt'!$C$58:$O$58,1,MATCH('12. Ocena dyskontowa Inwestycji'!ANU$34,'5. Bilans projekt'!$C$3:$O$3,0))-INDEX('5. Bilans projekt'!$C$63:$O$63,1,MATCH('12. Ocena dyskontowa Inwestycji'!ANU$34,'5. Bilans projekt'!$C$3:$O$3,0))-INDEX('5. Bilans projekt'!$C$68:$O$68,1,MATCH('12. Ocena dyskontowa Inwestycji'!ANU$34,'5. Bilans projekt'!$C$3:$O$3,0)),"")</f>
        <v/>
      </c>
      <c r="ANV36" s="131" t="str">
        <f>_xlfn.IFNA(INDEX('5. Bilans projekt'!$C$54:$O$54,1,MATCH('12. Ocena dyskontowa Inwestycji'!ANV$34,'5. Bilans projekt'!$C$3:$O$3,0))-INDEX('5. Bilans projekt'!$C$58:$O$58,1,MATCH('12. Ocena dyskontowa Inwestycji'!ANV$34,'5. Bilans projekt'!$C$3:$O$3,0))-INDEX('5. Bilans projekt'!$C$63:$O$63,1,MATCH('12. Ocena dyskontowa Inwestycji'!ANV$34,'5. Bilans projekt'!$C$3:$O$3,0))-INDEX('5. Bilans projekt'!$C$68:$O$68,1,MATCH('12. Ocena dyskontowa Inwestycji'!ANV$34,'5. Bilans projekt'!$C$3:$O$3,0)),"")</f>
        <v/>
      </c>
      <c r="ANW36" s="131" t="str">
        <f>_xlfn.IFNA(INDEX('5. Bilans projekt'!$C$54:$O$54,1,MATCH('12. Ocena dyskontowa Inwestycji'!ANW$34,'5. Bilans projekt'!$C$3:$O$3,0))-INDEX('5. Bilans projekt'!$C$58:$O$58,1,MATCH('12. Ocena dyskontowa Inwestycji'!ANW$34,'5. Bilans projekt'!$C$3:$O$3,0))-INDEX('5. Bilans projekt'!$C$63:$O$63,1,MATCH('12. Ocena dyskontowa Inwestycji'!ANW$34,'5. Bilans projekt'!$C$3:$O$3,0))-INDEX('5. Bilans projekt'!$C$68:$O$68,1,MATCH('12. Ocena dyskontowa Inwestycji'!ANW$34,'5. Bilans projekt'!$C$3:$O$3,0)),"")</f>
        <v/>
      </c>
      <c r="ANX36" s="131" t="str">
        <f>_xlfn.IFNA(INDEX('5. Bilans projekt'!$C$54:$O$54,1,MATCH('12. Ocena dyskontowa Inwestycji'!ANX$34,'5. Bilans projekt'!$C$3:$O$3,0))-INDEX('5. Bilans projekt'!$C$58:$O$58,1,MATCH('12. Ocena dyskontowa Inwestycji'!ANX$34,'5. Bilans projekt'!$C$3:$O$3,0))-INDEX('5. Bilans projekt'!$C$63:$O$63,1,MATCH('12. Ocena dyskontowa Inwestycji'!ANX$34,'5. Bilans projekt'!$C$3:$O$3,0))-INDEX('5. Bilans projekt'!$C$68:$O$68,1,MATCH('12. Ocena dyskontowa Inwestycji'!ANX$34,'5. Bilans projekt'!$C$3:$O$3,0)),"")</f>
        <v/>
      </c>
      <c r="ANY36" s="131" t="str">
        <f>_xlfn.IFNA(INDEX('5. Bilans projekt'!$C$54:$O$54,1,MATCH('12. Ocena dyskontowa Inwestycji'!ANY$34,'5. Bilans projekt'!$C$3:$O$3,0))-INDEX('5. Bilans projekt'!$C$58:$O$58,1,MATCH('12. Ocena dyskontowa Inwestycji'!ANY$34,'5. Bilans projekt'!$C$3:$O$3,0))-INDEX('5. Bilans projekt'!$C$63:$O$63,1,MATCH('12. Ocena dyskontowa Inwestycji'!ANY$34,'5. Bilans projekt'!$C$3:$O$3,0))-INDEX('5. Bilans projekt'!$C$68:$O$68,1,MATCH('12. Ocena dyskontowa Inwestycji'!ANY$34,'5. Bilans projekt'!$C$3:$O$3,0)),"")</f>
        <v/>
      </c>
      <c r="ANZ36" s="131" t="str">
        <f>_xlfn.IFNA(INDEX('5. Bilans projekt'!$C$54:$O$54,1,MATCH('12. Ocena dyskontowa Inwestycji'!ANZ$34,'5. Bilans projekt'!$C$3:$O$3,0))-INDEX('5. Bilans projekt'!$C$58:$O$58,1,MATCH('12. Ocena dyskontowa Inwestycji'!ANZ$34,'5. Bilans projekt'!$C$3:$O$3,0))-INDEX('5. Bilans projekt'!$C$63:$O$63,1,MATCH('12. Ocena dyskontowa Inwestycji'!ANZ$34,'5. Bilans projekt'!$C$3:$O$3,0))-INDEX('5. Bilans projekt'!$C$68:$O$68,1,MATCH('12. Ocena dyskontowa Inwestycji'!ANZ$34,'5. Bilans projekt'!$C$3:$O$3,0)),"")</f>
        <v/>
      </c>
      <c r="AOA36" s="131" t="str">
        <f>_xlfn.IFNA(INDEX('5. Bilans projekt'!$C$54:$O$54,1,MATCH('12. Ocena dyskontowa Inwestycji'!AOA$34,'5. Bilans projekt'!$C$3:$O$3,0))-INDEX('5. Bilans projekt'!$C$58:$O$58,1,MATCH('12. Ocena dyskontowa Inwestycji'!AOA$34,'5. Bilans projekt'!$C$3:$O$3,0))-INDEX('5. Bilans projekt'!$C$63:$O$63,1,MATCH('12. Ocena dyskontowa Inwestycji'!AOA$34,'5. Bilans projekt'!$C$3:$O$3,0))-INDEX('5. Bilans projekt'!$C$68:$O$68,1,MATCH('12. Ocena dyskontowa Inwestycji'!AOA$34,'5. Bilans projekt'!$C$3:$O$3,0)),"")</f>
        <v/>
      </c>
      <c r="AOB36" s="131" t="str">
        <f>_xlfn.IFNA(INDEX('5. Bilans projekt'!$C$54:$O$54,1,MATCH('12. Ocena dyskontowa Inwestycji'!AOB$34,'5. Bilans projekt'!$C$3:$O$3,0))-INDEX('5. Bilans projekt'!$C$58:$O$58,1,MATCH('12. Ocena dyskontowa Inwestycji'!AOB$34,'5. Bilans projekt'!$C$3:$O$3,0))-INDEX('5. Bilans projekt'!$C$63:$O$63,1,MATCH('12. Ocena dyskontowa Inwestycji'!AOB$34,'5. Bilans projekt'!$C$3:$O$3,0))-INDEX('5. Bilans projekt'!$C$68:$O$68,1,MATCH('12. Ocena dyskontowa Inwestycji'!AOB$34,'5. Bilans projekt'!$C$3:$O$3,0)),"")</f>
        <v/>
      </c>
      <c r="AOC36" s="131" t="str">
        <f>_xlfn.IFNA(INDEX('5. Bilans projekt'!$C$54:$O$54,1,MATCH('12. Ocena dyskontowa Inwestycji'!AOC$34,'5. Bilans projekt'!$C$3:$O$3,0))-INDEX('5. Bilans projekt'!$C$58:$O$58,1,MATCH('12. Ocena dyskontowa Inwestycji'!AOC$34,'5. Bilans projekt'!$C$3:$O$3,0))-INDEX('5. Bilans projekt'!$C$63:$O$63,1,MATCH('12. Ocena dyskontowa Inwestycji'!AOC$34,'5. Bilans projekt'!$C$3:$O$3,0))-INDEX('5. Bilans projekt'!$C$68:$O$68,1,MATCH('12. Ocena dyskontowa Inwestycji'!AOC$34,'5. Bilans projekt'!$C$3:$O$3,0)),"")</f>
        <v/>
      </c>
      <c r="AOD36" s="131" t="str">
        <f>_xlfn.IFNA(INDEX('5. Bilans projekt'!$C$54:$O$54,1,MATCH('12. Ocena dyskontowa Inwestycji'!AOD$34,'5. Bilans projekt'!$C$3:$O$3,0))-INDEX('5. Bilans projekt'!$C$58:$O$58,1,MATCH('12. Ocena dyskontowa Inwestycji'!AOD$34,'5. Bilans projekt'!$C$3:$O$3,0))-INDEX('5. Bilans projekt'!$C$63:$O$63,1,MATCH('12. Ocena dyskontowa Inwestycji'!AOD$34,'5. Bilans projekt'!$C$3:$O$3,0))-INDEX('5. Bilans projekt'!$C$68:$O$68,1,MATCH('12. Ocena dyskontowa Inwestycji'!AOD$34,'5. Bilans projekt'!$C$3:$O$3,0)),"")</f>
        <v/>
      </c>
      <c r="AOE36" s="131" t="str">
        <f>_xlfn.IFNA(INDEX('5. Bilans projekt'!$C$54:$O$54,1,MATCH('12. Ocena dyskontowa Inwestycji'!AOE$34,'5. Bilans projekt'!$C$3:$O$3,0))-INDEX('5. Bilans projekt'!$C$58:$O$58,1,MATCH('12. Ocena dyskontowa Inwestycji'!AOE$34,'5. Bilans projekt'!$C$3:$O$3,0))-INDEX('5. Bilans projekt'!$C$63:$O$63,1,MATCH('12. Ocena dyskontowa Inwestycji'!AOE$34,'5. Bilans projekt'!$C$3:$O$3,0))-INDEX('5. Bilans projekt'!$C$68:$O$68,1,MATCH('12. Ocena dyskontowa Inwestycji'!AOE$34,'5. Bilans projekt'!$C$3:$O$3,0)),"")</f>
        <v/>
      </c>
      <c r="AOF36" s="131" t="str">
        <f>_xlfn.IFNA(INDEX('5. Bilans projekt'!$C$54:$O$54,1,MATCH('12. Ocena dyskontowa Inwestycji'!AOF$34,'5. Bilans projekt'!$C$3:$O$3,0))-INDEX('5. Bilans projekt'!$C$58:$O$58,1,MATCH('12. Ocena dyskontowa Inwestycji'!AOF$34,'5. Bilans projekt'!$C$3:$O$3,0))-INDEX('5. Bilans projekt'!$C$63:$O$63,1,MATCH('12. Ocena dyskontowa Inwestycji'!AOF$34,'5. Bilans projekt'!$C$3:$O$3,0))-INDEX('5. Bilans projekt'!$C$68:$O$68,1,MATCH('12. Ocena dyskontowa Inwestycji'!AOF$34,'5. Bilans projekt'!$C$3:$O$3,0)),"")</f>
        <v/>
      </c>
      <c r="AOG36" s="131" t="str">
        <f>_xlfn.IFNA(INDEX('5. Bilans projekt'!$C$54:$O$54,1,MATCH('12. Ocena dyskontowa Inwestycji'!AOG$34,'5. Bilans projekt'!$C$3:$O$3,0))-INDEX('5. Bilans projekt'!$C$58:$O$58,1,MATCH('12. Ocena dyskontowa Inwestycji'!AOG$34,'5. Bilans projekt'!$C$3:$O$3,0))-INDEX('5. Bilans projekt'!$C$63:$O$63,1,MATCH('12. Ocena dyskontowa Inwestycji'!AOG$34,'5. Bilans projekt'!$C$3:$O$3,0))-INDEX('5. Bilans projekt'!$C$68:$O$68,1,MATCH('12. Ocena dyskontowa Inwestycji'!AOG$34,'5. Bilans projekt'!$C$3:$O$3,0)),"")</f>
        <v/>
      </c>
      <c r="AOH36" s="131" t="str">
        <f>_xlfn.IFNA(INDEX('5. Bilans projekt'!$C$54:$O$54,1,MATCH('12. Ocena dyskontowa Inwestycji'!AOH$34,'5. Bilans projekt'!$C$3:$O$3,0))-INDEX('5. Bilans projekt'!$C$58:$O$58,1,MATCH('12. Ocena dyskontowa Inwestycji'!AOH$34,'5. Bilans projekt'!$C$3:$O$3,0))-INDEX('5. Bilans projekt'!$C$63:$O$63,1,MATCH('12. Ocena dyskontowa Inwestycji'!AOH$34,'5. Bilans projekt'!$C$3:$O$3,0))-INDEX('5. Bilans projekt'!$C$68:$O$68,1,MATCH('12. Ocena dyskontowa Inwestycji'!AOH$34,'5. Bilans projekt'!$C$3:$O$3,0)),"")</f>
        <v/>
      </c>
      <c r="AOI36" s="131" t="str">
        <f>_xlfn.IFNA(INDEX('5. Bilans projekt'!$C$54:$O$54,1,MATCH('12. Ocena dyskontowa Inwestycji'!AOI$34,'5. Bilans projekt'!$C$3:$O$3,0))-INDEX('5. Bilans projekt'!$C$58:$O$58,1,MATCH('12. Ocena dyskontowa Inwestycji'!AOI$34,'5. Bilans projekt'!$C$3:$O$3,0))-INDEX('5. Bilans projekt'!$C$63:$O$63,1,MATCH('12. Ocena dyskontowa Inwestycji'!AOI$34,'5. Bilans projekt'!$C$3:$O$3,0))-INDEX('5. Bilans projekt'!$C$68:$O$68,1,MATCH('12. Ocena dyskontowa Inwestycji'!AOI$34,'5. Bilans projekt'!$C$3:$O$3,0)),"")</f>
        <v/>
      </c>
      <c r="AOJ36" s="131" t="str">
        <f>_xlfn.IFNA(INDEX('5. Bilans projekt'!$C$54:$O$54,1,MATCH('12. Ocena dyskontowa Inwestycji'!AOJ$34,'5. Bilans projekt'!$C$3:$O$3,0))-INDEX('5. Bilans projekt'!$C$58:$O$58,1,MATCH('12. Ocena dyskontowa Inwestycji'!AOJ$34,'5. Bilans projekt'!$C$3:$O$3,0))-INDEX('5. Bilans projekt'!$C$63:$O$63,1,MATCH('12. Ocena dyskontowa Inwestycji'!AOJ$34,'5. Bilans projekt'!$C$3:$O$3,0))-INDEX('5. Bilans projekt'!$C$68:$O$68,1,MATCH('12. Ocena dyskontowa Inwestycji'!AOJ$34,'5. Bilans projekt'!$C$3:$O$3,0)),"")</f>
        <v/>
      </c>
      <c r="AOK36" s="131" t="str">
        <f>_xlfn.IFNA(INDEX('5. Bilans projekt'!$C$54:$O$54,1,MATCH('12. Ocena dyskontowa Inwestycji'!AOK$34,'5. Bilans projekt'!$C$3:$O$3,0))-INDEX('5. Bilans projekt'!$C$58:$O$58,1,MATCH('12. Ocena dyskontowa Inwestycji'!AOK$34,'5. Bilans projekt'!$C$3:$O$3,0))-INDEX('5. Bilans projekt'!$C$63:$O$63,1,MATCH('12. Ocena dyskontowa Inwestycji'!AOK$34,'5. Bilans projekt'!$C$3:$O$3,0))-INDEX('5. Bilans projekt'!$C$68:$O$68,1,MATCH('12. Ocena dyskontowa Inwestycji'!AOK$34,'5. Bilans projekt'!$C$3:$O$3,0)),"")</f>
        <v/>
      </c>
      <c r="AOL36" s="131" t="str">
        <f>_xlfn.IFNA(INDEX('5. Bilans projekt'!$C$54:$O$54,1,MATCH('12. Ocena dyskontowa Inwestycji'!AOL$34,'5. Bilans projekt'!$C$3:$O$3,0))-INDEX('5. Bilans projekt'!$C$58:$O$58,1,MATCH('12. Ocena dyskontowa Inwestycji'!AOL$34,'5. Bilans projekt'!$C$3:$O$3,0))-INDEX('5. Bilans projekt'!$C$63:$O$63,1,MATCH('12. Ocena dyskontowa Inwestycji'!AOL$34,'5. Bilans projekt'!$C$3:$O$3,0))-INDEX('5. Bilans projekt'!$C$68:$O$68,1,MATCH('12. Ocena dyskontowa Inwestycji'!AOL$34,'5. Bilans projekt'!$C$3:$O$3,0)),"")</f>
        <v/>
      </c>
      <c r="AOM36" s="131" t="str">
        <f>_xlfn.IFNA(INDEX('5. Bilans projekt'!$C$54:$O$54,1,MATCH('12. Ocena dyskontowa Inwestycji'!AOM$34,'5. Bilans projekt'!$C$3:$O$3,0))-INDEX('5. Bilans projekt'!$C$58:$O$58,1,MATCH('12. Ocena dyskontowa Inwestycji'!AOM$34,'5. Bilans projekt'!$C$3:$O$3,0))-INDEX('5. Bilans projekt'!$C$63:$O$63,1,MATCH('12. Ocena dyskontowa Inwestycji'!AOM$34,'5. Bilans projekt'!$C$3:$O$3,0))-INDEX('5. Bilans projekt'!$C$68:$O$68,1,MATCH('12. Ocena dyskontowa Inwestycji'!AOM$34,'5. Bilans projekt'!$C$3:$O$3,0)),"")</f>
        <v/>
      </c>
      <c r="AON36" s="131" t="str">
        <f>_xlfn.IFNA(INDEX('5. Bilans projekt'!$C$54:$O$54,1,MATCH('12. Ocena dyskontowa Inwestycji'!AON$34,'5. Bilans projekt'!$C$3:$O$3,0))-INDEX('5. Bilans projekt'!$C$58:$O$58,1,MATCH('12. Ocena dyskontowa Inwestycji'!AON$34,'5. Bilans projekt'!$C$3:$O$3,0))-INDEX('5. Bilans projekt'!$C$63:$O$63,1,MATCH('12. Ocena dyskontowa Inwestycji'!AON$34,'5. Bilans projekt'!$C$3:$O$3,0))-INDEX('5. Bilans projekt'!$C$68:$O$68,1,MATCH('12. Ocena dyskontowa Inwestycji'!AON$34,'5. Bilans projekt'!$C$3:$O$3,0)),"")</f>
        <v/>
      </c>
      <c r="AOO36" s="131" t="str">
        <f>_xlfn.IFNA(INDEX('5. Bilans projekt'!$C$54:$O$54,1,MATCH('12. Ocena dyskontowa Inwestycji'!AOO$34,'5. Bilans projekt'!$C$3:$O$3,0))-INDEX('5. Bilans projekt'!$C$58:$O$58,1,MATCH('12. Ocena dyskontowa Inwestycji'!AOO$34,'5. Bilans projekt'!$C$3:$O$3,0))-INDEX('5. Bilans projekt'!$C$63:$O$63,1,MATCH('12. Ocena dyskontowa Inwestycji'!AOO$34,'5. Bilans projekt'!$C$3:$O$3,0))-INDEX('5. Bilans projekt'!$C$68:$O$68,1,MATCH('12. Ocena dyskontowa Inwestycji'!AOO$34,'5. Bilans projekt'!$C$3:$O$3,0)),"")</f>
        <v/>
      </c>
      <c r="AOP36" s="131" t="str">
        <f>_xlfn.IFNA(INDEX('5. Bilans projekt'!$C$54:$O$54,1,MATCH('12. Ocena dyskontowa Inwestycji'!AOP$34,'5. Bilans projekt'!$C$3:$O$3,0))-INDEX('5. Bilans projekt'!$C$58:$O$58,1,MATCH('12. Ocena dyskontowa Inwestycji'!AOP$34,'5. Bilans projekt'!$C$3:$O$3,0))-INDEX('5. Bilans projekt'!$C$63:$O$63,1,MATCH('12. Ocena dyskontowa Inwestycji'!AOP$34,'5. Bilans projekt'!$C$3:$O$3,0))-INDEX('5. Bilans projekt'!$C$68:$O$68,1,MATCH('12. Ocena dyskontowa Inwestycji'!AOP$34,'5. Bilans projekt'!$C$3:$O$3,0)),"")</f>
        <v/>
      </c>
      <c r="AOQ36" s="131" t="str">
        <f>_xlfn.IFNA(INDEX('5. Bilans projekt'!$C$54:$O$54,1,MATCH('12. Ocena dyskontowa Inwestycji'!AOQ$34,'5. Bilans projekt'!$C$3:$O$3,0))-INDEX('5. Bilans projekt'!$C$58:$O$58,1,MATCH('12. Ocena dyskontowa Inwestycji'!AOQ$34,'5. Bilans projekt'!$C$3:$O$3,0))-INDEX('5. Bilans projekt'!$C$63:$O$63,1,MATCH('12. Ocena dyskontowa Inwestycji'!AOQ$34,'5. Bilans projekt'!$C$3:$O$3,0))-INDEX('5. Bilans projekt'!$C$68:$O$68,1,MATCH('12. Ocena dyskontowa Inwestycji'!AOQ$34,'5. Bilans projekt'!$C$3:$O$3,0)),"")</f>
        <v/>
      </c>
      <c r="AOR36" s="131" t="str">
        <f>_xlfn.IFNA(INDEX('5. Bilans projekt'!$C$54:$O$54,1,MATCH('12. Ocena dyskontowa Inwestycji'!AOR$34,'5. Bilans projekt'!$C$3:$O$3,0))-INDEX('5. Bilans projekt'!$C$58:$O$58,1,MATCH('12. Ocena dyskontowa Inwestycji'!AOR$34,'5. Bilans projekt'!$C$3:$O$3,0))-INDEX('5. Bilans projekt'!$C$63:$O$63,1,MATCH('12. Ocena dyskontowa Inwestycji'!AOR$34,'5. Bilans projekt'!$C$3:$O$3,0))-INDEX('5. Bilans projekt'!$C$68:$O$68,1,MATCH('12. Ocena dyskontowa Inwestycji'!AOR$34,'5. Bilans projekt'!$C$3:$O$3,0)),"")</f>
        <v/>
      </c>
      <c r="AOS36" s="131" t="str">
        <f>_xlfn.IFNA(INDEX('5. Bilans projekt'!$C$54:$O$54,1,MATCH('12. Ocena dyskontowa Inwestycji'!AOS$34,'5. Bilans projekt'!$C$3:$O$3,0))-INDEX('5. Bilans projekt'!$C$58:$O$58,1,MATCH('12. Ocena dyskontowa Inwestycji'!AOS$34,'5. Bilans projekt'!$C$3:$O$3,0))-INDEX('5. Bilans projekt'!$C$63:$O$63,1,MATCH('12. Ocena dyskontowa Inwestycji'!AOS$34,'5. Bilans projekt'!$C$3:$O$3,0))-INDEX('5. Bilans projekt'!$C$68:$O$68,1,MATCH('12. Ocena dyskontowa Inwestycji'!AOS$34,'5. Bilans projekt'!$C$3:$O$3,0)),"")</f>
        <v/>
      </c>
      <c r="AOT36" s="131" t="str">
        <f>_xlfn.IFNA(INDEX('5. Bilans projekt'!$C$54:$O$54,1,MATCH('12. Ocena dyskontowa Inwestycji'!AOT$34,'5. Bilans projekt'!$C$3:$O$3,0))-INDEX('5. Bilans projekt'!$C$58:$O$58,1,MATCH('12. Ocena dyskontowa Inwestycji'!AOT$34,'5. Bilans projekt'!$C$3:$O$3,0))-INDEX('5. Bilans projekt'!$C$63:$O$63,1,MATCH('12. Ocena dyskontowa Inwestycji'!AOT$34,'5. Bilans projekt'!$C$3:$O$3,0))-INDEX('5. Bilans projekt'!$C$68:$O$68,1,MATCH('12. Ocena dyskontowa Inwestycji'!AOT$34,'5. Bilans projekt'!$C$3:$O$3,0)),"")</f>
        <v/>
      </c>
      <c r="AOU36" s="131" t="str">
        <f>_xlfn.IFNA(INDEX('5. Bilans projekt'!$C$54:$O$54,1,MATCH('12. Ocena dyskontowa Inwestycji'!AOU$34,'5. Bilans projekt'!$C$3:$O$3,0))-INDEX('5. Bilans projekt'!$C$58:$O$58,1,MATCH('12. Ocena dyskontowa Inwestycji'!AOU$34,'5. Bilans projekt'!$C$3:$O$3,0))-INDEX('5. Bilans projekt'!$C$63:$O$63,1,MATCH('12. Ocena dyskontowa Inwestycji'!AOU$34,'5. Bilans projekt'!$C$3:$O$3,0))-INDEX('5. Bilans projekt'!$C$68:$O$68,1,MATCH('12. Ocena dyskontowa Inwestycji'!AOU$34,'5. Bilans projekt'!$C$3:$O$3,0)),"")</f>
        <v/>
      </c>
      <c r="AOV36" s="131" t="str">
        <f>_xlfn.IFNA(INDEX('5. Bilans projekt'!$C$54:$O$54,1,MATCH('12. Ocena dyskontowa Inwestycji'!AOV$34,'5. Bilans projekt'!$C$3:$O$3,0))-INDEX('5. Bilans projekt'!$C$58:$O$58,1,MATCH('12. Ocena dyskontowa Inwestycji'!AOV$34,'5. Bilans projekt'!$C$3:$O$3,0))-INDEX('5. Bilans projekt'!$C$63:$O$63,1,MATCH('12. Ocena dyskontowa Inwestycji'!AOV$34,'5. Bilans projekt'!$C$3:$O$3,0))-INDEX('5. Bilans projekt'!$C$68:$O$68,1,MATCH('12. Ocena dyskontowa Inwestycji'!AOV$34,'5. Bilans projekt'!$C$3:$O$3,0)),"")</f>
        <v/>
      </c>
      <c r="AOW36" s="131" t="str">
        <f>_xlfn.IFNA(INDEX('5. Bilans projekt'!$C$54:$O$54,1,MATCH('12. Ocena dyskontowa Inwestycji'!AOW$34,'5. Bilans projekt'!$C$3:$O$3,0))-INDEX('5. Bilans projekt'!$C$58:$O$58,1,MATCH('12. Ocena dyskontowa Inwestycji'!AOW$34,'5. Bilans projekt'!$C$3:$O$3,0))-INDEX('5. Bilans projekt'!$C$63:$O$63,1,MATCH('12. Ocena dyskontowa Inwestycji'!AOW$34,'5. Bilans projekt'!$C$3:$O$3,0))-INDEX('5. Bilans projekt'!$C$68:$O$68,1,MATCH('12. Ocena dyskontowa Inwestycji'!AOW$34,'5. Bilans projekt'!$C$3:$O$3,0)),"")</f>
        <v/>
      </c>
      <c r="AOX36" s="131" t="str">
        <f>_xlfn.IFNA(INDEX('5. Bilans projekt'!$C$54:$O$54,1,MATCH('12. Ocena dyskontowa Inwestycji'!AOX$34,'5. Bilans projekt'!$C$3:$O$3,0))-INDEX('5. Bilans projekt'!$C$58:$O$58,1,MATCH('12. Ocena dyskontowa Inwestycji'!AOX$34,'5. Bilans projekt'!$C$3:$O$3,0))-INDEX('5. Bilans projekt'!$C$63:$O$63,1,MATCH('12. Ocena dyskontowa Inwestycji'!AOX$34,'5. Bilans projekt'!$C$3:$O$3,0))-INDEX('5. Bilans projekt'!$C$68:$O$68,1,MATCH('12. Ocena dyskontowa Inwestycji'!AOX$34,'5. Bilans projekt'!$C$3:$O$3,0)),"")</f>
        <v/>
      </c>
      <c r="AOY36" s="131" t="str">
        <f>_xlfn.IFNA(INDEX('5. Bilans projekt'!$C$54:$O$54,1,MATCH('12. Ocena dyskontowa Inwestycji'!AOY$34,'5. Bilans projekt'!$C$3:$O$3,0))-INDEX('5. Bilans projekt'!$C$58:$O$58,1,MATCH('12. Ocena dyskontowa Inwestycji'!AOY$34,'5. Bilans projekt'!$C$3:$O$3,0))-INDEX('5. Bilans projekt'!$C$63:$O$63,1,MATCH('12. Ocena dyskontowa Inwestycji'!AOY$34,'5. Bilans projekt'!$C$3:$O$3,0))-INDEX('5. Bilans projekt'!$C$68:$O$68,1,MATCH('12. Ocena dyskontowa Inwestycji'!AOY$34,'5. Bilans projekt'!$C$3:$O$3,0)),"")</f>
        <v/>
      </c>
      <c r="AOZ36" s="131" t="str">
        <f>_xlfn.IFNA(INDEX('5. Bilans projekt'!$C$54:$O$54,1,MATCH('12. Ocena dyskontowa Inwestycji'!AOZ$34,'5. Bilans projekt'!$C$3:$O$3,0))-INDEX('5. Bilans projekt'!$C$58:$O$58,1,MATCH('12. Ocena dyskontowa Inwestycji'!AOZ$34,'5. Bilans projekt'!$C$3:$O$3,0))-INDEX('5. Bilans projekt'!$C$63:$O$63,1,MATCH('12. Ocena dyskontowa Inwestycji'!AOZ$34,'5. Bilans projekt'!$C$3:$O$3,0))-INDEX('5. Bilans projekt'!$C$68:$O$68,1,MATCH('12. Ocena dyskontowa Inwestycji'!AOZ$34,'5. Bilans projekt'!$C$3:$O$3,0)),"")</f>
        <v/>
      </c>
      <c r="APA36" s="131" t="str">
        <f>_xlfn.IFNA(INDEX('5. Bilans projekt'!$C$54:$O$54,1,MATCH('12. Ocena dyskontowa Inwestycji'!APA$34,'5. Bilans projekt'!$C$3:$O$3,0))-INDEX('5. Bilans projekt'!$C$58:$O$58,1,MATCH('12. Ocena dyskontowa Inwestycji'!APA$34,'5. Bilans projekt'!$C$3:$O$3,0))-INDEX('5. Bilans projekt'!$C$63:$O$63,1,MATCH('12. Ocena dyskontowa Inwestycji'!APA$34,'5. Bilans projekt'!$C$3:$O$3,0))-INDEX('5. Bilans projekt'!$C$68:$O$68,1,MATCH('12. Ocena dyskontowa Inwestycji'!APA$34,'5. Bilans projekt'!$C$3:$O$3,0)),"")</f>
        <v/>
      </c>
      <c r="APB36" s="131" t="str">
        <f>_xlfn.IFNA(INDEX('5. Bilans projekt'!$C$54:$O$54,1,MATCH('12. Ocena dyskontowa Inwestycji'!APB$34,'5. Bilans projekt'!$C$3:$O$3,0))-INDEX('5. Bilans projekt'!$C$58:$O$58,1,MATCH('12. Ocena dyskontowa Inwestycji'!APB$34,'5. Bilans projekt'!$C$3:$O$3,0))-INDEX('5. Bilans projekt'!$C$63:$O$63,1,MATCH('12. Ocena dyskontowa Inwestycji'!APB$34,'5. Bilans projekt'!$C$3:$O$3,0))-INDEX('5. Bilans projekt'!$C$68:$O$68,1,MATCH('12. Ocena dyskontowa Inwestycji'!APB$34,'5. Bilans projekt'!$C$3:$O$3,0)),"")</f>
        <v/>
      </c>
      <c r="APC36" s="131" t="str">
        <f>_xlfn.IFNA(INDEX('5. Bilans projekt'!$C$54:$O$54,1,MATCH('12. Ocena dyskontowa Inwestycji'!APC$34,'5. Bilans projekt'!$C$3:$O$3,0))-INDEX('5. Bilans projekt'!$C$58:$O$58,1,MATCH('12. Ocena dyskontowa Inwestycji'!APC$34,'5. Bilans projekt'!$C$3:$O$3,0))-INDEX('5. Bilans projekt'!$C$63:$O$63,1,MATCH('12. Ocena dyskontowa Inwestycji'!APC$34,'5. Bilans projekt'!$C$3:$O$3,0))-INDEX('5. Bilans projekt'!$C$68:$O$68,1,MATCH('12. Ocena dyskontowa Inwestycji'!APC$34,'5. Bilans projekt'!$C$3:$O$3,0)),"")</f>
        <v/>
      </c>
      <c r="APD36" s="131" t="str">
        <f>_xlfn.IFNA(INDEX('5. Bilans projekt'!$C$54:$O$54,1,MATCH('12. Ocena dyskontowa Inwestycji'!APD$34,'5. Bilans projekt'!$C$3:$O$3,0))-INDEX('5. Bilans projekt'!$C$58:$O$58,1,MATCH('12. Ocena dyskontowa Inwestycji'!APD$34,'5. Bilans projekt'!$C$3:$O$3,0))-INDEX('5. Bilans projekt'!$C$63:$O$63,1,MATCH('12. Ocena dyskontowa Inwestycji'!APD$34,'5. Bilans projekt'!$C$3:$O$3,0))-INDEX('5. Bilans projekt'!$C$68:$O$68,1,MATCH('12. Ocena dyskontowa Inwestycji'!APD$34,'5. Bilans projekt'!$C$3:$O$3,0)),"")</f>
        <v/>
      </c>
      <c r="APE36" s="131" t="str">
        <f>_xlfn.IFNA(INDEX('5. Bilans projekt'!$C$54:$O$54,1,MATCH('12. Ocena dyskontowa Inwestycji'!APE$34,'5. Bilans projekt'!$C$3:$O$3,0))-INDEX('5. Bilans projekt'!$C$58:$O$58,1,MATCH('12. Ocena dyskontowa Inwestycji'!APE$34,'5. Bilans projekt'!$C$3:$O$3,0))-INDEX('5. Bilans projekt'!$C$63:$O$63,1,MATCH('12. Ocena dyskontowa Inwestycji'!APE$34,'5. Bilans projekt'!$C$3:$O$3,0))-INDEX('5. Bilans projekt'!$C$68:$O$68,1,MATCH('12. Ocena dyskontowa Inwestycji'!APE$34,'5. Bilans projekt'!$C$3:$O$3,0)),"")</f>
        <v/>
      </c>
      <c r="APF36" s="131" t="str">
        <f>_xlfn.IFNA(INDEX('5. Bilans projekt'!$C$54:$O$54,1,MATCH('12. Ocena dyskontowa Inwestycji'!APF$34,'5. Bilans projekt'!$C$3:$O$3,0))-INDEX('5. Bilans projekt'!$C$58:$O$58,1,MATCH('12. Ocena dyskontowa Inwestycji'!APF$34,'5. Bilans projekt'!$C$3:$O$3,0))-INDEX('5. Bilans projekt'!$C$63:$O$63,1,MATCH('12. Ocena dyskontowa Inwestycji'!APF$34,'5. Bilans projekt'!$C$3:$O$3,0))-INDEX('5. Bilans projekt'!$C$68:$O$68,1,MATCH('12. Ocena dyskontowa Inwestycji'!APF$34,'5. Bilans projekt'!$C$3:$O$3,0)),"")</f>
        <v/>
      </c>
      <c r="APG36" s="131" t="str">
        <f>_xlfn.IFNA(INDEX('5. Bilans projekt'!$C$54:$O$54,1,MATCH('12. Ocena dyskontowa Inwestycji'!APG$34,'5. Bilans projekt'!$C$3:$O$3,0))-INDEX('5. Bilans projekt'!$C$58:$O$58,1,MATCH('12. Ocena dyskontowa Inwestycji'!APG$34,'5. Bilans projekt'!$C$3:$O$3,0))-INDEX('5. Bilans projekt'!$C$63:$O$63,1,MATCH('12. Ocena dyskontowa Inwestycji'!APG$34,'5. Bilans projekt'!$C$3:$O$3,0))-INDEX('5. Bilans projekt'!$C$68:$O$68,1,MATCH('12. Ocena dyskontowa Inwestycji'!APG$34,'5. Bilans projekt'!$C$3:$O$3,0)),"")</f>
        <v/>
      </c>
      <c r="APH36" s="131" t="str">
        <f>_xlfn.IFNA(INDEX('5. Bilans projekt'!$C$54:$O$54,1,MATCH('12. Ocena dyskontowa Inwestycji'!APH$34,'5. Bilans projekt'!$C$3:$O$3,0))-INDEX('5. Bilans projekt'!$C$58:$O$58,1,MATCH('12. Ocena dyskontowa Inwestycji'!APH$34,'5. Bilans projekt'!$C$3:$O$3,0))-INDEX('5. Bilans projekt'!$C$63:$O$63,1,MATCH('12. Ocena dyskontowa Inwestycji'!APH$34,'5. Bilans projekt'!$C$3:$O$3,0))-INDEX('5. Bilans projekt'!$C$68:$O$68,1,MATCH('12. Ocena dyskontowa Inwestycji'!APH$34,'5. Bilans projekt'!$C$3:$O$3,0)),"")</f>
        <v/>
      </c>
      <c r="API36" s="131" t="str">
        <f>_xlfn.IFNA(INDEX('5. Bilans projekt'!$C$54:$O$54,1,MATCH('12. Ocena dyskontowa Inwestycji'!API$34,'5. Bilans projekt'!$C$3:$O$3,0))-INDEX('5. Bilans projekt'!$C$58:$O$58,1,MATCH('12. Ocena dyskontowa Inwestycji'!API$34,'5. Bilans projekt'!$C$3:$O$3,0))-INDEX('5. Bilans projekt'!$C$63:$O$63,1,MATCH('12. Ocena dyskontowa Inwestycji'!API$34,'5. Bilans projekt'!$C$3:$O$3,0))-INDEX('5. Bilans projekt'!$C$68:$O$68,1,MATCH('12. Ocena dyskontowa Inwestycji'!API$34,'5. Bilans projekt'!$C$3:$O$3,0)),"")</f>
        <v/>
      </c>
      <c r="APJ36" s="131" t="str">
        <f>_xlfn.IFNA(INDEX('5. Bilans projekt'!$C$54:$O$54,1,MATCH('12. Ocena dyskontowa Inwestycji'!APJ$34,'5. Bilans projekt'!$C$3:$O$3,0))-INDEX('5. Bilans projekt'!$C$58:$O$58,1,MATCH('12. Ocena dyskontowa Inwestycji'!APJ$34,'5. Bilans projekt'!$C$3:$O$3,0))-INDEX('5. Bilans projekt'!$C$63:$O$63,1,MATCH('12. Ocena dyskontowa Inwestycji'!APJ$34,'5. Bilans projekt'!$C$3:$O$3,0))-INDEX('5. Bilans projekt'!$C$68:$O$68,1,MATCH('12. Ocena dyskontowa Inwestycji'!APJ$34,'5. Bilans projekt'!$C$3:$O$3,0)),"")</f>
        <v/>
      </c>
      <c r="APK36" s="131" t="str">
        <f>_xlfn.IFNA(INDEX('5. Bilans projekt'!$C$54:$O$54,1,MATCH('12. Ocena dyskontowa Inwestycji'!APK$34,'5. Bilans projekt'!$C$3:$O$3,0))-INDEX('5. Bilans projekt'!$C$58:$O$58,1,MATCH('12. Ocena dyskontowa Inwestycji'!APK$34,'5. Bilans projekt'!$C$3:$O$3,0))-INDEX('5. Bilans projekt'!$C$63:$O$63,1,MATCH('12. Ocena dyskontowa Inwestycji'!APK$34,'5. Bilans projekt'!$C$3:$O$3,0))-INDEX('5. Bilans projekt'!$C$68:$O$68,1,MATCH('12. Ocena dyskontowa Inwestycji'!APK$34,'5. Bilans projekt'!$C$3:$O$3,0)),"")</f>
        <v/>
      </c>
      <c r="APL36" s="131" t="str">
        <f>_xlfn.IFNA(INDEX('5. Bilans projekt'!$C$54:$O$54,1,MATCH('12. Ocena dyskontowa Inwestycji'!APL$34,'5. Bilans projekt'!$C$3:$O$3,0))-INDEX('5. Bilans projekt'!$C$58:$O$58,1,MATCH('12. Ocena dyskontowa Inwestycji'!APL$34,'5. Bilans projekt'!$C$3:$O$3,0))-INDEX('5. Bilans projekt'!$C$63:$O$63,1,MATCH('12. Ocena dyskontowa Inwestycji'!APL$34,'5. Bilans projekt'!$C$3:$O$3,0))-INDEX('5. Bilans projekt'!$C$68:$O$68,1,MATCH('12. Ocena dyskontowa Inwestycji'!APL$34,'5. Bilans projekt'!$C$3:$O$3,0)),"")</f>
        <v/>
      </c>
      <c r="APM36" s="131" t="str">
        <f>_xlfn.IFNA(INDEX('5. Bilans projekt'!$C$54:$O$54,1,MATCH('12. Ocena dyskontowa Inwestycji'!APM$34,'5. Bilans projekt'!$C$3:$O$3,0))-INDEX('5. Bilans projekt'!$C$58:$O$58,1,MATCH('12. Ocena dyskontowa Inwestycji'!APM$34,'5. Bilans projekt'!$C$3:$O$3,0))-INDEX('5. Bilans projekt'!$C$63:$O$63,1,MATCH('12. Ocena dyskontowa Inwestycji'!APM$34,'5. Bilans projekt'!$C$3:$O$3,0))-INDEX('5. Bilans projekt'!$C$68:$O$68,1,MATCH('12. Ocena dyskontowa Inwestycji'!APM$34,'5. Bilans projekt'!$C$3:$O$3,0)),"")</f>
        <v/>
      </c>
      <c r="APN36" s="131" t="str">
        <f>_xlfn.IFNA(INDEX('5. Bilans projekt'!$C$54:$O$54,1,MATCH('12. Ocena dyskontowa Inwestycji'!APN$34,'5. Bilans projekt'!$C$3:$O$3,0))-INDEX('5. Bilans projekt'!$C$58:$O$58,1,MATCH('12. Ocena dyskontowa Inwestycji'!APN$34,'5. Bilans projekt'!$C$3:$O$3,0))-INDEX('5. Bilans projekt'!$C$63:$O$63,1,MATCH('12. Ocena dyskontowa Inwestycji'!APN$34,'5. Bilans projekt'!$C$3:$O$3,0))-INDEX('5. Bilans projekt'!$C$68:$O$68,1,MATCH('12. Ocena dyskontowa Inwestycji'!APN$34,'5. Bilans projekt'!$C$3:$O$3,0)),"")</f>
        <v/>
      </c>
      <c r="APO36" s="131" t="str">
        <f>_xlfn.IFNA(INDEX('5. Bilans projekt'!$C$54:$O$54,1,MATCH('12. Ocena dyskontowa Inwestycji'!APO$34,'5. Bilans projekt'!$C$3:$O$3,0))-INDEX('5. Bilans projekt'!$C$58:$O$58,1,MATCH('12. Ocena dyskontowa Inwestycji'!APO$34,'5. Bilans projekt'!$C$3:$O$3,0))-INDEX('5. Bilans projekt'!$C$63:$O$63,1,MATCH('12. Ocena dyskontowa Inwestycji'!APO$34,'5. Bilans projekt'!$C$3:$O$3,0))-INDEX('5. Bilans projekt'!$C$68:$O$68,1,MATCH('12. Ocena dyskontowa Inwestycji'!APO$34,'5. Bilans projekt'!$C$3:$O$3,0)),"")</f>
        <v/>
      </c>
      <c r="APP36" s="131" t="str">
        <f>_xlfn.IFNA(INDEX('5. Bilans projekt'!$C$54:$O$54,1,MATCH('12. Ocena dyskontowa Inwestycji'!APP$34,'5. Bilans projekt'!$C$3:$O$3,0))-INDEX('5. Bilans projekt'!$C$58:$O$58,1,MATCH('12. Ocena dyskontowa Inwestycji'!APP$34,'5. Bilans projekt'!$C$3:$O$3,0))-INDEX('5. Bilans projekt'!$C$63:$O$63,1,MATCH('12. Ocena dyskontowa Inwestycji'!APP$34,'5. Bilans projekt'!$C$3:$O$3,0))-INDEX('5. Bilans projekt'!$C$68:$O$68,1,MATCH('12. Ocena dyskontowa Inwestycji'!APP$34,'5. Bilans projekt'!$C$3:$O$3,0)),"")</f>
        <v/>
      </c>
      <c r="APQ36" s="131" t="str">
        <f>_xlfn.IFNA(INDEX('5. Bilans projekt'!$C$54:$O$54,1,MATCH('12. Ocena dyskontowa Inwestycji'!APQ$34,'5. Bilans projekt'!$C$3:$O$3,0))-INDEX('5. Bilans projekt'!$C$58:$O$58,1,MATCH('12. Ocena dyskontowa Inwestycji'!APQ$34,'5. Bilans projekt'!$C$3:$O$3,0))-INDEX('5. Bilans projekt'!$C$63:$O$63,1,MATCH('12. Ocena dyskontowa Inwestycji'!APQ$34,'5. Bilans projekt'!$C$3:$O$3,0))-INDEX('5. Bilans projekt'!$C$68:$O$68,1,MATCH('12. Ocena dyskontowa Inwestycji'!APQ$34,'5. Bilans projekt'!$C$3:$O$3,0)),"")</f>
        <v/>
      </c>
      <c r="APR36" s="131" t="str">
        <f>_xlfn.IFNA(INDEX('5. Bilans projekt'!$C$54:$O$54,1,MATCH('12. Ocena dyskontowa Inwestycji'!APR$34,'5. Bilans projekt'!$C$3:$O$3,0))-INDEX('5. Bilans projekt'!$C$58:$O$58,1,MATCH('12. Ocena dyskontowa Inwestycji'!APR$34,'5. Bilans projekt'!$C$3:$O$3,0))-INDEX('5. Bilans projekt'!$C$63:$O$63,1,MATCH('12. Ocena dyskontowa Inwestycji'!APR$34,'5. Bilans projekt'!$C$3:$O$3,0))-INDEX('5. Bilans projekt'!$C$68:$O$68,1,MATCH('12. Ocena dyskontowa Inwestycji'!APR$34,'5. Bilans projekt'!$C$3:$O$3,0)),"")</f>
        <v/>
      </c>
      <c r="APS36" s="131" t="str">
        <f>_xlfn.IFNA(INDEX('5. Bilans projekt'!$C$54:$O$54,1,MATCH('12. Ocena dyskontowa Inwestycji'!APS$34,'5. Bilans projekt'!$C$3:$O$3,0))-INDEX('5. Bilans projekt'!$C$58:$O$58,1,MATCH('12. Ocena dyskontowa Inwestycji'!APS$34,'5. Bilans projekt'!$C$3:$O$3,0))-INDEX('5. Bilans projekt'!$C$63:$O$63,1,MATCH('12. Ocena dyskontowa Inwestycji'!APS$34,'5. Bilans projekt'!$C$3:$O$3,0))-INDEX('5. Bilans projekt'!$C$68:$O$68,1,MATCH('12. Ocena dyskontowa Inwestycji'!APS$34,'5. Bilans projekt'!$C$3:$O$3,0)),"")</f>
        <v/>
      </c>
      <c r="APT36" s="131" t="str">
        <f>_xlfn.IFNA(INDEX('5. Bilans projekt'!$C$54:$O$54,1,MATCH('12. Ocena dyskontowa Inwestycji'!APT$34,'5. Bilans projekt'!$C$3:$O$3,0))-INDEX('5. Bilans projekt'!$C$58:$O$58,1,MATCH('12. Ocena dyskontowa Inwestycji'!APT$34,'5. Bilans projekt'!$C$3:$O$3,0))-INDEX('5. Bilans projekt'!$C$63:$O$63,1,MATCH('12. Ocena dyskontowa Inwestycji'!APT$34,'5. Bilans projekt'!$C$3:$O$3,0))-INDEX('5. Bilans projekt'!$C$68:$O$68,1,MATCH('12. Ocena dyskontowa Inwestycji'!APT$34,'5. Bilans projekt'!$C$3:$O$3,0)),"")</f>
        <v/>
      </c>
      <c r="APU36" s="131" t="str">
        <f>_xlfn.IFNA(INDEX('5. Bilans projekt'!$C$54:$O$54,1,MATCH('12. Ocena dyskontowa Inwestycji'!APU$34,'5. Bilans projekt'!$C$3:$O$3,0))-INDEX('5. Bilans projekt'!$C$58:$O$58,1,MATCH('12. Ocena dyskontowa Inwestycji'!APU$34,'5. Bilans projekt'!$C$3:$O$3,0))-INDEX('5. Bilans projekt'!$C$63:$O$63,1,MATCH('12. Ocena dyskontowa Inwestycji'!APU$34,'5. Bilans projekt'!$C$3:$O$3,0))-INDEX('5. Bilans projekt'!$C$68:$O$68,1,MATCH('12. Ocena dyskontowa Inwestycji'!APU$34,'5. Bilans projekt'!$C$3:$O$3,0)),"")</f>
        <v/>
      </c>
      <c r="APV36" s="131" t="str">
        <f>_xlfn.IFNA(INDEX('5. Bilans projekt'!$C$54:$O$54,1,MATCH('12. Ocena dyskontowa Inwestycji'!APV$34,'5. Bilans projekt'!$C$3:$O$3,0))-INDEX('5. Bilans projekt'!$C$58:$O$58,1,MATCH('12. Ocena dyskontowa Inwestycji'!APV$34,'5. Bilans projekt'!$C$3:$O$3,0))-INDEX('5. Bilans projekt'!$C$63:$O$63,1,MATCH('12. Ocena dyskontowa Inwestycji'!APV$34,'5. Bilans projekt'!$C$3:$O$3,0))-INDEX('5. Bilans projekt'!$C$68:$O$68,1,MATCH('12. Ocena dyskontowa Inwestycji'!APV$34,'5. Bilans projekt'!$C$3:$O$3,0)),"")</f>
        <v/>
      </c>
      <c r="APW36" s="131" t="str">
        <f>_xlfn.IFNA(INDEX('5. Bilans projekt'!$C$54:$O$54,1,MATCH('12. Ocena dyskontowa Inwestycji'!APW$34,'5. Bilans projekt'!$C$3:$O$3,0))-INDEX('5. Bilans projekt'!$C$58:$O$58,1,MATCH('12. Ocena dyskontowa Inwestycji'!APW$34,'5. Bilans projekt'!$C$3:$O$3,0))-INDEX('5. Bilans projekt'!$C$63:$O$63,1,MATCH('12. Ocena dyskontowa Inwestycji'!APW$34,'5. Bilans projekt'!$C$3:$O$3,0))-INDEX('5. Bilans projekt'!$C$68:$O$68,1,MATCH('12. Ocena dyskontowa Inwestycji'!APW$34,'5. Bilans projekt'!$C$3:$O$3,0)),"")</f>
        <v/>
      </c>
      <c r="APX36" s="131" t="str">
        <f>_xlfn.IFNA(INDEX('5. Bilans projekt'!$C$54:$O$54,1,MATCH('12. Ocena dyskontowa Inwestycji'!APX$34,'5. Bilans projekt'!$C$3:$O$3,0))-INDEX('5. Bilans projekt'!$C$58:$O$58,1,MATCH('12. Ocena dyskontowa Inwestycji'!APX$34,'5. Bilans projekt'!$C$3:$O$3,0))-INDEX('5. Bilans projekt'!$C$63:$O$63,1,MATCH('12. Ocena dyskontowa Inwestycji'!APX$34,'5. Bilans projekt'!$C$3:$O$3,0))-INDEX('5. Bilans projekt'!$C$68:$O$68,1,MATCH('12. Ocena dyskontowa Inwestycji'!APX$34,'5. Bilans projekt'!$C$3:$O$3,0)),"")</f>
        <v/>
      </c>
      <c r="APY36" s="131" t="str">
        <f>_xlfn.IFNA(INDEX('5. Bilans projekt'!$C$54:$O$54,1,MATCH('12. Ocena dyskontowa Inwestycji'!APY$34,'5. Bilans projekt'!$C$3:$O$3,0))-INDEX('5. Bilans projekt'!$C$58:$O$58,1,MATCH('12. Ocena dyskontowa Inwestycji'!APY$34,'5. Bilans projekt'!$C$3:$O$3,0))-INDEX('5. Bilans projekt'!$C$63:$O$63,1,MATCH('12. Ocena dyskontowa Inwestycji'!APY$34,'5. Bilans projekt'!$C$3:$O$3,0))-INDEX('5. Bilans projekt'!$C$68:$O$68,1,MATCH('12. Ocena dyskontowa Inwestycji'!APY$34,'5. Bilans projekt'!$C$3:$O$3,0)),"")</f>
        <v/>
      </c>
      <c r="APZ36" s="131" t="str">
        <f>_xlfn.IFNA(INDEX('5. Bilans projekt'!$C$54:$O$54,1,MATCH('12. Ocena dyskontowa Inwestycji'!APZ$34,'5. Bilans projekt'!$C$3:$O$3,0))-INDEX('5. Bilans projekt'!$C$58:$O$58,1,MATCH('12. Ocena dyskontowa Inwestycji'!APZ$34,'5. Bilans projekt'!$C$3:$O$3,0))-INDEX('5. Bilans projekt'!$C$63:$O$63,1,MATCH('12. Ocena dyskontowa Inwestycji'!APZ$34,'5. Bilans projekt'!$C$3:$O$3,0))-INDEX('5. Bilans projekt'!$C$68:$O$68,1,MATCH('12. Ocena dyskontowa Inwestycji'!APZ$34,'5. Bilans projekt'!$C$3:$O$3,0)),"")</f>
        <v/>
      </c>
      <c r="AQA36" s="131" t="str">
        <f>_xlfn.IFNA(INDEX('5. Bilans projekt'!$C$54:$O$54,1,MATCH('12. Ocena dyskontowa Inwestycji'!AQA$34,'5. Bilans projekt'!$C$3:$O$3,0))-INDEX('5. Bilans projekt'!$C$58:$O$58,1,MATCH('12. Ocena dyskontowa Inwestycji'!AQA$34,'5. Bilans projekt'!$C$3:$O$3,0))-INDEX('5. Bilans projekt'!$C$63:$O$63,1,MATCH('12. Ocena dyskontowa Inwestycji'!AQA$34,'5. Bilans projekt'!$C$3:$O$3,0))-INDEX('5. Bilans projekt'!$C$68:$O$68,1,MATCH('12. Ocena dyskontowa Inwestycji'!AQA$34,'5. Bilans projekt'!$C$3:$O$3,0)),"")</f>
        <v/>
      </c>
      <c r="AQB36" s="131" t="str">
        <f>_xlfn.IFNA(INDEX('5. Bilans projekt'!$C$54:$O$54,1,MATCH('12. Ocena dyskontowa Inwestycji'!AQB$34,'5. Bilans projekt'!$C$3:$O$3,0))-INDEX('5. Bilans projekt'!$C$58:$O$58,1,MATCH('12. Ocena dyskontowa Inwestycji'!AQB$34,'5. Bilans projekt'!$C$3:$O$3,0))-INDEX('5. Bilans projekt'!$C$63:$O$63,1,MATCH('12. Ocena dyskontowa Inwestycji'!AQB$34,'5. Bilans projekt'!$C$3:$O$3,0))-INDEX('5. Bilans projekt'!$C$68:$O$68,1,MATCH('12. Ocena dyskontowa Inwestycji'!AQB$34,'5. Bilans projekt'!$C$3:$O$3,0)),"")</f>
        <v/>
      </c>
      <c r="AQC36" s="131" t="str">
        <f>_xlfn.IFNA(INDEX('5. Bilans projekt'!$C$54:$O$54,1,MATCH('12. Ocena dyskontowa Inwestycji'!AQC$34,'5. Bilans projekt'!$C$3:$O$3,0))-INDEX('5. Bilans projekt'!$C$58:$O$58,1,MATCH('12. Ocena dyskontowa Inwestycji'!AQC$34,'5. Bilans projekt'!$C$3:$O$3,0))-INDEX('5. Bilans projekt'!$C$63:$O$63,1,MATCH('12. Ocena dyskontowa Inwestycji'!AQC$34,'5. Bilans projekt'!$C$3:$O$3,0))-INDEX('5. Bilans projekt'!$C$68:$O$68,1,MATCH('12. Ocena dyskontowa Inwestycji'!AQC$34,'5. Bilans projekt'!$C$3:$O$3,0)),"")</f>
        <v/>
      </c>
      <c r="AQD36" s="131" t="str">
        <f>_xlfn.IFNA(INDEX('5. Bilans projekt'!$C$54:$O$54,1,MATCH('12. Ocena dyskontowa Inwestycji'!AQD$34,'5. Bilans projekt'!$C$3:$O$3,0))-INDEX('5. Bilans projekt'!$C$58:$O$58,1,MATCH('12. Ocena dyskontowa Inwestycji'!AQD$34,'5. Bilans projekt'!$C$3:$O$3,0))-INDEX('5. Bilans projekt'!$C$63:$O$63,1,MATCH('12. Ocena dyskontowa Inwestycji'!AQD$34,'5. Bilans projekt'!$C$3:$O$3,0))-INDEX('5. Bilans projekt'!$C$68:$O$68,1,MATCH('12. Ocena dyskontowa Inwestycji'!AQD$34,'5. Bilans projekt'!$C$3:$O$3,0)),"")</f>
        <v/>
      </c>
      <c r="AQE36" s="131" t="str">
        <f>_xlfn.IFNA(INDEX('5. Bilans projekt'!$C$54:$O$54,1,MATCH('12. Ocena dyskontowa Inwestycji'!AQE$34,'5. Bilans projekt'!$C$3:$O$3,0))-INDEX('5. Bilans projekt'!$C$58:$O$58,1,MATCH('12. Ocena dyskontowa Inwestycji'!AQE$34,'5. Bilans projekt'!$C$3:$O$3,0))-INDEX('5. Bilans projekt'!$C$63:$O$63,1,MATCH('12. Ocena dyskontowa Inwestycji'!AQE$34,'5. Bilans projekt'!$C$3:$O$3,0))-INDEX('5. Bilans projekt'!$C$68:$O$68,1,MATCH('12. Ocena dyskontowa Inwestycji'!AQE$34,'5. Bilans projekt'!$C$3:$O$3,0)),"")</f>
        <v/>
      </c>
      <c r="AQF36" s="131" t="str">
        <f>_xlfn.IFNA(INDEX('5. Bilans projekt'!$C$54:$O$54,1,MATCH('12. Ocena dyskontowa Inwestycji'!AQF$34,'5. Bilans projekt'!$C$3:$O$3,0))-INDEX('5. Bilans projekt'!$C$58:$O$58,1,MATCH('12. Ocena dyskontowa Inwestycji'!AQF$34,'5. Bilans projekt'!$C$3:$O$3,0))-INDEX('5. Bilans projekt'!$C$63:$O$63,1,MATCH('12. Ocena dyskontowa Inwestycji'!AQF$34,'5. Bilans projekt'!$C$3:$O$3,0))-INDEX('5. Bilans projekt'!$C$68:$O$68,1,MATCH('12. Ocena dyskontowa Inwestycji'!AQF$34,'5. Bilans projekt'!$C$3:$O$3,0)),"")</f>
        <v/>
      </c>
      <c r="AQG36" s="131" t="str">
        <f>_xlfn.IFNA(INDEX('5. Bilans projekt'!$C$54:$O$54,1,MATCH('12. Ocena dyskontowa Inwestycji'!AQG$34,'5. Bilans projekt'!$C$3:$O$3,0))-INDEX('5. Bilans projekt'!$C$58:$O$58,1,MATCH('12. Ocena dyskontowa Inwestycji'!AQG$34,'5. Bilans projekt'!$C$3:$O$3,0))-INDEX('5. Bilans projekt'!$C$63:$O$63,1,MATCH('12. Ocena dyskontowa Inwestycji'!AQG$34,'5. Bilans projekt'!$C$3:$O$3,0))-INDEX('5. Bilans projekt'!$C$68:$O$68,1,MATCH('12. Ocena dyskontowa Inwestycji'!AQG$34,'5. Bilans projekt'!$C$3:$O$3,0)),"")</f>
        <v/>
      </c>
      <c r="AQH36" s="131" t="str">
        <f>_xlfn.IFNA(INDEX('5. Bilans projekt'!$C$54:$O$54,1,MATCH('12. Ocena dyskontowa Inwestycji'!AQH$34,'5. Bilans projekt'!$C$3:$O$3,0))-INDEX('5. Bilans projekt'!$C$58:$O$58,1,MATCH('12. Ocena dyskontowa Inwestycji'!AQH$34,'5. Bilans projekt'!$C$3:$O$3,0))-INDEX('5. Bilans projekt'!$C$63:$O$63,1,MATCH('12. Ocena dyskontowa Inwestycji'!AQH$34,'5. Bilans projekt'!$C$3:$O$3,0))-INDEX('5. Bilans projekt'!$C$68:$O$68,1,MATCH('12. Ocena dyskontowa Inwestycji'!AQH$34,'5. Bilans projekt'!$C$3:$O$3,0)),"")</f>
        <v/>
      </c>
      <c r="AQI36" s="131" t="str">
        <f>_xlfn.IFNA(INDEX('5. Bilans projekt'!$C$54:$O$54,1,MATCH('12. Ocena dyskontowa Inwestycji'!AQI$34,'5. Bilans projekt'!$C$3:$O$3,0))-INDEX('5. Bilans projekt'!$C$58:$O$58,1,MATCH('12. Ocena dyskontowa Inwestycji'!AQI$34,'5. Bilans projekt'!$C$3:$O$3,0))-INDEX('5. Bilans projekt'!$C$63:$O$63,1,MATCH('12. Ocena dyskontowa Inwestycji'!AQI$34,'5. Bilans projekt'!$C$3:$O$3,0))-INDEX('5. Bilans projekt'!$C$68:$O$68,1,MATCH('12. Ocena dyskontowa Inwestycji'!AQI$34,'5. Bilans projekt'!$C$3:$O$3,0)),"")</f>
        <v/>
      </c>
      <c r="AQJ36" s="131" t="str">
        <f>_xlfn.IFNA(INDEX('5. Bilans projekt'!$C$54:$O$54,1,MATCH('12. Ocena dyskontowa Inwestycji'!AQJ$34,'5. Bilans projekt'!$C$3:$O$3,0))-INDEX('5. Bilans projekt'!$C$58:$O$58,1,MATCH('12. Ocena dyskontowa Inwestycji'!AQJ$34,'5. Bilans projekt'!$C$3:$O$3,0))-INDEX('5. Bilans projekt'!$C$63:$O$63,1,MATCH('12. Ocena dyskontowa Inwestycji'!AQJ$34,'5. Bilans projekt'!$C$3:$O$3,0))-INDEX('5. Bilans projekt'!$C$68:$O$68,1,MATCH('12. Ocena dyskontowa Inwestycji'!AQJ$34,'5. Bilans projekt'!$C$3:$O$3,0)),"")</f>
        <v/>
      </c>
      <c r="AQK36" s="131" t="str">
        <f>_xlfn.IFNA(INDEX('5. Bilans projekt'!$C$54:$O$54,1,MATCH('12. Ocena dyskontowa Inwestycji'!AQK$34,'5. Bilans projekt'!$C$3:$O$3,0))-INDEX('5. Bilans projekt'!$C$58:$O$58,1,MATCH('12. Ocena dyskontowa Inwestycji'!AQK$34,'5. Bilans projekt'!$C$3:$O$3,0))-INDEX('5. Bilans projekt'!$C$63:$O$63,1,MATCH('12. Ocena dyskontowa Inwestycji'!AQK$34,'5. Bilans projekt'!$C$3:$O$3,0))-INDEX('5. Bilans projekt'!$C$68:$O$68,1,MATCH('12. Ocena dyskontowa Inwestycji'!AQK$34,'5. Bilans projekt'!$C$3:$O$3,0)),"")</f>
        <v/>
      </c>
      <c r="AQL36" s="131" t="str">
        <f>_xlfn.IFNA(INDEX('5. Bilans projekt'!$C$54:$O$54,1,MATCH('12. Ocena dyskontowa Inwestycji'!AQL$34,'5. Bilans projekt'!$C$3:$O$3,0))-INDEX('5. Bilans projekt'!$C$58:$O$58,1,MATCH('12. Ocena dyskontowa Inwestycji'!AQL$34,'5. Bilans projekt'!$C$3:$O$3,0))-INDEX('5. Bilans projekt'!$C$63:$O$63,1,MATCH('12. Ocena dyskontowa Inwestycji'!AQL$34,'5. Bilans projekt'!$C$3:$O$3,0))-INDEX('5. Bilans projekt'!$C$68:$O$68,1,MATCH('12. Ocena dyskontowa Inwestycji'!AQL$34,'5. Bilans projekt'!$C$3:$O$3,0)),"")</f>
        <v/>
      </c>
      <c r="AQM36" s="131" t="str">
        <f>_xlfn.IFNA(INDEX('5. Bilans projekt'!$C$54:$O$54,1,MATCH('12. Ocena dyskontowa Inwestycji'!AQM$34,'5. Bilans projekt'!$C$3:$O$3,0))-INDEX('5. Bilans projekt'!$C$58:$O$58,1,MATCH('12. Ocena dyskontowa Inwestycji'!AQM$34,'5. Bilans projekt'!$C$3:$O$3,0))-INDEX('5. Bilans projekt'!$C$63:$O$63,1,MATCH('12. Ocena dyskontowa Inwestycji'!AQM$34,'5. Bilans projekt'!$C$3:$O$3,0))-INDEX('5. Bilans projekt'!$C$68:$O$68,1,MATCH('12. Ocena dyskontowa Inwestycji'!AQM$34,'5. Bilans projekt'!$C$3:$O$3,0)),"")</f>
        <v/>
      </c>
      <c r="AQN36" s="131" t="str">
        <f>_xlfn.IFNA(INDEX('5. Bilans projekt'!$C$54:$O$54,1,MATCH('12. Ocena dyskontowa Inwestycji'!AQN$34,'5. Bilans projekt'!$C$3:$O$3,0))-INDEX('5. Bilans projekt'!$C$58:$O$58,1,MATCH('12. Ocena dyskontowa Inwestycji'!AQN$34,'5. Bilans projekt'!$C$3:$O$3,0))-INDEX('5. Bilans projekt'!$C$63:$O$63,1,MATCH('12. Ocena dyskontowa Inwestycji'!AQN$34,'5. Bilans projekt'!$C$3:$O$3,0))-INDEX('5. Bilans projekt'!$C$68:$O$68,1,MATCH('12. Ocena dyskontowa Inwestycji'!AQN$34,'5. Bilans projekt'!$C$3:$O$3,0)),"")</f>
        <v/>
      </c>
      <c r="AQO36" s="131" t="str">
        <f>_xlfn.IFNA(INDEX('5. Bilans projekt'!$C$54:$O$54,1,MATCH('12. Ocena dyskontowa Inwestycji'!AQO$34,'5. Bilans projekt'!$C$3:$O$3,0))-INDEX('5. Bilans projekt'!$C$58:$O$58,1,MATCH('12. Ocena dyskontowa Inwestycji'!AQO$34,'5. Bilans projekt'!$C$3:$O$3,0))-INDEX('5. Bilans projekt'!$C$63:$O$63,1,MATCH('12. Ocena dyskontowa Inwestycji'!AQO$34,'5. Bilans projekt'!$C$3:$O$3,0))-INDEX('5. Bilans projekt'!$C$68:$O$68,1,MATCH('12. Ocena dyskontowa Inwestycji'!AQO$34,'5. Bilans projekt'!$C$3:$O$3,0)),"")</f>
        <v/>
      </c>
      <c r="AQP36" s="131" t="str">
        <f>_xlfn.IFNA(INDEX('5. Bilans projekt'!$C$54:$O$54,1,MATCH('12. Ocena dyskontowa Inwestycji'!AQP$34,'5. Bilans projekt'!$C$3:$O$3,0))-INDEX('5. Bilans projekt'!$C$58:$O$58,1,MATCH('12. Ocena dyskontowa Inwestycji'!AQP$34,'5. Bilans projekt'!$C$3:$O$3,0))-INDEX('5. Bilans projekt'!$C$63:$O$63,1,MATCH('12. Ocena dyskontowa Inwestycji'!AQP$34,'5. Bilans projekt'!$C$3:$O$3,0))-INDEX('5. Bilans projekt'!$C$68:$O$68,1,MATCH('12. Ocena dyskontowa Inwestycji'!AQP$34,'5. Bilans projekt'!$C$3:$O$3,0)),"")</f>
        <v/>
      </c>
      <c r="AQQ36" s="131" t="str">
        <f>_xlfn.IFNA(INDEX('5. Bilans projekt'!$C$54:$O$54,1,MATCH('12. Ocena dyskontowa Inwestycji'!AQQ$34,'5. Bilans projekt'!$C$3:$O$3,0))-INDEX('5. Bilans projekt'!$C$58:$O$58,1,MATCH('12. Ocena dyskontowa Inwestycji'!AQQ$34,'5. Bilans projekt'!$C$3:$O$3,0))-INDEX('5. Bilans projekt'!$C$63:$O$63,1,MATCH('12. Ocena dyskontowa Inwestycji'!AQQ$34,'5. Bilans projekt'!$C$3:$O$3,0))-INDEX('5. Bilans projekt'!$C$68:$O$68,1,MATCH('12. Ocena dyskontowa Inwestycji'!AQQ$34,'5. Bilans projekt'!$C$3:$O$3,0)),"")</f>
        <v/>
      </c>
      <c r="AQR36" s="131" t="str">
        <f>_xlfn.IFNA(INDEX('5. Bilans projekt'!$C$54:$O$54,1,MATCH('12. Ocena dyskontowa Inwestycji'!AQR$34,'5. Bilans projekt'!$C$3:$O$3,0))-INDEX('5. Bilans projekt'!$C$58:$O$58,1,MATCH('12. Ocena dyskontowa Inwestycji'!AQR$34,'5. Bilans projekt'!$C$3:$O$3,0))-INDEX('5. Bilans projekt'!$C$63:$O$63,1,MATCH('12. Ocena dyskontowa Inwestycji'!AQR$34,'5. Bilans projekt'!$C$3:$O$3,0))-INDEX('5. Bilans projekt'!$C$68:$O$68,1,MATCH('12. Ocena dyskontowa Inwestycji'!AQR$34,'5. Bilans projekt'!$C$3:$O$3,0)),"")</f>
        <v/>
      </c>
      <c r="AQS36" s="131" t="str">
        <f>_xlfn.IFNA(INDEX('5. Bilans projekt'!$C$54:$O$54,1,MATCH('12. Ocena dyskontowa Inwestycji'!AQS$34,'5. Bilans projekt'!$C$3:$O$3,0))-INDEX('5. Bilans projekt'!$C$58:$O$58,1,MATCH('12. Ocena dyskontowa Inwestycji'!AQS$34,'5. Bilans projekt'!$C$3:$O$3,0))-INDEX('5. Bilans projekt'!$C$63:$O$63,1,MATCH('12. Ocena dyskontowa Inwestycji'!AQS$34,'5. Bilans projekt'!$C$3:$O$3,0))-INDEX('5. Bilans projekt'!$C$68:$O$68,1,MATCH('12. Ocena dyskontowa Inwestycji'!AQS$34,'5. Bilans projekt'!$C$3:$O$3,0)),"")</f>
        <v/>
      </c>
      <c r="AQT36" s="131" t="str">
        <f>_xlfn.IFNA(INDEX('5. Bilans projekt'!$C$54:$O$54,1,MATCH('12. Ocena dyskontowa Inwestycji'!AQT$34,'5. Bilans projekt'!$C$3:$O$3,0))-INDEX('5. Bilans projekt'!$C$58:$O$58,1,MATCH('12. Ocena dyskontowa Inwestycji'!AQT$34,'5. Bilans projekt'!$C$3:$O$3,0))-INDEX('5. Bilans projekt'!$C$63:$O$63,1,MATCH('12. Ocena dyskontowa Inwestycji'!AQT$34,'5. Bilans projekt'!$C$3:$O$3,0))-INDEX('5. Bilans projekt'!$C$68:$O$68,1,MATCH('12. Ocena dyskontowa Inwestycji'!AQT$34,'5. Bilans projekt'!$C$3:$O$3,0)),"")</f>
        <v/>
      </c>
      <c r="AQU36" s="131" t="str">
        <f>_xlfn.IFNA(INDEX('5. Bilans projekt'!$C$54:$O$54,1,MATCH('12. Ocena dyskontowa Inwestycji'!AQU$34,'5. Bilans projekt'!$C$3:$O$3,0))-INDEX('5. Bilans projekt'!$C$58:$O$58,1,MATCH('12. Ocena dyskontowa Inwestycji'!AQU$34,'5. Bilans projekt'!$C$3:$O$3,0))-INDEX('5. Bilans projekt'!$C$63:$O$63,1,MATCH('12. Ocena dyskontowa Inwestycji'!AQU$34,'5. Bilans projekt'!$C$3:$O$3,0))-INDEX('5. Bilans projekt'!$C$68:$O$68,1,MATCH('12. Ocena dyskontowa Inwestycji'!AQU$34,'5. Bilans projekt'!$C$3:$O$3,0)),"")</f>
        <v/>
      </c>
      <c r="AQV36" s="131" t="str">
        <f>_xlfn.IFNA(INDEX('5. Bilans projekt'!$C$54:$O$54,1,MATCH('12. Ocena dyskontowa Inwestycji'!AQV$34,'5. Bilans projekt'!$C$3:$O$3,0))-INDEX('5. Bilans projekt'!$C$58:$O$58,1,MATCH('12. Ocena dyskontowa Inwestycji'!AQV$34,'5. Bilans projekt'!$C$3:$O$3,0))-INDEX('5. Bilans projekt'!$C$63:$O$63,1,MATCH('12. Ocena dyskontowa Inwestycji'!AQV$34,'5. Bilans projekt'!$C$3:$O$3,0))-INDEX('5. Bilans projekt'!$C$68:$O$68,1,MATCH('12. Ocena dyskontowa Inwestycji'!AQV$34,'5. Bilans projekt'!$C$3:$O$3,0)),"")</f>
        <v/>
      </c>
      <c r="AQW36" s="131" t="str">
        <f>_xlfn.IFNA(INDEX('5. Bilans projekt'!$C$54:$O$54,1,MATCH('12. Ocena dyskontowa Inwestycji'!AQW$34,'5. Bilans projekt'!$C$3:$O$3,0))-INDEX('5. Bilans projekt'!$C$58:$O$58,1,MATCH('12. Ocena dyskontowa Inwestycji'!AQW$34,'5. Bilans projekt'!$C$3:$O$3,0))-INDEX('5. Bilans projekt'!$C$63:$O$63,1,MATCH('12. Ocena dyskontowa Inwestycji'!AQW$34,'5. Bilans projekt'!$C$3:$O$3,0))-INDEX('5. Bilans projekt'!$C$68:$O$68,1,MATCH('12. Ocena dyskontowa Inwestycji'!AQW$34,'5. Bilans projekt'!$C$3:$O$3,0)),"")</f>
        <v/>
      </c>
      <c r="AQX36" s="131" t="str">
        <f>_xlfn.IFNA(INDEX('5. Bilans projekt'!$C$54:$O$54,1,MATCH('12. Ocena dyskontowa Inwestycji'!AQX$34,'5. Bilans projekt'!$C$3:$O$3,0))-INDEX('5. Bilans projekt'!$C$58:$O$58,1,MATCH('12. Ocena dyskontowa Inwestycji'!AQX$34,'5. Bilans projekt'!$C$3:$O$3,0))-INDEX('5. Bilans projekt'!$C$63:$O$63,1,MATCH('12. Ocena dyskontowa Inwestycji'!AQX$34,'5. Bilans projekt'!$C$3:$O$3,0))-INDEX('5. Bilans projekt'!$C$68:$O$68,1,MATCH('12. Ocena dyskontowa Inwestycji'!AQX$34,'5. Bilans projekt'!$C$3:$O$3,0)),"")</f>
        <v/>
      </c>
      <c r="AQY36" s="131" t="str">
        <f>_xlfn.IFNA(INDEX('5. Bilans projekt'!$C$54:$O$54,1,MATCH('12. Ocena dyskontowa Inwestycji'!AQY$34,'5. Bilans projekt'!$C$3:$O$3,0))-INDEX('5. Bilans projekt'!$C$58:$O$58,1,MATCH('12. Ocena dyskontowa Inwestycji'!AQY$34,'5. Bilans projekt'!$C$3:$O$3,0))-INDEX('5. Bilans projekt'!$C$63:$O$63,1,MATCH('12. Ocena dyskontowa Inwestycji'!AQY$34,'5. Bilans projekt'!$C$3:$O$3,0))-INDEX('5. Bilans projekt'!$C$68:$O$68,1,MATCH('12. Ocena dyskontowa Inwestycji'!AQY$34,'5. Bilans projekt'!$C$3:$O$3,0)),"")</f>
        <v/>
      </c>
      <c r="AQZ36" s="131" t="str">
        <f>_xlfn.IFNA(INDEX('5. Bilans projekt'!$C$54:$O$54,1,MATCH('12. Ocena dyskontowa Inwestycji'!AQZ$34,'5. Bilans projekt'!$C$3:$O$3,0))-INDEX('5. Bilans projekt'!$C$58:$O$58,1,MATCH('12. Ocena dyskontowa Inwestycji'!AQZ$34,'5. Bilans projekt'!$C$3:$O$3,0))-INDEX('5. Bilans projekt'!$C$63:$O$63,1,MATCH('12. Ocena dyskontowa Inwestycji'!AQZ$34,'5. Bilans projekt'!$C$3:$O$3,0))-INDEX('5. Bilans projekt'!$C$68:$O$68,1,MATCH('12. Ocena dyskontowa Inwestycji'!AQZ$34,'5. Bilans projekt'!$C$3:$O$3,0)),"")</f>
        <v/>
      </c>
      <c r="ARA36" s="131" t="str">
        <f>_xlfn.IFNA(INDEX('5. Bilans projekt'!$C$54:$O$54,1,MATCH('12. Ocena dyskontowa Inwestycji'!ARA$34,'5. Bilans projekt'!$C$3:$O$3,0))-INDEX('5. Bilans projekt'!$C$58:$O$58,1,MATCH('12. Ocena dyskontowa Inwestycji'!ARA$34,'5. Bilans projekt'!$C$3:$O$3,0))-INDEX('5. Bilans projekt'!$C$63:$O$63,1,MATCH('12. Ocena dyskontowa Inwestycji'!ARA$34,'5. Bilans projekt'!$C$3:$O$3,0))-INDEX('5. Bilans projekt'!$C$68:$O$68,1,MATCH('12. Ocena dyskontowa Inwestycji'!ARA$34,'5. Bilans projekt'!$C$3:$O$3,0)),"")</f>
        <v/>
      </c>
      <c r="ARB36" s="131" t="str">
        <f>_xlfn.IFNA(INDEX('5. Bilans projekt'!$C$54:$O$54,1,MATCH('12. Ocena dyskontowa Inwestycji'!ARB$34,'5. Bilans projekt'!$C$3:$O$3,0))-INDEX('5. Bilans projekt'!$C$58:$O$58,1,MATCH('12. Ocena dyskontowa Inwestycji'!ARB$34,'5. Bilans projekt'!$C$3:$O$3,0))-INDEX('5. Bilans projekt'!$C$63:$O$63,1,MATCH('12. Ocena dyskontowa Inwestycji'!ARB$34,'5. Bilans projekt'!$C$3:$O$3,0))-INDEX('5. Bilans projekt'!$C$68:$O$68,1,MATCH('12. Ocena dyskontowa Inwestycji'!ARB$34,'5. Bilans projekt'!$C$3:$O$3,0)),"")</f>
        <v/>
      </c>
      <c r="ARC36" s="131" t="str">
        <f>_xlfn.IFNA(INDEX('5. Bilans projekt'!$C$54:$O$54,1,MATCH('12. Ocena dyskontowa Inwestycji'!ARC$34,'5. Bilans projekt'!$C$3:$O$3,0))-INDEX('5. Bilans projekt'!$C$58:$O$58,1,MATCH('12. Ocena dyskontowa Inwestycji'!ARC$34,'5. Bilans projekt'!$C$3:$O$3,0))-INDEX('5. Bilans projekt'!$C$63:$O$63,1,MATCH('12. Ocena dyskontowa Inwestycji'!ARC$34,'5. Bilans projekt'!$C$3:$O$3,0))-INDEX('5. Bilans projekt'!$C$68:$O$68,1,MATCH('12. Ocena dyskontowa Inwestycji'!ARC$34,'5. Bilans projekt'!$C$3:$O$3,0)),"")</f>
        <v/>
      </c>
      <c r="ARD36" s="131" t="str">
        <f>_xlfn.IFNA(INDEX('5. Bilans projekt'!$C$54:$O$54,1,MATCH('12. Ocena dyskontowa Inwestycji'!ARD$34,'5. Bilans projekt'!$C$3:$O$3,0))-INDEX('5. Bilans projekt'!$C$58:$O$58,1,MATCH('12. Ocena dyskontowa Inwestycji'!ARD$34,'5. Bilans projekt'!$C$3:$O$3,0))-INDEX('5. Bilans projekt'!$C$63:$O$63,1,MATCH('12. Ocena dyskontowa Inwestycji'!ARD$34,'5. Bilans projekt'!$C$3:$O$3,0))-INDEX('5. Bilans projekt'!$C$68:$O$68,1,MATCH('12. Ocena dyskontowa Inwestycji'!ARD$34,'5. Bilans projekt'!$C$3:$O$3,0)),"")</f>
        <v/>
      </c>
      <c r="ARE36" s="131" t="str">
        <f>_xlfn.IFNA(INDEX('5. Bilans projekt'!$C$54:$O$54,1,MATCH('12. Ocena dyskontowa Inwestycji'!ARE$34,'5. Bilans projekt'!$C$3:$O$3,0))-INDEX('5. Bilans projekt'!$C$58:$O$58,1,MATCH('12. Ocena dyskontowa Inwestycji'!ARE$34,'5. Bilans projekt'!$C$3:$O$3,0))-INDEX('5. Bilans projekt'!$C$63:$O$63,1,MATCH('12. Ocena dyskontowa Inwestycji'!ARE$34,'5. Bilans projekt'!$C$3:$O$3,0))-INDEX('5. Bilans projekt'!$C$68:$O$68,1,MATCH('12. Ocena dyskontowa Inwestycji'!ARE$34,'5. Bilans projekt'!$C$3:$O$3,0)),"")</f>
        <v/>
      </c>
      <c r="ARF36" s="131" t="str">
        <f>_xlfn.IFNA(INDEX('5. Bilans projekt'!$C$54:$O$54,1,MATCH('12. Ocena dyskontowa Inwestycji'!ARF$34,'5. Bilans projekt'!$C$3:$O$3,0))-INDEX('5. Bilans projekt'!$C$58:$O$58,1,MATCH('12. Ocena dyskontowa Inwestycji'!ARF$34,'5. Bilans projekt'!$C$3:$O$3,0))-INDEX('5. Bilans projekt'!$C$63:$O$63,1,MATCH('12. Ocena dyskontowa Inwestycji'!ARF$34,'5. Bilans projekt'!$C$3:$O$3,0))-INDEX('5. Bilans projekt'!$C$68:$O$68,1,MATCH('12. Ocena dyskontowa Inwestycji'!ARF$34,'5. Bilans projekt'!$C$3:$O$3,0)),"")</f>
        <v/>
      </c>
      <c r="ARG36" s="131" t="str">
        <f>_xlfn.IFNA(INDEX('5. Bilans projekt'!$C$54:$O$54,1,MATCH('12. Ocena dyskontowa Inwestycji'!ARG$34,'5. Bilans projekt'!$C$3:$O$3,0))-INDEX('5. Bilans projekt'!$C$58:$O$58,1,MATCH('12. Ocena dyskontowa Inwestycji'!ARG$34,'5. Bilans projekt'!$C$3:$O$3,0))-INDEX('5. Bilans projekt'!$C$63:$O$63,1,MATCH('12. Ocena dyskontowa Inwestycji'!ARG$34,'5. Bilans projekt'!$C$3:$O$3,0))-INDEX('5. Bilans projekt'!$C$68:$O$68,1,MATCH('12. Ocena dyskontowa Inwestycji'!ARG$34,'5. Bilans projekt'!$C$3:$O$3,0)),"")</f>
        <v/>
      </c>
      <c r="ARH36" s="131" t="str">
        <f>_xlfn.IFNA(INDEX('5. Bilans projekt'!$C$54:$O$54,1,MATCH('12. Ocena dyskontowa Inwestycji'!ARH$34,'5. Bilans projekt'!$C$3:$O$3,0))-INDEX('5. Bilans projekt'!$C$58:$O$58,1,MATCH('12. Ocena dyskontowa Inwestycji'!ARH$34,'5. Bilans projekt'!$C$3:$O$3,0))-INDEX('5. Bilans projekt'!$C$63:$O$63,1,MATCH('12. Ocena dyskontowa Inwestycji'!ARH$34,'5. Bilans projekt'!$C$3:$O$3,0))-INDEX('5. Bilans projekt'!$C$68:$O$68,1,MATCH('12. Ocena dyskontowa Inwestycji'!ARH$34,'5. Bilans projekt'!$C$3:$O$3,0)),"")</f>
        <v/>
      </c>
      <c r="ARI36" s="131" t="str">
        <f>_xlfn.IFNA(INDEX('5. Bilans projekt'!$C$54:$O$54,1,MATCH('12. Ocena dyskontowa Inwestycji'!ARI$34,'5. Bilans projekt'!$C$3:$O$3,0))-INDEX('5. Bilans projekt'!$C$58:$O$58,1,MATCH('12. Ocena dyskontowa Inwestycji'!ARI$34,'5. Bilans projekt'!$C$3:$O$3,0))-INDEX('5. Bilans projekt'!$C$63:$O$63,1,MATCH('12. Ocena dyskontowa Inwestycji'!ARI$34,'5. Bilans projekt'!$C$3:$O$3,0))-INDEX('5. Bilans projekt'!$C$68:$O$68,1,MATCH('12. Ocena dyskontowa Inwestycji'!ARI$34,'5. Bilans projekt'!$C$3:$O$3,0)),"")</f>
        <v/>
      </c>
      <c r="ARJ36" s="131" t="str">
        <f>_xlfn.IFNA(INDEX('5. Bilans projekt'!$C$54:$O$54,1,MATCH('12. Ocena dyskontowa Inwestycji'!ARJ$34,'5. Bilans projekt'!$C$3:$O$3,0))-INDEX('5. Bilans projekt'!$C$58:$O$58,1,MATCH('12. Ocena dyskontowa Inwestycji'!ARJ$34,'5. Bilans projekt'!$C$3:$O$3,0))-INDEX('5. Bilans projekt'!$C$63:$O$63,1,MATCH('12. Ocena dyskontowa Inwestycji'!ARJ$34,'5. Bilans projekt'!$C$3:$O$3,0))-INDEX('5. Bilans projekt'!$C$68:$O$68,1,MATCH('12. Ocena dyskontowa Inwestycji'!ARJ$34,'5. Bilans projekt'!$C$3:$O$3,0)),"")</f>
        <v/>
      </c>
      <c r="ARK36" s="131" t="str">
        <f>_xlfn.IFNA(INDEX('5. Bilans projekt'!$C$54:$O$54,1,MATCH('12. Ocena dyskontowa Inwestycji'!ARK$34,'5. Bilans projekt'!$C$3:$O$3,0))-INDEX('5. Bilans projekt'!$C$58:$O$58,1,MATCH('12. Ocena dyskontowa Inwestycji'!ARK$34,'5. Bilans projekt'!$C$3:$O$3,0))-INDEX('5. Bilans projekt'!$C$63:$O$63,1,MATCH('12. Ocena dyskontowa Inwestycji'!ARK$34,'5. Bilans projekt'!$C$3:$O$3,0))-INDEX('5. Bilans projekt'!$C$68:$O$68,1,MATCH('12. Ocena dyskontowa Inwestycji'!ARK$34,'5. Bilans projekt'!$C$3:$O$3,0)),"")</f>
        <v/>
      </c>
      <c r="ARL36" s="131" t="str">
        <f>_xlfn.IFNA(INDEX('5. Bilans projekt'!$C$54:$O$54,1,MATCH('12. Ocena dyskontowa Inwestycji'!ARL$34,'5. Bilans projekt'!$C$3:$O$3,0))-INDEX('5. Bilans projekt'!$C$58:$O$58,1,MATCH('12. Ocena dyskontowa Inwestycji'!ARL$34,'5. Bilans projekt'!$C$3:$O$3,0))-INDEX('5. Bilans projekt'!$C$63:$O$63,1,MATCH('12. Ocena dyskontowa Inwestycji'!ARL$34,'5. Bilans projekt'!$C$3:$O$3,0))-INDEX('5. Bilans projekt'!$C$68:$O$68,1,MATCH('12. Ocena dyskontowa Inwestycji'!ARL$34,'5. Bilans projekt'!$C$3:$O$3,0)),"")</f>
        <v/>
      </c>
      <c r="ARM36" s="131" t="str">
        <f>_xlfn.IFNA(INDEX('5. Bilans projekt'!$C$54:$O$54,1,MATCH('12. Ocena dyskontowa Inwestycji'!ARM$34,'5. Bilans projekt'!$C$3:$O$3,0))-INDEX('5. Bilans projekt'!$C$58:$O$58,1,MATCH('12. Ocena dyskontowa Inwestycji'!ARM$34,'5. Bilans projekt'!$C$3:$O$3,0))-INDEX('5. Bilans projekt'!$C$63:$O$63,1,MATCH('12. Ocena dyskontowa Inwestycji'!ARM$34,'5. Bilans projekt'!$C$3:$O$3,0))-INDEX('5. Bilans projekt'!$C$68:$O$68,1,MATCH('12. Ocena dyskontowa Inwestycji'!ARM$34,'5. Bilans projekt'!$C$3:$O$3,0)),"")</f>
        <v/>
      </c>
      <c r="ARN36" s="131" t="str">
        <f>_xlfn.IFNA(INDEX('5. Bilans projekt'!$C$54:$O$54,1,MATCH('12. Ocena dyskontowa Inwestycji'!ARN$34,'5. Bilans projekt'!$C$3:$O$3,0))-INDEX('5. Bilans projekt'!$C$58:$O$58,1,MATCH('12. Ocena dyskontowa Inwestycji'!ARN$34,'5. Bilans projekt'!$C$3:$O$3,0))-INDEX('5. Bilans projekt'!$C$63:$O$63,1,MATCH('12. Ocena dyskontowa Inwestycji'!ARN$34,'5. Bilans projekt'!$C$3:$O$3,0))-INDEX('5. Bilans projekt'!$C$68:$O$68,1,MATCH('12. Ocena dyskontowa Inwestycji'!ARN$34,'5. Bilans projekt'!$C$3:$O$3,0)),"")</f>
        <v/>
      </c>
      <c r="ARO36" s="131" t="str">
        <f>_xlfn.IFNA(INDEX('5. Bilans projekt'!$C$54:$O$54,1,MATCH('12. Ocena dyskontowa Inwestycji'!ARO$34,'5. Bilans projekt'!$C$3:$O$3,0))-INDEX('5. Bilans projekt'!$C$58:$O$58,1,MATCH('12. Ocena dyskontowa Inwestycji'!ARO$34,'5. Bilans projekt'!$C$3:$O$3,0))-INDEX('5. Bilans projekt'!$C$63:$O$63,1,MATCH('12. Ocena dyskontowa Inwestycji'!ARO$34,'5. Bilans projekt'!$C$3:$O$3,0))-INDEX('5. Bilans projekt'!$C$68:$O$68,1,MATCH('12. Ocena dyskontowa Inwestycji'!ARO$34,'5. Bilans projekt'!$C$3:$O$3,0)),"")</f>
        <v/>
      </c>
      <c r="ARP36" s="131" t="str">
        <f>_xlfn.IFNA(INDEX('5. Bilans projekt'!$C$54:$O$54,1,MATCH('12. Ocena dyskontowa Inwestycji'!ARP$34,'5. Bilans projekt'!$C$3:$O$3,0))-INDEX('5. Bilans projekt'!$C$58:$O$58,1,MATCH('12. Ocena dyskontowa Inwestycji'!ARP$34,'5. Bilans projekt'!$C$3:$O$3,0))-INDEX('5. Bilans projekt'!$C$63:$O$63,1,MATCH('12. Ocena dyskontowa Inwestycji'!ARP$34,'5. Bilans projekt'!$C$3:$O$3,0))-INDEX('5. Bilans projekt'!$C$68:$O$68,1,MATCH('12. Ocena dyskontowa Inwestycji'!ARP$34,'5. Bilans projekt'!$C$3:$O$3,0)),"")</f>
        <v/>
      </c>
      <c r="ARQ36" s="131" t="str">
        <f>_xlfn.IFNA(INDEX('5. Bilans projekt'!$C$54:$O$54,1,MATCH('12. Ocena dyskontowa Inwestycji'!ARQ$34,'5. Bilans projekt'!$C$3:$O$3,0))-INDEX('5. Bilans projekt'!$C$58:$O$58,1,MATCH('12. Ocena dyskontowa Inwestycji'!ARQ$34,'5. Bilans projekt'!$C$3:$O$3,0))-INDEX('5. Bilans projekt'!$C$63:$O$63,1,MATCH('12. Ocena dyskontowa Inwestycji'!ARQ$34,'5. Bilans projekt'!$C$3:$O$3,0))-INDEX('5. Bilans projekt'!$C$68:$O$68,1,MATCH('12. Ocena dyskontowa Inwestycji'!ARQ$34,'5. Bilans projekt'!$C$3:$O$3,0)),"")</f>
        <v/>
      </c>
      <c r="ARR36" s="131" t="str">
        <f>_xlfn.IFNA(INDEX('5. Bilans projekt'!$C$54:$O$54,1,MATCH('12. Ocena dyskontowa Inwestycji'!ARR$34,'5. Bilans projekt'!$C$3:$O$3,0))-INDEX('5. Bilans projekt'!$C$58:$O$58,1,MATCH('12. Ocena dyskontowa Inwestycji'!ARR$34,'5. Bilans projekt'!$C$3:$O$3,0))-INDEX('5. Bilans projekt'!$C$63:$O$63,1,MATCH('12. Ocena dyskontowa Inwestycji'!ARR$34,'5. Bilans projekt'!$C$3:$O$3,0))-INDEX('5. Bilans projekt'!$C$68:$O$68,1,MATCH('12. Ocena dyskontowa Inwestycji'!ARR$34,'5. Bilans projekt'!$C$3:$O$3,0)),"")</f>
        <v/>
      </c>
      <c r="ARS36" s="131" t="str">
        <f>_xlfn.IFNA(INDEX('5. Bilans projekt'!$C$54:$O$54,1,MATCH('12. Ocena dyskontowa Inwestycji'!ARS$34,'5. Bilans projekt'!$C$3:$O$3,0))-INDEX('5. Bilans projekt'!$C$58:$O$58,1,MATCH('12. Ocena dyskontowa Inwestycji'!ARS$34,'5. Bilans projekt'!$C$3:$O$3,0))-INDEX('5. Bilans projekt'!$C$63:$O$63,1,MATCH('12. Ocena dyskontowa Inwestycji'!ARS$34,'5. Bilans projekt'!$C$3:$O$3,0))-INDEX('5. Bilans projekt'!$C$68:$O$68,1,MATCH('12. Ocena dyskontowa Inwestycji'!ARS$34,'5. Bilans projekt'!$C$3:$O$3,0)),"")</f>
        <v/>
      </c>
      <c r="ART36" s="131" t="str">
        <f>_xlfn.IFNA(INDEX('5. Bilans projekt'!$C$54:$O$54,1,MATCH('12. Ocena dyskontowa Inwestycji'!ART$34,'5. Bilans projekt'!$C$3:$O$3,0))-INDEX('5. Bilans projekt'!$C$58:$O$58,1,MATCH('12. Ocena dyskontowa Inwestycji'!ART$34,'5. Bilans projekt'!$C$3:$O$3,0))-INDEX('5. Bilans projekt'!$C$63:$O$63,1,MATCH('12. Ocena dyskontowa Inwestycji'!ART$34,'5. Bilans projekt'!$C$3:$O$3,0))-INDEX('5. Bilans projekt'!$C$68:$O$68,1,MATCH('12. Ocena dyskontowa Inwestycji'!ART$34,'5. Bilans projekt'!$C$3:$O$3,0)),"")</f>
        <v/>
      </c>
      <c r="ARU36" s="131" t="str">
        <f>_xlfn.IFNA(INDEX('5. Bilans projekt'!$C$54:$O$54,1,MATCH('12. Ocena dyskontowa Inwestycji'!ARU$34,'5. Bilans projekt'!$C$3:$O$3,0))-INDEX('5. Bilans projekt'!$C$58:$O$58,1,MATCH('12. Ocena dyskontowa Inwestycji'!ARU$34,'5. Bilans projekt'!$C$3:$O$3,0))-INDEX('5. Bilans projekt'!$C$63:$O$63,1,MATCH('12. Ocena dyskontowa Inwestycji'!ARU$34,'5. Bilans projekt'!$C$3:$O$3,0))-INDEX('5. Bilans projekt'!$C$68:$O$68,1,MATCH('12. Ocena dyskontowa Inwestycji'!ARU$34,'5. Bilans projekt'!$C$3:$O$3,0)),"")</f>
        <v/>
      </c>
      <c r="ARV36" s="131" t="str">
        <f>_xlfn.IFNA(INDEX('5. Bilans projekt'!$C$54:$O$54,1,MATCH('12. Ocena dyskontowa Inwestycji'!ARV$34,'5. Bilans projekt'!$C$3:$O$3,0))-INDEX('5. Bilans projekt'!$C$58:$O$58,1,MATCH('12. Ocena dyskontowa Inwestycji'!ARV$34,'5. Bilans projekt'!$C$3:$O$3,0))-INDEX('5. Bilans projekt'!$C$63:$O$63,1,MATCH('12. Ocena dyskontowa Inwestycji'!ARV$34,'5. Bilans projekt'!$C$3:$O$3,0))-INDEX('5. Bilans projekt'!$C$68:$O$68,1,MATCH('12. Ocena dyskontowa Inwestycji'!ARV$34,'5. Bilans projekt'!$C$3:$O$3,0)),"")</f>
        <v/>
      </c>
      <c r="ARW36" s="131" t="str">
        <f>_xlfn.IFNA(INDEX('5. Bilans projekt'!$C$54:$O$54,1,MATCH('12. Ocena dyskontowa Inwestycji'!ARW$34,'5. Bilans projekt'!$C$3:$O$3,0))-INDEX('5. Bilans projekt'!$C$58:$O$58,1,MATCH('12. Ocena dyskontowa Inwestycji'!ARW$34,'5. Bilans projekt'!$C$3:$O$3,0))-INDEX('5. Bilans projekt'!$C$63:$O$63,1,MATCH('12. Ocena dyskontowa Inwestycji'!ARW$34,'5. Bilans projekt'!$C$3:$O$3,0))-INDEX('5. Bilans projekt'!$C$68:$O$68,1,MATCH('12. Ocena dyskontowa Inwestycji'!ARW$34,'5. Bilans projekt'!$C$3:$O$3,0)),"")</f>
        <v/>
      </c>
      <c r="ARX36" s="131" t="str">
        <f>_xlfn.IFNA(INDEX('5. Bilans projekt'!$C$54:$O$54,1,MATCH('12. Ocena dyskontowa Inwestycji'!ARX$34,'5. Bilans projekt'!$C$3:$O$3,0))-INDEX('5. Bilans projekt'!$C$58:$O$58,1,MATCH('12. Ocena dyskontowa Inwestycji'!ARX$34,'5. Bilans projekt'!$C$3:$O$3,0))-INDEX('5. Bilans projekt'!$C$63:$O$63,1,MATCH('12. Ocena dyskontowa Inwestycji'!ARX$34,'5. Bilans projekt'!$C$3:$O$3,0))-INDEX('5. Bilans projekt'!$C$68:$O$68,1,MATCH('12. Ocena dyskontowa Inwestycji'!ARX$34,'5. Bilans projekt'!$C$3:$O$3,0)),"")</f>
        <v/>
      </c>
      <c r="ARY36" s="131" t="str">
        <f>_xlfn.IFNA(INDEX('5. Bilans projekt'!$C$54:$O$54,1,MATCH('12. Ocena dyskontowa Inwestycji'!ARY$34,'5. Bilans projekt'!$C$3:$O$3,0))-INDEX('5. Bilans projekt'!$C$58:$O$58,1,MATCH('12. Ocena dyskontowa Inwestycji'!ARY$34,'5. Bilans projekt'!$C$3:$O$3,0))-INDEX('5. Bilans projekt'!$C$63:$O$63,1,MATCH('12. Ocena dyskontowa Inwestycji'!ARY$34,'5. Bilans projekt'!$C$3:$O$3,0))-INDEX('5. Bilans projekt'!$C$68:$O$68,1,MATCH('12. Ocena dyskontowa Inwestycji'!ARY$34,'5. Bilans projekt'!$C$3:$O$3,0)),"")</f>
        <v/>
      </c>
      <c r="ARZ36" s="131" t="str">
        <f>_xlfn.IFNA(INDEX('5. Bilans projekt'!$C$54:$O$54,1,MATCH('12. Ocena dyskontowa Inwestycji'!ARZ$34,'5. Bilans projekt'!$C$3:$O$3,0))-INDEX('5. Bilans projekt'!$C$58:$O$58,1,MATCH('12. Ocena dyskontowa Inwestycji'!ARZ$34,'5. Bilans projekt'!$C$3:$O$3,0))-INDEX('5. Bilans projekt'!$C$63:$O$63,1,MATCH('12. Ocena dyskontowa Inwestycji'!ARZ$34,'5. Bilans projekt'!$C$3:$O$3,0))-INDEX('5. Bilans projekt'!$C$68:$O$68,1,MATCH('12. Ocena dyskontowa Inwestycji'!ARZ$34,'5. Bilans projekt'!$C$3:$O$3,0)),"")</f>
        <v/>
      </c>
      <c r="ASA36" s="131" t="str">
        <f>_xlfn.IFNA(INDEX('5. Bilans projekt'!$C$54:$O$54,1,MATCH('12. Ocena dyskontowa Inwestycji'!ASA$34,'5. Bilans projekt'!$C$3:$O$3,0))-INDEX('5. Bilans projekt'!$C$58:$O$58,1,MATCH('12. Ocena dyskontowa Inwestycji'!ASA$34,'5. Bilans projekt'!$C$3:$O$3,0))-INDEX('5. Bilans projekt'!$C$63:$O$63,1,MATCH('12. Ocena dyskontowa Inwestycji'!ASA$34,'5. Bilans projekt'!$C$3:$O$3,0))-INDEX('5. Bilans projekt'!$C$68:$O$68,1,MATCH('12. Ocena dyskontowa Inwestycji'!ASA$34,'5. Bilans projekt'!$C$3:$O$3,0)),"")</f>
        <v/>
      </c>
      <c r="ASB36" s="131" t="str">
        <f>_xlfn.IFNA(INDEX('5. Bilans projekt'!$C$54:$O$54,1,MATCH('12. Ocena dyskontowa Inwestycji'!ASB$34,'5. Bilans projekt'!$C$3:$O$3,0))-INDEX('5. Bilans projekt'!$C$58:$O$58,1,MATCH('12. Ocena dyskontowa Inwestycji'!ASB$34,'5. Bilans projekt'!$C$3:$O$3,0))-INDEX('5. Bilans projekt'!$C$63:$O$63,1,MATCH('12. Ocena dyskontowa Inwestycji'!ASB$34,'5. Bilans projekt'!$C$3:$O$3,0))-INDEX('5. Bilans projekt'!$C$68:$O$68,1,MATCH('12. Ocena dyskontowa Inwestycji'!ASB$34,'5. Bilans projekt'!$C$3:$O$3,0)),"")</f>
        <v/>
      </c>
      <c r="ASC36" s="131" t="str">
        <f>_xlfn.IFNA(INDEX('5. Bilans projekt'!$C$54:$O$54,1,MATCH('12. Ocena dyskontowa Inwestycji'!ASC$34,'5. Bilans projekt'!$C$3:$O$3,0))-INDEX('5. Bilans projekt'!$C$58:$O$58,1,MATCH('12. Ocena dyskontowa Inwestycji'!ASC$34,'5. Bilans projekt'!$C$3:$O$3,0))-INDEX('5. Bilans projekt'!$C$63:$O$63,1,MATCH('12. Ocena dyskontowa Inwestycji'!ASC$34,'5. Bilans projekt'!$C$3:$O$3,0))-INDEX('5. Bilans projekt'!$C$68:$O$68,1,MATCH('12. Ocena dyskontowa Inwestycji'!ASC$34,'5. Bilans projekt'!$C$3:$O$3,0)),"")</f>
        <v/>
      </c>
      <c r="ASD36" s="131" t="str">
        <f>_xlfn.IFNA(INDEX('5. Bilans projekt'!$C$54:$O$54,1,MATCH('12. Ocena dyskontowa Inwestycji'!ASD$34,'5. Bilans projekt'!$C$3:$O$3,0))-INDEX('5. Bilans projekt'!$C$58:$O$58,1,MATCH('12. Ocena dyskontowa Inwestycji'!ASD$34,'5. Bilans projekt'!$C$3:$O$3,0))-INDEX('5. Bilans projekt'!$C$63:$O$63,1,MATCH('12. Ocena dyskontowa Inwestycji'!ASD$34,'5. Bilans projekt'!$C$3:$O$3,0))-INDEX('5. Bilans projekt'!$C$68:$O$68,1,MATCH('12. Ocena dyskontowa Inwestycji'!ASD$34,'5. Bilans projekt'!$C$3:$O$3,0)),"")</f>
        <v/>
      </c>
      <c r="ASE36" s="131" t="str">
        <f>_xlfn.IFNA(INDEX('5. Bilans projekt'!$C$54:$O$54,1,MATCH('12. Ocena dyskontowa Inwestycji'!ASE$34,'5. Bilans projekt'!$C$3:$O$3,0))-INDEX('5. Bilans projekt'!$C$58:$O$58,1,MATCH('12. Ocena dyskontowa Inwestycji'!ASE$34,'5. Bilans projekt'!$C$3:$O$3,0))-INDEX('5. Bilans projekt'!$C$63:$O$63,1,MATCH('12. Ocena dyskontowa Inwestycji'!ASE$34,'5. Bilans projekt'!$C$3:$O$3,0))-INDEX('5. Bilans projekt'!$C$68:$O$68,1,MATCH('12. Ocena dyskontowa Inwestycji'!ASE$34,'5. Bilans projekt'!$C$3:$O$3,0)),"")</f>
        <v/>
      </c>
      <c r="ASF36" s="131" t="str">
        <f>_xlfn.IFNA(INDEX('5. Bilans projekt'!$C$54:$O$54,1,MATCH('12. Ocena dyskontowa Inwestycji'!ASF$34,'5. Bilans projekt'!$C$3:$O$3,0))-INDEX('5. Bilans projekt'!$C$58:$O$58,1,MATCH('12. Ocena dyskontowa Inwestycji'!ASF$34,'5. Bilans projekt'!$C$3:$O$3,0))-INDEX('5. Bilans projekt'!$C$63:$O$63,1,MATCH('12. Ocena dyskontowa Inwestycji'!ASF$34,'5. Bilans projekt'!$C$3:$O$3,0))-INDEX('5. Bilans projekt'!$C$68:$O$68,1,MATCH('12. Ocena dyskontowa Inwestycji'!ASF$34,'5. Bilans projekt'!$C$3:$O$3,0)),"")</f>
        <v/>
      </c>
      <c r="ASG36" s="131" t="str">
        <f>_xlfn.IFNA(INDEX('5. Bilans projekt'!$C$54:$O$54,1,MATCH('12. Ocena dyskontowa Inwestycji'!ASG$34,'5. Bilans projekt'!$C$3:$O$3,0))-INDEX('5. Bilans projekt'!$C$58:$O$58,1,MATCH('12. Ocena dyskontowa Inwestycji'!ASG$34,'5. Bilans projekt'!$C$3:$O$3,0))-INDEX('5. Bilans projekt'!$C$63:$O$63,1,MATCH('12. Ocena dyskontowa Inwestycji'!ASG$34,'5. Bilans projekt'!$C$3:$O$3,0))-INDEX('5. Bilans projekt'!$C$68:$O$68,1,MATCH('12. Ocena dyskontowa Inwestycji'!ASG$34,'5. Bilans projekt'!$C$3:$O$3,0)),"")</f>
        <v/>
      </c>
      <c r="ASH36" s="131" t="str">
        <f>_xlfn.IFNA(INDEX('5. Bilans projekt'!$C$54:$O$54,1,MATCH('12. Ocena dyskontowa Inwestycji'!ASH$34,'5. Bilans projekt'!$C$3:$O$3,0))-INDEX('5. Bilans projekt'!$C$58:$O$58,1,MATCH('12. Ocena dyskontowa Inwestycji'!ASH$34,'5. Bilans projekt'!$C$3:$O$3,0))-INDEX('5. Bilans projekt'!$C$63:$O$63,1,MATCH('12. Ocena dyskontowa Inwestycji'!ASH$34,'5. Bilans projekt'!$C$3:$O$3,0))-INDEX('5. Bilans projekt'!$C$68:$O$68,1,MATCH('12. Ocena dyskontowa Inwestycji'!ASH$34,'5. Bilans projekt'!$C$3:$O$3,0)),"")</f>
        <v/>
      </c>
      <c r="ASI36" s="131" t="str">
        <f>_xlfn.IFNA(INDEX('5. Bilans projekt'!$C$54:$O$54,1,MATCH('12. Ocena dyskontowa Inwestycji'!ASI$34,'5. Bilans projekt'!$C$3:$O$3,0))-INDEX('5. Bilans projekt'!$C$58:$O$58,1,MATCH('12. Ocena dyskontowa Inwestycji'!ASI$34,'5. Bilans projekt'!$C$3:$O$3,0))-INDEX('5. Bilans projekt'!$C$63:$O$63,1,MATCH('12. Ocena dyskontowa Inwestycji'!ASI$34,'5. Bilans projekt'!$C$3:$O$3,0))-INDEX('5. Bilans projekt'!$C$68:$O$68,1,MATCH('12. Ocena dyskontowa Inwestycji'!ASI$34,'5. Bilans projekt'!$C$3:$O$3,0)),"")</f>
        <v/>
      </c>
      <c r="ASJ36" s="131" t="str">
        <f>_xlfn.IFNA(INDEX('5. Bilans projekt'!$C$54:$O$54,1,MATCH('12. Ocena dyskontowa Inwestycji'!ASJ$34,'5. Bilans projekt'!$C$3:$O$3,0))-INDEX('5. Bilans projekt'!$C$58:$O$58,1,MATCH('12. Ocena dyskontowa Inwestycji'!ASJ$34,'5. Bilans projekt'!$C$3:$O$3,0))-INDEX('5. Bilans projekt'!$C$63:$O$63,1,MATCH('12. Ocena dyskontowa Inwestycji'!ASJ$34,'5. Bilans projekt'!$C$3:$O$3,0))-INDEX('5. Bilans projekt'!$C$68:$O$68,1,MATCH('12. Ocena dyskontowa Inwestycji'!ASJ$34,'5. Bilans projekt'!$C$3:$O$3,0)),"")</f>
        <v/>
      </c>
      <c r="ASK36" s="131" t="str">
        <f>_xlfn.IFNA(INDEX('5. Bilans projekt'!$C$54:$O$54,1,MATCH('12. Ocena dyskontowa Inwestycji'!ASK$34,'5. Bilans projekt'!$C$3:$O$3,0))-INDEX('5. Bilans projekt'!$C$58:$O$58,1,MATCH('12. Ocena dyskontowa Inwestycji'!ASK$34,'5. Bilans projekt'!$C$3:$O$3,0))-INDEX('5. Bilans projekt'!$C$63:$O$63,1,MATCH('12. Ocena dyskontowa Inwestycji'!ASK$34,'5. Bilans projekt'!$C$3:$O$3,0))-INDEX('5. Bilans projekt'!$C$68:$O$68,1,MATCH('12. Ocena dyskontowa Inwestycji'!ASK$34,'5. Bilans projekt'!$C$3:$O$3,0)),"")</f>
        <v/>
      </c>
      <c r="ASL36" s="131" t="str">
        <f>_xlfn.IFNA(INDEX('5. Bilans projekt'!$C$54:$O$54,1,MATCH('12. Ocena dyskontowa Inwestycji'!ASL$34,'5. Bilans projekt'!$C$3:$O$3,0))-INDEX('5. Bilans projekt'!$C$58:$O$58,1,MATCH('12. Ocena dyskontowa Inwestycji'!ASL$34,'5. Bilans projekt'!$C$3:$O$3,0))-INDEX('5. Bilans projekt'!$C$63:$O$63,1,MATCH('12. Ocena dyskontowa Inwestycji'!ASL$34,'5. Bilans projekt'!$C$3:$O$3,0))-INDEX('5. Bilans projekt'!$C$68:$O$68,1,MATCH('12. Ocena dyskontowa Inwestycji'!ASL$34,'5. Bilans projekt'!$C$3:$O$3,0)),"")</f>
        <v/>
      </c>
      <c r="ASM36" s="131" t="str">
        <f>_xlfn.IFNA(INDEX('5. Bilans projekt'!$C$54:$O$54,1,MATCH('12. Ocena dyskontowa Inwestycji'!ASM$34,'5. Bilans projekt'!$C$3:$O$3,0))-INDEX('5. Bilans projekt'!$C$58:$O$58,1,MATCH('12. Ocena dyskontowa Inwestycji'!ASM$34,'5. Bilans projekt'!$C$3:$O$3,0))-INDEX('5. Bilans projekt'!$C$63:$O$63,1,MATCH('12. Ocena dyskontowa Inwestycji'!ASM$34,'5. Bilans projekt'!$C$3:$O$3,0))-INDEX('5. Bilans projekt'!$C$68:$O$68,1,MATCH('12. Ocena dyskontowa Inwestycji'!ASM$34,'5. Bilans projekt'!$C$3:$O$3,0)),"")</f>
        <v/>
      </c>
      <c r="ASN36" s="131" t="str">
        <f>_xlfn.IFNA(INDEX('5. Bilans projekt'!$C$54:$O$54,1,MATCH('12. Ocena dyskontowa Inwestycji'!ASN$34,'5. Bilans projekt'!$C$3:$O$3,0))-INDEX('5. Bilans projekt'!$C$58:$O$58,1,MATCH('12. Ocena dyskontowa Inwestycji'!ASN$34,'5. Bilans projekt'!$C$3:$O$3,0))-INDEX('5. Bilans projekt'!$C$63:$O$63,1,MATCH('12. Ocena dyskontowa Inwestycji'!ASN$34,'5. Bilans projekt'!$C$3:$O$3,0))-INDEX('5. Bilans projekt'!$C$68:$O$68,1,MATCH('12. Ocena dyskontowa Inwestycji'!ASN$34,'5. Bilans projekt'!$C$3:$O$3,0)),"")</f>
        <v/>
      </c>
      <c r="ASO36" s="131" t="str">
        <f>_xlfn.IFNA(INDEX('5. Bilans projekt'!$C$54:$O$54,1,MATCH('12. Ocena dyskontowa Inwestycji'!ASO$34,'5. Bilans projekt'!$C$3:$O$3,0))-INDEX('5. Bilans projekt'!$C$58:$O$58,1,MATCH('12. Ocena dyskontowa Inwestycji'!ASO$34,'5. Bilans projekt'!$C$3:$O$3,0))-INDEX('5. Bilans projekt'!$C$63:$O$63,1,MATCH('12. Ocena dyskontowa Inwestycji'!ASO$34,'5. Bilans projekt'!$C$3:$O$3,0))-INDEX('5. Bilans projekt'!$C$68:$O$68,1,MATCH('12. Ocena dyskontowa Inwestycji'!ASO$34,'5. Bilans projekt'!$C$3:$O$3,0)),"")</f>
        <v/>
      </c>
      <c r="ASP36" s="131" t="str">
        <f>_xlfn.IFNA(INDEX('5. Bilans projekt'!$C$54:$O$54,1,MATCH('12. Ocena dyskontowa Inwestycji'!ASP$34,'5. Bilans projekt'!$C$3:$O$3,0))-INDEX('5. Bilans projekt'!$C$58:$O$58,1,MATCH('12. Ocena dyskontowa Inwestycji'!ASP$34,'5. Bilans projekt'!$C$3:$O$3,0))-INDEX('5. Bilans projekt'!$C$63:$O$63,1,MATCH('12. Ocena dyskontowa Inwestycji'!ASP$34,'5. Bilans projekt'!$C$3:$O$3,0))-INDEX('5. Bilans projekt'!$C$68:$O$68,1,MATCH('12. Ocena dyskontowa Inwestycji'!ASP$34,'5. Bilans projekt'!$C$3:$O$3,0)),"")</f>
        <v/>
      </c>
      <c r="ASQ36" s="131" t="str">
        <f>_xlfn.IFNA(INDEX('5. Bilans projekt'!$C$54:$O$54,1,MATCH('12. Ocena dyskontowa Inwestycji'!ASQ$34,'5. Bilans projekt'!$C$3:$O$3,0))-INDEX('5. Bilans projekt'!$C$58:$O$58,1,MATCH('12. Ocena dyskontowa Inwestycji'!ASQ$34,'5. Bilans projekt'!$C$3:$O$3,0))-INDEX('5. Bilans projekt'!$C$63:$O$63,1,MATCH('12. Ocena dyskontowa Inwestycji'!ASQ$34,'5. Bilans projekt'!$C$3:$O$3,0))-INDEX('5. Bilans projekt'!$C$68:$O$68,1,MATCH('12. Ocena dyskontowa Inwestycji'!ASQ$34,'5. Bilans projekt'!$C$3:$O$3,0)),"")</f>
        <v/>
      </c>
      <c r="ASR36" s="131" t="str">
        <f>_xlfn.IFNA(INDEX('5. Bilans projekt'!$C$54:$O$54,1,MATCH('12. Ocena dyskontowa Inwestycji'!ASR$34,'5. Bilans projekt'!$C$3:$O$3,0))-INDEX('5. Bilans projekt'!$C$58:$O$58,1,MATCH('12. Ocena dyskontowa Inwestycji'!ASR$34,'5. Bilans projekt'!$C$3:$O$3,0))-INDEX('5. Bilans projekt'!$C$63:$O$63,1,MATCH('12. Ocena dyskontowa Inwestycji'!ASR$34,'5. Bilans projekt'!$C$3:$O$3,0))-INDEX('5. Bilans projekt'!$C$68:$O$68,1,MATCH('12. Ocena dyskontowa Inwestycji'!ASR$34,'5. Bilans projekt'!$C$3:$O$3,0)),"")</f>
        <v/>
      </c>
      <c r="ASS36" s="131" t="str">
        <f>_xlfn.IFNA(INDEX('5. Bilans projekt'!$C$54:$O$54,1,MATCH('12. Ocena dyskontowa Inwestycji'!ASS$34,'5. Bilans projekt'!$C$3:$O$3,0))-INDEX('5. Bilans projekt'!$C$58:$O$58,1,MATCH('12. Ocena dyskontowa Inwestycji'!ASS$34,'5. Bilans projekt'!$C$3:$O$3,0))-INDEX('5. Bilans projekt'!$C$63:$O$63,1,MATCH('12. Ocena dyskontowa Inwestycji'!ASS$34,'5. Bilans projekt'!$C$3:$O$3,0))-INDEX('5. Bilans projekt'!$C$68:$O$68,1,MATCH('12. Ocena dyskontowa Inwestycji'!ASS$34,'5. Bilans projekt'!$C$3:$O$3,0)),"")</f>
        <v/>
      </c>
      <c r="AST36" s="131" t="str">
        <f>_xlfn.IFNA(INDEX('5. Bilans projekt'!$C$54:$O$54,1,MATCH('12. Ocena dyskontowa Inwestycji'!AST$34,'5. Bilans projekt'!$C$3:$O$3,0))-INDEX('5. Bilans projekt'!$C$58:$O$58,1,MATCH('12. Ocena dyskontowa Inwestycji'!AST$34,'5. Bilans projekt'!$C$3:$O$3,0))-INDEX('5. Bilans projekt'!$C$63:$O$63,1,MATCH('12. Ocena dyskontowa Inwestycji'!AST$34,'5. Bilans projekt'!$C$3:$O$3,0))-INDEX('5. Bilans projekt'!$C$68:$O$68,1,MATCH('12. Ocena dyskontowa Inwestycji'!AST$34,'5. Bilans projekt'!$C$3:$O$3,0)),"")</f>
        <v/>
      </c>
      <c r="ASU36" s="131" t="str">
        <f>_xlfn.IFNA(INDEX('5. Bilans projekt'!$C$54:$O$54,1,MATCH('12. Ocena dyskontowa Inwestycji'!ASU$34,'5. Bilans projekt'!$C$3:$O$3,0))-INDEX('5. Bilans projekt'!$C$58:$O$58,1,MATCH('12. Ocena dyskontowa Inwestycji'!ASU$34,'5. Bilans projekt'!$C$3:$O$3,0))-INDEX('5. Bilans projekt'!$C$63:$O$63,1,MATCH('12. Ocena dyskontowa Inwestycji'!ASU$34,'5. Bilans projekt'!$C$3:$O$3,0))-INDEX('5. Bilans projekt'!$C$68:$O$68,1,MATCH('12. Ocena dyskontowa Inwestycji'!ASU$34,'5. Bilans projekt'!$C$3:$O$3,0)),"")</f>
        <v/>
      </c>
      <c r="ASV36" s="131" t="str">
        <f>_xlfn.IFNA(INDEX('5. Bilans projekt'!$C$54:$O$54,1,MATCH('12. Ocena dyskontowa Inwestycji'!ASV$34,'5. Bilans projekt'!$C$3:$O$3,0))-INDEX('5. Bilans projekt'!$C$58:$O$58,1,MATCH('12. Ocena dyskontowa Inwestycji'!ASV$34,'5. Bilans projekt'!$C$3:$O$3,0))-INDEX('5. Bilans projekt'!$C$63:$O$63,1,MATCH('12. Ocena dyskontowa Inwestycji'!ASV$34,'5. Bilans projekt'!$C$3:$O$3,0))-INDEX('5. Bilans projekt'!$C$68:$O$68,1,MATCH('12. Ocena dyskontowa Inwestycji'!ASV$34,'5. Bilans projekt'!$C$3:$O$3,0)),"")</f>
        <v/>
      </c>
      <c r="ASW36" s="131" t="str">
        <f>_xlfn.IFNA(INDEX('5. Bilans projekt'!$C$54:$O$54,1,MATCH('12. Ocena dyskontowa Inwestycji'!ASW$34,'5. Bilans projekt'!$C$3:$O$3,0))-INDEX('5. Bilans projekt'!$C$58:$O$58,1,MATCH('12. Ocena dyskontowa Inwestycji'!ASW$34,'5. Bilans projekt'!$C$3:$O$3,0))-INDEX('5. Bilans projekt'!$C$63:$O$63,1,MATCH('12. Ocena dyskontowa Inwestycji'!ASW$34,'5. Bilans projekt'!$C$3:$O$3,0))-INDEX('5. Bilans projekt'!$C$68:$O$68,1,MATCH('12. Ocena dyskontowa Inwestycji'!ASW$34,'5. Bilans projekt'!$C$3:$O$3,0)),"")</f>
        <v/>
      </c>
      <c r="ASX36" s="131" t="str">
        <f>_xlfn.IFNA(INDEX('5. Bilans projekt'!$C$54:$O$54,1,MATCH('12. Ocena dyskontowa Inwestycji'!ASX$34,'5. Bilans projekt'!$C$3:$O$3,0))-INDEX('5. Bilans projekt'!$C$58:$O$58,1,MATCH('12. Ocena dyskontowa Inwestycji'!ASX$34,'5. Bilans projekt'!$C$3:$O$3,0))-INDEX('5. Bilans projekt'!$C$63:$O$63,1,MATCH('12. Ocena dyskontowa Inwestycji'!ASX$34,'5. Bilans projekt'!$C$3:$O$3,0))-INDEX('5. Bilans projekt'!$C$68:$O$68,1,MATCH('12. Ocena dyskontowa Inwestycji'!ASX$34,'5. Bilans projekt'!$C$3:$O$3,0)),"")</f>
        <v/>
      </c>
      <c r="ASY36" s="131" t="str">
        <f>_xlfn.IFNA(INDEX('5. Bilans projekt'!$C$54:$O$54,1,MATCH('12. Ocena dyskontowa Inwestycji'!ASY$34,'5. Bilans projekt'!$C$3:$O$3,0))-INDEX('5. Bilans projekt'!$C$58:$O$58,1,MATCH('12. Ocena dyskontowa Inwestycji'!ASY$34,'5. Bilans projekt'!$C$3:$O$3,0))-INDEX('5. Bilans projekt'!$C$63:$O$63,1,MATCH('12. Ocena dyskontowa Inwestycji'!ASY$34,'5. Bilans projekt'!$C$3:$O$3,0))-INDEX('5. Bilans projekt'!$C$68:$O$68,1,MATCH('12. Ocena dyskontowa Inwestycji'!ASY$34,'5. Bilans projekt'!$C$3:$O$3,0)),"")</f>
        <v/>
      </c>
      <c r="ASZ36" s="131" t="str">
        <f>_xlfn.IFNA(INDEX('5. Bilans projekt'!$C$54:$O$54,1,MATCH('12. Ocena dyskontowa Inwestycji'!ASZ$34,'5. Bilans projekt'!$C$3:$O$3,0))-INDEX('5. Bilans projekt'!$C$58:$O$58,1,MATCH('12. Ocena dyskontowa Inwestycji'!ASZ$34,'5. Bilans projekt'!$C$3:$O$3,0))-INDEX('5. Bilans projekt'!$C$63:$O$63,1,MATCH('12. Ocena dyskontowa Inwestycji'!ASZ$34,'5. Bilans projekt'!$C$3:$O$3,0))-INDEX('5. Bilans projekt'!$C$68:$O$68,1,MATCH('12. Ocena dyskontowa Inwestycji'!ASZ$34,'5. Bilans projekt'!$C$3:$O$3,0)),"")</f>
        <v/>
      </c>
      <c r="ATA36" s="131" t="str">
        <f>_xlfn.IFNA(INDEX('5. Bilans projekt'!$C$54:$O$54,1,MATCH('12. Ocena dyskontowa Inwestycji'!ATA$34,'5. Bilans projekt'!$C$3:$O$3,0))-INDEX('5. Bilans projekt'!$C$58:$O$58,1,MATCH('12. Ocena dyskontowa Inwestycji'!ATA$34,'5. Bilans projekt'!$C$3:$O$3,0))-INDEX('5. Bilans projekt'!$C$63:$O$63,1,MATCH('12. Ocena dyskontowa Inwestycji'!ATA$34,'5. Bilans projekt'!$C$3:$O$3,0))-INDEX('5. Bilans projekt'!$C$68:$O$68,1,MATCH('12. Ocena dyskontowa Inwestycji'!ATA$34,'5. Bilans projekt'!$C$3:$O$3,0)),"")</f>
        <v/>
      </c>
      <c r="ATB36" s="131" t="str">
        <f>_xlfn.IFNA(INDEX('5. Bilans projekt'!$C$54:$O$54,1,MATCH('12. Ocena dyskontowa Inwestycji'!ATB$34,'5. Bilans projekt'!$C$3:$O$3,0))-INDEX('5. Bilans projekt'!$C$58:$O$58,1,MATCH('12. Ocena dyskontowa Inwestycji'!ATB$34,'5. Bilans projekt'!$C$3:$O$3,0))-INDEX('5. Bilans projekt'!$C$63:$O$63,1,MATCH('12. Ocena dyskontowa Inwestycji'!ATB$34,'5. Bilans projekt'!$C$3:$O$3,0))-INDEX('5. Bilans projekt'!$C$68:$O$68,1,MATCH('12. Ocena dyskontowa Inwestycji'!ATB$34,'5. Bilans projekt'!$C$3:$O$3,0)),"")</f>
        <v/>
      </c>
      <c r="ATC36" s="131" t="str">
        <f>_xlfn.IFNA(INDEX('5. Bilans projekt'!$C$54:$O$54,1,MATCH('12. Ocena dyskontowa Inwestycji'!ATC$34,'5. Bilans projekt'!$C$3:$O$3,0))-INDEX('5. Bilans projekt'!$C$58:$O$58,1,MATCH('12. Ocena dyskontowa Inwestycji'!ATC$34,'5. Bilans projekt'!$C$3:$O$3,0))-INDEX('5. Bilans projekt'!$C$63:$O$63,1,MATCH('12. Ocena dyskontowa Inwestycji'!ATC$34,'5. Bilans projekt'!$C$3:$O$3,0))-INDEX('5. Bilans projekt'!$C$68:$O$68,1,MATCH('12. Ocena dyskontowa Inwestycji'!ATC$34,'5. Bilans projekt'!$C$3:$O$3,0)),"")</f>
        <v/>
      </c>
      <c r="ATD36" s="131" t="str">
        <f>_xlfn.IFNA(INDEX('5. Bilans projekt'!$C$54:$O$54,1,MATCH('12. Ocena dyskontowa Inwestycji'!ATD$34,'5. Bilans projekt'!$C$3:$O$3,0))-INDEX('5. Bilans projekt'!$C$58:$O$58,1,MATCH('12. Ocena dyskontowa Inwestycji'!ATD$34,'5. Bilans projekt'!$C$3:$O$3,0))-INDEX('5. Bilans projekt'!$C$63:$O$63,1,MATCH('12. Ocena dyskontowa Inwestycji'!ATD$34,'5. Bilans projekt'!$C$3:$O$3,0))-INDEX('5. Bilans projekt'!$C$68:$O$68,1,MATCH('12. Ocena dyskontowa Inwestycji'!ATD$34,'5. Bilans projekt'!$C$3:$O$3,0)),"")</f>
        <v/>
      </c>
      <c r="ATE36" s="131" t="str">
        <f>_xlfn.IFNA(INDEX('5. Bilans projekt'!$C$54:$O$54,1,MATCH('12. Ocena dyskontowa Inwestycji'!ATE$34,'5. Bilans projekt'!$C$3:$O$3,0))-INDEX('5. Bilans projekt'!$C$58:$O$58,1,MATCH('12. Ocena dyskontowa Inwestycji'!ATE$34,'5. Bilans projekt'!$C$3:$O$3,0))-INDEX('5. Bilans projekt'!$C$63:$O$63,1,MATCH('12. Ocena dyskontowa Inwestycji'!ATE$34,'5. Bilans projekt'!$C$3:$O$3,0))-INDEX('5. Bilans projekt'!$C$68:$O$68,1,MATCH('12. Ocena dyskontowa Inwestycji'!ATE$34,'5. Bilans projekt'!$C$3:$O$3,0)),"")</f>
        <v/>
      </c>
      <c r="ATF36" s="131" t="str">
        <f>_xlfn.IFNA(INDEX('5. Bilans projekt'!$C$54:$O$54,1,MATCH('12. Ocena dyskontowa Inwestycji'!ATF$34,'5. Bilans projekt'!$C$3:$O$3,0))-INDEX('5. Bilans projekt'!$C$58:$O$58,1,MATCH('12. Ocena dyskontowa Inwestycji'!ATF$34,'5. Bilans projekt'!$C$3:$O$3,0))-INDEX('5. Bilans projekt'!$C$63:$O$63,1,MATCH('12. Ocena dyskontowa Inwestycji'!ATF$34,'5. Bilans projekt'!$C$3:$O$3,0))-INDEX('5. Bilans projekt'!$C$68:$O$68,1,MATCH('12. Ocena dyskontowa Inwestycji'!ATF$34,'5. Bilans projekt'!$C$3:$O$3,0)),"")</f>
        <v/>
      </c>
      <c r="ATG36" s="131" t="str">
        <f>_xlfn.IFNA(INDEX('5. Bilans projekt'!$C$54:$O$54,1,MATCH('12. Ocena dyskontowa Inwestycji'!ATG$34,'5. Bilans projekt'!$C$3:$O$3,0))-INDEX('5. Bilans projekt'!$C$58:$O$58,1,MATCH('12. Ocena dyskontowa Inwestycji'!ATG$34,'5. Bilans projekt'!$C$3:$O$3,0))-INDEX('5. Bilans projekt'!$C$63:$O$63,1,MATCH('12. Ocena dyskontowa Inwestycji'!ATG$34,'5. Bilans projekt'!$C$3:$O$3,0))-INDEX('5. Bilans projekt'!$C$68:$O$68,1,MATCH('12. Ocena dyskontowa Inwestycji'!ATG$34,'5. Bilans projekt'!$C$3:$O$3,0)),"")</f>
        <v/>
      </c>
      <c r="ATH36" s="131" t="str">
        <f>_xlfn.IFNA(INDEX('5. Bilans projekt'!$C$54:$O$54,1,MATCH('12. Ocena dyskontowa Inwestycji'!ATH$34,'5. Bilans projekt'!$C$3:$O$3,0))-INDEX('5. Bilans projekt'!$C$58:$O$58,1,MATCH('12. Ocena dyskontowa Inwestycji'!ATH$34,'5. Bilans projekt'!$C$3:$O$3,0))-INDEX('5. Bilans projekt'!$C$63:$O$63,1,MATCH('12. Ocena dyskontowa Inwestycji'!ATH$34,'5. Bilans projekt'!$C$3:$O$3,0))-INDEX('5. Bilans projekt'!$C$68:$O$68,1,MATCH('12. Ocena dyskontowa Inwestycji'!ATH$34,'5. Bilans projekt'!$C$3:$O$3,0)),"")</f>
        <v/>
      </c>
      <c r="ATI36" s="131" t="str">
        <f>_xlfn.IFNA(INDEX('5. Bilans projekt'!$C$54:$O$54,1,MATCH('12. Ocena dyskontowa Inwestycji'!ATI$34,'5. Bilans projekt'!$C$3:$O$3,0))-INDEX('5. Bilans projekt'!$C$58:$O$58,1,MATCH('12. Ocena dyskontowa Inwestycji'!ATI$34,'5. Bilans projekt'!$C$3:$O$3,0))-INDEX('5. Bilans projekt'!$C$63:$O$63,1,MATCH('12. Ocena dyskontowa Inwestycji'!ATI$34,'5. Bilans projekt'!$C$3:$O$3,0))-INDEX('5. Bilans projekt'!$C$68:$O$68,1,MATCH('12. Ocena dyskontowa Inwestycji'!ATI$34,'5. Bilans projekt'!$C$3:$O$3,0)),"")</f>
        <v/>
      </c>
      <c r="ATJ36" s="131" t="str">
        <f>_xlfn.IFNA(INDEX('5. Bilans projekt'!$C$54:$O$54,1,MATCH('12. Ocena dyskontowa Inwestycji'!ATJ$34,'5. Bilans projekt'!$C$3:$O$3,0))-INDEX('5. Bilans projekt'!$C$58:$O$58,1,MATCH('12. Ocena dyskontowa Inwestycji'!ATJ$34,'5. Bilans projekt'!$C$3:$O$3,0))-INDEX('5. Bilans projekt'!$C$63:$O$63,1,MATCH('12. Ocena dyskontowa Inwestycji'!ATJ$34,'5. Bilans projekt'!$C$3:$O$3,0))-INDEX('5. Bilans projekt'!$C$68:$O$68,1,MATCH('12. Ocena dyskontowa Inwestycji'!ATJ$34,'5. Bilans projekt'!$C$3:$O$3,0)),"")</f>
        <v/>
      </c>
      <c r="ATK36" s="131" t="str">
        <f>_xlfn.IFNA(INDEX('5. Bilans projekt'!$C$54:$O$54,1,MATCH('12. Ocena dyskontowa Inwestycji'!ATK$34,'5. Bilans projekt'!$C$3:$O$3,0))-INDEX('5. Bilans projekt'!$C$58:$O$58,1,MATCH('12. Ocena dyskontowa Inwestycji'!ATK$34,'5. Bilans projekt'!$C$3:$O$3,0))-INDEX('5. Bilans projekt'!$C$63:$O$63,1,MATCH('12. Ocena dyskontowa Inwestycji'!ATK$34,'5. Bilans projekt'!$C$3:$O$3,0))-INDEX('5. Bilans projekt'!$C$68:$O$68,1,MATCH('12. Ocena dyskontowa Inwestycji'!ATK$34,'5. Bilans projekt'!$C$3:$O$3,0)),"")</f>
        <v/>
      </c>
      <c r="ATL36" s="131" t="str">
        <f>_xlfn.IFNA(INDEX('5. Bilans projekt'!$C$54:$O$54,1,MATCH('12. Ocena dyskontowa Inwestycji'!ATL$34,'5. Bilans projekt'!$C$3:$O$3,0))-INDEX('5. Bilans projekt'!$C$58:$O$58,1,MATCH('12. Ocena dyskontowa Inwestycji'!ATL$34,'5. Bilans projekt'!$C$3:$O$3,0))-INDEX('5. Bilans projekt'!$C$63:$O$63,1,MATCH('12. Ocena dyskontowa Inwestycji'!ATL$34,'5. Bilans projekt'!$C$3:$O$3,0))-INDEX('5. Bilans projekt'!$C$68:$O$68,1,MATCH('12. Ocena dyskontowa Inwestycji'!ATL$34,'5. Bilans projekt'!$C$3:$O$3,0)),"")</f>
        <v/>
      </c>
      <c r="ATM36" s="131" t="str">
        <f>_xlfn.IFNA(INDEX('5. Bilans projekt'!$C$54:$O$54,1,MATCH('12. Ocena dyskontowa Inwestycji'!ATM$34,'5. Bilans projekt'!$C$3:$O$3,0))-INDEX('5. Bilans projekt'!$C$58:$O$58,1,MATCH('12. Ocena dyskontowa Inwestycji'!ATM$34,'5. Bilans projekt'!$C$3:$O$3,0))-INDEX('5. Bilans projekt'!$C$63:$O$63,1,MATCH('12. Ocena dyskontowa Inwestycji'!ATM$34,'5. Bilans projekt'!$C$3:$O$3,0))-INDEX('5. Bilans projekt'!$C$68:$O$68,1,MATCH('12. Ocena dyskontowa Inwestycji'!ATM$34,'5. Bilans projekt'!$C$3:$O$3,0)),"")</f>
        <v/>
      </c>
      <c r="ATN36" s="131" t="str">
        <f>_xlfn.IFNA(INDEX('5. Bilans projekt'!$C$54:$O$54,1,MATCH('12. Ocena dyskontowa Inwestycji'!ATN$34,'5. Bilans projekt'!$C$3:$O$3,0))-INDEX('5. Bilans projekt'!$C$58:$O$58,1,MATCH('12. Ocena dyskontowa Inwestycji'!ATN$34,'5. Bilans projekt'!$C$3:$O$3,0))-INDEX('5. Bilans projekt'!$C$63:$O$63,1,MATCH('12. Ocena dyskontowa Inwestycji'!ATN$34,'5. Bilans projekt'!$C$3:$O$3,0))-INDEX('5. Bilans projekt'!$C$68:$O$68,1,MATCH('12. Ocena dyskontowa Inwestycji'!ATN$34,'5. Bilans projekt'!$C$3:$O$3,0)),"")</f>
        <v/>
      </c>
      <c r="ATO36" s="131" t="str">
        <f>_xlfn.IFNA(INDEX('5. Bilans projekt'!$C$54:$O$54,1,MATCH('12. Ocena dyskontowa Inwestycji'!ATO$34,'5. Bilans projekt'!$C$3:$O$3,0))-INDEX('5. Bilans projekt'!$C$58:$O$58,1,MATCH('12. Ocena dyskontowa Inwestycji'!ATO$34,'5. Bilans projekt'!$C$3:$O$3,0))-INDEX('5. Bilans projekt'!$C$63:$O$63,1,MATCH('12. Ocena dyskontowa Inwestycji'!ATO$34,'5. Bilans projekt'!$C$3:$O$3,0))-INDEX('5. Bilans projekt'!$C$68:$O$68,1,MATCH('12. Ocena dyskontowa Inwestycji'!ATO$34,'5. Bilans projekt'!$C$3:$O$3,0)),"")</f>
        <v/>
      </c>
      <c r="ATP36" s="131" t="str">
        <f>_xlfn.IFNA(INDEX('5. Bilans projekt'!$C$54:$O$54,1,MATCH('12. Ocena dyskontowa Inwestycji'!ATP$34,'5. Bilans projekt'!$C$3:$O$3,0))-INDEX('5. Bilans projekt'!$C$58:$O$58,1,MATCH('12. Ocena dyskontowa Inwestycji'!ATP$34,'5. Bilans projekt'!$C$3:$O$3,0))-INDEX('5. Bilans projekt'!$C$63:$O$63,1,MATCH('12. Ocena dyskontowa Inwestycji'!ATP$34,'5. Bilans projekt'!$C$3:$O$3,0))-INDEX('5. Bilans projekt'!$C$68:$O$68,1,MATCH('12. Ocena dyskontowa Inwestycji'!ATP$34,'5. Bilans projekt'!$C$3:$O$3,0)),"")</f>
        <v/>
      </c>
      <c r="ATQ36" s="131" t="str">
        <f>_xlfn.IFNA(INDEX('5. Bilans projekt'!$C$54:$O$54,1,MATCH('12. Ocena dyskontowa Inwestycji'!ATQ$34,'5. Bilans projekt'!$C$3:$O$3,0))-INDEX('5. Bilans projekt'!$C$58:$O$58,1,MATCH('12. Ocena dyskontowa Inwestycji'!ATQ$34,'5. Bilans projekt'!$C$3:$O$3,0))-INDEX('5. Bilans projekt'!$C$63:$O$63,1,MATCH('12. Ocena dyskontowa Inwestycji'!ATQ$34,'5. Bilans projekt'!$C$3:$O$3,0))-INDEX('5. Bilans projekt'!$C$68:$O$68,1,MATCH('12. Ocena dyskontowa Inwestycji'!ATQ$34,'5. Bilans projekt'!$C$3:$O$3,0)),"")</f>
        <v/>
      </c>
      <c r="ATR36" s="131" t="str">
        <f>_xlfn.IFNA(INDEX('5. Bilans projekt'!$C$54:$O$54,1,MATCH('12. Ocena dyskontowa Inwestycji'!ATR$34,'5. Bilans projekt'!$C$3:$O$3,0))-INDEX('5. Bilans projekt'!$C$58:$O$58,1,MATCH('12. Ocena dyskontowa Inwestycji'!ATR$34,'5. Bilans projekt'!$C$3:$O$3,0))-INDEX('5. Bilans projekt'!$C$63:$O$63,1,MATCH('12. Ocena dyskontowa Inwestycji'!ATR$34,'5. Bilans projekt'!$C$3:$O$3,0))-INDEX('5. Bilans projekt'!$C$68:$O$68,1,MATCH('12. Ocena dyskontowa Inwestycji'!ATR$34,'5. Bilans projekt'!$C$3:$O$3,0)),"")</f>
        <v/>
      </c>
      <c r="ATS36" s="131" t="str">
        <f>_xlfn.IFNA(INDEX('5. Bilans projekt'!$C$54:$O$54,1,MATCH('12. Ocena dyskontowa Inwestycji'!ATS$34,'5. Bilans projekt'!$C$3:$O$3,0))-INDEX('5. Bilans projekt'!$C$58:$O$58,1,MATCH('12. Ocena dyskontowa Inwestycji'!ATS$34,'5. Bilans projekt'!$C$3:$O$3,0))-INDEX('5. Bilans projekt'!$C$63:$O$63,1,MATCH('12. Ocena dyskontowa Inwestycji'!ATS$34,'5. Bilans projekt'!$C$3:$O$3,0))-INDEX('5. Bilans projekt'!$C$68:$O$68,1,MATCH('12. Ocena dyskontowa Inwestycji'!ATS$34,'5. Bilans projekt'!$C$3:$O$3,0)),"")</f>
        <v/>
      </c>
      <c r="ATT36" s="131" t="str">
        <f>_xlfn.IFNA(INDEX('5. Bilans projekt'!$C$54:$O$54,1,MATCH('12. Ocena dyskontowa Inwestycji'!ATT$34,'5. Bilans projekt'!$C$3:$O$3,0))-INDEX('5. Bilans projekt'!$C$58:$O$58,1,MATCH('12. Ocena dyskontowa Inwestycji'!ATT$34,'5. Bilans projekt'!$C$3:$O$3,0))-INDEX('5. Bilans projekt'!$C$63:$O$63,1,MATCH('12. Ocena dyskontowa Inwestycji'!ATT$34,'5. Bilans projekt'!$C$3:$O$3,0))-INDEX('5. Bilans projekt'!$C$68:$O$68,1,MATCH('12. Ocena dyskontowa Inwestycji'!ATT$34,'5. Bilans projekt'!$C$3:$O$3,0)),"")</f>
        <v/>
      </c>
      <c r="ATU36" s="131" t="str">
        <f>_xlfn.IFNA(INDEX('5. Bilans projekt'!$C$54:$O$54,1,MATCH('12. Ocena dyskontowa Inwestycji'!ATU$34,'5. Bilans projekt'!$C$3:$O$3,0))-INDEX('5. Bilans projekt'!$C$58:$O$58,1,MATCH('12. Ocena dyskontowa Inwestycji'!ATU$34,'5. Bilans projekt'!$C$3:$O$3,0))-INDEX('5. Bilans projekt'!$C$63:$O$63,1,MATCH('12. Ocena dyskontowa Inwestycji'!ATU$34,'5. Bilans projekt'!$C$3:$O$3,0))-INDEX('5. Bilans projekt'!$C$68:$O$68,1,MATCH('12. Ocena dyskontowa Inwestycji'!ATU$34,'5. Bilans projekt'!$C$3:$O$3,0)),"")</f>
        <v/>
      </c>
      <c r="ATV36" s="131" t="str">
        <f>_xlfn.IFNA(INDEX('5. Bilans projekt'!$C$54:$O$54,1,MATCH('12. Ocena dyskontowa Inwestycji'!ATV$34,'5. Bilans projekt'!$C$3:$O$3,0))-INDEX('5. Bilans projekt'!$C$58:$O$58,1,MATCH('12. Ocena dyskontowa Inwestycji'!ATV$34,'5. Bilans projekt'!$C$3:$O$3,0))-INDEX('5. Bilans projekt'!$C$63:$O$63,1,MATCH('12. Ocena dyskontowa Inwestycji'!ATV$34,'5. Bilans projekt'!$C$3:$O$3,0))-INDEX('5. Bilans projekt'!$C$68:$O$68,1,MATCH('12. Ocena dyskontowa Inwestycji'!ATV$34,'5. Bilans projekt'!$C$3:$O$3,0)),"")</f>
        <v/>
      </c>
      <c r="ATW36" s="131" t="str">
        <f>_xlfn.IFNA(INDEX('5. Bilans projekt'!$C$54:$O$54,1,MATCH('12. Ocena dyskontowa Inwestycji'!ATW$34,'5. Bilans projekt'!$C$3:$O$3,0))-INDEX('5. Bilans projekt'!$C$58:$O$58,1,MATCH('12. Ocena dyskontowa Inwestycji'!ATW$34,'5. Bilans projekt'!$C$3:$O$3,0))-INDEX('5. Bilans projekt'!$C$63:$O$63,1,MATCH('12. Ocena dyskontowa Inwestycji'!ATW$34,'5. Bilans projekt'!$C$3:$O$3,0))-INDEX('5. Bilans projekt'!$C$68:$O$68,1,MATCH('12. Ocena dyskontowa Inwestycji'!ATW$34,'5. Bilans projekt'!$C$3:$O$3,0)),"")</f>
        <v/>
      </c>
      <c r="ATX36" s="131" t="str">
        <f>_xlfn.IFNA(INDEX('5. Bilans projekt'!$C$54:$O$54,1,MATCH('12. Ocena dyskontowa Inwestycji'!ATX$34,'5. Bilans projekt'!$C$3:$O$3,0))-INDEX('5. Bilans projekt'!$C$58:$O$58,1,MATCH('12. Ocena dyskontowa Inwestycji'!ATX$34,'5. Bilans projekt'!$C$3:$O$3,0))-INDEX('5. Bilans projekt'!$C$63:$O$63,1,MATCH('12. Ocena dyskontowa Inwestycji'!ATX$34,'5. Bilans projekt'!$C$3:$O$3,0))-INDEX('5. Bilans projekt'!$C$68:$O$68,1,MATCH('12. Ocena dyskontowa Inwestycji'!ATX$34,'5. Bilans projekt'!$C$3:$O$3,0)),"")</f>
        <v/>
      </c>
      <c r="ATY36" s="131" t="str">
        <f>_xlfn.IFNA(INDEX('5. Bilans projekt'!$C$54:$O$54,1,MATCH('12. Ocena dyskontowa Inwestycji'!ATY$34,'5. Bilans projekt'!$C$3:$O$3,0))-INDEX('5. Bilans projekt'!$C$58:$O$58,1,MATCH('12. Ocena dyskontowa Inwestycji'!ATY$34,'5. Bilans projekt'!$C$3:$O$3,0))-INDEX('5. Bilans projekt'!$C$63:$O$63,1,MATCH('12. Ocena dyskontowa Inwestycji'!ATY$34,'5. Bilans projekt'!$C$3:$O$3,0))-INDEX('5. Bilans projekt'!$C$68:$O$68,1,MATCH('12. Ocena dyskontowa Inwestycji'!ATY$34,'5. Bilans projekt'!$C$3:$O$3,0)),"")</f>
        <v/>
      </c>
      <c r="ATZ36" s="131" t="str">
        <f>_xlfn.IFNA(INDEX('5. Bilans projekt'!$C$54:$O$54,1,MATCH('12. Ocena dyskontowa Inwestycji'!ATZ$34,'5. Bilans projekt'!$C$3:$O$3,0))-INDEX('5. Bilans projekt'!$C$58:$O$58,1,MATCH('12. Ocena dyskontowa Inwestycji'!ATZ$34,'5. Bilans projekt'!$C$3:$O$3,0))-INDEX('5. Bilans projekt'!$C$63:$O$63,1,MATCH('12. Ocena dyskontowa Inwestycji'!ATZ$34,'5. Bilans projekt'!$C$3:$O$3,0))-INDEX('5. Bilans projekt'!$C$68:$O$68,1,MATCH('12. Ocena dyskontowa Inwestycji'!ATZ$34,'5. Bilans projekt'!$C$3:$O$3,0)),"")</f>
        <v/>
      </c>
      <c r="AUA36" s="131" t="str">
        <f>_xlfn.IFNA(INDEX('5. Bilans projekt'!$C$54:$O$54,1,MATCH('12. Ocena dyskontowa Inwestycji'!AUA$34,'5. Bilans projekt'!$C$3:$O$3,0))-INDEX('5. Bilans projekt'!$C$58:$O$58,1,MATCH('12. Ocena dyskontowa Inwestycji'!AUA$34,'5. Bilans projekt'!$C$3:$O$3,0))-INDEX('5. Bilans projekt'!$C$63:$O$63,1,MATCH('12. Ocena dyskontowa Inwestycji'!AUA$34,'5. Bilans projekt'!$C$3:$O$3,0))-INDEX('5. Bilans projekt'!$C$68:$O$68,1,MATCH('12. Ocena dyskontowa Inwestycji'!AUA$34,'5. Bilans projekt'!$C$3:$O$3,0)),"")</f>
        <v/>
      </c>
      <c r="AUB36" s="131" t="str">
        <f>_xlfn.IFNA(INDEX('5. Bilans projekt'!$C$54:$O$54,1,MATCH('12. Ocena dyskontowa Inwestycji'!AUB$34,'5. Bilans projekt'!$C$3:$O$3,0))-INDEX('5. Bilans projekt'!$C$58:$O$58,1,MATCH('12. Ocena dyskontowa Inwestycji'!AUB$34,'5. Bilans projekt'!$C$3:$O$3,0))-INDEX('5. Bilans projekt'!$C$63:$O$63,1,MATCH('12. Ocena dyskontowa Inwestycji'!AUB$34,'5. Bilans projekt'!$C$3:$O$3,0))-INDEX('5. Bilans projekt'!$C$68:$O$68,1,MATCH('12. Ocena dyskontowa Inwestycji'!AUB$34,'5. Bilans projekt'!$C$3:$O$3,0)),"")</f>
        <v/>
      </c>
      <c r="AUC36" s="131" t="str">
        <f>_xlfn.IFNA(INDEX('5. Bilans projekt'!$C$54:$O$54,1,MATCH('12. Ocena dyskontowa Inwestycji'!AUC$34,'5. Bilans projekt'!$C$3:$O$3,0))-INDEX('5. Bilans projekt'!$C$58:$O$58,1,MATCH('12. Ocena dyskontowa Inwestycji'!AUC$34,'5. Bilans projekt'!$C$3:$O$3,0))-INDEX('5. Bilans projekt'!$C$63:$O$63,1,MATCH('12. Ocena dyskontowa Inwestycji'!AUC$34,'5. Bilans projekt'!$C$3:$O$3,0))-INDEX('5. Bilans projekt'!$C$68:$O$68,1,MATCH('12. Ocena dyskontowa Inwestycji'!AUC$34,'5. Bilans projekt'!$C$3:$O$3,0)),"")</f>
        <v/>
      </c>
      <c r="AUD36" s="131" t="str">
        <f>_xlfn.IFNA(INDEX('5. Bilans projekt'!$C$54:$O$54,1,MATCH('12. Ocena dyskontowa Inwestycji'!AUD$34,'5. Bilans projekt'!$C$3:$O$3,0))-INDEX('5. Bilans projekt'!$C$58:$O$58,1,MATCH('12. Ocena dyskontowa Inwestycji'!AUD$34,'5. Bilans projekt'!$C$3:$O$3,0))-INDEX('5. Bilans projekt'!$C$63:$O$63,1,MATCH('12. Ocena dyskontowa Inwestycji'!AUD$34,'5. Bilans projekt'!$C$3:$O$3,0))-INDEX('5. Bilans projekt'!$C$68:$O$68,1,MATCH('12. Ocena dyskontowa Inwestycji'!AUD$34,'5. Bilans projekt'!$C$3:$O$3,0)),"")</f>
        <v/>
      </c>
      <c r="AUE36" s="131" t="str">
        <f>_xlfn.IFNA(INDEX('5. Bilans projekt'!$C$54:$O$54,1,MATCH('12. Ocena dyskontowa Inwestycji'!AUE$34,'5. Bilans projekt'!$C$3:$O$3,0))-INDEX('5. Bilans projekt'!$C$58:$O$58,1,MATCH('12. Ocena dyskontowa Inwestycji'!AUE$34,'5. Bilans projekt'!$C$3:$O$3,0))-INDEX('5. Bilans projekt'!$C$63:$O$63,1,MATCH('12. Ocena dyskontowa Inwestycji'!AUE$34,'5. Bilans projekt'!$C$3:$O$3,0))-INDEX('5. Bilans projekt'!$C$68:$O$68,1,MATCH('12. Ocena dyskontowa Inwestycji'!AUE$34,'5. Bilans projekt'!$C$3:$O$3,0)),"")</f>
        <v/>
      </c>
      <c r="AUF36" s="131" t="str">
        <f>_xlfn.IFNA(INDEX('5. Bilans projekt'!$C$54:$O$54,1,MATCH('12. Ocena dyskontowa Inwestycji'!AUF$34,'5. Bilans projekt'!$C$3:$O$3,0))-INDEX('5. Bilans projekt'!$C$58:$O$58,1,MATCH('12. Ocena dyskontowa Inwestycji'!AUF$34,'5. Bilans projekt'!$C$3:$O$3,0))-INDEX('5. Bilans projekt'!$C$63:$O$63,1,MATCH('12. Ocena dyskontowa Inwestycji'!AUF$34,'5. Bilans projekt'!$C$3:$O$3,0))-INDEX('5. Bilans projekt'!$C$68:$O$68,1,MATCH('12. Ocena dyskontowa Inwestycji'!AUF$34,'5. Bilans projekt'!$C$3:$O$3,0)),"")</f>
        <v/>
      </c>
      <c r="AUG36" s="131" t="str">
        <f>_xlfn.IFNA(INDEX('5. Bilans projekt'!$C$54:$O$54,1,MATCH('12. Ocena dyskontowa Inwestycji'!AUG$34,'5. Bilans projekt'!$C$3:$O$3,0))-INDEX('5. Bilans projekt'!$C$58:$O$58,1,MATCH('12. Ocena dyskontowa Inwestycji'!AUG$34,'5. Bilans projekt'!$C$3:$O$3,0))-INDEX('5. Bilans projekt'!$C$63:$O$63,1,MATCH('12. Ocena dyskontowa Inwestycji'!AUG$34,'5. Bilans projekt'!$C$3:$O$3,0))-INDEX('5. Bilans projekt'!$C$68:$O$68,1,MATCH('12. Ocena dyskontowa Inwestycji'!AUG$34,'5. Bilans projekt'!$C$3:$O$3,0)),"")</f>
        <v/>
      </c>
      <c r="AUH36" s="131" t="str">
        <f>_xlfn.IFNA(INDEX('5. Bilans projekt'!$C$54:$O$54,1,MATCH('12. Ocena dyskontowa Inwestycji'!AUH$34,'5. Bilans projekt'!$C$3:$O$3,0))-INDEX('5. Bilans projekt'!$C$58:$O$58,1,MATCH('12. Ocena dyskontowa Inwestycji'!AUH$34,'5. Bilans projekt'!$C$3:$O$3,0))-INDEX('5. Bilans projekt'!$C$63:$O$63,1,MATCH('12. Ocena dyskontowa Inwestycji'!AUH$34,'5. Bilans projekt'!$C$3:$O$3,0))-INDEX('5. Bilans projekt'!$C$68:$O$68,1,MATCH('12. Ocena dyskontowa Inwestycji'!AUH$34,'5. Bilans projekt'!$C$3:$O$3,0)),"")</f>
        <v/>
      </c>
      <c r="AUI36" s="131" t="str">
        <f>_xlfn.IFNA(INDEX('5. Bilans projekt'!$C$54:$O$54,1,MATCH('12. Ocena dyskontowa Inwestycji'!AUI$34,'5. Bilans projekt'!$C$3:$O$3,0))-INDEX('5. Bilans projekt'!$C$58:$O$58,1,MATCH('12. Ocena dyskontowa Inwestycji'!AUI$34,'5. Bilans projekt'!$C$3:$O$3,0))-INDEX('5. Bilans projekt'!$C$63:$O$63,1,MATCH('12. Ocena dyskontowa Inwestycji'!AUI$34,'5. Bilans projekt'!$C$3:$O$3,0))-INDEX('5. Bilans projekt'!$C$68:$O$68,1,MATCH('12. Ocena dyskontowa Inwestycji'!AUI$34,'5. Bilans projekt'!$C$3:$O$3,0)),"")</f>
        <v/>
      </c>
      <c r="AUJ36" s="131" t="str">
        <f>_xlfn.IFNA(INDEX('5. Bilans projekt'!$C$54:$O$54,1,MATCH('12. Ocena dyskontowa Inwestycji'!AUJ$34,'5. Bilans projekt'!$C$3:$O$3,0))-INDEX('5. Bilans projekt'!$C$58:$O$58,1,MATCH('12. Ocena dyskontowa Inwestycji'!AUJ$34,'5. Bilans projekt'!$C$3:$O$3,0))-INDEX('5. Bilans projekt'!$C$63:$O$63,1,MATCH('12. Ocena dyskontowa Inwestycji'!AUJ$34,'5. Bilans projekt'!$C$3:$O$3,0))-INDEX('5. Bilans projekt'!$C$68:$O$68,1,MATCH('12. Ocena dyskontowa Inwestycji'!AUJ$34,'5. Bilans projekt'!$C$3:$O$3,0)),"")</f>
        <v/>
      </c>
      <c r="AUK36" s="131" t="str">
        <f>_xlfn.IFNA(INDEX('5. Bilans projekt'!$C$54:$O$54,1,MATCH('12. Ocena dyskontowa Inwestycji'!AUK$34,'5. Bilans projekt'!$C$3:$O$3,0))-INDEX('5. Bilans projekt'!$C$58:$O$58,1,MATCH('12. Ocena dyskontowa Inwestycji'!AUK$34,'5. Bilans projekt'!$C$3:$O$3,0))-INDEX('5. Bilans projekt'!$C$63:$O$63,1,MATCH('12. Ocena dyskontowa Inwestycji'!AUK$34,'5. Bilans projekt'!$C$3:$O$3,0))-INDEX('5. Bilans projekt'!$C$68:$O$68,1,MATCH('12. Ocena dyskontowa Inwestycji'!AUK$34,'5. Bilans projekt'!$C$3:$O$3,0)),"")</f>
        <v/>
      </c>
      <c r="AUL36" s="131" t="str">
        <f>_xlfn.IFNA(INDEX('5. Bilans projekt'!$C$54:$O$54,1,MATCH('12. Ocena dyskontowa Inwestycji'!AUL$34,'5. Bilans projekt'!$C$3:$O$3,0))-INDEX('5. Bilans projekt'!$C$58:$O$58,1,MATCH('12. Ocena dyskontowa Inwestycji'!AUL$34,'5. Bilans projekt'!$C$3:$O$3,0))-INDEX('5. Bilans projekt'!$C$63:$O$63,1,MATCH('12. Ocena dyskontowa Inwestycji'!AUL$34,'5. Bilans projekt'!$C$3:$O$3,0))-INDEX('5. Bilans projekt'!$C$68:$O$68,1,MATCH('12. Ocena dyskontowa Inwestycji'!AUL$34,'5. Bilans projekt'!$C$3:$O$3,0)),"")</f>
        <v/>
      </c>
      <c r="AUM36" s="131" t="str">
        <f>_xlfn.IFNA(INDEX('5. Bilans projekt'!$C$54:$O$54,1,MATCH('12. Ocena dyskontowa Inwestycji'!AUM$34,'5. Bilans projekt'!$C$3:$O$3,0))-INDEX('5. Bilans projekt'!$C$58:$O$58,1,MATCH('12. Ocena dyskontowa Inwestycji'!AUM$34,'5. Bilans projekt'!$C$3:$O$3,0))-INDEX('5. Bilans projekt'!$C$63:$O$63,1,MATCH('12. Ocena dyskontowa Inwestycji'!AUM$34,'5. Bilans projekt'!$C$3:$O$3,0))-INDEX('5. Bilans projekt'!$C$68:$O$68,1,MATCH('12. Ocena dyskontowa Inwestycji'!AUM$34,'5. Bilans projekt'!$C$3:$O$3,0)),"")</f>
        <v/>
      </c>
      <c r="AUN36" s="131" t="str">
        <f>_xlfn.IFNA(INDEX('5. Bilans projekt'!$C$54:$O$54,1,MATCH('12. Ocena dyskontowa Inwestycji'!AUN$34,'5. Bilans projekt'!$C$3:$O$3,0))-INDEX('5. Bilans projekt'!$C$58:$O$58,1,MATCH('12. Ocena dyskontowa Inwestycji'!AUN$34,'5. Bilans projekt'!$C$3:$O$3,0))-INDEX('5. Bilans projekt'!$C$63:$O$63,1,MATCH('12. Ocena dyskontowa Inwestycji'!AUN$34,'5. Bilans projekt'!$C$3:$O$3,0))-INDEX('5. Bilans projekt'!$C$68:$O$68,1,MATCH('12. Ocena dyskontowa Inwestycji'!AUN$34,'5. Bilans projekt'!$C$3:$O$3,0)),"")</f>
        <v/>
      </c>
      <c r="AUO36" s="131" t="str">
        <f>_xlfn.IFNA(INDEX('5. Bilans projekt'!$C$54:$O$54,1,MATCH('12. Ocena dyskontowa Inwestycji'!AUO$34,'5. Bilans projekt'!$C$3:$O$3,0))-INDEX('5. Bilans projekt'!$C$58:$O$58,1,MATCH('12. Ocena dyskontowa Inwestycji'!AUO$34,'5. Bilans projekt'!$C$3:$O$3,0))-INDEX('5. Bilans projekt'!$C$63:$O$63,1,MATCH('12. Ocena dyskontowa Inwestycji'!AUO$34,'5. Bilans projekt'!$C$3:$O$3,0))-INDEX('5. Bilans projekt'!$C$68:$O$68,1,MATCH('12. Ocena dyskontowa Inwestycji'!AUO$34,'5. Bilans projekt'!$C$3:$O$3,0)),"")</f>
        <v/>
      </c>
      <c r="AUP36" s="131" t="str">
        <f>_xlfn.IFNA(INDEX('5. Bilans projekt'!$C$54:$O$54,1,MATCH('12. Ocena dyskontowa Inwestycji'!AUP$34,'5. Bilans projekt'!$C$3:$O$3,0))-INDEX('5. Bilans projekt'!$C$58:$O$58,1,MATCH('12. Ocena dyskontowa Inwestycji'!AUP$34,'5. Bilans projekt'!$C$3:$O$3,0))-INDEX('5. Bilans projekt'!$C$63:$O$63,1,MATCH('12. Ocena dyskontowa Inwestycji'!AUP$34,'5. Bilans projekt'!$C$3:$O$3,0))-INDEX('5. Bilans projekt'!$C$68:$O$68,1,MATCH('12. Ocena dyskontowa Inwestycji'!AUP$34,'5. Bilans projekt'!$C$3:$O$3,0)),"")</f>
        <v/>
      </c>
      <c r="AUQ36" s="131" t="str">
        <f>_xlfn.IFNA(INDEX('5. Bilans projekt'!$C$54:$O$54,1,MATCH('12. Ocena dyskontowa Inwestycji'!AUQ$34,'5. Bilans projekt'!$C$3:$O$3,0))-INDEX('5. Bilans projekt'!$C$58:$O$58,1,MATCH('12. Ocena dyskontowa Inwestycji'!AUQ$34,'5. Bilans projekt'!$C$3:$O$3,0))-INDEX('5. Bilans projekt'!$C$63:$O$63,1,MATCH('12. Ocena dyskontowa Inwestycji'!AUQ$34,'5. Bilans projekt'!$C$3:$O$3,0))-INDEX('5. Bilans projekt'!$C$68:$O$68,1,MATCH('12. Ocena dyskontowa Inwestycji'!AUQ$34,'5. Bilans projekt'!$C$3:$O$3,0)),"")</f>
        <v/>
      </c>
      <c r="AUR36" s="131" t="str">
        <f>_xlfn.IFNA(INDEX('5. Bilans projekt'!$C$54:$O$54,1,MATCH('12. Ocena dyskontowa Inwestycji'!AUR$34,'5. Bilans projekt'!$C$3:$O$3,0))-INDEX('5. Bilans projekt'!$C$58:$O$58,1,MATCH('12. Ocena dyskontowa Inwestycji'!AUR$34,'5. Bilans projekt'!$C$3:$O$3,0))-INDEX('5. Bilans projekt'!$C$63:$O$63,1,MATCH('12. Ocena dyskontowa Inwestycji'!AUR$34,'5. Bilans projekt'!$C$3:$O$3,0))-INDEX('5. Bilans projekt'!$C$68:$O$68,1,MATCH('12. Ocena dyskontowa Inwestycji'!AUR$34,'5. Bilans projekt'!$C$3:$O$3,0)),"")</f>
        <v/>
      </c>
      <c r="AUS36" s="131" t="str">
        <f>_xlfn.IFNA(INDEX('5. Bilans projekt'!$C$54:$O$54,1,MATCH('12. Ocena dyskontowa Inwestycji'!AUS$34,'5. Bilans projekt'!$C$3:$O$3,0))-INDEX('5. Bilans projekt'!$C$58:$O$58,1,MATCH('12. Ocena dyskontowa Inwestycji'!AUS$34,'5. Bilans projekt'!$C$3:$O$3,0))-INDEX('5. Bilans projekt'!$C$63:$O$63,1,MATCH('12. Ocena dyskontowa Inwestycji'!AUS$34,'5. Bilans projekt'!$C$3:$O$3,0))-INDEX('5. Bilans projekt'!$C$68:$O$68,1,MATCH('12. Ocena dyskontowa Inwestycji'!AUS$34,'5. Bilans projekt'!$C$3:$O$3,0)),"")</f>
        <v/>
      </c>
      <c r="AUT36" s="131" t="str">
        <f>_xlfn.IFNA(INDEX('5. Bilans projekt'!$C$54:$O$54,1,MATCH('12. Ocena dyskontowa Inwestycji'!AUT$34,'5. Bilans projekt'!$C$3:$O$3,0))-INDEX('5. Bilans projekt'!$C$58:$O$58,1,MATCH('12. Ocena dyskontowa Inwestycji'!AUT$34,'5. Bilans projekt'!$C$3:$O$3,0))-INDEX('5. Bilans projekt'!$C$63:$O$63,1,MATCH('12. Ocena dyskontowa Inwestycji'!AUT$34,'5. Bilans projekt'!$C$3:$O$3,0))-INDEX('5. Bilans projekt'!$C$68:$O$68,1,MATCH('12. Ocena dyskontowa Inwestycji'!AUT$34,'5. Bilans projekt'!$C$3:$O$3,0)),"")</f>
        <v/>
      </c>
      <c r="AUU36" s="131" t="str">
        <f>_xlfn.IFNA(INDEX('5. Bilans projekt'!$C$54:$O$54,1,MATCH('12. Ocena dyskontowa Inwestycji'!AUU$34,'5. Bilans projekt'!$C$3:$O$3,0))-INDEX('5. Bilans projekt'!$C$58:$O$58,1,MATCH('12. Ocena dyskontowa Inwestycji'!AUU$34,'5. Bilans projekt'!$C$3:$O$3,0))-INDEX('5. Bilans projekt'!$C$63:$O$63,1,MATCH('12. Ocena dyskontowa Inwestycji'!AUU$34,'5. Bilans projekt'!$C$3:$O$3,0))-INDEX('5. Bilans projekt'!$C$68:$O$68,1,MATCH('12. Ocena dyskontowa Inwestycji'!AUU$34,'5. Bilans projekt'!$C$3:$O$3,0)),"")</f>
        <v/>
      </c>
      <c r="AUV36" s="131" t="str">
        <f>_xlfn.IFNA(INDEX('5. Bilans projekt'!$C$54:$O$54,1,MATCH('12. Ocena dyskontowa Inwestycji'!AUV$34,'5. Bilans projekt'!$C$3:$O$3,0))-INDEX('5. Bilans projekt'!$C$58:$O$58,1,MATCH('12. Ocena dyskontowa Inwestycji'!AUV$34,'5. Bilans projekt'!$C$3:$O$3,0))-INDEX('5. Bilans projekt'!$C$63:$O$63,1,MATCH('12. Ocena dyskontowa Inwestycji'!AUV$34,'5. Bilans projekt'!$C$3:$O$3,0))-INDEX('5. Bilans projekt'!$C$68:$O$68,1,MATCH('12. Ocena dyskontowa Inwestycji'!AUV$34,'5. Bilans projekt'!$C$3:$O$3,0)),"")</f>
        <v/>
      </c>
      <c r="AUW36" s="131" t="str">
        <f>_xlfn.IFNA(INDEX('5. Bilans projekt'!$C$54:$O$54,1,MATCH('12. Ocena dyskontowa Inwestycji'!AUW$34,'5. Bilans projekt'!$C$3:$O$3,0))-INDEX('5. Bilans projekt'!$C$58:$O$58,1,MATCH('12. Ocena dyskontowa Inwestycji'!AUW$34,'5. Bilans projekt'!$C$3:$O$3,0))-INDEX('5. Bilans projekt'!$C$63:$O$63,1,MATCH('12. Ocena dyskontowa Inwestycji'!AUW$34,'5. Bilans projekt'!$C$3:$O$3,0))-INDEX('5. Bilans projekt'!$C$68:$O$68,1,MATCH('12. Ocena dyskontowa Inwestycji'!AUW$34,'5. Bilans projekt'!$C$3:$O$3,0)),"")</f>
        <v/>
      </c>
      <c r="AUX36" s="131" t="str">
        <f>_xlfn.IFNA(INDEX('5. Bilans projekt'!$C$54:$O$54,1,MATCH('12. Ocena dyskontowa Inwestycji'!AUX$34,'5. Bilans projekt'!$C$3:$O$3,0))-INDEX('5. Bilans projekt'!$C$58:$O$58,1,MATCH('12. Ocena dyskontowa Inwestycji'!AUX$34,'5. Bilans projekt'!$C$3:$O$3,0))-INDEX('5. Bilans projekt'!$C$63:$O$63,1,MATCH('12. Ocena dyskontowa Inwestycji'!AUX$34,'5. Bilans projekt'!$C$3:$O$3,0))-INDEX('5. Bilans projekt'!$C$68:$O$68,1,MATCH('12. Ocena dyskontowa Inwestycji'!AUX$34,'5. Bilans projekt'!$C$3:$O$3,0)),"")</f>
        <v/>
      </c>
      <c r="AUY36" s="131" t="str">
        <f>_xlfn.IFNA(INDEX('5. Bilans projekt'!$C$54:$O$54,1,MATCH('12. Ocena dyskontowa Inwestycji'!AUY$34,'5. Bilans projekt'!$C$3:$O$3,0))-INDEX('5. Bilans projekt'!$C$58:$O$58,1,MATCH('12. Ocena dyskontowa Inwestycji'!AUY$34,'5. Bilans projekt'!$C$3:$O$3,0))-INDEX('5. Bilans projekt'!$C$63:$O$63,1,MATCH('12. Ocena dyskontowa Inwestycji'!AUY$34,'5. Bilans projekt'!$C$3:$O$3,0))-INDEX('5. Bilans projekt'!$C$68:$O$68,1,MATCH('12. Ocena dyskontowa Inwestycji'!AUY$34,'5. Bilans projekt'!$C$3:$O$3,0)),"")</f>
        <v/>
      </c>
      <c r="AUZ36" s="131" t="str">
        <f>_xlfn.IFNA(INDEX('5. Bilans projekt'!$C$54:$O$54,1,MATCH('12. Ocena dyskontowa Inwestycji'!AUZ$34,'5. Bilans projekt'!$C$3:$O$3,0))-INDEX('5. Bilans projekt'!$C$58:$O$58,1,MATCH('12. Ocena dyskontowa Inwestycji'!AUZ$34,'5. Bilans projekt'!$C$3:$O$3,0))-INDEX('5. Bilans projekt'!$C$63:$O$63,1,MATCH('12. Ocena dyskontowa Inwestycji'!AUZ$34,'5. Bilans projekt'!$C$3:$O$3,0))-INDEX('5. Bilans projekt'!$C$68:$O$68,1,MATCH('12. Ocena dyskontowa Inwestycji'!AUZ$34,'5. Bilans projekt'!$C$3:$O$3,0)),"")</f>
        <v/>
      </c>
      <c r="AVA36" s="131" t="str">
        <f>_xlfn.IFNA(INDEX('5. Bilans projekt'!$C$54:$O$54,1,MATCH('12. Ocena dyskontowa Inwestycji'!AVA$34,'5. Bilans projekt'!$C$3:$O$3,0))-INDEX('5. Bilans projekt'!$C$58:$O$58,1,MATCH('12. Ocena dyskontowa Inwestycji'!AVA$34,'5. Bilans projekt'!$C$3:$O$3,0))-INDEX('5. Bilans projekt'!$C$63:$O$63,1,MATCH('12. Ocena dyskontowa Inwestycji'!AVA$34,'5. Bilans projekt'!$C$3:$O$3,0))-INDEX('5. Bilans projekt'!$C$68:$O$68,1,MATCH('12. Ocena dyskontowa Inwestycji'!AVA$34,'5. Bilans projekt'!$C$3:$O$3,0)),"")</f>
        <v/>
      </c>
      <c r="AVB36" s="131" t="str">
        <f>_xlfn.IFNA(INDEX('5. Bilans projekt'!$C$54:$O$54,1,MATCH('12. Ocena dyskontowa Inwestycji'!AVB$34,'5. Bilans projekt'!$C$3:$O$3,0))-INDEX('5. Bilans projekt'!$C$58:$O$58,1,MATCH('12. Ocena dyskontowa Inwestycji'!AVB$34,'5. Bilans projekt'!$C$3:$O$3,0))-INDEX('5. Bilans projekt'!$C$63:$O$63,1,MATCH('12. Ocena dyskontowa Inwestycji'!AVB$34,'5. Bilans projekt'!$C$3:$O$3,0))-INDEX('5. Bilans projekt'!$C$68:$O$68,1,MATCH('12. Ocena dyskontowa Inwestycji'!AVB$34,'5. Bilans projekt'!$C$3:$O$3,0)),"")</f>
        <v/>
      </c>
      <c r="AVC36" s="131" t="str">
        <f>_xlfn.IFNA(INDEX('5. Bilans projekt'!$C$54:$O$54,1,MATCH('12. Ocena dyskontowa Inwestycji'!AVC$34,'5. Bilans projekt'!$C$3:$O$3,0))-INDEX('5. Bilans projekt'!$C$58:$O$58,1,MATCH('12. Ocena dyskontowa Inwestycji'!AVC$34,'5. Bilans projekt'!$C$3:$O$3,0))-INDEX('5. Bilans projekt'!$C$63:$O$63,1,MATCH('12. Ocena dyskontowa Inwestycji'!AVC$34,'5. Bilans projekt'!$C$3:$O$3,0))-INDEX('5. Bilans projekt'!$C$68:$O$68,1,MATCH('12. Ocena dyskontowa Inwestycji'!AVC$34,'5. Bilans projekt'!$C$3:$O$3,0)),"")</f>
        <v/>
      </c>
      <c r="AVD36" s="131" t="str">
        <f>_xlfn.IFNA(INDEX('5. Bilans projekt'!$C$54:$O$54,1,MATCH('12. Ocena dyskontowa Inwestycji'!AVD$34,'5. Bilans projekt'!$C$3:$O$3,0))-INDEX('5. Bilans projekt'!$C$58:$O$58,1,MATCH('12. Ocena dyskontowa Inwestycji'!AVD$34,'5. Bilans projekt'!$C$3:$O$3,0))-INDEX('5. Bilans projekt'!$C$63:$O$63,1,MATCH('12. Ocena dyskontowa Inwestycji'!AVD$34,'5. Bilans projekt'!$C$3:$O$3,0))-INDEX('5. Bilans projekt'!$C$68:$O$68,1,MATCH('12. Ocena dyskontowa Inwestycji'!AVD$34,'5. Bilans projekt'!$C$3:$O$3,0)),"")</f>
        <v/>
      </c>
      <c r="AVE36" s="131" t="str">
        <f>_xlfn.IFNA(INDEX('5. Bilans projekt'!$C$54:$O$54,1,MATCH('12. Ocena dyskontowa Inwestycji'!AVE$34,'5. Bilans projekt'!$C$3:$O$3,0))-INDEX('5. Bilans projekt'!$C$58:$O$58,1,MATCH('12. Ocena dyskontowa Inwestycji'!AVE$34,'5. Bilans projekt'!$C$3:$O$3,0))-INDEX('5. Bilans projekt'!$C$63:$O$63,1,MATCH('12. Ocena dyskontowa Inwestycji'!AVE$34,'5. Bilans projekt'!$C$3:$O$3,0))-INDEX('5. Bilans projekt'!$C$68:$O$68,1,MATCH('12. Ocena dyskontowa Inwestycji'!AVE$34,'5. Bilans projekt'!$C$3:$O$3,0)),"")</f>
        <v/>
      </c>
      <c r="AVF36" s="131" t="str">
        <f>_xlfn.IFNA(INDEX('5. Bilans projekt'!$C$54:$O$54,1,MATCH('12. Ocena dyskontowa Inwestycji'!AVF$34,'5. Bilans projekt'!$C$3:$O$3,0))-INDEX('5. Bilans projekt'!$C$58:$O$58,1,MATCH('12. Ocena dyskontowa Inwestycji'!AVF$34,'5. Bilans projekt'!$C$3:$O$3,0))-INDEX('5. Bilans projekt'!$C$63:$O$63,1,MATCH('12. Ocena dyskontowa Inwestycji'!AVF$34,'5. Bilans projekt'!$C$3:$O$3,0))-INDEX('5. Bilans projekt'!$C$68:$O$68,1,MATCH('12. Ocena dyskontowa Inwestycji'!AVF$34,'5. Bilans projekt'!$C$3:$O$3,0)),"")</f>
        <v/>
      </c>
      <c r="AVG36" s="131" t="str">
        <f>_xlfn.IFNA(INDEX('5. Bilans projekt'!$C$54:$O$54,1,MATCH('12. Ocena dyskontowa Inwestycji'!AVG$34,'5. Bilans projekt'!$C$3:$O$3,0))-INDEX('5. Bilans projekt'!$C$58:$O$58,1,MATCH('12. Ocena dyskontowa Inwestycji'!AVG$34,'5. Bilans projekt'!$C$3:$O$3,0))-INDEX('5. Bilans projekt'!$C$63:$O$63,1,MATCH('12. Ocena dyskontowa Inwestycji'!AVG$34,'5. Bilans projekt'!$C$3:$O$3,0))-INDEX('5. Bilans projekt'!$C$68:$O$68,1,MATCH('12. Ocena dyskontowa Inwestycji'!AVG$34,'5. Bilans projekt'!$C$3:$O$3,0)),"")</f>
        <v/>
      </c>
      <c r="AVH36" s="131" t="str">
        <f>_xlfn.IFNA(INDEX('5. Bilans projekt'!$C$54:$O$54,1,MATCH('12. Ocena dyskontowa Inwestycji'!AVH$34,'5. Bilans projekt'!$C$3:$O$3,0))-INDEX('5. Bilans projekt'!$C$58:$O$58,1,MATCH('12. Ocena dyskontowa Inwestycji'!AVH$34,'5. Bilans projekt'!$C$3:$O$3,0))-INDEX('5. Bilans projekt'!$C$63:$O$63,1,MATCH('12. Ocena dyskontowa Inwestycji'!AVH$34,'5. Bilans projekt'!$C$3:$O$3,0))-INDEX('5. Bilans projekt'!$C$68:$O$68,1,MATCH('12. Ocena dyskontowa Inwestycji'!AVH$34,'5. Bilans projekt'!$C$3:$O$3,0)),"")</f>
        <v/>
      </c>
      <c r="AVI36" s="131" t="str">
        <f>_xlfn.IFNA(INDEX('5. Bilans projekt'!$C$54:$O$54,1,MATCH('12. Ocena dyskontowa Inwestycji'!AVI$34,'5. Bilans projekt'!$C$3:$O$3,0))-INDEX('5. Bilans projekt'!$C$58:$O$58,1,MATCH('12. Ocena dyskontowa Inwestycji'!AVI$34,'5. Bilans projekt'!$C$3:$O$3,0))-INDEX('5. Bilans projekt'!$C$63:$O$63,1,MATCH('12. Ocena dyskontowa Inwestycji'!AVI$34,'5. Bilans projekt'!$C$3:$O$3,0))-INDEX('5. Bilans projekt'!$C$68:$O$68,1,MATCH('12. Ocena dyskontowa Inwestycji'!AVI$34,'5. Bilans projekt'!$C$3:$O$3,0)),"")</f>
        <v/>
      </c>
      <c r="AVJ36" s="131" t="str">
        <f>_xlfn.IFNA(INDEX('5. Bilans projekt'!$C$54:$O$54,1,MATCH('12. Ocena dyskontowa Inwestycji'!AVJ$34,'5. Bilans projekt'!$C$3:$O$3,0))-INDEX('5. Bilans projekt'!$C$58:$O$58,1,MATCH('12. Ocena dyskontowa Inwestycji'!AVJ$34,'5. Bilans projekt'!$C$3:$O$3,0))-INDEX('5. Bilans projekt'!$C$63:$O$63,1,MATCH('12. Ocena dyskontowa Inwestycji'!AVJ$34,'5. Bilans projekt'!$C$3:$O$3,0))-INDEX('5. Bilans projekt'!$C$68:$O$68,1,MATCH('12. Ocena dyskontowa Inwestycji'!AVJ$34,'5. Bilans projekt'!$C$3:$O$3,0)),"")</f>
        <v/>
      </c>
      <c r="AVK36" s="131" t="str">
        <f>_xlfn.IFNA(INDEX('5. Bilans projekt'!$C$54:$O$54,1,MATCH('12. Ocena dyskontowa Inwestycji'!AVK$34,'5. Bilans projekt'!$C$3:$O$3,0))-INDEX('5. Bilans projekt'!$C$58:$O$58,1,MATCH('12. Ocena dyskontowa Inwestycji'!AVK$34,'5. Bilans projekt'!$C$3:$O$3,0))-INDEX('5. Bilans projekt'!$C$63:$O$63,1,MATCH('12. Ocena dyskontowa Inwestycji'!AVK$34,'5. Bilans projekt'!$C$3:$O$3,0))-INDEX('5. Bilans projekt'!$C$68:$O$68,1,MATCH('12. Ocena dyskontowa Inwestycji'!AVK$34,'5. Bilans projekt'!$C$3:$O$3,0)),"")</f>
        <v/>
      </c>
      <c r="AVL36" s="131" t="str">
        <f>_xlfn.IFNA(INDEX('5. Bilans projekt'!$C$54:$O$54,1,MATCH('12. Ocena dyskontowa Inwestycji'!AVL$34,'5. Bilans projekt'!$C$3:$O$3,0))-INDEX('5. Bilans projekt'!$C$58:$O$58,1,MATCH('12. Ocena dyskontowa Inwestycji'!AVL$34,'5. Bilans projekt'!$C$3:$O$3,0))-INDEX('5. Bilans projekt'!$C$63:$O$63,1,MATCH('12. Ocena dyskontowa Inwestycji'!AVL$34,'5. Bilans projekt'!$C$3:$O$3,0))-INDEX('5. Bilans projekt'!$C$68:$O$68,1,MATCH('12. Ocena dyskontowa Inwestycji'!AVL$34,'5. Bilans projekt'!$C$3:$O$3,0)),"")</f>
        <v/>
      </c>
      <c r="AVM36" s="131" t="str">
        <f>_xlfn.IFNA(INDEX('5. Bilans projekt'!$C$54:$O$54,1,MATCH('12. Ocena dyskontowa Inwestycji'!AVM$34,'5. Bilans projekt'!$C$3:$O$3,0))-INDEX('5. Bilans projekt'!$C$58:$O$58,1,MATCH('12. Ocena dyskontowa Inwestycji'!AVM$34,'5. Bilans projekt'!$C$3:$O$3,0))-INDEX('5. Bilans projekt'!$C$63:$O$63,1,MATCH('12. Ocena dyskontowa Inwestycji'!AVM$34,'5. Bilans projekt'!$C$3:$O$3,0))-INDEX('5. Bilans projekt'!$C$68:$O$68,1,MATCH('12. Ocena dyskontowa Inwestycji'!AVM$34,'5. Bilans projekt'!$C$3:$O$3,0)),"")</f>
        <v/>
      </c>
      <c r="AVN36" s="131" t="str">
        <f>_xlfn.IFNA(INDEX('5. Bilans projekt'!$C$54:$O$54,1,MATCH('12. Ocena dyskontowa Inwestycji'!AVN$34,'5. Bilans projekt'!$C$3:$O$3,0))-INDEX('5. Bilans projekt'!$C$58:$O$58,1,MATCH('12. Ocena dyskontowa Inwestycji'!AVN$34,'5. Bilans projekt'!$C$3:$O$3,0))-INDEX('5. Bilans projekt'!$C$63:$O$63,1,MATCH('12. Ocena dyskontowa Inwestycji'!AVN$34,'5. Bilans projekt'!$C$3:$O$3,0))-INDEX('5. Bilans projekt'!$C$68:$O$68,1,MATCH('12. Ocena dyskontowa Inwestycji'!AVN$34,'5. Bilans projekt'!$C$3:$O$3,0)),"")</f>
        <v/>
      </c>
      <c r="AVO36" s="131" t="str">
        <f>_xlfn.IFNA(INDEX('5. Bilans projekt'!$C$54:$O$54,1,MATCH('12. Ocena dyskontowa Inwestycji'!AVO$34,'5. Bilans projekt'!$C$3:$O$3,0))-INDEX('5. Bilans projekt'!$C$58:$O$58,1,MATCH('12. Ocena dyskontowa Inwestycji'!AVO$34,'5. Bilans projekt'!$C$3:$O$3,0))-INDEX('5. Bilans projekt'!$C$63:$O$63,1,MATCH('12. Ocena dyskontowa Inwestycji'!AVO$34,'5. Bilans projekt'!$C$3:$O$3,0))-INDEX('5. Bilans projekt'!$C$68:$O$68,1,MATCH('12. Ocena dyskontowa Inwestycji'!AVO$34,'5. Bilans projekt'!$C$3:$O$3,0)),"")</f>
        <v/>
      </c>
      <c r="AVP36" s="131" t="str">
        <f>_xlfn.IFNA(INDEX('5. Bilans projekt'!$C$54:$O$54,1,MATCH('12. Ocena dyskontowa Inwestycji'!AVP$34,'5. Bilans projekt'!$C$3:$O$3,0))-INDEX('5. Bilans projekt'!$C$58:$O$58,1,MATCH('12. Ocena dyskontowa Inwestycji'!AVP$34,'5. Bilans projekt'!$C$3:$O$3,0))-INDEX('5. Bilans projekt'!$C$63:$O$63,1,MATCH('12. Ocena dyskontowa Inwestycji'!AVP$34,'5. Bilans projekt'!$C$3:$O$3,0))-INDEX('5. Bilans projekt'!$C$68:$O$68,1,MATCH('12. Ocena dyskontowa Inwestycji'!AVP$34,'5. Bilans projekt'!$C$3:$O$3,0)),"")</f>
        <v/>
      </c>
      <c r="AVQ36" s="131" t="str">
        <f>_xlfn.IFNA(INDEX('5. Bilans projekt'!$C$54:$O$54,1,MATCH('12. Ocena dyskontowa Inwestycji'!AVQ$34,'5. Bilans projekt'!$C$3:$O$3,0))-INDEX('5. Bilans projekt'!$C$58:$O$58,1,MATCH('12. Ocena dyskontowa Inwestycji'!AVQ$34,'5. Bilans projekt'!$C$3:$O$3,0))-INDEX('5. Bilans projekt'!$C$63:$O$63,1,MATCH('12. Ocena dyskontowa Inwestycji'!AVQ$34,'5. Bilans projekt'!$C$3:$O$3,0))-INDEX('5. Bilans projekt'!$C$68:$O$68,1,MATCH('12. Ocena dyskontowa Inwestycji'!AVQ$34,'5. Bilans projekt'!$C$3:$O$3,0)),"")</f>
        <v/>
      </c>
      <c r="AVR36" s="131" t="str">
        <f>_xlfn.IFNA(INDEX('5. Bilans projekt'!$C$54:$O$54,1,MATCH('12. Ocena dyskontowa Inwestycji'!AVR$34,'5. Bilans projekt'!$C$3:$O$3,0))-INDEX('5. Bilans projekt'!$C$58:$O$58,1,MATCH('12. Ocena dyskontowa Inwestycji'!AVR$34,'5. Bilans projekt'!$C$3:$O$3,0))-INDEX('5. Bilans projekt'!$C$63:$O$63,1,MATCH('12. Ocena dyskontowa Inwestycji'!AVR$34,'5. Bilans projekt'!$C$3:$O$3,0))-INDEX('5. Bilans projekt'!$C$68:$O$68,1,MATCH('12. Ocena dyskontowa Inwestycji'!AVR$34,'5. Bilans projekt'!$C$3:$O$3,0)),"")</f>
        <v/>
      </c>
      <c r="AVS36" s="131" t="str">
        <f>_xlfn.IFNA(INDEX('5. Bilans projekt'!$C$54:$O$54,1,MATCH('12. Ocena dyskontowa Inwestycji'!AVS$34,'5. Bilans projekt'!$C$3:$O$3,0))-INDEX('5. Bilans projekt'!$C$58:$O$58,1,MATCH('12. Ocena dyskontowa Inwestycji'!AVS$34,'5. Bilans projekt'!$C$3:$O$3,0))-INDEX('5. Bilans projekt'!$C$63:$O$63,1,MATCH('12. Ocena dyskontowa Inwestycji'!AVS$34,'5. Bilans projekt'!$C$3:$O$3,0))-INDEX('5. Bilans projekt'!$C$68:$O$68,1,MATCH('12. Ocena dyskontowa Inwestycji'!AVS$34,'5. Bilans projekt'!$C$3:$O$3,0)),"")</f>
        <v/>
      </c>
      <c r="AVT36" s="131" t="str">
        <f>_xlfn.IFNA(INDEX('5. Bilans projekt'!$C$54:$O$54,1,MATCH('12. Ocena dyskontowa Inwestycji'!AVT$34,'5. Bilans projekt'!$C$3:$O$3,0))-INDEX('5. Bilans projekt'!$C$58:$O$58,1,MATCH('12. Ocena dyskontowa Inwestycji'!AVT$34,'5. Bilans projekt'!$C$3:$O$3,0))-INDEX('5. Bilans projekt'!$C$63:$O$63,1,MATCH('12. Ocena dyskontowa Inwestycji'!AVT$34,'5. Bilans projekt'!$C$3:$O$3,0))-INDEX('5. Bilans projekt'!$C$68:$O$68,1,MATCH('12. Ocena dyskontowa Inwestycji'!AVT$34,'5. Bilans projekt'!$C$3:$O$3,0)),"")</f>
        <v/>
      </c>
      <c r="AVU36" s="131" t="str">
        <f>_xlfn.IFNA(INDEX('5. Bilans projekt'!$C$54:$O$54,1,MATCH('12. Ocena dyskontowa Inwestycji'!AVU$34,'5. Bilans projekt'!$C$3:$O$3,0))-INDEX('5. Bilans projekt'!$C$58:$O$58,1,MATCH('12. Ocena dyskontowa Inwestycji'!AVU$34,'5. Bilans projekt'!$C$3:$O$3,0))-INDEX('5. Bilans projekt'!$C$63:$O$63,1,MATCH('12. Ocena dyskontowa Inwestycji'!AVU$34,'5. Bilans projekt'!$C$3:$O$3,0))-INDEX('5. Bilans projekt'!$C$68:$O$68,1,MATCH('12. Ocena dyskontowa Inwestycji'!AVU$34,'5. Bilans projekt'!$C$3:$O$3,0)),"")</f>
        <v/>
      </c>
      <c r="AVV36" s="131" t="str">
        <f>_xlfn.IFNA(INDEX('5. Bilans projekt'!$C$54:$O$54,1,MATCH('12. Ocena dyskontowa Inwestycji'!AVV$34,'5. Bilans projekt'!$C$3:$O$3,0))-INDEX('5. Bilans projekt'!$C$58:$O$58,1,MATCH('12. Ocena dyskontowa Inwestycji'!AVV$34,'5. Bilans projekt'!$C$3:$O$3,0))-INDEX('5. Bilans projekt'!$C$63:$O$63,1,MATCH('12. Ocena dyskontowa Inwestycji'!AVV$34,'5. Bilans projekt'!$C$3:$O$3,0))-INDEX('5. Bilans projekt'!$C$68:$O$68,1,MATCH('12. Ocena dyskontowa Inwestycji'!AVV$34,'5. Bilans projekt'!$C$3:$O$3,0)),"")</f>
        <v/>
      </c>
      <c r="AVW36" s="131" t="str">
        <f>_xlfn.IFNA(INDEX('5. Bilans projekt'!$C$54:$O$54,1,MATCH('12. Ocena dyskontowa Inwestycji'!AVW$34,'5. Bilans projekt'!$C$3:$O$3,0))-INDEX('5. Bilans projekt'!$C$58:$O$58,1,MATCH('12. Ocena dyskontowa Inwestycji'!AVW$34,'5. Bilans projekt'!$C$3:$O$3,0))-INDEX('5. Bilans projekt'!$C$63:$O$63,1,MATCH('12. Ocena dyskontowa Inwestycji'!AVW$34,'5. Bilans projekt'!$C$3:$O$3,0))-INDEX('5. Bilans projekt'!$C$68:$O$68,1,MATCH('12. Ocena dyskontowa Inwestycji'!AVW$34,'5. Bilans projekt'!$C$3:$O$3,0)),"")</f>
        <v/>
      </c>
      <c r="AVX36" s="131" t="str">
        <f>_xlfn.IFNA(INDEX('5. Bilans projekt'!$C$54:$O$54,1,MATCH('12. Ocena dyskontowa Inwestycji'!AVX$34,'5. Bilans projekt'!$C$3:$O$3,0))-INDEX('5. Bilans projekt'!$C$58:$O$58,1,MATCH('12. Ocena dyskontowa Inwestycji'!AVX$34,'5. Bilans projekt'!$C$3:$O$3,0))-INDEX('5. Bilans projekt'!$C$63:$O$63,1,MATCH('12. Ocena dyskontowa Inwestycji'!AVX$34,'5. Bilans projekt'!$C$3:$O$3,0))-INDEX('5. Bilans projekt'!$C$68:$O$68,1,MATCH('12. Ocena dyskontowa Inwestycji'!AVX$34,'5. Bilans projekt'!$C$3:$O$3,0)),"")</f>
        <v/>
      </c>
      <c r="AVY36" s="131" t="str">
        <f>_xlfn.IFNA(INDEX('5. Bilans projekt'!$C$54:$O$54,1,MATCH('12. Ocena dyskontowa Inwestycji'!AVY$34,'5. Bilans projekt'!$C$3:$O$3,0))-INDEX('5. Bilans projekt'!$C$58:$O$58,1,MATCH('12. Ocena dyskontowa Inwestycji'!AVY$34,'5. Bilans projekt'!$C$3:$O$3,0))-INDEX('5. Bilans projekt'!$C$63:$O$63,1,MATCH('12. Ocena dyskontowa Inwestycji'!AVY$34,'5. Bilans projekt'!$C$3:$O$3,0))-INDEX('5. Bilans projekt'!$C$68:$O$68,1,MATCH('12. Ocena dyskontowa Inwestycji'!AVY$34,'5. Bilans projekt'!$C$3:$O$3,0)),"")</f>
        <v/>
      </c>
      <c r="AVZ36" s="131" t="str">
        <f>_xlfn.IFNA(INDEX('5. Bilans projekt'!$C$54:$O$54,1,MATCH('12. Ocena dyskontowa Inwestycji'!AVZ$34,'5. Bilans projekt'!$C$3:$O$3,0))-INDEX('5. Bilans projekt'!$C$58:$O$58,1,MATCH('12. Ocena dyskontowa Inwestycji'!AVZ$34,'5. Bilans projekt'!$C$3:$O$3,0))-INDEX('5. Bilans projekt'!$C$63:$O$63,1,MATCH('12. Ocena dyskontowa Inwestycji'!AVZ$34,'5. Bilans projekt'!$C$3:$O$3,0))-INDEX('5. Bilans projekt'!$C$68:$O$68,1,MATCH('12. Ocena dyskontowa Inwestycji'!AVZ$34,'5. Bilans projekt'!$C$3:$O$3,0)),"")</f>
        <v/>
      </c>
      <c r="AWA36" s="131" t="str">
        <f>_xlfn.IFNA(INDEX('5. Bilans projekt'!$C$54:$O$54,1,MATCH('12. Ocena dyskontowa Inwestycji'!AWA$34,'5. Bilans projekt'!$C$3:$O$3,0))-INDEX('5. Bilans projekt'!$C$58:$O$58,1,MATCH('12. Ocena dyskontowa Inwestycji'!AWA$34,'5. Bilans projekt'!$C$3:$O$3,0))-INDEX('5. Bilans projekt'!$C$63:$O$63,1,MATCH('12. Ocena dyskontowa Inwestycji'!AWA$34,'5. Bilans projekt'!$C$3:$O$3,0))-INDEX('5. Bilans projekt'!$C$68:$O$68,1,MATCH('12. Ocena dyskontowa Inwestycji'!AWA$34,'5. Bilans projekt'!$C$3:$O$3,0)),"")</f>
        <v/>
      </c>
      <c r="AWB36" s="131" t="str">
        <f>_xlfn.IFNA(INDEX('5. Bilans projekt'!$C$54:$O$54,1,MATCH('12. Ocena dyskontowa Inwestycji'!AWB$34,'5. Bilans projekt'!$C$3:$O$3,0))-INDEX('5. Bilans projekt'!$C$58:$O$58,1,MATCH('12. Ocena dyskontowa Inwestycji'!AWB$34,'5. Bilans projekt'!$C$3:$O$3,0))-INDEX('5. Bilans projekt'!$C$63:$O$63,1,MATCH('12. Ocena dyskontowa Inwestycji'!AWB$34,'5. Bilans projekt'!$C$3:$O$3,0))-INDEX('5. Bilans projekt'!$C$68:$O$68,1,MATCH('12. Ocena dyskontowa Inwestycji'!AWB$34,'5. Bilans projekt'!$C$3:$O$3,0)),"")</f>
        <v/>
      </c>
      <c r="AWC36" s="131" t="str">
        <f>_xlfn.IFNA(INDEX('5. Bilans projekt'!$C$54:$O$54,1,MATCH('12. Ocena dyskontowa Inwestycji'!AWC$34,'5. Bilans projekt'!$C$3:$O$3,0))-INDEX('5. Bilans projekt'!$C$58:$O$58,1,MATCH('12. Ocena dyskontowa Inwestycji'!AWC$34,'5. Bilans projekt'!$C$3:$O$3,0))-INDEX('5. Bilans projekt'!$C$63:$O$63,1,MATCH('12. Ocena dyskontowa Inwestycji'!AWC$34,'5. Bilans projekt'!$C$3:$O$3,0))-INDEX('5. Bilans projekt'!$C$68:$O$68,1,MATCH('12. Ocena dyskontowa Inwestycji'!AWC$34,'5. Bilans projekt'!$C$3:$O$3,0)),"")</f>
        <v/>
      </c>
      <c r="AWD36" s="131" t="str">
        <f>_xlfn.IFNA(INDEX('5. Bilans projekt'!$C$54:$O$54,1,MATCH('12. Ocena dyskontowa Inwestycji'!AWD$34,'5. Bilans projekt'!$C$3:$O$3,0))-INDEX('5. Bilans projekt'!$C$58:$O$58,1,MATCH('12. Ocena dyskontowa Inwestycji'!AWD$34,'5. Bilans projekt'!$C$3:$O$3,0))-INDEX('5. Bilans projekt'!$C$63:$O$63,1,MATCH('12. Ocena dyskontowa Inwestycji'!AWD$34,'5. Bilans projekt'!$C$3:$O$3,0))-INDEX('5. Bilans projekt'!$C$68:$O$68,1,MATCH('12. Ocena dyskontowa Inwestycji'!AWD$34,'5. Bilans projekt'!$C$3:$O$3,0)),"")</f>
        <v/>
      </c>
      <c r="AWE36" s="131" t="str">
        <f>_xlfn.IFNA(INDEX('5. Bilans projekt'!$C$54:$O$54,1,MATCH('12. Ocena dyskontowa Inwestycji'!AWE$34,'5. Bilans projekt'!$C$3:$O$3,0))-INDEX('5. Bilans projekt'!$C$58:$O$58,1,MATCH('12. Ocena dyskontowa Inwestycji'!AWE$34,'5. Bilans projekt'!$C$3:$O$3,0))-INDEX('5. Bilans projekt'!$C$63:$O$63,1,MATCH('12. Ocena dyskontowa Inwestycji'!AWE$34,'5. Bilans projekt'!$C$3:$O$3,0))-INDEX('5. Bilans projekt'!$C$68:$O$68,1,MATCH('12. Ocena dyskontowa Inwestycji'!AWE$34,'5. Bilans projekt'!$C$3:$O$3,0)),"")</f>
        <v/>
      </c>
      <c r="AWF36" s="131" t="str">
        <f>_xlfn.IFNA(INDEX('5. Bilans projekt'!$C$54:$O$54,1,MATCH('12. Ocena dyskontowa Inwestycji'!AWF$34,'5. Bilans projekt'!$C$3:$O$3,0))-INDEX('5. Bilans projekt'!$C$58:$O$58,1,MATCH('12. Ocena dyskontowa Inwestycji'!AWF$34,'5. Bilans projekt'!$C$3:$O$3,0))-INDEX('5. Bilans projekt'!$C$63:$O$63,1,MATCH('12. Ocena dyskontowa Inwestycji'!AWF$34,'5. Bilans projekt'!$C$3:$O$3,0))-INDEX('5. Bilans projekt'!$C$68:$O$68,1,MATCH('12. Ocena dyskontowa Inwestycji'!AWF$34,'5. Bilans projekt'!$C$3:$O$3,0)),"")</f>
        <v/>
      </c>
      <c r="AWG36" s="131" t="str">
        <f>_xlfn.IFNA(INDEX('5. Bilans projekt'!$C$54:$O$54,1,MATCH('12. Ocena dyskontowa Inwestycji'!AWG$34,'5. Bilans projekt'!$C$3:$O$3,0))-INDEX('5. Bilans projekt'!$C$58:$O$58,1,MATCH('12. Ocena dyskontowa Inwestycji'!AWG$34,'5. Bilans projekt'!$C$3:$O$3,0))-INDEX('5. Bilans projekt'!$C$63:$O$63,1,MATCH('12. Ocena dyskontowa Inwestycji'!AWG$34,'5. Bilans projekt'!$C$3:$O$3,0))-INDEX('5. Bilans projekt'!$C$68:$O$68,1,MATCH('12. Ocena dyskontowa Inwestycji'!AWG$34,'5. Bilans projekt'!$C$3:$O$3,0)),"")</f>
        <v/>
      </c>
      <c r="AWH36" s="131" t="str">
        <f>_xlfn.IFNA(INDEX('5. Bilans projekt'!$C$54:$O$54,1,MATCH('12. Ocena dyskontowa Inwestycji'!AWH$34,'5. Bilans projekt'!$C$3:$O$3,0))-INDEX('5. Bilans projekt'!$C$58:$O$58,1,MATCH('12. Ocena dyskontowa Inwestycji'!AWH$34,'5. Bilans projekt'!$C$3:$O$3,0))-INDEX('5. Bilans projekt'!$C$63:$O$63,1,MATCH('12. Ocena dyskontowa Inwestycji'!AWH$34,'5. Bilans projekt'!$C$3:$O$3,0))-INDEX('5. Bilans projekt'!$C$68:$O$68,1,MATCH('12. Ocena dyskontowa Inwestycji'!AWH$34,'5. Bilans projekt'!$C$3:$O$3,0)),"")</f>
        <v/>
      </c>
      <c r="AWI36" s="131" t="str">
        <f>_xlfn.IFNA(INDEX('5. Bilans projekt'!$C$54:$O$54,1,MATCH('12. Ocena dyskontowa Inwestycji'!AWI$34,'5. Bilans projekt'!$C$3:$O$3,0))-INDEX('5. Bilans projekt'!$C$58:$O$58,1,MATCH('12. Ocena dyskontowa Inwestycji'!AWI$34,'5. Bilans projekt'!$C$3:$O$3,0))-INDEX('5. Bilans projekt'!$C$63:$O$63,1,MATCH('12. Ocena dyskontowa Inwestycji'!AWI$34,'5. Bilans projekt'!$C$3:$O$3,0))-INDEX('5. Bilans projekt'!$C$68:$O$68,1,MATCH('12. Ocena dyskontowa Inwestycji'!AWI$34,'5. Bilans projekt'!$C$3:$O$3,0)),"")</f>
        <v/>
      </c>
      <c r="AWJ36" s="131" t="str">
        <f>_xlfn.IFNA(INDEX('5. Bilans projekt'!$C$54:$O$54,1,MATCH('12. Ocena dyskontowa Inwestycji'!AWJ$34,'5. Bilans projekt'!$C$3:$O$3,0))-INDEX('5. Bilans projekt'!$C$58:$O$58,1,MATCH('12. Ocena dyskontowa Inwestycji'!AWJ$34,'5. Bilans projekt'!$C$3:$O$3,0))-INDEX('5. Bilans projekt'!$C$63:$O$63,1,MATCH('12. Ocena dyskontowa Inwestycji'!AWJ$34,'5. Bilans projekt'!$C$3:$O$3,0))-INDEX('5. Bilans projekt'!$C$68:$O$68,1,MATCH('12. Ocena dyskontowa Inwestycji'!AWJ$34,'5. Bilans projekt'!$C$3:$O$3,0)),"")</f>
        <v/>
      </c>
      <c r="AWK36" s="131" t="str">
        <f>_xlfn.IFNA(INDEX('5. Bilans projekt'!$C$54:$O$54,1,MATCH('12. Ocena dyskontowa Inwestycji'!AWK$34,'5. Bilans projekt'!$C$3:$O$3,0))-INDEX('5. Bilans projekt'!$C$58:$O$58,1,MATCH('12. Ocena dyskontowa Inwestycji'!AWK$34,'5. Bilans projekt'!$C$3:$O$3,0))-INDEX('5. Bilans projekt'!$C$63:$O$63,1,MATCH('12. Ocena dyskontowa Inwestycji'!AWK$34,'5. Bilans projekt'!$C$3:$O$3,0))-INDEX('5. Bilans projekt'!$C$68:$O$68,1,MATCH('12. Ocena dyskontowa Inwestycji'!AWK$34,'5. Bilans projekt'!$C$3:$O$3,0)),"")</f>
        <v/>
      </c>
      <c r="AWL36" s="131" t="str">
        <f>_xlfn.IFNA(INDEX('5. Bilans projekt'!$C$54:$O$54,1,MATCH('12. Ocena dyskontowa Inwestycji'!AWL$34,'5. Bilans projekt'!$C$3:$O$3,0))-INDEX('5. Bilans projekt'!$C$58:$O$58,1,MATCH('12. Ocena dyskontowa Inwestycji'!AWL$34,'5. Bilans projekt'!$C$3:$O$3,0))-INDEX('5. Bilans projekt'!$C$63:$O$63,1,MATCH('12. Ocena dyskontowa Inwestycji'!AWL$34,'5. Bilans projekt'!$C$3:$O$3,0))-INDEX('5. Bilans projekt'!$C$68:$O$68,1,MATCH('12. Ocena dyskontowa Inwestycji'!AWL$34,'5. Bilans projekt'!$C$3:$O$3,0)),"")</f>
        <v/>
      </c>
      <c r="AWM36" s="131" t="str">
        <f>_xlfn.IFNA(INDEX('5. Bilans projekt'!$C$54:$O$54,1,MATCH('12. Ocena dyskontowa Inwestycji'!AWM$34,'5. Bilans projekt'!$C$3:$O$3,0))-INDEX('5. Bilans projekt'!$C$58:$O$58,1,MATCH('12. Ocena dyskontowa Inwestycji'!AWM$34,'5. Bilans projekt'!$C$3:$O$3,0))-INDEX('5. Bilans projekt'!$C$63:$O$63,1,MATCH('12. Ocena dyskontowa Inwestycji'!AWM$34,'5. Bilans projekt'!$C$3:$O$3,0))-INDEX('5. Bilans projekt'!$C$68:$O$68,1,MATCH('12. Ocena dyskontowa Inwestycji'!AWM$34,'5. Bilans projekt'!$C$3:$O$3,0)),"")</f>
        <v/>
      </c>
      <c r="AWN36" s="131" t="str">
        <f>_xlfn.IFNA(INDEX('5. Bilans projekt'!$C$54:$O$54,1,MATCH('12. Ocena dyskontowa Inwestycji'!AWN$34,'5. Bilans projekt'!$C$3:$O$3,0))-INDEX('5. Bilans projekt'!$C$58:$O$58,1,MATCH('12. Ocena dyskontowa Inwestycji'!AWN$34,'5. Bilans projekt'!$C$3:$O$3,0))-INDEX('5. Bilans projekt'!$C$63:$O$63,1,MATCH('12. Ocena dyskontowa Inwestycji'!AWN$34,'5. Bilans projekt'!$C$3:$O$3,0))-INDEX('5. Bilans projekt'!$C$68:$O$68,1,MATCH('12. Ocena dyskontowa Inwestycji'!AWN$34,'5. Bilans projekt'!$C$3:$O$3,0)),"")</f>
        <v/>
      </c>
      <c r="AWO36" s="131" t="str">
        <f>_xlfn.IFNA(INDEX('5. Bilans projekt'!$C$54:$O$54,1,MATCH('12. Ocena dyskontowa Inwestycji'!AWO$34,'5. Bilans projekt'!$C$3:$O$3,0))-INDEX('5. Bilans projekt'!$C$58:$O$58,1,MATCH('12. Ocena dyskontowa Inwestycji'!AWO$34,'5. Bilans projekt'!$C$3:$O$3,0))-INDEX('5. Bilans projekt'!$C$63:$O$63,1,MATCH('12. Ocena dyskontowa Inwestycji'!AWO$34,'5. Bilans projekt'!$C$3:$O$3,0))-INDEX('5. Bilans projekt'!$C$68:$O$68,1,MATCH('12. Ocena dyskontowa Inwestycji'!AWO$34,'5. Bilans projekt'!$C$3:$O$3,0)),"")</f>
        <v/>
      </c>
      <c r="AWP36" s="131" t="str">
        <f>_xlfn.IFNA(INDEX('5. Bilans projekt'!$C$54:$O$54,1,MATCH('12. Ocena dyskontowa Inwestycji'!AWP$34,'5. Bilans projekt'!$C$3:$O$3,0))-INDEX('5. Bilans projekt'!$C$58:$O$58,1,MATCH('12. Ocena dyskontowa Inwestycji'!AWP$34,'5. Bilans projekt'!$C$3:$O$3,0))-INDEX('5. Bilans projekt'!$C$63:$O$63,1,MATCH('12. Ocena dyskontowa Inwestycji'!AWP$34,'5. Bilans projekt'!$C$3:$O$3,0))-INDEX('5. Bilans projekt'!$C$68:$O$68,1,MATCH('12. Ocena dyskontowa Inwestycji'!AWP$34,'5. Bilans projekt'!$C$3:$O$3,0)),"")</f>
        <v/>
      </c>
      <c r="AWQ36" s="131" t="str">
        <f>_xlfn.IFNA(INDEX('5. Bilans projekt'!$C$54:$O$54,1,MATCH('12. Ocena dyskontowa Inwestycji'!AWQ$34,'5. Bilans projekt'!$C$3:$O$3,0))-INDEX('5. Bilans projekt'!$C$58:$O$58,1,MATCH('12. Ocena dyskontowa Inwestycji'!AWQ$34,'5. Bilans projekt'!$C$3:$O$3,0))-INDEX('5. Bilans projekt'!$C$63:$O$63,1,MATCH('12. Ocena dyskontowa Inwestycji'!AWQ$34,'5. Bilans projekt'!$C$3:$O$3,0))-INDEX('5. Bilans projekt'!$C$68:$O$68,1,MATCH('12. Ocena dyskontowa Inwestycji'!AWQ$34,'5. Bilans projekt'!$C$3:$O$3,0)),"")</f>
        <v/>
      </c>
      <c r="AWR36" s="131" t="str">
        <f>_xlfn.IFNA(INDEX('5. Bilans projekt'!$C$54:$O$54,1,MATCH('12. Ocena dyskontowa Inwestycji'!AWR$34,'5. Bilans projekt'!$C$3:$O$3,0))-INDEX('5. Bilans projekt'!$C$58:$O$58,1,MATCH('12. Ocena dyskontowa Inwestycji'!AWR$34,'5. Bilans projekt'!$C$3:$O$3,0))-INDEX('5. Bilans projekt'!$C$63:$O$63,1,MATCH('12. Ocena dyskontowa Inwestycji'!AWR$34,'5. Bilans projekt'!$C$3:$O$3,0))-INDEX('5. Bilans projekt'!$C$68:$O$68,1,MATCH('12. Ocena dyskontowa Inwestycji'!AWR$34,'5. Bilans projekt'!$C$3:$O$3,0)),"")</f>
        <v/>
      </c>
      <c r="AWS36" s="131" t="str">
        <f>_xlfn.IFNA(INDEX('5. Bilans projekt'!$C$54:$O$54,1,MATCH('12. Ocena dyskontowa Inwestycji'!AWS$34,'5. Bilans projekt'!$C$3:$O$3,0))-INDEX('5. Bilans projekt'!$C$58:$O$58,1,MATCH('12. Ocena dyskontowa Inwestycji'!AWS$34,'5. Bilans projekt'!$C$3:$O$3,0))-INDEX('5. Bilans projekt'!$C$63:$O$63,1,MATCH('12. Ocena dyskontowa Inwestycji'!AWS$34,'5. Bilans projekt'!$C$3:$O$3,0))-INDEX('5. Bilans projekt'!$C$68:$O$68,1,MATCH('12. Ocena dyskontowa Inwestycji'!AWS$34,'5. Bilans projekt'!$C$3:$O$3,0)),"")</f>
        <v/>
      </c>
      <c r="AWT36" s="131" t="str">
        <f>_xlfn.IFNA(INDEX('5. Bilans projekt'!$C$54:$O$54,1,MATCH('12. Ocena dyskontowa Inwestycji'!AWT$34,'5. Bilans projekt'!$C$3:$O$3,0))-INDEX('5. Bilans projekt'!$C$58:$O$58,1,MATCH('12. Ocena dyskontowa Inwestycji'!AWT$34,'5. Bilans projekt'!$C$3:$O$3,0))-INDEX('5. Bilans projekt'!$C$63:$O$63,1,MATCH('12. Ocena dyskontowa Inwestycji'!AWT$34,'5. Bilans projekt'!$C$3:$O$3,0))-INDEX('5. Bilans projekt'!$C$68:$O$68,1,MATCH('12. Ocena dyskontowa Inwestycji'!AWT$34,'5. Bilans projekt'!$C$3:$O$3,0)),"")</f>
        <v/>
      </c>
      <c r="AWU36" s="131" t="str">
        <f>_xlfn.IFNA(INDEX('5. Bilans projekt'!$C$54:$O$54,1,MATCH('12. Ocena dyskontowa Inwestycji'!AWU$34,'5. Bilans projekt'!$C$3:$O$3,0))-INDEX('5. Bilans projekt'!$C$58:$O$58,1,MATCH('12. Ocena dyskontowa Inwestycji'!AWU$34,'5. Bilans projekt'!$C$3:$O$3,0))-INDEX('5. Bilans projekt'!$C$63:$O$63,1,MATCH('12. Ocena dyskontowa Inwestycji'!AWU$34,'5. Bilans projekt'!$C$3:$O$3,0))-INDEX('5. Bilans projekt'!$C$68:$O$68,1,MATCH('12. Ocena dyskontowa Inwestycji'!AWU$34,'5. Bilans projekt'!$C$3:$O$3,0)),"")</f>
        <v/>
      </c>
      <c r="AWV36" s="131" t="str">
        <f>_xlfn.IFNA(INDEX('5. Bilans projekt'!$C$54:$O$54,1,MATCH('12. Ocena dyskontowa Inwestycji'!AWV$34,'5. Bilans projekt'!$C$3:$O$3,0))-INDEX('5. Bilans projekt'!$C$58:$O$58,1,MATCH('12. Ocena dyskontowa Inwestycji'!AWV$34,'5. Bilans projekt'!$C$3:$O$3,0))-INDEX('5. Bilans projekt'!$C$63:$O$63,1,MATCH('12. Ocena dyskontowa Inwestycji'!AWV$34,'5. Bilans projekt'!$C$3:$O$3,0))-INDEX('5. Bilans projekt'!$C$68:$O$68,1,MATCH('12. Ocena dyskontowa Inwestycji'!AWV$34,'5. Bilans projekt'!$C$3:$O$3,0)),"")</f>
        <v/>
      </c>
      <c r="AWW36" s="131" t="str">
        <f>_xlfn.IFNA(INDEX('5. Bilans projekt'!$C$54:$O$54,1,MATCH('12. Ocena dyskontowa Inwestycji'!AWW$34,'5. Bilans projekt'!$C$3:$O$3,0))-INDEX('5. Bilans projekt'!$C$58:$O$58,1,MATCH('12. Ocena dyskontowa Inwestycji'!AWW$34,'5. Bilans projekt'!$C$3:$O$3,0))-INDEX('5. Bilans projekt'!$C$63:$O$63,1,MATCH('12. Ocena dyskontowa Inwestycji'!AWW$34,'5. Bilans projekt'!$C$3:$O$3,0))-INDEX('5. Bilans projekt'!$C$68:$O$68,1,MATCH('12. Ocena dyskontowa Inwestycji'!AWW$34,'5. Bilans projekt'!$C$3:$O$3,0)),"")</f>
        <v/>
      </c>
      <c r="AWX36" s="131" t="str">
        <f>_xlfn.IFNA(INDEX('5. Bilans projekt'!$C$54:$O$54,1,MATCH('12. Ocena dyskontowa Inwestycji'!AWX$34,'5. Bilans projekt'!$C$3:$O$3,0))-INDEX('5. Bilans projekt'!$C$58:$O$58,1,MATCH('12. Ocena dyskontowa Inwestycji'!AWX$34,'5. Bilans projekt'!$C$3:$O$3,0))-INDEX('5. Bilans projekt'!$C$63:$O$63,1,MATCH('12. Ocena dyskontowa Inwestycji'!AWX$34,'5. Bilans projekt'!$C$3:$O$3,0))-INDEX('5. Bilans projekt'!$C$68:$O$68,1,MATCH('12. Ocena dyskontowa Inwestycji'!AWX$34,'5. Bilans projekt'!$C$3:$O$3,0)),"")</f>
        <v/>
      </c>
      <c r="AWY36" s="131" t="str">
        <f>_xlfn.IFNA(INDEX('5. Bilans projekt'!$C$54:$O$54,1,MATCH('12. Ocena dyskontowa Inwestycji'!AWY$34,'5. Bilans projekt'!$C$3:$O$3,0))-INDEX('5. Bilans projekt'!$C$58:$O$58,1,MATCH('12. Ocena dyskontowa Inwestycji'!AWY$34,'5. Bilans projekt'!$C$3:$O$3,0))-INDEX('5. Bilans projekt'!$C$63:$O$63,1,MATCH('12. Ocena dyskontowa Inwestycji'!AWY$34,'5. Bilans projekt'!$C$3:$O$3,0))-INDEX('5. Bilans projekt'!$C$68:$O$68,1,MATCH('12. Ocena dyskontowa Inwestycji'!AWY$34,'5. Bilans projekt'!$C$3:$O$3,0)),"")</f>
        <v/>
      </c>
      <c r="AWZ36" s="131" t="str">
        <f>_xlfn.IFNA(INDEX('5. Bilans projekt'!$C$54:$O$54,1,MATCH('12. Ocena dyskontowa Inwestycji'!AWZ$34,'5. Bilans projekt'!$C$3:$O$3,0))-INDEX('5. Bilans projekt'!$C$58:$O$58,1,MATCH('12. Ocena dyskontowa Inwestycji'!AWZ$34,'5. Bilans projekt'!$C$3:$O$3,0))-INDEX('5. Bilans projekt'!$C$63:$O$63,1,MATCH('12. Ocena dyskontowa Inwestycji'!AWZ$34,'5. Bilans projekt'!$C$3:$O$3,0))-INDEX('5. Bilans projekt'!$C$68:$O$68,1,MATCH('12. Ocena dyskontowa Inwestycji'!AWZ$34,'5. Bilans projekt'!$C$3:$O$3,0)),"")</f>
        <v/>
      </c>
      <c r="AXA36" s="131" t="str">
        <f>_xlfn.IFNA(INDEX('5. Bilans projekt'!$C$54:$O$54,1,MATCH('12. Ocena dyskontowa Inwestycji'!AXA$34,'5. Bilans projekt'!$C$3:$O$3,0))-INDEX('5. Bilans projekt'!$C$58:$O$58,1,MATCH('12. Ocena dyskontowa Inwestycji'!AXA$34,'5. Bilans projekt'!$C$3:$O$3,0))-INDEX('5. Bilans projekt'!$C$63:$O$63,1,MATCH('12. Ocena dyskontowa Inwestycji'!AXA$34,'5. Bilans projekt'!$C$3:$O$3,0))-INDEX('5. Bilans projekt'!$C$68:$O$68,1,MATCH('12. Ocena dyskontowa Inwestycji'!AXA$34,'5. Bilans projekt'!$C$3:$O$3,0)),"")</f>
        <v/>
      </c>
      <c r="AXB36" s="131" t="str">
        <f>_xlfn.IFNA(INDEX('5. Bilans projekt'!$C$54:$O$54,1,MATCH('12. Ocena dyskontowa Inwestycji'!AXB$34,'5. Bilans projekt'!$C$3:$O$3,0))-INDEX('5. Bilans projekt'!$C$58:$O$58,1,MATCH('12. Ocena dyskontowa Inwestycji'!AXB$34,'5. Bilans projekt'!$C$3:$O$3,0))-INDEX('5. Bilans projekt'!$C$63:$O$63,1,MATCH('12. Ocena dyskontowa Inwestycji'!AXB$34,'5. Bilans projekt'!$C$3:$O$3,0))-INDEX('5. Bilans projekt'!$C$68:$O$68,1,MATCH('12. Ocena dyskontowa Inwestycji'!AXB$34,'5. Bilans projekt'!$C$3:$O$3,0)),"")</f>
        <v/>
      </c>
      <c r="AXC36" s="131" t="str">
        <f>_xlfn.IFNA(INDEX('5. Bilans projekt'!$C$54:$O$54,1,MATCH('12. Ocena dyskontowa Inwestycji'!AXC$34,'5. Bilans projekt'!$C$3:$O$3,0))-INDEX('5. Bilans projekt'!$C$58:$O$58,1,MATCH('12. Ocena dyskontowa Inwestycji'!AXC$34,'5. Bilans projekt'!$C$3:$O$3,0))-INDEX('5. Bilans projekt'!$C$63:$O$63,1,MATCH('12. Ocena dyskontowa Inwestycji'!AXC$34,'5. Bilans projekt'!$C$3:$O$3,0))-INDEX('5. Bilans projekt'!$C$68:$O$68,1,MATCH('12. Ocena dyskontowa Inwestycji'!AXC$34,'5. Bilans projekt'!$C$3:$O$3,0)),"")</f>
        <v/>
      </c>
      <c r="AXD36" s="131" t="str">
        <f>_xlfn.IFNA(INDEX('5. Bilans projekt'!$C$54:$O$54,1,MATCH('12. Ocena dyskontowa Inwestycji'!AXD$34,'5. Bilans projekt'!$C$3:$O$3,0))-INDEX('5. Bilans projekt'!$C$58:$O$58,1,MATCH('12. Ocena dyskontowa Inwestycji'!AXD$34,'5. Bilans projekt'!$C$3:$O$3,0))-INDEX('5. Bilans projekt'!$C$63:$O$63,1,MATCH('12. Ocena dyskontowa Inwestycji'!AXD$34,'5. Bilans projekt'!$C$3:$O$3,0))-INDEX('5. Bilans projekt'!$C$68:$O$68,1,MATCH('12. Ocena dyskontowa Inwestycji'!AXD$34,'5. Bilans projekt'!$C$3:$O$3,0)),"")</f>
        <v/>
      </c>
      <c r="AXE36" s="131" t="str">
        <f>_xlfn.IFNA(INDEX('5. Bilans projekt'!$C$54:$O$54,1,MATCH('12. Ocena dyskontowa Inwestycji'!AXE$34,'5. Bilans projekt'!$C$3:$O$3,0))-INDEX('5. Bilans projekt'!$C$58:$O$58,1,MATCH('12. Ocena dyskontowa Inwestycji'!AXE$34,'5. Bilans projekt'!$C$3:$O$3,0))-INDEX('5. Bilans projekt'!$C$63:$O$63,1,MATCH('12. Ocena dyskontowa Inwestycji'!AXE$34,'5. Bilans projekt'!$C$3:$O$3,0))-INDEX('5. Bilans projekt'!$C$68:$O$68,1,MATCH('12. Ocena dyskontowa Inwestycji'!AXE$34,'5. Bilans projekt'!$C$3:$O$3,0)),"")</f>
        <v/>
      </c>
      <c r="AXF36" s="131" t="str">
        <f>_xlfn.IFNA(INDEX('5. Bilans projekt'!$C$54:$O$54,1,MATCH('12. Ocena dyskontowa Inwestycji'!AXF$34,'5. Bilans projekt'!$C$3:$O$3,0))-INDEX('5. Bilans projekt'!$C$58:$O$58,1,MATCH('12. Ocena dyskontowa Inwestycji'!AXF$34,'5. Bilans projekt'!$C$3:$O$3,0))-INDEX('5. Bilans projekt'!$C$63:$O$63,1,MATCH('12. Ocena dyskontowa Inwestycji'!AXF$34,'5. Bilans projekt'!$C$3:$O$3,0))-INDEX('5. Bilans projekt'!$C$68:$O$68,1,MATCH('12. Ocena dyskontowa Inwestycji'!AXF$34,'5. Bilans projekt'!$C$3:$O$3,0)),"")</f>
        <v/>
      </c>
      <c r="AXG36" s="131" t="str">
        <f>_xlfn.IFNA(INDEX('5. Bilans projekt'!$C$54:$O$54,1,MATCH('12. Ocena dyskontowa Inwestycji'!AXG$34,'5. Bilans projekt'!$C$3:$O$3,0))-INDEX('5. Bilans projekt'!$C$58:$O$58,1,MATCH('12. Ocena dyskontowa Inwestycji'!AXG$34,'5. Bilans projekt'!$C$3:$O$3,0))-INDEX('5. Bilans projekt'!$C$63:$O$63,1,MATCH('12. Ocena dyskontowa Inwestycji'!AXG$34,'5. Bilans projekt'!$C$3:$O$3,0))-INDEX('5. Bilans projekt'!$C$68:$O$68,1,MATCH('12. Ocena dyskontowa Inwestycji'!AXG$34,'5. Bilans projekt'!$C$3:$O$3,0)),"")</f>
        <v/>
      </c>
      <c r="AXH36" s="131" t="str">
        <f>_xlfn.IFNA(INDEX('5. Bilans projekt'!$C$54:$O$54,1,MATCH('12. Ocena dyskontowa Inwestycji'!AXH$34,'5. Bilans projekt'!$C$3:$O$3,0))-INDEX('5. Bilans projekt'!$C$58:$O$58,1,MATCH('12. Ocena dyskontowa Inwestycji'!AXH$34,'5. Bilans projekt'!$C$3:$O$3,0))-INDEX('5. Bilans projekt'!$C$63:$O$63,1,MATCH('12. Ocena dyskontowa Inwestycji'!AXH$34,'5. Bilans projekt'!$C$3:$O$3,0))-INDEX('5. Bilans projekt'!$C$68:$O$68,1,MATCH('12. Ocena dyskontowa Inwestycji'!AXH$34,'5. Bilans projekt'!$C$3:$O$3,0)),"")</f>
        <v/>
      </c>
      <c r="AXI36" s="131" t="str">
        <f>_xlfn.IFNA(INDEX('5. Bilans projekt'!$C$54:$O$54,1,MATCH('12. Ocena dyskontowa Inwestycji'!AXI$34,'5. Bilans projekt'!$C$3:$O$3,0))-INDEX('5. Bilans projekt'!$C$58:$O$58,1,MATCH('12. Ocena dyskontowa Inwestycji'!AXI$34,'5. Bilans projekt'!$C$3:$O$3,0))-INDEX('5. Bilans projekt'!$C$63:$O$63,1,MATCH('12. Ocena dyskontowa Inwestycji'!AXI$34,'5. Bilans projekt'!$C$3:$O$3,0))-INDEX('5. Bilans projekt'!$C$68:$O$68,1,MATCH('12. Ocena dyskontowa Inwestycji'!AXI$34,'5. Bilans projekt'!$C$3:$O$3,0)),"")</f>
        <v/>
      </c>
      <c r="AXJ36" s="131" t="str">
        <f>_xlfn.IFNA(INDEX('5. Bilans projekt'!$C$54:$O$54,1,MATCH('12. Ocena dyskontowa Inwestycji'!AXJ$34,'5. Bilans projekt'!$C$3:$O$3,0))-INDEX('5. Bilans projekt'!$C$58:$O$58,1,MATCH('12. Ocena dyskontowa Inwestycji'!AXJ$34,'5. Bilans projekt'!$C$3:$O$3,0))-INDEX('5. Bilans projekt'!$C$63:$O$63,1,MATCH('12. Ocena dyskontowa Inwestycji'!AXJ$34,'5. Bilans projekt'!$C$3:$O$3,0))-INDEX('5. Bilans projekt'!$C$68:$O$68,1,MATCH('12. Ocena dyskontowa Inwestycji'!AXJ$34,'5. Bilans projekt'!$C$3:$O$3,0)),"")</f>
        <v/>
      </c>
      <c r="AXK36" s="131" t="str">
        <f>_xlfn.IFNA(INDEX('5. Bilans projekt'!$C$54:$O$54,1,MATCH('12. Ocena dyskontowa Inwestycji'!AXK$34,'5. Bilans projekt'!$C$3:$O$3,0))-INDEX('5. Bilans projekt'!$C$58:$O$58,1,MATCH('12. Ocena dyskontowa Inwestycji'!AXK$34,'5. Bilans projekt'!$C$3:$O$3,0))-INDEX('5. Bilans projekt'!$C$63:$O$63,1,MATCH('12. Ocena dyskontowa Inwestycji'!AXK$34,'5. Bilans projekt'!$C$3:$O$3,0))-INDEX('5. Bilans projekt'!$C$68:$O$68,1,MATCH('12. Ocena dyskontowa Inwestycji'!AXK$34,'5. Bilans projekt'!$C$3:$O$3,0)),"")</f>
        <v/>
      </c>
      <c r="AXL36" s="131" t="str">
        <f>_xlfn.IFNA(INDEX('5. Bilans projekt'!$C$54:$O$54,1,MATCH('12. Ocena dyskontowa Inwestycji'!AXL$34,'5. Bilans projekt'!$C$3:$O$3,0))-INDEX('5. Bilans projekt'!$C$58:$O$58,1,MATCH('12. Ocena dyskontowa Inwestycji'!AXL$34,'5. Bilans projekt'!$C$3:$O$3,0))-INDEX('5. Bilans projekt'!$C$63:$O$63,1,MATCH('12. Ocena dyskontowa Inwestycji'!AXL$34,'5. Bilans projekt'!$C$3:$O$3,0))-INDEX('5. Bilans projekt'!$C$68:$O$68,1,MATCH('12. Ocena dyskontowa Inwestycji'!AXL$34,'5. Bilans projekt'!$C$3:$O$3,0)),"")</f>
        <v/>
      </c>
      <c r="AXM36" s="131" t="str">
        <f>_xlfn.IFNA(INDEX('5. Bilans projekt'!$C$54:$O$54,1,MATCH('12. Ocena dyskontowa Inwestycji'!AXM$34,'5. Bilans projekt'!$C$3:$O$3,0))-INDEX('5. Bilans projekt'!$C$58:$O$58,1,MATCH('12. Ocena dyskontowa Inwestycji'!AXM$34,'5. Bilans projekt'!$C$3:$O$3,0))-INDEX('5. Bilans projekt'!$C$63:$O$63,1,MATCH('12. Ocena dyskontowa Inwestycji'!AXM$34,'5. Bilans projekt'!$C$3:$O$3,0))-INDEX('5. Bilans projekt'!$C$68:$O$68,1,MATCH('12. Ocena dyskontowa Inwestycji'!AXM$34,'5. Bilans projekt'!$C$3:$O$3,0)),"")</f>
        <v/>
      </c>
      <c r="AXN36" s="131" t="str">
        <f>_xlfn.IFNA(INDEX('5. Bilans projekt'!$C$54:$O$54,1,MATCH('12. Ocena dyskontowa Inwestycji'!AXN$34,'5. Bilans projekt'!$C$3:$O$3,0))-INDEX('5. Bilans projekt'!$C$58:$O$58,1,MATCH('12. Ocena dyskontowa Inwestycji'!AXN$34,'5. Bilans projekt'!$C$3:$O$3,0))-INDEX('5. Bilans projekt'!$C$63:$O$63,1,MATCH('12. Ocena dyskontowa Inwestycji'!AXN$34,'5. Bilans projekt'!$C$3:$O$3,0))-INDEX('5. Bilans projekt'!$C$68:$O$68,1,MATCH('12. Ocena dyskontowa Inwestycji'!AXN$34,'5. Bilans projekt'!$C$3:$O$3,0)),"")</f>
        <v/>
      </c>
      <c r="AXO36" s="131" t="str">
        <f>_xlfn.IFNA(INDEX('5. Bilans projekt'!$C$54:$O$54,1,MATCH('12. Ocena dyskontowa Inwestycji'!AXO$34,'5. Bilans projekt'!$C$3:$O$3,0))-INDEX('5. Bilans projekt'!$C$58:$O$58,1,MATCH('12. Ocena dyskontowa Inwestycji'!AXO$34,'5. Bilans projekt'!$C$3:$O$3,0))-INDEX('5. Bilans projekt'!$C$63:$O$63,1,MATCH('12. Ocena dyskontowa Inwestycji'!AXO$34,'5. Bilans projekt'!$C$3:$O$3,0))-INDEX('5. Bilans projekt'!$C$68:$O$68,1,MATCH('12. Ocena dyskontowa Inwestycji'!AXO$34,'5. Bilans projekt'!$C$3:$O$3,0)),"")</f>
        <v/>
      </c>
      <c r="AXP36" s="131" t="str">
        <f>_xlfn.IFNA(INDEX('5. Bilans projekt'!$C$54:$O$54,1,MATCH('12. Ocena dyskontowa Inwestycji'!AXP$34,'5. Bilans projekt'!$C$3:$O$3,0))-INDEX('5. Bilans projekt'!$C$58:$O$58,1,MATCH('12. Ocena dyskontowa Inwestycji'!AXP$34,'5. Bilans projekt'!$C$3:$O$3,0))-INDEX('5. Bilans projekt'!$C$63:$O$63,1,MATCH('12. Ocena dyskontowa Inwestycji'!AXP$34,'5. Bilans projekt'!$C$3:$O$3,0))-INDEX('5. Bilans projekt'!$C$68:$O$68,1,MATCH('12. Ocena dyskontowa Inwestycji'!AXP$34,'5. Bilans projekt'!$C$3:$O$3,0)),"")</f>
        <v/>
      </c>
      <c r="AXQ36" s="131" t="str">
        <f>_xlfn.IFNA(INDEX('5. Bilans projekt'!$C$54:$O$54,1,MATCH('12. Ocena dyskontowa Inwestycji'!AXQ$34,'5. Bilans projekt'!$C$3:$O$3,0))-INDEX('5. Bilans projekt'!$C$58:$O$58,1,MATCH('12. Ocena dyskontowa Inwestycji'!AXQ$34,'5. Bilans projekt'!$C$3:$O$3,0))-INDEX('5. Bilans projekt'!$C$63:$O$63,1,MATCH('12. Ocena dyskontowa Inwestycji'!AXQ$34,'5. Bilans projekt'!$C$3:$O$3,0))-INDEX('5. Bilans projekt'!$C$68:$O$68,1,MATCH('12. Ocena dyskontowa Inwestycji'!AXQ$34,'5. Bilans projekt'!$C$3:$O$3,0)),"")</f>
        <v/>
      </c>
      <c r="AXR36" s="131" t="str">
        <f>_xlfn.IFNA(INDEX('5. Bilans projekt'!$C$54:$O$54,1,MATCH('12. Ocena dyskontowa Inwestycji'!AXR$34,'5. Bilans projekt'!$C$3:$O$3,0))-INDEX('5. Bilans projekt'!$C$58:$O$58,1,MATCH('12. Ocena dyskontowa Inwestycji'!AXR$34,'5. Bilans projekt'!$C$3:$O$3,0))-INDEX('5. Bilans projekt'!$C$63:$O$63,1,MATCH('12. Ocena dyskontowa Inwestycji'!AXR$34,'5. Bilans projekt'!$C$3:$O$3,0))-INDEX('5. Bilans projekt'!$C$68:$O$68,1,MATCH('12. Ocena dyskontowa Inwestycji'!AXR$34,'5. Bilans projekt'!$C$3:$O$3,0)),"")</f>
        <v/>
      </c>
      <c r="AXS36" s="131" t="str">
        <f>_xlfn.IFNA(INDEX('5. Bilans projekt'!$C$54:$O$54,1,MATCH('12. Ocena dyskontowa Inwestycji'!AXS$34,'5. Bilans projekt'!$C$3:$O$3,0))-INDEX('5. Bilans projekt'!$C$58:$O$58,1,MATCH('12. Ocena dyskontowa Inwestycji'!AXS$34,'5. Bilans projekt'!$C$3:$O$3,0))-INDEX('5. Bilans projekt'!$C$63:$O$63,1,MATCH('12. Ocena dyskontowa Inwestycji'!AXS$34,'5. Bilans projekt'!$C$3:$O$3,0))-INDEX('5. Bilans projekt'!$C$68:$O$68,1,MATCH('12. Ocena dyskontowa Inwestycji'!AXS$34,'5. Bilans projekt'!$C$3:$O$3,0)),"")</f>
        <v/>
      </c>
      <c r="AXT36" s="131" t="str">
        <f>_xlfn.IFNA(INDEX('5. Bilans projekt'!$C$54:$O$54,1,MATCH('12. Ocena dyskontowa Inwestycji'!AXT$34,'5. Bilans projekt'!$C$3:$O$3,0))-INDEX('5. Bilans projekt'!$C$58:$O$58,1,MATCH('12. Ocena dyskontowa Inwestycji'!AXT$34,'5. Bilans projekt'!$C$3:$O$3,0))-INDEX('5. Bilans projekt'!$C$63:$O$63,1,MATCH('12. Ocena dyskontowa Inwestycji'!AXT$34,'5. Bilans projekt'!$C$3:$O$3,0))-INDEX('5. Bilans projekt'!$C$68:$O$68,1,MATCH('12. Ocena dyskontowa Inwestycji'!AXT$34,'5. Bilans projekt'!$C$3:$O$3,0)),"")</f>
        <v/>
      </c>
      <c r="AXU36" s="131" t="str">
        <f>_xlfn.IFNA(INDEX('5. Bilans projekt'!$C$54:$O$54,1,MATCH('12. Ocena dyskontowa Inwestycji'!AXU$34,'5. Bilans projekt'!$C$3:$O$3,0))-INDEX('5. Bilans projekt'!$C$58:$O$58,1,MATCH('12. Ocena dyskontowa Inwestycji'!AXU$34,'5. Bilans projekt'!$C$3:$O$3,0))-INDEX('5. Bilans projekt'!$C$63:$O$63,1,MATCH('12. Ocena dyskontowa Inwestycji'!AXU$34,'5. Bilans projekt'!$C$3:$O$3,0))-INDEX('5. Bilans projekt'!$C$68:$O$68,1,MATCH('12. Ocena dyskontowa Inwestycji'!AXU$34,'5. Bilans projekt'!$C$3:$O$3,0)),"")</f>
        <v/>
      </c>
      <c r="AXV36" s="131" t="str">
        <f>_xlfn.IFNA(INDEX('5. Bilans projekt'!$C$54:$O$54,1,MATCH('12. Ocena dyskontowa Inwestycji'!AXV$34,'5. Bilans projekt'!$C$3:$O$3,0))-INDEX('5. Bilans projekt'!$C$58:$O$58,1,MATCH('12. Ocena dyskontowa Inwestycji'!AXV$34,'5. Bilans projekt'!$C$3:$O$3,0))-INDEX('5. Bilans projekt'!$C$63:$O$63,1,MATCH('12. Ocena dyskontowa Inwestycji'!AXV$34,'5. Bilans projekt'!$C$3:$O$3,0))-INDEX('5. Bilans projekt'!$C$68:$O$68,1,MATCH('12. Ocena dyskontowa Inwestycji'!AXV$34,'5. Bilans projekt'!$C$3:$O$3,0)),"")</f>
        <v/>
      </c>
      <c r="AXW36" s="131" t="str">
        <f>_xlfn.IFNA(INDEX('5. Bilans projekt'!$C$54:$O$54,1,MATCH('12. Ocena dyskontowa Inwestycji'!AXW$34,'5. Bilans projekt'!$C$3:$O$3,0))-INDEX('5. Bilans projekt'!$C$58:$O$58,1,MATCH('12. Ocena dyskontowa Inwestycji'!AXW$34,'5. Bilans projekt'!$C$3:$O$3,0))-INDEX('5. Bilans projekt'!$C$63:$O$63,1,MATCH('12. Ocena dyskontowa Inwestycji'!AXW$34,'5. Bilans projekt'!$C$3:$O$3,0))-INDEX('5. Bilans projekt'!$C$68:$O$68,1,MATCH('12. Ocena dyskontowa Inwestycji'!AXW$34,'5. Bilans projekt'!$C$3:$O$3,0)),"")</f>
        <v/>
      </c>
      <c r="AXX36" s="131" t="str">
        <f>_xlfn.IFNA(INDEX('5. Bilans projekt'!$C$54:$O$54,1,MATCH('12. Ocena dyskontowa Inwestycji'!AXX$34,'5. Bilans projekt'!$C$3:$O$3,0))-INDEX('5. Bilans projekt'!$C$58:$O$58,1,MATCH('12. Ocena dyskontowa Inwestycji'!AXX$34,'5. Bilans projekt'!$C$3:$O$3,0))-INDEX('5. Bilans projekt'!$C$63:$O$63,1,MATCH('12. Ocena dyskontowa Inwestycji'!AXX$34,'5. Bilans projekt'!$C$3:$O$3,0))-INDEX('5. Bilans projekt'!$C$68:$O$68,1,MATCH('12. Ocena dyskontowa Inwestycji'!AXX$34,'5. Bilans projekt'!$C$3:$O$3,0)),"")</f>
        <v/>
      </c>
      <c r="AXY36" s="131" t="str">
        <f>_xlfn.IFNA(INDEX('5. Bilans projekt'!$C$54:$O$54,1,MATCH('12. Ocena dyskontowa Inwestycji'!AXY$34,'5. Bilans projekt'!$C$3:$O$3,0))-INDEX('5. Bilans projekt'!$C$58:$O$58,1,MATCH('12. Ocena dyskontowa Inwestycji'!AXY$34,'5. Bilans projekt'!$C$3:$O$3,0))-INDEX('5. Bilans projekt'!$C$63:$O$63,1,MATCH('12. Ocena dyskontowa Inwestycji'!AXY$34,'5. Bilans projekt'!$C$3:$O$3,0))-INDEX('5. Bilans projekt'!$C$68:$O$68,1,MATCH('12. Ocena dyskontowa Inwestycji'!AXY$34,'5. Bilans projekt'!$C$3:$O$3,0)),"")</f>
        <v/>
      </c>
      <c r="AXZ36" s="131" t="str">
        <f>_xlfn.IFNA(INDEX('5. Bilans projekt'!$C$54:$O$54,1,MATCH('12. Ocena dyskontowa Inwestycji'!AXZ$34,'5. Bilans projekt'!$C$3:$O$3,0))-INDEX('5. Bilans projekt'!$C$58:$O$58,1,MATCH('12. Ocena dyskontowa Inwestycji'!AXZ$34,'5. Bilans projekt'!$C$3:$O$3,0))-INDEX('5. Bilans projekt'!$C$63:$O$63,1,MATCH('12. Ocena dyskontowa Inwestycji'!AXZ$34,'5. Bilans projekt'!$C$3:$O$3,0))-INDEX('5. Bilans projekt'!$C$68:$O$68,1,MATCH('12. Ocena dyskontowa Inwestycji'!AXZ$34,'5. Bilans projekt'!$C$3:$O$3,0)),"")</f>
        <v/>
      </c>
      <c r="AYA36" s="131" t="str">
        <f>_xlfn.IFNA(INDEX('5. Bilans projekt'!$C$54:$O$54,1,MATCH('12. Ocena dyskontowa Inwestycji'!AYA$34,'5. Bilans projekt'!$C$3:$O$3,0))-INDEX('5. Bilans projekt'!$C$58:$O$58,1,MATCH('12. Ocena dyskontowa Inwestycji'!AYA$34,'5. Bilans projekt'!$C$3:$O$3,0))-INDEX('5. Bilans projekt'!$C$63:$O$63,1,MATCH('12. Ocena dyskontowa Inwestycji'!AYA$34,'5. Bilans projekt'!$C$3:$O$3,0))-INDEX('5. Bilans projekt'!$C$68:$O$68,1,MATCH('12. Ocena dyskontowa Inwestycji'!AYA$34,'5. Bilans projekt'!$C$3:$O$3,0)),"")</f>
        <v/>
      </c>
      <c r="AYB36" s="131" t="str">
        <f>_xlfn.IFNA(INDEX('5. Bilans projekt'!$C$54:$O$54,1,MATCH('12. Ocena dyskontowa Inwestycji'!AYB$34,'5. Bilans projekt'!$C$3:$O$3,0))-INDEX('5. Bilans projekt'!$C$58:$O$58,1,MATCH('12. Ocena dyskontowa Inwestycji'!AYB$34,'5. Bilans projekt'!$C$3:$O$3,0))-INDEX('5. Bilans projekt'!$C$63:$O$63,1,MATCH('12. Ocena dyskontowa Inwestycji'!AYB$34,'5. Bilans projekt'!$C$3:$O$3,0))-INDEX('5. Bilans projekt'!$C$68:$O$68,1,MATCH('12. Ocena dyskontowa Inwestycji'!AYB$34,'5. Bilans projekt'!$C$3:$O$3,0)),"")</f>
        <v/>
      </c>
      <c r="AYC36" s="131" t="str">
        <f>_xlfn.IFNA(INDEX('5. Bilans projekt'!$C$54:$O$54,1,MATCH('12. Ocena dyskontowa Inwestycji'!AYC$34,'5. Bilans projekt'!$C$3:$O$3,0))-INDEX('5. Bilans projekt'!$C$58:$O$58,1,MATCH('12. Ocena dyskontowa Inwestycji'!AYC$34,'5. Bilans projekt'!$C$3:$O$3,0))-INDEX('5. Bilans projekt'!$C$63:$O$63,1,MATCH('12. Ocena dyskontowa Inwestycji'!AYC$34,'5. Bilans projekt'!$C$3:$O$3,0))-INDEX('5. Bilans projekt'!$C$68:$O$68,1,MATCH('12. Ocena dyskontowa Inwestycji'!AYC$34,'5. Bilans projekt'!$C$3:$O$3,0)),"")</f>
        <v/>
      </c>
      <c r="AYD36" s="131" t="str">
        <f>_xlfn.IFNA(INDEX('5. Bilans projekt'!$C$54:$O$54,1,MATCH('12. Ocena dyskontowa Inwestycji'!AYD$34,'5. Bilans projekt'!$C$3:$O$3,0))-INDEX('5. Bilans projekt'!$C$58:$O$58,1,MATCH('12. Ocena dyskontowa Inwestycji'!AYD$34,'5. Bilans projekt'!$C$3:$O$3,0))-INDEX('5. Bilans projekt'!$C$63:$O$63,1,MATCH('12. Ocena dyskontowa Inwestycji'!AYD$34,'5. Bilans projekt'!$C$3:$O$3,0))-INDEX('5. Bilans projekt'!$C$68:$O$68,1,MATCH('12. Ocena dyskontowa Inwestycji'!AYD$34,'5. Bilans projekt'!$C$3:$O$3,0)),"")</f>
        <v/>
      </c>
      <c r="AYE36" s="131" t="str">
        <f>_xlfn.IFNA(INDEX('5. Bilans projekt'!$C$54:$O$54,1,MATCH('12. Ocena dyskontowa Inwestycji'!AYE$34,'5. Bilans projekt'!$C$3:$O$3,0))-INDEX('5. Bilans projekt'!$C$58:$O$58,1,MATCH('12. Ocena dyskontowa Inwestycji'!AYE$34,'5. Bilans projekt'!$C$3:$O$3,0))-INDEX('5. Bilans projekt'!$C$63:$O$63,1,MATCH('12. Ocena dyskontowa Inwestycji'!AYE$34,'5. Bilans projekt'!$C$3:$O$3,0))-INDEX('5. Bilans projekt'!$C$68:$O$68,1,MATCH('12. Ocena dyskontowa Inwestycji'!AYE$34,'5. Bilans projekt'!$C$3:$O$3,0)),"")</f>
        <v/>
      </c>
      <c r="AYF36" s="131" t="str">
        <f>_xlfn.IFNA(INDEX('5. Bilans projekt'!$C$54:$O$54,1,MATCH('12. Ocena dyskontowa Inwestycji'!AYF$34,'5. Bilans projekt'!$C$3:$O$3,0))-INDEX('5. Bilans projekt'!$C$58:$O$58,1,MATCH('12. Ocena dyskontowa Inwestycji'!AYF$34,'5. Bilans projekt'!$C$3:$O$3,0))-INDEX('5. Bilans projekt'!$C$63:$O$63,1,MATCH('12. Ocena dyskontowa Inwestycji'!AYF$34,'5. Bilans projekt'!$C$3:$O$3,0))-INDEX('5. Bilans projekt'!$C$68:$O$68,1,MATCH('12. Ocena dyskontowa Inwestycji'!AYF$34,'5. Bilans projekt'!$C$3:$O$3,0)),"")</f>
        <v/>
      </c>
      <c r="AYG36" s="131" t="str">
        <f>_xlfn.IFNA(INDEX('5. Bilans projekt'!$C$54:$O$54,1,MATCH('12. Ocena dyskontowa Inwestycji'!AYG$34,'5. Bilans projekt'!$C$3:$O$3,0))-INDEX('5. Bilans projekt'!$C$58:$O$58,1,MATCH('12. Ocena dyskontowa Inwestycji'!AYG$34,'5. Bilans projekt'!$C$3:$O$3,0))-INDEX('5. Bilans projekt'!$C$63:$O$63,1,MATCH('12. Ocena dyskontowa Inwestycji'!AYG$34,'5. Bilans projekt'!$C$3:$O$3,0))-INDEX('5. Bilans projekt'!$C$68:$O$68,1,MATCH('12. Ocena dyskontowa Inwestycji'!AYG$34,'5. Bilans projekt'!$C$3:$O$3,0)),"")</f>
        <v/>
      </c>
      <c r="AYH36" s="131" t="str">
        <f>_xlfn.IFNA(INDEX('5. Bilans projekt'!$C$54:$O$54,1,MATCH('12. Ocena dyskontowa Inwestycji'!AYH$34,'5. Bilans projekt'!$C$3:$O$3,0))-INDEX('5. Bilans projekt'!$C$58:$O$58,1,MATCH('12. Ocena dyskontowa Inwestycji'!AYH$34,'5. Bilans projekt'!$C$3:$O$3,0))-INDEX('5. Bilans projekt'!$C$63:$O$63,1,MATCH('12. Ocena dyskontowa Inwestycji'!AYH$34,'5. Bilans projekt'!$C$3:$O$3,0))-INDEX('5. Bilans projekt'!$C$68:$O$68,1,MATCH('12. Ocena dyskontowa Inwestycji'!AYH$34,'5. Bilans projekt'!$C$3:$O$3,0)),"")</f>
        <v/>
      </c>
      <c r="AYI36" s="131" t="str">
        <f>_xlfn.IFNA(INDEX('5. Bilans projekt'!$C$54:$O$54,1,MATCH('12. Ocena dyskontowa Inwestycji'!AYI$34,'5. Bilans projekt'!$C$3:$O$3,0))-INDEX('5. Bilans projekt'!$C$58:$O$58,1,MATCH('12. Ocena dyskontowa Inwestycji'!AYI$34,'5. Bilans projekt'!$C$3:$O$3,0))-INDEX('5. Bilans projekt'!$C$63:$O$63,1,MATCH('12. Ocena dyskontowa Inwestycji'!AYI$34,'5. Bilans projekt'!$C$3:$O$3,0))-INDEX('5. Bilans projekt'!$C$68:$O$68,1,MATCH('12. Ocena dyskontowa Inwestycji'!AYI$34,'5. Bilans projekt'!$C$3:$O$3,0)),"")</f>
        <v/>
      </c>
      <c r="AYJ36" s="131" t="str">
        <f>_xlfn.IFNA(INDEX('5. Bilans projekt'!$C$54:$O$54,1,MATCH('12. Ocena dyskontowa Inwestycji'!AYJ$34,'5. Bilans projekt'!$C$3:$O$3,0))-INDEX('5. Bilans projekt'!$C$58:$O$58,1,MATCH('12. Ocena dyskontowa Inwestycji'!AYJ$34,'5. Bilans projekt'!$C$3:$O$3,0))-INDEX('5. Bilans projekt'!$C$63:$O$63,1,MATCH('12. Ocena dyskontowa Inwestycji'!AYJ$34,'5. Bilans projekt'!$C$3:$O$3,0))-INDEX('5. Bilans projekt'!$C$68:$O$68,1,MATCH('12. Ocena dyskontowa Inwestycji'!AYJ$34,'5. Bilans projekt'!$C$3:$O$3,0)),"")</f>
        <v/>
      </c>
      <c r="AYK36" s="131" t="str">
        <f>_xlfn.IFNA(INDEX('5. Bilans projekt'!$C$54:$O$54,1,MATCH('12. Ocena dyskontowa Inwestycji'!AYK$34,'5. Bilans projekt'!$C$3:$O$3,0))-INDEX('5. Bilans projekt'!$C$58:$O$58,1,MATCH('12. Ocena dyskontowa Inwestycji'!AYK$34,'5. Bilans projekt'!$C$3:$O$3,0))-INDEX('5. Bilans projekt'!$C$63:$O$63,1,MATCH('12. Ocena dyskontowa Inwestycji'!AYK$34,'5. Bilans projekt'!$C$3:$O$3,0))-INDEX('5. Bilans projekt'!$C$68:$O$68,1,MATCH('12. Ocena dyskontowa Inwestycji'!AYK$34,'5. Bilans projekt'!$C$3:$O$3,0)),"")</f>
        <v/>
      </c>
      <c r="AYL36" s="131" t="str">
        <f>_xlfn.IFNA(INDEX('5. Bilans projekt'!$C$54:$O$54,1,MATCH('12. Ocena dyskontowa Inwestycji'!AYL$34,'5. Bilans projekt'!$C$3:$O$3,0))-INDEX('5. Bilans projekt'!$C$58:$O$58,1,MATCH('12. Ocena dyskontowa Inwestycji'!AYL$34,'5. Bilans projekt'!$C$3:$O$3,0))-INDEX('5. Bilans projekt'!$C$63:$O$63,1,MATCH('12. Ocena dyskontowa Inwestycji'!AYL$34,'5. Bilans projekt'!$C$3:$O$3,0))-INDEX('5. Bilans projekt'!$C$68:$O$68,1,MATCH('12. Ocena dyskontowa Inwestycji'!AYL$34,'5. Bilans projekt'!$C$3:$O$3,0)),"")</f>
        <v/>
      </c>
      <c r="AYM36" s="131" t="str">
        <f>_xlfn.IFNA(INDEX('5. Bilans projekt'!$C$54:$O$54,1,MATCH('12. Ocena dyskontowa Inwestycji'!AYM$34,'5. Bilans projekt'!$C$3:$O$3,0))-INDEX('5. Bilans projekt'!$C$58:$O$58,1,MATCH('12. Ocena dyskontowa Inwestycji'!AYM$34,'5. Bilans projekt'!$C$3:$O$3,0))-INDEX('5. Bilans projekt'!$C$63:$O$63,1,MATCH('12. Ocena dyskontowa Inwestycji'!AYM$34,'5. Bilans projekt'!$C$3:$O$3,0))-INDEX('5. Bilans projekt'!$C$68:$O$68,1,MATCH('12. Ocena dyskontowa Inwestycji'!AYM$34,'5. Bilans projekt'!$C$3:$O$3,0)),"")</f>
        <v/>
      </c>
      <c r="AYN36" s="131" t="str">
        <f>_xlfn.IFNA(INDEX('5. Bilans projekt'!$C$54:$O$54,1,MATCH('12. Ocena dyskontowa Inwestycji'!AYN$34,'5. Bilans projekt'!$C$3:$O$3,0))-INDEX('5. Bilans projekt'!$C$58:$O$58,1,MATCH('12. Ocena dyskontowa Inwestycji'!AYN$34,'5. Bilans projekt'!$C$3:$O$3,0))-INDEX('5. Bilans projekt'!$C$63:$O$63,1,MATCH('12. Ocena dyskontowa Inwestycji'!AYN$34,'5. Bilans projekt'!$C$3:$O$3,0))-INDEX('5. Bilans projekt'!$C$68:$O$68,1,MATCH('12. Ocena dyskontowa Inwestycji'!AYN$34,'5. Bilans projekt'!$C$3:$O$3,0)),"")</f>
        <v/>
      </c>
      <c r="AYO36" s="131" t="str">
        <f>_xlfn.IFNA(INDEX('5. Bilans projekt'!$C$54:$O$54,1,MATCH('12. Ocena dyskontowa Inwestycji'!AYO$34,'5. Bilans projekt'!$C$3:$O$3,0))-INDEX('5. Bilans projekt'!$C$58:$O$58,1,MATCH('12. Ocena dyskontowa Inwestycji'!AYO$34,'5. Bilans projekt'!$C$3:$O$3,0))-INDEX('5. Bilans projekt'!$C$63:$O$63,1,MATCH('12. Ocena dyskontowa Inwestycji'!AYO$34,'5. Bilans projekt'!$C$3:$O$3,0))-INDEX('5. Bilans projekt'!$C$68:$O$68,1,MATCH('12. Ocena dyskontowa Inwestycji'!AYO$34,'5. Bilans projekt'!$C$3:$O$3,0)),"")</f>
        <v/>
      </c>
      <c r="AYP36" s="131" t="str">
        <f>_xlfn.IFNA(INDEX('5. Bilans projekt'!$C$54:$O$54,1,MATCH('12. Ocena dyskontowa Inwestycji'!AYP$34,'5. Bilans projekt'!$C$3:$O$3,0))-INDEX('5. Bilans projekt'!$C$58:$O$58,1,MATCH('12. Ocena dyskontowa Inwestycji'!AYP$34,'5. Bilans projekt'!$C$3:$O$3,0))-INDEX('5. Bilans projekt'!$C$63:$O$63,1,MATCH('12. Ocena dyskontowa Inwestycji'!AYP$34,'5. Bilans projekt'!$C$3:$O$3,0))-INDEX('5. Bilans projekt'!$C$68:$O$68,1,MATCH('12. Ocena dyskontowa Inwestycji'!AYP$34,'5. Bilans projekt'!$C$3:$O$3,0)),"")</f>
        <v/>
      </c>
      <c r="AYQ36" s="131" t="str">
        <f>_xlfn.IFNA(INDEX('5. Bilans projekt'!$C$54:$O$54,1,MATCH('12. Ocena dyskontowa Inwestycji'!AYQ$34,'5. Bilans projekt'!$C$3:$O$3,0))-INDEX('5. Bilans projekt'!$C$58:$O$58,1,MATCH('12. Ocena dyskontowa Inwestycji'!AYQ$34,'5. Bilans projekt'!$C$3:$O$3,0))-INDEX('5. Bilans projekt'!$C$63:$O$63,1,MATCH('12. Ocena dyskontowa Inwestycji'!AYQ$34,'5. Bilans projekt'!$C$3:$O$3,0))-INDEX('5. Bilans projekt'!$C$68:$O$68,1,MATCH('12. Ocena dyskontowa Inwestycji'!AYQ$34,'5. Bilans projekt'!$C$3:$O$3,0)),"")</f>
        <v/>
      </c>
      <c r="AYR36" s="131" t="str">
        <f>_xlfn.IFNA(INDEX('5. Bilans projekt'!$C$54:$O$54,1,MATCH('12. Ocena dyskontowa Inwestycji'!AYR$34,'5. Bilans projekt'!$C$3:$O$3,0))-INDEX('5. Bilans projekt'!$C$58:$O$58,1,MATCH('12. Ocena dyskontowa Inwestycji'!AYR$34,'5. Bilans projekt'!$C$3:$O$3,0))-INDEX('5. Bilans projekt'!$C$63:$O$63,1,MATCH('12. Ocena dyskontowa Inwestycji'!AYR$34,'5. Bilans projekt'!$C$3:$O$3,0))-INDEX('5. Bilans projekt'!$C$68:$O$68,1,MATCH('12. Ocena dyskontowa Inwestycji'!AYR$34,'5. Bilans projekt'!$C$3:$O$3,0)),"")</f>
        <v/>
      </c>
      <c r="AYS36" s="131" t="str">
        <f>_xlfn.IFNA(INDEX('5. Bilans projekt'!$C$54:$O$54,1,MATCH('12. Ocena dyskontowa Inwestycji'!AYS$34,'5. Bilans projekt'!$C$3:$O$3,0))-INDEX('5. Bilans projekt'!$C$58:$O$58,1,MATCH('12. Ocena dyskontowa Inwestycji'!AYS$34,'5. Bilans projekt'!$C$3:$O$3,0))-INDEX('5. Bilans projekt'!$C$63:$O$63,1,MATCH('12. Ocena dyskontowa Inwestycji'!AYS$34,'5. Bilans projekt'!$C$3:$O$3,0))-INDEX('5. Bilans projekt'!$C$68:$O$68,1,MATCH('12. Ocena dyskontowa Inwestycji'!AYS$34,'5. Bilans projekt'!$C$3:$O$3,0)),"")</f>
        <v/>
      </c>
      <c r="AYT36" s="131" t="str">
        <f>_xlfn.IFNA(INDEX('5. Bilans projekt'!$C$54:$O$54,1,MATCH('12. Ocena dyskontowa Inwestycji'!AYT$34,'5. Bilans projekt'!$C$3:$O$3,0))-INDEX('5. Bilans projekt'!$C$58:$O$58,1,MATCH('12. Ocena dyskontowa Inwestycji'!AYT$34,'5. Bilans projekt'!$C$3:$O$3,0))-INDEX('5. Bilans projekt'!$C$63:$O$63,1,MATCH('12. Ocena dyskontowa Inwestycji'!AYT$34,'5. Bilans projekt'!$C$3:$O$3,0))-INDEX('5. Bilans projekt'!$C$68:$O$68,1,MATCH('12. Ocena dyskontowa Inwestycji'!AYT$34,'5. Bilans projekt'!$C$3:$O$3,0)),"")</f>
        <v/>
      </c>
      <c r="AYU36" s="131" t="str">
        <f>_xlfn.IFNA(INDEX('5. Bilans projekt'!$C$54:$O$54,1,MATCH('12. Ocena dyskontowa Inwestycji'!AYU$34,'5. Bilans projekt'!$C$3:$O$3,0))-INDEX('5. Bilans projekt'!$C$58:$O$58,1,MATCH('12. Ocena dyskontowa Inwestycji'!AYU$34,'5. Bilans projekt'!$C$3:$O$3,0))-INDEX('5. Bilans projekt'!$C$63:$O$63,1,MATCH('12. Ocena dyskontowa Inwestycji'!AYU$34,'5. Bilans projekt'!$C$3:$O$3,0))-INDEX('5. Bilans projekt'!$C$68:$O$68,1,MATCH('12. Ocena dyskontowa Inwestycji'!AYU$34,'5. Bilans projekt'!$C$3:$O$3,0)),"")</f>
        <v/>
      </c>
      <c r="AYV36" s="131" t="str">
        <f>_xlfn.IFNA(INDEX('5. Bilans projekt'!$C$54:$O$54,1,MATCH('12. Ocena dyskontowa Inwestycji'!AYV$34,'5. Bilans projekt'!$C$3:$O$3,0))-INDEX('5. Bilans projekt'!$C$58:$O$58,1,MATCH('12. Ocena dyskontowa Inwestycji'!AYV$34,'5. Bilans projekt'!$C$3:$O$3,0))-INDEX('5. Bilans projekt'!$C$63:$O$63,1,MATCH('12. Ocena dyskontowa Inwestycji'!AYV$34,'5. Bilans projekt'!$C$3:$O$3,0))-INDEX('5. Bilans projekt'!$C$68:$O$68,1,MATCH('12. Ocena dyskontowa Inwestycji'!AYV$34,'5. Bilans projekt'!$C$3:$O$3,0)),"")</f>
        <v/>
      </c>
      <c r="AYW36" s="131" t="str">
        <f>_xlfn.IFNA(INDEX('5. Bilans projekt'!$C$54:$O$54,1,MATCH('12. Ocena dyskontowa Inwestycji'!AYW$34,'5. Bilans projekt'!$C$3:$O$3,0))-INDEX('5. Bilans projekt'!$C$58:$O$58,1,MATCH('12. Ocena dyskontowa Inwestycji'!AYW$34,'5. Bilans projekt'!$C$3:$O$3,0))-INDEX('5. Bilans projekt'!$C$63:$O$63,1,MATCH('12. Ocena dyskontowa Inwestycji'!AYW$34,'5. Bilans projekt'!$C$3:$O$3,0))-INDEX('5. Bilans projekt'!$C$68:$O$68,1,MATCH('12. Ocena dyskontowa Inwestycji'!AYW$34,'5. Bilans projekt'!$C$3:$O$3,0)),"")</f>
        <v/>
      </c>
      <c r="AYX36" s="131" t="str">
        <f>_xlfn.IFNA(INDEX('5. Bilans projekt'!$C$54:$O$54,1,MATCH('12. Ocena dyskontowa Inwestycji'!AYX$34,'5. Bilans projekt'!$C$3:$O$3,0))-INDEX('5. Bilans projekt'!$C$58:$O$58,1,MATCH('12. Ocena dyskontowa Inwestycji'!AYX$34,'5. Bilans projekt'!$C$3:$O$3,0))-INDEX('5. Bilans projekt'!$C$63:$O$63,1,MATCH('12. Ocena dyskontowa Inwestycji'!AYX$34,'5. Bilans projekt'!$C$3:$O$3,0))-INDEX('5. Bilans projekt'!$C$68:$O$68,1,MATCH('12. Ocena dyskontowa Inwestycji'!AYX$34,'5. Bilans projekt'!$C$3:$O$3,0)),"")</f>
        <v/>
      </c>
      <c r="AYY36" s="131" t="str">
        <f>_xlfn.IFNA(INDEX('5. Bilans projekt'!$C$54:$O$54,1,MATCH('12. Ocena dyskontowa Inwestycji'!AYY$34,'5. Bilans projekt'!$C$3:$O$3,0))-INDEX('5. Bilans projekt'!$C$58:$O$58,1,MATCH('12. Ocena dyskontowa Inwestycji'!AYY$34,'5. Bilans projekt'!$C$3:$O$3,0))-INDEX('5. Bilans projekt'!$C$63:$O$63,1,MATCH('12. Ocena dyskontowa Inwestycji'!AYY$34,'5. Bilans projekt'!$C$3:$O$3,0))-INDEX('5. Bilans projekt'!$C$68:$O$68,1,MATCH('12. Ocena dyskontowa Inwestycji'!AYY$34,'5. Bilans projekt'!$C$3:$O$3,0)),"")</f>
        <v/>
      </c>
      <c r="AYZ36" s="131" t="str">
        <f>_xlfn.IFNA(INDEX('5. Bilans projekt'!$C$54:$O$54,1,MATCH('12. Ocena dyskontowa Inwestycji'!AYZ$34,'5. Bilans projekt'!$C$3:$O$3,0))-INDEX('5. Bilans projekt'!$C$58:$O$58,1,MATCH('12. Ocena dyskontowa Inwestycji'!AYZ$34,'5. Bilans projekt'!$C$3:$O$3,0))-INDEX('5. Bilans projekt'!$C$63:$O$63,1,MATCH('12. Ocena dyskontowa Inwestycji'!AYZ$34,'5. Bilans projekt'!$C$3:$O$3,0))-INDEX('5. Bilans projekt'!$C$68:$O$68,1,MATCH('12. Ocena dyskontowa Inwestycji'!AYZ$34,'5. Bilans projekt'!$C$3:$O$3,0)),"")</f>
        <v/>
      </c>
      <c r="AZA36" s="131" t="str">
        <f>_xlfn.IFNA(INDEX('5. Bilans projekt'!$C$54:$O$54,1,MATCH('12. Ocena dyskontowa Inwestycji'!AZA$34,'5. Bilans projekt'!$C$3:$O$3,0))-INDEX('5. Bilans projekt'!$C$58:$O$58,1,MATCH('12. Ocena dyskontowa Inwestycji'!AZA$34,'5. Bilans projekt'!$C$3:$O$3,0))-INDEX('5. Bilans projekt'!$C$63:$O$63,1,MATCH('12. Ocena dyskontowa Inwestycji'!AZA$34,'5. Bilans projekt'!$C$3:$O$3,0))-INDEX('5. Bilans projekt'!$C$68:$O$68,1,MATCH('12. Ocena dyskontowa Inwestycji'!AZA$34,'5. Bilans projekt'!$C$3:$O$3,0)),"")</f>
        <v/>
      </c>
      <c r="AZB36" s="131" t="str">
        <f>_xlfn.IFNA(INDEX('5. Bilans projekt'!$C$54:$O$54,1,MATCH('12. Ocena dyskontowa Inwestycji'!AZB$34,'5. Bilans projekt'!$C$3:$O$3,0))-INDEX('5. Bilans projekt'!$C$58:$O$58,1,MATCH('12. Ocena dyskontowa Inwestycji'!AZB$34,'5. Bilans projekt'!$C$3:$O$3,0))-INDEX('5. Bilans projekt'!$C$63:$O$63,1,MATCH('12. Ocena dyskontowa Inwestycji'!AZB$34,'5. Bilans projekt'!$C$3:$O$3,0))-INDEX('5. Bilans projekt'!$C$68:$O$68,1,MATCH('12. Ocena dyskontowa Inwestycji'!AZB$34,'5. Bilans projekt'!$C$3:$O$3,0)),"")</f>
        <v/>
      </c>
      <c r="AZC36" s="131" t="str">
        <f>_xlfn.IFNA(INDEX('5. Bilans projekt'!$C$54:$O$54,1,MATCH('12. Ocena dyskontowa Inwestycji'!AZC$34,'5. Bilans projekt'!$C$3:$O$3,0))-INDEX('5. Bilans projekt'!$C$58:$O$58,1,MATCH('12. Ocena dyskontowa Inwestycji'!AZC$34,'5. Bilans projekt'!$C$3:$O$3,0))-INDEX('5. Bilans projekt'!$C$63:$O$63,1,MATCH('12. Ocena dyskontowa Inwestycji'!AZC$34,'5. Bilans projekt'!$C$3:$O$3,0))-INDEX('5. Bilans projekt'!$C$68:$O$68,1,MATCH('12. Ocena dyskontowa Inwestycji'!AZC$34,'5. Bilans projekt'!$C$3:$O$3,0)),"")</f>
        <v/>
      </c>
      <c r="AZD36" s="131" t="str">
        <f>_xlfn.IFNA(INDEX('5. Bilans projekt'!$C$54:$O$54,1,MATCH('12. Ocena dyskontowa Inwestycji'!AZD$34,'5. Bilans projekt'!$C$3:$O$3,0))-INDEX('5. Bilans projekt'!$C$58:$O$58,1,MATCH('12. Ocena dyskontowa Inwestycji'!AZD$34,'5. Bilans projekt'!$C$3:$O$3,0))-INDEX('5. Bilans projekt'!$C$63:$O$63,1,MATCH('12. Ocena dyskontowa Inwestycji'!AZD$34,'5. Bilans projekt'!$C$3:$O$3,0))-INDEX('5. Bilans projekt'!$C$68:$O$68,1,MATCH('12. Ocena dyskontowa Inwestycji'!AZD$34,'5. Bilans projekt'!$C$3:$O$3,0)),"")</f>
        <v/>
      </c>
      <c r="AZE36" s="131" t="str">
        <f>_xlfn.IFNA(INDEX('5. Bilans projekt'!$C$54:$O$54,1,MATCH('12. Ocena dyskontowa Inwestycji'!AZE$34,'5. Bilans projekt'!$C$3:$O$3,0))-INDEX('5. Bilans projekt'!$C$58:$O$58,1,MATCH('12. Ocena dyskontowa Inwestycji'!AZE$34,'5. Bilans projekt'!$C$3:$O$3,0))-INDEX('5. Bilans projekt'!$C$63:$O$63,1,MATCH('12. Ocena dyskontowa Inwestycji'!AZE$34,'5. Bilans projekt'!$C$3:$O$3,0))-INDEX('5. Bilans projekt'!$C$68:$O$68,1,MATCH('12. Ocena dyskontowa Inwestycji'!AZE$34,'5. Bilans projekt'!$C$3:$O$3,0)),"")</f>
        <v/>
      </c>
      <c r="AZF36" s="131" t="str">
        <f>_xlfn.IFNA(INDEX('5. Bilans projekt'!$C$54:$O$54,1,MATCH('12. Ocena dyskontowa Inwestycji'!AZF$34,'5. Bilans projekt'!$C$3:$O$3,0))-INDEX('5. Bilans projekt'!$C$58:$O$58,1,MATCH('12. Ocena dyskontowa Inwestycji'!AZF$34,'5. Bilans projekt'!$C$3:$O$3,0))-INDEX('5. Bilans projekt'!$C$63:$O$63,1,MATCH('12. Ocena dyskontowa Inwestycji'!AZF$34,'5. Bilans projekt'!$C$3:$O$3,0))-INDEX('5. Bilans projekt'!$C$68:$O$68,1,MATCH('12. Ocena dyskontowa Inwestycji'!AZF$34,'5. Bilans projekt'!$C$3:$O$3,0)),"")</f>
        <v/>
      </c>
      <c r="AZG36" s="131" t="str">
        <f>_xlfn.IFNA(INDEX('5. Bilans projekt'!$C$54:$O$54,1,MATCH('12. Ocena dyskontowa Inwestycji'!AZG$34,'5. Bilans projekt'!$C$3:$O$3,0))-INDEX('5. Bilans projekt'!$C$58:$O$58,1,MATCH('12. Ocena dyskontowa Inwestycji'!AZG$34,'5. Bilans projekt'!$C$3:$O$3,0))-INDEX('5. Bilans projekt'!$C$63:$O$63,1,MATCH('12. Ocena dyskontowa Inwestycji'!AZG$34,'5. Bilans projekt'!$C$3:$O$3,0))-INDEX('5. Bilans projekt'!$C$68:$O$68,1,MATCH('12. Ocena dyskontowa Inwestycji'!AZG$34,'5. Bilans projekt'!$C$3:$O$3,0)),"")</f>
        <v/>
      </c>
      <c r="AZH36" s="131" t="str">
        <f>_xlfn.IFNA(INDEX('5. Bilans projekt'!$C$54:$O$54,1,MATCH('12. Ocena dyskontowa Inwestycji'!AZH$34,'5. Bilans projekt'!$C$3:$O$3,0))-INDEX('5. Bilans projekt'!$C$58:$O$58,1,MATCH('12. Ocena dyskontowa Inwestycji'!AZH$34,'5. Bilans projekt'!$C$3:$O$3,0))-INDEX('5. Bilans projekt'!$C$63:$O$63,1,MATCH('12. Ocena dyskontowa Inwestycji'!AZH$34,'5. Bilans projekt'!$C$3:$O$3,0))-INDEX('5. Bilans projekt'!$C$68:$O$68,1,MATCH('12. Ocena dyskontowa Inwestycji'!AZH$34,'5. Bilans projekt'!$C$3:$O$3,0)),"")</f>
        <v/>
      </c>
      <c r="AZI36" s="131" t="str">
        <f>_xlfn.IFNA(INDEX('5. Bilans projekt'!$C$54:$O$54,1,MATCH('12. Ocena dyskontowa Inwestycji'!AZI$34,'5. Bilans projekt'!$C$3:$O$3,0))-INDEX('5. Bilans projekt'!$C$58:$O$58,1,MATCH('12. Ocena dyskontowa Inwestycji'!AZI$34,'5. Bilans projekt'!$C$3:$O$3,0))-INDEX('5. Bilans projekt'!$C$63:$O$63,1,MATCH('12. Ocena dyskontowa Inwestycji'!AZI$34,'5. Bilans projekt'!$C$3:$O$3,0))-INDEX('5. Bilans projekt'!$C$68:$O$68,1,MATCH('12. Ocena dyskontowa Inwestycji'!AZI$34,'5. Bilans projekt'!$C$3:$O$3,0)),"")</f>
        <v/>
      </c>
      <c r="AZJ36" s="131" t="str">
        <f>_xlfn.IFNA(INDEX('5. Bilans projekt'!$C$54:$O$54,1,MATCH('12. Ocena dyskontowa Inwestycji'!AZJ$34,'5. Bilans projekt'!$C$3:$O$3,0))-INDEX('5. Bilans projekt'!$C$58:$O$58,1,MATCH('12. Ocena dyskontowa Inwestycji'!AZJ$34,'5. Bilans projekt'!$C$3:$O$3,0))-INDEX('5. Bilans projekt'!$C$63:$O$63,1,MATCH('12. Ocena dyskontowa Inwestycji'!AZJ$34,'5. Bilans projekt'!$C$3:$O$3,0))-INDEX('5. Bilans projekt'!$C$68:$O$68,1,MATCH('12. Ocena dyskontowa Inwestycji'!AZJ$34,'5. Bilans projekt'!$C$3:$O$3,0)),"")</f>
        <v/>
      </c>
      <c r="AZK36" s="131" t="str">
        <f>_xlfn.IFNA(INDEX('5. Bilans projekt'!$C$54:$O$54,1,MATCH('12. Ocena dyskontowa Inwestycji'!AZK$34,'5. Bilans projekt'!$C$3:$O$3,0))-INDEX('5. Bilans projekt'!$C$58:$O$58,1,MATCH('12. Ocena dyskontowa Inwestycji'!AZK$34,'5. Bilans projekt'!$C$3:$O$3,0))-INDEX('5. Bilans projekt'!$C$63:$O$63,1,MATCH('12. Ocena dyskontowa Inwestycji'!AZK$34,'5. Bilans projekt'!$C$3:$O$3,0))-INDEX('5. Bilans projekt'!$C$68:$O$68,1,MATCH('12. Ocena dyskontowa Inwestycji'!AZK$34,'5. Bilans projekt'!$C$3:$O$3,0)),"")</f>
        <v/>
      </c>
      <c r="AZL36" s="131" t="str">
        <f>_xlfn.IFNA(INDEX('5. Bilans projekt'!$C$54:$O$54,1,MATCH('12. Ocena dyskontowa Inwestycji'!AZL$34,'5. Bilans projekt'!$C$3:$O$3,0))-INDEX('5. Bilans projekt'!$C$58:$O$58,1,MATCH('12. Ocena dyskontowa Inwestycji'!AZL$34,'5. Bilans projekt'!$C$3:$O$3,0))-INDEX('5. Bilans projekt'!$C$63:$O$63,1,MATCH('12. Ocena dyskontowa Inwestycji'!AZL$34,'5. Bilans projekt'!$C$3:$O$3,0))-INDEX('5. Bilans projekt'!$C$68:$O$68,1,MATCH('12. Ocena dyskontowa Inwestycji'!AZL$34,'5. Bilans projekt'!$C$3:$O$3,0)),"")</f>
        <v/>
      </c>
      <c r="AZM36" s="131" t="str">
        <f>_xlfn.IFNA(INDEX('5. Bilans projekt'!$C$54:$O$54,1,MATCH('12. Ocena dyskontowa Inwestycji'!AZM$34,'5. Bilans projekt'!$C$3:$O$3,0))-INDEX('5. Bilans projekt'!$C$58:$O$58,1,MATCH('12. Ocena dyskontowa Inwestycji'!AZM$34,'5. Bilans projekt'!$C$3:$O$3,0))-INDEX('5. Bilans projekt'!$C$63:$O$63,1,MATCH('12. Ocena dyskontowa Inwestycji'!AZM$34,'5. Bilans projekt'!$C$3:$O$3,0))-INDEX('5. Bilans projekt'!$C$68:$O$68,1,MATCH('12. Ocena dyskontowa Inwestycji'!AZM$34,'5. Bilans projekt'!$C$3:$O$3,0)),"")</f>
        <v/>
      </c>
      <c r="AZN36" s="131" t="str">
        <f>_xlfn.IFNA(INDEX('5. Bilans projekt'!$C$54:$O$54,1,MATCH('12. Ocena dyskontowa Inwestycji'!AZN$34,'5. Bilans projekt'!$C$3:$O$3,0))-INDEX('5. Bilans projekt'!$C$58:$O$58,1,MATCH('12. Ocena dyskontowa Inwestycji'!AZN$34,'5. Bilans projekt'!$C$3:$O$3,0))-INDEX('5. Bilans projekt'!$C$63:$O$63,1,MATCH('12. Ocena dyskontowa Inwestycji'!AZN$34,'5. Bilans projekt'!$C$3:$O$3,0))-INDEX('5. Bilans projekt'!$C$68:$O$68,1,MATCH('12. Ocena dyskontowa Inwestycji'!AZN$34,'5. Bilans projekt'!$C$3:$O$3,0)),"")</f>
        <v/>
      </c>
      <c r="AZO36" s="131" t="str">
        <f>_xlfn.IFNA(INDEX('5. Bilans projekt'!$C$54:$O$54,1,MATCH('12. Ocena dyskontowa Inwestycji'!AZO$34,'5. Bilans projekt'!$C$3:$O$3,0))-INDEX('5. Bilans projekt'!$C$58:$O$58,1,MATCH('12. Ocena dyskontowa Inwestycji'!AZO$34,'5. Bilans projekt'!$C$3:$O$3,0))-INDEX('5. Bilans projekt'!$C$63:$O$63,1,MATCH('12. Ocena dyskontowa Inwestycji'!AZO$34,'5. Bilans projekt'!$C$3:$O$3,0))-INDEX('5. Bilans projekt'!$C$68:$O$68,1,MATCH('12. Ocena dyskontowa Inwestycji'!AZO$34,'5. Bilans projekt'!$C$3:$O$3,0)),"")</f>
        <v/>
      </c>
      <c r="AZP36" s="131" t="str">
        <f>_xlfn.IFNA(INDEX('5. Bilans projekt'!$C$54:$O$54,1,MATCH('12. Ocena dyskontowa Inwestycji'!AZP$34,'5. Bilans projekt'!$C$3:$O$3,0))-INDEX('5. Bilans projekt'!$C$58:$O$58,1,MATCH('12. Ocena dyskontowa Inwestycji'!AZP$34,'5. Bilans projekt'!$C$3:$O$3,0))-INDEX('5. Bilans projekt'!$C$63:$O$63,1,MATCH('12. Ocena dyskontowa Inwestycji'!AZP$34,'5. Bilans projekt'!$C$3:$O$3,0))-INDEX('5. Bilans projekt'!$C$68:$O$68,1,MATCH('12. Ocena dyskontowa Inwestycji'!AZP$34,'5. Bilans projekt'!$C$3:$O$3,0)),"")</f>
        <v/>
      </c>
      <c r="AZQ36" s="131" t="str">
        <f>_xlfn.IFNA(INDEX('5. Bilans projekt'!$C$54:$O$54,1,MATCH('12. Ocena dyskontowa Inwestycji'!AZQ$34,'5. Bilans projekt'!$C$3:$O$3,0))-INDEX('5. Bilans projekt'!$C$58:$O$58,1,MATCH('12. Ocena dyskontowa Inwestycji'!AZQ$34,'5. Bilans projekt'!$C$3:$O$3,0))-INDEX('5. Bilans projekt'!$C$63:$O$63,1,MATCH('12. Ocena dyskontowa Inwestycji'!AZQ$34,'5. Bilans projekt'!$C$3:$O$3,0))-INDEX('5. Bilans projekt'!$C$68:$O$68,1,MATCH('12. Ocena dyskontowa Inwestycji'!AZQ$34,'5. Bilans projekt'!$C$3:$O$3,0)),"")</f>
        <v/>
      </c>
      <c r="AZR36" s="131" t="str">
        <f>_xlfn.IFNA(INDEX('5. Bilans projekt'!$C$54:$O$54,1,MATCH('12. Ocena dyskontowa Inwestycji'!AZR$34,'5. Bilans projekt'!$C$3:$O$3,0))-INDEX('5. Bilans projekt'!$C$58:$O$58,1,MATCH('12. Ocena dyskontowa Inwestycji'!AZR$34,'5. Bilans projekt'!$C$3:$O$3,0))-INDEX('5. Bilans projekt'!$C$63:$O$63,1,MATCH('12. Ocena dyskontowa Inwestycji'!AZR$34,'5. Bilans projekt'!$C$3:$O$3,0))-INDEX('5. Bilans projekt'!$C$68:$O$68,1,MATCH('12. Ocena dyskontowa Inwestycji'!AZR$34,'5. Bilans projekt'!$C$3:$O$3,0)),"")</f>
        <v/>
      </c>
      <c r="AZS36" s="131" t="str">
        <f>_xlfn.IFNA(INDEX('5. Bilans projekt'!$C$54:$O$54,1,MATCH('12. Ocena dyskontowa Inwestycji'!AZS$34,'5. Bilans projekt'!$C$3:$O$3,0))-INDEX('5. Bilans projekt'!$C$58:$O$58,1,MATCH('12. Ocena dyskontowa Inwestycji'!AZS$34,'5. Bilans projekt'!$C$3:$O$3,0))-INDEX('5. Bilans projekt'!$C$63:$O$63,1,MATCH('12. Ocena dyskontowa Inwestycji'!AZS$34,'5. Bilans projekt'!$C$3:$O$3,0))-INDEX('5. Bilans projekt'!$C$68:$O$68,1,MATCH('12. Ocena dyskontowa Inwestycji'!AZS$34,'5. Bilans projekt'!$C$3:$O$3,0)),"")</f>
        <v/>
      </c>
      <c r="AZT36" s="131" t="str">
        <f>_xlfn.IFNA(INDEX('5. Bilans projekt'!$C$54:$O$54,1,MATCH('12. Ocena dyskontowa Inwestycji'!AZT$34,'5. Bilans projekt'!$C$3:$O$3,0))-INDEX('5. Bilans projekt'!$C$58:$O$58,1,MATCH('12. Ocena dyskontowa Inwestycji'!AZT$34,'5. Bilans projekt'!$C$3:$O$3,0))-INDEX('5. Bilans projekt'!$C$63:$O$63,1,MATCH('12. Ocena dyskontowa Inwestycji'!AZT$34,'5. Bilans projekt'!$C$3:$O$3,0))-INDEX('5. Bilans projekt'!$C$68:$O$68,1,MATCH('12. Ocena dyskontowa Inwestycji'!AZT$34,'5. Bilans projekt'!$C$3:$O$3,0)),"")</f>
        <v/>
      </c>
      <c r="AZU36" s="131" t="str">
        <f>_xlfn.IFNA(INDEX('5. Bilans projekt'!$C$54:$O$54,1,MATCH('12. Ocena dyskontowa Inwestycji'!AZU$34,'5. Bilans projekt'!$C$3:$O$3,0))-INDEX('5. Bilans projekt'!$C$58:$O$58,1,MATCH('12. Ocena dyskontowa Inwestycji'!AZU$34,'5. Bilans projekt'!$C$3:$O$3,0))-INDEX('5. Bilans projekt'!$C$63:$O$63,1,MATCH('12. Ocena dyskontowa Inwestycji'!AZU$34,'5. Bilans projekt'!$C$3:$O$3,0))-INDEX('5. Bilans projekt'!$C$68:$O$68,1,MATCH('12. Ocena dyskontowa Inwestycji'!AZU$34,'5. Bilans projekt'!$C$3:$O$3,0)),"")</f>
        <v/>
      </c>
      <c r="AZV36" s="131" t="str">
        <f>_xlfn.IFNA(INDEX('5. Bilans projekt'!$C$54:$O$54,1,MATCH('12. Ocena dyskontowa Inwestycji'!AZV$34,'5. Bilans projekt'!$C$3:$O$3,0))-INDEX('5. Bilans projekt'!$C$58:$O$58,1,MATCH('12. Ocena dyskontowa Inwestycji'!AZV$34,'5. Bilans projekt'!$C$3:$O$3,0))-INDEX('5. Bilans projekt'!$C$63:$O$63,1,MATCH('12. Ocena dyskontowa Inwestycji'!AZV$34,'5. Bilans projekt'!$C$3:$O$3,0))-INDEX('5. Bilans projekt'!$C$68:$O$68,1,MATCH('12. Ocena dyskontowa Inwestycji'!AZV$34,'5. Bilans projekt'!$C$3:$O$3,0)),"")</f>
        <v/>
      </c>
      <c r="AZW36" s="131" t="str">
        <f>_xlfn.IFNA(INDEX('5. Bilans projekt'!$C$54:$O$54,1,MATCH('12. Ocena dyskontowa Inwestycji'!AZW$34,'5. Bilans projekt'!$C$3:$O$3,0))-INDEX('5. Bilans projekt'!$C$58:$O$58,1,MATCH('12. Ocena dyskontowa Inwestycji'!AZW$34,'5. Bilans projekt'!$C$3:$O$3,0))-INDEX('5. Bilans projekt'!$C$63:$O$63,1,MATCH('12. Ocena dyskontowa Inwestycji'!AZW$34,'5. Bilans projekt'!$C$3:$O$3,0))-INDEX('5. Bilans projekt'!$C$68:$O$68,1,MATCH('12. Ocena dyskontowa Inwestycji'!AZW$34,'5. Bilans projekt'!$C$3:$O$3,0)),"")</f>
        <v/>
      </c>
      <c r="AZX36" s="131" t="str">
        <f>_xlfn.IFNA(INDEX('5. Bilans projekt'!$C$54:$O$54,1,MATCH('12. Ocena dyskontowa Inwestycji'!AZX$34,'5. Bilans projekt'!$C$3:$O$3,0))-INDEX('5. Bilans projekt'!$C$58:$O$58,1,MATCH('12. Ocena dyskontowa Inwestycji'!AZX$34,'5. Bilans projekt'!$C$3:$O$3,0))-INDEX('5. Bilans projekt'!$C$63:$O$63,1,MATCH('12. Ocena dyskontowa Inwestycji'!AZX$34,'5. Bilans projekt'!$C$3:$O$3,0))-INDEX('5. Bilans projekt'!$C$68:$O$68,1,MATCH('12. Ocena dyskontowa Inwestycji'!AZX$34,'5. Bilans projekt'!$C$3:$O$3,0)),"")</f>
        <v/>
      </c>
      <c r="AZY36" s="131" t="str">
        <f>_xlfn.IFNA(INDEX('5. Bilans projekt'!$C$54:$O$54,1,MATCH('12. Ocena dyskontowa Inwestycji'!AZY$34,'5. Bilans projekt'!$C$3:$O$3,0))-INDEX('5. Bilans projekt'!$C$58:$O$58,1,MATCH('12. Ocena dyskontowa Inwestycji'!AZY$34,'5. Bilans projekt'!$C$3:$O$3,0))-INDEX('5. Bilans projekt'!$C$63:$O$63,1,MATCH('12. Ocena dyskontowa Inwestycji'!AZY$34,'5. Bilans projekt'!$C$3:$O$3,0))-INDEX('5. Bilans projekt'!$C$68:$O$68,1,MATCH('12. Ocena dyskontowa Inwestycji'!AZY$34,'5. Bilans projekt'!$C$3:$O$3,0)),"")</f>
        <v/>
      </c>
      <c r="AZZ36" s="131" t="str">
        <f>_xlfn.IFNA(INDEX('5. Bilans projekt'!$C$54:$O$54,1,MATCH('12. Ocena dyskontowa Inwestycji'!AZZ$34,'5. Bilans projekt'!$C$3:$O$3,0))-INDEX('5. Bilans projekt'!$C$58:$O$58,1,MATCH('12. Ocena dyskontowa Inwestycji'!AZZ$34,'5. Bilans projekt'!$C$3:$O$3,0))-INDEX('5. Bilans projekt'!$C$63:$O$63,1,MATCH('12. Ocena dyskontowa Inwestycji'!AZZ$34,'5. Bilans projekt'!$C$3:$O$3,0))-INDEX('5. Bilans projekt'!$C$68:$O$68,1,MATCH('12. Ocena dyskontowa Inwestycji'!AZZ$34,'5. Bilans projekt'!$C$3:$O$3,0)),"")</f>
        <v/>
      </c>
      <c r="BAA36" s="131" t="str">
        <f>_xlfn.IFNA(INDEX('5. Bilans projekt'!$C$54:$O$54,1,MATCH('12. Ocena dyskontowa Inwestycji'!BAA$34,'5. Bilans projekt'!$C$3:$O$3,0))-INDEX('5. Bilans projekt'!$C$58:$O$58,1,MATCH('12. Ocena dyskontowa Inwestycji'!BAA$34,'5. Bilans projekt'!$C$3:$O$3,0))-INDEX('5. Bilans projekt'!$C$63:$O$63,1,MATCH('12. Ocena dyskontowa Inwestycji'!BAA$34,'5. Bilans projekt'!$C$3:$O$3,0))-INDEX('5. Bilans projekt'!$C$68:$O$68,1,MATCH('12. Ocena dyskontowa Inwestycji'!BAA$34,'5. Bilans projekt'!$C$3:$O$3,0)),"")</f>
        <v/>
      </c>
      <c r="BAB36" s="131" t="str">
        <f>_xlfn.IFNA(INDEX('5. Bilans projekt'!$C$54:$O$54,1,MATCH('12. Ocena dyskontowa Inwestycji'!BAB$34,'5. Bilans projekt'!$C$3:$O$3,0))-INDEX('5. Bilans projekt'!$C$58:$O$58,1,MATCH('12. Ocena dyskontowa Inwestycji'!BAB$34,'5. Bilans projekt'!$C$3:$O$3,0))-INDEX('5. Bilans projekt'!$C$63:$O$63,1,MATCH('12. Ocena dyskontowa Inwestycji'!BAB$34,'5. Bilans projekt'!$C$3:$O$3,0))-INDEX('5. Bilans projekt'!$C$68:$O$68,1,MATCH('12. Ocena dyskontowa Inwestycji'!BAB$34,'5. Bilans projekt'!$C$3:$O$3,0)),"")</f>
        <v/>
      </c>
      <c r="BAC36" s="131" t="str">
        <f>_xlfn.IFNA(INDEX('5. Bilans projekt'!$C$54:$O$54,1,MATCH('12. Ocena dyskontowa Inwestycji'!BAC$34,'5. Bilans projekt'!$C$3:$O$3,0))-INDEX('5. Bilans projekt'!$C$58:$O$58,1,MATCH('12. Ocena dyskontowa Inwestycji'!BAC$34,'5. Bilans projekt'!$C$3:$O$3,0))-INDEX('5. Bilans projekt'!$C$63:$O$63,1,MATCH('12. Ocena dyskontowa Inwestycji'!BAC$34,'5. Bilans projekt'!$C$3:$O$3,0))-INDEX('5. Bilans projekt'!$C$68:$O$68,1,MATCH('12. Ocena dyskontowa Inwestycji'!BAC$34,'5. Bilans projekt'!$C$3:$O$3,0)),"")</f>
        <v/>
      </c>
      <c r="BAD36" s="131" t="str">
        <f>_xlfn.IFNA(INDEX('5. Bilans projekt'!$C$54:$O$54,1,MATCH('12. Ocena dyskontowa Inwestycji'!BAD$34,'5. Bilans projekt'!$C$3:$O$3,0))-INDEX('5. Bilans projekt'!$C$58:$O$58,1,MATCH('12. Ocena dyskontowa Inwestycji'!BAD$34,'5. Bilans projekt'!$C$3:$O$3,0))-INDEX('5. Bilans projekt'!$C$63:$O$63,1,MATCH('12. Ocena dyskontowa Inwestycji'!BAD$34,'5. Bilans projekt'!$C$3:$O$3,0))-INDEX('5. Bilans projekt'!$C$68:$O$68,1,MATCH('12. Ocena dyskontowa Inwestycji'!BAD$34,'5. Bilans projekt'!$C$3:$O$3,0)),"")</f>
        <v/>
      </c>
      <c r="BAE36" s="131" t="str">
        <f>_xlfn.IFNA(INDEX('5. Bilans projekt'!$C$54:$O$54,1,MATCH('12. Ocena dyskontowa Inwestycji'!BAE$34,'5. Bilans projekt'!$C$3:$O$3,0))-INDEX('5. Bilans projekt'!$C$58:$O$58,1,MATCH('12. Ocena dyskontowa Inwestycji'!BAE$34,'5. Bilans projekt'!$C$3:$O$3,0))-INDEX('5. Bilans projekt'!$C$63:$O$63,1,MATCH('12. Ocena dyskontowa Inwestycji'!BAE$34,'5. Bilans projekt'!$C$3:$O$3,0))-INDEX('5. Bilans projekt'!$C$68:$O$68,1,MATCH('12. Ocena dyskontowa Inwestycji'!BAE$34,'5. Bilans projekt'!$C$3:$O$3,0)),"")</f>
        <v/>
      </c>
      <c r="BAF36" s="131" t="str">
        <f>_xlfn.IFNA(INDEX('5. Bilans projekt'!$C$54:$O$54,1,MATCH('12. Ocena dyskontowa Inwestycji'!BAF$34,'5. Bilans projekt'!$C$3:$O$3,0))-INDEX('5. Bilans projekt'!$C$58:$O$58,1,MATCH('12. Ocena dyskontowa Inwestycji'!BAF$34,'5. Bilans projekt'!$C$3:$O$3,0))-INDEX('5. Bilans projekt'!$C$63:$O$63,1,MATCH('12. Ocena dyskontowa Inwestycji'!BAF$34,'5. Bilans projekt'!$C$3:$O$3,0))-INDEX('5. Bilans projekt'!$C$68:$O$68,1,MATCH('12. Ocena dyskontowa Inwestycji'!BAF$34,'5. Bilans projekt'!$C$3:$O$3,0)),"")</f>
        <v/>
      </c>
      <c r="BAG36" s="131" t="str">
        <f>_xlfn.IFNA(INDEX('5. Bilans projekt'!$C$54:$O$54,1,MATCH('12. Ocena dyskontowa Inwestycji'!BAG$34,'5. Bilans projekt'!$C$3:$O$3,0))-INDEX('5. Bilans projekt'!$C$58:$O$58,1,MATCH('12. Ocena dyskontowa Inwestycji'!BAG$34,'5. Bilans projekt'!$C$3:$O$3,0))-INDEX('5. Bilans projekt'!$C$63:$O$63,1,MATCH('12. Ocena dyskontowa Inwestycji'!BAG$34,'5. Bilans projekt'!$C$3:$O$3,0))-INDEX('5. Bilans projekt'!$C$68:$O$68,1,MATCH('12. Ocena dyskontowa Inwestycji'!BAG$34,'5. Bilans projekt'!$C$3:$O$3,0)),"")</f>
        <v/>
      </c>
      <c r="BAH36" s="131" t="str">
        <f>_xlfn.IFNA(INDEX('5. Bilans projekt'!$C$54:$O$54,1,MATCH('12. Ocena dyskontowa Inwestycji'!BAH$34,'5. Bilans projekt'!$C$3:$O$3,0))-INDEX('5. Bilans projekt'!$C$58:$O$58,1,MATCH('12. Ocena dyskontowa Inwestycji'!BAH$34,'5. Bilans projekt'!$C$3:$O$3,0))-INDEX('5. Bilans projekt'!$C$63:$O$63,1,MATCH('12. Ocena dyskontowa Inwestycji'!BAH$34,'5. Bilans projekt'!$C$3:$O$3,0))-INDEX('5. Bilans projekt'!$C$68:$O$68,1,MATCH('12. Ocena dyskontowa Inwestycji'!BAH$34,'5. Bilans projekt'!$C$3:$O$3,0)),"")</f>
        <v/>
      </c>
      <c r="BAI36" s="131" t="str">
        <f>_xlfn.IFNA(INDEX('5. Bilans projekt'!$C$54:$O$54,1,MATCH('12. Ocena dyskontowa Inwestycji'!BAI$34,'5. Bilans projekt'!$C$3:$O$3,0))-INDEX('5. Bilans projekt'!$C$58:$O$58,1,MATCH('12. Ocena dyskontowa Inwestycji'!BAI$34,'5. Bilans projekt'!$C$3:$O$3,0))-INDEX('5. Bilans projekt'!$C$63:$O$63,1,MATCH('12. Ocena dyskontowa Inwestycji'!BAI$34,'5. Bilans projekt'!$C$3:$O$3,0))-INDEX('5. Bilans projekt'!$C$68:$O$68,1,MATCH('12. Ocena dyskontowa Inwestycji'!BAI$34,'5. Bilans projekt'!$C$3:$O$3,0)),"")</f>
        <v/>
      </c>
      <c r="BAJ36" s="131" t="str">
        <f>_xlfn.IFNA(INDEX('5. Bilans projekt'!$C$54:$O$54,1,MATCH('12. Ocena dyskontowa Inwestycji'!BAJ$34,'5. Bilans projekt'!$C$3:$O$3,0))-INDEX('5. Bilans projekt'!$C$58:$O$58,1,MATCH('12. Ocena dyskontowa Inwestycji'!BAJ$34,'5. Bilans projekt'!$C$3:$O$3,0))-INDEX('5. Bilans projekt'!$C$63:$O$63,1,MATCH('12. Ocena dyskontowa Inwestycji'!BAJ$34,'5. Bilans projekt'!$C$3:$O$3,0))-INDEX('5. Bilans projekt'!$C$68:$O$68,1,MATCH('12. Ocena dyskontowa Inwestycji'!BAJ$34,'5. Bilans projekt'!$C$3:$O$3,0)),"")</f>
        <v/>
      </c>
      <c r="BAK36" s="131" t="str">
        <f>_xlfn.IFNA(INDEX('5. Bilans projekt'!$C$54:$O$54,1,MATCH('12. Ocena dyskontowa Inwestycji'!BAK$34,'5. Bilans projekt'!$C$3:$O$3,0))-INDEX('5. Bilans projekt'!$C$58:$O$58,1,MATCH('12. Ocena dyskontowa Inwestycji'!BAK$34,'5. Bilans projekt'!$C$3:$O$3,0))-INDEX('5. Bilans projekt'!$C$63:$O$63,1,MATCH('12. Ocena dyskontowa Inwestycji'!BAK$34,'5. Bilans projekt'!$C$3:$O$3,0))-INDEX('5. Bilans projekt'!$C$68:$O$68,1,MATCH('12. Ocena dyskontowa Inwestycji'!BAK$34,'5. Bilans projekt'!$C$3:$O$3,0)),"")</f>
        <v/>
      </c>
      <c r="BAL36" s="131" t="str">
        <f>_xlfn.IFNA(INDEX('5. Bilans projekt'!$C$54:$O$54,1,MATCH('12. Ocena dyskontowa Inwestycji'!BAL$34,'5. Bilans projekt'!$C$3:$O$3,0))-INDEX('5. Bilans projekt'!$C$58:$O$58,1,MATCH('12. Ocena dyskontowa Inwestycji'!BAL$34,'5. Bilans projekt'!$C$3:$O$3,0))-INDEX('5. Bilans projekt'!$C$63:$O$63,1,MATCH('12. Ocena dyskontowa Inwestycji'!BAL$34,'5. Bilans projekt'!$C$3:$O$3,0))-INDEX('5. Bilans projekt'!$C$68:$O$68,1,MATCH('12. Ocena dyskontowa Inwestycji'!BAL$34,'5. Bilans projekt'!$C$3:$O$3,0)),"")</f>
        <v/>
      </c>
      <c r="BAM36" s="131" t="str">
        <f>_xlfn.IFNA(INDEX('5. Bilans projekt'!$C$54:$O$54,1,MATCH('12. Ocena dyskontowa Inwestycji'!BAM$34,'5. Bilans projekt'!$C$3:$O$3,0))-INDEX('5. Bilans projekt'!$C$58:$O$58,1,MATCH('12. Ocena dyskontowa Inwestycji'!BAM$34,'5. Bilans projekt'!$C$3:$O$3,0))-INDEX('5. Bilans projekt'!$C$63:$O$63,1,MATCH('12. Ocena dyskontowa Inwestycji'!BAM$34,'5. Bilans projekt'!$C$3:$O$3,0))-INDEX('5. Bilans projekt'!$C$68:$O$68,1,MATCH('12. Ocena dyskontowa Inwestycji'!BAM$34,'5. Bilans projekt'!$C$3:$O$3,0)),"")</f>
        <v/>
      </c>
      <c r="BAN36" s="131" t="str">
        <f>_xlfn.IFNA(INDEX('5. Bilans projekt'!$C$54:$O$54,1,MATCH('12. Ocena dyskontowa Inwestycji'!BAN$34,'5. Bilans projekt'!$C$3:$O$3,0))-INDEX('5. Bilans projekt'!$C$58:$O$58,1,MATCH('12. Ocena dyskontowa Inwestycji'!BAN$34,'5. Bilans projekt'!$C$3:$O$3,0))-INDEX('5. Bilans projekt'!$C$63:$O$63,1,MATCH('12. Ocena dyskontowa Inwestycji'!BAN$34,'5. Bilans projekt'!$C$3:$O$3,0))-INDEX('5. Bilans projekt'!$C$68:$O$68,1,MATCH('12. Ocena dyskontowa Inwestycji'!BAN$34,'5. Bilans projekt'!$C$3:$O$3,0)),"")</f>
        <v/>
      </c>
      <c r="BAO36" s="131" t="str">
        <f>_xlfn.IFNA(INDEX('5. Bilans projekt'!$C$54:$O$54,1,MATCH('12. Ocena dyskontowa Inwestycji'!BAO$34,'5. Bilans projekt'!$C$3:$O$3,0))-INDEX('5. Bilans projekt'!$C$58:$O$58,1,MATCH('12. Ocena dyskontowa Inwestycji'!BAO$34,'5. Bilans projekt'!$C$3:$O$3,0))-INDEX('5. Bilans projekt'!$C$63:$O$63,1,MATCH('12. Ocena dyskontowa Inwestycji'!BAO$34,'5. Bilans projekt'!$C$3:$O$3,0))-INDEX('5. Bilans projekt'!$C$68:$O$68,1,MATCH('12. Ocena dyskontowa Inwestycji'!BAO$34,'5. Bilans projekt'!$C$3:$O$3,0)),"")</f>
        <v/>
      </c>
      <c r="BAP36" s="131" t="str">
        <f>_xlfn.IFNA(INDEX('5. Bilans projekt'!$C$54:$O$54,1,MATCH('12. Ocena dyskontowa Inwestycji'!BAP$34,'5. Bilans projekt'!$C$3:$O$3,0))-INDEX('5. Bilans projekt'!$C$58:$O$58,1,MATCH('12. Ocena dyskontowa Inwestycji'!BAP$34,'5. Bilans projekt'!$C$3:$O$3,0))-INDEX('5. Bilans projekt'!$C$63:$O$63,1,MATCH('12. Ocena dyskontowa Inwestycji'!BAP$34,'5. Bilans projekt'!$C$3:$O$3,0))-INDEX('5. Bilans projekt'!$C$68:$O$68,1,MATCH('12. Ocena dyskontowa Inwestycji'!BAP$34,'5. Bilans projekt'!$C$3:$O$3,0)),"")</f>
        <v/>
      </c>
      <c r="BAQ36" s="131" t="str">
        <f>_xlfn.IFNA(INDEX('5. Bilans projekt'!$C$54:$O$54,1,MATCH('12. Ocena dyskontowa Inwestycji'!BAQ$34,'5. Bilans projekt'!$C$3:$O$3,0))-INDEX('5. Bilans projekt'!$C$58:$O$58,1,MATCH('12. Ocena dyskontowa Inwestycji'!BAQ$34,'5. Bilans projekt'!$C$3:$O$3,0))-INDEX('5. Bilans projekt'!$C$63:$O$63,1,MATCH('12. Ocena dyskontowa Inwestycji'!BAQ$34,'5. Bilans projekt'!$C$3:$O$3,0))-INDEX('5. Bilans projekt'!$C$68:$O$68,1,MATCH('12. Ocena dyskontowa Inwestycji'!BAQ$34,'5. Bilans projekt'!$C$3:$O$3,0)),"")</f>
        <v/>
      </c>
      <c r="BAR36" s="131" t="str">
        <f>_xlfn.IFNA(INDEX('5. Bilans projekt'!$C$54:$O$54,1,MATCH('12. Ocena dyskontowa Inwestycji'!BAR$34,'5. Bilans projekt'!$C$3:$O$3,0))-INDEX('5. Bilans projekt'!$C$58:$O$58,1,MATCH('12. Ocena dyskontowa Inwestycji'!BAR$34,'5. Bilans projekt'!$C$3:$O$3,0))-INDEX('5. Bilans projekt'!$C$63:$O$63,1,MATCH('12. Ocena dyskontowa Inwestycji'!BAR$34,'5. Bilans projekt'!$C$3:$O$3,0))-INDEX('5. Bilans projekt'!$C$68:$O$68,1,MATCH('12. Ocena dyskontowa Inwestycji'!BAR$34,'5. Bilans projekt'!$C$3:$O$3,0)),"")</f>
        <v/>
      </c>
      <c r="BAS36" s="131" t="str">
        <f>_xlfn.IFNA(INDEX('5. Bilans projekt'!$C$54:$O$54,1,MATCH('12. Ocena dyskontowa Inwestycji'!BAS$34,'5. Bilans projekt'!$C$3:$O$3,0))-INDEX('5. Bilans projekt'!$C$58:$O$58,1,MATCH('12. Ocena dyskontowa Inwestycji'!BAS$34,'5. Bilans projekt'!$C$3:$O$3,0))-INDEX('5. Bilans projekt'!$C$63:$O$63,1,MATCH('12. Ocena dyskontowa Inwestycji'!BAS$34,'5. Bilans projekt'!$C$3:$O$3,0))-INDEX('5. Bilans projekt'!$C$68:$O$68,1,MATCH('12. Ocena dyskontowa Inwestycji'!BAS$34,'5. Bilans projekt'!$C$3:$O$3,0)),"")</f>
        <v/>
      </c>
      <c r="BAT36" s="131" t="str">
        <f>_xlfn.IFNA(INDEX('5. Bilans projekt'!$C$54:$O$54,1,MATCH('12. Ocena dyskontowa Inwestycji'!BAT$34,'5. Bilans projekt'!$C$3:$O$3,0))-INDEX('5. Bilans projekt'!$C$58:$O$58,1,MATCH('12. Ocena dyskontowa Inwestycji'!BAT$34,'5. Bilans projekt'!$C$3:$O$3,0))-INDEX('5. Bilans projekt'!$C$63:$O$63,1,MATCH('12. Ocena dyskontowa Inwestycji'!BAT$34,'5. Bilans projekt'!$C$3:$O$3,0))-INDEX('5. Bilans projekt'!$C$68:$O$68,1,MATCH('12. Ocena dyskontowa Inwestycji'!BAT$34,'5. Bilans projekt'!$C$3:$O$3,0)),"")</f>
        <v/>
      </c>
      <c r="BAU36" s="131" t="str">
        <f>_xlfn.IFNA(INDEX('5. Bilans projekt'!$C$54:$O$54,1,MATCH('12. Ocena dyskontowa Inwestycji'!BAU$34,'5. Bilans projekt'!$C$3:$O$3,0))-INDEX('5. Bilans projekt'!$C$58:$O$58,1,MATCH('12. Ocena dyskontowa Inwestycji'!BAU$34,'5. Bilans projekt'!$C$3:$O$3,0))-INDEX('5. Bilans projekt'!$C$63:$O$63,1,MATCH('12. Ocena dyskontowa Inwestycji'!BAU$34,'5. Bilans projekt'!$C$3:$O$3,0))-INDEX('5. Bilans projekt'!$C$68:$O$68,1,MATCH('12. Ocena dyskontowa Inwestycji'!BAU$34,'5. Bilans projekt'!$C$3:$O$3,0)),"")</f>
        <v/>
      </c>
      <c r="BAV36" s="131" t="str">
        <f>_xlfn.IFNA(INDEX('5. Bilans projekt'!$C$54:$O$54,1,MATCH('12. Ocena dyskontowa Inwestycji'!BAV$34,'5. Bilans projekt'!$C$3:$O$3,0))-INDEX('5. Bilans projekt'!$C$58:$O$58,1,MATCH('12. Ocena dyskontowa Inwestycji'!BAV$34,'5. Bilans projekt'!$C$3:$O$3,0))-INDEX('5. Bilans projekt'!$C$63:$O$63,1,MATCH('12. Ocena dyskontowa Inwestycji'!BAV$34,'5. Bilans projekt'!$C$3:$O$3,0))-INDEX('5. Bilans projekt'!$C$68:$O$68,1,MATCH('12. Ocena dyskontowa Inwestycji'!BAV$34,'5. Bilans projekt'!$C$3:$O$3,0)),"")</f>
        <v/>
      </c>
      <c r="BAW36" s="131" t="str">
        <f>_xlfn.IFNA(INDEX('5. Bilans projekt'!$C$54:$O$54,1,MATCH('12. Ocena dyskontowa Inwestycji'!BAW$34,'5. Bilans projekt'!$C$3:$O$3,0))-INDEX('5. Bilans projekt'!$C$58:$O$58,1,MATCH('12. Ocena dyskontowa Inwestycji'!BAW$34,'5. Bilans projekt'!$C$3:$O$3,0))-INDEX('5. Bilans projekt'!$C$63:$O$63,1,MATCH('12. Ocena dyskontowa Inwestycji'!BAW$34,'5. Bilans projekt'!$C$3:$O$3,0))-INDEX('5. Bilans projekt'!$C$68:$O$68,1,MATCH('12. Ocena dyskontowa Inwestycji'!BAW$34,'5. Bilans projekt'!$C$3:$O$3,0)),"")</f>
        <v/>
      </c>
      <c r="BAX36" s="131" t="str">
        <f>_xlfn.IFNA(INDEX('5. Bilans projekt'!$C$54:$O$54,1,MATCH('12. Ocena dyskontowa Inwestycji'!BAX$34,'5. Bilans projekt'!$C$3:$O$3,0))-INDEX('5. Bilans projekt'!$C$58:$O$58,1,MATCH('12. Ocena dyskontowa Inwestycji'!BAX$34,'5. Bilans projekt'!$C$3:$O$3,0))-INDEX('5. Bilans projekt'!$C$63:$O$63,1,MATCH('12. Ocena dyskontowa Inwestycji'!BAX$34,'5. Bilans projekt'!$C$3:$O$3,0))-INDEX('5. Bilans projekt'!$C$68:$O$68,1,MATCH('12. Ocena dyskontowa Inwestycji'!BAX$34,'5. Bilans projekt'!$C$3:$O$3,0)),"")</f>
        <v/>
      </c>
      <c r="BAY36" s="131" t="str">
        <f>_xlfn.IFNA(INDEX('5. Bilans projekt'!$C$54:$O$54,1,MATCH('12. Ocena dyskontowa Inwestycji'!BAY$34,'5. Bilans projekt'!$C$3:$O$3,0))-INDEX('5. Bilans projekt'!$C$58:$O$58,1,MATCH('12. Ocena dyskontowa Inwestycji'!BAY$34,'5. Bilans projekt'!$C$3:$O$3,0))-INDEX('5. Bilans projekt'!$C$63:$O$63,1,MATCH('12. Ocena dyskontowa Inwestycji'!BAY$34,'5. Bilans projekt'!$C$3:$O$3,0))-INDEX('5. Bilans projekt'!$C$68:$O$68,1,MATCH('12. Ocena dyskontowa Inwestycji'!BAY$34,'5. Bilans projekt'!$C$3:$O$3,0)),"")</f>
        <v/>
      </c>
      <c r="BAZ36" s="131" t="str">
        <f>_xlfn.IFNA(INDEX('5. Bilans projekt'!$C$54:$O$54,1,MATCH('12. Ocena dyskontowa Inwestycji'!BAZ$34,'5. Bilans projekt'!$C$3:$O$3,0))-INDEX('5. Bilans projekt'!$C$58:$O$58,1,MATCH('12. Ocena dyskontowa Inwestycji'!BAZ$34,'5. Bilans projekt'!$C$3:$O$3,0))-INDEX('5. Bilans projekt'!$C$63:$O$63,1,MATCH('12. Ocena dyskontowa Inwestycji'!BAZ$34,'5. Bilans projekt'!$C$3:$O$3,0))-INDEX('5. Bilans projekt'!$C$68:$O$68,1,MATCH('12. Ocena dyskontowa Inwestycji'!BAZ$34,'5. Bilans projekt'!$C$3:$O$3,0)),"")</f>
        <v/>
      </c>
      <c r="BBA36" s="131" t="str">
        <f>_xlfn.IFNA(INDEX('5. Bilans projekt'!$C$54:$O$54,1,MATCH('12. Ocena dyskontowa Inwestycji'!BBA$34,'5. Bilans projekt'!$C$3:$O$3,0))-INDEX('5. Bilans projekt'!$C$58:$O$58,1,MATCH('12. Ocena dyskontowa Inwestycji'!BBA$34,'5. Bilans projekt'!$C$3:$O$3,0))-INDEX('5. Bilans projekt'!$C$63:$O$63,1,MATCH('12. Ocena dyskontowa Inwestycji'!BBA$34,'5. Bilans projekt'!$C$3:$O$3,0))-INDEX('5. Bilans projekt'!$C$68:$O$68,1,MATCH('12. Ocena dyskontowa Inwestycji'!BBA$34,'5. Bilans projekt'!$C$3:$O$3,0)),"")</f>
        <v/>
      </c>
      <c r="BBB36" s="131" t="str">
        <f>_xlfn.IFNA(INDEX('5. Bilans projekt'!$C$54:$O$54,1,MATCH('12. Ocena dyskontowa Inwestycji'!BBB$34,'5. Bilans projekt'!$C$3:$O$3,0))-INDEX('5. Bilans projekt'!$C$58:$O$58,1,MATCH('12. Ocena dyskontowa Inwestycji'!BBB$34,'5. Bilans projekt'!$C$3:$O$3,0))-INDEX('5. Bilans projekt'!$C$63:$O$63,1,MATCH('12. Ocena dyskontowa Inwestycji'!BBB$34,'5. Bilans projekt'!$C$3:$O$3,0))-INDEX('5. Bilans projekt'!$C$68:$O$68,1,MATCH('12. Ocena dyskontowa Inwestycji'!BBB$34,'5. Bilans projekt'!$C$3:$O$3,0)),"")</f>
        <v/>
      </c>
      <c r="BBC36" s="131" t="str">
        <f>_xlfn.IFNA(INDEX('5. Bilans projekt'!$C$54:$O$54,1,MATCH('12. Ocena dyskontowa Inwestycji'!BBC$34,'5. Bilans projekt'!$C$3:$O$3,0))-INDEX('5. Bilans projekt'!$C$58:$O$58,1,MATCH('12. Ocena dyskontowa Inwestycji'!BBC$34,'5. Bilans projekt'!$C$3:$O$3,0))-INDEX('5. Bilans projekt'!$C$63:$O$63,1,MATCH('12. Ocena dyskontowa Inwestycji'!BBC$34,'5. Bilans projekt'!$C$3:$O$3,0))-INDEX('5. Bilans projekt'!$C$68:$O$68,1,MATCH('12. Ocena dyskontowa Inwestycji'!BBC$34,'5. Bilans projekt'!$C$3:$O$3,0)),"")</f>
        <v/>
      </c>
      <c r="BBD36" s="131" t="str">
        <f>_xlfn.IFNA(INDEX('5. Bilans projekt'!$C$54:$O$54,1,MATCH('12. Ocena dyskontowa Inwestycji'!BBD$34,'5. Bilans projekt'!$C$3:$O$3,0))-INDEX('5. Bilans projekt'!$C$58:$O$58,1,MATCH('12. Ocena dyskontowa Inwestycji'!BBD$34,'5. Bilans projekt'!$C$3:$O$3,0))-INDEX('5. Bilans projekt'!$C$63:$O$63,1,MATCH('12. Ocena dyskontowa Inwestycji'!BBD$34,'5. Bilans projekt'!$C$3:$O$3,0))-INDEX('5. Bilans projekt'!$C$68:$O$68,1,MATCH('12. Ocena dyskontowa Inwestycji'!BBD$34,'5. Bilans projekt'!$C$3:$O$3,0)),"")</f>
        <v/>
      </c>
      <c r="BBE36" s="131" t="str">
        <f>_xlfn.IFNA(INDEX('5. Bilans projekt'!$C$54:$O$54,1,MATCH('12. Ocena dyskontowa Inwestycji'!BBE$34,'5. Bilans projekt'!$C$3:$O$3,0))-INDEX('5. Bilans projekt'!$C$58:$O$58,1,MATCH('12. Ocena dyskontowa Inwestycji'!BBE$34,'5. Bilans projekt'!$C$3:$O$3,0))-INDEX('5. Bilans projekt'!$C$63:$O$63,1,MATCH('12. Ocena dyskontowa Inwestycji'!BBE$34,'5. Bilans projekt'!$C$3:$O$3,0))-INDEX('5. Bilans projekt'!$C$68:$O$68,1,MATCH('12. Ocena dyskontowa Inwestycji'!BBE$34,'5. Bilans projekt'!$C$3:$O$3,0)),"")</f>
        <v/>
      </c>
      <c r="BBF36" s="131" t="str">
        <f>_xlfn.IFNA(INDEX('5. Bilans projekt'!$C$54:$O$54,1,MATCH('12. Ocena dyskontowa Inwestycji'!BBF$34,'5. Bilans projekt'!$C$3:$O$3,0))-INDEX('5. Bilans projekt'!$C$58:$O$58,1,MATCH('12. Ocena dyskontowa Inwestycji'!BBF$34,'5. Bilans projekt'!$C$3:$O$3,0))-INDEX('5. Bilans projekt'!$C$63:$O$63,1,MATCH('12. Ocena dyskontowa Inwestycji'!BBF$34,'5. Bilans projekt'!$C$3:$O$3,0))-INDEX('5. Bilans projekt'!$C$68:$O$68,1,MATCH('12. Ocena dyskontowa Inwestycji'!BBF$34,'5. Bilans projekt'!$C$3:$O$3,0)),"")</f>
        <v/>
      </c>
      <c r="BBG36" s="131" t="str">
        <f>_xlfn.IFNA(INDEX('5. Bilans projekt'!$C$54:$O$54,1,MATCH('12. Ocena dyskontowa Inwestycji'!BBG$34,'5. Bilans projekt'!$C$3:$O$3,0))-INDEX('5. Bilans projekt'!$C$58:$O$58,1,MATCH('12. Ocena dyskontowa Inwestycji'!BBG$34,'5. Bilans projekt'!$C$3:$O$3,0))-INDEX('5. Bilans projekt'!$C$63:$O$63,1,MATCH('12. Ocena dyskontowa Inwestycji'!BBG$34,'5. Bilans projekt'!$C$3:$O$3,0))-INDEX('5. Bilans projekt'!$C$68:$O$68,1,MATCH('12. Ocena dyskontowa Inwestycji'!BBG$34,'5. Bilans projekt'!$C$3:$O$3,0)),"")</f>
        <v/>
      </c>
      <c r="BBH36" s="131" t="str">
        <f>_xlfn.IFNA(INDEX('5. Bilans projekt'!$C$54:$O$54,1,MATCH('12. Ocena dyskontowa Inwestycji'!BBH$34,'5. Bilans projekt'!$C$3:$O$3,0))-INDEX('5. Bilans projekt'!$C$58:$O$58,1,MATCH('12. Ocena dyskontowa Inwestycji'!BBH$34,'5. Bilans projekt'!$C$3:$O$3,0))-INDEX('5. Bilans projekt'!$C$63:$O$63,1,MATCH('12. Ocena dyskontowa Inwestycji'!BBH$34,'5. Bilans projekt'!$C$3:$O$3,0))-INDEX('5. Bilans projekt'!$C$68:$O$68,1,MATCH('12. Ocena dyskontowa Inwestycji'!BBH$34,'5. Bilans projekt'!$C$3:$O$3,0)),"")</f>
        <v/>
      </c>
      <c r="BBI36" s="131" t="str">
        <f>_xlfn.IFNA(INDEX('5. Bilans projekt'!$C$54:$O$54,1,MATCH('12. Ocena dyskontowa Inwestycji'!BBI$34,'5. Bilans projekt'!$C$3:$O$3,0))-INDEX('5. Bilans projekt'!$C$58:$O$58,1,MATCH('12. Ocena dyskontowa Inwestycji'!BBI$34,'5. Bilans projekt'!$C$3:$O$3,0))-INDEX('5. Bilans projekt'!$C$63:$O$63,1,MATCH('12. Ocena dyskontowa Inwestycji'!BBI$34,'5. Bilans projekt'!$C$3:$O$3,0))-INDEX('5. Bilans projekt'!$C$68:$O$68,1,MATCH('12. Ocena dyskontowa Inwestycji'!BBI$34,'5. Bilans projekt'!$C$3:$O$3,0)),"")</f>
        <v/>
      </c>
      <c r="BBJ36" s="131" t="str">
        <f>_xlfn.IFNA(INDEX('5. Bilans projekt'!$C$54:$O$54,1,MATCH('12. Ocena dyskontowa Inwestycji'!BBJ$34,'5. Bilans projekt'!$C$3:$O$3,0))-INDEX('5. Bilans projekt'!$C$58:$O$58,1,MATCH('12. Ocena dyskontowa Inwestycji'!BBJ$34,'5. Bilans projekt'!$C$3:$O$3,0))-INDEX('5. Bilans projekt'!$C$63:$O$63,1,MATCH('12. Ocena dyskontowa Inwestycji'!BBJ$34,'5. Bilans projekt'!$C$3:$O$3,0))-INDEX('5. Bilans projekt'!$C$68:$O$68,1,MATCH('12. Ocena dyskontowa Inwestycji'!BBJ$34,'5. Bilans projekt'!$C$3:$O$3,0)),"")</f>
        <v/>
      </c>
      <c r="BBK36" s="131" t="str">
        <f>_xlfn.IFNA(INDEX('5. Bilans projekt'!$C$54:$O$54,1,MATCH('12. Ocena dyskontowa Inwestycji'!BBK$34,'5. Bilans projekt'!$C$3:$O$3,0))-INDEX('5. Bilans projekt'!$C$58:$O$58,1,MATCH('12. Ocena dyskontowa Inwestycji'!BBK$34,'5. Bilans projekt'!$C$3:$O$3,0))-INDEX('5. Bilans projekt'!$C$63:$O$63,1,MATCH('12. Ocena dyskontowa Inwestycji'!BBK$34,'5. Bilans projekt'!$C$3:$O$3,0))-INDEX('5. Bilans projekt'!$C$68:$O$68,1,MATCH('12. Ocena dyskontowa Inwestycji'!BBK$34,'5. Bilans projekt'!$C$3:$O$3,0)),"")</f>
        <v/>
      </c>
      <c r="BBL36" s="131" t="str">
        <f>_xlfn.IFNA(INDEX('5. Bilans projekt'!$C$54:$O$54,1,MATCH('12. Ocena dyskontowa Inwestycji'!BBL$34,'5. Bilans projekt'!$C$3:$O$3,0))-INDEX('5. Bilans projekt'!$C$58:$O$58,1,MATCH('12. Ocena dyskontowa Inwestycji'!BBL$34,'5. Bilans projekt'!$C$3:$O$3,0))-INDEX('5. Bilans projekt'!$C$63:$O$63,1,MATCH('12. Ocena dyskontowa Inwestycji'!BBL$34,'5. Bilans projekt'!$C$3:$O$3,0))-INDEX('5. Bilans projekt'!$C$68:$O$68,1,MATCH('12. Ocena dyskontowa Inwestycji'!BBL$34,'5. Bilans projekt'!$C$3:$O$3,0)),"")</f>
        <v/>
      </c>
      <c r="BBM36" s="131" t="str">
        <f>_xlfn.IFNA(INDEX('5. Bilans projekt'!$C$54:$O$54,1,MATCH('12. Ocena dyskontowa Inwestycji'!BBM$34,'5. Bilans projekt'!$C$3:$O$3,0))-INDEX('5. Bilans projekt'!$C$58:$O$58,1,MATCH('12. Ocena dyskontowa Inwestycji'!BBM$34,'5. Bilans projekt'!$C$3:$O$3,0))-INDEX('5. Bilans projekt'!$C$63:$O$63,1,MATCH('12. Ocena dyskontowa Inwestycji'!BBM$34,'5. Bilans projekt'!$C$3:$O$3,0))-INDEX('5. Bilans projekt'!$C$68:$O$68,1,MATCH('12. Ocena dyskontowa Inwestycji'!BBM$34,'5. Bilans projekt'!$C$3:$O$3,0)),"")</f>
        <v/>
      </c>
      <c r="BBN36" s="131" t="str">
        <f>_xlfn.IFNA(INDEX('5. Bilans projekt'!$C$54:$O$54,1,MATCH('12. Ocena dyskontowa Inwestycji'!BBN$34,'5. Bilans projekt'!$C$3:$O$3,0))-INDEX('5. Bilans projekt'!$C$58:$O$58,1,MATCH('12. Ocena dyskontowa Inwestycji'!BBN$34,'5. Bilans projekt'!$C$3:$O$3,0))-INDEX('5. Bilans projekt'!$C$63:$O$63,1,MATCH('12. Ocena dyskontowa Inwestycji'!BBN$34,'5. Bilans projekt'!$C$3:$O$3,0))-INDEX('5. Bilans projekt'!$C$68:$O$68,1,MATCH('12. Ocena dyskontowa Inwestycji'!BBN$34,'5. Bilans projekt'!$C$3:$O$3,0)),"")</f>
        <v/>
      </c>
      <c r="BBO36" s="131" t="str">
        <f>_xlfn.IFNA(INDEX('5. Bilans projekt'!$C$54:$O$54,1,MATCH('12. Ocena dyskontowa Inwestycji'!BBO$34,'5. Bilans projekt'!$C$3:$O$3,0))-INDEX('5. Bilans projekt'!$C$58:$O$58,1,MATCH('12. Ocena dyskontowa Inwestycji'!BBO$34,'5. Bilans projekt'!$C$3:$O$3,0))-INDEX('5. Bilans projekt'!$C$63:$O$63,1,MATCH('12. Ocena dyskontowa Inwestycji'!BBO$34,'5. Bilans projekt'!$C$3:$O$3,0))-INDEX('5. Bilans projekt'!$C$68:$O$68,1,MATCH('12. Ocena dyskontowa Inwestycji'!BBO$34,'5. Bilans projekt'!$C$3:$O$3,0)),"")</f>
        <v/>
      </c>
      <c r="BBP36" s="131" t="str">
        <f>_xlfn.IFNA(INDEX('5. Bilans projekt'!$C$54:$O$54,1,MATCH('12. Ocena dyskontowa Inwestycji'!BBP$34,'5. Bilans projekt'!$C$3:$O$3,0))-INDEX('5. Bilans projekt'!$C$58:$O$58,1,MATCH('12. Ocena dyskontowa Inwestycji'!BBP$34,'5. Bilans projekt'!$C$3:$O$3,0))-INDEX('5. Bilans projekt'!$C$63:$O$63,1,MATCH('12. Ocena dyskontowa Inwestycji'!BBP$34,'5. Bilans projekt'!$C$3:$O$3,0))-INDEX('5. Bilans projekt'!$C$68:$O$68,1,MATCH('12. Ocena dyskontowa Inwestycji'!BBP$34,'5. Bilans projekt'!$C$3:$O$3,0)),"")</f>
        <v/>
      </c>
      <c r="BBQ36" s="131" t="str">
        <f>_xlfn.IFNA(INDEX('5. Bilans projekt'!$C$54:$O$54,1,MATCH('12. Ocena dyskontowa Inwestycji'!BBQ$34,'5. Bilans projekt'!$C$3:$O$3,0))-INDEX('5. Bilans projekt'!$C$58:$O$58,1,MATCH('12. Ocena dyskontowa Inwestycji'!BBQ$34,'5. Bilans projekt'!$C$3:$O$3,0))-INDEX('5. Bilans projekt'!$C$63:$O$63,1,MATCH('12. Ocena dyskontowa Inwestycji'!BBQ$34,'5. Bilans projekt'!$C$3:$O$3,0))-INDEX('5. Bilans projekt'!$C$68:$O$68,1,MATCH('12. Ocena dyskontowa Inwestycji'!BBQ$34,'5. Bilans projekt'!$C$3:$O$3,0)),"")</f>
        <v/>
      </c>
      <c r="BBR36" s="131" t="str">
        <f>_xlfn.IFNA(INDEX('5. Bilans projekt'!$C$54:$O$54,1,MATCH('12. Ocena dyskontowa Inwestycji'!BBR$34,'5. Bilans projekt'!$C$3:$O$3,0))-INDEX('5. Bilans projekt'!$C$58:$O$58,1,MATCH('12. Ocena dyskontowa Inwestycji'!BBR$34,'5. Bilans projekt'!$C$3:$O$3,0))-INDEX('5. Bilans projekt'!$C$63:$O$63,1,MATCH('12. Ocena dyskontowa Inwestycji'!BBR$34,'5. Bilans projekt'!$C$3:$O$3,0))-INDEX('5. Bilans projekt'!$C$68:$O$68,1,MATCH('12. Ocena dyskontowa Inwestycji'!BBR$34,'5. Bilans projekt'!$C$3:$O$3,0)),"")</f>
        <v/>
      </c>
      <c r="BBS36" s="131" t="str">
        <f>_xlfn.IFNA(INDEX('5. Bilans projekt'!$C$54:$O$54,1,MATCH('12. Ocena dyskontowa Inwestycji'!BBS$34,'5. Bilans projekt'!$C$3:$O$3,0))-INDEX('5. Bilans projekt'!$C$58:$O$58,1,MATCH('12. Ocena dyskontowa Inwestycji'!BBS$34,'5. Bilans projekt'!$C$3:$O$3,0))-INDEX('5. Bilans projekt'!$C$63:$O$63,1,MATCH('12. Ocena dyskontowa Inwestycji'!BBS$34,'5. Bilans projekt'!$C$3:$O$3,0))-INDEX('5. Bilans projekt'!$C$68:$O$68,1,MATCH('12. Ocena dyskontowa Inwestycji'!BBS$34,'5. Bilans projekt'!$C$3:$O$3,0)),"")</f>
        <v/>
      </c>
      <c r="BBT36" s="131" t="str">
        <f>_xlfn.IFNA(INDEX('5. Bilans projekt'!$C$54:$O$54,1,MATCH('12. Ocena dyskontowa Inwestycji'!BBT$34,'5. Bilans projekt'!$C$3:$O$3,0))-INDEX('5. Bilans projekt'!$C$58:$O$58,1,MATCH('12. Ocena dyskontowa Inwestycji'!BBT$34,'5. Bilans projekt'!$C$3:$O$3,0))-INDEX('5. Bilans projekt'!$C$63:$O$63,1,MATCH('12. Ocena dyskontowa Inwestycji'!BBT$34,'5. Bilans projekt'!$C$3:$O$3,0))-INDEX('5. Bilans projekt'!$C$68:$O$68,1,MATCH('12. Ocena dyskontowa Inwestycji'!BBT$34,'5. Bilans projekt'!$C$3:$O$3,0)),"")</f>
        <v/>
      </c>
      <c r="BBU36" s="131" t="str">
        <f>_xlfn.IFNA(INDEX('5. Bilans projekt'!$C$54:$O$54,1,MATCH('12. Ocena dyskontowa Inwestycji'!BBU$34,'5. Bilans projekt'!$C$3:$O$3,0))-INDEX('5. Bilans projekt'!$C$58:$O$58,1,MATCH('12. Ocena dyskontowa Inwestycji'!BBU$34,'5. Bilans projekt'!$C$3:$O$3,0))-INDEX('5. Bilans projekt'!$C$63:$O$63,1,MATCH('12. Ocena dyskontowa Inwestycji'!BBU$34,'5. Bilans projekt'!$C$3:$O$3,0))-INDEX('5. Bilans projekt'!$C$68:$O$68,1,MATCH('12. Ocena dyskontowa Inwestycji'!BBU$34,'5. Bilans projekt'!$C$3:$O$3,0)),"")</f>
        <v/>
      </c>
      <c r="BBV36" s="131" t="str">
        <f>_xlfn.IFNA(INDEX('5. Bilans projekt'!$C$54:$O$54,1,MATCH('12. Ocena dyskontowa Inwestycji'!BBV$34,'5. Bilans projekt'!$C$3:$O$3,0))-INDEX('5. Bilans projekt'!$C$58:$O$58,1,MATCH('12. Ocena dyskontowa Inwestycji'!BBV$34,'5. Bilans projekt'!$C$3:$O$3,0))-INDEX('5. Bilans projekt'!$C$63:$O$63,1,MATCH('12. Ocena dyskontowa Inwestycji'!BBV$34,'5. Bilans projekt'!$C$3:$O$3,0))-INDEX('5. Bilans projekt'!$C$68:$O$68,1,MATCH('12. Ocena dyskontowa Inwestycji'!BBV$34,'5. Bilans projekt'!$C$3:$O$3,0)),"")</f>
        <v/>
      </c>
      <c r="BBW36" s="131" t="str">
        <f>_xlfn.IFNA(INDEX('5. Bilans projekt'!$C$54:$O$54,1,MATCH('12. Ocena dyskontowa Inwestycji'!BBW$34,'5. Bilans projekt'!$C$3:$O$3,0))-INDEX('5. Bilans projekt'!$C$58:$O$58,1,MATCH('12. Ocena dyskontowa Inwestycji'!BBW$34,'5. Bilans projekt'!$C$3:$O$3,0))-INDEX('5. Bilans projekt'!$C$63:$O$63,1,MATCH('12. Ocena dyskontowa Inwestycji'!BBW$34,'5. Bilans projekt'!$C$3:$O$3,0))-INDEX('5. Bilans projekt'!$C$68:$O$68,1,MATCH('12. Ocena dyskontowa Inwestycji'!BBW$34,'5. Bilans projekt'!$C$3:$O$3,0)),"")</f>
        <v/>
      </c>
      <c r="BBX36" s="131" t="str">
        <f>_xlfn.IFNA(INDEX('5. Bilans projekt'!$C$54:$O$54,1,MATCH('12. Ocena dyskontowa Inwestycji'!BBX$34,'5. Bilans projekt'!$C$3:$O$3,0))-INDEX('5. Bilans projekt'!$C$58:$O$58,1,MATCH('12. Ocena dyskontowa Inwestycji'!BBX$34,'5. Bilans projekt'!$C$3:$O$3,0))-INDEX('5. Bilans projekt'!$C$63:$O$63,1,MATCH('12. Ocena dyskontowa Inwestycji'!BBX$34,'5. Bilans projekt'!$C$3:$O$3,0))-INDEX('5. Bilans projekt'!$C$68:$O$68,1,MATCH('12. Ocena dyskontowa Inwestycji'!BBX$34,'5. Bilans projekt'!$C$3:$O$3,0)),"")</f>
        <v/>
      </c>
      <c r="BBY36" s="131" t="str">
        <f>_xlfn.IFNA(INDEX('5. Bilans projekt'!$C$54:$O$54,1,MATCH('12. Ocena dyskontowa Inwestycji'!BBY$34,'5. Bilans projekt'!$C$3:$O$3,0))-INDEX('5. Bilans projekt'!$C$58:$O$58,1,MATCH('12. Ocena dyskontowa Inwestycji'!BBY$34,'5. Bilans projekt'!$C$3:$O$3,0))-INDEX('5. Bilans projekt'!$C$63:$O$63,1,MATCH('12. Ocena dyskontowa Inwestycji'!BBY$34,'5. Bilans projekt'!$C$3:$O$3,0))-INDEX('5. Bilans projekt'!$C$68:$O$68,1,MATCH('12. Ocena dyskontowa Inwestycji'!BBY$34,'5. Bilans projekt'!$C$3:$O$3,0)),"")</f>
        <v/>
      </c>
      <c r="BBZ36" s="131" t="str">
        <f>_xlfn.IFNA(INDEX('5. Bilans projekt'!$C$54:$O$54,1,MATCH('12. Ocena dyskontowa Inwestycji'!BBZ$34,'5. Bilans projekt'!$C$3:$O$3,0))-INDEX('5. Bilans projekt'!$C$58:$O$58,1,MATCH('12. Ocena dyskontowa Inwestycji'!BBZ$34,'5. Bilans projekt'!$C$3:$O$3,0))-INDEX('5. Bilans projekt'!$C$63:$O$63,1,MATCH('12. Ocena dyskontowa Inwestycji'!BBZ$34,'5. Bilans projekt'!$C$3:$O$3,0))-INDEX('5. Bilans projekt'!$C$68:$O$68,1,MATCH('12. Ocena dyskontowa Inwestycji'!BBZ$34,'5. Bilans projekt'!$C$3:$O$3,0)),"")</f>
        <v/>
      </c>
      <c r="BCA36" s="131" t="str">
        <f>_xlfn.IFNA(INDEX('5. Bilans projekt'!$C$54:$O$54,1,MATCH('12. Ocena dyskontowa Inwestycji'!BCA$34,'5. Bilans projekt'!$C$3:$O$3,0))-INDEX('5. Bilans projekt'!$C$58:$O$58,1,MATCH('12. Ocena dyskontowa Inwestycji'!BCA$34,'5. Bilans projekt'!$C$3:$O$3,0))-INDEX('5. Bilans projekt'!$C$63:$O$63,1,MATCH('12. Ocena dyskontowa Inwestycji'!BCA$34,'5. Bilans projekt'!$C$3:$O$3,0))-INDEX('5. Bilans projekt'!$C$68:$O$68,1,MATCH('12. Ocena dyskontowa Inwestycji'!BCA$34,'5. Bilans projekt'!$C$3:$O$3,0)),"")</f>
        <v/>
      </c>
      <c r="BCB36" s="131" t="str">
        <f>_xlfn.IFNA(INDEX('5. Bilans projekt'!$C$54:$O$54,1,MATCH('12. Ocena dyskontowa Inwestycji'!BCB$34,'5. Bilans projekt'!$C$3:$O$3,0))-INDEX('5. Bilans projekt'!$C$58:$O$58,1,MATCH('12. Ocena dyskontowa Inwestycji'!BCB$34,'5. Bilans projekt'!$C$3:$O$3,0))-INDEX('5. Bilans projekt'!$C$63:$O$63,1,MATCH('12. Ocena dyskontowa Inwestycji'!BCB$34,'5. Bilans projekt'!$C$3:$O$3,0))-INDEX('5. Bilans projekt'!$C$68:$O$68,1,MATCH('12. Ocena dyskontowa Inwestycji'!BCB$34,'5. Bilans projekt'!$C$3:$O$3,0)),"")</f>
        <v/>
      </c>
      <c r="BCC36" s="131" t="str">
        <f>_xlfn.IFNA(INDEX('5. Bilans projekt'!$C$54:$O$54,1,MATCH('12. Ocena dyskontowa Inwestycji'!BCC$34,'5. Bilans projekt'!$C$3:$O$3,0))-INDEX('5. Bilans projekt'!$C$58:$O$58,1,MATCH('12. Ocena dyskontowa Inwestycji'!BCC$34,'5. Bilans projekt'!$C$3:$O$3,0))-INDEX('5. Bilans projekt'!$C$63:$O$63,1,MATCH('12. Ocena dyskontowa Inwestycji'!BCC$34,'5. Bilans projekt'!$C$3:$O$3,0))-INDEX('5. Bilans projekt'!$C$68:$O$68,1,MATCH('12. Ocena dyskontowa Inwestycji'!BCC$34,'5. Bilans projekt'!$C$3:$O$3,0)),"")</f>
        <v/>
      </c>
      <c r="BCD36" s="131" t="str">
        <f>_xlfn.IFNA(INDEX('5. Bilans projekt'!$C$54:$O$54,1,MATCH('12. Ocena dyskontowa Inwestycji'!BCD$34,'5. Bilans projekt'!$C$3:$O$3,0))-INDEX('5. Bilans projekt'!$C$58:$O$58,1,MATCH('12. Ocena dyskontowa Inwestycji'!BCD$34,'5. Bilans projekt'!$C$3:$O$3,0))-INDEX('5. Bilans projekt'!$C$63:$O$63,1,MATCH('12. Ocena dyskontowa Inwestycji'!BCD$34,'5. Bilans projekt'!$C$3:$O$3,0))-INDEX('5. Bilans projekt'!$C$68:$O$68,1,MATCH('12. Ocena dyskontowa Inwestycji'!BCD$34,'5. Bilans projekt'!$C$3:$O$3,0)),"")</f>
        <v/>
      </c>
      <c r="BCE36" s="131" t="str">
        <f>_xlfn.IFNA(INDEX('5. Bilans projekt'!$C$54:$O$54,1,MATCH('12. Ocena dyskontowa Inwestycji'!BCE$34,'5. Bilans projekt'!$C$3:$O$3,0))-INDEX('5. Bilans projekt'!$C$58:$O$58,1,MATCH('12. Ocena dyskontowa Inwestycji'!BCE$34,'5. Bilans projekt'!$C$3:$O$3,0))-INDEX('5. Bilans projekt'!$C$63:$O$63,1,MATCH('12. Ocena dyskontowa Inwestycji'!BCE$34,'5. Bilans projekt'!$C$3:$O$3,0))-INDEX('5. Bilans projekt'!$C$68:$O$68,1,MATCH('12. Ocena dyskontowa Inwestycji'!BCE$34,'5. Bilans projekt'!$C$3:$O$3,0)),"")</f>
        <v/>
      </c>
      <c r="BCF36" s="131" t="str">
        <f>_xlfn.IFNA(INDEX('5. Bilans projekt'!$C$54:$O$54,1,MATCH('12. Ocena dyskontowa Inwestycji'!BCF$34,'5. Bilans projekt'!$C$3:$O$3,0))-INDEX('5. Bilans projekt'!$C$58:$O$58,1,MATCH('12. Ocena dyskontowa Inwestycji'!BCF$34,'5. Bilans projekt'!$C$3:$O$3,0))-INDEX('5. Bilans projekt'!$C$63:$O$63,1,MATCH('12. Ocena dyskontowa Inwestycji'!BCF$34,'5. Bilans projekt'!$C$3:$O$3,0))-INDEX('5. Bilans projekt'!$C$68:$O$68,1,MATCH('12. Ocena dyskontowa Inwestycji'!BCF$34,'5. Bilans projekt'!$C$3:$O$3,0)),"")</f>
        <v/>
      </c>
      <c r="BCG36" s="131" t="str">
        <f>_xlfn.IFNA(INDEX('5. Bilans projekt'!$C$54:$O$54,1,MATCH('12. Ocena dyskontowa Inwestycji'!BCG$34,'5. Bilans projekt'!$C$3:$O$3,0))-INDEX('5. Bilans projekt'!$C$58:$O$58,1,MATCH('12. Ocena dyskontowa Inwestycji'!BCG$34,'5. Bilans projekt'!$C$3:$O$3,0))-INDEX('5. Bilans projekt'!$C$63:$O$63,1,MATCH('12. Ocena dyskontowa Inwestycji'!BCG$34,'5. Bilans projekt'!$C$3:$O$3,0))-INDEX('5. Bilans projekt'!$C$68:$O$68,1,MATCH('12. Ocena dyskontowa Inwestycji'!BCG$34,'5. Bilans projekt'!$C$3:$O$3,0)),"")</f>
        <v/>
      </c>
      <c r="BCH36" s="131" t="str">
        <f>_xlfn.IFNA(INDEX('5. Bilans projekt'!$C$54:$O$54,1,MATCH('12. Ocena dyskontowa Inwestycji'!BCH$34,'5. Bilans projekt'!$C$3:$O$3,0))-INDEX('5. Bilans projekt'!$C$58:$O$58,1,MATCH('12. Ocena dyskontowa Inwestycji'!BCH$34,'5. Bilans projekt'!$C$3:$O$3,0))-INDEX('5. Bilans projekt'!$C$63:$O$63,1,MATCH('12. Ocena dyskontowa Inwestycji'!BCH$34,'5. Bilans projekt'!$C$3:$O$3,0))-INDEX('5. Bilans projekt'!$C$68:$O$68,1,MATCH('12. Ocena dyskontowa Inwestycji'!BCH$34,'5. Bilans projekt'!$C$3:$O$3,0)),"")</f>
        <v/>
      </c>
      <c r="BCI36" s="131" t="str">
        <f>_xlfn.IFNA(INDEX('5. Bilans projekt'!$C$54:$O$54,1,MATCH('12. Ocena dyskontowa Inwestycji'!BCI$34,'5. Bilans projekt'!$C$3:$O$3,0))-INDEX('5. Bilans projekt'!$C$58:$O$58,1,MATCH('12. Ocena dyskontowa Inwestycji'!BCI$34,'5. Bilans projekt'!$C$3:$O$3,0))-INDEX('5. Bilans projekt'!$C$63:$O$63,1,MATCH('12. Ocena dyskontowa Inwestycji'!BCI$34,'5. Bilans projekt'!$C$3:$O$3,0))-INDEX('5. Bilans projekt'!$C$68:$O$68,1,MATCH('12. Ocena dyskontowa Inwestycji'!BCI$34,'5. Bilans projekt'!$C$3:$O$3,0)),"")</f>
        <v/>
      </c>
      <c r="BCJ36" s="131" t="str">
        <f>_xlfn.IFNA(INDEX('5. Bilans projekt'!$C$54:$O$54,1,MATCH('12. Ocena dyskontowa Inwestycji'!BCJ$34,'5. Bilans projekt'!$C$3:$O$3,0))-INDEX('5. Bilans projekt'!$C$58:$O$58,1,MATCH('12. Ocena dyskontowa Inwestycji'!BCJ$34,'5. Bilans projekt'!$C$3:$O$3,0))-INDEX('5. Bilans projekt'!$C$63:$O$63,1,MATCH('12. Ocena dyskontowa Inwestycji'!BCJ$34,'5. Bilans projekt'!$C$3:$O$3,0))-INDEX('5. Bilans projekt'!$C$68:$O$68,1,MATCH('12. Ocena dyskontowa Inwestycji'!BCJ$34,'5. Bilans projekt'!$C$3:$O$3,0)),"")</f>
        <v/>
      </c>
      <c r="BCK36" s="131" t="str">
        <f>_xlfn.IFNA(INDEX('5. Bilans projekt'!$C$54:$O$54,1,MATCH('12. Ocena dyskontowa Inwestycji'!BCK$34,'5. Bilans projekt'!$C$3:$O$3,0))-INDEX('5. Bilans projekt'!$C$58:$O$58,1,MATCH('12. Ocena dyskontowa Inwestycji'!BCK$34,'5. Bilans projekt'!$C$3:$O$3,0))-INDEX('5. Bilans projekt'!$C$63:$O$63,1,MATCH('12. Ocena dyskontowa Inwestycji'!BCK$34,'5. Bilans projekt'!$C$3:$O$3,0))-INDEX('5. Bilans projekt'!$C$68:$O$68,1,MATCH('12. Ocena dyskontowa Inwestycji'!BCK$34,'5. Bilans projekt'!$C$3:$O$3,0)),"")</f>
        <v/>
      </c>
      <c r="BCL36" s="131" t="str">
        <f>_xlfn.IFNA(INDEX('5. Bilans projekt'!$C$54:$O$54,1,MATCH('12. Ocena dyskontowa Inwestycji'!BCL$34,'5. Bilans projekt'!$C$3:$O$3,0))-INDEX('5. Bilans projekt'!$C$58:$O$58,1,MATCH('12. Ocena dyskontowa Inwestycji'!BCL$34,'5. Bilans projekt'!$C$3:$O$3,0))-INDEX('5. Bilans projekt'!$C$63:$O$63,1,MATCH('12. Ocena dyskontowa Inwestycji'!BCL$34,'5. Bilans projekt'!$C$3:$O$3,0))-INDEX('5. Bilans projekt'!$C$68:$O$68,1,MATCH('12. Ocena dyskontowa Inwestycji'!BCL$34,'5. Bilans projekt'!$C$3:$O$3,0)),"")</f>
        <v/>
      </c>
      <c r="BCM36" s="131" t="str">
        <f>_xlfn.IFNA(INDEX('5. Bilans projekt'!$C$54:$O$54,1,MATCH('12. Ocena dyskontowa Inwestycji'!BCM$34,'5. Bilans projekt'!$C$3:$O$3,0))-INDEX('5. Bilans projekt'!$C$58:$O$58,1,MATCH('12. Ocena dyskontowa Inwestycji'!BCM$34,'5. Bilans projekt'!$C$3:$O$3,0))-INDEX('5. Bilans projekt'!$C$63:$O$63,1,MATCH('12. Ocena dyskontowa Inwestycji'!BCM$34,'5. Bilans projekt'!$C$3:$O$3,0))-INDEX('5. Bilans projekt'!$C$68:$O$68,1,MATCH('12. Ocena dyskontowa Inwestycji'!BCM$34,'5. Bilans projekt'!$C$3:$O$3,0)),"")</f>
        <v/>
      </c>
      <c r="BCN36" s="131" t="str">
        <f>_xlfn.IFNA(INDEX('5. Bilans projekt'!$C$54:$O$54,1,MATCH('12. Ocena dyskontowa Inwestycji'!BCN$34,'5. Bilans projekt'!$C$3:$O$3,0))-INDEX('5. Bilans projekt'!$C$58:$O$58,1,MATCH('12. Ocena dyskontowa Inwestycji'!BCN$34,'5. Bilans projekt'!$C$3:$O$3,0))-INDEX('5. Bilans projekt'!$C$63:$O$63,1,MATCH('12. Ocena dyskontowa Inwestycji'!BCN$34,'5. Bilans projekt'!$C$3:$O$3,0))-INDEX('5. Bilans projekt'!$C$68:$O$68,1,MATCH('12. Ocena dyskontowa Inwestycji'!BCN$34,'5. Bilans projekt'!$C$3:$O$3,0)),"")</f>
        <v/>
      </c>
      <c r="BCO36" s="131" t="str">
        <f>_xlfn.IFNA(INDEX('5. Bilans projekt'!$C$54:$O$54,1,MATCH('12. Ocena dyskontowa Inwestycji'!BCO$34,'5. Bilans projekt'!$C$3:$O$3,0))-INDEX('5. Bilans projekt'!$C$58:$O$58,1,MATCH('12. Ocena dyskontowa Inwestycji'!BCO$34,'5. Bilans projekt'!$C$3:$O$3,0))-INDEX('5. Bilans projekt'!$C$63:$O$63,1,MATCH('12. Ocena dyskontowa Inwestycji'!BCO$34,'5. Bilans projekt'!$C$3:$O$3,0))-INDEX('5. Bilans projekt'!$C$68:$O$68,1,MATCH('12. Ocena dyskontowa Inwestycji'!BCO$34,'5. Bilans projekt'!$C$3:$O$3,0)),"")</f>
        <v/>
      </c>
      <c r="BCP36" s="131" t="str">
        <f>_xlfn.IFNA(INDEX('5. Bilans projekt'!$C$54:$O$54,1,MATCH('12. Ocena dyskontowa Inwestycji'!BCP$34,'5. Bilans projekt'!$C$3:$O$3,0))-INDEX('5. Bilans projekt'!$C$58:$O$58,1,MATCH('12. Ocena dyskontowa Inwestycji'!BCP$34,'5. Bilans projekt'!$C$3:$O$3,0))-INDEX('5. Bilans projekt'!$C$63:$O$63,1,MATCH('12. Ocena dyskontowa Inwestycji'!BCP$34,'5. Bilans projekt'!$C$3:$O$3,0))-INDEX('5. Bilans projekt'!$C$68:$O$68,1,MATCH('12. Ocena dyskontowa Inwestycji'!BCP$34,'5. Bilans projekt'!$C$3:$O$3,0)),"")</f>
        <v/>
      </c>
      <c r="BCQ36" s="131" t="str">
        <f>_xlfn.IFNA(INDEX('5. Bilans projekt'!$C$54:$O$54,1,MATCH('12. Ocena dyskontowa Inwestycji'!BCQ$34,'5. Bilans projekt'!$C$3:$O$3,0))-INDEX('5. Bilans projekt'!$C$58:$O$58,1,MATCH('12. Ocena dyskontowa Inwestycji'!BCQ$34,'5. Bilans projekt'!$C$3:$O$3,0))-INDEX('5. Bilans projekt'!$C$63:$O$63,1,MATCH('12. Ocena dyskontowa Inwestycji'!BCQ$34,'5. Bilans projekt'!$C$3:$O$3,0))-INDEX('5. Bilans projekt'!$C$68:$O$68,1,MATCH('12. Ocena dyskontowa Inwestycji'!BCQ$34,'5. Bilans projekt'!$C$3:$O$3,0)),"")</f>
        <v/>
      </c>
      <c r="BCR36" s="131" t="str">
        <f>_xlfn.IFNA(INDEX('5. Bilans projekt'!$C$54:$O$54,1,MATCH('12. Ocena dyskontowa Inwestycji'!BCR$34,'5. Bilans projekt'!$C$3:$O$3,0))-INDEX('5. Bilans projekt'!$C$58:$O$58,1,MATCH('12. Ocena dyskontowa Inwestycji'!BCR$34,'5. Bilans projekt'!$C$3:$O$3,0))-INDEX('5. Bilans projekt'!$C$63:$O$63,1,MATCH('12. Ocena dyskontowa Inwestycji'!BCR$34,'5. Bilans projekt'!$C$3:$O$3,0))-INDEX('5. Bilans projekt'!$C$68:$O$68,1,MATCH('12. Ocena dyskontowa Inwestycji'!BCR$34,'5. Bilans projekt'!$C$3:$O$3,0)),"")</f>
        <v/>
      </c>
      <c r="BCS36" s="131" t="str">
        <f>_xlfn.IFNA(INDEX('5. Bilans projekt'!$C$54:$O$54,1,MATCH('12. Ocena dyskontowa Inwestycji'!BCS$34,'5. Bilans projekt'!$C$3:$O$3,0))-INDEX('5. Bilans projekt'!$C$58:$O$58,1,MATCH('12. Ocena dyskontowa Inwestycji'!BCS$34,'5. Bilans projekt'!$C$3:$O$3,0))-INDEX('5. Bilans projekt'!$C$63:$O$63,1,MATCH('12. Ocena dyskontowa Inwestycji'!BCS$34,'5. Bilans projekt'!$C$3:$O$3,0))-INDEX('5. Bilans projekt'!$C$68:$O$68,1,MATCH('12. Ocena dyskontowa Inwestycji'!BCS$34,'5. Bilans projekt'!$C$3:$O$3,0)),"")</f>
        <v/>
      </c>
      <c r="BCT36" s="131" t="str">
        <f>_xlfn.IFNA(INDEX('5. Bilans projekt'!$C$54:$O$54,1,MATCH('12. Ocena dyskontowa Inwestycji'!BCT$34,'5. Bilans projekt'!$C$3:$O$3,0))-INDEX('5. Bilans projekt'!$C$58:$O$58,1,MATCH('12. Ocena dyskontowa Inwestycji'!BCT$34,'5. Bilans projekt'!$C$3:$O$3,0))-INDEX('5. Bilans projekt'!$C$63:$O$63,1,MATCH('12. Ocena dyskontowa Inwestycji'!BCT$34,'5. Bilans projekt'!$C$3:$O$3,0))-INDEX('5. Bilans projekt'!$C$68:$O$68,1,MATCH('12. Ocena dyskontowa Inwestycji'!BCT$34,'5. Bilans projekt'!$C$3:$O$3,0)),"")</f>
        <v/>
      </c>
      <c r="BCU36" s="131" t="str">
        <f>_xlfn.IFNA(INDEX('5. Bilans projekt'!$C$54:$O$54,1,MATCH('12. Ocena dyskontowa Inwestycji'!BCU$34,'5. Bilans projekt'!$C$3:$O$3,0))-INDEX('5. Bilans projekt'!$C$58:$O$58,1,MATCH('12. Ocena dyskontowa Inwestycji'!BCU$34,'5. Bilans projekt'!$C$3:$O$3,0))-INDEX('5. Bilans projekt'!$C$63:$O$63,1,MATCH('12. Ocena dyskontowa Inwestycji'!BCU$34,'5. Bilans projekt'!$C$3:$O$3,0))-INDEX('5. Bilans projekt'!$C$68:$O$68,1,MATCH('12. Ocena dyskontowa Inwestycji'!BCU$34,'5. Bilans projekt'!$C$3:$O$3,0)),"")</f>
        <v/>
      </c>
      <c r="BCV36" s="131" t="str">
        <f>_xlfn.IFNA(INDEX('5. Bilans projekt'!$C$54:$O$54,1,MATCH('12. Ocena dyskontowa Inwestycji'!BCV$34,'5. Bilans projekt'!$C$3:$O$3,0))-INDEX('5. Bilans projekt'!$C$58:$O$58,1,MATCH('12. Ocena dyskontowa Inwestycji'!BCV$34,'5. Bilans projekt'!$C$3:$O$3,0))-INDEX('5. Bilans projekt'!$C$63:$O$63,1,MATCH('12. Ocena dyskontowa Inwestycji'!BCV$34,'5. Bilans projekt'!$C$3:$O$3,0))-INDEX('5. Bilans projekt'!$C$68:$O$68,1,MATCH('12. Ocena dyskontowa Inwestycji'!BCV$34,'5. Bilans projekt'!$C$3:$O$3,0)),"")</f>
        <v/>
      </c>
      <c r="BCW36" s="131" t="str">
        <f>_xlfn.IFNA(INDEX('5. Bilans projekt'!$C$54:$O$54,1,MATCH('12. Ocena dyskontowa Inwestycji'!BCW$34,'5. Bilans projekt'!$C$3:$O$3,0))-INDEX('5. Bilans projekt'!$C$58:$O$58,1,MATCH('12. Ocena dyskontowa Inwestycji'!BCW$34,'5. Bilans projekt'!$C$3:$O$3,0))-INDEX('5. Bilans projekt'!$C$63:$O$63,1,MATCH('12. Ocena dyskontowa Inwestycji'!BCW$34,'5. Bilans projekt'!$C$3:$O$3,0))-INDEX('5. Bilans projekt'!$C$68:$O$68,1,MATCH('12. Ocena dyskontowa Inwestycji'!BCW$34,'5. Bilans projekt'!$C$3:$O$3,0)),"")</f>
        <v/>
      </c>
      <c r="BCX36" s="131" t="str">
        <f>_xlfn.IFNA(INDEX('5. Bilans projekt'!$C$54:$O$54,1,MATCH('12. Ocena dyskontowa Inwestycji'!BCX$34,'5. Bilans projekt'!$C$3:$O$3,0))-INDEX('5. Bilans projekt'!$C$58:$O$58,1,MATCH('12. Ocena dyskontowa Inwestycji'!BCX$34,'5. Bilans projekt'!$C$3:$O$3,0))-INDEX('5. Bilans projekt'!$C$63:$O$63,1,MATCH('12. Ocena dyskontowa Inwestycji'!BCX$34,'5. Bilans projekt'!$C$3:$O$3,0))-INDEX('5. Bilans projekt'!$C$68:$O$68,1,MATCH('12. Ocena dyskontowa Inwestycji'!BCX$34,'5. Bilans projekt'!$C$3:$O$3,0)),"")</f>
        <v/>
      </c>
      <c r="BCY36" s="131" t="str">
        <f>_xlfn.IFNA(INDEX('5. Bilans projekt'!$C$54:$O$54,1,MATCH('12. Ocena dyskontowa Inwestycji'!BCY$34,'5. Bilans projekt'!$C$3:$O$3,0))-INDEX('5. Bilans projekt'!$C$58:$O$58,1,MATCH('12. Ocena dyskontowa Inwestycji'!BCY$34,'5. Bilans projekt'!$C$3:$O$3,0))-INDEX('5. Bilans projekt'!$C$63:$O$63,1,MATCH('12. Ocena dyskontowa Inwestycji'!BCY$34,'5. Bilans projekt'!$C$3:$O$3,0))-INDEX('5. Bilans projekt'!$C$68:$O$68,1,MATCH('12. Ocena dyskontowa Inwestycji'!BCY$34,'5. Bilans projekt'!$C$3:$O$3,0)),"")</f>
        <v/>
      </c>
      <c r="BCZ36" s="131" t="str">
        <f>_xlfn.IFNA(INDEX('5. Bilans projekt'!$C$54:$O$54,1,MATCH('12. Ocena dyskontowa Inwestycji'!BCZ$34,'5. Bilans projekt'!$C$3:$O$3,0))-INDEX('5. Bilans projekt'!$C$58:$O$58,1,MATCH('12. Ocena dyskontowa Inwestycji'!BCZ$34,'5. Bilans projekt'!$C$3:$O$3,0))-INDEX('5. Bilans projekt'!$C$63:$O$63,1,MATCH('12. Ocena dyskontowa Inwestycji'!BCZ$34,'5. Bilans projekt'!$C$3:$O$3,0))-INDEX('5. Bilans projekt'!$C$68:$O$68,1,MATCH('12. Ocena dyskontowa Inwestycji'!BCZ$34,'5. Bilans projekt'!$C$3:$O$3,0)),"")</f>
        <v/>
      </c>
      <c r="BDA36" s="131" t="str">
        <f>_xlfn.IFNA(INDEX('5. Bilans projekt'!$C$54:$O$54,1,MATCH('12. Ocena dyskontowa Inwestycji'!BDA$34,'5. Bilans projekt'!$C$3:$O$3,0))-INDEX('5. Bilans projekt'!$C$58:$O$58,1,MATCH('12. Ocena dyskontowa Inwestycji'!BDA$34,'5. Bilans projekt'!$C$3:$O$3,0))-INDEX('5. Bilans projekt'!$C$63:$O$63,1,MATCH('12. Ocena dyskontowa Inwestycji'!BDA$34,'5. Bilans projekt'!$C$3:$O$3,0))-INDEX('5. Bilans projekt'!$C$68:$O$68,1,MATCH('12. Ocena dyskontowa Inwestycji'!BDA$34,'5. Bilans projekt'!$C$3:$O$3,0)),"")</f>
        <v/>
      </c>
      <c r="BDB36" s="131" t="str">
        <f>_xlfn.IFNA(INDEX('5. Bilans projekt'!$C$54:$O$54,1,MATCH('12. Ocena dyskontowa Inwestycji'!BDB$34,'5. Bilans projekt'!$C$3:$O$3,0))-INDEX('5. Bilans projekt'!$C$58:$O$58,1,MATCH('12. Ocena dyskontowa Inwestycji'!BDB$34,'5. Bilans projekt'!$C$3:$O$3,0))-INDEX('5. Bilans projekt'!$C$63:$O$63,1,MATCH('12. Ocena dyskontowa Inwestycji'!BDB$34,'5. Bilans projekt'!$C$3:$O$3,0))-INDEX('5. Bilans projekt'!$C$68:$O$68,1,MATCH('12. Ocena dyskontowa Inwestycji'!BDB$34,'5. Bilans projekt'!$C$3:$O$3,0)),"")</f>
        <v/>
      </c>
      <c r="BDC36" s="131" t="str">
        <f>_xlfn.IFNA(INDEX('5. Bilans projekt'!$C$54:$O$54,1,MATCH('12. Ocena dyskontowa Inwestycji'!BDC$34,'5. Bilans projekt'!$C$3:$O$3,0))-INDEX('5. Bilans projekt'!$C$58:$O$58,1,MATCH('12. Ocena dyskontowa Inwestycji'!BDC$34,'5. Bilans projekt'!$C$3:$O$3,0))-INDEX('5. Bilans projekt'!$C$63:$O$63,1,MATCH('12. Ocena dyskontowa Inwestycji'!BDC$34,'5. Bilans projekt'!$C$3:$O$3,0))-INDEX('5. Bilans projekt'!$C$68:$O$68,1,MATCH('12. Ocena dyskontowa Inwestycji'!BDC$34,'5. Bilans projekt'!$C$3:$O$3,0)),"")</f>
        <v/>
      </c>
      <c r="BDD36" s="131" t="str">
        <f>_xlfn.IFNA(INDEX('5. Bilans projekt'!$C$54:$O$54,1,MATCH('12. Ocena dyskontowa Inwestycji'!BDD$34,'5. Bilans projekt'!$C$3:$O$3,0))-INDEX('5. Bilans projekt'!$C$58:$O$58,1,MATCH('12. Ocena dyskontowa Inwestycji'!BDD$34,'5. Bilans projekt'!$C$3:$O$3,0))-INDEX('5. Bilans projekt'!$C$63:$O$63,1,MATCH('12. Ocena dyskontowa Inwestycji'!BDD$34,'5. Bilans projekt'!$C$3:$O$3,0))-INDEX('5. Bilans projekt'!$C$68:$O$68,1,MATCH('12. Ocena dyskontowa Inwestycji'!BDD$34,'5. Bilans projekt'!$C$3:$O$3,0)),"")</f>
        <v/>
      </c>
      <c r="BDE36" s="131" t="str">
        <f>_xlfn.IFNA(INDEX('5. Bilans projekt'!$C$54:$O$54,1,MATCH('12. Ocena dyskontowa Inwestycji'!BDE$34,'5. Bilans projekt'!$C$3:$O$3,0))-INDEX('5. Bilans projekt'!$C$58:$O$58,1,MATCH('12. Ocena dyskontowa Inwestycji'!BDE$34,'5. Bilans projekt'!$C$3:$O$3,0))-INDEX('5. Bilans projekt'!$C$63:$O$63,1,MATCH('12. Ocena dyskontowa Inwestycji'!BDE$34,'5. Bilans projekt'!$C$3:$O$3,0))-INDEX('5. Bilans projekt'!$C$68:$O$68,1,MATCH('12. Ocena dyskontowa Inwestycji'!BDE$34,'5. Bilans projekt'!$C$3:$O$3,0)),"")</f>
        <v/>
      </c>
      <c r="BDF36" s="131" t="str">
        <f>_xlfn.IFNA(INDEX('5. Bilans projekt'!$C$54:$O$54,1,MATCH('12. Ocena dyskontowa Inwestycji'!BDF$34,'5. Bilans projekt'!$C$3:$O$3,0))-INDEX('5. Bilans projekt'!$C$58:$O$58,1,MATCH('12. Ocena dyskontowa Inwestycji'!BDF$34,'5. Bilans projekt'!$C$3:$O$3,0))-INDEX('5. Bilans projekt'!$C$63:$O$63,1,MATCH('12. Ocena dyskontowa Inwestycji'!BDF$34,'5. Bilans projekt'!$C$3:$O$3,0))-INDEX('5. Bilans projekt'!$C$68:$O$68,1,MATCH('12. Ocena dyskontowa Inwestycji'!BDF$34,'5. Bilans projekt'!$C$3:$O$3,0)),"")</f>
        <v/>
      </c>
      <c r="BDG36" s="131" t="str">
        <f>_xlfn.IFNA(INDEX('5. Bilans projekt'!$C$54:$O$54,1,MATCH('12. Ocena dyskontowa Inwestycji'!BDG$34,'5. Bilans projekt'!$C$3:$O$3,0))-INDEX('5. Bilans projekt'!$C$58:$O$58,1,MATCH('12. Ocena dyskontowa Inwestycji'!BDG$34,'5. Bilans projekt'!$C$3:$O$3,0))-INDEX('5. Bilans projekt'!$C$63:$O$63,1,MATCH('12. Ocena dyskontowa Inwestycji'!BDG$34,'5. Bilans projekt'!$C$3:$O$3,0))-INDEX('5. Bilans projekt'!$C$68:$O$68,1,MATCH('12. Ocena dyskontowa Inwestycji'!BDG$34,'5. Bilans projekt'!$C$3:$O$3,0)),"")</f>
        <v/>
      </c>
      <c r="BDH36" s="131" t="str">
        <f>_xlfn.IFNA(INDEX('5. Bilans projekt'!$C$54:$O$54,1,MATCH('12. Ocena dyskontowa Inwestycji'!BDH$34,'5. Bilans projekt'!$C$3:$O$3,0))-INDEX('5. Bilans projekt'!$C$58:$O$58,1,MATCH('12. Ocena dyskontowa Inwestycji'!BDH$34,'5. Bilans projekt'!$C$3:$O$3,0))-INDEX('5. Bilans projekt'!$C$63:$O$63,1,MATCH('12. Ocena dyskontowa Inwestycji'!BDH$34,'5. Bilans projekt'!$C$3:$O$3,0))-INDEX('5. Bilans projekt'!$C$68:$O$68,1,MATCH('12. Ocena dyskontowa Inwestycji'!BDH$34,'5. Bilans projekt'!$C$3:$O$3,0)),"")</f>
        <v/>
      </c>
      <c r="BDI36" s="131" t="str">
        <f>_xlfn.IFNA(INDEX('5. Bilans projekt'!$C$54:$O$54,1,MATCH('12. Ocena dyskontowa Inwestycji'!BDI$34,'5. Bilans projekt'!$C$3:$O$3,0))-INDEX('5. Bilans projekt'!$C$58:$O$58,1,MATCH('12. Ocena dyskontowa Inwestycji'!BDI$34,'5. Bilans projekt'!$C$3:$O$3,0))-INDEX('5. Bilans projekt'!$C$63:$O$63,1,MATCH('12. Ocena dyskontowa Inwestycji'!BDI$34,'5. Bilans projekt'!$C$3:$O$3,0))-INDEX('5. Bilans projekt'!$C$68:$O$68,1,MATCH('12. Ocena dyskontowa Inwestycji'!BDI$34,'5. Bilans projekt'!$C$3:$O$3,0)),"")</f>
        <v/>
      </c>
      <c r="BDJ36" s="131" t="str">
        <f>_xlfn.IFNA(INDEX('5. Bilans projekt'!$C$54:$O$54,1,MATCH('12. Ocena dyskontowa Inwestycji'!BDJ$34,'5. Bilans projekt'!$C$3:$O$3,0))-INDEX('5. Bilans projekt'!$C$58:$O$58,1,MATCH('12. Ocena dyskontowa Inwestycji'!BDJ$34,'5. Bilans projekt'!$C$3:$O$3,0))-INDEX('5. Bilans projekt'!$C$63:$O$63,1,MATCH('12. Ocena dyskontowa Inwestycji'!BDJ$34,'5. Bilans projekt'!$C$3:$O$3,0))-INDEX('5. Bilans projekt'!$C$68:$O$68,1,MATCH('12. Ocena dyskontowa Inwestycji'!BDJ$34,'5. Bilans projekt'!$C$3:$O$3,0)),"")</f>
        <v/>
      </c>
      <c r="BDK36" s="131" t="str">
        <f>_xlfn.IFNA(INDEX('5. Bilans projekt'!$C$54:$O$54,1,MATCH('12. Ocena dyskontowa Inwestycji'!BDK$34,'5. Bilans projekt'!$C$3:$O$3,0))-INDEX('5. Bilans projekt'!$C$58:$O$58,1,MATCH('12. Ocena dyskontowa Inwestycji'!BDK$34,'5. Bilans projekt'!$C$3:$O$3,0))-INDEX('5. Bilans projekt'!$C$63:$O$63,1,MATCH('12. Ocena dyskontowa Inwestycji'!BDK$34,'5. Bilans projekt'!$C$3:$O$3,0))-INDEX('5. Bilans projekt'!$C$68:$O$68,1,MATCH('12. Ocena dyskontowa Inwestycji'!BDK$34,'5. Bilans projekt'!$C$3:$O$3,0)),"")</f>
        <v/>
      </c>
      <c r="BDL36" s="131" t="str">
        <f>_xlfn.IFNA(INDEX('5. Bilans projekt'!$C$54:$O$54,1,MATCH('12. Ocena dyskontowa Inwestycji'!BDL$34,'5. Bilans projekt'!$C$3:$O$3,0))-INDEX('5. Bilans projekt'!$C$58:$O$58,1,MATCH('12. Ocena dyskontowa Inwestycji'!BDL$34,'5. Bilans projekt'!$C$3:$O$3,0))-INDEX('5. Bilans projekt'!$C$63:$O$63,1,MATCH('12. Ocena dyskontowa Inwestycji'!BDL$34,'5. Bilans projekt'!$C$3:$O$3,0))-INDEX('5. Bilans projekt'!$C$68:$O$68,1,MATCH('12. Ocena dyskontowa Inwestycji'!BDL$34,'5. Bilans projekt'!$C$3:$O$3,0)),"")</f>
        <v/>
      </c>
      <c r="BDM36" s="131" t="str">
        <f>_xlfn.IFNA(INDEX('5. Bilans projekt'!$C$54:$O$54,1,MATCH('12. Ocena dyskontowa Inwestycji'!BDM$34,'5. Bilans projekt'!$C$3:$O$3,0))-INDEX('5. Bilans projekt'!$C$58:$O$58,1,MATCH('12. Ocena dyskontowa Inwestycji'!BDM$34,'5. Bilans projekt'!$C$3:$O$3,0))-INDEX('5. Bilans projekt'!$C$63:$O$63,1,MATCH('12. Ocena dyskontowa Inwestycji'!BDM$34,'5. Bilans projekt'!$C$3:$O$3,0))-INDEX('5. Bilans projekt'!$C$68:$O$68,1,MATCH('12. Ocena dyskontowa Inwestycji'!BDM$34,'5. Bilans projekt'!$C$3:$O$3,0)),"")</f>
        <v/>
      </c>
      <c r="BDN36" s="131" t="str">
        <f>_xlfn.IFNA(INDEX('5. Bilans projekt'!$C$54:$O$54,1,MATCH('12. Ocena dyskontowa Inwestycji'!BDN$34,'5. Bilans projekt'!$C$3:$O$3,0))-INDEX('5. Bilans projekt'!$C$58:$O$58,1,MATCH('12. Ocena dyskontowa Inwestycji'!BDN$34,'5. Bilans projekt'!$C$3:$O$3,0))-INDEX('5. Bilans projekt'!$C$63:$O$63,1,MATCH('12. Ocena dyskontowa Inwestycji'!BDN$34,'5. Bilans projekt'!$C$3:$O$3,0))-INDEX('5. Bilans projekt'!$C$68:$O$68,1,MATCH('12. Ocena dyskontowa Inwestycji'!BDN$34,'5. Bilans projekt'!$C$3:$O$3,0)),"")</f>
        <v/>
      </c>
      <c r="BDO36" s="131" t="str">
        <f>_xlfn.IFNA(INDEX('5. Bilans projekt'!$C$54:$O$54,1,MATCH('12. Ocena dyskontowa Inwestycji'!BDO$34,'5. Bilans projekt'!$C$3:$O$3,0))-INDEX('5. Bilans projekt'!$C$58:$O$58,1,MATCH('12. Ocena dyskontowa Inwestycji'!BDO$34,'5. Bilans projekt'!$C$3:$O$3,0))-INDEX('5. Bilans projekt'!$C$63:$O$63,1,MATCH('12. Ocena dyskontowa Inwestycji'!BDO$34,'5. Bilans projekt'!$C$3:$O$3,0))-INDEX('5. Bilans projekt'!$C$68:$O$68,1,MATCH('12. Ocena dyskontowa Inwestycji'!BDO$34,'5. Bilans projekt'!$C$3:$O$3,0)),"")</f>
        <v/>
      </c>
      <c r="BDP36" s="131" t="str">
        <f>_xlfn.IFNA(INDEX('5. Bilans projekt'!$C$54:$O$54,1,MATCH('12. Ocena dyskontowa Inwestycji'!BDP$34,'5. Bilans projekt'!$C$3:$O$3,0))-INDEX('5. Bilans projekt'!$C$58:$O$58,1,MATCH('12. Ocena dyskontowa Inwestycji'!BDP$34,'5. Bilans projekt'!$C$3:$O$3,0))-INDEX('5. Bilans projekt'!$C$63:$O$63,1,MATCH('12. Ocena dyskontowa Inwestycji'!BDP$34,'5. Bilans projekt'!$C$3:$O$3,0))-INDEX('5. Bilans projekt'!$C$68:$O$68,1,MATCH('12. Ocena dyskontowa Inwestycji'!BDP$34,'5. Bilans projekt'!$C$3:$O$3,0)),"")</f>
        <v/>
      </c>
      <c r="BDQ36" s="131" t="str">
        <f>_xlfn.IFNA(INDEX('5. Bilans projekt'!$C$54:$O$54,1,MATCH('12. Ocena dyskontowa Inwestycji'!BDQ$34,'5. Bilans projekt'!$C$3:$O$3,0))-INDEX('5. Bilans projekt'!$C$58:$O$58,1,MATCH('12. Ocena dyskontowa Inwestycji'!BDQ$34,'5. Bilans projekt'!$C$3:$O$3,0))-INDEX('5. Bilans projekt'!$C$63:$O$63,1,MATCH('12. Ocena dyskontowa Inwestycji'!BDQ$34,'5. Bilans projekt'!$C$3:$O$3,0))-INDEX('5. Bilans projekt'!$C$68:$O$68,1,MATCH('12. Ocena dyskontowa Inwestycji'!BDQ$34,'5. Bilans projekt'!$C$3:$O$3,0)),"")</f>
        <v/>
      </c>
      <c r="BDR36" s="131" t="str">
        <f>_xlfn.IFNA(INDEX('5. Bilans projekt'!$C$54:$O$54,1,MATCH('12. Ocena dyskontowa Inwestycji'!BDR$34,'5. Bilans projekt'!$C$3:$O$3,0))-INDEX('5. Bilans projekt'!$C$58:$O$58,1,MATCH('12. Ocena dyskontowa Inwestycji'!BDR$34,'5. Bilans projekt'!$C$3:$O$3,0))-INDEX('5. Bilans projekt'!$C$63:$O$63,1,MATCH('12. Ocena dyskontowa Inwestycji'!BDR$34,'5. Bilans projekt'!$C$3:$O$3,0))-INDEX('5. Bilans projekt'!$C$68:$O$68,1,MATCH('12. Ocena dyskontowa Inwestycji'!BDR$34,'5. Bilans projekt'!$C$3:$O$3,0)),"")</f>
        <v/>
      </c>
      <c r="BDS36" s="131" t="str">
        <f>_xlfn.IFNA(INDEX('5. Bilans projekt'!$C$54:$O$54,1,MATCH('12. Ocena dyskontowa Inwestycji'!BDS$34,'5. Bilans projekt'!$C$3:$O$3,0))-INDEX('5. Bilans projekt'!$C$58:$O$58,1,MATCH('12. Ocena dyskontowa Inwestycji'!BDS$34,'5. Bilans projekt'!$C$3:$O$3,0))-INDEX('5. Bilans projekt'!$C$63:$O$63,1,MATCH('12. Ocena dyskontowa Inwestycji'!BDS$34,'5. Bilans projekt'!$C$3:$O$3,0))-INDEX('5. Bilans projekt'!$C$68:$O$68,1,MATCH('12. Ocena dyskontowa Inwestycji'!BDS$34,'5. Bilans projekt'!$C$3:$O$3,0)),"")</f>
        <v/>
      </c>
      <c r="BDT36" s="131" t="str">
        <f>_xlfn.IFNA(INDEX('5. Bilans projekt'!$C$54:$O$54,1,MATCH('12. Ocena dyskontowa Inwestycji'!BDT$34,'5. Bilans projekt'!$C$3:$O$3,0))-INDEX('5. Bilans projekt'!$C$58:$O$58,1,MATCH('12. Ocena dyskontowa Inwestycji'!BDT$34,'5. Bilans projekt'!$C$3:$O$3,0))-INDEX('5. Bilans projekt'!$C$63:$O$63,1,MATCH('12. Ocena dyskontowa Inwestycji'!BDT$34,'5. Bilans projekt'!$C$3:$O$3,0))-INDEX('5. Bilans projekt'!$C$68:$O$68,1,MATCH('12. Ocena dyskontowa Inwestycji'!BDT$34,'5. Bilans projekt'!$C$3:$O$3,0)),"")</f>
        <v/>
      </c>
      <c r="BDU36" s="131" t="str">
        <f>_xlfn.IFNA(INDEX('5. Bilans projekt'!$C$54:$O$54,1,MATCH('12. Ocena dyskontowa Inwestycji'!BDU$34,'5. Bilans projekt'!$C$3:$O$3,0))-INDEX('5. Bilans projekt'!$C$58:$O$58,1,MATCH('12. Ocena dyskontowa Inwestycji'!BDU$34,'5. Bilans projekt'!$C$3:$O$3,0))-INDEX('5. Bilans projekt'!$C$63:$O$63,1,MATCH('12. Ocena dyskontowa Inwestycji'!BDU$34,'5. Bilans projekt'!$C$3:$O$3,0))-INDEX('5. Bilans projekt'!$C$68:$O$68,1,MATCH('12. Ocena dyskontowa Inwestycji'!BDU$34,'5. Bilans projekt'!$C$3:$O$3,0)),"")</f>
        <v/>
      </c>
      <c r="BDV36" s="131" t="str">
        <f>_xlfn.IFNA(INDEX('5. Bilans projekt'!$C$54:$O$54,1,MATCH('12. Ocena dyskontowa Inwestycji'!BDV$34,'5. Bilans projekt'!$C$3:$O$3,0))-INDEX('5. Bilans projekt'!$C$58:$O$58,1,MATCH('12. Ocena dyskontowa Inwestycji'!BDV$34,'5. Bilans projekt'!$C$3:$O$3,0))-INDEX('5. Bilans projekt'!$C$63:$O$63,1,MATCH('12. Ocena dyskontowa Inwestycji'!BDV$34,'5. Bilans projekt'!$C$3:$O$3,0))-INDEX('5. Bilans projekt'!$C$68:$O$68,1,MATCH('12. Ocena dyskontowa Inwestycji'!BDV$34,'5. Bilans projekt'!$C$3:$O$3,0)),"")</f>
        <v/>
      </c>
      <c r="BDW36" s="131" t="str">
        <f>_xlfn.IFNA(INDEX('5. Bilans projekt'!$C$54:$O$54,1,MATCH('12. Ocena dyskontowa Inwestycji'!BDW$34,'5. Bilans projekt'!$C$3:$O$3,0))-INDEX('5. Bilans projekt'!$C$58:$O$58,1,MATCH('12. Ocena dyskontowa Inwestycji'!BDW$34,'5. Bilans projekt'!$C$3:$O$3,0))-INDEX('5. Bilans projekt'!$C$63:$O$63,1,MATCH('12. Ocena dyskontowa Inwestycji'!BDW$34,'5. Bilans projekt'!$C$3:$O$3,0))-INDEX('5. Bilans projekt'!$C$68:$O$68,1,MATCH('12. Ocena dyskontowa Inwestycji'!BDW$34,'5. Bilans projekt'!$C$3:$O$3,0)),"")</f>
        <v/>
      </c>
      <c r="BDX36" s="131" t="str">
        <f>_xlfn.IFNA(INDEX('5. Bilans projekt'!$C$54:$O$54,1,MATCH('12. Ocena dyskontowa Inwestycji'!BDX$34,'5. Bilans projekt'!$C$3:$O$3,0))-INDEX('5. Bilans projekt'!$C$58:$O$58,1,MATCH('12. Ocena dyskontowa Inwestycji'!BDX$34,'5. Bilans projekt'!$C$3:$O$3,0))-INDEX('5. Bilans projekt'!$C$63:$O$63,1,MATCH('12. Ocena dyskontowa Inwestycji'!BDX$34,'5. Bilans projekt'!$C$3:$O$3,0))-INDEX('5. Bilans projekt'!$C$68:$O$68,1,MATCH('12. Ocena dyskontowa Inwestycji'!BDX$34,'5. Bilans projekt'!$C$3:$O$3,0)),"")</f>
        <v/>
      </c>
      <c r="BDY36" s="131" t="str">
        <f>_xlfn.IFNA(INDEX('5. Bilans projekt'!$C$54:$O$54,1,MATCH('12. Ocena dyskontowa Inwestycji'!BDY$34,'5. Bilans projekt'!$C$3:$O$3,0))-INDEX('5. Bilans projekt'!$C$58:$O$58,1,MATCH('12. Ocena dyskontowa Inwestycji'!BDY$34,'5. Bilans projekt'!$C$3:$O$3,0))-INDEX('5. Bilans projekt'!$C$63:$O$63,1,MATCH('12. Ocena dyskontowa Inwestycji'!BDY$34,'5. Bilans projekt'!$C$3:$O$3,0))-INDEX('5. Bilans projekt'!$C$68:$O$68,1,MATCH('12. Ocena dyskontowa Inwestycji'!BDY$34,'5. Bilans projekt'!$C$3:$O$3,0)),"")</f>
        <v/>
      </c>
      <c r="BDZ36" s="131" t="str">
        <f>_xlfn.IFNA(INDEX('5. Bilans projekt'!$C$54:$O$54,1,MATCH('12. Ocena dyskontowa Inwestycji'!BDZ$34,'5. Bilans projekt'!$C$3:$O$3,0))-INDEX('5. Bilans projekt'!$C$58:$O$58,1,MATCH('12. Ocena dyskontowa Inwestycji'!BDZ$34,'5. Bilans projekt'!$C$3:$O$3,0))-INDEX('5. Bilans projekt'!$C$63:$O$63,1,MATCH('12. Ocena dyskontowa Inwestycji'!BDZ$34,'5. Bilans projekt'!$C$3:$O$3,0))-INDEX('5. Bilans projekt'!$C$68:$O$68,1,MATCH('12. Ocena dyskontowa Inwestycji'!BDZ$34,'5. Bilans projekt'!$C$3:$O$3,0)),"")</f>
        <v/>
      </c>
      <c r="BEA36" s="131" t="str">
        <f>_xlfn.IFNA(INDEX('5. Bilans projekt'!$C$54:$O$54,1,MATCH('12. Ocena dyskontowa Inwestycji'!BEA$34,'5. Bilans projekt'!$C$3:$O$3,0))-INDEX('5. Bilans projekt'!$C$58:$O$58,1,MATCH('12. Ocena dyskontowa Inwestycji'!BEA$34,'5. Bilans projekt'!$C$3:$O$3,0))-INDEX('5. Bilans projekt'!$C$63:$O$63,1,MATCH('12. Ocena dyskontowa Inwestycji'!BEA$34,'5. Bilans projekt'!$C$3:$O$3,0))-INDEX('5. Bilans projekt'!$C$68:$O$68,1,MATCH('12. Ocena dyskontowa Inwestycji'!BEA$34,'5. Bilans projekt'!$C$3:$O$3,0)),"")</f>
        <v/>
      </c>
      <c r="BEB36" s="131" t="str">
        <f>_xlfn.IFNA(INDEX('5. Bilans projekt'!$C$54:$O$54,1,MATCH('12. Ocena dyskontowa Inwestycji'!BEB$34,'5. Bilans projekt'!$C$3:$O$3,0))-INDEX('5. Bilans projekt'!$C$58:$O$58,1,MATCH('12. Ocena dyskontowa Inwestycji'!BEB$34,'5. Bilans projekt'!$C$3:$O$3,0))-INDEX('5. Bilans projekt'!$C$63:$O$63,1,MATCH('12. Ocena dyskontowa Inwestycji'!BEB$34,'5. Bilans projekt'!$C$3:$O$3,0))-INDEX('5. Bilans projekt'!$C$68:$O$68,1,MATCH('12. Ocena dyskontowa Inwestycji'!BEB$34,'5. Bilans projekt'!$C$3:$O$3,0)),"")</f>
        <v/>
      </c>
      <c r="BEC36" s="131" t="str">
        <f>_xlfn.IFNA(INDEX('5. Bilans projekt'!$C$54:$O$54,1,MATCH('12. Ocena dyskontowa Inwestycji'!BEC$34,'5. Bilans projekt'!$C$3:$O$3,0))-INDEX('5. Bilans projekt'!$C$58:$O$58,1,MATCH('12. Ocena dyskontowa Inwestycji'!BEC$34,'5. Bilans projekt'!$C$3:$O$3,0))-INDEX('5. Bilans projekt'!$C$63:$O$63,1,MATCH('12. Ocena dyskontowa Inwestycji'!BEC$34,'5. Bilans projekt'!$C$3:$O$3,0))-INDEX('5. Bilans projekt'!$C$68:$O$68,1,MATCH('12. Ocena dyskontowa Inwestycji'!BEC$34,'5. Bilans projekt'!$C$3:$O$3,0)),"")</f>
        <v/>
      </c>
      <c r="BED36" s="131" t="str">
        <f>_xlfn.IFNA(INDEX('5. Bilans projekt'!$C$54:$O$54,1,MATCH('12. Ocena dyskontowa Inwestycji'!BED$34,'5. Bilans projekt'!$C$3:$O$3,0))-INDEX('5. Bilans projekt'!$C$58:$O$58,1,MATCH('12. Ocena dyskontowa Inwestycji'!BED$34,'5. Bilans projekt'!$C$3:$O$3,0))-INDEX('5. Bilans projekt'!$C$63:$O$63,1,MATCH('12. Ocena dyskontowa Inwestycji'!BED$34,'5. Bilans projekt'!$C$3:$O$3,0))-INDEX('5. Bilans projekt'!$C$68:$O$68,1,MATCH('12. Ocena dyskontowa Inwestycji'!BED$34,'5. Bilans projekt'!$C$3:$O$3,0)),"")</f>
        <v/>
      </c>
      <c r="BEE36" s="131" t="str">
        <f>_xlfn.IFNA(INDEX('5. Bilans projekt'!$C$54:$O$54,1,MATCH('12. Ocena dyskontowa Inwestycji'!BEE$34,'5. Bilans projekt'!$C$3:$O$3,0))-INDEX('5. Bilans projekt'!$C$58:$O$58,1,MATCH('12. Ocena dyskontowa Inwestycji'!BEE$34,'5. Bilans projekt'!$C$3:$O$3,0))-INDEX('5. Bilans projekt'!$C$63:$O$63,1,MATCH('12. Ocena dyskontowa Inwestycji'!BEE$34,'5. Bilans projekt'!$C$3:$O$3,0))-INDEX('5. Bilans projekt'!$C$68:$O$68,1,MATCH('12. Ocena dyskontowa Inwestycji'!BEE$34,'5. Bilans projekt'!$C$3:$O$3,0)),"")</f>
        <v/>
      </c>
      <c r="BEF36" s="131" t="str">
        <f>_xlfn.IFNA(INDEX('5. Bilans projekt'!$C$54:$O$54,1,MATCH('12. Ocena dyskontowa Inwestycji'!BEF$34,'5. Bilans projekt'!$C$3:$O$3,0))-INDEX('5. Bilans projekt'!$C$58:$O$58,1,MATCH('12. Ocena dyskontowa Inwestycji'!BEF$34,'5. Bilans projekt'!$C$3:$O$3,0))-INDEX('5. Bilans projekt'!$C$63:$O$63,1,MATCH('12. Ocena dyskontowa Inwestycji'!BEF$34,'5. Bilans projekt'!$C$3:$O$3,0))-INDEX('5. Bilans projekt'!$C$68:$O$68,1,MATCH('12. Ocena dyskontowa Inwestycji'!BEF$34,'5. Bilans projekt'!$C$3:$O$3,0)),"")</f>
        <v/>
      </c>
      <c r="BEG36" s="131" t="str">
        <f>_xlfn.IFNA(INDEX('5. Bilans projekt'!$C$54:$O$54,1,MATCH('12. Ocena dyskontowa Inwestycji'!BEG$34,'5. Bilans projekt'!$C$3:$O$3,0))-INDEX('5. Bilans projekt'!$C$58:$O$58,1,MATCH('12. Ocena dyskontowa Inwestycji'!BEG$34,'5. Bilans projekt'!$C$3:$O$3,0))-INDEX('5. Bilans projekt'!$C$63:$O$63,1,MATCH('12. Ocena dyskontowa Inwestycji'!BEG$34,'5. Bilans projekt'!$C$3:$O$3,0))-INDEX('5. Bilans projekt'!$C$68:$O$68,1,MATCH('12. Ocena dyskontowa Inwestycji'!BEG$34,'5. Bilans projekt'!$C$3:$O$3,0)),"")</f>
        <v/>
      </c>
      <c r="BEH36" s="131" t="str">
        <f>_xlfn.IFNA(INDEX('5. Bilans projekt'!$C$54:$O$54,1,MATCH('12. Ocena dyskontowa Inwestycji'!BEH$34,'5. Bilans projekt'!$C$3:$O$3,0))-INDEX('5. Bilans projekt'!$C$58:$O$58,1,MATCH('12. Ocena dyskontowa Inwestycji'!BEH$34,'5. Bilans projekt'!$C$3:$O$3,0))-INDEX('5. Bilans projekt'!$C$63:$O$63,1,MATCH('12. Ocena dyskontowa Inwestycji'!BEH$34,'5. Bilans projekt'!$C$3:$O$3,0))-INDEX('5. Bilans projekt'!$C$68:$O$68,1,MATCH('12. Ocena dyskontowa Inwestycji'!BEH$34,'5. Bilans projekt'!$C$3:$O$3,0)),"")</f>
        <v/>
      </c>
      <c r="BEI36" s="131" t="str">
        <f>_xlfn.IFNA(INDEX('5. Bilans projekt'!$C$54:$O$54,1,MATCH('12. Ocena dyskontowa Inwestycji'!BEI$34,'5. Bilans projekt'!$C$3:$O$3,0))-INDEX('5. Bilans projekt'!$C$58:$O$58,1,MATCH('12. Ocena dyskontowa Inwestycji'!BEI$34,'5. Bilans projekt'!$C$3:$O$3,0))-INDEX('5. Bilans projekt'!$C$63:$O$63,1,MATCH('12. Ocena dyskontowa Inwestycji'!BEI$34,'5. Bilans projekt'!$C$3:$O$3,0))-INDEX('5. Bilans projekt'!$C$68:$O$68,1,MATCH('12. Ocena dyskontowa Inwestycji'!BEI$34,'5. Bilans projekt'!$C$3:$O$3,0)),"")</f>
        <v/>
      </c>
      <c r="BEJ36" s="131" t="str">
        <f>_xlfn.IFNA(INDEX('5. Bilans projekt'!$C$54:$O$54,1,MATCH('12. Ocena dyskontowa Inwestycji'!BEJ$34,'5. Bilans projekt'!$C$3:$O$3,0))-INDEX('5. Bilans projekt'!$C$58:$O$58,1,MATCH('12. Ocena dyskontowa Inwestycji'!BEJ$34,'5. Bilans projekt'!$C$3:$O$3,0))-INDEX('5. Bilans projekt'!$C$63:$O$63,1,MATCH('12. Ocena dyskontowa Inwestycji'!BEJ$34,'5. Bilans projekt'!$C$3:$O$3,0))-INDEX('5. Bilans projekt'!$C$68:$O$68,1,MATCH('12. Ocena dyskontowa Inwestycji'!BEJ$34,'5. Bilans projekt'!$C$3:$O$3,0)),"")</f>
        <v/>
      </c>
      <c r="BEK36" s="131" t="str">
        <f>_xlfn.IFNA(INDEX('5. Bilans projekt'!$C$54:$O$54,1,MATCH('12. Ocena dyskontowa Inwestycji'!BEK$34,'5. Bilans projekt'!$C$3:$O$3,0))-INDEX('5. Bilans projekt'!$C$58:$O$58,1,MATCH('12. Ocena dyskontowa Inwestycji'!BEK$34,'5. Bilans projekt'!$C$3:$O$3,0))-INDEX('5. Bilans projekt'!$C$63:$O$63,1,MATCH('12. Ocena dyskontowa Inwestycji'!BEK$34,'5. Bilans projekt'!$C$3:$O$3,0))-INDEX('5. Bilans projekt'!$C$68:$O$68,1,MATCH('12. Ocena dyskontowa Inwestycji'!BEK$34,'5. Bilans projekt'!$C$3:$O$3,0)),"")</f>
        <v/>
      </c>
      <c r="BEL36" s="131" t="str">
        <f>_xlfn.IFNA(INDEX('5. Bilans projekt'!$C$54:$O$54,1,MATCH('12. Ocena dyskontowa Inwestycji'!BEL$34,'5. Bilans projekt'!$C$3:$O$3,0))-INDEX('5. Bilans projekt'!$C$58:$O$58,1,MATCH('12. Ocena dyskontowa Inwestycji'!BEL$34,'5. Bilans projekt'!$C$3:$O$3,0))-INDEX('5. Bilans projekt'!$C$63:$O$63,1,MATCH('12. Ocena dyskontowa Inwestycji'!BEL$34,'5. Bilans projekt'!$C$3:$O$3,0))-INDEX('5. Bilans projekt'!$C$68:$O$68,1,MATCH('12. Ocena dyskontowa Inwestycji'!BEL$34,'5. Bilans projekt'!$C$3:$O$3,0)),"")</f>
        <v/>
      </c>
      <c r="BEM36" s="131" t="str">
        <f>_xlfn.IFNA(INDEX('5. Bilans projekt'!$C$54:$O$54,1,MATCH('12. Ocena dyskontowa Inwestycji'!BEM$34,'5. Bilans projekt'!$C$3:$O$3,0))-INDEX('5. Bilans projekt'!$C$58:$O$58,1,MATCH('12. Ocena dyskontowa Inwestycji'!BEM$34,'5. Bilans projekt'!$C$3:$O$3,0))-INDEX('5. Bilans projekt'!$C$63:$O$63,1,MATCH('12. Ocena dyskontowa Inwestycji'!BEM$34,'5. Bilans projekt'!$C$3:$O$3,0))-INDEX('5. Bilans projekt'!$C$68:$O$68,1,MATCH('12. Ocena dyskontowa Inwestycji'!BEM$34,'5. Bilans projekt'!$C$3:$O$3,0)),"")</f>
        <v/>
      </c>
      <c r="BEN36" s="131" t="str">
        <f>_xlfn.IFNA(INDEX('5. Bilans projekt'!$C$54:$O$54,1,MATCH('12. Ocena dyskontowa Inwestycji'!BEN$34,'5. Bilans projekt'!$C$3:$O$3,0))-INDEX('5. Bilans projekt'!$C$58:$O$58,1,MATCH('12. Ocena dyskontowa Inwestycji'!BEN$34,'5. Bilans projekt'!$C$3:$O$3,0))-INDEX('5. Bilans projekt'!$C$63:$O$63,1,MATCH('12. Ocena dyskontowa Inwestycji'!BEN$34,'5. Bilans projekt'!$C$3:$O$3,0))-INDEX('5. Bilans projekt'!$C$68:$O$68,1,MATCH('12. Ocena dyskontowa Inwestycji'!BEN$34,'5. Bilans projekt'!$C$3:$O$3,0)),"")</f>
        <v/>
      </c>
      <c r="BEO36" s="131" t="str">
        <f>_xlfn.IFNA(INDEX('5. Bilans projekt'!$C$54:$O$54,1,MATCH('12. Ocena dyskontowa Inwestycji'!BEO$34,'5. Bilans projekt'!$C$3:$O$3,0))-INDEX('5. Bilans projekt'!$C$58:$O$58,1,MATCH('12. Ocena dyskontowa Inwestycji'!BEO$34,'5. Bilans projekt'!$C$3:$O$3,0))-INDEX('5. Bilans projekt'!$C$63:$O$63,1,MATCH('12. Ocena dyskontowa Inwestycji'!BEO$34,'5. Bilans projekt'!$C$3:$O$3,0))-INDEX('5. Bilans projekt'!$C$68:$O$68,1,MATCH('12. Ocena dyskontowa Inwestycji'!BEO$34,'5. Bilans projekt'!$C$3:$O$3,0)),"")</f>
        <v/>
      </c>
      <c r="BEP36" s="131" t="str">
        <f>_xlfn.IFNA(INDEX('5. Bilans projekt'!$C$54:$O$54,1,MATCH('12. Ocena dyskontowa Inwestycji'!BEP$34,'5. Bilans projekt'!$C$3:$O$3,0))-INDEX('5. Bilans projekt'!$C$58:$O$58,1,MATCH('12. Ocena dyskontowa Inwestycji'!BEP$34,'5. Bilans projekt'!$C$3:$O$3,0))-INDEX('5. Bilans projekt'!$C$63:$O$63,1,MATCH('12. Ocena dyskontowa Inwestycji'!BEP$34,'5. Bilans projekt'!$C$3:$O$3,0))-INDEX('5. Bilans projekt'!$C$68:$O$68,1,MATCH('12. Ocena dyskontowa Inwestycji'!BEP$34,'5. Bilans projekt'!$C$3:$O$3,0)),"")</f>
        <v/>
      </c>
      <c r="BEQ36" s="131" t="str">
        <f>_xlfn.IFNA(INDEX('5. Bilans projekt'!$C$54:$O$54,1,MATCH('12. Ocena dyskontowa Inwestycji'!BEQ$34,'5. Bilans projekt'!$C$3:$O$3,0))-INDEX('5. Bilans projekt'!$C$58:$O$58,1,MATCH('12. Ocena dyskontowa Inwestycji'!BEQ$34,'5. Bilans projekt'!$C$3:$O$3,0))-INDEX('5. Bilans projekt'!$C$63:$O$63,1,MATCH('12. Ocena dyskontowa Inwestycji'!BEQ$34,'5. Bilans projekt'!$C$3:$O$3,0))-INDEX('5. Bilans projekt'!$C$68:$O$68,1,MATCH('12. Ocena dyskontowa Inwestycji'!BEQ$34,'5. Bilans projekt'!$C$3:$O$3,0)),"")</f>
        <v/>
      </c>
      <c r="BER36" s="131" t="str">
        <f>_xlfn.IFNA(INDEX('5. Bilans projekt'!$C$54:$O$54,1,MATCH('12. Ocena dyskontowa Inwestycji'!BER$34,'5. Bilans projekt'!$C$3:$O$3,0))-INDEX('5. Bilans projekt'!$C$58:$O$58,1,MATCH('12. Ocena dyskontowa Inwestycji'!BER$34,'5. Bilans projekt'!$C$3:$O$3,0))-INDEX('5. Bilans projekt'!$C$63:$O$63,1,MATCH('12. Ocena dyskontowa Inwestycji'!BER$34,'5. Bilans projekt'!$C$3:$O$3,0))-INDEX('5. Bilans projekt'!$C$68:$O$68,1,MATCH('12. Ocena dyskontowa Inwestycji'!BER$34,'5. Bilans projekt'!$C$3:$O$3,0)),"")</f>
        <v/>
      </c>
      <c r="BES36" s="131" t="str">
        <f>_xlfn.IFNA(INDEX('5. Bilans projekt'!$C$54:$O$54,1,MATCH('12. Ocena dyskontowa Inwestycji'!BES$34,'5. Bilans projekt'!$C$3:$O$3,0))-INDEX('5. Bilans projekt'!$C$58:$O$58,1,MATCH('12. Ocena dyskontowa Inwestycji'!BES$34,'5. Bilans projekt'!$C$3:$O$3,0))-INDEX('5. Bilans projekt'!$C$63:$O$63,1,MATCH('12. Ocena dyskontowa Inwestycji'!BES$34,'5. Bilans projekt'!$C$3:$O$3,0))-INDEX('5. Bilans projekt'!$C$68:$O$68,1,MATCH('12. Ocena dyskontowa Inwestycji'!BES$34,'5. Bilans projekt'!$C$3:$O$3,0)),"")</f>
        <v/>
      </c>
      <c r="BET36" s="131" t="str">
        <f>_xlfn.IFNA(INDEX('5. Bilans projekt'!$C$54:$O$54,1,MATCH('12. Ocena dyskontowa Inwestycji'!BET$34,'5. Bilans projekt'!$C$3:$O$3,0))-INDEX('5. Bilans projekt'!$C$58:$O$58,1,MATCH('12. Ocena dyskontowa Inwestycji'!BET$34,'5. Bilans projekt'!$C$3:$O$3,0))-INDEX('5. Bilans projekt'!$C$63:$O$63,1,MATCH('12. Ocena dyskontowa Inwestycji'!BET$34,'5. Bilans projekt'!$C$3:$O$3,0))-INDEX('5. Bilans projekt'!$C$68:$O$68,1,MATCH('12. Ocena dyskontowa Inwestycji'!BET$34,'5. Bilans projekt'!$C$3:$O$3,0)),"")</f>
        <v/>
      </c>
      <c r="BEU36" s="131" t="str">
        <f>_xlfn.IFNA(INDEX('5. Bilans projekt'!$C$54:$O$54,1,MATCH('12. Ocena dyskontowa Inwestycji'!BEU$34,'5. Bilans projekt'!$C$3:$O$3,0))-INDEX('5. Bilans projekt'!$C$58:$O$58,1,MATCH('12. Ocena dyskontowa Inwestycji'!BEU$34,'5. Bilans projekt'!$C$3:$O$3,0))-INDEX('5. Bilans projekt'!$C$63:$O$63,1,MATCH('12. Ocena dyskontowa Inwestycji'!BEU$34,'5. Bilans projekt'!$C$3:$O$3,0))-INDEX('5. Bilans projekt'!$C$68:$O$68,1,MATCH('12. Ocena dyskontowa Inwestycji'!BEU$34,'5. Bilans projekt'!$C$3:$O$3,0)),"")</f>
        <v/>
      </c>
      <c r="BEV36" s="131" t="str">
        <f>_xlfn.IFNA(INDEX('5. Bilans projekt'!$C$54:$O$54,1,MATCH('12. Ocena dyskontowa Inwestycji'!BEV$34,'5. Bilans projekt'!$C$3:$O$3,0))-INDEX('5. Bilans projekt'!$C$58:$O$58,1,MATCH('12. Ocena dyskontowa Inwestycji'!BEV$34,'5. Bilans projekt'!$C$3:$O$3,0))-INDEX('5. Bilans projekt'!$C$63:$O$63,1,MATCH('12. Ocena dyskontowa Inwestycji'!BEV$34,'5. Bilans projekt'!$C$3:$O$3,0))-INDEX('5. Bilans projekt'!$C$68:$O$68,1,MATCH('12. Ocena dyskontowa Inwestycji'!BEV$34,'5. Bilans projekt'!$C$3:$O$3,0)),"")</f>
        <v/>
      </c>
      <c r="BEW36" s="131" t="str">
        <f>_xlfn.IFNA(INDEX('5. Bilans projekt'!$C$54:$O$54,1,MATCH('12. Ocena dyskontowa Inwestycji'!BEW$34,'5. Bilans projekt'!$C$3:$O$3,0))-INDEX('5. Bilans projekt'!$C$58:$O$58,1,MATCH('12. Ocena dyskontowa Inwestycji'!BEW$34,'5. Bilans projekt'!$C$3:$O$3,0))-INDEX('5. Bilans projekt'!$C$63:$O$63,1,MATCH('12. Ocena dyskontowa Inwestycji'!BEW$34,'5. Bilans projekt'!$C$3:$O$3,0))-INDEX('5. Bilans projekt'!$C$68:$O$68,1,MATCH('12. Ocena dyskontowa Inwestycji'!BEW$34,'5. Bilans projekt'!$C$3:$O$3,0)),"")</f>
        <v/>
      </c>
      <c r="BEX36" s="131" t="str">
        <f>_xlfn.IFNA(INDEX('5. Bilans projekt'!$C$54:$O$54,1,MATCH('12. Ocena dyskontowa Inwestycji'!BEX$34,'5. Bilans projekt'!$C$3:$O$3,0))-INDEX('5. Bilans projekt'!$C$58:$O$58,1,MATCH('12. Ocena dyskontowa Inwestycji'!BEX$34,'5. Bilans projekt'!$C$3:$O$3,0))-INDEX('5. Bilans projekt'!$C$63:$O$63,1,MATCH('12. Ocena dyskontowa Inwestycji'!BEX$34,'5. Bilans projekt'!$C$3:$O$3,0))-INDEX('5. Bilans projekt'!$C$68:$O$68,1,MATCH('12. Ocena dyskontowa Inwestycji'!BEX$34,'5. Bilans projekt'!$C$3:$O$3,0)),"")</f>
        <v/>
      </c>
      <c r="BEY36" s="131" t="str">
        <f>_xlfn.IFNA(INDEX('5. Bilans projekt'!$C$54:$O$54,1,MATCH('12. Ocena dyskontowa Inwestycji'!BEY$34,'5. Bilans projekt'!$C$3:$O$3,0))-INDEX('5. Bilans projekt'!$C$58:$O$58,1,MATCH('12. Ocena dyskontowa Inwestycji'!BEY$34,'5. Bilans projekt'!$C$3:$O$3,0))-INDEX('5. Bilans projekt'!$C$63:$O$63,1,MATCH('12. Ocena dyskontowa Inwestycji'!BEY$34,'5. Bilans projekt'!$C$3:$O$3,0))-INDEX('5. Bilans projekt'!$C$68:$O$68,1,MATCH('12. Ocena dyskontowa Inwestycji'!BEY$34,'5. Bilans projekt'!$C$3:$O$3,0)),"")</f>
        <v/>
      </c>
      <c r="BEZ36" s="131" t="str">
        <f>_xlfn.IFNA(INDEX('5. Bilans projekt'!$C$54:$O$54,1,MATCH('12. Ocena dyskontowa Inwestycji'!BEZ$34,'5. Bilans projekt'!$C$3:$O$3,0))-INDEX('5. Bilans projekt'!$C$58:$O$58,1,MATCH('12. Ocena dyskontowa Inwestycji'!BEZ$34,'5. Bilans projekt'!$C$3:$O$3,0))-INDEX('5. Bilans projekt'!$C$63:$O$63,1,MATCH('12. Ocena dyskontowa Inwestycji'!BEZ$34,'5. Bilans projekt'!$C$3:$O$3,0))-INDEX('5. Bilans projekt'!$C$68:$O$68,1,MATCH('12. Ocena dyskontowa Inwestycji'!BEZ$34,'5. Bilans projekt'!$C$3:$O$3,0)),"")</f>
        <v/>
      </c>
      <c r="BFA36" s="131" t="str">
        <f>_xlfn.IFNA(INDEX('5. Bilans projekt'!$C$54:$O$54,1,MATCH('12. Ocena dyskontowa Inwestycji'!BFA$34,'5. Bilans projekt'!$C$3:$O$3,0))-INDEX('5. Bilans projekt'!$C$58:$O$58,1,MATCH('12. Ocena dyskontowa Inwestycji'!BFA$34,'5. Bilans projekt'!$C$3:$O$3,0))-INDEX('5. Bilans projekt'!$C$63:$O$63,1,MATCH('12. Ocena dyskontowa Inwestycji'!BFA$34,'5. Bilans projekt'!$C$3:$O$3,0))-INDEX('5. Bilans projekt'!$C$68:$O$68,1,MATCH('12. Ocena dyskontowa Inwestycji'!BFA$34,'5. Bilans projekt'!$C$3:$O$3,0)),"")</f>
        <v/>
      </c>
      <c r="BFB36" s="131" t="str">
        <f>_xlfn.IFNA(INDEX('5. Bilans projekt'!$C$54:$O$54,1,MATCH('12. Ocena dyskontowa Inwestycji'!BFB$34,'5. Bilans projekt'!$C$3:$O$3,0))-INDEX('5. Bilans projekt'!$C$58:$O$58,1,MATCH('12. Ocena dyskontowa Inwestycji'!BFB$34,'5. Bilans projekt'!$C$3:$O$3,0))-INDEX('5. Bilans projekt'!$C$63:$O$63,1,MATCH('12. Ocena dyskontowa Inwestycji'!BFB$34,'5. Bilans projekt'!$C$3:$O$3,0))-INDEX('5. Bilans projekt'!$C$68:$O$68,1,MATCH('12. Ocena dyskontowa Inwestycji'!BFB$34,'5. Bilans projekt'!$C$3:$O$3,0)),"")</f>
        <v/>
      </c>
      <c r="BFC36" s="131" t="str">
        <f>_xlfn.IFNA(INDEX('5. Bilans projekt'!$C$54:$O$54,1,MATCH('12. Ocena dyskontowa Inwestycji'!BFC$34,'5. Bilans projekt'!$C$3:$O$3,0))-INDEX('5. Bilans projekt'!$C$58:$O$58,1,MATCH('12. Ocena dyskontowa Inwestycji'!BFC$34,'5. Bilans projekt'!$C$3:$O$3,0))-INDEX('5. Bilans projekt'!$C$63:$O$63,1,MATCH('12. Ocena dyskontowa Inwestycji'!BFC$34,'5. Bilans projekt'!$C$3:$O$3,0))-INDEX('5. Bilans projekt'!$C$68:$O$68,1,MATCH('12. Ocena dyskontowa Inwestycji'!BFC$34,'5. Bilans projekt'!$C$3:$O$3,0)),"")</f>
        <v/>
      </c>
      <c r="BFD36" s="131" t="str">
        <f>_xlfn.IFNA(INDEX('5. Bilans projekt'!$C$54:$O$54,1,MATCH('12. Ocena dyskontowa Inwestycji'!BFD$34,'5. Bilans projekt'!$C$3:$O$3,0))-INDEX('5. Bilans projekt'!$C$58:$O$58,1,MATCH('12. Ocena dyskontowa Inwestycji'!BFD$34,'5. Bilans projekt'!$C$3:$O$3,0))-INDEX('5. Bilans projekt'!$C$63:$O$63,1,MATCH('12. Ocena dyskontowa Inwestycji'!BFD$34,'5. Bilans projekt'!$C$3:$O$3,0))-INDEX('5. Bilans projekt'!$C$68:$O$68,1,MATCH('12. Ocena dyskontowa Inwestycji'!BFD$34,'5. Bilans projekt'!$C$3:$O$3,0)),"")</f>
        <v/>
      </c>
      <c r="BFE36" s="131" t="str">
        <f>_xlfn.IFNA(INDEX('5. Bilans projekt'!$C$54:$O$54,1,MATCH('12. Ocena dyskontowa Inwestycji'!BFE$34,'5. Bilans projekt'!$C$3:$O$3,0))-INDEX('5. Bilans projekt'!$C$58:$O$58,1,MATCH('12. Ocena dyskontowa Inwestycji'!BFE$34,'5. Bilans projekt'!$C$3:$O$3,0))-INDEX('5. Bilans projekt'!$C$63:$O$63,1,MATCH('12. Ocena dyskontowa Inwestycji'!BFE$34,'5. Bilans projekt'!$C$3:$O$3,0))-INDEX('5. Bilans projekt'!$C$68:$O$68,1,MATCH('12. Ocena dyskontowa Inwestycji'!BFE$34,'5. Bilans projekt'!$C$3:$O$3,0)),"")</f>
        <v/>
      </c>
      <c r="BFF36" s="131" t="str">
        <f>_xlfn.IFNA(INDEX('5. Bilans projekt'!$C$54:$O$54,1,MATCH('12. Ocena dyskontowa Inwestycji'!BFF$34,'5. Bilans projekt'!$C$3:$O$3,0))-INDEX('5. Bilans projekt'!$C$58:$O$58,1,MATCH('12. Ocena dyskontowa Inwestycji'!BFF$34,'5. Bilans projekt'!$C$3:$O$3,0))-INDEX('5. Bilans projekt'!$C$63:$O$63,1,MATCH('12. Ocena dyskontowa Inwestycji'!BFF$34,'5. Bilans projekt'!$C$3:$O$3,0))-INDEX('5. Bilans projekt'!$C$68:$O$68,1,MATCH('12. Ocena dyskontowa Inwestycji'!BFF$34,'5. Bilans projekt'!$C$3:$O$3,0)),"")</f>
        <v/>
      </c>
      <c r="BFG36" s="131" t="str">
        <f>_xlfn.IFNA(INDEX('5. Bilans projekt'!$C$54:$O$54,1,MATCH('12. Ocena dyskontowa Inwestycji'!BFG$34,'5. Bilans projekt'!$C$3:$O$3,0))-INDEX('5. Bilans projekt'!$C$58:$O$58,1,MATCH('12. Ocena dyskontowa Inwestycji'!BFG$34,'5. Bilans projekt'!$C$3:$O$3,0))-INDEX('5. Bilans projekt'!$C$63:$O$63,1,MATCH('12. Ocena dyskontowa Inwestycji'!BFG$34,'5. Bilans projekt'!$C$3:$O$3,0))-INDEX('5. Bilans projekt'!$C$68:$O$68,1,MATCH('12. Ocena dyskontowa Inwestycji'!BFG$34,'5. Bilans projekt'!$C$3:$O$3,0)),"")</f>
        <v/>
      </c>
      <c r="BFH36" s="131" t="str">
        <f>_xlfn.IFNA(INDEX('5. Bilans projekt'!$C$54:$O$54,1,MATCH('12. Ocena dyskontowa Inwestycji'!BFH$34,'5. Bilans projekt'!$C$3:$O$3,0))-INDEX('5. Bilans projekt'!$C$58:$O$58,1,MATCH('12. Ocena dyskontowa Inwestycji'!BFH$34,'5. Bilans projekt'!$C$3:$O$3,0))-INDEX('5. Bilans projekt'!$C$63:$O$63,1,MATCH('12. Ocena dyskontowa Inwestycji'!BFH$34,'5. Bilans projekt'!$C$3:$O$3,0))-INDEX('5. Bilans projekt'!$C$68:$O$68,1,MATCH('12. Ocena dyskontowa Inwestycji'!BFH$34,'5. Bilans projekt'!$C$3:$O$3,0)),"")</f>
        <v/>
      </c>
      <c r="BFI36" s="131" t="str">
        <f>_xlfn.IFNA(INDEX('5. Bilans projekt'!$C$54:$O$54,1,MATCH('12. Ocena dyskontowa Inwestycji'!BFI$34,'5. Bilans projekt'!$C$3:$O$3,0))-INDEX('5. Bilans projekt'!$C$58:$O$58,1,MATCH('12. Ocena dyskontowa Inwestycji'!BFI$34,'5. Bilans projekt'!$C$3:$O$3,0))-INDEX('5. Bilans projekt'!$C$63:$O$63,1,MATCH('12. Ocena dyskontowa Inwestycji'!BFI$34,'5. Bilans projekt'!$C$3:$O$3,0))-INDEX('5. Bilans projekt'!$C$68:$O$68,1,MATCH('12. Ocena dyskontowa Inwestycji'!BFI$34,'5. Bilans projekt'!$C$3:$O$3,0)),"")</f>
        <v/>
      </c>
      <c r="BFJ36" s="131" t="str">
        <f>_xlfn.IFNA(INDEX('5. Bilans projekt'!$C$54:$O$54,1,MATCH('12. Ocena dyskontowa Inwestycji'!BFJ$34,'5. Bilans projekt'!$C$3:$O$3,0))-INDEX('5. Bilans projekt'!$C$58:$O$58,1,MATCH('12. Ocena dyskontowa Inwestycji'!BFJ$34,'5. Bilans projekt'!$C$3:$O$3,0))-INDEX('5. Bilans projekt'!$C$63:$O$63,1,MATCH('12. Ocena dyskontowa Inwestycji'!BFJ$34,'5. Bilans projekt'!$C$3:$O$3,0))-INDEX('5. Bilans projekt'!$C$68:$O$68,1,MATCH('12. Ocena dyskontowa Inwestycji'!BFJ$34,'5. Bilans projekt'!$C$3:$O$3,0)),"")</f>
        <v/>
      </c>
      <c r="BFK36" s="131" t="str">
        <f>_xlfn.IFNA(INDEX('5. Bilans projekt'!$C$54:$O$54,1,MATCH('12. Ocena dyskontowa Inwestycji'!BFK$34,'5. Bilans projekt'!$C$3:$O$3,0))-INDEX('5. Bilans projekt'!$C$58:$O$58,1,MATCH('12. Ocena dyskontowa Inwestycji'!BFK$34,'5. Bilans projekt'!$C$3:$O$3,0))-INDEX('5. Bilans projekt'!$C$63:$O$63,1,MATCH('12. Ocena dyskontowa Inwestycji'!BFK$34,'5. Bilans projekt'!$C$3:$O$3,0))-INDEX('5. Bilans projekt'!$C$68:$O$68,1,MATCH('12. Ocena dyskontowa Inwestycji'!BFK$34,'5. Bilans projekt'!$C$3:$O$3,0)),"")</f>
        <v/>
      </c>
      <c r="BFL36" s="131" t="str">
        <f>_xlfn.IFNA(INDEX('5. Bilans projekt'!$C$54:$O$54,1,MATCH('12. Ocena dyskontowa Inwestycji'!BFL$34,'5. Bilans projekt'!$C$3:$O$3,0))-INDEX('5. Bilans projekt'!$C$58:$O$58,1,MATCH('12. Ocena dyskontowa Inwestycji'!BFL$34,'5. Bilans projekt'!$C$3:$O$3,0))-INDEX('5. Bilans projekt'!$C$63:$O$63,1,MATCH('12. Ocena dyskontowa Inwestycji'!BFL$34,'5. Bilans projekt'!$C$3:$O$3,0))-INDEX('5. Bilans projekt'!$C$68:$O$68,1,MATCH('12. Ocena dyskontowa Inwestycji'!BFL$34,'5. Bilans projekt'!$C$3:$O$3,0)),"")</f>
        <v/>
      </c>
      <c r="BFM36" s="131" t="str">
        <f>_xlfn.IFNA(INDEX('5. Bilans projekt'!$C$54:$O$54,1,MATCH('12. Ocena dyskontowa Inwestycji'!BFM$34,'5. Bilans projekt'!$C$3:$O$3,0))-INDEX('5. Bilans projekt'!$C$58:$O$58,1,MATCH('12. Ocena dyskontowa Inwestycji'!BFM$34,'5. Bilans projekt'!$C$3:$O$3,0))-INDEX('5. Bilans projekt'!$C$63:$O$63,1,MATCH('12. Ocena dyskontowa Inwestycji'!BFM$34,'5. Bilans projekt'!$C$3:$O$3,0))-INDEX('5. Bilans projekt'!$C$68:$O$68,1,MATCH('12. Ocena dyskontowa Inwestycji'!BFM$34,'5. Bilans projekt'!$C$3:$O$3,0)),"")</f>
        <v/>
      </c>
      <c r="BFN36" s="131" t="str">
        <f>_xlfn.IFNA(INDEX('5. Bilans projekt'!$C$54:$O$54,1,MATCH('12. Ocena dyskontowa Inwestycji'!BFN$34,'5. Bilans projekt'!$C$3:$O$3,0))-INDEX('5. Bilans projekt'!$C$58:$O$58,1,MATCH('12. Ocena dyskontowa Inwestycji'!BFN$34,'5. Bilans projekt'!$C$3:$O$3,0))-INDEX('5. Bilans projekt'!$C$63:$O$63,1,MATCH('12. Ocena dyskontowa Inwestycji'!BFN$34,'5. Bilans projekt'!$C$3:$O$3,0))-INDEX('5. Bilans projekt'!$C$68:$O$68,1,MATCH('12. Ocena dyskontowa Inwestycji'!BFN$34,'5. Bilans projekt'!$C$3:$O$3,0)),"")</f>
        <v/>
      </c>
      <c r="BFO36" s="131" t="str">
        <f>_xlfn.IFNA(INDEX('5. Bilans projekt'!$C$54:$O$54,1,MATCH('12. Ocena dyskontowa Inwestycji'!BFO$34,'5. Bilans projekt'!$C$3:$O$3,0))-INDEX('5. Bilans projekt'!$C$58:$O$58,1,MATCH('12. Ocena dyskontowa Inwestycji'!BFO$34,'5. Bilans projekt'!$C$3:$O$3,0))-INDEX('5. Bilans projekt'!$C$63:$O$63,1,MATCH('12. Ocena dyskontowa Inwestycji'!BFO$34,'5. Bilans projekt'!$C$3:$O$3,0))-INDEX('5. Bilans projekt'!$C$68:$O$68,1,MATCH('12. Ocena dyskontowa Inwestycji'!BFO$34,'5. Bilans projekt'!$C$3:$O$3,0)),"")</f>
        <v/>
      </c>
      <c r="BFP36" s="131" t="str">
        <f>_xlfn.IFNA(INDEX('5. Bilans projekt'!$C$54:$O$54,1,MATCH('12. Ocena dyskontowa Inwestycji'!BFP$34,'5. Bilans projekt'!$C$3:$O$3,0))-INDEX('5. Bilans projekt'!$C$58:$O$58,1,MATCH('12. Ocena dyskontowa Inwestycji'!BFP$34,'5. Bilans projekt'!$C$3:$O$3,0))-INDEX('5. Bilans projekt'!$C$63:$O$63,1,MATCH('12. Ocena dyskontowa Inwestycji'!BFP$34,'5. Bilans projekt'!$C$3:$O$3,0))-INDEX('5. Bilans projekt'!$C$68:$O$68,1,MATCH('12. Ocena dyskontowa Inwestycji'!BFP$34,'5. Bilans projekt'!$C$3:$O$3,0)),"")</f>
        <v/>
      </c>
      <c r="BFQ36" s="131" t="str">
        <f>_xlfn.IFNA(INDEX('5. Bilans projekt'!$C$54:$O$54,1,MATCH('12. Ocena dyskontowa Inwestycji'!BFQ$34,'5. Bilans projekt'!$C$3:$O$3,0))-INDEX('5. Bilans projekt'!$C$58:$O$58,1,MATCH('12. Ocena dyskontowa Inwestycji'!BFQ$34,'5. Bilans projekt'!$C$3:$O$3,0))-INDEX('5. Bilans projekt'!$C$63:$O$63,1,MATCH('12. Ocena dyskontowa Inwestycji'!BFQ$34,'5. Bilans projekt'!$C$3:$O$3,0))-INDEX('5. Bilans projekt'!$C$68:$O$68,1,MATCH('12. Ocena dyskontowa Inwestycji'!BFQ$34,'5. Bilans projekt'!$C$3:$O$3,0)),"")</f>
        <v/>
      </c>
      <c r="BFR36" s="131" t="str">
        <f>_xlfn.IFNA(INDEX('5. Bilans projekt'!$C$54:$O$54,1,MATCH('12. Ocena dyskontowa Inwestycji'!BFR$34,'5. Bilans projekt'!$C$3:$O$3,0))-INDEX('5. Bilans projekt'!$C$58:$O$58,1,MATCH('12. Ocena dyskontowa Inwestycji'!BFR$34,'5. Bilans projekt'!$C$3:$O$3,0))-INDEX('5. Bilans projekt'!$C$63:$O$63,1,MATCH('12. Ocena dyskontowa Inwestycji'!BFR$34,'5. Bilans projekt'!$C$3:$O$3,0))-INDEX('5. Bilans projekt'!$C$68:$O$68,1,MATCH('12. Ocena dyskontowa Inwestycji'!BFR$34,'5. Bilans projekt'!$C$3:$O$3,0)),"")</f>
        <v/>
      </c>
      <c r="BFS36" s="131" t="str">
        <f>_xlfn.IFNA(INDEX('5. Bilans projekt'!$C$54:$O$54,1,MATCH('12. Ocena dyskontowa Inwestycji'!BFS$34,'5. Bilans projekt'!$C$3:$O$3,0))-INDEX('5. Bilans projekt'!$C$58:$O$58,1,MATCH('12. Ocena dyskontowa Inwestycji'!BFS$34,'5. Bilans projekt'!$C$3:$O$3,0))-INDEX('5. Bilans projekt'!$C$63:$O$63,1,MATCH('12. Ocena dyskontowa Inwestycji'!BFS$34,'5. Bilans projekt'!$C$3:$O$3,0))-INDEX('5. Bilans projekt'!$C$68:$O$68,1,MATCH('12. Ocena dyskontowa Inwestycji'!BFS$34,'5. Bilans projekt'!$C$3:$O$3,0)),"")</f>
        <v/>
      </c>
      <c r="BFT36" s="131" t="str">
        <f>_xlfn.IFNA(INDEX('5. Bilans projekt'!$C$54:$O$54,1,MATCH('12. Ocena dyskontowa Inwestycji'!BFT$34,'5. Bilans projekt'!$C$3:$O$3,0))-INDEX('5. Bilans projekt'!$C$58:$O$58,1,MATCH('12. Ocena dyskontowa Inwestycji'!BFT$34,'5. Bilans projekt'!$C$3:$O$3,0))-INDEX('5. Bilans projekt'!$C$63:$O$63,1,MATCH('12. Ocena dyskontowa Inwestycji'!BFT$34,'5. Bilans projekt'!$C$3:$O$3,0))-INDEX('5. Bilans projekt'!$C$68:$O$68,1,MATCH('12. Ocena dyskontowa Inwestycji'!BFT$34,'5. Bilans projekt'!$C$3:$O$3,0)),"")</f>
        <v/>
      </c>
      <c r="BFU36" s="131" t="str">
        <f>_xlfn.IFNA(INDEX('5. Bilans projekt'!$C$54:$O$54,1,MATCH('12. Ocena dyskontowa Inwestycji'!BFU$34,'5. Bilans projekt'!$C$3:$O$3,0))-INDEX('5. Bilans projekt'!$C$58:$O$58,1,MATCH('12. Ocena dyskontowa Inwestycji'!BFU$34,'5. Bilans projekt'!$C$3:$O$3,0))-INDEX('5. Bilans projekt'!$C$63:$O$63,1,MATCH('12. Ocena dyskontowa Inwestycji'!BFU$34,'5. Bilans projekt'!$C$3:$O$3,0))-INDEX('5. Bilans projekt'!$C$68:$O$68,1,MATCH('12. Ocena dyskontowa Inwestycji'!BFU$34,'5. Bilans projekt'!$C$3:$O$3,0)),"")</f>
        <v/>
      </c>
      <c r="BFV36" s="131" t="str">
        <f>_xlfn.IFNA(INDEX('5. Bilans projekt'!$C$54:$O$54,1,MATCH('12. Ocena dyskontowa Inwestycji'!BFV$34,'5. Bilans projekt'!$C$3:$O$3,0))-INDEX('5. Bilans projekt'!$C$58:$O$58,1,MATCH('12. Ocena dyskontowa Inwestycji'!BFV$34,'5. Bilans projekt'!$C$3:$O$3,0))-INDEX('5. Bilans projekt'!$C$63:$O$63,1,MATCH('12. Ocena dyskontowa Inwestycji'!BFV$34,'5. Bilans projekt'!$C$3:$O$3,0))-INDEX('5. Bilans projekt'!$C$68:$O$68,1,MATCH('12. Ocena dyskontowa Inwestycji'!BFV$34,'5. Bilans projekt'!$C$3:$O$3,0)),"")</f>
        <v/>
      </c>
      <c r="BFW36" s="131" t="str">
        <f>_xlfn.IFNA(INDEX('5. Bilans projekt'!$C$54:$O$54,1,MATCH('12. Ocena dyskontowa Inwestycji'!BFW$34,'5. Bilans projekt'!$C$3:$O$3,0))-INDEX('5. Bilans projekt'!$C$58:$O$58,1,MATCH('12. Ocena dyskontowa Inwestycji'!BFW$34,'5. Bilans projekt'!$C$3:$O$3,0))-INDEX('5. Bilans projekt'!$C$63:$O$63,1,MATCH('12. Ocena dyskontowa Inwestycji'!BFW$34,'5. Bilans projekt'!$C$3:$O$3,0))-INDEX('5. Bilans projekt'!$C$68:$O$68,1,MATCH('12. Ocena dyskontowa Inwestycji'!BFW$34,'5. Bilans projekt'!$C$3:$O$3,0)),"")</f>
        <v/>
      </c>
      <c r="BFX36" s="131" t="str">
        <f>_xlfn.IFNA(INDEX('5. Bilans projekt'!$C$54:$O$54,1,MATCH('12. Ocena dyskontowa Inwestycji'!BFX$34,'5. Bilans projekt'!$C$3:$O$3,0))-INDEX('5. Bilans projekt'!$C$58:$O$58,1,MATCH('12. Ocena dyskontowa Inwestycji'!BFX$34,'5. Bilans projekt'!$C$3:$O$3,0))-INDEX('5. Bilans projekt'!$C$63:$O$63,1,MATCH('12. Ocena dyskontowa Inwestycji'!BFX$34,'5. Bilans projekt'!$C$3:$O$3,0))-INDEX('5. Bilans projekt'!$C$68:$O$68,1,MATCH('12. Ocena dyskontowa Inwestycji'!BFX$34,'5. Bilans projekt'!$C$3:$O$3,0)),"")</f>
        <v/>
      </c>
      <c r="BFY36" s="131" t="str">
        <f>_xlfn.IFNA(INDEX('5. Bilans projekt'!$C$54:$O$54,1,MATCH('12. Ocena dyskontowa Inwestycji'!BFY$34,'5. Bilans projekt'!$C$3:$O$3,0))-INDEX('5. Bilans projekt'!$C$58:$O$58,1,MATCH('12. Ocena dyskontowa Inwestycji'!BFY$34,'5. Bilans projekt'!$C$3:$O$3,0))-INDEX('5. Bilans projekt'!$C$63:$O$63,1,MATCH('12. Ocena dyskontowa Inwestycji'!BFY$34,'5. Bilans projekt'!$C$3:$O$3,0))-INDEX('5. Bilans projekt'!$C$68:$O$68,1,MATCH('12. Ocena dyskontowa Inwestycji'!BFY$34,'5. Bilans projekt'!$C$3:$O$3,0)),"")</f>
        <v/>
      </c>
      <c r="BFZ36" s="131" t="str">
        <f>_xlfn.IFNA(INDEX('5. Bilans projekt'!$C$54:$O$54,1,MATCH('12. Ocena dyskontowa Inwestycji'!BFZ$34,'5. Bilans projekt'!$C$3:$O$3,0))-INDEX('5. Bilans projekt'!$C$58:$O$58,1,MATCH('12. Ocena dyskontowa Inwestycji'!BFZ$34,'5. Bilans projekt'!$C$3:$O$3,0))-INDEX('5. Bilans projekt'!$C$63:$O$63,1,MATCH('12. Ocena dyskontowa Inwestycji'!BFZ$34,'5. Bilans projekt'!$C$3:$O$3,0))-INDEX('5. Bilans projekt'!$C$68:$O$68,1,MATCH('12. Ocena dyskontowa Inwestycji'!BFZ$34,'5. Bilans projekt'!$C$3:$O$3,0)),"")</f>
        <v/>
      </c>
      <c r="BGA36" s="131" t="str">
        <f>_xlfn.IFNA(INDEX('5. Bilans projekt'!$C$54:$O$54,1,MATCH('12. Ocena dyskontowa Inwestycji'!BGA$34,'5. Bilans projekt'!$C$3:$O$3,0))-INDEX('5. Bilans projekt'!$C$58:$O$58,1,MATCH('12. Ocena dyskontowa Inwestycji'!BGA$34,'5. Bilans projekt'!$C$3:$O$3,0))-INDEX('5. Bilans projekt'!$C$63:$O$63,1,MATCH('12. Ocena dyskontowa Inwestycji'!BGA$34,'5. Bilans projekt'!$C$3:$O$3,0))-INDEX('5. Bilans projekt'!$C$68:$O$68,1,MATCH('12. Ocena dyskontowa Inwestycji'!BGA$34,'5. Bilans projekt'!$C$3:$O$3,0)),"")</f>
        <v/>
      </c>
      <c r="BGB36" s="131" t="str">
        <f>_xlfn.IFNA(INDEX('5. Bilans projekt'!$C$54:$O$54,1,MATCH('12. Ocena dyskontowa Inwestycji'!BGB$34,'5. Bilans projekt'!$C$3:$O$3,0))-INDEX('5. Bilans projekt'!$C$58:$O$58,1,MATCH('12. Ocena dyskontowa Inwestycji'!BGB$34,'5. Bilans projekt'!$C$3:$O$3,0))-INDEX('5. Bilans projekt'!$C$63:$O$63,1,MATCH('12. Ocena dyskontowa Inwestycji'!BGB$34,'5. Bilans projekt'!$C$3:$O$3,0))-INDEX('5. Bilans projekt'!$C$68:$O$68,1,MATCH('12. Ocena dyskontowa Inwestycji'!BGB$34,'5. Bilans projekt'!$C$3:$O$3,0)),"")</f>
        <v/>
      </c>
      <c r="BGC36" s="131" t="str">
        <f>_xlfn.IFNA(INDEX('5. Bilans projekt'!$C$54:$O$54,1,MATCH('12. Ocena dyskontowa Inwestycji'!BGC$34,'5. Bilans projekt'!$C$3:$O$3,0))-INDEX('5. Bilans projekt'!$C$58:$O$58,1,MATCH('12. Ocena dyskontowa Inwestycji'!BGC$34,'5. Bilans projekt'!$C$3:$O$3,0))-INDEX('5. Bilans projekt'!$C$63:$O$63,1,MATCH('12. Ocena dyskontowa Inwestycji'!BGC$34,'5. Bilans projekt'!$C$3:$O$3,0))-INDEX('5. Bilans projekt'!$C$68:$O$68,1,MATCH('12. Ocena dyskontowa Inwestycji'!BGC$34,'5. Bilans projekt'!$C$3:$O$3,0)),"")</f>
        <v/>
      </c>
      <c r="BGD36" s="131" t="str">
        <f>_xlfn.IFNA(INDEX('5. Bilans projekt'!$C$54:$O$54,1,MATCH('12. Ocena dyskontowa Inwestycji'!BGD$34,'5. Bilans projekt'!$C$3:$O$3,0))-INDEX('5. Bilans projekt'!$C$58:$O$58,1,MATCH('12. Ocena dyskontowa Inwestycji'!BGD$34,'5. Bilans projekt'!$C$3:$O$3,0))-INDEX('5. Bilans projekt'!$C$63:$O$63,1,MATCH('12. Ocena dyskontowa Inwestycji'!BGD$34,'5. Bilans projekt'!$C$3:$O$3,0))-INDEX('5. Bilans projekt'!$C$68:$O$68,1,MATCH('12. Ocena dyskontowa Inwestycji'!BGD$34,'5. Bilans projekt'!$C$3:$O$3,0)),"")</f>
        <v/>
      </c>
      <c r="BGE36" s="131" t="str">
        <f>_xlfn.IFNA(INDEX('5. Bilans projekt'!$C$54:$O$54,1,MATCH('12. Ocena dyskontowa Inwestycji'!BGE$34,'5. Bilans projekt'!$C$3:$O$3,0))-INDEX('5. Bilans projekt'!$C$58:$O$58,1,MATCH('12. Ocena dyskontowa Inwestycji'!BGE$34,'5. Bilans projekt'!$C$3:$O$3,0))-INDEX('5. Bilans projekt'!$C$63:$O$63,1,MATCH('12. Ocena dyskontowa Inwestycji'!BGE$34,'5. Bilans projekt'!$C$3:$O$3,0))-INDEX('5. Bilans projekt'!$C$68:$O$68,1,MATCH('12. Ocena dyskontowa Inwestycji'!BGE$34,'5. Bilans projekt'!$C$3:$O$3,0)),"")</f>
        <v/>
      </c>
      <c r="BGF36" s="131" t="str">
        <f>_xlfn.IFNA(INDEX('5. Bilans projekt'!$C$54:$O$54,1,MATCH('12. Ocena dyskontowa Inwestycji'!BGF$34,'5. Bilans projekt'!$C$3:$O$3,0))-INDEX('5. Bilans projekt'!$C$58:$O$58,1,MATCH('12. Ocena dyskontowa Inwestycji'!BGF$34,'5. Bilans projekt'!$C$3:$O$3,0))-INDEX('5. Bilans projekt'!$C$63:$O$63,1,MATCH('12. Ocena dyskontowa Inwestycji'!BGF$34,'5. Bilans projekt'!$C$3:$O$3,0))-INDEX('5. Bilans projekt'!$C$68:$O$68,1,MATCH('12. Ocena dyskontowa Inwestycji'!BGF$34,'5. Bilans projekt'!$C$3:$O$3,0)),"")</f>
        <v/>
      </c>
      <c r="BGG36" s="131" t="str">
        <f>_xlfn.IFNA(INDEX('5. Bilans projekt'!$C$54:$O$54,1,MATCH('12. Ocena dyskontowa Inwestycji'!BGG$34,'5. Bilans projekt'!$C$3:$O$3,0))-INDEX('5. Bilans projekt'!$C$58:$O$58,1,MATCH('12. Ocena dyskontowa Inwestycji'!BGG$34,'5. Bilans projekt'!$C$3:$O$3,0))-INDEX('5. Bilans projekt'!$C$63:$O$63,1,MATCH('12. Ocena dyskontowa Inwestycji'!BGG$34,'5. Bilans projekt'!$C$3:$O$3,0))-INDEX('5. Bilans projekt'!$C$68:$O$68,1,MATCH('12. Ocena dyskontowa Inwestycji'!BGG$34,'5. Bilans projekt'!$C$3:$O$3,0)),"")</f>
        <v/>
      </c>
      <c r="BGH36" s="131" t="str">
        <f>_xlfn.IFNA(INDEX('5. Bilans projekt'!$C$54:$O$54,1,MATCH('12. Ocena dyskontowa Inwestycji'!BGH$34,'5. Bilans projekt'!$C$3:$O$3,0))-INDEX('5. Bilans projekt'!$C$58:$O$58,1,MATCH('12. Ocena dyskontowa Inwestycji'!BGH$34,'5. Bilans projekt'!$C$3:$O$3,0))-INDEX('5. Bilans projekt'!$C$63:$O$63,1,MATCH('12. Ocena dyskontowa Inwestycji'!BGH$34,'5. Bilans projekt'!$C$3:$O$3,0))-INDEX('5. Bilans projekt'!$C$68:$O$68,1,MATCH('12. Ocena dyskontowa Inwestycji'!BGH$34,'5. Bilans projekt'!$C$3:$O$3,0)),"")</f>
        <v/>
      </c>
      <c r="BGI36" s="131" t="str">
        <f>_xlfn.IFNA(INDEX('5. Bilans projekt'!$C$54:$O$54,1,MATCH('12. Ocena dyskontowa Inwestycji'!BGI$34,'5. Bilans projekt'!$C$3:$O$3,0))-INDEX('5. Bilans projekt'!$C$58:$O$58,1,MATCH('12. Ocena dyskontowa Inwestycji'!BGI$34,'5. Bilans projekt'!$C$3:$O$3,0))-INDEX('5. Bilans projekt'!$C$63:$O$63,1,MATCH('12. Ocena dyskontowa Inwestycji'!BGI$34,'5. Bilans projekt'!$C$3:$O$3,0))-INDEX('5. Bilans projekt'!$C$68:$O$68,1,MATCH('12. Ocena dyskontowa Inwestycji'!BGI$34,'5. Bilans projekt'!$C$3:$O$3,0)),"")</f>
        <v/>
      </c>
      <c r="BGJ36" s="131" t="str">
        <f>_xlfn.IFNA(INDEX('5. Bilans projekt'!$C$54:$O$54,1,MATCH('12. Ocena dyskontowa Inwestycji'!BGJ$34,'5. Bilans projekt'!$C$3:$O$3,0))-INDEX('5. Bilans projekt'!$C$58:$O$58,1,MATCH('12. Ocena dyskontowa Inwestycji'!BGJ$34,'5. Bilans projekt'!$C$3:$O$3,0))-INDEX('5. Bilans projekt'!$C$63:$O$63,1,MATCH('12. Ocena dyskontowa Inwestycji'!BGJ$34,'5. Bilans projekt'!$C$3:$O$3,0))-INDEX('5. Bilans projekt'!$C$68:$O$68,1,MATCH('12. Ocena dyskontowa Inwestycji'!BGJ$34,'5. Bilans projekt'!$C$3:$O$3,0)),"")</f>
        <v/>
      </c>
      <c r="BGK36" s="131" t="str">
        <f>_xlfn.IFNA(INDEX('5. Bilans projekt'!$C$54:$O$54,1,MATCH('12. Ocena dyskontowa Inwestycji'!BGK$34,'5. Bilans projekt'!$C$3:$O$3,0))-INDEX('5. Bilans projekt'!$C$58:$O$58,1,MATCH('12. Ocena dyskontowa Inwestycji'!BGK$34,'5. Bilans projekt'!$C$3:$O$3,0))-INDEX('5. Bilans projekt'!$C$63:$O$63,1,MATCH('12. Ocena dyskontowa Inwestycji'!BGK$34,'5. Bilans projekt'!$C$3:$O$3,0))-INDEX('5. Bilans projekt'!$C$68:$O$68,1,MATCH('12. Ocena dyskontowa Inwestycji'!BGK$34,'5. Bilans projekt'!$C$3:$O$3,0)),"")</f>
        <v/>
      </c>
      <c r="BGL36" s="131" t="str">
        <f>_xlfn.IFNA(INDEX('5. Bilans projekt'!$C$54:$O$54,1,MATCH('12. Ocena dyskontowa Inwestycji'!BGL$34,'5. Bilans projekt'!$C$3:$O$3,0))-INDEX('5. Bilans projekt'!$C$58:$O$58,1,MATCH('12. Ocena dyskontowa Inwestycji'!BGL$34,'5. Bilans projekt'!$C$3:$O$3,0))-INDEX('5. Bilans projekt'!$C$63:$O$63,1,MATCH('12. Ocena dyskontowa Inwestycji'!BGL$34,'5. Bilans projekt'!$C$3:$O$3,0))-INDEX('5. Bilans projekt'!$C$68:$O$68,1,MATCH('12. Ocena dyskontowa Inwestycji'!BGL$34,'5. Bilans projekt'!$C$3:$O$3,0)),"")</f>
        <v/>
      </c>
      <c r="BGM36" s="131" t="str">
        <f>_xlfn.IFNA(INDEX('5. Bilans projekt'!$C$54:$O$54,1,MATCH('12. Ocena dyskontowa Inwestycji'!BGM$34,'5. Bilans projekt'!$C$3:$O$3,0))-INDEX('5. Bilans projekt'!$C$58:$O$58,1,MATCH('12. Ocena dyskontowa Inwestycji'!BGM$34,'5. Bilans projekt'!$C$3:$O$3,0))-INDEX('5. Bilans projekt'!$C$63:$O$63,1,MATCH('12. Ocena dyskontowa Inwestycji'!BGM$34,'5. Bilans projekt'!$C$3:$O$3,0))-INDEX('5. Bilans projekt'!$C$68:$O$68,1,MATCH('12. Ocena dyskontowa Inwestycji'!BGM$34,'5. Bilans projekt'!$C$3:$O$3,0)),"")</f>
        <v/>
      </c>
      <c r="BGN36" s="131" t="str">
        <f>_xlfn.IFNA(INDEX('5. Bilans projekt'!$C$54:$O$54,1,MATCH('12. Ocena dyskontowa Inwestycji'!BGN$34,'5. Bilans projekt'!$C$3:$O$3,0))-INDEX('5. Bilans projekt'!$C$58:$O$58,1,MATCH('12. Ocena dyskontowa Inwestycji'!BGN$34,'5. Bilans projekt'!$C$3:$O$3,0))-INDEX('5. Bilans projekt'!$C$63:$O$63,1,MATCH('12. Ocena dyskontowa Inwestycji'!BGN$34,'5. Bilans projekt'!$C$3:$O$3,0))-INDEX('5. Bilans projekt'!$C$68:$O$68,1,MATCH('12. Ocena dyskontowa Inwestycji'!BGN$34,'5. Bilans projekt'!$C$3:$O$3,0)),"")</f>
        <v/>
      </c>
      <c r="BGO36" s="131" t="str">
        <f>_xlfn.IFNA(INDEX('5. Bilans projekt'!$C$54:$O$54,1,MATCH('12. Ocena dyskontowa Inwestycji'!BGO$34,'5. Bilans projekt'!$C$3:$O$3,0))-INDEX('5. Bilans projekt'!$C$58:$O$58,1,MATCH('12. Ocena dyskontowa Inwestycji'!BGO$34,'5. Bilans projekt'!$C$3:$O$3,0))-INDEX('5. Bilans projekt'!$C$63:$O$63,1,MATCH('12. Ocena dyskontowa Inwestycji'!BGO$34,'5. Bilans projekt'!$C$3:$O$3,0))-INDEX('5. Bilans projekt'!$C$68:$O$68,1,MATCH('12. Ocena dyskontowa Inwestycji'!BGO$34,'5. Bilans projekt'!$C$3:$O$3,0)),"")</f>
        <v/>
      </c>
      <c r="BGP36" s="131" t="str">
        <f>_xlfn.IFNA(INDEX('5. Bilans projekt'!$C$54:$O$54,1,MATCH('12. Ocena dyskontowa Inwestycji'!BGP$34,'5. Bilans projekt'!$C$3:$O$3,0))-INDEX('5. Bilans projekt'!$C$58:$O$58,1,MATCH('12. Ocena dyskontowa Inwestycji'!BGP$34,'5. Bilans projekt'!$C$3:$O$3,0))-INDEX('5. Bilans projekt'!$C$63:$O$63,1,MATCH('12. Ocena dyskontowa Inwestycji'!BGP$34,'5. Bilans projekt'!$C$3:$O$3,0))-INDEX('5. Bilans projekt'!$C$68:$O$68,1,MATCH('12. Ocena dyskontowa Inwestycji'!BGP$34,'5. Bilans projekt'!$C$3:$O$3,0)),"")</f>
        <v/>
      </c>
      <c r="BGQ36" s="131" t="str">
        <f>_xlfn.IFNA(INDEX('5. Bilans projekt'!$C$54:$O$54,1,MATCH('12. Ocena dyskontowa Inwestycji'!BGQ$34,'5. Bilans projekt'!$C$3:$O$3,0))-INDEX('5. Bilans projekt'!$C$58:$O$58,1,MATCH('12. Ocena dyskontowa Inwestycji'!BGQ$34,'5. Bilans projekt'!$C$3:$O$3,0))-INDEX('5. Bilans projekt'!$C$63:$O$63,1,MATCH('12. Ocena dyskontowa Inwestycji'!BGQ$34,'5. Bilans projekt'!$C$3:$O$3,0))-INDEX('5. Bilans projekt'!$C$68:$O$68,1,MATCH('12. Ocena dyskontowa Inwestycji'!BGQ$34,'5. Bilans projekt'!$C$3:$O$3,0)),"")</f>
        <v/>
      </c>
      <c r="BGR36" s="131" t="str">
        <f>_xlfn.IFNA(INDEX('5. Bilans projekt'!$C$54:$O$54,1,MATCH('12. Ocena dyskontowa Inwestycji'!BGR$34,'5. Bilans projekt'!$C$3:$O$3,0))-INDEX('5. Bilans projekt'!$C$58:$O$58,1,MATCH('12. Ocena dyskontowa Inwestycji'!BGR$34,'5. Bilans projekt'!$C$3:$O$3,0))-INDEX('5. Bilans projekt'!$C$63:$O$63,1,MATCH('12. Ocena dyskontowa Inwestycji'!BGR$34,'5. Bilans projekt'!$C$3:$O$3,0))-INDEX('5. Bilans projekt'!$C$68:$O$68,1,MATCH('12. Ocena dyskontowa Inwestycji'!BGR$34,'5. Bilans projekt'!$C$3:$O$3,0)),"")</f>
        <v/>
      </c>
      <c r="BGS36" s="131" t="str">
        <f>_xlfn.IFNA(INDEX('5. Bilans projekt'!$C$54:$O$54,1,MATCH('12. Ocena dyskontowa Inwestycji'!BGS$34,'5. Bilans projekt'!$C$3:$O$3,0))-INDEX('5. Bilans projekt'!$C$58:$O$58,1,MATCH('12. Ocena dyskontowa Inwestycji'!BGS$34,'5. Bilans projekt'!$C$3:$O$3,0))-INDEX('5. Bilans projekt'!$C$63:$O$63,1,MATCH('12. Ocena dyskontowa Inwestycji'!BGS$34,'5. Bilans projekt'!$C$3:$O$3,0))-INDEX('5. Bilans projekt'!$C$68:$O$68,1,MATCH('12. Ocena dyskontowa Inwestycji'!BGS$34,'5. Bilans projekt'!$C$3:$O$3,0)),"")</f>
        <v/>
      </c>
      <c r="BGT36" s="131" t="str">
        <f>_xlfn.IFNA(INDEX('5. Bilans projekt'!$C$54:$O$54,1,MATCH('12. Ocena dyskontowa Inwestycji'!BGT$34,'5. Bilans projekt'!$C$3:$O$3,0))-INDEX('5. Bilans projekt'!$C$58:$O$58,1,MATCH('12. Ocena dyskontowa Inwestycji'!BGT$34,'5. Bilans projekt'!$C$3:$O$3,0))-INDEX('5. Bilans projekt'!$C$63:$O$63,1,MATCH('12. Ocena dyskontowa Inwestycji'!BGT$34,'5. Bilans projekt'!$C$3:$O$3,0))-INDEX('5. Bilans projekt'!$C$68:$O$68,1,MATCH('12. Ocena dyskontowa Inwestycji'!BGT$34,'5. Bilans projekt'!$C$3:$O$3,0)),"")</f>
        <v/>
      </c>
      <c r="BGU36" s="131" t="str">
        <f>_xlfn.IFNA(INDEX('5. Bilans projekt'!$C$54:$O$54,1,MATCH('12. Ocena dyskontowa Inwestycji'!BGU$34,'5. Bilans projekt'!$C$3:$O$3,0))-INDEX('5. Bilans projekt'!$C$58:$O$58,1,MATCH('12. Ocena dyskontowa Inwestycji'!BGU$34,'5. Bilans projekt'!$C$3:$O$3,0))-INDEX('5. Bilans projekt'!$C$63:$O$63,1,MATCH('12. Ocena dyskontowa Inwestycji'!BGU$34,'5. Bilans projekt'!$C$3:$O$3,0))-INDEX('5. Bilans projekt'!$C$68:$O$68,1,MATCH('12. Ocena dyskontowa Inwestycji'!BGU$34,'5. Bilans projekt'!$C$3:$O$3,0)),"")</f>
        <v/>
      </c>
      <c r="BGV36" s="131" t="str">
        <f>_xlfn.IFNA(INDEX('5. Bilans projekt'!$C$54:$O$54,1,MATCH('12. Ocena dyskontowa Inwestycji'!BGV$34,'5. Bilans projekt'!$C$3:$O$3,0))-INDEX('5. Bilans projekt'!$C$58:$O$58,1,MATCH('12. Ocena dyskontowa Inwestycji'!BGV$34,'5. Bilans projekt'!$C$3:$O$3,0))-INDEX('5. Bilans projekt'!$C$63:$O$63,1,MATCH('12. Ocena dyskontowa Inwestycji'!BGV$34,'5. Bilans projekt'!$C$3:$O$3,0))-INDEX('5. Bilans projekt'!$C$68:$O$68,1,MATCH('12. Ocena dyskontowa Inwestycji'!BGV$34,'5. Bilans projekt'!$C$3:$O$3,0)),"")</f>
        <v/>
      </c>
      <c r="BGW36" s="131" t="str">
        <f>_xlfn.IFNA(INDEX('5. Bilans projekt'!$C$54:$O$54,1,MATCH('12. Ocena dyskontowa Inwestycji'!BGW$34,'5. Bilans projekt'!$C$3:$O$3,0))-INDEX('5. Bilans projekt'!$C$58:$O$58,1,MATCH('12. Ocena dyskontowa Inwestycji'!BGW$34,'5. Bilans projekt'!$C$3:$O$3,0))-INDEX('5. Bilans projekt'!$C$63:$O$63,1,MATCH('12. Ocena dyskontowa Inwestycji'!BGW$34,'5. Bilans projekt'!$C$3:$O$3,0))-INDEX('5. Bilans projekt'!$C$68:$O$68,1,MATCH('12. Ocena dyskontowa Inwestycji'!BGW$34,'5. Bilans projekt'!$C$3:$O$3,0)),"")</f>
        <v/>
      </c>
      <c r="BGX36" s="131" t="str">
        <f>_xlfn.IFNA(INDEX('5. Bilans projekt'!$C$54:$O$54,1,MATCH('12. Ocena dyskontowa Inwestycji'!BGX$34,'5. Bilans projekt'!$C$3:$O$3,0))-INDEX('5. Bilans projekt'!$C$58:$O$58,1,MATCH('12. Ocena dyskontowa Inwestycji'!BGX$34,'5. Bilans projekt'!$C$3:$O$3,0))-INDEX('5. Bilans projekt'!$C$63:$O$63,1,MATCH('12. Ocena dyskontowa Inwestycji'!BGX$34,'5. Bilans projekt'!$C$3:$O$3,0))-INDEX('5. Bilans projekt'!$C$68:$O$68,1,MATCH('12. Ocena dyskontowa Inwestycji'!BGX$34,'5. Bilans projekt'!$C$3:$O$3,0)),"")</f>
        <v/>
      </c>
      <c r="BGY36" s="131" t="str">
        <f>_xlfn.IFNA(INDEX('5. Bilans projekt'!$C$54:$O$54,1,MATCH('12. Ocena dyskontowa Inwestycji'!BGY$34,'5. Bilans projekt'!$C$3:$O$3,0))-INDEX('5. Bilans projekt'!$C$58:$O$58,1,MATCH('12. Ocena dyskontowa Inwestycji'!BGY$34,'5. Bilans projekt'!$C$3:$O$3,0))-INDEX('5. Bilans projekt'!$C$63:$O$63,1,MATCH('12. Ocena dyskontowa Inwestycji'!BGY$34,'5. Bilans projekt'!$C$3:$O$3,0))-INDEX('5. Bilans projekt'!$C$68:$O$68,1,MATCH('12. Ocena dyskontowa Inwestycji'!BGY$34,'5. Bilans projekt'!$C$3:$O$3,0)),"")</f>
        <v/>
      </c>
      <c r="BGZ36" s="131" t="str">
        <f>_xlfn.IFNA(INDEX('5. Bilans projekt'!$C$54:$O$54,1,MATCH('12. Ocena dyskontowa Inwestycji'!BGZ$34,'5. Bilans projekt'!$C$3:$O$3,0))-INDEX('5. Bilans projekt'!$C$58:$O$58,1,MATCH('12. Ocena dyskontowa Inwestycji'!BGZ$34,'5. Bilans projekt'!$C$3:$O$3,0))-INDEX('5. Bilans projekt'!$C$63:$O$63,1,MATCH('12. Ocena dyskontowa Inwestycji'!BGZ$34,'5. Bilans projekt'!$C$3:$O$3,0))-INDEX('5. Bilans projekt'!$C$68:$O$68,1,MATCH('12. Ocena dyskontowa Inwestycji'!BGZ$34,'5. Bilans projekt'!$C$3:$O$3,0)),"")</f>
        <v/>
      </c>
      <c r="BHA36" s="131" t="str">
        <f>_xlfn.IFNA(INDEX('5. Bilans projekt'!$C$54:$O$54,1,MATCH('12. Ocena dyskontowa Inwestycji'!BHA$34,'5. Bilans projekt'!$C$3:$O$3,0))-INDEX('5. Bilans projekt'!$C$58:$O$58,1,MATCH('12. Ocena dyskontowa Inwestycji'!BHA$34,'5. Bilans projekt'!$C$3:$O$3,0))-INDEX('5. Bilans projekt'!$C$63:$O$63,1,MATCH('12. Ocena dyskontowa Inwestycji'!BHA$34,'5. Bilans projekt'!$C$3:$O$3,0))-INDEX('5. Bilans projekt'!$C$68:$O$68,1,MATCH('12. Ocena dyskontowa Inwestycji'!BHA$34,'5. Bilans projekt'!$C$3:$O$3,0)),"")</f>
        <v/>
      </c>
      <c r="BHB36" s="131" t="str">
        <f>_xlfn.IFNA(INDEX('5. Bilans projekt'!$C$54:$O$54,1,MATCH('12. Ocena dyskontowa Inwestycji'!BHB$34,'5. Bilans projekt'!$C$3:$O$3,0))-INDEX('5. Bilans projekt'!$C$58:$O$58,1,MATCH('12. Ocena dyskontowa Inwestycji'!BHB$34,'5. Bilans projekt'!$C$3:$O$3,0))-INDEX('5. Bilans projekt'!$C$63:$O$63,1,MATCH('12. Ocena dyskontowa Inwestycji'!BHB$34,'5. Bilans projekt'!$C$3:$O$3,0))-INDEX('5. Bilans projekt'!$C$68:$O$68,1,MATCH('12. Ocena dyskontowa Inwestycji'!BHB$34,'5. Bilans projekt'!$C$3:$O$3,0)),"")</f>
        <v/>
      </c>
      <c r="BHC36" s="131" t="str">
        <f>_xlfn.IFNA(INDEX('5. Bilans projekt'!$C$54:$O$54,1,MATCH('12. Ocena dyskontowa Inwestycji'!BHC$34,'5. Bilans projekt'!$C$3:$O$3,0))-INDEX('5. Bilans projekt'!$C$58:$O$58,1,MATCH('12. Ocena dyskontowa Inwestycji'!BHC$34,'5. Bilans projekt'!$C$3:$O$3,0))-INDEX('5. Bilans projekt'!$C$63:$O$63,1,MATCH('12. Ocena dyskontowa Inwestycji'!BHC$34,'5. Bilans projekt'!$C$3:$O$3,0))-INDEX('5. Bilans projekt'!$C$68:$O$68,1,MATCH('12. Ocena dyskontowa Inwestycji'!BHC$34,'5. Bilans projekt'!$C$3:$O$3,0)),"")</f>
        <v/>
      </c>
      <c r="BHD36" s="131" t="str">
        <f>_xlfn.IFNA(INDEX('5. Bilans projekt'!$C$54:$O$54,1,MATCH('12. Ocena dyskontowa Inwestycji'!BHD$34,'5. Bilans projekt'!$C$3:$O$3,0))-INDEX('5. Bilans projekt'!$C$58:$O$58,1,MATCH('12. Ocena dyskontowa Inwestycji'!BHD$34,'5. Bilans projekt'!$C$3:$O$3,0))-INDEX('5. Bilans projekt'!$C$63:$O$63,1,MATCH('12. Ocena dyskontowa Inwestycji'!BHD$34,'5. Bilans projekt'!$C$3:$O$3,0))-INDEX('5. Bilans projekt'!$C$68:$O$68,1,MATCH('12. Ocena dyskontowa Inwestycji'!BHD$34,'5. Bilans projekt'!$C$3:$O$3,0)),"")</f>
        <v/>
      </c>
      <c r="BHE36" s="131" t="str">
        <f>_xlfn.IFNA(INDEX('5. Bilans projekt'!$C$54:$O$54,1,MATCH('12. Ocena dyskontowa Inwestycji'!BHE$34,'5. Bilans projekt'!$C$3:$O$3,0))-INDEX('5. Bilans projekt'!$C$58:$O$58,1,MATCH('12. Ocena dyskontowa Inwestycji'!BHE$34,'5. Bilans projekt'!$C$3:$O$3,0))-INDEX('5. Bilans projekt'!$C$63:$O$63,1,MATCH('12. Ocena dyskontowa Inwestycji'!BHE$34,'5. Bilans projekt'!$C$3:$O$3,0))-INDEX('5. Bilans projekt'!$C$68:$O$68,1,MATCH('12. Ocena dyskontowa Inwestycji'!BHE$34,'5. Bilans projekt'!$C$3:$O$3,0)),"")</f>
        <v/>
      </c>
      <c r="BHF36" s="131" t="str">
        <f>_xlfn.IFNA(INDEX('5. Bilans projekt'!$C$54:$O$54,1,MATCH('12. Ocena dyskontowa Inwestycji'!BHF$34,'5. Bilans projekt'!$C$3:$O$3,0))-INDEX('5. Bilans projekt'!$C$58:$O$58,1,MATCH('12. Ocena dyskontowa Inwestycji'!BHF$34,'5. Bilans projekt'!$C$3:$O$3,0))-INDEX('5. Bilans projekt'!$C$63:$O$63,1,MATCH('12. Ocena dyskontowa Inwestycji'!BHF$34,'5. Bilans projekt'!$C$3:$O$3,0))-INDEX('5. Bilans projekt'!$C$68:$O$68,1,MATCH('12. Ocena dyskontowa Inwestycji'!BHF$34,'5. Bilans projekt'!$C$3:$O$3,0)),"")</f>
        <v/>
      </c>
      <c r="BHG36" s="131" t="str">
        <f>_xlfn.IFNA(INDEX('5. Bilans projekt'!$C$54:$O$54,1,MATCH('12. Ocena dyskontowa Inwestycji'!BHG$34,'5. Bilans projekt'!$C$3:$O$3,0))-INDEX('5. Bilans projekt'!$C$58:$O$58,1,MATCH('12. Ocena dyskontowa Inwestycji'!BHG$34,'5. Bilans projekt'!$C$3:$O$3,0))-INDEX('5. Bilans projekt'!$C$63:$O$63,1,MATCH('12. Ocena dyskontowa Inwestycji'!BHG$34,'5. Bilans projekt'!$C$3:$O$3,0))-INDEX('5. Bilans projekt'!$C$68:$O$68,1,MATCH('12. Ocena dyskontowa Inwestycji'!BHG$34,'5. Bilans projekt'!$C$3:$O$3,0)),"")</f>
        <v/>
      </c>
      <c r="BHH36" s="131" t="str">
        <f>_xlfn.IFNA(INDEX('5. Bilans projekt'!$C$54:$O$54,1,MATCH('12. Ocena dyskontowa Inwestycji'!BHH$34,'5. Bilans projekt'!$C$3:$O$3,0))-INDEX('5. Bilans projekt'!$C$58:$O$58,1,MATCH('12. Ocena dyskontowa Inwestycji'!BHH$34,'5. Bilans projekt'!$C$3:$O$3,0))-INDEX('5. Bilans projekt'!$C$63:$O$63,1,MATCH('12. Ocena dyskontowa Inwestycji'!BHH$34,'5. Bilans projekt'!$C$3:$O$3,0))-INDEX('5. Bilans projekt'!$C$68:$O$68,1,MATCH('12. Ocena dyskontowa Inwestycji'!BHH$34,'5. Bilans projekt'!$C$3:$O$3,0)),"")</f>
        <v/>
      </c>
      <c r="BHI36" s="131" t="str">
        <f>_xlfn.IFNA(INDEX('5. Bilans projekt'!$C$54:$O$54,1,MATCH('12. Ocena dyskontowa Inwestycji'!BHI$34,'5. Bilans projekt'!$C$3:$O$3,0))-INDEX('5. Bilans projekt'!$C$58:$O$58,1,MATCH('12. Ocena dyskontowa Inwestycji'!BHI$34,'5. Bilans projekt'!$C$3:$O$3,0))-INDEX('5. Bilans projekt'!$C$63:$O$63,1,MATCH('12. Ocena dyskontowa Inwestycji'!BHI$34,'5. Bilans projekt'!$C$3:$O$3,0))-INDEX('5. Bilans projekt'!$C$68:$O$68,1,MATCH('12. Ocena dyskontowa Inwestycji'!BHI$34,'5. Bilans projekt'!$C$3:$O$3,0)),"")</f>
        <v/>
      </c>
      <c r="BHJ36" s="131" t="str">
        <f>_xlfn.IFNA(INDEX('5. Bilans projekt'!$C$54:$O$54,1,MATCH('12. Ocena dyskontowa Inwestycji'!BHJ$34,'5. Bilans projekt'!$C$3:$O$3,0))-INDEX('5. Bilans projekt'!$C$58:$O$58,1,MATCH('12. Ocena dyskontowa Inwestycji'!BHJ$34,'5. Bilans projekt'!$C$3:$O$3,0))-INDEX('5. Bilans projekt'!$C$63:$O$63,1,MATCH('12. Ocena dyskontowa Inwestycji'!BHJ$34,'5. Bilans projekt'!$C$3:$O$3,0))-INDEX('5. Bilans projekt'!$C$68:$O$68,1,MATCH('12. Ocena dyskontowa Inwestycji'!BHJ$34,'5. Bilans projekt'!$C$3:$O$3,0)),"")</f>
        <v/>
      </c>
      <c r="BHK36" s="131" t="str">
        <f>_xlfn.IFNA(INDEX('5. Bilans projekt'!$C$54:$O$54,1,MATCH('12. Ocena dyskontowa Inwestycji'!BHK$34,'5. Bilans projekt'!$C$3:$O$3,0))-INDEX('5. Bilans projekt'!$C$58:$O$58,1,MATCH('12. Ocena dyskontowa Inwestycji'!BHK$34,'5. Bilans projekt'!$C$3:$O$3,0))-INDEX('5. Bilans projekt'!$C$63:$O$63,1,MATCH('12. Ocena dyskontowa Inwestycji'!BHK$34,'5. Bilans projekt'!$C$3:$O$3,0))-INDEX('5. Bilans projekt'!$C$68:$O$68,1,MATCH('12. Ocena dyskontowa Inwestycji'!BHK$34,'5. Bilans projekt'!$C$3:$O$3,0)),"")</f>
        <v/>
      </c>
      <c r="BHL36" s="131" t="str">
        <f>_xlfn.IFNA(INDEX('5. Bilans projekt'!$C$54:$O$54,1,MATCH('12. Ocena dyskontowa Inwestycji'!BHL$34,'5. Bilans projekt'!$C$3:$O$3,0))-INDEX('5. Bilans projekt'!$C$58:$O$58,1,MATCH('12. Ocena dyskontowa Inwestycji'!BHL$34,'5. Bilans projekt'!$C$3:$O$3,0))-INDEX('5. Bilans projekt'!$C$63:$O$63,1,MATCH('12. Ocena dyskontowa Inwestycji'!BHL$34,'5. Bilans projekt'!$C$3:$O$3,0))-INDEX('5. Bilans projekt'!$C$68:$O$68,1,MATCH('12. Ocena dyskontowa Inwestycji'!BHL$34,'5. Bilans projekt'!$C$3:$O$3,0)),"")</f>
        <v/>
      </c>
      <c r="BHM36" s="131" t="str">
        <f>_xlfn.IFNA(INDEX('5. Bilans projekt'!$C$54:$O$54,1,MATCH('12. Ocena dyskontowa Inwestycji'!BHM$34,'5. Bilans projekt'!$C$3:$O$3,0))-INDEX('5. Bilans projekt'!$C$58:$O$58,1,MATCH('12. Ocena dyskontowa Inwestycji'!BHM$34,'5. Bilans projekt'!$C$3:$O$3,0))-INDEX('5. Bilans projekt'!$C$63:$O$63,1,MATCH('12. Ocena dyskontowa Inwestycji'!BHM$34,'5. Bilans projekt'!$C$3:$O$3,0))-INDEX('5. Bilans projekt'!$C$68:$O$68,1,MATCH('12. Ocena dyskontowa Inwestycji'!BHM$34,'5. Bilans projekt'!$C$3:$O$3,0)),"")</f>
        <v/>
      </c>
      <c r="BHN36" s="131" t="str">
        <f>_xlfn.IFNA(INDEX('5. Bilans projekt'!$C$54:$O$54,1,MATCH('12. Ocena dyskontowa Inwestycji'!BHN$34,'5. Bilans projekt'!$C$3:$O$3,0))-INDEX('5. Bilans projekt'!$C$58:$O$58,1,MATCH('12. Ocena dyskontowa Inwestycji'!BHN$34,'5. Bilans projekt'!$C$3:$O$3,0))-INDEX('5. Bilans projekt'!$C$63:$O$63,1,MATCH('12. Ocena dyskontowa Inwestycji'!BHN$34,'5. Bilans projekt'!$C$3:$O$3,0))-INDEX('5. Bilans projekt'!$C$68:$O$68,1,MATCH('12. Ocena dyskontowa Inwestycji'!BHN$34,'5. Bilans projekt'!$C$3:$O$3,0)),"")</f>
        <v/>
      </c>
      <c r="BHO36" s="131" t="str">
        <f>_xlfn.IFNA(INDEX('5. Bilans projekt'!$C$54:$O$54,1,MATCH('12. Ocena dyskontowa Inwestycji'!BHO$34,'5. Bilans projekt'!$C$3:$O$3,0))-INDEX('5. Bilans projekt'!$C$58:$O$58,1,MATCH('12. Ocena dyskontowa Inwestycji'!BHO$34,'5. Bilans projekt'!$C$3:$O$3,0))-INDEX('5. Bilans projekt'!$C$63:$O$63,1,MATCH('12. Ocena dyskontowa Inwestycji'!BHO$34,'5. Bilans projekt'!$C$3:$O$3,0))-INDEX('5. Bilans projekt'!$C$68:$O$68,1,MATCH('12. Ocena dyskontowa Inwestycji'!BHO$34,'5. Bilans projekt'!$C$3:$O$3,0)),"")</f>
        <v/>
      </c>
      <c r="BHP36" s="131" t="str">
        <f>_xlfn.IFNA(INDEX('5. Bilans projekt'!$C$54:$O$54,1,MATCH('12. Ocena dyskontowa Inwestycji'!BHP$34,'5. Bilans projekt'!$C$3:$O$3,0))-INDEX('5. Bilans projekt'!$C$58:$O$58,1,MATCH('12. Ocena dyskontowa Inwestycji'!BHP$34,'5. Bilans projekt'!$C$3:$O$3,0))-INDEX('5. Bilans projekt'!$C$63:$O$63,1,MATCH('12. Ocena dyskontowa Inwestycji'!BHP$34,'5. Bilans projekt'!$C$3:$O$3,0))-INDEX('5. Bilans projekt'!$C$68:$O$68,1,MATCH('12. Ocena dyskontowa Inwestycji'!BHP$34,'5. Bilans projekt'!$C$3:$O$3,0)),"")</f>
        <v/>
      </c>
      <c r="BHQ36" s="131" t="str">
        <f>_xlfn.IFNA(INDEX('5. Bilans projekt'!$C$54:$O$54,1,MATCH('12. Ocena dyskontowa Inwestycji'!BHQ$34,'5. Bilans projekt'!$C$3:$O$3,0))-INDEX('5. Bilans projekt'!$C$58:$O$58,1,MATCH('12. Ocena dyskontowa Inwestycji'!BHQ$34,'5. Bilans projekt'!$C$3:$O$3,0))-INDEX('5. Bilans projekt'!$C$63:$O$63,1,MATCH('12. Ocena dyskontowa Inwestycji'!BHQ$34,'5. Bilans projekt'!$C$3:$O$3,0))-INDEX('5. Bilans projekt'!$C$68:$O$68,1,MATCH('12. Ocena dyskontowa Inwestycji'!BHQ$34,'5. Bilans projekt'!$C$3:$O$3,0)),"")</f>
        <v/>
      </c>
      <c r="BHR36" s="131" t="str">
        <f>_xlfn.IFNA(INDEX('5. Bilans projekt'!$C$54:$O$54,1,MATCH('12. Ocena dyskontowa Inwestycji'!BHR$34,'5. Bilans projekt'!$C$3:$O$3,0))-INDEX('5. Bilans projekt'!$C$58:$O$58,1,MATCH('12. Ocena dyskontowa Inwestycji'!BHR$34,'5. Bilans projekt'!$C$3:$O$3,0))-INDEX('5. Bilans projekt'!$C$63:$O$63,1,MATCH('12. Ocena dyskontowa Inwestycji'!BHR$34,'5. Bilans projekt'!$C$3:$O$3,0))-INDEX('5. Bilans projekt'!$C$68:$O$68,1,MATCH('12. Ocena dyskontowa Inwestycji'!BHR$34,'5. Bilans projekt'!$C$3:$O$3,0)),"")</f>
        <v/>
      </c>
      <c r="BHS36" s="131" t="str">
        <f>_xlfn.IFNA(INDEX('5. Bilans projekt'!$C$54:$O$54,1,MATCH('12. Ocena dyskontowa Inwestycji'!BHS$34,'5. Bilans projekt'!$C$3:$O$3,0))-INDEX('5. Bilans projekt'!$C$58:$O$58,1,MATCH('12. Ocena dyskontowa Inwestycji'!BHS$34,'5. Bilans projekt'!$C$3:$O$3,0))-INDEX('5. Bilans projekt'!$C$63:$O$63,1,MATCH('12. Ocena dyskontowa Inwestycji'!BHS$34,'5. Bilans projekt'!$C$3:$O$3,0))-INDEX('5. Bilans projekt'!$C$68:$O$68,1,MATCH('12. Ocena dyskontowa Inwestycji'!BHS$34,'5. Bilans projekt'!$C$3:$O$3,0)),"")</f>
        <v/>
      </c>
      <c r="BHT36" s="131" t="str">
        <f>_xlfn.IFNA(INDEX('5. Bilans projekt'!$C$54:$O$54,1,MATCH('12. Ocena dyskontowa Inwestycji'!BHT$34,'5. Bilans projekt'!$C$3:$O$3,0))-INDEX('5. Bilans projekt'!$C$58:$O$58,1,MATCH('12. Ocena dyskontowa Inwestycji'!BHT$34,'5. Bilans projekt'!$C$3:$O$3,0))-INDEX('5. Bilans projekt'!$C$63:$O$63,1,MATCH('12. Ocena dyskontowa Inwestycji'!BHT$34,'5. Bilans projekt'!$C$3:$O$3,0))-INDEX('5. Bilans projekt'!$C$68:$O$68,1,MATCH('12. Ocena dyskontowa Inwestycji'!BHT$34,'5. Bilans projekt'!$C$3:$O$3,0)),"")</f>
        <v/>
      </c>
      <c r="BHU36" s="131" t="str">
        <f>_xlfn.IFNA(INDEX('5. Bilans projekt'!$C$54:$O$54,1,MATCH('12. Ocena dyskontowa Inwestycji'!BHU$34,'5. Bilans projekt'!$C$3:$O$3,0))-INDEX('5. Bilans projekt'!$C$58:$O$58,1,MATCH('12. Ocena dyskontowa Inwestycji'!BHU$34,'5. Bilans projekt'!$C$3:$O$3,0))-INDEX('5. Bilans projekt'!$C$63:$O$63,1,MATCH('12. Ocena dyskontowa Inwestycji'!BHU$34,'5. Bilans projekt'!$C$3:$O$3,0))-INDEX('5. Bilans projekt'!$C$68:$O$68,1,MATCH('12. Ocena dyskontowa Inwestycji'!BHU$34,'5. Bilans projekt'!$C$3:$O$3,0)),"")</f>
        <v/>
      </c>
      <c r="BHV36" s="131" t="str">
        <f>_xlfn.IFNA(INDEX('5. Bilans projekt'!$C$54:$O$54,1,MATCH('12. Ocena dyskontowa Inwestycji'!BHV$34,'5. Bilans projekt'!$C$3:$O$3,0))-INDEX('5. Bilans projekt'!$C$58:$O$58,1,MATCH('12. Ocena dyskontowa Inwestycji'!BHV$34,'5. Bilans projekt'!$C$3:$O$3,0))-INDEX('5. Bilans projekt'!$C$63:$O$63,1,MATCH('12. Ocena dyskontowa Inwestycji'!BHV$34,'5. Bilans projekt'!$C$3:$O$3,0))-INDEX('5. Bilans projekt'!$C$68:$O$68,1,MATCH('12. Ocena dyskontowa Inwestycji'!BHV$34,'5. Bilans projekt'!$C$3:$O$3,0)),"")</f>
        <v/>
      </c>
      <c r="BHW36" s="131" t="str">
        <f>_xlfn.IFNA(INDEX('5. Bilans projekt'!$C$54:$O$54,1,MATCH('12. Ocena dyskontowa Inwestycji'!BHW$34,'5. Bilans projekt'!$C$3:$O$3,0))-INDEX('5. Bilans projekt'!$C$58:$O$58,1,MATCH('12. Ocena dyskontowa Inwestycji'!BHW$34,'5. Bilans projekt'!$C$3:$O$3,0))-INDEX('5. Bilans projekt'!$C$63:$O$63,1,MATCH('12. Ocena dyskontowa Inwestycji'!BHW$34,'5. Bilans projekt'!$C$3:$O$3,0))-INDEX('5. Bilans projekt'!$C$68:$O$68,1,MATCH('12. Ocena dyskontowa Inwestycji'!BHW$34,'5. Bilans projekt'!$C$3:$O$3,0)),"")</f>
        <v/>
      </c>
      <c r="BHX36" s="131" t="str">
        <f>_xlfn.IFNA(INDEX('5. Bilans projekt'!$C$54:$O$54,1,MATCH('12. Ocena dyskontowa Inwestycji'!BHX$34,'5. Bilans projekt'!$C$3:$O$3,0))-INDEX('5. Bilans projekt'!$C$58:$O$58,1,MATCH('12. Ocena dyskontowa Inwestycji'!BHX$34,'5. Bilans projekt'!$C$3:$O$3,0))-INDEX('5. Bilans projekt'!$C$63:$O$63,1,MATCH('12. Ocena dyskontowa Inwestycji'!BHX$34,'5. Bilans projekt'!$C$3:$O$3,0))-INDEX('5. Bilans projekt'!$C$68:$O$68,1,MATCH('12. Ocena dyskontowa Inwestycji'!BHX$34,'5. Bilans projekt'!$C$3:$O$3,0)),"")</f>
        <v/>
      </c>
      <c r="BHY36" s="131" t="str">
        <f>_xlfn.IFNA(INDEX('5. Bilans projekt'!$C$54:$O$54,1,MATCH('12. Ocena dyskontowa Inwestycji'!BHY$34,'5. Bilans projekt'!$C$3:$O$3,0))-INDEX('5. Bilans projekt'!$C$58:$O$58,1,MATCH('12. Ocena dyskontowa Inwestycji'!BHY$34,'5. Bilans projekt'!$C$3:$O$3,0))-INDEX('5. Bilans projekt'!$C$63:$O$63,1,MATCH('12. Ocena dyskontowa Inwestycji'!BHY$34,'5. Bilans projekt'!$C$3:$O$3,0))-INDEX('5. Bilans projekt'!$C$68:$O$68,1,MATCH('12. Ocena dyskontowa Inwestycji'!BHY$34,'5. Bilans projekt'!$C$3:$O$3,0)),"")</f>
        <v/>
      </c>
      <c r="BHZ36" s="131" t="str">
        <f>_xlfn.IFNA(INDEX('5. Bilans projekt'!$C$54:$O$54,1,MATCH('12. Ocena dyskontowa Inwestycji'!BHZ$34,'5. Bilans projekt'!$C$3:$O$3,0))-INDEX('5. Bilans projekt'!$C$58:$O$58,1,MATCH('12. Ocena dyskontowa Inwestycji'!BHZ$34,'5. Bilans projekt'!$C$3:$O$3,0))-INDEX('5. Bilans projekt'!$C$63:$O$63,1,MATCH('12. Ocena dyskontowa Inwestycji'!BHZ$34,'5. Bilans projekt'!$C$3:$O$3,0))-INDEX('5. Bilans projekt'!$C$68:$O$68,1,MATCH('12. Ocena dyskontowa Inwestycji'!BHZ$34,'5. Bilans projekt'!$C$3:$O$3,0)),"")</f>
        <v/>
      </c>
      <c r="BIA36" s="131" t="str">
        <f>_xlfn.IFNA(INDEX('5. Bilans projekt'!$C$54:$O$54,1,MATCH('12. Ocena dyskontowa Inwestycji'!BIA$34,'5. Bilans projekt'!$C$3:$O$3,0))-INDEX('5. Bilans projekt'!$C$58:$O$58,1,MATCH('12. Ocena dyskontowa Inwestycji'!BIA$34,'5. Bilans projekt'!$C$3:$O$3,0))-INDEX('5. Bilans projekt'!$C$63:$O$63,1,MATCH('12. Ocena dyskontowa Inwestycji'!BIA$34,'5. Bilans projekt'!$C$3:$O$3,0))-INDEX('5. Bilans projekt'!$C$68:$O$68,1,MATCH('12. Ocena dyskontowa Inwestycji'!BIA$34,'5. Bilans projekt'!$C$3:$O$3,0)),"")</f>
        <v/>
      </c>
      <c r="BIB36" s="131" t="str">
        <f>_xlfn.IFNA(INDEX('5. Bilans projekt'!$C$54:$O$54,1,MATCH('12. Ocena dyskontowa Inwestycji'!BIB$34,'5. Bilans projekt'!$C$3:$O$3,0))-INDEX('5. Bilans projekt'!$C$58:$O$58,1,MATCH('12. Ocena dyskontowa Inwestycji'!BIB$34,'5. Bilans projekt'!$C$3:$O$3,0))-INDEX('5. Bilans projekt'!$C$63:$O$63,1,MATCH('12. Ocena dyskontowa Inwestycji'!BIB$34,'5. Bilans projekt'!$C$3:$O$3,0))-INDEX('5. Bilans projekt'!$C$68:$O$68,1,MATCH('12. Ocena dyskontowa Inwestycji'!BIB$34,'5. Bilans projekt'!$C$3:$O$3,0)),"")</f>
        <v/>
      </c>
      <c r="BIC36" s="131" t="str">
        <f>_xlfn.IFNA(INDEX('5. Bilans projekt'!$C$54:$O$54,1,MATCH('12. Ocena dyskontowa Inwestycji'!BIC$34,'5. Bilans projekt'!$C$3:$O$3,0))-INDEX('5. Bilans projekt'!$C$58:$O$58,1,MATCH('12. Ocena dyskontowa Inwestycji'!BIC$34,'5. Bilans projekt'!$C$3:$O$3,0))-INDEX('5. Bilans projekt'!$C$63:$O$63,1,MATCH('12. Ocena dyskontowa Inwestycji'!BIC$34,'5. Bilans projekt'!$C$3:$O$3,0))-INDEX('5. Bilans projekt'!$C$68:$O$68,1,MATCH('12. Ocena dyskontowa Inwestycji'!BIC$34,'5. Bilans projekt'!$C$3:$O$3,0)),"")</f>
        <v/>
      </c>
      <c r="BID36" s="131" t="str">
        <f>_xlfn.IFNA(INDEX('5. Bilans projekt'!$C$54:$O$54,1,MATCH('12. Ocena dyskontowa Inwestycji'!BID$34,'5. Bilans projekt'!$C$3:$O$3,0))-INDEX('5. Bilans projekt'!$C$58:$O$58,1,MATCH('12. Ocena dyskontowa Inwestycji'!BID$34,'5. Bilans projekt'!$C$3:$O$3,0))-INDEX('5. Bilans projekt'!$C$63:$O$63,1,MATCH('12. Ocena dyskontowa Inwestycji'!BID$34,'5. Bilans projekt'!$C$3:$O$3,0))-INDEX('5. Bilans projekt'!$C$68:$O$68,1,MATCH('12. Ocena dyskontowa Inwestycji'!BID$34,'5. Bilans projekt'!$C$3:$O$3,0)),"")</f>
        <v/>
      </c>
      <c r="BIE36" s="131" t="str">
        <f>_xlfn.IFNA(INDEX('5. Bilans projekt'!$C$54:$O$54,1,MATCH('12. Ocena dyskontowa Inwestycji'!BIE$34,'5. Bilans projekt'!$C$3:$O$3,0))-INDEX('5. Bilans projekt'!$C$58:$O$58,1,MATCH('12. Ocena dyskontowa Inwestycji'!BIE$34,'5. Bilans projekt'!$C$3:$O$3,0))-INDEX('5. Bilans projekt'!$C$63:$O$63,1,MATCH('12. Ocena dyskontowa Inwestycji'!BIE$34,'5. Bilans projekt'!$C$3:$O$3,0))-INDEX('5. Bilans projekt'!$C$68:$O$68,1,MATCH('12. Ocena dyskontowa Inwestycji'!BIE$34,'5. Bilans projekt'!$C$3:$O$3,0)),"")</f>
        <v/>
      </c>
      <c r="BIF36" s="131" t="str">
        <f>_xlfn.IFNA(INDEX('5. Bilans projekt'!$C$54:$O$54,1,MATCH('12. Ocena dyskontowa Inwestycji'!BIF$34,'5. Bilans projekt'!$C$3:$O$3,0))-INDEX('5. Bilans projekt'!$C$58:$O$58,1,MATCH('12. Ocena dyskontowa Inwestycji'!BIF$34,'5. Bilans projekt'!$C$3:$O$3,0))-INDEX('5. Bilans projekt'!$C$63:$O$63,1,MATCH('12. Ocena dyskontowa Inwestycji'!BIF$34,'5. Bilans projekt'!$C$3:$O$3,0))-INDEX('5. Bilans projekt'!$C$68:$O$68,1,MATCH('12. Ocena dyskontowa Inwestycji'!BIF$34,'5. Bilans projekt'!$C$3:$O$3,0)),"")</f>
        <v/>
      </c>
      <c r="BIG36" s="131" t="str">
        <f>_xlfn.IFNA(INDEX('5. Bilans projekt'!$C$54:$O$54,1,MATCH('12. Ocena dyskontowa Inwestycji'!BIG$34,'5. Bilans projekt'!$C$3:$O$3,0))-INDEX('5. Bilans projekt'!$C$58:$O$58,1,MATCH('12. Ocena dyskontowa Inwestycji'!BIG$34,'5. Bilans projekt'!$C$3:$O$3,0))-INDEX('5. Bilans projekt'!$C$63:$O$63,1,MATCH('12. Ocena dyskontowa Inwestycji'!BIG$34,'5. Bilans projekt'!$C$3:$O$3,0))-INDEX('5. Bilans projekt'!$C$68:$O$68,1,MATCH('12. Ocena dyskontowa Inwestycji'!BIG$34,'5. Bilans projekt'!$C$3:$O$3,0)),"")</f>
        <v/>
      </c>
      <c r="BIH36" s="131" t="str">
        <f>_xlfn.IFNA(INDEX('5. Bilans projekt'!$C$54:$O$54,1,MATCH('12. Ocena dyskontowa Inwestycji'!BIH$34,'5. Bilans projekt'!$C$3:$O$3,0))-INDEX('5. Bilans projekt'!$C$58:$O$58,1,MATCH('12. Ocena dyskontowa Inwestycji'!BIH$34,'5. Bilans projekt'!$C$3:$O$3,0))-INDEX('5. Bilans projekt'!$C$63:$O$63,1,MATCH('12. Ocena dyskontowa Inwestycji'!BIH$34,'5. Bilans projekt'!$C$3:$O$3,0))-INDEX('5. Bilans projekt'!$C$68:$O$68,1,MATCH('12. Ocena dyskontowa Inwestycji'!BIH$34,'5. Bilans projekt'!$C$3:$O$3,0)),"")</f>
        <v/>
      </c>
      <c r="BII36" s="131" t="str">
        <f>_xlfn.IFNA(INDEX('5. Bilans projekt'!$C$54:$O$54,1,MATCH('12. Ocena dyskontowa Inwestycji'!BII$34,'5. Bilans projekt'!$C$3:$O$3,0))-INDEX('5. Bilans projekt'!$C$58:$O$58,1,MATCH('12. Ocena dyskontowa Inwestycji'!BII$34,'5. Bilans projekt'!$C$3:$O$3,0))-INDEX('5. Bilans projekt'!$C$63:$O$63,1,MATCH('12. Ocena dyskontowa Inwestycji'!BII$34,'5. Bilans projekt'!$C$3:$O$3,0))-INDEX('5. Bilans projekt'!$C$68:$O$68,1,MATCH('12. Ocena dyskontowa Inwestycji'!BII$34,'5. Bilans projekt'!$C$3:$O$3,0)),"")</f>
        <v/>
      </c>
      <c r="BIJ36" s="131" t="str">
        <f>_xlfn.IFNA(INDEX('5. Bilans projekt'!$C$54:$O$54,1,MATCH('12. Ocena dyskontowa Inwestycji'!BIJ$34,'5. Bilans projekt'!$C$3:$O$3,0))-INDEX('5. Bilans projekt'!$C$58:$O$58,1,MATCH('12. Ocena dyskontowa Inwestycji'!BIJ$34,'5. Bilans projekt'!$C$3:$O$3,0))-INDEX('5. Bilans projekt'!$C$63:$O$63,1,MATCH('12. Ocena dyskontowa Inwestycji'!BIJ$34,'5. Bilans projekt'!$C$3:$O$3,0))-INDEX('5. Bilans projekt'!$C$68:$O$68,1,MATCH('12. Ocena dyskontowa Inwestycji'!BIJ$34,'5. Bilans projekt'!$C$3:$O$3,0)),"")</f>
        <v/>
      </c>
      <c r="BIK36" s="131" t="str">
        <f>_xlfn.IFNA(INDEX('5. Bilans projekt'!$C$54:$O$54,1,MATCH('12. Ocena dyskontowa Inwestycji'!BIK$34,'5. Bilans projekt'!$C$3:$O$3,0))-INDEX('5. Bilans projekt'!$C$58:$O$58,1,MATCH('12. Ocena dyskontowa Inwestycji'!BIK$34,'5. Bilans projekt'!$C$3:$O$3,0))-INDEX('5. Bilans projekt'!$C$63:$O$63,1,MATCH('12. Ocena dyskontowa Inwestycji'!BIK$34,'5. Bilans projekt'!$C$3:$O$3,0))-INDEX('5. Bilans projekt'!$C$68:$O$68,1,MATCH('12. Ocena dyskontowa Inwestycji'!BIK$34,'5. Bilans projekt'!$C$3:$O$3,0)),"")</f>
        <v/>
      </c>
      <c r="BIL36" s="131" t="str">
        <f>_xlfn.IFNA(INDEX('5. Bilans projekt'!$C$54:$O$54,1,MATCH('12. Ocena dyskontowa Inwestycji'!BIL$34,'5. Bilans projekt'!$C$3:$O$3,0))-INDEX('5. Bilans projekt'!$C$58:$O$58,1,MATCH('12. Ocena dyskontowa Inwestycji'!BIL$34,'5. Bilans projekt'!$C$3:$O$3,0))-INDEX('5. Bilans projekt'!$C$63:$O$63,1,MATCH('12. Ocena dyskontowa Inwestycji'!BIL$34,'5. Bilans projekt'!$C$3:$O$3,0))-INDEX('5. Bilans projekt'!$C$68:$O$68,1,MATCH('12. Ocena dyskontowa Inwestycji'!BIL$34,'5. Bilans projekt'!$C$3:$O$3,0)),"")</f>
        <v/>
      </c>
      <c r="BIM36" s="131" t="str">
        <f>_xlfn.IFNA(INDEX('5. Bilans projekt'!$C$54:$O$54,1,MATCH('12. Ocena dyskontowa Inwestycji'!BIM$34,'5. Bilans projekt'!$C$3:$O$3,0))-INDEX('5. Bilans projekt'!$C$58:$O$58,1,MATCH('12. Ocena dyskontowa Inwestycji'!BIM$34,'5. Bilans projekt'!$C$3:$O$3,0))-INDEX('5. Bilans projekt'!$C$63:$O$63,1,MATCH('12. Ocena dyskontowa Inwestycji'!BIM$34,'5. Bilans projekt'!$C$3:$O$3,0))-INDEX('5. Bilans projekt'!$C$68:$O$68,1,MATCH('12. Ocena dyskontowa Inwestycji'!BIM$34,'5. Bilans projekt'!$C$3:$O$3,0)),"")</f>
        <v/>
      </c>
      <c r="BIN36" s="131" t="str">
        <f>_xlfn.IFNA(INDEX('5. Bilans projekt'!$C$54:$O$54,1,MATCH('12. Ocena dyskontowa Inwestycji'!BIN$34,'5. Bilans projekt'!$C$3:$O$3,0))-INDEX('5. Bilans projekt'!$C$58:$O$58,1,MATCH('12. Ocena dyskontowa Inwestycji'!BIN$34,'5. Bilans projekt'!$C$3:$O$3,0))-INDEX('5. Bilans projekt'!$C$63:$O$63,1,MATCH('12. Ocena dyskontowa Inwestycji'!BIN$34,'5. Bilans projekt'!$C$3:$O$3,0))-INDEX('5. Bilans projekt'!$C$68:$O$68,1,MATCH('12. Ocena dyskontowa Inwestycji'!BIN$34,'5. Bilans projekt'!$C$3:$O$3,0)),"")</f>
        <v/>
      </c>
      <c r="BIO36" s="131" t="str">
        <f>_xlfn.IFNA(INDEX('5. Bilans projekt'!$C$54:$O$54,1,MATCH('12. Ocena dyskontowa Inwestycji'!BIO$34,'5. Bilans projekt'!$C$3:$O$3,0))-INDEX('5. Bilans projekt'!$C$58:$O$58,1,MATCH('12. Ocena dyskontowa Inwestycji'!BIO$34,'5. Bilans projekt'!$C$3:$O$3,0))-INDEX('5. Bilans projekt'!$C$63:$O$63,1,MATCH('12. Ocena dyskontowa Inwestycji'!BIO$34,'5. Bilans projekt'!$C$3:$O$3,0))-INDEX('5. Bilans projekt'!$C$68:$O$68,1,MATCH('12. Ocena dyskontowa Inwestycji'!BIO$34,'5. Bilans projekt'!$C$3:$O$3,0)),"")</f>
        <v/>
      </c>
      <c r="BIP36" s="131" t="str">
        <f>_xlfn.IFNA(INDEX('5. Bilans projekt'!$C$54:$O$54,1,MATCH('12. Ocena dyskontowa Inwestycji'!BIP$34,'5. Bilans projekt'!$C$3:$O$3,0))-INDEX('5. Bilans projekt'!$C$58:$O$58,1,MATCH('12. Ocena dyskontowa Inwestycji'!BIP$34,'5. Bilans projekt'!$C$3:$O$3,0))-INDEX('5. Bilans projekt'!$C$63:$O$63,1,MATCH('12. Ocena dyskontowa Inwestycji'!BIP$34,'5. Bilans projekt'!$C$3:$O$3,0))-INDEX('5. Bilans projekt'!$C$68:$O$68,1,MATCH('12. Ocena dyskontowa Inwestycji'!BIP$34,'5. Bilans projekt'!$C$3:$O$3,0)),"")</f>
        <v/>
      </c>
      <c r="BIQ36" s="131" t="str">
        <f>_xlfn.IFNA(INDEX('5. Bilans projekt'!$C$54:$O$54,1,MATCH('12. Ocena dyskontowa Inwestycji'!BIQ$34,'5. Bilans projekt'!$C$3:$O$3,0))-INDEX('5. Bilans projekt'!$C$58:$O$58,1,MATCH('12. Ocena dyskontowa Inwestycji'!BIQ$34,'5. Bilans projekt'!$C$3:$O$3,0))-INDEX('5. Bilans projekt'!$C$63:$O$63,1,MATCH('12. Ocena dyskontowa Inwestycji'!BIQ$34,'5. Bilans projekt'!$C$3:$O$3,0))-INDEX('5. Bilans projekt'!$C$68:$O$68,1,MATCH('12. Ocena dyskontowa Inwestycji'!BIQ$34,'5. Bilans projekt'!$C$3:$O$3,0)),"")</f>
        <v/>
      </c>
      <c r="BIR36" s="131" t="str">
        <f>_xlfn.IFNA(INDEX('5. Bilans projekt'!$C$54:$O$54,1,MATCH('12. Ocena dyskontowa Inwestycji'!BIR$34,'5. Bilans projekt'!$C$3:$O$3,0))-INDEX('5. Bilans projekt'!$C$58:$O$58,1,MATCH('12. Ocena dyskontowa Inwestycji'!BIR$34,'5. Bilans projekt'!$C$3:$O$3,0))-INDEX('5. Bilans projekt'!$C$63:$O$63,1,MATCH('12. Ocena dyskontowa Inwestycji'!BIR$34,'5. Bilans projekt'!$C$3:$O$3,0))-INDEX('5. Bilans projekt'!$C$68:$O$68,1,MATCH('12. Ocena dyskontowa Inwestycji'!BIR$34,'5. Bilans projekt'!$C$3:$O$3,0)),"")</f>
        <v/>
      </c>
      <c r="BIS36" s="131" t="str">
        <f>_xlfn.IFNA(INDEX('5. Bilans projekt'!$C$54:$O$54,1,MATCH('12. Ocena dyskontowa Inwestycji'!BIS$34,'5. Bilans projekt'!$C$3:$O$3,0))-INDEX('5. Bilans projekt'!$C$58:$O$58,1,MATCH('12. Ocena dyskontowa Inwestycji'!BIS$34,'5. Bilans projekt'!$C$3:$O$3,0))-INDEX('5. Bilans projekt'!$C$63:$O$63,1,MATCH('12. Ocena dyskontowa Inwestycji'!BIS$34,'5. Bilans projekt'!$C$3:$O$3,0))-INDEX('5. Bilans projekt'!$C$68:$O$68,1,MATCH('12. Ocena dyskontowa Inwestycji'!BIS$34,'5. Bilans projekt'!$C$3:$O$3,0)),"")</f>
        <v/>
      </c>
      <c r="BIT36" s="131" t="str">
        <f>_xlfn.IFNA(INDEX('5. Bilans projekt'!$C$54:$O$54,1,MATCH('12. Ocena dyskontowa Inwestycji'!BIT$34,'5. Bilans projekt'!$C$3:$O$3,0))-INDEX('5. Bilans projekt'!$C$58:$O$58,1,MATCH('12. Ocena dyskontowa Inwestycji'!BIT$34,'5. Bilans projekt'!$C$3:$O$3,0))-INDEX('5. Bilans projekt'!$C$63:$O$63,1,MATCH('12. Ocena dyskontowa Inwestycji'!BIT$34,'5. Bilans projekt'!$C$3:$O$3,0))-INDEX('5. Bilans projekt'!$C$68:$O$68,1,MATCH('12. Ocena dyskontowa Inwestycji'!BIT$34,'5. Bilans projekt'!$C$3:$O$3,0)),"")</f>
        <v/>
      </c>
      <c r="BIU36" s="131" t="str">
        <f>_xlfn.IFNA(INDEX('5. Bilans projekt'!$C$54:$O$54,1,MATCH('12. Ocena dyskontowa Inwestycji'!BIU$34,'5. Bilans projekt'!$C$3:$O$3,0))-INDEX('5. Bilans projekt'!$C$58:$O$58,1,MATCH('12. Ocena dyskontowa Inwestycji'!BIU$34,'5. Bilans projekt'!$C$3:$O$3,0))-INDEX('5. Bilans projekt'!$C$63:$O$63,1,MATCH('12. Ocena dyskontowa Inwestycji'!BIU$34,'5. Bilans projekt'!$C$3:$O$3,0))-INDEX('5. Bilans projekt'!$C$68:$O$68,1,MATCH('12. Ocena dyskontowa Inwestycji'!BIU$34,'5. Bilans projekt'!$C$3:$O$3,0)),"")</f>
        <v/>
      </c>
      <c r="BIV36" s="131" t="str">
        <f>_xlfn.IFNA(INDEX('5. Bilans projekt'!$C$54:$O$54,1,MATCH('12. Ocena dyskontowa Inwestycji'!BIV$34,'5. Bilans projekt'!$C$3:$O$3,0))-INDEX('5. Bilans projekt'!$C$58:$O$58,1,MATCH('12. Ocena dyskontowa Inwestycji'!BIV$34,'5. Bilans projekt'!$C$3:$O$3,0))-INDEX('5. Bilans projekt'!$C$63:$O$63,1,MATCH('12. Ocena dyskontowa Inwestycji'!BIV$34,'5. Bilans projekt'!$C$3:$O$3,0))-INDEX('5. Bilans projekt'!$C$68:$O$68,1,MATCH('12. Ocena dyskontowa Inwestycji'!BIV$34,'5. Bilans projekt'!$C$3:$O$3,0)),"")</f>
        <v/>
      </c>
      <c r="BIW36" s="131" t="str">
        <f>_xlfn.IFNA(INDEX('5. Bilans projekt'!$C$54:$O$54,1,MATCH('12. Ocena dyskontowa Inwestycji'!BIW$34,'5. Bilans projekt'!$C$3:$O$3,0))-INDEX('5. Bilans projekt'!$C$58:$O$58,1,MATCH('12. Ocena dyskontowa Inwestycji'!BIW$34,'5. Bilans projekt'!$C$3:$O$3,0))-INDEX('5. Bilans projekt'!$C$63:$O$63,1,MATCH('12. Ocena dyskontowa Inwestycji'!BIW$34,'5. Bilans projekt'!$C$3:$O$3,0))-INDEX('5. Bilans projekt'!$C$68:$O$68,1,MATCH('12. Ocena dyskontowa Inwestycji'!BIW$34,'5. Bilans projekt'!$C$3:$O$3,0)),"")</f>
        <v/>
      </c>
      <c r="BIX36" s="131" t="str">
        <f>_xlfn.IFNA(INDEX('5. Bilans projekt'!$C$54:$O$54,1,MATCH('12. Ocena dyskontowa Inwestycji'!BIX$34,'5. Bilans projekt'!$C$3:$O$3,0))-INDEX('5. Bilans projekt'!$C$58:$O$58,1,MATCH('12. Ocena dyskontowa Inwestycji'!BIX$34,'5. Bilans projekt'!$C$3:$O$3,0))-INDEX('5. Bilans projekt'!$C$63:$O$63,1,MATCH('12. Ocena dyskontowa Inwestycji'!BIX$34,'5. Bilans projekt'!$C$3:$O$3,0))-INDEX('5. Bilans projekt'!$C$68:$O$68,1,MATCH('12. Ocena dyskontowa Inwestycji'!BIX$34,'5. Bilans projekt'!$C$3:$O$3,0)),"")</f>
        <v/>
      </c>
      <c r="BIY36" s="131" t="str">
        <f>_xlfn.IFNA(INDEX('5. Bilans projekt'!$C$54:$O$54,1,MATCH('12. Ocena dyskontowa Inwestycji'!BIY$34,'5. Bilans projekt'!$C$3:$O$3,0))-INDEX('5. Bilans projekt'!$C$58:$O$58,1,MATCH('12. Ocena dyskontowa Inwestycji'!BIY$34,'5. Bilans projekt'!$C$3:$O$3,0))-INDEX('5. Bilans projekt'!$C$63:$O$63,1,MATCH('12. Ocena dyskontowa Inwestycji'!BIY$34,'5. Bilans projekt'!$C$3:$O$3,0))-INDEX('5. Bilans projekt'!$C$68:$O$68,1,MATCH('12. Ocena dyskontowa Inwestycji'!BIY$34,'5. Bilans projekt'!$C$3:$O$3,0)),"")</f>
        <v/>
      </c>
      <c r="BIZ36" s="131" t="str">
        <f>_xlfn.IFNA(INDEX('5. Bilans projekt'!$C$54:$O$54,1,MATCH('12. Ocena dyskontowa Inwestycji'!BIZ$34,'5. Bilans projekt'!$C$3:$O$3,0))-INDEX('5. Bilans projekt'!$C$58:$O$58,1,MATCH('12. Ocena dyskontowa Inwestycji'!BIZ$34,'5. Bilans projekt'!$C$3:$O$3,0))-INDEX('5. Bilans projekt'!$C$63:$O$63,1,MATCH('12. Ocena dyskontowa Inwestycji'!BIZ$34,'5. Bilans projekt'!$C$3:$O$3,0))-INDEX('5. Bilans projekt'!$C$68:$O$68,1,MATCH('12. Ocena dyskontowa Inwestycji'!BIZ$34,'5. Bilans projekt'!$C$3:$O$3,0)),"")</f>
        <v/>
      </c>
      <c r="BJA36" s="131" t="str">
        <f>_xlfn.IFNA(INDEX('5. Bilans projekt'!$C$54:$O$54,1,MATCH('12. Ocena dyskontowa Inwestycji'!BJA$34,'5. Bilans projekt'!$C$3:$O$3,0))-INDEX('5. Bilans projekt'!$C$58:$O$58,1,MATCH('12. Ocena dyskontowa Inwestycji'!BJA$34,'5. Bilans projekt'!$C$3:$O$3,0))-INDEX('5. Bilans projekt'!$C$63:$O$63,1,MATCH('12. Ocena dyskontowa Inwestycji'!BJA$34,'5. Bilans projekt'!$C$3:$O$3,0))-INDEX('5. Bilans projekt'!$C$68:$O$68,1,MATCH('12. Ocena dyskontowa Inwestycji'!BJA$34,'5. Bilans projekt'!$C$3:$O$3,0)),"")</f>
        <v/>
      </c>
      <c r="BJB36" s="131" t="str">
        <f>_xlfn.IFNA(INDEX('5. Bilans projekt'!$C$54:$O$54,1,MATCH('12. Ocena dyskontowa Inwestycji'!BJB$34,'5. Bilans projekt'!$C$3:$O$3,0))-INDEX('5. Bilans projekt'!$C$58:$O$58,1,MATCH('12. Ocena dyskontowa Inwestycji'!BJB$34,'5. Bilans projekt'!$C$3:$O$3,0))-INDEX('5. Bilans projekt'!$C$63:$O$63,1,MATCH('12. Ocena dyskontowa Inwestycji'!BJB$34,'5. Bilans projekt'!$C$3:$O$3,0))-INDEX('5. Bilans projekt'!$C$68:$O$68,1,MATCH('12. Ocena dyskontowa Inwestycji'!BJB$34,'5. Bilans projekt'!$C$3:$O$3,0)),"")</f>
        <v/>
      </c>
      <c r="BJC36" s="131" t="str">
        <f>_xlfn.IFNA(INDEX('5. Bilans projekt'!$C$54:$O$54,1,MATCH('12. Ocena dyskontowa Inwestycji'!BJC$34,'5. Bilans projekt'!$C$3:$O$3,0))-INDEX('5. Bilans projekt'!$C$58:$O$58,1,MATCH('12. Ocena dyskontowa Inwestycji'!BJC$34,'5. Bilans projekt'!$C$3:$O$3,0))-INDEX('5. Bilans projekt'!$C$63:$O$63,1,MATCH('12. Ocena dyskontowa Inwestycji'!BJC$34,'5. Bilans projekt'!$C$3:$O$3,0))-INDEX('5. Bilans projekt'!$C$68:$O$68,1,MATCH('12. Ocena dyskontowa Inwestycji'!BJC$34,'5. Bilans projekt'!$C$3:$O$3,0)),"")</f>
        <v/>
      </c>
      <c r="BJD36" s="131" t="str">
        <f>_xlfn.IFNA(INDEX('5. Bilans projekt'!$C$54:$O$54,1,MATCH('12. Ocena dyskontowa Inwestycji'!BJD$34,'5. Bilans projekt'!$C$3:$O$3,0))-INDEX('5. Bilans projekt'!$C$58:$O$58,1,MATCH('12. Ocena dyskontowa Inwestycji'!BJD$34,'5. Bilans projekt'!$C$3:$O$3,0))-INDEX('5. Bilans projekt'!$C$63:$O$63,1,MATCH('12. Ocena dyskontowa Inwestycji'!BJD$34,'5. Bilans projekt'!$C$3:$O$3,0))-INDEX('5. Bilans projekt'!$C$68:$O$68,1,MATCH('12. Ocena dyskontowa Inwestycji'!BJD$34,'5. Bilans projekt'!$C$3:$O$3,0)),"")</f>
        <v/>
      </c>
      <c r="BJE36" s="131" t="str">
        <f>_xlfn.IFNA(INDEX('5. Bilans projekt'!$C$54:$O$54,1,MATCH('12. Ocena dyskontowa Inwestycji'!BJE$34,'5. Bilans projekt'!$C$3:$O$3,0))-INDEX('5. Bilans projekt'!$C$58:$O$58,1,MATCH('12. Ocena dyskontowa Inwestycji'!BJE$34,'5. Bilans projekt'!$C$3:$O$3,0))-INDEX('5. Bilans projekt'!$C$63:$O$63,1,MATCH('12. Ocena dyskontowa Inwestycji'!BJE$34,'5. Bilans projekt'!$C$3:$O$3,0))-INDEX('5. Bilans projekt'!$C$68:$O$68,1,MATCH('12. Ocena dyskontowa Inwestycji'!BJE$34,'5. Bilans projekt'!$C$3:$O$3,0)),"")</f>
        <v/>
      </c>
      <c r="BJF36" s="131" t="str">
        <f>_xlfn.IFNA(INDEX('5. Bilans projekt'!$C$54:$O$54,1,MATCH('12. Ocena dyskontowa Inwestycji'!BJF$34,'5. Bilans projekt'!$C$3:$O$3,0))-INDEX('5. Bilans projekt'!$C$58:$O$58,1,MATCH('12. Ocena dyskontowa Inwestycji'!BJF$34,'5. Bilans projekt'!$C$3:$O$3,0))-INDEX('5. Bilans projekt'!$C$63:$O$63,1,MATCH('12. Ocena dyskontowa Inwestycji'!BJF$34,'5. Bilans projekt'!$C$3:$O$3,0))-INDEX('5. Bilans projekt'!$C$68:$O$68,1,MATCH('12. Ocena dyskontowa Inwestycji'!BJF$34,'5. Bilans projekt'!$C$3:$O$3,0)),"")</f>
        <v/>
      </c>
      <c r="BJG36" s="131" t="str">
        <f>_xlfn.IFNA(INDEX('5. Bilans projekt'!$C$54:$O$54,1,MATCH('12. Ocena dyskontowa Inwestycji'!BJG$34,'5. Bilans projekt'!$C$3:$O$3,0))-INDEX('5. Bilans projekt'!$C$58:$O$58,1,MATCH('12. Ocena dyskontowa Inwestycji'!BJG$34,'5. Bilans projekt'!$C$3:$O$3,0))-INDEX('5. Bilans projekt'!$C$63:$O$63,1,MATCH('12. Ocena dyskontowa Inwestycji'!BJG$34,'5. Bilans projekt'!$C$3:$O$3,0))-INDEX('5. Bilans projekt'!$C$68:$O$68,1,MATCH('12. Ocena dyskontowa Inwestycji'!BJG$34,'5. Bilans projekt'!$C$3:$O$3,0)),"")</f>
        <v/>
      </c>
      <c r="BJH36" s="131" t="str">
        <f>_xlfn.IFNA(INDEX('5. Bilans projekt'!$C$54:$O$54,1,MATCH('12. Ocena dyskontowa Inwestycji'!BJH$34,'5. Bilans projekt'!$C$3:$O$3,0))-INDEX('5. Bilans projekt'!$C$58:$O$58,1,MATCH('12. Ocena dyskontowa Inwestycji'!BJH$34,'5. Bilans projekt'!$C$3:$O$3,0))-INDEX('5. Bilans projekt'!$C$63:$O$63,1,MATCH('12. Ocena dyskontowa Inwestycji'!BJH$34,'5. Bilans projekt'!$C$3:$O$3,0))-INDEX('5. Bilans projekt'!$C$68:$O$68,1,MATCH('12. Ocena dyskontowa Inwestycji'!BJH$34,'5. Bilans projekt'!$C$3:$O$3,0)),"")</f>
        <v/>
      </c>
      <c r="BJI36" s="131" t="str">
        <f>_xlfn.IFNA(INDEX('5. Bilans projekt'!$C$54:$O$54,1,MATCH('12. Ocena dyskontowa Inwestycji'!BJI$34,'5. Bilans projekt'!$C$3:$O$3,0))-INDEX('5. Bilans projekt'!$C$58:$O$58,1,MATCH('12. Ocena dyskontowa Inwestycji'!BJI$34,'5. Bilans projekt'!$C$3:$O$3,0))-INDEX('5. Bilans projekt'!$C$63:$O$63,1,MATCH('12. Ocena dyskontowa Inwestycji'!BJI$34,'5. Bilans projekt'!$C$3:$O$3,0))-INDEX('5. Bilans projekt'!$C$68:$O$68,1,MATCH('12. Ocena dyskontowa Inwestycji'!BJI$34,'5. Bilans projekt'!$C$3:$O$3,0)),"")</f>
        <v/>
      </c>
      <c r="BJJ36" s="131" t="str">
        <f>_xlfn.IFNA(INDEX('5. Bilans projekt'!$C$54:$O$54,1,MATCH('12. Ocena dyskontowa Inwestycji'!BJJ$34,'5. Bilans projekt'!$C$3:$O$3,0))-INDEX('5. Bilans projekt'!$C$58:$O$58,1,MATCH('12. Ocena dyskontowa Inwestycji'!BJJ$34,'5. Bilans projekt'!$C$3:$O$3,0))-INDEX('5. Bilans projekt'!$C$63:$O$63,1,MATCH('12. Ocena dyskontowa Inwestycji'!BJJ$34,'5. Bilans projekt'!$C$3:$O$3,0))-INDEX('5. Bilans projekt'!$C$68:$O$68,1,MATCH('12. Ocena dyskontowa Inwestycji'!BJJ$34,'5. Bilans projekt'!$C$3:$O$3,0)),"")</f>
        <v/>
      </c>
      <c r="BJK36" s="131" t="str">
        <f>_xlfn.IFNA(INDEX('5. Bilans projekt'!$C$54:$O$54,1,MATCH('12. Ocena dyskontowa Inwestycji'!BJK$34,'5. Bilans projekt'!$C$3:$O$3,0))-INDEX('5. Bilans projekt'!$C$58:$O$58,1,MATCH('12. Ocena dyskontowa Inwestycji'!BJK$34,'5. Bilans projekt'!$C$3:$O$3,0))-INDEX('5. Bilans projekt'!$C$63:$O$63,1,MATCH('12. Ocena dyskontowa Inwestycji'!BJK$34,'5. Bilans projekt'!$C$3:$O$3,0))-INDEX('5. Bilans projekt'!$C$68:$O$68,1,MATCH('12. Ocena dyskontowa Inwestycji'!BJK$34,'5. Bilans projekt'!$C$3:$O$3,0)),"")</f>
        <v/>
      </c>
      <c r="BJL36" s="131" t="str">
        <f>_xlfn.IFNA(INDEX('5. Bilans projekt'!$C$54:$O$54,1,MATCH('12. Ocena dyskontowa Inwestycji'!BJL$34,'5. Bilans projekt'!$C$3:$O$3,0))-INDEX('5. Bilans projekt'!$C$58:$O$58,1,MATCH('12. Ocena dyskontowa Inwestycji'!BJL$34,'5. Bilans projekt'!$C$3:$O$3,0))-INDEX('5. Bilans projekt'!$C$63:$O$63,1,MATCH('12. Ocena dyskontowa Inwestycji'!BJL$34,'5. Bilans projekt'!$C$3:$O$3,0))-INDEX('5. Bilans projekt'!$C$68:$O$68,1,MATCH('12. Ocena dyskontowa Inwestycji'!BJL$34,'5. Bilans projekt'!$C$3:$O$3,0)),"")</f>
        <v/>
      </c>
      <c r="BJM36" s="131" t="str">
        <f>_xlfn.IFNA(INDEX('5. Bilans projekt'!$C$54:$O$54,1,MATCH('12. Ocena dyskontowa Inwestycji'!BJM$34,'5. Bilans projekt'!$C$3:$O$3,0))-INDEX('5. Bilans projekt'!$C$58:$O$58,1,MATCH('12. Ocena dyskontowa Inwestycji'!BJM$34,'5. Bilans projekt'!$C$3:$O$3,0))-INDEX('5. Bilans projekt'!$C$63:$O$63,1,MATCH('12. Ocena dyskontowa Inwestycji'!BJM$34,'5. Bilans projekt'!$C$3:$O$3,0))-INDEX('5. Bilans projekt'!$C$68:$O$68,1,MATCH('12. Ocena dyskontowa Inwestycji'!BJM$34,'5. Bilans projekt'!$C$3:$O$3,0)),"")</f>
        <v/>
      </c>
      <c r="BJN36" s="131" t="str">
        <f>_xlfn.IFNA(INDEX('5. Bilans projekt'!$C$54:$O$54,1,MATCH('12. Ocena dyskontowa Inwestycji'!BJN$34,'5. Bilans projekt'!$C$3:$O$3,0))-INDEX('5. Bilans projekt'!$C$58:$O$58,1,MATCH('12. Ocena dyskontowa Inwestycji'!BJN$34,'5. Bilans projekt'!$C$3:$O$3,0))-INDEX('5. Bilans projekt'!$C$63:$O$63,1,MATCH('12. Ocena dyskontowa Inwestycji'!BJN$34,'5. Bilans projekt'!$C$3:$O$3,0))-INDEX('5. Bilans projekt'!$C$68:$O$68,1,MATCH('12. Ocena dyskontowa Inwestycji'!BJN$34,'5. Bilans projekt'!$C$3:$O$3,0)),"")</f>
        <v/>
      </c>
      <c r="BJO36" s="131" t="str">
        <f>_xlfn.IFNA(INDEX('5. Bilans projekt'!$C$54:$O$54,1,MATCH('12. Ocena dyskontowa Inwestycji'!BJO$34,'5. Bilans projekt'!$C$3:$O$3,0))-INDEX('5. Bilans projekt'!$C$58:$O$58,1,MATCH('12. Ocena dyskontowa Inwestycji'!BJO$34,'5. Bilans projekt'!$C$3:$O$3,0))-INDEX('5. Bilans projekt'!$C$63:$O$63,1,MATCH('12. Ocena dyskontowa Inwestycji'!BJO$34,'5. Bilans projekt'!$C$3:$O$3,0))-INDEX('5. Bilans projekt'!$C$68:$O$68,1,MATCH('12. Ocena dyskontowa Inwestycji'!BJO$34,'5. Bilans projekt'!$C$3:$O$3,0)),"")</f>
        <v/>
      </c>
      <c r="BJP36" s="131" t="str">
        <f>_xlfn.IFNA(INDEX('5. Bilans projekt'!$C$54:$O$54,1,MATCH('12. Ocena dyskontowa Inwestycji'!BJP$34,'5. Bilans projekt'!$C$3:$O$3,0))-INDEX('5. Bilans projekt'!$C$58:$O$58,1,MATCH('12. Ocena dyskontowa Inwestycji'!BJP$34,'5. Bilans projekt'!$C$3:$O$3,0))-INDEX('5. Bilans projekt'!$C$63:$O$63,1,MATCH('12. Ocena dyskontowa Inwestycji'!BJP$34,'5. Bilans projekt'!$C$3:$O$3,0))-INDEX('5. Bilans projekt'!$C$68:$O$68,1,MATCH('12. Ocena dyskontowa Inwestycji'!BJP$34,'5. Bilans projekt'!$C$3:$O$3,0)),"")</f>
        <v/>
      </c>
      <c r="BJQ36" s="131" t="str">
        <f>_xlfn.IFNA(INDEX('5. Bilans projekt'!$C$54:$O$54,1,MATCH('12. Ocena dyskontowa Inwestycji'!BJQ$34,'5. Bilans projekt'!$C$3:$O$3,0))-INDEX('5. Bilans projekt'!$C$58:$O$58,1,MATCH('12. Ocena dyskontowa Inwestycji'!BJQ$34,'5. Bilans projekt'!$C$3:$O$3,0))-INDEX('5. Bilans projekt'!$C$63:$O$63,1,MATCH('12. Ocena dyskontowa Inwestycji'!BJQ$34,'5. Bilans projekt'!$C$3:$O$3,0))-INDEX('5. Bilans projekt'!$C$68:$O$68,1,MATCH('12. Ocena dyskontowa Inwestycji'!BJQ$34,'5. Bilans projekt'!$C$3:$O$3,0)),"")</f>
        <v/>
      </c>
      <c r="BJR36" s="131" t="str">
        <f>_xlfn.IFNA(INDEX('5. Bilans projekt'!$C$54:$O$54,1,MATCH('12. Ocena dyskontowa Inwestycji'!BJR$34,'5. Bilans projekt'!$C$3:$O$3,0))-INDEX('5. Bilans projekt'!$C$58:$O$58,1,MATCH('12. Ocena dyskontowa Inwestycji'!BJR$34,'5. Bilans projekt'!$C$3:$O$3,0))-INDEX('5. Bilans projekt'!$C$63:$O$63,1,MATCH('12. Ocena dyskontowa Inwestycji'!BJR$34,'5. Bilans projekt'!$C$3:$O$3,0))-INDEX('5. Bilans projekt'!$C$68:$O$68,1,MATCH('12. Ocena dyskontowa Inwestycji'!BJR$34,'5. Bilans projekt'!$C$3:$O$3,0)),"")</f>
        <v/>
      </c>
      <c r="BJS36" s="131" t="str">
        <f>_xlfn.IFNA(INDEX('5. Bilans projekt'!$C$54:$O$54,1,MATCH('12. Ocena dyskontowa Inwestycji'!BJS$34,'5. Bilans projekt'!$C$3:$O$3,0))-INDEX('5. Bilans projekt'!$C$58:$O$58,1,MATCH('12. Ocena dyskontowa Inwestycji'!BJS$34,'5. Bilans projekt'!$C$3:$O$3,0))-INDEX('5. Bilans projekt'!$C$63:$O$63,1,MATCH('12. Ocena dyskontowa Inwestycji'!BJS$34,'5. Bilans projekt'!$C$3:$O$3,0))-INDEX('5. Bilans projekt'!$C$68:$O$68,1,MATCH('12. Ocena dyskontowa Inwestycji'!BJS$34,'5. Bilans projekt'!$C$3:$O$3,0)),"")</f>
        <v/>
      </c>
      <c r="BJT36" s="131" t="str">
        <f>_xlfn.IFNA(INDEX('5. Bilans projekt'!$C$54:$O$54,1,MATCH('12. Ocena dyskontowa Inwestycji'!BJT$34,'5. Bilans projekt'!$C$3:$O$3,0))-INDEX('5. Bilans projekt'!$C$58:$O$58,1,MATCH('12. Ocena dyskontowa Inwestycji'!BJT$34,'5. Bilans projekt'!$C$3:$O$3,0))-INDEX('5. Bilans projekt'!$C$63:$O$63,1,MATCH('12. Ocena dyskontowa Inwestycji'!BJT$34,'5. Bilans projekt'!$C$3:$O$3,0))-INDEX('5. Bilans projekt'!$C$68:$O$68,1,MATCH('12. Ocena dyskontowa Inwestycji'!BJT$34,'5. Bilans projekt'!$C$3:$O$3,0)),"")</f>
        <v/>
      </c>
      <c r="BJU36" s="131" t="str">
        <f>_xlfn.IFNA(INDEX('5. Bilans projekt'!$C$54:$O$54,1,MATCH('12. Ocena dyskontowa Inwestycji'!BJU$34,'5. Bilans projekt'!$C$3:$O$3,0))-INDEX('5. Bilans projekt'!$C$58:$O$58,1,MATCH('12. Ocena dyskontowa Inwestycji'!BJU$34,'5. Bilans projekt'!$C$3:$O$3,0))-INDEX('5. Bilans projekt'!$C$63:$O$63,1,MATCH('12. Ocena dyskontowa Inwestycji'!BJU$34,'5. Bilans projekt'!$C$3:$O$3,0))-INDEX('5. Bilans projekt'!$C$68:$O$68,1,MATCH('12. Ocena dyskontowa Inwestycji'!BJU$34,'5. Bilans projekt'!$C$3:$O$3,0)),"")</f>
        <v/>
      </c>
      <c r="BJV36" s="131" t="str">
        <f>_xlfn.IFNA(INDEX('5. Bilans projekt'!$C$54:$O$54,1,MATCH('12. Ocena dyskontowa Inwestycji'!BJV$34,'5. Bilans projekt'!$C$3:$O$3,0))-INDEX('5. Bilans projekt'!$C$58:$O$58,1,MATCH('12. Ocena dyskontowa Inwestycji'!BJV$34,'5. Bilans projekt'!$C$3:$O$3,0))-INDEX('5. Bilans projekt'!$C$63:$O$63,1,MATCH('12. Ocena dyskontowa Inwestycji'!BJV$34,'5. Bilans projekt'!$C$3:$O$3,0))-INDEX('5. Bilans projekt'!$C$68:$O$68,1,MATCH('12. Ocena dyskontowa Inwestycji'!BJV$34,'5. Bilans projekt'!$C$3:$O$3,0)),"")</f>
        <v/>
      </c>
      <c r="BJW36" s="131" t="str">
        <f>_xlfn.IFNA(INDEX('5. Bilans projekt'!$C$54:$O$54,1,MATCH('12. Ocena dyskontowa Inwestycji'!BJW$34,'5. Bilans projekt'!$C$3:$O$3,0))-INDEX('5. Bilans projekt'!$C$58:$O$58,1,MATCH('12. Ocena dyskontowa Inwestycji'!BJW$34,'5. Bilans projekt'!$C$3:$O$3,0))-INDEX('5. Bilans projekt'!$C$63:$O$63,1,MATCH('12. Ocena dyskontowa Inwestycji'!BJW$34,'5. Bilans projekt'!$C$3:$O$3,0))-INDEX('5. Bilans projekt'!$C$68:$O$68,1,MATCH('12. Ocena dyskontowa Inwestycji'!BJW$34,'5. Bilans projekt'!$C$3:$O$3,0)),"")</f>
        <v/>
      </c>
      <c r="BJX36" s="131" t="str">
        <f>_xlfn.IFNA(INDEX('5. Bilans projekt'!$C$54:$O$54,1,MATCH('12. Ocena dyskontowa Inwestycji'!BJX$34,'5. Bilans projekt'!$C$3:$O$3,0))-INDEX('5. Bilans projekt'!$C$58:$O$58,1,MATCH('12. Ocena dyskontowa Inwestycji'!BJX$34,'5. Bilans projekt'!$C$3:$O$3,0))-INDEX('5. Bilans projekt'!$C$63:$O$63,1,MATCH('12. Ocena dyskontowa Inwestycji'!BJX$34,'5. Bilans projekt'!$C$3:$O$3,0))-INDEX('5. Bilans projekt'!$C$68:$O$68,1,MATCH('12. Ocena dyskontowa Inwestycji'!BJX$34,'5. Bilans projekt'!$C$3:$O$3,0)),"")</f>
        <v/>
      </c>
      <c r="BJY36" s="131" t="str">
        <f>_xlfn.IFNA(INDEX('5. Bilans projekt'!$C$54:$O$54,1,MATCH('12. Ocena dyskontowa Inwestycji'!BJY$34,'5. Bilans projekt'!$C$3:$O$3,0))-INDEX('5. Bilans projekt'!$C$58:$O$58,1,MATCH('12. Ocena dyskontowa Inwestycji'!BJY$34,'5. Bilans projekt'!$C$3:$O$3,0))-INDEX('5. Bilans projekt'!$C$63:$O$63,1,MATCH('12. Ocena dyskontowa Inwestycji'!BJY$34,'5. Bilans projekt'!$C$3:$O$3,0))-INDEX('5. Bilans projekt'!$C$68:$O$68,1,MATCH('12. Ocena dyskontowa Inwestycji'!BJY$34,'5. Bilans projekt'!$C$3:$O$3,0)),"")</f>
        <v/>
      </c>
      <c r="BJZ36" s="131" t="str">
        <f>_xlfn.IFNA(INDEX('5. Bilans projekt'!$C$54:$O$54,1,MATCH('12. Ocena dyskontowa Inwestycji'!BJZ$34,'5. Bilans projekt'!$C$3:$O$3,0))-INDEX('5. Bilans projekt'!$C$58:$O$58,1,MATCH('12. Ocena dyskontowa Inwestycji'!BJZ$34,'5. Bilans projekt'!$C$3:$O$3,0))-INDEX('5. Bilans projekt'!$C$63:$O$63,1,MATCH('12. Ocena dyskontowa Inwestycji'!BJZ$34,'5. Bilans projekt'!$C$3:$O$3,0))-INDEX('5. Bilans projekt'!$C$68:$O$68,1,MATCH('12. Ocena dyskontowa Inwestycji'!BJZ$34,'5. Bilans projekt'!$C$3:$O$3,0)),"")</f>
        <v/>
      </c>
      <c r="BKA36" s="131" t="str">
        <f>_xlfn.IFNA(INDEX('5. Bilans projekt'!$C$54:$O$54,1,MATCH('12. Ocena dyskontowa Inwestycji'!BKA$34,'5. Bilans projekt'!$C$3:$O$3,0))-INDEX('5. Bilans projekt'!$C$58:$O$58,1,MATCH('12. Ocena dyskontowa Inwestycji'!BKA$34,'5. Bilans projekt'!$C$3:$O$3,0))-INDEX('5. Bilans projekt'!$C$63:$O$63,1,MATCH('12. Ocena dyskontowa Inwestycji'!BKA$34,'5. Bilans projekt'!$C$3:$O$3,0))-INDEX('5. Bilans projekt'!$C$68:$O$68,1,MATCH('12. Ocena dyskontowa Inwestycji'!BKA$34,'5. Bilans projekt'!$C$3:$O$3,0)),"")</f>
        <v/>
      </c>
      <c r="BKB36" s="131" t="str">
        <f>_xlfn.IFNA(INDEX('5. Bilans projekt'!$C$54:$O$54,1,MATCH('12. Ocena dyskontowa Inwestycji'!BKB$34,'5. Bilans projekt'!$C$3:$O$3,0))-INDEX('5. Bilans projekt'!$C$58:$O$58,1,MATCH('12. Ocena dyskontowa Inwestycji'!BKB$34,'5. Bilans projekt'!$C$3:$O$3,0))-INDEX('5. Bilans projekt'!$C$63:$O$63,1,MATCH('12. Ocena dyskontowa Inwestycji'!BKB$34,'5. Bilans projekt'!$C$3:$O$3,0))-INDEX('5. Bilans projekt'!$C$68:$O$68,1,MATCH('12. Ocena dyskontowa Inwestycji'!BKB$34,'5. Bilans projekt'!$C$3:$O$3,0)),"")</f>
        <v/>
      </c>
      <c r="BKC36" s="131" t="str">
        <f>_xlfn.IFNA(INDEX('5. Bilans projekt'!$C$54:$O$54,1,MATCH('12. Ocena dyskontowa Inwestycji'!BKC$34,'5. Bilans projekt'!$C$3:$O$3,0))-INDEX('5. Bilans projekt'!$C$58:$O$58,1,MATCH('12. Ocena dyskontowa Inwestycji'!BKC$34,'5. Bilans projekt'!$C$3:$O$3,0))-INDEX('5. Bilans projekt'!$C$63:$O$63,1,MATCH('12. Ocena dyskontowa Inwestycji'!BKC$34,'5. Bilans projekt'!$C$3:$O$3,0))-INDEX('5. Bilans projekt'!$C$68:$O$68,1,MATCH('12. Ocena dyskontowa Inwestycji'!BKC$34,'5. Bilans projekt'!$C$3:$O$3,0)),"")</f>
        <v/>
      </c>
      <c r="BKD36" s="131" t="str">
        <f>_xlfn.IFNA(INDEX('5. Bilans projekt'!$C$54:$O$54,1,MATCH('12. Ocena dyskontowa Inwestycji'!BKD$34,'5. Bilans projekt'!$C$3:$O$3,0))-INDEX('5. Bilans projekt'!$C$58:$O$58,1,MATCH('12. Ocena dyskontowa Inwestycji'!BKD$34,'5. Bilans projekt'!$C$3:$O$3,0))-INDEX('5. Bilans projekt'!$C$63:$O$63,1,MATCH('12. Ocena dyskontowa Inwestycji'!BKD$34,'5. Bilans projekt'!$C$3:$O$3,0))-INDEX('5. Bilans projekt'!$C$68:$O$68,1,MATCH('12. Ocena dyskontowa Inwestycji'!BKD$34,'5. Bilans projekt'!$C$3:$O$3,0)),"")</f>
        <v/>
      </c>
      <c r="BKE36" s="131" t="str">
        <f>_xlfn.IFNA(INDEX('5. Bilans projekt'!$C$54:$O$54,1,MATCH('12. Ocena dyskontowa Inwestycji'!BKE$34,'5. Bilans projekt'!$C$3:$O$3,0))-INDEX('5. Bilans projekt'!$C$58:$O$58,1,MATCH('12. Ocena dyskontowa Inwestycji'!BKE$34,'5. Bilans projekt'!$C$3:$O$3,0))-INDEX('5. Bilans projekt'!$C$63:$O$63,1,MATCH('12. Ocena dyskontowa Inwestycji'!BKE$34,'5. Bilans projekt'!$C$3:$O$3,0))-INDEX('5. Bilans projekt'!$C$68:$O$68,1,MATCH('12. Ocena dyskontowa Inwestycji'!BKE$34,'5. Bilans projekt'!$C$3:$O$3,0)),"")</f>
        <v/>
      </c>
      <c r="BKF36" s="131" t="str">
        <f>_xlfn.IFNA(INDEX('5. Bilans projekt'!$C$54:$O$54,1,MATCH('12. Ocena dyskontowa Inwestycji'!BKF$34,'5. Bilans projekt'!$C$3:$O$3,0))-INDEX('5. Bilans projekt'!$C$58:$O$58,1,MATCH('12. Ocena dyskontowa Inwestycji'!BKF$34,'5. Bilans projekt'!$C$3:$O$3,0))-INDEX('5. Bilans projekt'!$C$63:$O$63,1,MATCH('12. Ocena dyskontowa Inwestycji'!BKF$34,'5. Bilans projekt'!$C$3:$O$3,0))-INDEX('5. Bilans projekt'!$C$68:$O$68,1,MATCH('12. Ocena dyskontowa Inwestycji'!BKF$34,'5. Bilans projekt'!$C$3:$O$3,0)),"")</f>
        <v/>
      </c>
      <c r="BKG36" s="131" t="str">
        <f>_xlfn.IFNA(INDEX('5. Bilans projekt'!$C$54:$O$54,1,MATCH('12. Ocena dyskontowa Inwestycji'!BKG$34,'5. Bilans projekt'!$C$3:$O$3,0))-INDEX('5. Bilans projekt'!$C$58:$O$58,1,MATCH('12. Ocena dyskontowa Inwestycji'!BKG$34,'5. Bilans projekt'!$C$3:$O$3,0))-INDEX('5. Bilans projekt'!$C$63:$O$63,1,MATCH('12. Ocena dyskontowa Inwestycji'!BKG$34,'5. Bilans projekt'!$C$3:$O$3,0))-INDEX('5. Bilans projekt'!$C$68:$O$68,1,MATCH('12. Ocena dyskontowa Inwestycji'!BKG$34,'5. Bilans projekt'!$C$3:$O$3,0)),"")</f>
        <v/>
      </c>
      <c r="BKH36" s="131" t="str">
        <f>_xlfn.IFNA(INDEX('5. Bilans projekt'!$C$54:$O$54,1,MATCH('12. Ocena dyskontowa Inwestycji'!BKH$34,'5. Bilans projekt'!$C$3:$O$3,0))-INDEX('5. Bilans projekt'!$C$58:$O$58,1,MATCH('12. Ocena dyskontowa Inwestycji'!BKH$34,'5. Bilans projekt'!$C$3:$O$3,0))-INDEX('5. Bilans projekt'!$C$63:$O$63,1,MATCH('12. Ocena dyskontowa Inwestycji'!BKH$34,'5. Bilans projekt'!$C$3:$O$3,0))-INDEX('5. Bilans projekt'!$C$68:$O$68,1,MATCH('12. Ocena dyskontowa Inwestycji'!BKH$34,'5. Bilans projekt'!$C$3:$O$3,0)),"")</f>
        <v/>
      </c>
      <c r="BKI36" s="131" t="str">
        <f>_xlfn.IFNA(INDEX('5. Bilans projekt'!$C$54:$O$54,1,MATCH('12. Ocena dyskontowa Inwestycji'!BKI$34,'5. Bilans projekt'!$C$3:$O$3,0))-INDEX('5. Bilans projekt'!$C$58:$O$58,1,MATCH('12. Ocena dyskontowa Inwestycji'!BKI$34,'5. Bilans projekt'!$C$3:$O$3,0))-INDEX('5. Bilans projekt'!$C$63:$O$63,1,MATCH('12. Ocena dyskontowa Inwestycji'!BKI$34,'5. Bilans projekt'!$C$3:$O$3,0))-INDEX('5. Bilans projekt'!$C$68:$O$68,1,MATCH('12. Ocena dyskontowa Inwestycji'!BKI$34,'5. Bilans projekt'!$C$3:$O$3,0)),"")</f>
        <v/>
      </c>
      <c r="BKJ36" s="131" t="str">
        <f>_xlfn.IFNA(INDEX('5. Bilans projekt'!$C$54:$O$54,1,MATCH('12. Ocena dyskontowa Inwestycji'!BKJ$34,'5. Bilans projekt'!$C$3:$O$3,0))-INDEX('5. Bilans projekt'!$C$58:$O$58,1,MATCH('12. Ocena dyskontowa Inwestycji'!BKJ$34,'5. Bilans projekt'!$C$3:$O$3,0))-INDEX('5. Bilans projekt'!$C$63:$O$63,1,MATCH('12. Ocena dyskontowa Inwestycji'!BKJ$34,'5. Bilans projekt'!$C$3:$O$3,0))-INDEX('5. Bilans projekt'!$C$68:$O$68,1,MATCH('12. Ocena dyskontowa Inwestycji'!BKJ$34,'5. Bilans projekt'!$C$3:$O$3,0)),"")</f>
        <v/>
      </c>
      <c r="BKK36" s="131" t="str">
        <f>_xlfn.IFNA(INDEX('5. Bilans projekt'!$C$54:$O$54,1,MATCH('12. Ocena dyskontowa Inwestycji'!BKK$34,'5. Bilans projekt'!$C$3:$O$3,0))-INDEX('5. Bilans projekt'!$C$58:$O$58,1,MATCH('12. Ocena dyskontowa Inwestycji'!BKK$34,'5. Bilans projekt'!$C$3:$O$3,0))-INDEX('5. Bilans projekt'!$C$63:$O$63,1,MATCH('12. Ocena dyskontowa Inwestycji'!BKK$34,'5. Bilans projekt'!$C$3:$O$3,0))-INDEX('5. Bilans projekt'!$C$68:$O$68,1,MATCH('12. Ocena dyskontowa Inwestycji'!BKK$34,'5. Bilans projekt'!$C$3:$O$3,0)),"")</f>
        <v/>
      </c>
      <c r="BKL36" s="131" t="str">
        <f>_xlfn.IFNA(INDEX('5. Bilans projekt'!$C$54:$O$54,1,MATCH('12. Ocena dyskontowa Inwestycji'!BKL$34,'5. Bilans projekt'!$C$3:$O$3,0))-INDEX('5. Bilans projekt'!$C$58:$O$58,1,MATCH('12. Ocena dyskontowa Inwestycji'!BKL$34,'5. Bilans projekt'!$C$3:$O$3,0))-INDEX('5. Bilans projekt'!$C$63:$O$63,1,MATCH('12. Ocena dyskontowa Inwestycji'!BKL$34,'5. Bilans projekt'!$C$3:$O$3,0))-INDEX('5. Bilans projekt'!$C$68:$O$68,1,MATCH('12. Ocena dyskontowa Inwestycji'!BKL$34,'5. Bilans projekt'!$C$3:$O$3,0)),"")</f>
        <v/>
      </c>
      <c r="BKM36" s="131" t="str">
        <f>_xlfn.IFNA(INDEX('5. Bilans projekt'!$C$54:$O$54,1,MATCH('12. Ocena dyskontowa Inwestycji'!BKM$34,'5. Bilans projekt'!$C$3:$O$3,0))-INDEX('5. Bilans projekt'!$C$58:$O$58,1,MATCH('12. Ocena dyskontowa Inwestycji'!BKM$34,'5. Bilans projekt'!$C$3:$O$3,0))-INDEX('5. Bilans projekt'!$C$63:$O$63,1,MATCH('12. Ocena dyskontowa Inwestycji'!BKM$34,'5. Bilans projekt'!$C$3:$O$3,0))-INDEX('5. Bilans projekt'!$C$68:$O$68,1,MATCH('12. Ocena dyskontowa Inwestycji'!BKM$34,'5. Bilans projekt'!$C$3:$O$3,0)),"")</f>
        <v/>
      </c>
      <c r="BKN36" s="131" t="str">
        <f>_xlfn.IFNA(INDEX('5. Bilans projekt'!$C$54:$O$54,1,MATCH('12. Ocena dyskontowa Inwestycji'!BKN$34,'5. Bilans projekt'!$C$3:$O$3,0))-INDEX('5. Bilans projekt'!$C$58:$O$58,1,MATCH('12. Ocena dyskontowa Inwestycji'!BKN$34,'5. Bilans projekt'!$C$3:$O$3,0))-INDEX('5. Bilans projekt'!$C$63:$O$63,1,MATCH('12. Ocena dyskontowa Inwestycji'!BKN$34,'5. Bilans projekt'!$C$3:$O$3,0))-INDEX('5. Bilans projekt'!$C$68:$O$68,1,MATCH('12. Ocena dyskontowa Inwestycji'!BKN$34,'5. Bilans projekt'!$C$3:$O$3,0)),"")</f>
        <v/>
      </c>
      <c r="BKO36" s="131" t="str">
        <f>_xlfn.IFNA(INDEX('5. Bilans projekt'!$C$54:$O$54,1,MATCH('12. Ocena dyskontowa Inwestycji'!BKO$34,'5. Bilans projekt'!$C$3:$O$3,0))-INDEX('5. Bilans projekt'!$C$58:$O$58,1,MATCH('12. Ocena dyskontowa Inwestycji'!BKO$34,'5. Bilans projekt'!$C$3:$O$3,0))-INDEX('5. Bilans projekt'!$C$63:$O$63,1,MATCH('12. Ocena dyskontowa Inwestycji'!BKO$34,'5. Bilans projekt'!$C$3:$O$3,0))-INDEX('5. Bilans projekt'!$C$68:$O$68,1,MATCH('12. Ocena dyskontowa Inwestycji'!BKO$34,'5. Bilans projekt'!$C$3:$O$3,0)),"")</f>
        <v/>
      </c>
      <c r="BKP36" s="131" t="str">
        <f>_xlfn.IFNA(INDEX('5. Bilans projekt'!$C$54:$O$54,1,MATCH('12. Ocena dyskontowa Inwestycji'!BKP$34,'5. Bilans projekt'!$C$3:$O$3,0))-INDEX('5. Bilans projekt'!$C$58:$O$58,1,MATCH('12. Ocena dyskontowa Inwestycji'!BKP$34,'5. Bilans projekt'!$C$3:$O$3,0))-INDEX('5. Bilans projekt'!$C$63:$O$63,1,MATCH('12. Ocena dyskontowa Inwestycji'!BKP$34,'5. Bilans projekt'!$C$3:$O$3,0))-INDEX('5. Bilans projekt'!$C$68:$O$68,1,MATCH('12. Ocena dyskontowa Inwestycji'!BKP$34,'5. Bilans projekt'!$C$3:$O$3,0)),"")</f>
        <v/>
      </c>
      <c r="BKQ36" s="131" t="str">
        <f>_xlfn.IFNA(INDEX('5. Bilans projekt'!$C$54:$O$54,1,MATCH('12. Ocena dyskontowa Inwestycji'!BKQ$34,'5. Bilans projekt'!$C$3:$O$3,0))-INDEX('5. Bilans projekt'!$C$58:$O$58,1,MATCH('12. Ocena dyskontowa Inwestycji'!BKQ$34,'5. Bilans projekt'!$C$3:$O$3,0))-INDEX('5. Bilans projekt'!$C$63:$O$63,1,MATCH('12. Ocena dyskontowa Inwestycji'!BKQ$34,'5. Bilans projekt'!$C$3:$O$3,0))-INDEX('5. Bilans projekt'!$C$68:$O$68,1,MATCH('12. Ocena dyskontowa Inwestycji'!BKQ$34,'5. Bilans projekt'!$C$3:$O$3,0)),"")</f>
        <v/>
      </c>
      <c r="BKR36" s="131" t="str">
        <f>_xlfn.IFNA(INDEX('5. Bilans projekt'!$C$54:$O$54,1,MATCH('12. Ocena dyskontowa Inwestycji'!BKR$34,'5. Bilans projekt'!$C$3:$O$3,0))-INDEX('5. Bilans projekt'!$C$58:$O$58,1,MATCH('12. Ocena dyskontowa Inwestycji'!BKR$34,'5. Bilans projekt'!$C$3:$O$3,0))-INDEX('5. Bilans projekt'!$C$63:$O$63,1,MATCH('12. Ocena dyskontowa Inwestycji'!BKR$34,'5. Bilans projekt'!$C$3:$O$3,0))-INDEX('5. Bilans projekt'!$C$68:$O$68,1,MATCH('12. Ocena dyskontowa Inwestycji'!BKR$34,'5. Bilans projekt'!$C$3:$O$3,0)),"")</f>
        <v/>
      </c>
      <c r="BKS36" s="131" t="str">
        <f>_xlfn.IFNA(INDEX('5. Bilans projekt'!$C$54:$O$54,1,MATCH('12. Ocena dyskontowa Inwestycji'!BKS$34,'5. Bilans projekt'!$C$3:$O$3,0))-INDEX('5. Bilans projekt'!$C$58:$O$58,1,MATCH('12. Ocena dyskontowa Inwestycji'!BKS$34,'5. Bilans projekt'!$C$3:$O$3,0))-INDEX('5. Bilans projekt'!$C$63:$O$63,1,MATCH('12. Ocena dyskontowa Inwestycji'!BKS$34,'5. Bilans projekt'!$C$3:$O$3,0))-INDEX('5. Bilans projekt'!$C$68:$O$68,1,MATCH('12. Ocena dyskontowa Inwestycji'!BKS$34,'5. Bilans projekt'!$C$3:$O$3,0)),"")</f>
        <v/>
      </c>
      <c r="BKT36" s="131" t="str">
        <f>_xlfn.IFNA(INDEX('5. Bilans projekt'!$C$54:$O$54,1,MATCH('12. Ocena dyskontowa Inwestycji'!BKT$34,'5. Bilans projekt'!$C$3:$O$3,0))-INDEX('5. Bilans projekt'!$C$58:$O$58,1,MATCH('12. Ocena dyskontowa Inwestycji'!BKT$34,'5. Bilans projekt'!$C$3:$O$3,0))-INDEX('5. Bilans projekt'!$C$63:$O$63,1,MATCH('12. Ocena dyskontowa Inwestycji'!BKT$34,'5. Bilans projekt'!$C$3:$O$3,0))-INDEX('5. Bilans projekt'!$C$68:$O$68,1,MATCH('12. Ocena dyskontowa Inwestycji'!BKT$34,'5. Bilans projekt'!$C$3:$O$3,0)),"")</f>
        <v/>
      </c>
      <c r="BKU36" s="131" t="str">
        <f>_xlfn.IFNA(INDEX('5. Bilans projekt'!$C$54:$O$54,1,MATCH('12. Ocena dyskontowa Inwestycji'!BKU$34,'5. Bilans projekt'!$C$3:$O$3,0))-INDEX('5. Bilans projekt'!$C$58:$O$58,1,MATCH('12. Ocena dyskontowa Inwestycji'!BKU$34,'5. Bilans projekt'!$C$3:$O$3,0))-INDEX('5. Bilans projekt'!$C$63:$O$63,1,MATCH('12. Ocena dyskontowa Inwestycji'!BKU$34,'5. Bilans projekt'!$C$3:$O$3,0))-INDEX('5. Bilans projekt'!$C$68:$O$68,1,MATCH('12. Ocena dyskontowa Inwestycji'!BKU$34,'5. Bilans projekt'!$C$3:$O$3,0)),"")</f>
        <v/>
      </c>
      <c r="BKV36" s="131" t="str">
        <f>_xlfn.IFNA(INDEX('5. Bilans projekt'!$C$54:$O$54,1,MATCH('12. Ocena dyskontowa Inwestycji'!BKV$34,'5. Bilans projekt'!$C$3:$O$3,0))-INDEX('5. Bilans projekt'!$C$58:$O$58,1,MATCH('12. Ocena dyskontowa Inwestycji'!BKV$34,'5. Bilans projekt'!$C$3:$O$3,0))-INDEX('5. Bilans projekt'!$C$63:$O$63,1,MATCH('12. Ocena dyskontowa Inwestycji'!BKV$34,'5. Bilans projekt'!$C$3:$O$3,0))-INDEX('5. Bilans projekt'!$C$68:$O$68,1,MATCH('12. Ocena dyskontowa Inwestycji'!BKV$34,'5. Bilans projekt'!$C$3:$O$3,0)),"")</f>
        <v/>
      </c>
      <c r="BKW36" s="131" t="str">
        <f>_xlfn.IFNA(INDEX('5. Bilans projekt'!$C$54:$O$54,1,MATCH('12. Ocena dyskontowa Inwestycji'!BKW$34,'5. Bilans projekt'!$C$3:$O$3,0))-INDEX('5. Bilans projekt'!$C$58:$O$58,1,MATCH('12. Ocena dyskontowa Inwestycji'!BKW$34,'5. Bilans projekt'!$C$3:$O$3,0))-INDEX('5. Bilans projekt'!$C$63:$O$63,1,MATCH('12. Ocena dyskontowa Inwestycji'!BKW$34,'5. Bilans projekt'!$C$3:$O$3,0))-INDEX('5. Bilans projekt'!$C$68:$O$68,1,MATCH('12. Ocena dyskontowa Inwestycji'!BKW$34,'5. Bilans projekt'!$C$3:$O$3,0)),"")</f>
        <v/>
      </c>
      <c r="BKX36" s="131" t="str">
        <f>_xlfn.IFNA(INDEX('5. Bilans projekt'!$C$54:$O$54,1,MATCH('12. Ocena dyskontowa Inwestycji'!BKX$34,'5. Bilans projekt'!$C$3:$O$3,0))-INDEX('5. Bilans projekt'!$C$58:$O$58,1,MATCH('12. Ocena dyskontowa Inwestycji'!BKX$34,'5. Bilans projekt'!$C$3:$O$3,0))-INDEX('5. Bilans projekt'!$C$63:$O$63,1,MATCH('12. Ocena dyskontowa Inwestycji'!BKX$34,'5. Bilans projekt'!$C$3:$O$3,0))-INDEX('5. Bilans projekt'!$C$68:$O$68,1,MATCH('12. Ocena dyskontowa Inwestycji'!BKX$34,'5. Bilans projekt'!$C$3:$O$3,0)),"")</f>
        <v/>
      </c>
      <c r="BKY36" s="131" t="str">
        <f>_xlfn.IFNA(INDEX('5. Bilans projekt'!$C$54:$O$54,1,MATCH('12. Ocena dyskontowa Inwestycji'!BKY$34,'5. Bilans projekt'!$C$3:$O$3,0))-INDEX('5. Bilans projekt'!$C$58:$O$58,1,MATCH('12. Ocena dyskontowa Inwestycji'!BKY$34,'5. Bilans projekt'!$C$3:$O$3,0))-INDEX('5. Bilans projekt'!$C$63:$O$63,1,MATCH('12. Ocena dyskontowa Inwestycji'!BKY$34,'5. Bilans projekt'!$C$3:$O$3,0))-INDEX('5. Bilans projekt'!$C$68:$O$68,1,MATCH('12. Ocena dyskontowa Inwestycji'!BKY$34,'5. Bilans projekt'!$C$3:$O$3,0)),"")</f>
        <v/>
      </c>
      <c r="BKZ36" s="131" t="str">
        <f>_xlfn.IFNA(INDEX('5. Bilans projekt'!$C$54:$O$54,1,MATCH('12. Ocena dyskontowa Inwestycji'!BKZ$34,'5. Bilans projekt'!$C$3:$O$3,0))-INDEX('5. Bilans projekt'!$C$58:$O$58,1,MATCH('12. Ocena dyskontowa Inwestycji'!BKZ$34,'5. Bilans projekt'!$C$3:$O$3,0))-INDEX('5. Bilans projekt'!$C$63:$O$63,1,MATCH('12. Ocena dyskontowa Inwestycji'!BKZ$34,'5. Bilans projekt'!$C$3:$O$3,0))-INDEX('5. Bilans projekt'!$C$68:$O$68,1,MATCH('12. Ocena dyskontowa Inwestycji'!BKZ$34,'5. Bilans projekt'!$C$3:$O$3,0)),"")</f>
        <v/>
      </c>
      <c r="BLA36" s="131" t="str">
        <f>_xlfn.IFNA(INDEX('5. Bilans projekt'!$C$54:$O$54,1,MATCH('12. Ocena dyskontowa Inwestycji'!BLA$34,'5. Bilans projekt'!$C$3:$O$3,0))-INDEX('5. Bilans projekt'!$C$58:$O$58,1,MATCH('12. Ocena dyskontowa Inwestycji'!BLA$34,'5. Bilans projekt'!$C$3:$O$3,0))-INDEX('5. Bilans projekt'!$C$63:$O$63,1,MATCH('12. Ocena dyskontowa Inwestycji'!BLA$34,'5. Bilans projekt'!$C$3:$O$3,0))-INDEX('5. Bilans projekt'!$C$68:$O$68,1,MATCH('12. Ocena dyskontowa Inwestycji'!BLA$34,'5. Bilans projekt'!$C$3:$O$3,0)),"")</f>
        <v/>
      </c>
      <c r="BLB36" s="131" t="str">
        <f>_xlfn.IFNA(INDEX('5. Bilans projekt'!$C$54:$O$54,1,MATCH('12. Ocena dyskontowa Inwestycji'!BLB$34,'5. Bilans projekt'!$C$3:$O$3,0))-INDEX('5. Bilans projekt'!$C$58:$O$58,1,MATCH('12. Ocena dyskontowa Inwestycji'!BLB$34,'5. Bilans projekt'!$C$3:$O$3,0))-INDEX('5. Bilans projekt'!$C$63:$O$63,1,MATCH('12. Ocena dyskontowa Inwestycji'!BLB$34,'5. Bilans projekt'!$C$3:$O$3,0))-INDEX('5. Bilans projekt'!$C$68:$O$68,1,MATCH('12. Ocena dyskontowa Inwestycji'!BLB$34,'5. Bilans projekt'!$C$3:$O$3,0)),"")</f>
        <v/>
      </c>
      <c r="BLC36" s="131" t="str">
        <f>_xlfn.IFNA(INDEX('5. Bilans projekt'!$C$54:$O$54,1,MATCH('12. Ocena dyskontowa Inwestycji'!BLC$34,'5. Bilans projekt'!$C$3:$O$3,0))-INDEX('5. Bilans projekt'!$C$58:$O$58,1,MATCH('12. Ocena dyskontowa Inwestycji'!BLC$34,'5. Bilans projekt'!$C$3:$O$3,0))-INDEX('5. Bilans projekt'!$C$63:$O$63,1,MATCH('12. Ocena dyskontowa Inwestycji'!BLC$34,'5. Bilans projekt'!$C$3:$O$3,0))-INDEX('5. Bilans projekt'!$C$68:$O$68,1,MATCH('12. Ocena dyskontowa Inwestycji'!BLC$34,'5. Bilans projekt'!$C$3:$O$3,0)),"")</f>
        <v/>
      </c>
      <c r="BLD36" s="131" t="str">
        <f>_xlfn.IFNA(INDEX('5. Bilans projekt'!$C$54:$O$54,1,MATCH('12. Ocena dyskontowa Inwestycji'!BLD$34,'5. Bilans projekt'!$C$3:$O$3,0))-INDEX('5. Bilans projekt'!$C$58:$O$58,1,MATCH('12. Ocena dyskontowa Inwestycji'!BLD$34,'5. Bilans projekt'!$C$3:$O$3,0))-INDEX('5. Bilans projekt'!$C$63:$O$63,1,MATCH('12. Ocena dyskontowa Inwestycji'!BLD$34,'5. Bilans projekt'!$C$3:$O$3,0))-INDEX('5. Bilans projekt'!$C$68:$O$68,1,MATCH('12. Ocena dyskontowa Inwestycji'!BLD$34,'5. Bilans projekt'!$C$3:$O$3,0)),"")</f>
        <v/>
      </c>
      <c r="BLE36" s="131" t="str">
        <f>_xlfn.IFNA(INDEX('5. Bilans projekt'!$C$54:$O$54,1,MATCH('12. Ocena dyskontowa Inwestycji'!BLE$34,'5. Bilans projekt'!$C$3:$O$3,0))-INDEX('5. Bilans projekt'!$C$58:$O$58,1,MATCH('12. Ocena dyskontowa Inwestycji'!BLE$34,'5. Bilans projekt'!$C$3:$O$3,0))-INDEX('5. Bilans projekt'!$C$63:$O$63,1,MATCH('12. Ocena dyskontowa Inwestycji'!BLE$34,'5. Bilans projekt'!$C$3:$O$3,0))-INDEX('5. Bilans projekt'!$C$68:$O$68,1,MATCH('12. Ocena dyskontowa Inwestycji'!BLE$34,'5. Bilans projekt'!$C$3:$O$3,0)),"")</f>
        <v/>
      </c>
      <c r="BLF36" s="131" t="str">
        <f>_xlfn.IFNA(INDEX('5. Bilans projekt'!$C$54:$O$54,1,MATCH('12. Ocena dyskontowa Inwestycji'!BLF$34,'5. Bilans projekt'!$C$3:$O$3,0))-INDEX('5. Bilans projekt'!$C$58:$O$58,1,MATCH('12. Ocena dyskontowa Inwestycji'!BLF$34,'5. Bilans projekt'!$C$3:$O$3,0))-INDEX('5. Bilans projekt'!$C$63:$O$63,1,MATCH('12. Ocena dyskontowa Inwestycji'!BLF$34,'5. Bilans projekt'!$C$3:$O$3,0))-INDEX('5. Bilans projekt'!$C$68:$O$68,1,MATCH('12. Ocena dyskontowa Inwestycji'!BLF$34,'5. Bilans projekt'!$C$3:$O$3,0)),"")</f>
        <v/>
      </c>
      <c r="BLG36" s="131" t="str">
        <f>_xlfn.IFNA(INDEX('5. Bilans projekt'!$C$54:$O$54,1,MATCH('12. Ocena dyskontowa Inwestycji'!BLG$34,'5. Bilans projekt'!$C$3:$O$3,0))-INDEX('5. Bilans projekt'!$C$58:$O$58,1,MATCH('12. Ocena dyskontowa Inwestycji'!BLG$34,'5. Bilans projekt'!$C$3:$O$3,0))-INDEX('5. Bilans projekt'!$C$63:$O$63,1,MATCH('12. Ocena dyskontowa Inwestycji'!BLG$34,'5. Bilans projekt'!$C$3:$O$3,0))-INDEX('5. Bilans projekt'!$C$68:$O$68,1,MATCH('12. Ocena dyskontowa Inwestycji'!BLG$34,'5. Bilans projekt'!$C$3:$O$3,0)),"")</f>
        <v/>
      </c>
      <c r="BLH36" s="131" t="str">
        <f>_xlfn.IFNA(INDEX('5. Bilans projekt'!$C$54:$O$54,1,MATCH('12. Ocena dyskontowa Inwestycji'!BLH$34,'5. Bilans projekt'!$C$3:$O$3,0))-INDEX('5. Bilans projekt'!$C$58:$O$58,1,MATCH('12. Ocena dyskontowa Inwestycji'!BLH$34,'5. Bilans projekt'!$C$3:$O$3,0))-INDEX('5. Bilans projekt'!$C$63:$O$63,1,MATCH('12. Ocena dyskontowa Inwestycji'!BLH$34,'5. Bilans projekt'!$C$3:$O$3,0))-INDEX('5. Bilans projekt'!$C$68:$O$68,1,MATCH('12. Ocena dyskontowa Inwestycji'!BLH$34,'5. Bilans projekt'!$C$3:$O$3,0)),"")</f>
        <v/>
      </c>
      <c r="BLI36" s="131" t="str">
        <f>_xlfn.IFNA(INDEX('5. Bilans projekt'!$C$54:$O$54,1,MATCH('12. Ocena dyskontowa Inwestycji'!BLI$34,'5. Bilans projekt'!$C$3:$O$3,0))-INDEX('5. Bilans projekt'!$C$58:$O$58,1,MATCH('12. Ocena dyskontowa Inwestycji'!BLI$34,'5. Bilans projekt'!$C$3:$O$3,0))-INDEX('5. Bilans projekt'!$C$63:$O$63,1,MATCH('12. Ocena dyskontowa Inwestycji'!BLI$34,'5. Bilans projekt'!$C$3:$O$3,0))-INDEX('5. Bilans projekt'!$C$68:$O$68,1,MATCH('12. Ocena dyskontowa Inwestycji'!BLI$34,'5. Bilans projekt'!$C$3:$O$3,0)),"")</f>
        <v/>
      </c>
      <c r="BLJ36" s="131" t="str">
        <f>_xlfn.IFNA(INDEX('5. Bilans projekt'!$C$54:$O$54,1,MATCH('12. Ocena dyskontowa Inwestycji'!BLJ$34,'5. Bilans projekt'!$C$3:$O$3,0))-INDEX('5. Bilans projekt'!$C$58:$O$58,1,MATCH('12. Ocena dyskontowa Inwestycji'!BLJ$34,'5. Bilans projekt'!$C$3:$O$3,0))-INDEX('5. Bilans projekt'!$C$63:$O$63,1,MATCH('12. Ocena dyskontowa Inwestycji'!BLJ$34,'5. Bilans projekt'!$C$3:$O$3,0))-INDEX('5. Bilans projekt'!$C$68:$O$68,1,MATCH('12. Ocena dyskontowa Inwestycji'!BLJ$34,'5. Bilans projekt'!$C$3:$O$3,0)),"")</f>
        <v/>
      </c>
      <c r="BLK36" s="131" t="str">
        <f>_xlfn.IFNA(INDEX('5. Bilans projekt'!$C$54:$O$54,1,MATCH('12. Ocena dyskontowa Inwestycji'!BLK$34,'5. Bilans projekt'!$C$3:$O$3,0))-INDEX('5. Bilans projekt'!$C$58:$O$58,1,MATCH('12. Ocena dyskontowa Inwestycji'!BLK$34,'5. Bilans projekt'!$C$3:$O$3,0))-INDEX('5. Bilans projekt'!$C$63:$O$63,1,MATCH('12. Ocena dyskontowa Inwestycji'!BLK$34,'5. Bilans projekt'!$C$3:$O$3,0))-INDEX('5. Bilans projekt'!$C$68:$O$68,1,MATCH('12. Ocena dyskontowa Inwestycji'!BLK$34,'5. Bilans projekt'!$C$3:$O$3,0)),"")</f>
        <v/>
      </c>
      <c r="BLL36" s="131" t="str">
        <f>_xlfn.IFNA(INDEX('5. Bilans projekt'!$C$54:$O$54,1,MATCH('12. Ocena dyskontowa Inwestycji'!BLL$34,'5. Bilans projekt'!$C$3:$O$3,0))-INDEX('5. Bilans projekt'!$C$58:$O$58,1,MATCH('12. Ocena dyskontowa Inwestycji'!BLL$34,'5. Bilans projekt'!$C$3:$O$3,0))-INDEX('5. Bilans projekt'!$C$63:$O$63,1,MATCH('12. Ocena dyskontowa Inwestycji'!BLL$34,'5. Bilans projekt'!$C$3:$O$3,0))-INDEX('5. Bilans projekt'!$C$68:$O$68,1,MATCH('12. Ocena dyskontowa Inwestycji'!BLL$34,'5. Bilans projekt'!$C$3:$O$3,0)),"")</f>
        <v/>
      </c>
      <c r="BLM36" s="131" t="str">
        <f>_xlfn.IFNA(INDEX('5. Bilans projekt'!$C$54:$O$54,1,MATCH('12. Ocena dyskontowa Inwestycji'!BLM$34,'5. Bilans projekt'!$C$3:$O$3,0))-INDEX('5. Bilans projekt'!$C$58:$O$58,1,MATCH('12. Ocena dyskontowa Inwestycji'!BLM$34,'5. Bilans projekt'!$C$3:$O$3,0))-INDEX('5. Bilans projekt'!$C$63:$O$63,1,MATCH('12. Ocena dyskontowa Inwestycji'!BLM$34,'5. Bilans projekt'!$C$3:$O$3,0))-INDEX('5. Bilans projekt'!$C$68:$O$68,1,MATCH('12. Ocena dyskontowa Inwestycji'!BLM$34,'5. Bilans projekt'!$C$3:$O$3,0)),"")</f>
        <v/>
      </c>
      <c r="BLN36" s="131" t="str">
        <f>_xlfn.IFNA(INDEX('5. Bilans projekt'!$C$54:$O$54,1,MATCH('12. Ocena dyskontowa Inwestycji'!BLN$34,'5. Bilans projekt'!$C$3:$O$3,0))-INDEX('5. Bilans projekt'!$C$58:$O$58,1,MATCH('12. Ocena dyskontowa Inwestycji'!BLN$34,'5. Bilans projekt'!$C$3:$O$3,0))-INDEX('5. Bilans projekt'!$C$63:$O$63,1,MATCH('12. Ocena dyskontowa Inwestycji'!BLN$34,'5. Bilans projekt'!$C$3:$O$3,0))-INDEX('5. Bilans projekt'!$C$68:$O$68,1,MATCH('12. Ocena dyskontowa Inwestycji'!BLN$34,'5. Bilans projekt'!$C$3:$O$3,0)),"")</f>
        <v/>
      </c>
      <c r="BLO36" s="131" t="str">
        <f>_xlfn.IFNA(INDEX('5. Bilans projekt'!$C$54:$O$54,1,MATCH('12. Ocena dyskontowa Inwestycji'!BLO$34,'5. Bilans projekt'!$C$3:$O$3,0))-INDEX('5. Bilans projekt'!$C$58:$O$58,1,MATCH('12. Ocena dyskontowa Inwestycji'!BLO$34,'5. Bilans projekt'!$C$3:$O$3,0))-INDEX('5. Bilans projekt'!$C$63:$O$63,1,MATCH('12. Ocena dyskontowa Inwestycji'!BLO$34,'5. Bilans projekt'!$C$3:$O$3,0))-INDEX('5. Bilans projekt'!$C$68:$O$68,1,MATCH('12. Ocena dyskontowa Inwestycji'!BLO$34,'5. Bilans projekt'!$C$3:$O$3,0)),"")</f>
        <v/>
      </c>
      <c r="BLP36" s="131" t="str">
        <f>_xlfn.IFNA(INDEX('5. Bilans projekt'!$C$54:$O$54,1,MATCH('12. Ocena dyskontowa Inwestycji'!BLP$34,'5. Bilans projekt'!$C$3:$O$3,0))-INDEX('5. Bilans projekt'!$C$58:$O$58,1,MATCH('12. Ocena dyskontowa Inwestycji'!BLP$34,'5. Bilans projekt'!$C$3:$O$3,0))-INDEX('5. Bilans projekt'!$C$63:$O$63,1,MATCH('12. Ocena dyskontowa Inwestycji'!BLP$34,'5. Bilans projekt'!$C$3:$O$3,0))-INDEX('5. Bilans projekt'!$C$68:$O$68,1,MATCH('12. Ocena dyskontowa Inwestycji'!BLP$34,'5. Bilans projekt'!$C$3:$O$3,0)),"")</f>
        <v/>
      </c>
      <c r="BLQ36" s="131" t="str">
        <f>_xlfn.IFNA(INDEX('5. Bilans projekt'!$C$54:$O$54,1,MATCH('12. Ocena dyskontowa Inwestycji'!BLQ$34,'5. Bilans projekt'!$C$3:$O$3,0))-INDEX('5. Bilans projekt'!$C$58:$O$58,1,MATCH('12. Ocena dyskontowa Inwestycji'!BLQ$34,'5. Bilans projekt'!$C$3:$O$3,0))-INDEX('5. Bilans projekt'!$C$63:$O$63,1,MATCH('12. Ocena dyskontowa Inwestycji'!BLQ$34,'5. Bilans projekt'!$C$3:$O$3,0))-INDEX('5. Bilans projekt'!$C$68:$O$68,1,MATCH('12. Ocena dyskontowa Inwestycji'!BLQ$34,'5. Bilans projekt'!$C$3:$O$3,0)),"")</f>
        <v/>
      </c>
      <c r="BLR36" s="131" t="str">
        <f>_xlfn.IFNA(INDEX('5. Bilans projekt'!$C$54:$O$54,1,MATCH('12. Ocena dyskontowa Inwestycji'!BLR$34,'5. Bilans projekt'!$C$3:$O$3,0))-INDEX('5. Bilans projekt'!$C$58:$O$58,1,MATCH('12. Ocena dyskontowa Inwestycji'!BLR$34,'5. Bilans projekt'!$C$3:$O$3,0))-INDEX('5. Bilans projekt'!$C$63:$O$63,1,MATCH('12. Ocena dyskontowa Inwestycji'!BLR$34,'5. Bilans projekt'!$C$3:$O$3,0))-INDEX('5. Bilans projekt'!$C$68:$O$68,1,MATCH('12. Ocena dyskontowa Inwestycji'!BLR$34,'5. Bilans projekt'!$C$3:$O$3,0)),"")</f>
        <v/>
      </c>
      <c r="BLS36" s="131" t="str">
        <f>_xlfn.IFNA(INDEX('5. Bilans projekt'!$C$54:$O$54,1,MATCH('12. Ocena dyskontowa Inwestycji'!BLS$34,'5. Bilans projekt'!$C$3:$O$3,0))-INDEX('5. Bilans projekt'!$C$58:$O$58,1,MATCH('12. Ocena dyskontowa Inwestycji'!BLS$34,'5. Bilans projekt'!$C$3:$O$3,0))-INDEX('5. Bilans projekt'!$C$63:$O$63,1,MATCH('12. Ocena dyskontowa Inwestycji'!BLS$34,'5. Bilans projekt'!$C$3:$O$3,0))-INDEX('5. Bilans projekt'!$C$68:$O$68,1,MATCH('12. Ocena dyskontowa Inwestycji'!BLS$34,'5. Bilans projekt'!$C$3:$O$3,0)),"")</f>
        <v/>
      </c>
      <c r="BLT36" s="131" t="str">
        <f>_xlfn.IFNA(INDEX('5. Bilans projekt'!$C$54:$O$54,1,MATCH('12. Ocena dyskontowa Inwestycji'!BLT$34,'5. Bilans projekt'!$C$3:$O$3,0))-INDEX('5. Bilans projekt'!$C$58:$O$58,1,MATCH('12. Ocena dyskontowa Inwestycji'!BLT$34,'5. Bilans projekt'!$C$3:$O$3,0))-INDEX('5. Bilans projekt'!$C$63:$O$63,1,MATCH('12. Ocena dyskontowa Inwestycji'!BLT$34,'5. Bilans projekt'!$C$3:$O$3,0))-INDEX('5. Bilans projekt'!$C$68:$O$68,1,MATCH('12. Ocena dyskontowa Inwestycji'!BLT$34,'5. Bilans projekt'!$C$3:$O$3,0)),"")</f>
        <v/>
      </c>
      <c r="BLU36" s="131" t="str">
        <f>_xlfn.IFNA(INDEX('5. Bilans projekt'!$C$54:$O$54,1,MATCH('12. Ocena dyskontowa Inwestycji'!BLU$34,'5. Bilans projekt'!$C$3:$O$3,0))-INDEX('5. Bilans projekt'!$C$58:$O$58,1,MATCH('12. Ocena dyskontowa Inwestycji'!BLU$34,'5. Bilans projekt'!$C$3:$O$3,0))-INDEX('5. Bilans projekt'!$C$63:$O$63,1,MATCH('12. Ocena dyskontowa Inwestycji'!BLU$34,'5. Bilans projekt'!$C$3:$O$3,0))-INDEX('5. Bilans projekt'!$C$68:$O$68,1,MATCH('12. Ocena dyskontowa Inwestycji'!BLU$34,'5. Bilans projekt'!$C$3:$O$3,0)),"")</f>
        <v/>
      </c>
      <c r="BLV36" s="131" t="str">
        <f>_xlfn.IFNA(INDEX('5. Bilans projekt'!$C$54:$O$54,1,MATCH('12. Ocena dyskontowa Inwestycji'!BLV$34,'5. Bilans projekt'!$C$3:$O$3,0))-INDEX('5. Bilans projekt'!$C$58:$O$58,1,MATCH('12. Ocena dyskontowa Inwestycji'!BLV$34,'5. Bilans projekt'!$C$3:$O$3,0))-INDEX('5. Bilans projekt'!$C$63:$O$63,1,MATCH('12. Ocena dyskontowa Inwestycji'!BLV$34,'5. Bilans projekt'!$C$3:$O$3,0))-INDEX('5. Bilans projekt'!$C$68:$O$68,1,MATCH('12. Ocena dyskontowa Inwestycji'!BLV$34,'5. Bilans projekt'!$C$3:$O$3,0)),"")</f>
        <v/>
      </c>
      <c r="BLW36" s="131" t="str">
        <f>_xlfn.IFNA(INDEX('5. Bilans projekt'!$C$54:$O$54,1,MATCH('12. Ocena dyskontowa Inwestycji'!BLW$34,'5. Bilans projekt'!$C$3:$O$3,0))-INDEX('5. Bilans projekt'!$C$58:$O$58,1,MATCH('12. Ocena dyskontowa Inwestycji'!BLW$34,'5. Bilans projekt'!$C$3:$O$3,0))-INDEX('5. Bilans projekt'!$C$63:$O$63,1,MATCH('12. Ocena dyskontowa Inwestycji'!BLW$34,'5. Bilans projekt'!$C$3:$O$3,0))-INDEX('5. Bilans projekt'!$C$68:$O$68,1,MATCH('12. Ocena dyskontowa Inwestycji'!BLW$34,'5. Bilans projekt'!$C$3:$O$3,0)),"")</f>
        <v/>
      </c>
      <c r="BLX36" s="131" t="str">
        <f>_xlfn.IFNA(INDEX('5. Bilans projekt'!$C$54:$O$54,1,MATCH('12. Ocena dyskontowa Inwestycji'!BLX$34,'5. Bilans projekt'!$C$3:$O$3,0))-INDEX('5. Bilans projekt'!$C$58:$O$58,1,MATCH('12. Ocena dyskontowa Inwestycji'!BLX$34,'5. Bilans projekt'!$C$3:$O$3,0))-INDEX('5. Bilans projekt'!$C$63:$O$63,1,MATCH('12. Ocena dyskontowa Inwestycji'!BLX$34,'5. Bilans projekt'!$C$3:$O$3,0))-INDEX('5. Bilans projekt'!$C$68:$O$68,1,MATCH('12. Ocena dyskontowa Inwestycji'!BLX$34,'5. Bilans projekt'!$C$3:$O$3,0)),"")</f>
        <v/>
      </c>
      <c r="BLY36" s="131" t="str">
        <f>_xlfn.IFNA(INDEX('5. Bilans projekt'!$C$54:$O$54,1,MATCH('12. Ocena dyskontowa Inwestycji'!BLY$34,'5. Bilans projekt'!$C$3:$O$3,0))-INDEX('5. Bilans projekt'!$C$58:$O$58,1,MATCH('12. Ocena dyskontowa Inwestycji'!BLY$34,'5. Bilans projekt'!$C$3:$O$3,0))-INDEX('5. Bilans projekt'!$C$63:$O$63,1,MATCH('12. Ocena dyskontowa Inwestycji'!BLY$34,'5. Bilans projekt'!$C$3:$O$3,0))-INDEX('5. Bilans projekt'!$C$68:$O$68,1,MATCH('12. Ocena dyskontowa Inwestycji'!BLY$34,'5. Bilans projekt'!$C$3:$O$3,0)),"")</f>
        <v/>
      </c>
      <c r="BLZ36" s="131" t="str">
        <f>_xlfn.IFNA(INDEX('5. Bilans projekt'!$C$54:$O$54,1,MATCH('12. Ocena dyskontowa Inwestycji'!BLZ$34,'5. Bilans projekt'!$C$3:$O$3,0))-INDEX('5. Bilans projekt'!$C$58:$O$58,1,MATCH('12. Ocena dyskontowa Inwestycji'!BLZ$34,'5. Bilans projekt'!$C$3:$O$3,0))-INDEX('5. Bilans projekt'!$C$63:$O$63,1,MATCH('12. Ocena dyskontowa Inwestycji'!BLZ$34,'5. Bilans projekt'!$C$3:$O$3,0))-INDEX('5. Bilans projekt'!$C$68:$O$68,1,MATCH('12. Ocena dyskontowa Inwestycji'!BLZ$34,'5. Bilans projekt'!$C$3:$O$3,0)),"")</f>
        <v/>
      </c>
      <c r="BMA36" s="131" t="str">
        <f>_xlfn.IFNA(INDEX('5. Bilans projekt'!$C$54:$O$54,1,MATCH('12. Ocena dyskontowa Inwestycji'!BMA$34,'5. Bilans projekt'!$C$3:$O$3,0))-INDEX('5. Bilans projekt'!$C$58:$O$58,1,MATCH('12. Ocena dyskontowa Inwestycji'!BMA$34,'5. Bilans projekt'!$C$3:$O$3,0))-INDEX('5. Bilans projekt'!$C$63:$O$63,1,MATCH('12. Ocena dyskontowa Inwestycji'!BMA$34,'5. Bilans projekt'!$C$3:$O$3,0))-INDEX('5. Bilans projekt'!$C$68:$O$68,1,MATCH('12. Ocena dyskontowa Inwestycji'!BMA$34,'5. Bilans projekt'!$C$3:$O$3,0)),"")</f>
        <v/>
      </c>
      <c r="BMB36" s="131" t="str">
        <f>_xlfn.IFNA(INDEX('5. Bilans projekt'!$C$54:$O$54,1,MATCH('12. Ocena dyskontowa Inwestycji'!BMB$34,'5. Bilans projekt'!$C$3:$O$3,0))-INDEX('5. Bilans projekt'!$C$58:$O$58,1,MATCH('12. Ocena dyskontowa Inwestycji'!BMB$34,'5. Bilans projekt'!$C$3:$O$3,0))-INDEX('5. Bilans projekt'!$C$63:$O$63,1,MATCH('12. Ocena dyskontowa Inwestycji'!BMB$34,'5. Bilans projekt'!$C$3:$O$3,0))-INDEX('5. Bilans projekt'!$C$68:$O$68,1,MATCH('12. Ocena dyskontowa Inwestycji'!BMB$34,'5. Bilans projekt'!$C$3:$O$3,0)),"")</f>
        <v/>
      </c>
      <c r="BMC36" s="131" t="str">
        <f>_xlfn.IFNA(INDEX('5. Bilans projekt'!$C$54:$O$54,1,MATCH('12. Ocena dyskontowa Inwestycji'!BMC$34,'5. Bilans projekt'!$C$3:$O$3,0))-INDEX('5. Bilans projekt'!$C$58:$O$58,1,MATCH('12. Ocena dyskontowa Inwestycji'!BMC$34,'5. Bilans projekt'!$C$3:$O$3,0))-INDEX('5. Bilans projekt'!$C$63:$O$63,1,MATCH('12. Ocena dyskontowa Inwestycji'!BMC$34,'5. Bilans projekt'!$C$3:$O$3,0))-INDEX('5. Bilans projekt'!$C$68:$O$68,1,MATCH('12. Ocena dyskontowa Inwestycji'!BMC$34,'5. Bilans projekt'!$C$3:$O$3,0)),"")</f>
        <v/>
      </c>
      <c r="BMD36" s="131" t="str">
        <f>_xlfn.IFNA(INDEX('5. Bilans projekt'!$C$54:$O$54,1,MATCH('12. Ocena dyskontowa Inwestycji'!BMD$34,'5. Bilans projekt'!$C$3:$O$3,0))-INDEX('5. Bilans projekt'!$C$58:$O$58,1,MATCH('12. Ocena dyskontowa Inwestycji'!BMD$34,'5. Bilans projekt'!$C$3:$O$3,0))-INDEX('5. Bilans projekt'!$C$63:$O$63,1,MATCH('12. Ocena dyskontowa Inwestycji'!BMD$34,'5. Bilans projekt'!$C$3:$O$3,0))-INDEX('5. Bilans projekt'!$C$68:$O$68,1,MATCH('12. Ocena dyskontowa Inwestycji'!BMD$34,'5. Bilans projekt'!$C$3:$O$3,0)),"")</f>
        <v/>
      </c>
      <c r="BME36" s="131" t="str">
        <f>_xlfn.IFNA(INDEX('5. Bilans projekt'!$C$54:$O$54,1,MATCH('12. Ocena dyskontowa Inwestycji'!BME$34,'5. Bilans projekt'!$C$3:$O$3,0))-INDEX('5. Bilans projekt'!$C$58:$O$58,1,MATCH('12. Ocena dyskontowa Inwestycji'!BME$34,'5. Bilans projekt'!$C$3:$O$3,0))-INDEX('5. Bilans projekt'!$C$63:$O$63,1,MATCH('12. Ocena dyskontowa Inwestycji'!BME$34,'5. Bilans projekt'!$C$3:$O$3,0))-INDEX('5. Bilans projekt'!$C$68:$O$68,1,MATCH('12. Ocena dyskontowa Inwestycji'!BME$34,'5. Bilans projekt'!$C$3:$O$3,0)),"")</f>
        <v/>
      </c>
      <c r="BMF36" s="131" t="str">
        <f>_xlfn.IFNA(INDEX('5. Bilans projekt'!$C$54:$O$54,1,MATCH('12. Ocena dyskontowa Inwestycji'!BMF$34,'5. Bilans projekt'!$C$3:$O$3,0))-INDEX('5. Bilans projekt'!$C$58:$O$58,1,MATCH('12. Ocena dyskontowa Inwestycji'!BMF$34,'5. Bilans projekt'!$C$3:$O$3,0))-INDEX('5. Bilans projekt'!$C$63:$O$63,1,MATCH('12. Ocena dyskontowa Inwestycji'!BMF$34,'5. Bilans projekt'!$C$3:$O$3,0))-INDEX('5. Bilans projekt'!$C$68:$O$68,1,MATCH('12. Ocena dyskontowa Inwestycji'!BMF$34,'5. Bilans projekt'!$C$3:$O$3,0)),"")</f>
        <v/>
      </c>
      <c r="BMG36" s="131" t="str">
        <f>_xlfn.IFNA(INDEX('5. Bilans projekt'!$C$54:$O$54,1,MATCH('12. Ocena dyskontowa Inwestycji'!BMG$34,'5. Bilans projekt'!$C$3:$O$3,0))-INDEX('5. Bilans projekt'!$C$58:$O$58,1,MATCH('12. Ocena dyskontowa Inwestycji'!BMG$34,'5. Bilans projekt'!$C$3:$O$3,0))-INDEX('5. Bilans projekt'!$C$63:$O$63,1,MATCH('12. Ocena dyskontowa Inwestycji'!BMG$34,'5. Bilans projekt'!$C$3:$O$3,0))-INDEX('5. Bilans projekt'!$C$68:$O$68,1,MATCH('12. Ocena dyskontowa Inwestycji'!BMG$34,'5. Bilans projekt'!$C$3:$O$3,0)),"")</f>
        <v/>
      </c>
      <c r="BMH36" s="131" t="str">
        <f>_xlfn.IFNA(INDEX('5. Bilans projekt'!$C$54:$O$54,1,MATCH('12. Ocena dyskontowa Inwestycji'!BMH$34,'5. Bilans projekt'!$C$3:$O$3,0))-INDEX('5. Bilans projekt'!$C$58:$O$58,1,MATCH('12. Ocena dyskontowa Inwestycji'!BMH$34,'5. Bilans projekt'!$C$3:$O$3,0))-INDEX('5. Bilans projekt'!$C$63:$O$63,1,MATCH('12. Ocena dyskontowa Inwestycji'!BMH$34,'5. Bilans projekt'!$C$3:$O$3,0))-INDEX('5. Bilans projekt'!$C$68:$O$68,1,MATCH('12. Ocena dyskontowa Inwestycji'!BMH$34,'5. Bilans projekt'!$C$3:$O$3,0)),"")</f>
        <v/>
      </c>
      <c r="BMI36" s="131" t="str">
        <f>_xlfn.IFNA(INDEX('5. Bilans projekt'!$C$54:$O$54,1,MATCH('12. Ocena dyskontowa Inwestycji'!BMI$34,'5. Bilans projekt'!$C$3:$O$3,0))-INDEX('5. Bilans projekt'!$C$58:$O$58,1,MATCH('12. Ocena dyskontowa Inwestycji'!BMI$34,'5. Bilans projekt'!$C$3:$O$3,0))-INDEX('5. Bilans projekt'!$C$63:$O$63,1,MATCH('12. Ocena dyskontowa Inwestycji'!BMI$34,'5. Bilans projekt'!$C$3:$O$3,0))-INDEX('5. Bilans projekt'!$C$68:$O$68,1,MATCH('12. Ocena dyskontowa Inwestycji'!BMI$34,'5. Bilans projekt'!$C$3:$O$3,0)),"")</f>
        <v/>
      </c>
      <c r="BMJ36" s="131" t="str">
        <f>_xlfn.IFNA(INDEX('5. Bilans projekt'!$C$54:$O$54,1,MATCH('12. Ocena dyskontowa Inwestycji'!BMJ$34,'5. Bilans projekt'!$C$3:$O$3,0))-INDEX('5. Bilans projekt'!$C$58:$O$58,1,MATCH('12. Ocena dyskontowa Inwestycji'!BMJ$34,'5. Bilans projekt'!$C$3:$O$3,0))-INDEX('5. Bilans projekt'!$C$63:$O$63,1,MATCH('12. Ocena dyskontowa Inwestycji'!BMJ$34,'5. Bilans projekt'!$C$3:$O$3,0))-INDEX('5. Bilans projekt'!$C$68:$O$68,1,MATCH('12. Ocena dyskontowa Inwestycji'!BMJ$34,'5. Bilans projekt'!$C$3:$O$3,0)),"")</f>
        <v/>
      </c>
      <c r="BMK36" s="131" t="str">
        <f>_xlfn.IFNA(INDEX('5. Bilans projekt'!$C$54:$O$54,1,MATCH('12. Ocena dyskontowa Inwestycji'!BMK$34,'5. Bilans projekt'!$C$3:$O$3,0))-INDEX('5. Bilans projekt'!$C$58:$O$58,1,MATCH('12. Ocena dyskontowa Inwestycji'!BMK$34,'5. Bilans projekt'!$C$3:$O$3,0))-INDEX('5. Bilans projekt'!$C$63:$O$63,1,MATCH('12. Ocena dyskontowa Inwestycji'!BMK$34,'5. Bilans projekt'!$C$3:$O$3,0))-INDEX('5. Bilans projekt'!$C$68:$O$68,1,MATCH('12. Ocena dyskontowa Inwestycji'!BMK$34,'5. Bilans projekt'!$C$3:$O$3,0)),"")</f>
        <v/>
      </c>
      <c r="BML36" s="131" t="str">
        <f>_xlfn.IFNA(INDEX('5. Bilans projekt'!$C$54:$O$54,1,MATCH('12. Ocena dyskontowa Inwestycji'!BML$34,'5. Bilans projekt'!$C$3:$O$3,0))-INDEX('5. Bilans projekt'!$C$58:$O$58,1,MATCH('12. Ocena dyskontowa Inwestycji'!BML$34,'5. Bilans projekt'!$C$3:$O$3,0))-INDEX('5. Bilans projekt'!$C$63:$O$63,1,MATCH('12. Ocena dyskontowa Inwestycji'!BML$34,'5. Bilans projekt'!$C$3:$O$3,0))-INDEX('5. Bilans projekt'!$C$68:$O$68,1,MATCH('12. Ocena dyskontowa Inwestycji'!BML$34,'5. Bilans projekt'!$C$3:$O$3,0)),"")</f>
        <v/>
      </c>
      <c r="BMM36" s="131" t="str">
        <f>_xlfn.IFNA(INDEX('5. Bilans projekt'!$C$54:$O$54,1,MATCH('12. Ocena dyskontowa Inwestycji'!BMM$34,'5. Bilans projekt'!$C$3:$O$3,0))-INDEX('5. Bilans projekt'!$C$58:$O$58,1,MATCH('12. Ocena dyskontowa Inwestycji'!BMM$34,'5. Bilans projekt'!$C$3:$O$3,0))-INDEX('5. Bilans projekt'!$C$63:$O$63,1,MATCH('12. Ocena dyskontowa Inwestycji'!BMM$34,'5. Bilans projekt'!$C$3:$O$3,0))-INDEX('5. Bilans projekt'!$C$68:$O$68,1,MATCH('12. Ocena dyskontowa Inwestycji'!BMM$34,'5. Bilans projekt'!$C$3:$O$3,0)),"")</f>
        <v/>
      </c>
      <c r="BMN36" s="131" t="str">
        <f>_xlfn.IFNA(INDEX('5. Bilans projekt'!$C$54:$O$54,1,MATCH('12. Ocena dyskontowa Inwestycji'!BMN$34,'5. Bilans projekt'!$C$3:$O$3,0))-INDEX('5. Bilans projekt'!$C$58:$O$58,1,MATCH('12. Ocena dyskontowa Inwestycji'!BMN$34,'5. Bilans projekt'!$C$3:$O$3,0))-INDEX('5. Bilans projekt'!$C$63:$O$63,1,MATCH('12. Ocena dyskontowa Inwestycji'!BMN$34,'5. Bilans projekt'!$C$3:$O$3,0))-INDEX('5. Bilans projekt'!$C$68:$O$68,1,MATCH('12. Ocena dyskontowa Inwestycji'!BMN$34,'5. Bilans projekt'!$C$3:$O$3,0)),"")</f>
        <v/>
      </c>
      <c r="BMO36" s="131" t="str">
        <f>_xlfn.IFNA(INDEX('5. Bilans projekt'!$C$54:$O$54,1,MATCH('12. Ocena dyskontowa Inwestycji'!BMO$34,'5. Bilans projekt'!$C$3:$O$3,0))-INDEX('5. Bilans projekt'!$C$58:$O$58,1,MATCH('12. Ocena dyskontowa Inwestycji'!BMO$34,'5. Bilans projekt'!$C$3:$O$3,0))-INDEX('5. Bilans projekt'!$C$63:$O$63,1,MATCH('12. Ocena dyskontowa Inwestycji'!BMO$34,'5. Bilans projekt'!$C$3:$O$3,0))-INDEX('5. Bilans projekt'!$C$68:$O$68,1,MATCH('12. Ocena dyskontowa Inwestycji'!BMO$34,'5. Bilans projekt'!$C$3:$O$3,0)),"")</f>
        <v/>
      </c>
      <c r="BMP36" s="131" t="str">
        <f>_xlfn.IFNA(INDEX('5. Bilans projekt'!$C$54:$O$54,1,MATCH('12. Ocena dyskontowa Inwestycji'!BMP$34,'5. Bilans projekt'!$C$3:$O$3,0))-INDEX('5. Bilans projekt'!$C$58:$O$58,1,MATCH('12. Ocena dyskontowa Inwestycji'!BMP$34,'5. Bilans projekt'!$C$3:$O$3,0))-INDEX('5. Bilans projekt'!$C$63:$O$63,1,MATCH('12. Ocena dyskontowa Inwestycji'!BMP$34,'5. Bilans projekt'!$C$3:$O$3,0))-INDEX('5. Bilans projekt'!$C$68:$O$68,1,MATCH('12. Ocena dyskontowa Inwestycji'!BMP$34,'5. Bilans projekt'!$C$3:$O$3,0)),"")</f>
        <v/>
      </c>
      <c r="BMQ36" s="131" t="str">
        <f>_xlfn.IFNA(INDEX('5. Bilans projekt'!$C$54:$O$54,1,MATCH('12. Ocena dyskontowa Inwestycji'!BMQ$34,'5. Bilans projekt'!$C$3:$O$3,0))-INDEX('5. Bilans projekt'!$C$58:$O$58,1,MATCH('12. Ocena dyskontowa Inwestycji'!BMQ$34,'5. Bilans projekt'!$C$3:$O$3,0))-INDEX('5. Bilans projekt'!$C$63:$O$63,1,MATCH('12. Ocena dyskontowa Inwestycji'!BMQ$34,'5. Bilans projekt'!$C$3:$O$3,0))-INDEX('5. Bilans projekt'!$C$68:$O$68,1,MATCH('12. Ocena dyskontowa Inwestycji'!BMQ$34,'5. Bilans projekt'!$C$3:$O$3,0)),"")</f>
        <v/>
      </c>
      <c r="BMR36" s="131" t="str">
        <f>_xlfn.IFNA(INDEX('5. Bilans projekt'!$C$54:$O$54,1,MATCH('12. Ocena dyskontowa Inwestycji'!BMR$34,'5. Bilans projekt'!$C$3:$O$3,0))-INDEX('5. Bilans projekt'!$C$58:$O$58,1,MATCH('12. Ocena dyskontowa Inwestycji'!BMR$34,'5. Bilans projekt'!$C$3:$O$3,0))-INDEX('5. Bilans projekt'!$C$63:$O$63,1,MATCH('12. Ocena dyskontowa Inwestycji'!BMR$34,'5. Bilans projekt'!$C$3:$O$3,0))-INDEX('5. Bilans projekt'!$C$68:$O$68,1,MATCH('12. Ocena dyskontowa Inwestycji'!BMR$34,'5. Bilans projekt'!$C$3:$O$3,0)),"")</f>
        <v/>
      </c>
      <c r="BMS36" s="131" t="str">
        <f>_xlfn.IFNA(INDEX('5. Bilans projekt'!$C$54:$O$54,1,MATCH('12. Ocena dyskontowa Inwestycji'!BMS$34,'5. Bilans projekt'!$C$3:$O$3,0))-INDEX('5. Bilans projekt'!$C$58:$O$58,1,MATCH('12. Ocena dyskontowa Inwestycji'!BMS$34,'5. Bilans projekt'!$C$3:$O$3,0))-INDEX('5. Bilans projekt'!$C$63:$O$63,1,MATCH('12. Ocena dyskontowa Inwestycji'!BMS$34,'5. Bilans projekt'!$C$3:$O$3,0))-INDEX('5. Bilans projekt'!$C$68:$O$68,1,MATCH('12. Ocena dyskontowa Inwestycji'!BMS$34,'5. Bilans projekt'!$C$3:$O$3,0)),"")</f>
        <v/>
      </c>
      <c r="BMT36" s="131" t="str">
        <f>_xlfn.IFNA(INDEX('5. Bilans projekt'!$C$54:$O$54,1,MATCH('12. Ocena dyskontowa Inwestycji'!BMT$34,'5. Bilans projekt'!$C$3:$O$3,0))-INDEX('5. Bilans projekt'!$C$58:$O$58,1,MATCH('12. Ocena dyskontowa Inwestycji'!BMT$34,'5. Bilans projekt'!$C$3:$O$3,0))-INDEX('5. Bilans projekt'!$C$63:$O$63,1,MATCH('12. Ocena dyskontowa Inwestycji'!BMT$34,'5. Bilans projekt'!$C$3:$O$3,0))-INDEX('5. Bilans projekt'!$C$68:$O$68,1,MATCH('12. Ocena dyskontowa Inwestycji'!BMT$34,'5. Bilans projekt'!$C$3:$O$3,0)),"")</f>
        <v/>
      </c>
      <c r="BMU36" s="131" t="str">
        <f>_xlfn.IFNA(INDEX('5. Bilans projekt'!$C$54:$O$54,1,MATCH('12. Ocena dyskontowa Inwestycji'!BMU$34,'5. Bilans projekt'!$C$3:$O$3,0))-INDEX('5. Bilans projekt'!$C$58:$O$58,1,MATCH('12. Ocena dyskontowa Inwestycji'!BMU$34,'5. Bilans projekt'!$C$3:$O$3,0))-INDEX('5. Bilans projekt'!$C$63:$O$63,1,MATCH('12. Ocena dyskontowa Inwestycji'!BMU$34,'5. Bilans projekt'!$C$3:$O$3,0))-INDEX('5. Bilans projekt'!$C$68:$O$68,1,MATCH('12. Ocena dyskontowa Inwestycji'!BMU$34,'5. Bilans projekt'!$C$3:$O$3,0)),"")</f>
        <v/>
      </c>
      <c r="BMV36" s="131" t="str">
        <f>_xlfn.IFNA(INDEX('5. Bilans projekt'!$C$54:$O$54,1,MATCH('12. Ocena dyskontowa Inwestycji'!BMV$34,'5. Bilans projekt'!$C$3:$O$3,0))-INDEX('5. Bilans projekt'!$C$58:$O$58,1,MATCH('12. Ocena dyskontowa Inwestycji'!BMV$34,'5. Bilans projekt'!$C$3:$O$3,0))-INDEX('5. Bilans projekt'!$C$63:$O$63,1,MATCH('12. Ocena dyskontowa Inwestycji'!BMV$34,'5. Bilans projekt'!$C$3:$O$3,0))-INDEX('5. Bilans projekt'!$C$68:$O$68,1,MATCH('12. Ocena dyskontowa Inwestycji'!BMV$34,'5. Bilans projekt'!$C$3:$O$3,0)),"")</f>
        <v/>
      </c>
      <c r="BMW36" s="131" t="str">
        <f>_xlfn.IFNA(INDEX('5. Bilans projekt'!$C$54:$O$54,1,MATCH('12. Ocena dyskontowa Inwestycji'!BMW$34,'5. Bilans projekt'!$C$3:$O$3,0))-INDEX('5. Bilans projekt'!$C$58:$O$58,1,MATCH('12. Ocena dyskontowa Inwestycji'!BMW$34,'5. Bilans projekt'!$C$3:$O$3,0))-INDEX('5. Bilans projekt'!$C$63:$O$63,1,MATCH('12. Ocena dyskontowa Inwestycji'!BMW$34,'5. Bilans projekt'!$C$3:$O$3,0))-INDEX('5. Bilans projekt'!$C$68:$O$68,1,MATCH('12. Ocena dyskontowa Inwestycji'!BMW$34,'5. Bilans projekt'!$C$3:$O$3,0)),"")</f>
        <v/>
      </c>
      <c r="BMX36" s="131" t="str">
        <f>_xlfn.IFNA(INDEX('5. Bilans projekt'!$C$54:$O$54,1,MATCH('12. Ocena dyskontowa Inwestycji'!BMX$34,'5. Bilans projekt'!$C$3:$O$3,0))-INDEX('5. Bilans projekt'!$C$58:$O$58,1,MATCH('12. Ocena dyskontowa Inwestycji'!BMX$34,'5. Bilans projekt'!$C$3:$O$3,0))-INDEX('5. Bilans projekt'!$C$63:$O$63,1,MATCH('12. Ocena dyskontowa Inwestycji'!BMX$34,'5. Bilans projekt'!$C$3:$O$3,0))-INDEX('5. Bilans projekt'!$C$68:$O$68,1,MATCH('12. Ocena dyskontowa Inwestycji'!BMX$34,'5. Bilans projekt'!$C$3:$O$3,0)),"")</f>
        <v/>
      </c>
      <c r="BMY36" s="131" t="str">
        <f>_xlfn.IFNA(INDEX('5. Bilans projekt'!$C$54:$O$54,1,MATCH('12. Ocena dyskontowa Inwestycji'!BMY$34,'5. Bilans projekt'!$C$3:$O$3,0))-INDEX('5. Bilans projekt'!$C$58:$O$58,1,MATCH('12. Ocena dyskontowa Inwestycji'!BMY$34,'5. Bilans projekt'!$C$3:$O$3,0))-INDEX('5. Bilans projekt'!$C$63:$O$63,1,MATCH('12. Ocena dyskontowa Inwestycji'!BMY$34,'5. Bilans projekt'!$C$3:$O$3,0))-INDEX('5. Bilans projekt'!$C$68:$O$68,1,MATCH('12. Ocena dyskontowa Inwestycji'!BMY$34,'5. Bilans projekt'!$C$3:$O$3,0)),"")</f>
        <v/>
      </c>
      <c r="BMZ36" s="131" t="str">
        <f>_xlfn.IFNA(INDEX('5. Bilans projekt'!$C$54:$O$54,1,MATCH('12. Ocena dyskontowa Inwestycji'!BMZ$34,'5. Bilans projekt'!$C$3:$O$3,0))-INDEX('5. Bilans projekt'!$C$58:$O$58,1,MATCH('12. Ocena dyskontowa Inwestycji'!BMZ$34,'5. Bilans projekt'!$C$3:$O$3,0))-INDEX('5. Bilans projekt'!$C$63:$O$63,1,MATCH('12. Ocena dyskontowa Inwestycji'!BMZ$34,'5. Bilans projekt'!$C$3:$O$3,0))-INDEX('5. Bilans projekt'!$C$68:$O$68,1,MATCH('12. Ocena dyskontowa Inwestycji'!BMZ$34,'5. Bilans projekt'!$C$3:$O$3,0)),"")</f>
        <v/>
      </c>
      <c r="BNA36" s="131" t="str">
        <f>_xlfn.IFNA(INDEX('5. Bilans projekt'!$C$54:$O$54,1,MATCH('12. Ocena dyskontowa Inwestycji'!BNA$34,'5. Bilans projekt'!$C$3:$O$3,0))-INDEX('5. Bilans projekt'!$C$58:$O$58,1,MATCH('12. Ocena dyskontowa Inwestycji'!BNA$34,'5. Bilans projekt'!$C$3:$O$3,0))-INDEX('5. Bilans projekt'!$C$63:$O$63,1,MATCH('12. Ocena dyskontowa Inwestycji'!BNA$34,'5. Bilans projekt'!$C$3:$O$3,0))-INDEX('5. Bilans projekt'!$C$68:$O$68,1,MATCH('12. Ocena dyskontowa Inwestycji'!BNA$34,'5. Bilans projekt'!$C$3:$O$3,0)),"")</f>
        <v/>
      </c>
      <c r="BNB36" s="131" t="str">
        <f>_xlfn.IFNA(INDEX('5. Bilans projekt'!$C$54:$O$54,1,MATCH('12. Ocena dyskontowa Inwestycji'!BNB$34,'5. Bilans projekt'!$C$3:$O$3,0))-INDEX('5. Bilans projekt'!$C$58:$O$58,1,MATCH('12. Ocena dyskontowa Inwestycji'!BNB$34,'5. Bilans projekt'!$C$3:$O$3,0))-INDEX('5. Bilans projekt'!$C$63:$O$63,1,MATCH('12. Ocena dyskontowa Inwestycji'!BNB$34,'5. Bilans projekt'!$C$3:$O$3,0))-INDEX('5. Bilans projekt'!$C$68:$O$68,1,MATCH('12. Ocena dyskontowa Inwestycji'!BNB$34,'5. Bilans projekt'!$C$3:$O$3,0)),"")</f>
        <v/>
      </c>
      <c r="BNC36" s="131" t="str">
        <f>_xlfn.IFNA(INDEX('5. Bilans projekt'!$C$54:$O$54,1,MATCH('12. Ocena dyskontowa Inwestycji'!BNC$34,'5. Bilans projekt'!$C$3:$O$3,0))-INDEX('5. Bilans projekt'!$C$58:$O$58,1,MATCH('12. Ocena dyskontowa Inwestycji'!BNC$34,'5. Bilans projekt'!$C$3:$O$3,0))-INDEX('5. Bilans projekt'!$C$63:$O$63,1,MATCH('12. Ocena dyskontowa Inwestycji'!BNC$34,'5. Bilans projekt'!$C$3:$O$3,0))-INDEX('5. Bilans projekt'!$C$68:$O$68,1,MATCH('12. Ocena dyskontowa Inwestycji'!BNC$34,'5. Bilans projekt'!$C$3:$O$3,0)),"")</f>
        <v/>
      </c>
      <c r="BND36" s="131" t="str">
        <f>_xlfn.IFNA(INDEX('5. Bilans projekt'!$C$54:$O$54,1,MATCH('12. Ocena dyskontowa Inwestycji'!BND$34,'5. Bilans projekt'!$C$3:$O$3,0))-INDEX('5. Bilans projekt'!$C$58:$O$58,1,MATCH('12. Ocena dyskontowa Inwestycji'!BND$34,'5. Bilans projekt'!$C$3:$O$3,0))-INDEX('5. Bilans projekt'!$C$63:$O$63,1,MATCH('12. Ocena dyskontowa Inwestycji'!BND$34,'5. Bilans projekt'!$C$3:$O$3,0))-INDEX('5. Bilans projekt'!$C$68:$O$68,1,MATCH('12. Ocena dyskontowa Inwestycji'!BND$34,'5. Bilans projekt'!$C$3:$O$3,0)),"")</f>
        <v/>
      </c>
      <c r="BNE36" s="131" t="str">
        <f>_xlfn.IFNA(INDEX('5. Bilans projekt'!$C$54:$O$54,1,MATCH('12. Ocena dyskontowa Inwestycji'!BNE$34,'5. Bilans projekt'!$C$3:$O$3,0))-INDEX('5. Bilans projekt'!$C$58:$O$58,1,MATCH('12. Ocena dyskontowa Inwestycji'!BNE$34,'5. Bilans projekt'!$C$3:$O$3,0))-INDEX('5. Bilans projekt'!$C$63:$O$63,1,MATCH('12. Ocena dyskontowa Inwestycji'!BNE$34,'5. Bilans projekt'!$C$3:$O$3,0))-INDEX('5. Bilans projekt'!$C$68:$O$68,1,MATCH('12. Ocena dyskontowa Inwestycji'!BNE$34,'5. Bilans projekt'!$C$3:$O$3,0)),"")</f>
        <v/>
      </c>
      <c r="BNF36" s="131" t="str">
        <f>_xlfn.IFNA(INDEX('5. Bilans projekt'!$C$54:$O$54,1,MATCH('12. Ocena dyskontowa Inwestycji'!BNF$34,'5. Bilans projekt'!$C$3:$O$3,0))-INDEX('5. Bilans projekt'!$C$58:$O$58,1,MATCH('12. Ocena dyskontowa Inwestycji'!BNF$34,'5. Bilans projekt'!$C$3:$O$3,0))-INDEX('5. Bilans projekt'!$C$63:$O$63,1,MATCH('12. Ocena dyskontowa Inwestycji'!BNF$34,'5. Bilans projekt'!$C$3:$O$3,0))-INDEX('5. Bilans projekt'!$C$68:$O$68,1,MATCH('12. Ocena dyskontowa Inwestycji'!BNF$34,'5. Bilans projekt'!$C$3:$O$3,0)),"")</f>
        <v/>
      </c>
      <c r="BNG36" s="131" t="str">
        <f>_xlfn.IFNA(INDEX('5. Bilans projekt'!$C$54:$O$54,1,MATCH('12. Ocena dyskontowa Inwestycji'!BNG$34,'5. Bilans projekt'!$C$3:$O$3,0))-INDEX('5. Bilans projekt'!$C$58:$O$58,1,MATCH('12. Ocena dyskontowa Inwestycji'!BNG$34,'5. Bilans projekt'!$C$3:$O$3,0))-INDEX('5. Bilans projekt'!$C$63:$O$63,1,MATCH('12. Ocena dyskontowa Inwestycji'!BNG$34,'5. Bilans projekt'!$C$3:$O$3,0))-INDEX('5. Bilans projekt'!$C$68:$O$68,1,MATCH('12. Ocena dyskontowa Inwestycji'!BNG$34,'5. Bilans projekt'!$C$3:$O$3,0)),"")</f>
        <v/>
      </c>
      <c r="BNH36" s="131" t="str">
        <f>_xlfn.IFNA(INDEX('5. Bilans projekt'!$C$54:$O$54,1,MATCH('12. Ocena dyskontowa Inwestycji'!BNH$34,'5. Bilans projekt'!$C$3:$O$3,0))-INDEX('5. Bilans projekt'!$C$58:$O$58,1,MATCH('12. Ocena dyskontowa Inwestycji'!BNH$34,'5. Bilans projekt'!$C$3:$O$3,0))-INDEX('5. Bilans projekt'!$C$63:$O$63,1,MATCH('12. Ocena dyskontowa Inwestycji'!BNH$34,'5. Bilans projekt'!$C$3:$O$3,0))-INDEX('5. Bilans projekt'!$C$68:$O$68,1,MATCH('12. Ocena dyskontowa Inwestycji'!BNH$34,'5. Bilans projekt'!$C$3:$O$3,0)),"")</f>
        <v/>
      </c>
      <c r="BNI36" s="131" t="str">
        <f>_xlfn.IFNA(INDEX('5. Bilans projekt'!$C$54:$O$54,1,MATCH('12. Ocena dyskontowa Inwestycji'!BNI$34,'5. Bilans projekt'!$C$3:$O$3,0))-INDEX('5. Bilans projekt'!$C$58:$O$58,1,MATCH('12. Ocena dyskontowa Inwestycji'!BNI$34,'5. Bilans projekt'!$C$3:$O$3,0))-INDEX('5. Bilans projekt'!$C$63:$O$63,1,MATCH('12. Ocena dyskontowa Inwestycji'!BNI$34,'5. Bilans projekt'!$C$3:$O$3,0))-INDEX('5. Bilans projekt'!$C$68:$O$68,1,MATCH('12. Ocena dyskontowa Inwestycji'!BNI$34,'5. Bilans projekt'!$C$3:$O$3,0)),"")</f>
        <v/>
      </c>
      <c r="BNJ36" s="131" t="str">
        <f>_xlfn.IFNA(INDEX('5. Bilans projekt'!$C$54:$O$54,1,MATCH('12. Ocena dyskontowa Inwestycji'!BNJ$34,'5. Bilans projekt'!$C$3:$O$3,0))-INDEX('5. Bilans projekt'!$C$58:$O$58,1,MATCH('12. Ocena dyskontowa Inwestycji'!BNJ$34,'5. Bilans projekt'!$C$3:$O$3,0))-INDEX('5. Bilans projekt'!$C$63:$O$63,1,MATCH('12. Ocena dyskontowa Inwestycji'!BNJ$34,'5. Bilans projekt'!$C$3:$O$3,0))-INDEX('5. Bilans projekt'!$C$68:$O$68,1,MATCH('12. Ocena dyskontowa Inwestycji'!BNJ$34,'5. Bilans projekt'!$C$3:$O$3,0)),"")</f>
        <v/>
      </c>
      <c r="BNK36" s="131" t="str">
        <f>_xlfn.IFNA(INDEX('5. Bilans projekt'!$C$54:$O$54,1,MATCH('12. Ocena dyskontowa Inwestycji'!BNK$34,'5. Bilans projekt'!$C$3:$O$3,0))-INDEX('5. Bilans projekt'!$C$58:$O$58,1,MATCH('12. Ocena dyskontowa Inwestycji'!BNK$34,'5. Bilans projekt'!$C$3:$O$3,0))-INDEX('5. Bilans projekt'!$C$63:$O$63,1,MATCH('12. Ocena dyskontowa Inwestycji'!BNK$34,'5. Bilans projekt'!$C$3:$O$3,0))-INDEX('5. Bilans projekt'!$C$68:$O$68,1,MATCH('12. Ocena dyskontowa Inwestycji'!BNK$34,'5. Bilans projekt'!$C$3:$O$3,0)),"")</f>
        <v/>
      </c>
      <c r="BNL36" s="131" t="str">
        <f>_xlfn.IFNA(INDEX('5. Bilans projekt'!$C$54:$O$54,1,MATCH('12. Ocena dyskontowa Inwestycji'!BNL$34,'5. Bilans projekt'!$C$3:$O$3,0))-INDEX('5. Bilans projekt'!$C$58:$O$58,1,MATCH('12. Ocena dyskontowa Inwestycji'!BNL$34,'5. Bilans projekt'!$C$3:$O$3,0))-INDEX('5. Bilans projekt'!$C$63:$O$63,1,MATCH('12. Ocena dyskontowa Inwestycji'!BNL$34,'5. Bilans projekt'!$C$3:$O$3,0))-INDEX('5. Bilans projekt'!$C$68:$O$68,1,MATCH('12. Ocena dyskontowa Inwestycji'!BNL$34,'5. Bilans projekt'!$C$3:$O$3,0)),"")</f>
        <v/>
      </c>
      <c r="BNM36" s="131" t="str">
        <f>_xlfn.IFNA(INDEX('5. Bilans projekt'!$C$54:$O$54,1,MATCH('12. Ocena dyskontowa Inwestycji'!BNM$34,'5. Bilans projekt'!$C$3:$O$3,0))-INDEX('5. Bilans projekt'!$C$58:$O$58,1,MATCH('12. Ocena dyskontowa Inwestycji'!BNM$34,'5. Bilans projekt'!$C$3:$O$3,0))-INDEX('5. Bilans projekt'!$C$63:$O$63,1,MATCH('12. Ocena dyskontowa Inwestycji'!BNM$34,'5. Bilans projekt'!$C$3:$O$3,0))-INDEX('5. Bilans projekt'!$C$68:$O$68,1,MATCH('12. Ocena dyskontowa Inwestycji'!BNM$34,'5. Bilans projekt'!$C$3:$O$3,0)),"")</f>
        <v/>
      </c>
      <c r="BNN36" s="131" t="str">
        <f>_xlfn.IFNA(INDEX('5. Bilans projekt'!$C$54:$O$54,1,MATCH('12. Ocena dyskontowa Inwestycji'!BNN$34,'5. Bilans projekt'!$C$3:$O$3,0))-INDEX('5. Bilans projekt'!$C$58:$O$58,1,MATCH('12. Ocena dyskontowa Inwestycji'!BNN$34,'5. Bilans projekt'!$C$3:$O$3,0))-INDEX('5. Bilans projekt'!$C$63:$O$63,1,MATCH('12. Ocena dyskontowa Inwestycji'!BNN$34,'5. Bilans projekt'!$C$3:$O$3,0))-INDEX('5. Bilans projekt'!$C$68:$O$68,1,MATCH('12. Ocena dyskontowa Inwestycji'!BNN$34,'5. Bilans projekt'!$C$3:$O$3,0)),"")</f>
        <v/>
      </c>
      <c r="BNO36" s="131" t="str">
        <f>_xlfn.IFNA(INDEX('5. Bilans projekt'!$C$54:$O$54,1,MATCH('12. Ocena dyskontowa Inwestycji'!BNO$34,'5. Bilans projekt'!$C$3:$O$3,0))-INDEX('5. Bilans projekt'!$C$58:$O$58,1,MATCH('12. Ocena dyskontowa Inwestycji'!BNO$34,'5. Bilans projekt'!$C$3:$O$3,0))-INDEX('5. Bilans projekt'!$C$63:$O$63,1,MATCH('12. Ocena dyskontowa Inwestycji'!BNO$34,'5. Bilans projekt'!$C$3:$O$3,0))-INDEX('5. Bilans projekt'!$C$68:$O$68,1,MATCH('12. Ocena dyskontowa Inwestycji'!BNO$34,'5. Bilans projekt'!$C$3:$O$3,0)),"")</f>
        <v/>
      </c>
      <c r="BNP36" s="131" t="str">
        <f>_xlfn.IFNA(INDEX('5. Bilans projekt'!$C$54:$O$54,1,MATCH('12. Ocena dyskontowa Inwestycji'!BNP$34,'5. Bilans projekt'!$C$3:$O$3,0))-INDEX('5. Bilans projekt'!$C$58:$O$58,1,MATCH('12. Ocena dyskontowa Inwestycji'!BNP$34,'5. Bilans projekt'!$C$3:$O$3,0))-INDEX('5. Bilans projekt'!$C$63:$O$63,1,MATCH('12. Ocena dyskontowa Inwestycji'!BNP$34,'5. Bilans projekt'!$C$3:$O$3,0))-INDEX('5. Bilans projekt'!$C$68:$O$68,1,MATCH('12. Ocena dyskontowa Inwestycji'!BNP$34,'5. Bilans projekt'!$C$3:$O$3,0)),"")</f>
        <v/>
      </c>
      <c r="BNQ36" s="131" t="str">
        <f>_xlfn.IFNA(INDEX('5. Bilans projekt'!$C$54:$O$54,1,MATCH('12. Ocena dyskontowa Inwestycji'!BNQ$34,'5. Bilans projekt'!$C$3:$O$3,0))-INDEX('5. Bilans projekt'!$C$58:$O$58,1,MATCH('12. Ocena dyskontowa Inwestycji'!BNQ$34,'5. Bilans projekt'!$C$3:$O$3,0))-INDEX('5. Bilans projekt'!$C$63:$O$63,1,MATCH('12. Ocena dyskontowa Inwestycji'!BNQ$34,'5. Bilans projekt'!$C$3:$O$3,0))-INDEX('5. Bilans projekt'!$C$68:$O$68,1,MATCH('12. Ocena dyskontowa Inwestycji'!BNQ$34,'5. Bilans projekt'!$C$3:$O$3,0)),"")</f>
        <v/>
      </c>
      <c r="BNR36" s="131" t="str">
        <f>_xlfn.IFNA(INDEX('5. Bilans projekt'!$C$54:$O$54,1,MATCH('12. Ocena dyskontowa Inwestycji'!BNR$34,'5. Bilans projekt'!$C$3:$O$3,0))-INDEX('5. Bilans projekt'!$C$58:$O$58,1,MATCH('12. Ocena dyskontowa Inwestycji'!BNR$34,'5. Bilans projekt'!$C$3:$O$3,0))-INDEX('5. Bilans projekt'!$C$63:$O$63,1,MATCH('12. Ocena dyskontowa Inwestycji'!BNR$34,'5. Bilans projekt'!$C$3:$O$3,0))-INDEX('5. Bilans projekt'!$C$68:$O$68,1,MATCH('12. Ocena dyskontowa Inwestycji'!BNR$34,'5. Bilans projekt'!$C$3:$O$3,0)),"")</f>
        <v/>
      </c>
      <c r="BNS36" s="131" t="str">
        <f>_xlfn.IFNA(INDEX('5. Bilans projekt'!$C$54:$O$54,1,MATCH('12. Ocena dyskontowa Inwestycji'!BNS$34,'5. Bilans projekt'!$C$3:$O$3,0))-INDEX('5. Bilans projekt'!$C$58:$O$58,1,MATCH('12. Ocena dyskontowa Inwestycji'!BNS$34,'5. Bilans projekt'!$C$3:$O$3,0))-INDEX('5. Bilans projekt'!$C$63:$O$63,1,MATCH('12. Ocena dyskontowa Inwestycji'!BNS$34,'5. Bilans projekt'!$C$3:$O$3,0))-INDEX('5. Bilans projekt'!$C$68:$O$68,1,MATCH('12. Ocena dyskontowa Inwestycji'!BNS$34,'5. Bilans projekt'!$C$3:$O$3,0)),"")</f>
        <v/>
      </c>
      <c r="BNT36" s="131" t="str">
        <f>_xlfn.IFNA(INDEX('5. Bilans projekt'!$C$54:$O$54,1,MATCH('12. Ocena dyskontowa Inwestycji'!BNT$34,'5. Bilans projekt'!$C$3:$O$3,0))-INDEX('5. Bilans projekt'!$C$58:$O$58,1,MATCH('12. Ocena dyskontowa Inwestycji'!BNT$34,'5. Bilans projekt'!$C$3:$O$3,0))-INDEX('5. Bilans projekt'!$C$63:$O$63,1,MATCH('12. Ocena dyskontowa Inwestycji'!BNT$34,'5. Bilans projekt'!$C$3:$O$3,0))-INDEX('5. Bilans projekt'!$C$68:$O$68,1,MATCH('12. Ocena dyskontowa Inwestycji'!BNT$34,'5. Bilans projekt'!$C$3:$O$3,0)),"")</f>
        <v/>
      </c>
      <c r="BNU36" s="131" t="str">
        <f>_xlfn.IFNA(INDEX('5. Bilans projekt'!$C$54:$O$54,1,MATCH('12. Ocena dyskontowa Inwestycji'!BNU$34,'5. Bilans projekt'!$C$3:$O$3,0))-INDEX('5. Bilans projekt'!$C$58:$O$58,1,MATCH('12. Ocena dyskontowa Inwestycji'!BNU$34,'5. Bilans projekt'!$C$3:$O$3,0))-INDEX('5. Bilans projekt'!$C$63:$O$63,1,MATCH('12. Ocena dyskontowa Inwestycji'!BNU$34,'5. Bilans projekt'!$C$3:$O$3,0))-INDEX('5. Bilans projekt'!$C$68:$O$68,1,MATCH('12. Ocena dyskontowa Inwestycji'!BNU$34,'5. Bilans projekt'!$C$3:$O$3,0)),"")</f>
        <v/>
      </c>
      <c r="BNV36" s="131" t="str">
        <f>_xlfn.IFNA(INDEX('5. Bilans projekt'!$C$54:$O$54,1,MATCH('12. Ocena dyskontowa Inwestycji'!BNV$34,'5. Bilans projekt'!$C$3:$O$3,0))-INDEX('5. Bilans projekt'!$C$58:$O$58,1,MATCH('12. Ocena dyskontowa Inwestycji'!BNV$34,'5. Bilans projekt'!$C$3:$O$3,0))-INDEX('5. Bilans projekt'!$C$63:$O$63,1,MATCH('12. Ocena dyskontowa Inwestycji'!BNV$34,'5. Bilans projekt'!$C$3:$O$3,0))-INDEX('5. Bilans projekt'!$C$68:$O$68,1,MATCH('12. Ocena dyskontowa Inwestycji'!BNV$34,'5. Bilans projekt'!$C$3:$O$3,0)),"")</f>
        <v/>
      </c>
      <c r="BNW36" s="131" t="str">
        <f>_xlfn.IFNA(INDEX('5. Bilans projekt'!$C$54:$O$54,1,MATCH('12. Ocena dyskontowa Inwestycji'!BNW$34,'5. Bilans projekt'!$C$3:$O$3,0))-INDEX('5. Bilans projekt'!$C$58:$O$58,1,MATCH('12. Ocena dyskontowa Inwestycji'!BNW$34,'5. Bilans projekt'!$C$3:$O$3,0))-INDEX('5. Bilans projekt'!$C$63:$O$63,1,MATCH('12. Ocena dyskontowa Inwestycji'!BNW$34,'5. Bilans projekt'!$C$3:$O$3,0))-INDEX('5. Bilans projekt'!$C$68:$O$68,1,MATCH('12. Ocena dyskontowa Inwestycji'!BNW$34,'5. Bilans projekt'!$C$3:$O$3,0)),"")</f>
        <v/>
      </c>
      <c r="BNX36" s="131" t="str">
        <f>_xlfn.IFNA(INDEX('5. Bilans projekt'!$C$54:$O$54,1,MATCH('12. Ocena dyskontowa Inwestycji'!BNX$34,'5. Bilans projekt'!$C$3:$O$3,0))-INDEX('5. Bilans projekt'!$C$58:$O$58,1,MATCH('12. Ocena dyskontowa Inwestycji'!BNX$34,'5. Bilans projekt'!$C$3:$O$3,0))-INDEX('5. Bilans projekt'!$C$63:$O$63,1,MATCH('12. Ocena dyskontowa Inwestycji'!BNX$34,'5. Bilans projekt'!$C$3:$O$3,0))-INDEX('5. Bilans projekt'!$C$68:$O$68,1,MATCH('12. Ocena dyskontowa Inwestycji'!BNX$34,'5. Bilans projekt'!$C$3:$O$3,0)),"")</f>
        <v/>
      </c>
      <c r="BNY36" s="131" t="str">
        <f>_xlfn.IFNA(INDEX('5. Bilans projekt'!$C$54:$O$54,1,MATCH('12. Ocena dyskontowa Inwestycji'!BNY$34,'5. Bilans projekt'!$C$3:$O$3,0))-INDEX('5. Bilans projekt'!$C$58:$O$58,1,MATCH('12. Ocena dyskontowa Inwestycji'!BNY$34,'5. Bilans projekt'!$C$3:$O$3,0))-INDEX('5. Bilans projekt'!$C$63:$O$63,1,MATCH('12. Ocena dyskontowa Inwestycji'!BNY$34,'5. Bilans projekt'!$C$3:$O$3,0))-INDEX('5. Bilans projekt'!$C$68:$O$68,1,MATCH('12. Ocena dyskontowa Inwestycji'!BNY$34,'5. Bilans projekt'!$C$3:$O$3,0)),"")</f>
        <v/>
      </c>
      <c r="BNZ36" s="131" t="str">
        <f>_xlfn.IFNA(INDEX('5. Bilans projekt'!$C$54:$O$54,1,MATCH('12. Ocena dyskontowa Inwestycji'!BNZ$34,'5. Bilans projekt'!$C$3:$O$3,0))-INDEX('5. Bilans projekt'!$C$58:$O$58,1,MATCH('12. Ocena dyskontowa Inwestycji'!BNZ$34,'5. Bilans projekt'!$C$3:$O$3,0))-INDEX('5. Bilans projekt'!$C$63:$O$63,1,MATCH('12. Ocena dyskontowa Inwestycji'!BNZ$34,'5. Bilans projekt'!$C$3:$O$3,0))-INDEX('5. Bilans projekt'!$C$68:$O$68,1,MATCH('12. Ocena dyskontowa Inwestycji'!BNZ$34,'5. Bilans projekt'!$C$3:$O$3,0)),"")</f>
        <v/>
      </c>
      <c r="BOA36" s="131" t="str">
        <f>_xlfn.IFNA(INDEX('5. Bilans projekt'!$C$54:$O$54,1,MATCH('12. Ocena dyskontowa Inwestycji'!BOA$34,'5. Bilans projekt'!$C$3:$O$3,0))-INDEX('5. Bilans projekt'!$C$58:$O$58,1,MATCH('12. Ocena dyskontowa Inwestycji'!BOA$34,'5. Bilans projekt'!$C$3:$O$3,0))-INDEX('5. Bilans projekt'!$C$63:$O$63,1,MATCH('12. Ocena dyskontowa Inwestycji'!BOA$34,'5. Bilans projekt'!$C$3:$O$3,0))-INDEX('5. Bilans projekt'!$C$68:$O$68,1,MATCH('12. Ocena dyskontowa Inwestycji'!BOA$34,'5. Bilans projekt'!$C$3:$O$3,0)),"")</f>
        <v/>
      </c>
      <c r="BOB36" s="131" t="str">
        <f>_xlfn.IFNA(INDEX('5. Bilans projekt'!$C$54:$O$54,1,MATCH('12. Ocena dyskontowa Inwestycji'!BOB$34,'5. Bilans projekt'!$C$3:$O$3,0))-INDEX('5. Bilans projekt'!$C$58:$O$58,1,MATCH('12. Ocena dyskontowa Inwestycji'!BOB$34,'5. Bilans projekt'!$C$3:$O$3,0))-INDEX('5. Bilans projekt'!$C$63:$O$63,1,MATCH('12. Ocena dyskontowa Inwestycji'!BOB$34,'5. Bilans projekt'!$C$3:$O$3,0))-INDEX('5. Bilans projekt'!$C$68:$O$68,1,MATCH('12. Ocena dyskontowa Inwestycji'!BOB$34,'5. Bilans projekt'!$C$3:$O$3,0)),"")</f>
        <v/>
      </c>
      <c r="BOC36" s="131" t="str">
        <f>_xlfn.IFNA(INDEX('5. Bilans projekt'!$C$54:$O$54,1,MATCH('12. Ocena dyskontowa Inwestycji'!BOC$34,'5. Bilans projekt'!$C$3:$O$3,0))-INDEX('5. Bilans projekt'!$C$58:$O$58,1,MATCH('12. Ocena dyskontowa Inwestycji'!BOC$34,'5. Bilans projekt'!$C$3:$O$3,0))-INDEX('5. Bilans projekt'!$C$63:$O$63,1,MATCH('12. Ocena dyskontowa Inwestycji'!BOC$34,'5. Bilans projekt'!$C$3:$O$3,0))-INDEX('5. Bilans projekt'!$C$68:$O$68,1,MATCH('12. Ocena dyskontowa Inwestycji'!BOC$34,'5. Bilans projekt'!$C$3:$O$3,0)),"")</f>
        <v/>
      </c>
      <c r="BOD36" s="131" t="str">
        <f>_xlfn.IFNA(INDEX('5. Bilans projekt'!$C$54:$O$54,1,MATCH('12. Ocena dyskontowa Inwestycji'!BOD$34,'5. Bilans projekt'!$C$3:$O$3,0))-INDEX('5. Bilans projekt'!$C$58:$O$58,1,MATCH('12. Ocena dyskontowa Inwestycji'!BOD$34,'5. Bilans projekt'!$C$3:$O$3,0))-INDEX('5. Bilans projekt'!$C$63:$O$63,1,MATCH('12. Ocena dyskontowa Inwestycji'!BOD$34,'5. Bilans projekt'!$C$3:$O$3,0))-INDEX('5. Bilans projekt'!$C$68:$O$68,1,MATCH('12. Ocena dyskontowa Inwestycji'!BOD$34,'5. Bilans projekt'!$C$3:$O$3,0)),"")</f>
        <v/>
      </c>
      <c r="BOE36" s="131" t="str">
        <f>_xlfn.IFNA(INDEX('5. Bilans projekt'!$C$54:$O$54,1,MATCH('12. Ocena dyskontowa Inwestycji'!BOE$34,'5. Bilans projekt'!$C$3:$O$3,0))-INDEX('5. Bilans projekt'!$C$58:$O$58,1,MATCH('12. Ocena dyskontowa Inwestycji'!BOE$34,'5. Bilans projekt'!$C$3:$O$3,0))-INDEX('5. Bilans projekt'!$C$63:$O$63,1,MATCH('12. Ocena dyskontowa Inwestycji'!BOE$34,'5. Bilans projekt'!$C$3:$O$3,0))-INDEX('5. Bilans projekt'!$C$68:$O$68,1,MATCH('12. Ocena dyskontowa Inwestycji'!BOE$34,'5. Bilans projekt'!$C$3:$O$3,0)),"")</f>
        <v/>
      </c>
      <c r="BOF36" s="131" t="str">
        <f>_xlfn.IFNA(INDEX('5. Bilans projekt'!$C$54:$O$54,1,MATCH('12. Ocena dyskontowa Inwestycji'!BOF$34,'5. Bilans projekt'!$C$3:$O$3,0))-INDEX('5. Bilans projekt'!$C$58:$O$58,1,MATCH('12. Ocena dyskontowa Inwestycji'!BOF$34,'5. Bilans projekt'!$C$3:$O$3,0))-INDEX('5. Bilans projekt'!$C$63:$O$63,1,MATCH('12. Ocena dyskontowa Inwestycji'!BOF$34,'5. Bilans projekt'!$C$3:$O$3,0))-INDEX('5. Bilans projekt'!$C$68:$O$68,1,MATCH('12. Ocena dyskontowa Inwestycji'!BOF$34,'5. Bilans projekt'!$C$3:$O$3,0)),"")</f>
        <v/>
      </c>
      <c r="BOG36" s="131" t="str">
        <f>_xlfn.IFNA(INDEX('5. Bilans projekt'!$C$54:$O$54,1,MATCH('12. Ocena dyskontowa Inwestycji'!BOG$34,'5. Bilans projekt'!$C$3:$O$3,0))-INDEX('5. Bilans projekt'!$C$58:$O$58,1,MATCH('12. Ocena dyskontowa Inwestycji'!BOG$34,'5. Bilans projekt'!$C$3:$O$3,0))-INDEX('5. Bilans projekt'!$C$63:$O$63,1,MATCH('12. Ocena dyskontowa Inwestycji'!BOG$34,'5. Bilans projekt'!$C$3:$O$3,0))-INDEX('5. Bilans projekt'!$C$68:$O$68,1,MATCH('12. Ocena dyskontowa Inwestycji'!BOG$34,'5. Bilans projekt'!$C$3:$O$3,0)),"")</f>
        <v/>
      </c>
      <c r="BOH36" s="131" t="str">
        <f>_xlfn.IFNA(INDEX('5. Bilans projekt'!$C$54:$O$54,1,MATCH('12. Ocena dyskontowa Inwestycji'!BOH$34,'5. Bilans projekt'!$C$3:$O$3,0))-INDEX('5. Bilans projekt'!$C$58:$O$58,1,MATCH('12. Ocena dyskontowa Inwestycji'!BOH$34,'5. Bilans projekt'!$C$3:$O$3,0))-INDEX('5. Bilans projekt'!$C$63:$O$63,1,MATCH('12. Ocena dyskontowa Inwestycji'!BOH$34,'5. Bilans projekt'!$C$3:$O$3,0))-INDEX('5. Bilans projekt'!$C$68:$O$68,1,MATCH('12. Ocena dyskontowa Inwestycji'!BOH$34,'5. Bilans projekt'!$C$3:$O$3,0)),"")</f>
        <v/>
      </c>
      <c r="BOI36" s="131" t="str">
        <f>_xlfn.IFNA(INDEX('5. Bilans projekt'!$C$54:$O$54,1,MATCH('12. Ocena dyskontowa Inwestycji'!BOI$34,'5. Bilans projekt'!$C$3:$O$3,0))-INDEX('5. Bilans projekt'!$C$58:$O$58,1,MATCH('12. Ocena dyskontowa Inwestycji'!BOI$34,'5. Bilans projekt'!$C$3:$O$3,0))-INDEX('5. Bilans projekt'!$C$63:$O$63,1,MATCH('12. Ocena dyskontowa Inwestycji'!BOI$34,'5. Bilans projekt'!$C$3:$O$3,0))-INDEX('5. Bilans projekt'!$C$68:$O$68,1,MATCH('12. Ocena dyskontowa Inwestycji'!BOI$34,'5. Bilans projekt'!$C$3:$O$3,0)),"")</f>
        <v/>
      </c>
      <c r="BOJ36" s="131" t="str">
        <f>_xlfn.IFNA(INDEX('5. Bilans projekt'!$C$54:$O$54,1,MATCH('12. Ocena dyskontowa Inwestycji'!BOJ$34,'5. Bilans projekt'!$C$3:$O$3,0))-INDEX('5. Bilans projekt'!$C$58:$O$58,1,MATCH('12. Ocena dyskontowa Inwestycji'!BOJ$34,'5. Bilans projekt'!$C$3:$O$3,0))-INDEX('5. Bilans projekt'!$C$63:$O$63,1,MATCH('12. Ocena dyskontowa Inwestycji'!BOJ$34,'5. Bilans projekt'!$C$3:$O$3,0))-INDEX('5. Bilans projekt'!$C$68:$O$68,1,MATCH('12. Ocena dyskontowa Inwestycji'!BOJ$34,'5. Bilans projekt'!$C$3:$O$3,0)),"")</f>
        <v/>
      </c>
      <c r="BOK36" s="131" t="str">
        <f>_xlfn.IFNA(INDEX('5. Bilans projekt'!$C$54:$O$54,1,MATCH('12. Ocena dyskontowa Inwestycji'!BOK$34,'5. Bilans projekt'!$C$3:$O$3,0))-INDEX('5. Bilans projekt'!$C$58:$O$58,1,MATCH('12. Ocena dyskontowa Inwestycji'!BOK$34,'5. Bilans projekt'!$C$3:$O$3,0))-INDEX('5. Bilans projekt'!$C$63:$O$63,1,MATCH('12. Ocena dyskontowa Inwestycji'!BOK$34,'5. Bilans projekt'!$C$3:$O$3,0))-INDEX('5. Bilans projekt'!$C$68:$O$68,1,MATCH('12. Ocena dyskontowa Inwestycji'!BOK$34,'5. Bilans projekt'!$C$3:$O$3,0)),"")</f>
        <v/>
      </c>
      <c r="BOL36" s="131" t="str">
        <f>_xlfn.IFNA(INDEX('5. Bilans projekt'!$C$54:$O$54,1,MATCH('12. Ocena dyskontowa Inwestycji'!BOL$34,'5. Bilans projekt'!$C$3:$O$3,0))-INDEX('5. Bilans projekt'!$C$58:$O$58,1,MATCH('12. Ocena dyskontowa Inwestycji'!BOL$34,'5. Bilans projekt'!$C$3:$O$3,0))-INDEX('5. Bilans projekt'!$C$63:$O$63,1,MATCH('12. Ocena dyskontowa Inwestycji'!BOL$34,'5. Bilans projekt'!$C$3:$O$3,0))-INDEX('5. Bilans projekt'!$C$68:$O$68,1,MATCH('12. Ocena dyskontowa Inwestycji'!BOL$34,'5. Bilans projekt'!$C$3:$O$3,0)),"")</f>
        <v/>
      </c>
      <c r="BOM36" s="131" t="str">
        <f>_xlfn.IFNA(INDEX('5. Bilans projekt'!$C$54:$O$54,1,MATCH('12. Ocena dyskontowa Inwestycji'!BOM$34,'5. Bilans projekt'!$C$3:$O$3,0))-INDEX('5. Bilans projekt'!$C$58:$O$58,1,MATCH('12. Ocena dyskontowa Inwestycji'!BOM$34,'5. Bilans projekt'!$C$3:$O$3,0))-INDEX('5. Bilans projekt'!$C$63:$O$63,1,MATCH('12. Ocena dyskontowa Inwestycji'!BOM$34,'5. Bilans projekt'!$C$3:$O$3,0))-INDEX('5. Bilans projekt'!$C$68:$O$68,1,MATCH('12. Ocena dyskontowa Inwestycji'!BOM$34,'5. Bilans projekt'!$C$3:$O$3,0)),"")</f>
        <v/>
      </c>
      <c r="BON36" s="131" t="str">
        <f>_xlfn.IFNA(INDEX('5. Bilans projekt'!$C$54:$O$54,1,MATCH('12. Ocena dyskontowa Inwestycji'!BON$34,'5. Bilans projekt'!$C$3:$O$3,0))-INDEX('5. Bilans projekt'!$C$58:$O$58,1,MATCH('12. Ocena dyskontowa Inwestycji'!BON$34,'5. Bilans projekt'!$C$3:$O$3,0))-INDEX('5. Bilans projekt'!$C$63:$O$63,1,MATCH('12. Ocena dyskontowa Inwestycji'!BON$34,'5. Bilans projekt'!$C$3:$O$3,0))-INDEX('5. Bilans projekt'!$C$68:$O$68,1,MATCH('12. Ocena dyskontowa Inwestycji'!BON$34,'5. Bilans projekt'!$C$3:$O$3,0)),"")</f>
        <v/>
      </c>
      <c r="BOO36" s="131" t="str">
        <f>_xlfn.IFNA(INDEX('5. Bilans projekt'!$C$54:$O$54,1,MATCH('12. Ocena dyskontowa Inwestycji'!BOO$34,'5. Bilans projekt'!$C$3:$O$3,0))-INDEX('5. Bilans projekt'!$C$58:$O$58,1,MATCH('12. Ocena dyskontowa Inwestycji'!BOO$34,'5. Bilans projekt'!$C$3:$O$3,0))-INDEX('5. Bilans projekt'!$C$63:$O$63,1,MATCH('12. Ocena dyskontowa Inwestycji'!BOO$34,'5. Bilans projekt'!$C$3:$O$3,0))-INDEX('5. Bilans projekt'!$C$68:$O$68,1,MATCH('12. Ocena dyskontowa Inwestycji'!BOO$34,'5. Bilans projekt'!$C$3:$O$3,0)),"")</f>
        <v/>
      </c>
      <c r="BOP36" s="131" t="str">
        <f>_xlfn.IFNA(INDEX('5. Bilans projekt'!$C$54:$O$54,1,MATCH('12. Ocena dyskontowa Inwestycji'!BOP$34,'5. Bilans projekt'!$C$3:$O$3,0))-INDEX('5. Bilans projekt'!$C$58:$O$58,1,MATCH('12. Ocena dyskontowa Inwestycji'!BOP$34,'5. Bilans projekt'!$C$3:$O$3,0))-INDEX('5. Bilans projekt'!$C$63:$O$63,1,MATCH('12. Ocena dyskontowa Inwestycji'!BOP$34,'5. Bilans projekt'!$C$3:$O$3,0))-INDEX('5. Bilans projekt'!$C$68:$O$68,1,MATCH('12. Ocena dyskontowa Inwestycji'!BOP$34,'5. Bilans projekt'!$C$3:$O$3,0)),"")</f>
        <v/>
      </c>
      <c r="BOQ36" s="131" t="str">
        <f>_xlfn.IFNA(INDEX('5. Bilans projekt'!$C$54:$O$54,1,MATCH('12. Ocena dyskontowa Inwestycji'!BOQ$34,'5. Bilans projekt'!$C$3:$O$3,0))-INDEX('5. Bilans projekt'!$C$58:$O$58,1,MATCH('12. Ocena dyskontowa Inwestycji'!BOQ$34,'5. Bilans projekt'!$C$3:$O$3,0))-INDEX('5. Bilans projekt'!$C$63:$O$63,1,MATCH('12. Ocena dyskontowa Inwestycji'!BOQ$34,'5. Bilans projekt'!$C$3:$O$3,0))-INDEX('5. Bilans projekt'!$C$68:$O$68,1,MATCH('12. Ocena dyskontowa Inwestycji'!BOQ$34,'5. Bilans projekt'!$C$3:$O$3,0)),"")</f>
        <v/>
      </c>
      <c r="BOR36" s="131" t="str">
        <f>_xlfn.IFNA(INDEX('5. Bilans projekt'!$C$54:$O$54,1,MATCH('12. Ocena dyskontowa Inwestycji'!BOR$34,'5. Bilans projekt'!$C$3:$O$3,0))-INDEX('5. Bilans projekt'!$C$58:$O$58,1,MATCH('12. Ocena dyskontowa Inwestycji'!BOR$34,'5. Bilans projekt'!$C$3:$O$3,0))-INDEX('5. Bilans projekt'!$C$63:$O$63,1,MATCH('12. Ocena dyskontowa Inwestycji'!BOR$34,'5. Bilans projekt'!$C$3:$O$3,0))-INDEX('5. Bilans projekt'!$C$68:$O$68,1,MATCH('12. Ocena dyskontowa Inwestycji'!BOR$34,'5. Bilans projekt'!$C$3:$O$3,0)),"")</f>
        <v/>
      </c>
      <c r="BOS36" s="131" t="str">
        <f>_xlfn.IFNA(INDEX('5. Bilans projekt'!$C$54:$O$54,1,MATCH('12. Ocena dyskontowa Inwestycji'!BOS$34,'5. Bilans projekt'!$C$3:$O$3,0))-INDEX('5. Bilans projekt'!$C$58:$O$58,1,MATCH('12. Ocena dyskontowa Inwestycji'!BOS$34,'5. Bilans projekt'!$C$3:$O$3,0))-INDEX('5. Bilans projekt'!$C$63:$O$63,1,MATCH('12. Ocena dyskontowa Inwestycji'!BOS$34,'5. Bilans projekt'!$C$3:$O$3,0))-INDEX('5. Bilans projekt'!$C$68:$O$68,1,MATCH('12. Ocena dyskontowa Inwestycji'!BOS$34,'5. Bilans projekt'!$C$3:$O$3,0)),"")</f>
        <v/>
      </c>
      <c r="BOT36" s="131" t="str">
        <f>_xlfn.IFNA(INDEX('5. Bilans projekt'!$C$54:$O$54,1,MATCH('12. Ocena dyskontowa Inwestycji'!BOT$34,'5. Bilans projekt'!$C$3:$O$3,0))-INDEX('5. Bilans projekt'!$C$58:$O$58,1,MATCH('12. Ocena dyskontowa Inwestycji'!BOT$34,'5. Bilans projekt'!$C$3:$O$3,0))-INDEX('5. Bilans projekt'!$C$63:$O$63,1,MATCH('12. Ocena dyskontowa Inwestycji'!BOT$34,'5. Bilans projekt'!$C$3:$O$3,0))-INDEX('5. Bilans projekt'!$C$68:$O$68,1,MATCH('12. Ocena dyskontowa Inwestycji'!BOT$34,'5. Bilans projekt'!$C$3:$O$3,0)),"")</f>
        <v/>
      </c>
      <c r="BOU36" s="131" t="str">
        <f>_xlfn.IFNA(INDEX('5. Bilans projekt'!$C$54:$O$54,1,MATCH('12. Ocena dyskontowa Inwestycji'!BOU$34,'5. Bilans projekt'!$C$3:$O$3,0))-INDEX('5. Bilans projekt'!$C$58:$O$58,1,MATCH('12. Ocena dyskontowa Inwestycji'!BOU$34,'5. Bilans projekt'!$C$3:$O$3,0))-INDEX('5. Bilans projekt'!$C$63:$O$63,1,MATCH('12. Ocena dyskontowa Inwestycji'!BOU$34,'5. Bilans projekt'!$C$3:$O$3,0))-INDEX('5. Bilans projekt'!$C$68:$O$68,1,MATCH('12. Ocena dyskontowa Inwestycji'!BOU$34,'5. Bilans projekt'!$C$3:$O$3,0)),"")</f>
        <v/>
      </c>
      <c r="BOV36" s="131" t="str">
        <f>_xlfn.IFNA(INDEX('5. Bilans projekt'!$C$54:$O$54,1,MATCH('12. Ocena dyskontowa Inwestycji'!BOV$34,'5. Bilans projekt'!$C$3:$O$3,0))-INDEX('5. Bilans projekt'!$C$58:$O$58,1,MATCH('12. Ocena dyskontowa Inwestycji'!BOV$34,'5. Bilans projekt'!$C$3:$O$3,0))-INDEX('5. Bilans projekt'!$C$63:$O$63,1,MATCH('12. Ocena dyskontowa Inwestycji'!BOV$34,'5. Bilans projekt'!$C$3:$O$3,0))-INDEX('5. Bilans projekt'!$C$68:$O$68,1,MATCH('12. Ocena dyskontowa Inwestycji'!BOV$34,'5. Bilans projekt'!$C$3:$O$3,0)),"")</f>
        <v/>
      </c>
      <c r="BOW36" s="131" t="str">
        <f>_xlfn.IFNA(INDEX('5. Bilans projekt'!$C$54:$O$54,1,MATCH('12. Ocena dyskontowa Inwestycji'!BOW$34,'5. Bilans projekt'!$C$3:$O$3,0))-INDEX('5. Bilans projekt'!$C$58:$O$58,1,MATCH('12. Ocena dyskontowa Inwestycji'!BOW$34,'5. Bilans projekt'!$C$3:$O$3,0))-INDEX('5. Bilans projekt'!$C$63:$O$63,1,MATCH('12. Ocena dyskontowa Inwestycji'!BOW$34,'5. Bilans projekt'!$C$3:$O$3,0))-INDEX('5. Bilans projekt'!$C$68:$O$68,1,MATCH('12. Ocena dyskontowa Inwestycji'!BOW$34,'5. Bilans projekt'!$C$3:$O$3,0)),"")</f>
        <v/>
      </c>
      <c r="BOX36" s="131" t="str">
        <f>_xlfn.IFNA(INDEX('5. Bilans projekt'!$C$54:$O$54,1,MATCH('12. Ocena dyskontowa Inwestycji'!BOX$34,'5. Bilans projekt'!$C$3:$O$3,0))-INDEX('5. Bilans projekt'!$C$58:$O$58,1,MATCH('12. Ocena dyskontowa Inwestycji'!BOX$34,'5. Bilans projekt'!$C$3:$O$3,0))-INDEX('5. Bilans projekt'!$C$63:$O$63,1,MATCH('12. Ocena dyskontowa Inwestycji'!BOX$34,'5. Bilans projekt'!$C$3:$O$3,0))-INDEX('5. Bilans projekt'!$C$68:$O$68,1,MATCH('12. Ocena dyskontowa Inwestycji'!BOX$34,'5. Bilans projekt'!$C$3:$O$3,0)),"")</f>
        <v/>
      </c>
      <c r="BOY36" s="131" t="str">
        <f>_xlfn.IFNA(INDEX('5. Bilans projekt'!$C$54:$O$54,1,MATCH('12. Ocena dyskontowa Inwestycji'!BOY$34,'5. Bilans projekt'!$C$3:$O$3,0))-INDEX('5. Bilans projekt'!$C$58:$O$58,1,MATCH('12. Ocena dyskontowa Inwestycji'!BOY$34,'5. Bilans projekt'!$C$3:$O$3,0))-INDEX('5. Bilans projekt'!$C$63:$O$63,1,MATCH('12. Ocena dyskontowa Inwestycji'!BOY$34,'5. Bilans projekt'!$C$3:$O$3,0))-INDEX('5. Bilans projekt'!$C$68:$O$68,1,MATCH('12. Ocena dyskontowa Inwestycji'!BOY$34,'5. Bilans projekt'!$C$3:$O$3,0)),"")</f>
        <v/>
      </c>
      <c r="BOZ36" s="131" t="str">
        <f>_xlfn.IFNA(INDEX('5. Bilans projekt'!$C$54:$O$54,1,MATCH('12. Ocena dyskontowa Inwestycji'!BOZ$34,'5. Bilans projekt'!$C$3:$O$3,0))-INDEX('5. Bilans projekt'!$C$58:$O$58,1,MATCH('12. Ocena dyskontowa Inwestycji'!BOZ$34,'5. Bilans projekt'!$C$3:$O$3,0))-INDEX('5. Bilans projekt'!$C$63:$O$63,1,MATCH('12. Ocena dyskontowa Inwestycji'!BOZ$34,'5. Bilans projekt'!$C$3:$O$3,0))-INDEX('5. Bilans projekt'!$C$68:$O$68,1,MATCH('12. Ocena dyskontowa Inwestycji'!BOZ$34,'5. Bilans projekt'!$C$3:$O$3,0)),"")</f>
        <v/>
      </c>
      <c r="BPA36" s="131" t="str">
        <f>_xlfn.IFNA(INDEX('5. Bilans projekt'!$C$54:$O$54,1,MATCH('12. Ocena dyskontowa Inwestycji'!BPA$34,'5. Bilans projekt'!$C$3:$O$3,0))-INDEX('5. Bilans projekt'!$C$58:$O$58,1,MATCH('12. Ocena dyskontowa Inwestycji'!BPA$34,'5. Bilans projekt'!$C$3:$O$3,0))-INDEX('5. Bilans projekt'!$C$63:$O$63,1,MATCH('12. Ocena dyskontowa Inwestycji'!BPA$34,'5. Bilans projekt'!$C$3:$O$3,0))-INDEX('5. Bilans projekt'!$C$68:$O$68,1,MATCH('12. Ocena dyskontowa Inwestycji'!BPA$34,'5. Bilans projekt'!$C$3:$O$3,0)),"")</f>
        <v/>
      </c>
      <c r="BPB36" s="131" t="str">
        <f>_xlfn.IFNA(INDEX('5. Bilans projekt'!$C$54:$O$54,1,MATCH('12. Ocena dyskontowa Inwestycji'!BPB$34,'5. Bilans projekt'!$C$3:$O$3,0))-INDEX('5. Bilans projekt'!$C$58:$O$58,1,MATCH('12. Ocena dyskontowa Inwestycji'!BPB$34,'5. Bilans projekt'!$C$3:$O$3,0))-INDEX('5. Bilans projekt'!$C$63:$O$63,1,MATCH('12. Ocena dyskontowa Inwestycji'!BPB$34,'5. Bilans projekt'!$C$3:$O$3,0))-INDEX('5. Bilans projekt'!$C$68:$O$68,1,MATCH('12. Ocena dyskontowa Inwestycji'!BPB$34,'5. Bilans projekt'!$C$3:$O$3,0)),"")</f>
        <v/>
      </c>
      <c r="BPC36" s="131" t="str">
        <f>_xlfn.IFNA(INDEX('5. Bilans projekt'!$C$54:$O$54,1,MATCH('12. Ocena dyskontowa Inwestycji'!BPC$34,'5. Bilans projekt'!$C$3:$O$3,0))-INDEX('5. Bilans projekt'!$C$58:$O$58,1,MATCH('12. Ocena dyskontowa Inwestycji'!BPC$34,'5. Bilans projekt'!$C$3:$O$3,0))-INDEX('5. Bilans projekt'!$C$63:$O$63,1,MATCH('12. Ocena dyskontowa Inwestycji'!BPC$34,'5. Bilans projekt'!$C$3:$O$3,0))-INDEX('5. Bilans projekt'!$C$68:$O$68,1,MATCH('12. Ocena dyskontowa Inwestycji'!BPC$34,'5. Bilans projekt'!$C$3:$O$3,0)),"")</f>
        <v/>
      </c>
      <c r="BPD36" s="131" t="str">
        <f>_xlfn.IFNA(INDEX('5. Bilans projekt'!$C$54:$O$54,1,MATCH('12. Ocena dyskontowa Inwestycji'!BPD$34,'5. Bilans projekt'!$C$3:$O$3,0))-INDEX('5. Bilans projekt'!$C$58:$O$58,1,MATCH('12. Ocena dyskontowa Inwestycji'!BPD$34,'5. Bilans projekt'!$C$3:$O$3,0))-INDEX('5. Bilans projekt'!$C$63:$O$63,1,MATCH('12. Ocena dyskontowa Inwestycji'!BPD$34,'5. Bilans projekt'!$C$3:$O$3,0))-INDEX('5. Bilans projekt'!$C$68:$O$68,1,MATCH('12. Ocena dyskontowa Inwestycji'!BPD$34,'5. Bilans projekt'!$C$3:$O$3,0)),"")</f>
        <v/>
      </c>
      <c r="BPE36" s="131" t="str">
        <f>_xlfn.IFNA(INDEX('5. Bilans projekt'!$C$54:$O$54,1,MATCH('12. Ocena dyskontowa Inwestycji'!BPE$34,'5. Bilans projekt'!$C$3:$O$3,0))-INDEX('5. Bilans projekt'!$C$58:$O$58,1,MATCH('12. Ocena dyskontowa Inwestycji'!BPE$34,'5. Bilans projekt'!$C$3:$O$3,0))-INDEX('5. Bilans projekt'!$C$63:$O$63,1,MATCH('12. Ocena dyskontowa Inwestycji'!BPE$34,'5. Bilans projekt'!$C$3:$O$3,0))-INDEX('5. Bilans projekt'!$C$68:$O$68,1,MATCH('12. Ocena dyskontowa Inwestycji'!BPE$34,'5. Bilans projekt'!$C$3:$O$3,0)),"")</f>
        <v/>
      </c>
      <c r="BPF36" s="131" t="str">
        <f>_xlfn.IFNA(INDEX('5. Bilans projekt'!$C$54:$O$54,1,MATCH('12. Ocena dyskontowa Inwestycji'!BPF$34,'5. Bilans projekt'!$C$3:$O$3,0))-INDEX('5. Bilans projekt'!$C$58:$O$58,1,MATCH('12. Ocena dyskontowa Inwestycji'!BPF$34,'5. Bilans projekt'!$C$3:$O$3,0))-INDEX('5. Bilans projekt'!$C$63:$O$63,1,MATCH('12. Ocena dyskontowa Inwestycji'!BPF$34,'5. Bilans projekt'!$C$3:$O$3,0))-INDEX('5. Bilans projekt'!$C$68:$O$68,1,MATCH('12. Ocena dyskontowa Inwestycji'!BPF$34,'5. Bilans projekt'!$C$3:$O$3,0)),"")</f>
        <v/>
      </c>
      <c r="BPG36" s="131" t="str">
        <f>_xlfn.IFNA(INDEX('5. Bilans projekt'!$C$54:$O$54,1,MATCH('12. Ocena dyskontowa Inwestycji'!BPG$34,'5. Bilans projekt'!$C$3:$O$3,0))-INDEX('5. Bilans projekt'!$C$58:$O$58,1,MATCH('12. Ocena dyskontowa Inwestycji'!BPG$34,'5. Bilans projekt'!$C$3:$O$3,0))-INDEX('5. Bilans projekt'!$C$63:$O$63,1,MATCH('12. Ocena dyskontowa Inwestycji'!BPG$34,'5. Bilans projekt'!$C$3:$O$3,0))-INDEX('5. Bilans projekt'!$C$68:$O$68,1,MATCH('12. Ocena dyskontowa Inwestycji'!BPG$34,'5. Bilans projekt'!$C$3:$O$3,0)),"")</f>
        <v/>
      </c>
      <c r="BPH36" s="131" t="str">
        <f>_xlfn.IFNA(INDEX('5. Bilans projekt'!$C$54:$O$54,1,MATCH('12. Ocena dyskontowa Inwestycji'!BPH$34,'5. Bilans projekt'!$C$3:$O$3,0))-INDEX('5. Bilans projekt'!$C$58:$O$58,1,MATCH('12. Ocena dyskontowa Inwestycji'!BPH$34,'5. Bilans projekt'!$C$3:$O$3,0))-INDEX('5. Bilans projekt'!$C$63:$O$63,1,MATCH('12. Ocena dyskontowa Inwestycji'!BPH$34,'5. Bilans projekt'!$C$3:$O$3,0))-INDEX('5. Bilans projekt'!$C$68:$O$68,1,MATCH('12. Ocena dyskontowa Inwestycji'!BPH$34,'5. Bilans projekt'!$C$3:$O$3,0)),"")</f>
        <v/>
      </c>
      <c r="BPI36" s="131" t="str">
        <f>_xlfn.IFNA(INDEX('5. Bilans projekt'!$C$54:$O$54,1,MATCH('12. Ocena dyskontowa Inwestycji'!BPI$34,'5. Bilans projekt'!$C$3:$O$3,0))-INDEX('5. Bilans projekt'!$C$58:$O$58,1,MATCH('12. Ocena dyskontowa Inwestycji'!BPI$34,'5. Bilans projekt'!$C$3:$O$3,0))-INDEX('5. Bilans projekt'!$C$63:$O$63,1,MATCH('12. Ocena dyskontowa Inwestycji'!BPI$34,'5. Bilans projekt'!$C$3:$O$3,0))-INDEX('5. Bilans projekt'!$C$68:$O$68,1,MATCH('12. Ocena dyskontowa Inwestycji'!BPI$34,'5. Bilans projekt'!$C$3:$O$3,0)),"")</f>
        <v/>
      </c>
      <c r="BPJ36" s="131" t="str">
        <f>_xlfn.IFNA(INDEX('5. Bilans projekt'!$C$54:$O$54,1,MATCH('12. Ocena dyskontowa Inwestycji'!BPJ$34,'5. Bilans projekt'!$C$3:$O$3,0))-INDEX('5. Bilans projekt'!$C$58:$O$58,1,MATCH('12. Ocena dyskontowa Inwestycji'!BPJ$34,'5. Bilans projekt'!$C$3:$O$3,0))-INDEX('5. Bilans projekt'!$C$63:$O$63,1,MATCH('12. Ocena dyskontowa Inwestycji'!BPJ$34,'5. Bilans projekt'!$C$3:$O$3,0))-INDEX('5. Bilans projekt'!$C$68:$O$68,1,MATCH('12. Ocena dyskontowa Inwestycji'!BPJ$34,'5. Bilans projekt'!$C$3:$O$3,0)),"")</f>
        <v/>
      </c>
      <c r="BPK36" s="131" t="str">
        <f>_xlfn.IFNA(INDEX('5. Bilans projekt'!$C$54:$O$54,1,MATCH('12. Ocena dyskontowa Inwestycji'!BPK$34,'5. Bilans projekt'!$C$3:$O$3,0))-INDEX('5. Bilans projekt'!$C$58:$O$58,1,MATCH('12. Ocena dyskontowa Inwestycji'!BPK$34,'5. Bilans projekt'!$C$3:$O$3,0))-INDEX('5. Bilans projekt'!$C$63:$O$63,1,MATCH('12. Ocena dyskontowa Inwestycji'!BPK$34,'5. Bilans projekt'!$C$3:$O$3,0))-INDEX('5. Bilans projekt'!$C$68:$O$68,1,MATCH('12. Ocena dyskontowa Inwestycji'!BPK$34,'5. Bilans projekt'!$C$3:$O$3,0)),"")</f>
        <v/>
      </c>
      <c r="BPL36" s="131" t="str">
        <f>_xlfn.IFNA(INDEX('5. Bilans projekt'!$C$54:$O$54,1,MATCH('12. Ocena dyskontowa Inwestycji'!BPL$34,'5. Bilans projekt'!$C$3:$O$3,0))-INDEX('5. Bilans projekt'!$C$58:$O$58,1,MATCH('12. Ocena dyskontowa Inwestycji'!BPL$34,'5. Bilans projekt'!$C$3:$O$3,0))-INDEX('5. Bilans projekt'!$C$63:$O$63,1,MATCH('12. Ocena dyskontowa Inwestycji'!BPL$34,'5. Bilans projekt'!$C$3:$O$3,0))-INDEX('5. Bilans projekt'!$C$68:$O$68,1,MATCH('12. Ocena dyskontowa Inwestycji'!BPL$34,'5. Bilans projekt'!$C$3:$O$3,0)),"")</f>
        <v/>
      </c>
      <c r="BPM36" s="131" t="str">
        <f>_xlfn.IFNA(INDEX('5. Bilans projekt'!$C$54:$O$54,1,MATCH('12. Ocena dyskontowa Inwestycji'!BPM$34,'5. Bilans projekt'!$C$3:$O$3,0))-INDEX('5. Bilans projekt'!$C$58:$O$58,1,MATCH('12. Ocena dyskontowa Inwestycji'!BPM$34,'5. Bilans projekt'!$C$3:$O$3,0))-INDEX('5. Bilans projekt'!$C$63:$O$63,1,MATCH('12. Ocena dyskontowa Inwestycji'!BPM$34,'5. Bilans projekt'!$C$3:$O$3,0))-INDEX('5. Bilans projekt'!$C$68:$O$68,1,MATCH('12. Ocena dyskontowa Inwestycji'!BPM$34,'5. Bilans projekt'!$C$3:$O$3,0)),"")</f>
        <v/>
      </c>
      <c r="BPN36" s="131" t="str">
        <f>_xlfn.IFNA(INDEX('5. Bilans projekt'!$C$54:$O$54,1,MATCH('12. Ocena dyskontowa Inwestycji'!BPN$34,'5. Bilans projekt'!$C$3:$O$3,0))-INDEX('5. Bilans projekt'!$C$58:$O$58,1,MATCH('12. Ocena dyskontowa Inwestycji'!BPN$34,'5. Bilans projekt'!$C$3:$O$3,0))-INDEX('5. Bilans projekt'!$C$63:$O$63,1,MATCH('12. Ocena dyskontowa Inwestycji'!BPN$34,'5. Bilans projekt'!$C$3:$O$3,0))-INDEX('5. Bilans projekt'!$C$68:$O$68,1,MATCH('12. Ocena dyskontowa Inwestycji'!BPN$34,'5. Bilans projekt'!$C$3:$O$3,0)),"")</f>
        <v/>
      </c>
      <c r="BPO36" s="131" t="str">
        <f>_xlfn.IFNA(INDEX('5. Bilans projekt'!$C$54:$O$54,1,MATCH('12. Ocena dyskontowa Inwestycji'!BPO$34,'5. Bilans projekt'!$C$3:$O$3,0))-INDEX('5. Bilans projekt'!$C$58:$O$58,1,MATCH('12. Ocena dyskontowa Inwestycji'!BPO$34,'5. Bilans projekt'!$C$3:$O$3,0))-INDEX('5. Bilans projekt'!$C$63:$O$63,1,MATCH('12. Ocena dyskontowa Inwestycji'!BPO$34,'5. Bilans projekt'!$C$3:$O$3,0))-INDEX('5. Bilans projekt'!$C$68:$O$68,1,MATCH('12. Ocena dyskontowa Inwestycji'!BPO$34,'5. Bilans projekt'!$C$3:$O$3,0)),"")</f>
        <v/>
      </c>
      <c r="BPP36" s="131" t="str">
        <f>_xlfn.IFNA(INDEX('5. Bilans projekt'!$C$54:$O$54,1,MATCH('12. Ocena dyskontowa Inwestycji'!BPP$34,'5. Bilans projekt'!$C$3:$O$3,0))-INDEX('5. Bilans projekt'!$C$58:$O$58,1,MATCH('12. Ocena dyskontowa Inwestycji'!BPP$34,'5. Bilans projekt'!$C$3:$O$3,0))-INDEX('5. Bilans projekt'!$C$63:$O$63,1,MATCH('12. Ocena dyskontowa Inwestycji'!BPP$34,'5. Bilans projekt'!$C$3:$O$3,0))-INDEX('5. Bilans projekt'!$C$68:$O$68,1,MATCH('12. Ocena dyskontowa Inwestycji'!BPP$34,'5. Bilans projekt'!$C$3:$O$3,0)),"")</f>
        <v/>
      </c>
      <c r="BPQ36" s="131" t="str">
        <f>_xlfn.IFNA(INDEX('5. Bilans projekt'!$C$54:$O$54,1,MATCH('12. Ocena dyskontowa Inwestycji'!BPQ$34,'5. Bilans projekt'!$C$3:$O$3,0))-INDEX('5. Bilans projekt'!$C$58:$O$58,1,MATCH('12. Ocena dyskontowa Inwestycji'!BPQ$34,'5. Bilans projekt'!$C$3:$O$3,0))-INDEX('5. Bilans projekt'!$C$63:$O$63,1,MATCH('12. Ocena dyskontowa Inwestycji'!BPQ$34,'5. Bilans projekt'!$C$3:$O$3,0))-INDEX('5. Bilans projekt'!$C$68:$O$68,1,MATCH('12. Ocena dyskontowa Inwestycji'!BPQ$34,'5. Bilans projekt'!$C$3:$O$3,0)),"")</f>
        <v/>
      </c>
      <c r="BPR36" s="131" t="str">
        <f>_xlfn.IFNA(INDEX('5. Bilans projekt'!$C$54:$O$54,1,MATCH('12. Ocena dyskontowa Inwestycji'!BPR$34,'5. Bilans projekt'!$C$3:$O$3,0))-INDEX('5. Bilans projekt'!$C$58:$O$58,1,MATCH('12. Ocena dyskontowa Inwestycji'!BPR$34,'5. Bilans projekt'!$C$3:$O$3,0))-INDEX('5. Bilans projekt'!$C$63:$O$63,1,MATCH('12. Ocena dyskontowa Inwestycji'!BPR$34,'5. Bilans projekt'!$C$3:$O$3,0))-INDEX('5. Bilans projekt'!$C$68:$O$68,1,MATCH('12. Ocena dyskontowa Inwestycji'!BPR$34,'5. Bilans projekt'!$C$3:$O$3,0)),"")</f>
        <v/>
      </c>
      <c r="BPS36" s="131" t="str">
        <f>_xlfn.IFNA(INDEX('5. Bilans projekt'!$C$54:$O$54,1,MATCH('12. Ocena dyskontowa Inwestycji'!BPS$34,'5. Bilans projekt'!$C$3:$O$3,0))-INDEX('5. Bilans projekt'!$C$58:$O$58,1,MATCH('12. Ocena dyskontowa Inwestycji'!BPS$34,'5. Bilans projekt'!$C$3:$O$3,0))-INDEX('5. Bilans projekt'!$C$63:$O$63,1,MATCH('12. Ocena dyskontowa Inwestycji'!BPS$34,'5. Bilans projekt'!$C$3:$O$3,0))-INDEX('5. Bilans projekt'!$C$68:$O$68,1,MATCH('12. Ocena dyskontowa Inwestycji'!BPS$34,'5. Bilans projekt'!$C$3:$O$3,0)),"")</f>
        <v/>
      </c>
      <c r="BPT36" s="131" t="str">
        <f>_xlfn.IFNA(INDEX('5. Bilans projekt'!$C$54:$O$54,1,MATCH('12. Ocena dyskontowa Inwestycji'!BPT$34,'5. Bilans projekt'!$C$3:$O$3,0))-INDEX('5. Bilans projekt'!$C$58:$O$58,1,MATCH('12. Ocena dyskontowa Inwestycji'!BPT$34,'5. Bilans projekt'!$C$3:$O$3,0))-INDEX('5. Bilans projekt'!$C$63:$O$63,1,MATCH('12. Ocena dyskontowa Inwestycji'!BPT$34,'5. Bilans projekt'!$C$3:$O$3,0))-INDEX('5. Bilans projekt'!$C$68:$O$68,1,MATCH('12. Ocena dyskontowa Inwestycji'!BPT$34,'5. Bilans projekt'!$C$3:$O$3,0)),"")</f>
        <v/>
      </c>
      <c r="BPU36" s="131" t="str">
        <f>_xlfn.IFNA(INDEX('5. Bilans projekt'!$C$54:$O$54,1,MATCH('12. Ocena dyskontowa Inwestycji'!BPU$34,'5. Bilans projekt'!$C$3:$O$3,0))-INDEX('5. Bilans projekt'!$C$58:$O$58,1,MATCH('12. Ocena dyskontowa Inwestycji'!BPU$34,'5. Bilans projekt'!$C$3:$O$3,0))-INDEX('5. Bilans projekt'!$C$63:$O$63,1,MATCH('12. Ocena dyskontowa Inwestycji'!BPU$34,'5. Bilans projekt'!$C$3:$O$3,0))-INDEX('5. Bilans projekt'!$C$68:$O$68,1,MATCH('12. Ocena dyskontowa Inwestycji'!BPU$34,'5. Bilans projekt'!$C$3:$O$3,0)),"")</f>
        <v/>
      </c>
      <c r="BPV36" s="131" t="str">
        <f>_xlfn.IFNA(INDEX('5. Bilans projekt'!$C$54:$O$54,1,MATCH('12. Ocena dyskontowa Inwestycji'!BPV$34,'5. Bilans projekt'!$C$3:$O$3,0))-INDEX('5. Bilans projekt'!$C$58:$O$58,1,MATCH('12. Ocena dyskontowa Inwestycji'!BPV$34,'5. Bilans projekt'!$C$3:$O$3,0))-INDEX('5. Bilans projekt'!$C$63:$O$63,1,MATCH('12. Ocena dyskontowa Inwestycji'!BPV$34,'5. Bilans projekt'!$C$3:$O$3,0))-INDEX('5. Bilans projekt'!$C$68:$O$68,1,MATCH('12. Ocena dyskontowa Inwestycji'!BPV$34,'5. Bilans projekt'!$C$3:$O$3,0)),"")</f>
        <v/>
      </c>
      <c r="BPW36" s="131" t="str">
        <f>_xlfn.IFNA(INDEX('5. Bilans projekt'!$C$54:$O$54,1,MATCH('12. Ocena dyskontowa Inwestycji'!BPW$34,'5. Bilans projekt'!$C$3:$O$3,0))-INDEX('5. Bilans projekt'!$C$58:$O$58,1,MATCH('12. Ocena dyskontowa Inwestycji'!BPW$34,'5. Bilans projekt'!$C$3:$O$3,0))-INDEX('5. Bilans projekt'!$C$63:$O$63,1,MATCH('12. Ocena dyskontowa Inwestycji'!BPW$34,'5. Bilans projekt'!$C$3:$O$3,0))-INDEX('5. Bilans projekt'!$C$68:$O$68,1,MATCH('12. Ocena dyskontowa Inwestycji'!BPW$34,'5. Bilans projekt'!$C$3:$O$3,0)),"")</f>
        <v/>
      </c>
      <c r="BPX36" s="131" t="str">
        <f>_xlfn.IFNA(INDEX('5. Bilans projekt'!$C$54:$O$54,1,MATCH('12. Ocena dyskontowa Inwestycji'!BPX$34,'5. Bilans projekt'!$C$3:$O$3,0))-INDEX('5. Bilans projekt'!$C$58:$O$58,1,MATCH('12. Ocena dyskontowa Inwestycji'!BPX$34,'5. Bilans projekt'!$C$3:$O$3,0))-INDEX('5. Bilans projekt'!$C$63:$O$63,1,MATCH('12. Ocena dyskontowa Inwestycji'!BPX$34,'5. Bilans projekt'!$C$3:$O$3,0))-INDEX('5. Bilans projekt'!$C$68:$O$68,1,MATCH('12. Ocena dyskontowa Inwestycji'!BPX$34,'5. Bilans projekt'!$C$3:$O$3,0)),"")</f>
        <v/>
      </c>
      <c r="BPY36" s="131" t="str">
        <f>_xlfn.IFNA(INDEX('5. Bilans projekt'!$C$54:$O$54,1,MATCH('12. Ocena dyskontowa Inwestycji'!BPY$34,'5. Bilans projekt'!$C$3:$O$3,0))-INDEX('5. Bilans projekt'!$C$58:$O$58,1,MATCH('12. Ocena dyskontowa Inwestycji'!BPY$34,'5. Bilans projekt'!$C$3:$O$3,0))-INDEX('5. Bilans projekt'!$C$63:$O$63,1,MATCH('12. Ocena dyskontowa Inwestycji'!BPY$34,'5. Bilans projekt'!$C$3:$O$3,0))-INDEX('5. Bilans projekt'!$C$68:$O$68,1,MATCH('12. Ocena dyskontowa Inwestycji'!BPY$34,'5. Bilans projekt'!$C$3:$O$3,0)),"")</f>
        <v/>
      </c>
      <c r="BPZ36" s="131" t="str">
        <f>_xlfn.IFNA(INDEX('5. Bilans projekt'!$C$54:$O$54,1,MATCH('12. Ocena dyskontowa Inwestycji'!BPZ$34,'5. Bilans projekt'!$C$3:$O$3,0))-INDEX('5. Bilans projekt'!$C$58:$O$58,1,MATCH('12. Ocena dyskontowa Inwestycji'!BPZ$34,'5. Bilans projekt'!$C$3:$O$3,0))-INDEX('5. Bilans projekt'!$C$63:$O$63,1,MATCH('12. Ocena dyskontowa Inwestycji'!BPZ$34,'5. Bilans projekt'!$C$3:$O$3,0))-INDEX('5. Bilans projekt'!$C$68:$O$68,1,MATCH('12. Ocena dyskontowa Inwestycji'!BPZ$34,'5. Bilans projekt'!$C$3:$O$3,0)),"")</f>
        <v/>
      </c>
      <c r="BQA36" s="131" t="str">
        <f>_xlfn.IFNA(INDEX('5. Bilans projekt'!$C$54:$O$54,1,MATCH('12. Ocena dyskontowa Inwestycji'!BQA$34,'5. Bilans projekt'!$C$3:$O$3,0))-INDEX('5. Bilans projekt'!$C$58:$O$58,1,MATCH('12. Ocena dyskontowa Inwestycji'!BQA$34,'5. Bilans projekt'!$C$3:$O$3,0))-INDEX('5. Bilans projekt'!$C$63:$O$63,1,MATCH('12. Ocena dyskontowa Inwestycji'!BQA$34,'5. Bilans projekt'!$C$3:$O$3,0))-INDEX('5. Bilans projekt'!$C$68:$O$68,1,MATCH('12. Ocena dyskontowa Inwestycji'!BQA$34,'5. Bilans projekt'!$C$3:$O$3,0)),"")</f>
        <v/>
      </c>
      <c r="BQB36" s="131" t="str">
        <f>_xlfn.IFNA(INDEX('5. Bilans projekt'!$C$54:$O$54,1,MATCH('12. Ocena dyskontowa Inwestycji'!BQB$34,'5. Bilans projekt'!$C$3:$O$3,0))-INDEX('5. Bilans projekt'!$C$58:$O$58,1,MATCH('12. Ocena dyskontowa Inwestycji'!BQB$34,'5. Bilans projekt'!$C$3:$O$3,0))-INDEX('5. Bilans projekt'!$C$63:$O$63,1,MATCH('12. Ocena dyskontowa Inwestycji'!BQB$34,'5. Bilans projekt'!$C$3:$O$3,0))-INDEX('5. Bilans projekt'!$C$68:$O$68,1,MATCH('12. Ocena dyskontowa Inwestycji'!BQB$34,'5. Bilans projekt'!$C$3:$O$3,0)),"")</f>
        <v/>
      </c>
      <c r="BQC36" s="131" t="str">
        <f>_xlfn.IFNA(INDEX('5. Bilans projekt'!$C$54:$O$54,1,MATCH('12. Ocena dyskontowa Inwestycji'!BQC$34,'5. Bilans projekt'!$C$3:$O$3,0))-INDEX('5. Bilans projekt'!$C$58:$O$58,1,MATCH('12. Ocena dyskontowa Inwestycji'!BQC$34,'5. Bilans projekt'!$C$3:$O$3,0))-INDEX('5. Bilans projekt'!$C$63:$O$63,1,MATCH('12. Ocena dyskontowa Inwestycji'!BQC$34,'5. Bilans projekt'!$C$3:$O$3,0))-INDEX('5. Bilans projekt'!$C$68:$O$68,1,MATCH('12. Ocena dyskontowa Inwestycji'!BQC$34,'5. Bilans projekt'!$C$3:$O$3,0)),"")</f>
        <v/>
      </c>
      <c r="BQD36" s="131" t="str">
        <f>_xlfn.IFNA(INDEX('5. Bilans projekt'!$C$54:$O$54,1,MATCH('12. Ocena dyskontowa Inwestycji'!BQD$34,'5. Bilans projekt'!$C$3:$O$3,0))-INDEX('5. Bilans projekt'!$C$58:$O$58,1,MATCH('12. Ocena dyskontowa Inwestycji'!BQD$34,'5. Bilans projekt'!$C$3:$O$3,0))-INDEX('5. Bilans projekt'!$C$63:$O$63,1,MATCH('12. Ocena dyskontowa Inwestycji'!BQD$34,'5. Bilans projekt'!$C$3:$O$3,0))-INDEX('5. Bilans projekt'!$C$68:$O$68,1,MATCH('12. Ocena dyskontowa Inwestycji'!BQD$34,'5. Bilans projekt'!$C$3:$O$3,0)),"")</f>
        <v/>
      </c>
      <c r="BQE36" s="131" t="str">
        <f>_xlfn.IFNA(INDEX('5. Bilans projekt'!$C$54:$O$54,1,MATCH('12. Ocena dyskontowa Inwestycji'!BQE$34,'5. Bilans projekt'!$C$3:$O$3,0))-INDEX('5. Bilans projekt'!$C$58:$O$58,1,MATCH('12. Ocena dyskontowa Inwestycji'!BQE$34,'5. Bilans projekt'!$C$3:$O$3,0))-INDEX('5. Bilans projekt'!$C$63:$O$63,1,MATCH('12. Ocena dyskontowa Inwestycji'!BQE$34,'5. Bilans projekt'!$C$3:$O$3,0))-INDEX('5. Bilans projekt'!$C$68:$O$68,1,MATCH('12. Ocena dyskontowa Inwestycji'!BQE$34,'5. Bilans projekt'!$C$3:$O$3,0)),"")</f>
        <v/>
      </c>
      <c r="BQF36" s="131" t="str">
        <f>_xlfn.IFNA(INDEX('5. Bilans projekt'!$C$54:$O$54,1,MATCH('12. Ocena dyskontowa Inwestycji'!BQF$34,'5. Bilans projekt'!$C$3:$O$3,0))-INDEX('5. Bilans projekt'!$C$58:$O$58,1,MATCH('12. Ocena dyskontowa Inwestycji'!BQF$34,'5. Bilans projekt'!$C$3:$O$3,0))-INDEX('5. Bilans projekt'!$C$63:$O$63,1,MATCH('12. Ocena dyskontowa Inwestycji'!BQF$34,'5. Bilans projekt'!$C$3:$O$3,0))-INDEX('5. Bilans projekt'!$C$68:$O$68,1,MATCH('12. Ocena dyskontowa Inwestycji'!BQF$34,'5. Bilans projekt'!$C$3:$O$3,0)),"")</f>
        <v/>
      </c>
      <c r="BQG36" s="131" t="str">
        <f>_xlfn.IFNA(INDEX('5. Bilans projekt'!$C$54:$O$54,1,MATCH('12. Ocena dyskontowa Inwestycji'!BQG$34,'5. Bilans projekt'!$C$3:$O$3,0))-INDEX('5. Bilans projekt'!$C$58:$O$58,1,MATCH('12. Ocena dyskontowa Inwestycji'!BQG$34,'5. Bilans projekt'!$C$3:$O$3,0))-INDEX('5. Bilans projekt'!$C$63:$O$63,1,MATCH('12. Ocena dyskontowa Inwestycji'!BQG$34,'5. Bilans projekt'!$C$3:$O$3,0))-INDEX('5. Bilans projekt'!$C$68:$O$68,1,MATCH('12. Ocena dyskontowa Inwestycji'!BQG$34,'5. Bilans projekt'!$C$3:$O$3,0)),"")</f>
        <v/>
      </c>
      <c r="BQH36" s="131" t="str">
        <f>_xlfn.IFNA(INDEX('5. Bilans projekt'!$C$54:$O$54,1,MATCH('12. Ocena dyskontowa Inwestycji'!BQH$34,'5. Bilans projekt'!$C$3:$O$3,0))-INDEX('5. Bilans projekt'!$C$58:$O$58,1,MATCH('12. Ocena dyskontowa Inwestycji'!BQH$34,'5. Bilans projekt'!$C$3:$O$3,0))-INDEX('5. Bilans projekt'!$C$63:$O$63,1,MATCH('12. Ocena dyskontowa Inwestycji'!BQH$34,'5. Bilans projekt'!$C$3:$O$3,0))-INDEX('5. Bilans projekt'!$C$68:$O$68,1,MATCH('12. Ocena dyskontowa Inwestycji'!BQH$34,'5. Bilans projekt'!$C$3:$O$3,0)),"")</f>
        <v/>
      </c>
      <c r="BQI36" s="131" t="str">
        <f>_xlfn.IFNA(INDEX('5. Bilans projekt'!$C$54:$O$54,1,MATCH('12. Ocena dyskontowa Inwestycji'!BQI$34,'5. Bilans projekt'!$C$3:$O$3,0))-INDEX('5. Bilans projekt'!$C$58:$O$58,1,MATCH('12. Ocena dyskontowa Inwestycji'!BQI$34,'5. Bilans projekt'!$C$3:$O$3,0))-INDEX('5. Bilans projekt'!$C$63:$O$63,1,MATCH('12. Ocena dyskontowa Inwestycji'!BQI$34,'5. Bilans projekt'!$C$3:$O$3,0))-INDEX('5. Bilans projekt'!$C$68:$O$68,1,MATCH('12. Ocena dyskontowa Inwestycji'!BQI$34,'5. Bilans projekt'!$C$3:$O$3,0)),"")</f>
        <v/>
      </c>
      <c r="BQJ36" s="131" t="str">
        <f>_xlfn.IFNA(INDEX('5. Bilans projekt'!$C$54:$O$54,1,MATCH('12. Ocena dyskontowa Inwestycji'!BQJ$34,'5. Bilans projekt'!$C$3:$O$3,0))-INDEX('5. Bilans projekt'!$C$58:$O$58,1,MATCH('12. Ocena dyskontowa Inwestycji'!BQJ$34,'5. Bilans projekt'!$C$3:$O$3,0))-INDEX('5. Bilans projekt'!$C$63:$O$63,1,MATCH('12. Ocena dyskontowa Inwestycji'!BQJ$34,'5. Bilans projekt'!$C$3:$O$3,0))-INDEX('5. Bilans projekt'!$C$68:$O$68,1,MATCH('12. Ocena dyskontowa Inwestycji'!BQJ$34,'5. Bilans projekt'!$C$3:$O$3,0)),"")</f>
        <v/>
      </c>
      <c r="BQK36" s="131" t="str">
        <f>_xlfn.IFNA(INDEX('5. Bilans projekt'!$C$54:$O$54,1,MATCH('12. Ocena dyskontowa Inwestycji'!BQK$34,'5. Bilans projekt'!$C$3:$O$3,0))-INDEX('5. Bilans projekt'!$C$58:$O$58,1,MATCH('12. Ocena dyskontowa Inwestycji'!BQK$34,'5. Bilans projekt'!$C$3:$O$3,0))-INDEX('5. Bilans projekt'!$C$63:$O$63,1,MATCH('12. Ocena dyskontowa Inwestycji'!BQK$34,'5. Bilans projekt'!$C$3:$O$3,0))-INDEX('5. Bilans projekt'!$C$68:$O$68,1,MATCH('12. Ocena dyskontowa Inwestycji'!BQK$34,'5. Bilans projekt'!$C$3:$O$3,0)),"")</f>
        <v/>
      </c>
      <c r="BQL36" s="131" t="str">
        <f>_xlfn.IFNA(INDEX('5. Bilans projekt'!$C$54:$O$54,1,MATCH('12. Ocena dyskontowa Inwestycji'!BQL$34,'5. Bilans projekt'!$C$3:$O$3,0))-INDEX('5. Bilans projekt'!$C$58:$O$58,1,MATCH('12. Ocena dyskontowa Inwestycji'!BQL$34,'5. Bilans projekt'!$C$3:$O$3,0))-INDEX('5. Bilans projekt'!$C$63:$O$63,1,MATCH('12. Ocena dyskontowa Inwestycji'!BQL$34,'5. Bilans projekt'!$C$3:$O$3,0))-INDEX('5. Bilans projekt'!$C$68:$O$68,1,MATCH('12. Ocena dyskontowa Inwestycji'!BQL$34,'5. Bilans projekt'!$C$3:$O$3,0)),"")</f>
        <v/>
      </c>
      <c r="BQM36" s="131" t="str">
        <f>_xlfn.IFNA(INDEX('5. Bilans projekt'!$C$54:$O$54,1,MATCH('12. Ocena dyskontowa Inwestycji'!BQM$34,'5. Bilans projekt'!$C$3:$O$3,0))-INDEX('5. Bilans projekt'!$C$58:$O$58,1,MATCH('12. Ocena dyskontowa Inwestycji'!BQM$34,'5. Bilans projekt'!$C$3:$O$3,0))-INDEX('5. Bilans projekt'!$C$63:$O$63,1,MATCH('12. Ocena dyskontowa Inwestycji'!BQM$34,'5. Bilans projekt'!$C$3:$O$3,0))-INDEX('5. Bilans projekt'!$C$68:$O$68,1,MATCH('12. Ocena dyskontowa Inwestycji'!BQM$34,'5. Bilans projekt'!$C$3:$O$3,0)),"")</f>
        <v/>
      </c>
      <c r="BQN36" s="131" t="str">
        <f>_xlfn.IFNA(INDEX('5. Bilans projekt'!$C$54:$O$54,1,MATCH('12. Ocena dyskontowa Inwestycji'!BQN$34,'5. Bilans projekt'!$C$3:$O$3,0))-INDEX('5. Bilans projekt'!$C$58:$O$58,1,MATCH('12. Ocena dyskontowa Inwestycji'!BQN$34,'5. Bilans projekt'!$C$3:$O$3,0))-INDEX('5. Bilans projekt'!$C$63:$O$63,1,MATCH('12. Ocena dyskontowa Inwestycji'!BQN$34,'5. Bilans projekt'!$C$3:$O$3,0))-INDEX('5. Bilans projekt'!$C$68:$O$68,1,MATCH('12. Ocena dyskontowa Inwestycji'!BQN$34,'5. Bilans projekt'!$C$3:$O$3,0)),"")</f>
        <v/>
      </c>
      <c r="BQO36" s="131" t="str">
        <f>_xlfn.IFNA(INDEX('5. Bilans projekt'!$C$54:$O$54,1,MATCH('12. Ocena dyskontowa Inwestycji'!BQO$34,'5. Bilans projekt'!$C$3:$O$3,0))-INDEX('5. Bilans projekt'!$C$58:$O$58,1,MATCH('12. Ocena dyskontowa Inwestycji'!BQO$34,'5. Bilans projekt'!$C$3:$O$3,0))-INDEX('5. Bilans projekt'!$C$63:$O$63,1,MATCH('12. Ocena dyskontowa Inwestycji'!BQO$34,'5. Bilans projekt'!$C$3:$O$3,0))-INDEX('5. Bilans projekt'!$C$68:$O$68,1,MATCH('12. Ocena dyskontowa Inwestycji'!BQO$34,'5. Bilans projekt'!$C$3:$O$3,0)),"")</f>
        <v/>
      </c>
      <c r="BQP36" s="131" t="str">
        <f>_xlfn.IFNA(INDEX('5. Bilans projekt'!$C$54:$O$54,1,MATCH('12. Ocena dyskontowa Inwestycji'!BQP$34,'5. Bilans projekt'!$C$3:$O$3,0))-INDEX('5. Bilans projekt'!$C$58:$O$58,1,MATCH('12. Ocena dyskontowa Inwestycji'!BQP$34,'5. Bilans projekt'!$C$3:$O$3,0))-INDEX('5. Bilans projekt'!$C$63:$O$63,1,MATCH('12. Ocena dyskontowa Inwestycji'!BQP$34,'5. Bilans projekt'!$C$3:$O$3,0))-INDEX('5. Bilans projekt'!$C$68:$O$68,1,MATCH('12. Ocena dyskontowa Inwestycji'!BQP$34,'5. Bilans projekt'!$C$3:$O$3,0)),"")</f>
        <v/>
      </c>
      <c r="BQQ36" s="131" t="str">
        <f>_xlfn.IFNA(INDEX('5. Bilans projekt'!$C$54:$O$54,1,MATCH('12. Ocena dyskontowa Inwestycji'!BQQ$34,'5. Bilans projekt'!$C$3:$O$3,0))-INDEX('5. Bilans projekt'!$C$58:$O$58,1,MATCH('12. Ocena dyskontowa Inwestycji'!BQQ$34,'5. Bilans projekt'!$C$3:$O$3,0))-INDEX('5. Bilans projekt'!$C$63:$O$63,1,MATCH('12. Ocena dyskontowa Inwestycji'!BQQ$34,'5. Bilans projekt'!$C$3:$O$3,0))-INDEX('5. Bilans projekt'!$C$68:$O$68,1,MATCH('12. Ocena dyskontowa Inwestycji'!BQQ$34,'5. Bilans projekt'!$C$3:$O$3,0)),"")</f>
        <v/>
      </c>
      <c r="BQR36" s="131" t="str">
        <f>_xlfn.IFNA(INDEX('5. Bilans projekt'!$C$54:$O$54,1,MATCH('12. Ocena dyskontowa Inwestycji'!BQR$34,'5. Bilans projekt'!$C$3:$O$3,0))-INDEX('5. Bilans projekt'!$C$58:$O$58,1,MATCH('12. Ocena dyskontowa Inwestycji'!BQR$34,'5. Bilans projekt'!$C$3:$O$3,0))-INDEX('5. Bilans projekt'!$C$63:$O$63,1,MATCH('12. Ocena dyskontowa Inwestycji'!BQR$34,'5. Bilans projekt'!$C$3:$O$3,0))-INDEX('5. Bilans projekt'!$C$68:$O$68,1,MATCH('12. Ocena dyskontowa Inwestycji'!BQR$34,'5. Bilans projekt'!$C$3:$O$3,0)),"")</f>
        <v/>
      </c>
      <c r="BQS36" s="131" t="str">
        <f>_xlfn.IFNA(INDEX('5. Bilans projekt'!$C$54:$O$54,1,MATCH('12. Ocena dyskontowa Inwestycji'!BQS$34,'5. Bilans projekt'!$C$3:$O$3,0))-INDEX('5. Bilans projekt'!$C$58:$O$58,1,MATCH('12. Ocena dyskontowa Inwestycji'!BQS$34,'5. Bilans projekt'!$C$3:$O$3,0))-INDEX('5. Bilans projekt'!$C$63:$O$63,1,MATCH('12. Ocena dyskontowa Inwestycji'!BQS$34,'5. Bilans projekt'!$C$3:$O$3,0))-INDEX('5. Bilans projekt'!$C$68:$O$68,1,MATCH('12. Ocena dyskontowa Inwestycji'!BQS$34,'5. Bilans projekt'!$C$3:$O$3,0)),"")</f>
        <v/>
      </c>
      <c r="BQT36" s="131" t="str">
        <f>_xlfn.IFNA(INDEX('5. Bilans projekt'!$C$54:$O$54,1,MATCH('12. Ocena dyskontowa Inwestycji'!BQT$34,'5. Bilans projekt'!$C$3:$O$3,0))-INDEX('5. Bilans projekt'!$C$58:$O$58,1,MATCH('12. Ocena dyskontowa Inwestycji'!BQT$34,'5. Bilans projekt'!$C$3:$O$3,0))-INDEX('5. Bilans projekt'!$C$63:$O$63,1,MATCH('12. Ocena dyskontowa Inwestycji'!BQT$34,'5. Bilans projekt'!$C$3:$O$3,0))-INDEX('5. Bilans projekt'!$C$68:$O$68,1,MATCH('12. Ocena dyskontowa Inwestycji'!BQT$34,'5. Bilans projekt'!$C$3:$O$3,0)),"")</f>
        <v/>
      </c>
      <c r="BQU36" s="131" t="str">
        <f>_xlfn.IFNA(INDEX('5. Bilans projekt'!$C$54:$O$54,1,MATCH('12. Ocena dyskontowa Inwestycji'!BQU$34,'5. Bilans projekt'!$C$3:$O$3,0))-INDEX('5. Bilans projekt'!$C$58:$O$58,1,MATCH('12. Ocena dyskontowa Inwestycji'!BQU$34,'5. Bilans projekt'!$C$3:$O$3,0))-INDEX('5. Bilans projekt'!$C$63:$O$63,1,MATCH('12. Ocena dyskontowa Inwestycji'!BQU$34,'5. Bilans projekt'!$C$3:$O$3,0))-INDEX('5. Bilans projekt'!$C$68:$O$68,1,MATCH('12. Ocena dyskontowa Inwestycji'!BQU$34,'5. Bilans projekt'!$C$3:$O$3,0)),"")</f>
        <v/>
      </c>
      <c r="BQV36" s="131" t="str">
        <f>_xlfn.IFNA(INDEX('5. Bilans projekt'!$C$54:$O$54,1,MATCH('12. Ocena dyskontowa Inwestycji'!BQV$34,'5. Bilans projekt'!$C$3:$O$3,0))-INDEX('5. Bilans projekt'!$C$58:$O$58,1,MATCH('12. Ocena dyskontowa Inwestycji'!BQV$34,'5. Bilans projekt'!$C$3:$O$3,0))-INDEX('5. Bilans projekt'!$C$63:$O$63,1,MATCH('12. Ocena dyskontowa Inwestycji'!BQV$34,'5. Bilans projekt'!$C$3:$O$3,0))-INDEX('5. Bilans projekt'!$C$68:$O$68,1,MATCH('12. Ocena dyskontowa Inwestycji'!BQV$34,'5. Bilans projekt'!$C$3:$O$3,0)),"")</f>
        <v/>
      </c>
      <c r="BQW36" s="131" t="str">
        <f>_xlfn.IFNA(INDEX('5. Bilans projekt'!$C$54:$O$54,1,MATCH('12. Ocena dyskontowa Inwestycji'!BQW$34,'5. Bilans projekt'!$C$3:$O$3,0))-INDEX('5. Bilans projekt'!$C$58:$O$58,1,MATCH('12. Ocena dyskontowa Inwestycji'!BQW$34,'5. Bilans projekt'!$C$3:$O$3,0))-INDEX('5. Bilans projekt'!$C$63:$O$63,1,MATCH('12. Ocena dyskontowa Inwestycji'!BQW$34,'5. Bilans projekt'!$C$3:$O$3,0))-INDEX('5. Bilans projekt'!$C$68:$O$68,1,MATCH('12. Ocena dyskontowa Inwestycji'!BQW$34,'5. Bilans projekt'!$C$3:$O$3,0)),"")</f>
        <v/>
      </c>
      <c r="BQX36" s="131" t="str">
        <f>_xlfn.IFNA(INDEX('5. Bilans projekt'!$C$54:$O$54,1,MATCH('12. Ocena dyskontowa Inwestycji'!BQX$34,'5. Bilans projekt'!$C$3:$O$3,0))-INDEX('5. Bilans projekt'!$C$58:$O$58,1,MATCH('12. Ocena dyskontowa Inwestycji'!BQX$34,'5. Bilans projekt'!$C$3:$O$3,0))-INDEX('5. Bilans projekt'!$C$63:$O$63,1,MATCH('12. Ocena dyskontowa Inwestycji'!BQX$34,'5. Bilans projekt'!$C$3:$O$3,0))-INDEX('5. Bilans projekt'!$C$68:$O$68,1,MATCH('12. Ocena dyskontowa Inwestycji'!BQX$34,'5. Bilans projekt'!$C$3:$O$3,0)),"")</f>
        <v/>
      </c>
      <c r="BQY36" s="131" t="str">
        <f>_xlfn.IFNA(INDEX('5. Bilans projekt'!$C$54:$O$54,1,MATCH('12. Ocena dyskontowa Inwestycji'!BQY$34,'5. Bilans projekt'!$C$3:$O$3,0))-INDEX('5. Bilans projekt'!$C$58:$O$58,1,MATCH('12. Ocena dyskontowa Inwestycji'!BQY$34,'5. Bilans projekt'!$C$3:$O$3,0))-INDEX('5. Bilans projekt'!$C$63:$O$63,1,MATCH('12. Ocena dyskontowa Inwestycji'!BQY$34,'5. Bilans projekt'!$C$3:$O$3,0))-INDEX('5. Bilans projekt'!$C$68:$O$68,1,MATCH('12. Ocena dyskontowa Inwestycji'!BQY$34,'5. Bilans projekt'!$C$3:$O$3,0)),"")</f>
        <v/>
      </c>
      <c r="BQZ36" s="131" t="str">
        <f>_xlfn.IFNA(INDEX('5. Bilans projekt'!$C$54:$O$54,1,MATCH('12. Ocena dyskontowa Inwestycji'!BQZ$34,'5. Bilans projekt'!$C$3:$O$3,0))-INDEX('5. Bilans projekt'!$C$58:$O$58,1,MATCH('12. Ocena dyskontowa Inwestycji'!BQZ$34,'5. Bilans projekt'!$C$3:$O$3,0))-INDEX('5. Bilans projekt'!$C$63:$O$63,1,MATCH('12. Ocena dyskontowa Inwestycji'!BQZ$34,'5. Bilans projekt'!$C$3:$O$3,0))-INDEX('5. Bilans projekt'!$C$68:$O$68,1,MATCH('12. Ocena dyskontowa Inwestycji'!BQZ$34,'5. Bilans projekt'!$C$3:$O$3,0)),"")</f>
        <v/>
      </c>
      <c r="BRA36" s="131" t="str">
        <f>_xlfn.IFNA(INDEX('5. Bilans projekt'!$C$54:$O$54,1,MATCH('12. Ocena dyskontowa Inwestycji'!BRA$34,'5. Bilans projekt'!$C$3:$O$3,0))-INDEX('5. Bilans projekt'!$C$58:$O$58,1,MATCH('12. Ocena dyskontowa Inwestycji'!BRA$34,'5. Bilans projekt'!$C$3:$O$3,0))-INDEX('5. Bilans projekt'!$C$63:$O$63,1,MATCH('12. Ocena dyskontowa Inwestycji'!BRA$34,'5. Bilans projekt'!$C$3:$O$3,0))-INDEX('5. Bilans projekt'!$C$68:$O$68,1,MATCH('12. Ocena dyskontowa Inwestycji'!BRA$34,'5. Bilans projekt'!$C$3:$O$3,0)),"")</f>
        <v/>
      </c>
      <c r="BRB36" s="131" t="str">
        <f>_xlfn.IFNA(INDEX('5. Bilans projekt'!$C$54:$O$54,1,MATCH('12. Ocena dyskontowa Inwestycji'!BRB$34,'5. Bilans projekt'!$C$3:$O$3,0))-INDEX('5. Bilans projekt'!$C$58:$O$58,1,MATCH('12. Ocena dyskontowa Inwestycji'!BRB$34,'5. Bilans projekt'!$C$3:$O$3,0))-INDEX('5. Bilans projekt'!$C$63:$O$63,1,MATCH('12. Ocena dyskontowa Inwestycji'!BRB$34,'5. Bilans projekt'!$C$3:$O$3,0))-INDEX('5. Bilans projekt'!$C$68:$O$68,1,MATCH('12. Ocena dyskontowa Inwestycji'!BRB$34,'5. Bilans projekt'!$C$3:$O$3,0)),"")</f>
        <v/>
      </c>
      <c r="BRC36" s="131" t="str">
        <f>_xlfn.IFNA(INDEX('5. Bilans projekt'!$C$54:$O$54,1,MATCH('12. Ocena dyskontowa Inwestycji'!BRC$34,'5. Bilans projekt'!$C$3:$O$3,0))-INDEX('5. Bilans projekt'!$C$58:$O$58,1,MATCH('12. Ocena dyskontowa Inwestycji'!BRC$34,'5. Bilans projekt'!$C$3:$O$3,0))-INDEX('5. Bilans projekt'!$C$63:$O$63,1,MATCH('12. Ocena dyskontowa Inwestycji'!BRC$34,'5. Bilans projekt'!$C$3:$O$3,0))-INDEX('5. Bilans projekt'!$C$68:$O$68,1,MATCH('12. Ocena dyskontowa Inwestycji'!BRC$34,'5. Bilans projekt'!$C$3:$O$3,0)),"")</f>
        <v/>
      </c>
      <c r="BRD36" s="131" t="str">
        <f>_xlfn.IFNA(INDEX('5. Bilans projekt'!$C$54:$O$54,1,MATCH('12. Ocena dyskontowa Inwestycji'!BRD$34,'5. Bilans projekt'!$C$3:$O$3,0))-INDEX('5. Bilans projekt'!$C$58:$O$58,1,MATCH('12. Ocena dyskontowa Inwestycji'!BRD$34,'5. Bilans projekt'!$C$3:$O$3,0))-INDEX('5. Bilans projekt'!$C$63:$O$63,1,MATCH('12. Ocena dyskontowa Inwestycji'!BRD$34,'5. Bilans projekt'!$C$3:$O$3,0))-INDEX('5. Bilans projekt'!$C$68:$O$68,1,MATCH('12. Ocena dyskontowa Inwestycji'!BRD$34,'5. Bilans projekt'!$C$3:$O$3,0)),"")</f>
        <v/>
      </c>
      <c r="BRE36" s="131" t="str">
        <f>_xlfn.IFNA(INDEX('5. Bilans projekt'!$C$54:$O$54,1,MATCH('12. Ocena dyskontowa Inwestycji'!BRE$34,'5. Bilans projekt'!$C$3:$O$3,0))-INDEX('5. Bilans projekt'!$C$58:$O$58,1,MATCH('12. Ocena dyskontowa Inwestycji'!BRE$34,'5. Bilans projekt'!$C$3:$O$3,0))-INDEX('5. Bilans projekt'!$C$63:$O$63,1,MATCH('12. Ocena dyskontowa Inwestycji'!BRE$34,'5. Bilans projekt'!$C$3:$O$3,0))-INDEX('5. Bilans projekt'!$C$68:$O$68,1,MATCH('12. Ocena dyskontowa Inwestycji'!BRE$34,'5. Bilans projekt'!$C$3:$O$3,0)),"")</f>
        <v/>
      </c>
      <c r="BRF36" s="131" t="str">
        <f>_xlfn.IFNA(INDEX('5. Bilans projekt'!$C$54:$O$54,1,MATCH('12. Ocena dyskontowa Inwestycji'!BRF$34,'5. Bilans projekt'!$C$3:$O$3,0))-INDEX('5. Bilans projekt'!$C$58:$O$58,1,MATCH('12. Ocena dyskontowa Inwestycji'!BRF$34,'5. Bilans projekt'!$C$3:$O$3,0))-INDEX('5. Bilans projekt'!$C$63:$O$63,1,MATCH('12. Ocena dyskontowa Inwestycji'!BRF$34,'5. Bilans projekt'!$C$3:$O$3,0))-INDEX('5. Bilans projekt'!$C$68:$O$68,1,MATCH('12. Ocena dyskontowa Inwestycji'!BRF$34,'5. Bilans projekt'!$C$3:$O$3,0)),"")</f>
        <v/>
      </c>
      <c r="BRG36" s="131" t="str">
        <f>_xlfn.IFNA(INDEX('5. Bilans projekt'!$C$54:$O$54,1,MATCH('12. Ocena dyskontowa Inwestycji'!BRG$34,'5. Bilans projekt'!$C$3:$O$3,0))-INDEX('5. Bilans projekt'!$C$58:$O$58,1,MATCH('12. Ocena dyskontowa Inwestycji'!BRG$34,'5. Bilans projekt'!$C$3:$O$3,0))-INDEX('5. Bilans projekt'!$C$63:$O$63,1,MATCH('12. Ocena dyskontowa Inwestycji'!BRG$34,'5. Bilans projekt'!$C$3:$O$3,0))-INDEX('5. Bilans projekt'!$C$68:$O$68,1,MATCH('12. Ocena dyskontowa Inwestycji'!BRG$34,'5. Bilans projekt'!$C$3:$O$3,0)),"")</f>
        <v/>
      </c>
      <c r="BRH36" s="131" t="str">
        <f>_xlfn.IFNA(INDEX('5. Bilans projekt'!$C$54:$O$54,1,MATCH('12. Ocena dyskontowa Inwestycji'!BRH$34,'5. Bilans projekt'!$C$3:$O$3,0))-INDEX('5. Bilans projekt'!$C$58:$O$58,1,MATCH('12. Ocena dyskontowa Inwestycji'!BRH$34,'5. Bilans projekt'!$C$3:$O$3,0))-INDEX('5. Bilans projekt'!$C$63:$O$63,1,MATCH('12. Ocena dyskontowa Inwestycji'!BRH$34,'5. Bilans projekt'!$C$3:$O$3,0))-INDEX('5. Bilans projekt'!$C$68:$O$68,1,MATCH('12. Ocena dyskontowa Inwestycji'!BRH$34,'5. Bilans projekt'!$C$3:$O$3,0)),"")</f>
        <v/>
      </c>
      <c r="BRI36" s="131" t="str">
        <f>_xlfn.IFNA(INDEX('5. Bilans projekt'!$C$54:$O$54,1,MATCH('12. Ocena dyskontowa Inwestycji'!BRI$34,'5. Bilans projekt'!$C$3:$O$3,0))-INDEX('5. Bilans projekt'!$C$58:$O$58,1,MATCH('12. Ocena dyskontowa Inwestycji'!BRI$34,'5. Bilans projekt'!$C$3:$O$3,0))-INDEX('5. Bilans projekt'!$C$63:$O$63,1,MATCH('12. Ocena dyskontowa Inwestycji'!BRI$34,'5. Bilans projekt'!$C$3:$O$3,0))-INDEX('5. Bilans projekt'!$C$68:$O$68,1,MATCH('12. Ocena dyskontowa Inwestycji'!BRI$34,'5. Bilans projekt'!$C$3:$O$3,0)),"")</f>
        <v/>
      </c>
      <c r="BRJ36" s="131" t="str">
        <f>_xlfn.IFNA(INDEX('5. Bilans projekt'!$C$54:$O$54,1,MATCH('12. Ocena dyskontowa Inwestycji'!BRJ$34,'5. Bilans projekt'!$C$3:$O$3,0))-INDEX('5. Bilans projekt'!$C$58:$O$58,1,MATCH('12. Ocena dyskontowa Inwestycji'!BRJ$34,'5. Bilans projekt'!$C$3:$O$3,0))-INDEX('5. Bilans projekt'!$C$63:$O$63,1,MATCH('12. Ocena dyskontowa Inwestycji'!BRJ$34,'5. Bilans projekt'!$C$3:$O$3,0))-INDEX('5. Bilans projekt'!$C$68:$O$68,1,MATCH('12. Ocena dyskontowa Inwestycji'!BRJ$34,'5. Bilans projekt'!$C$3:$O$3,0)),"")</f>
        <v/>
      </c>
      <c r="BRK36" s="131" t="str">
        <f>_xlfn.IFNA(INDEX('5. Bilans projekt'!$C$54:$O$54,1,MATCH('12. Ocena dyskontowa Inwestycji'!BRK$34,'5. Bilans projekt'!$C$3:$O$3,0))-INDEX('5. Bilans projekt'!$C$58:$O$58,1,MATCH('12. Ocena dyskontowa Inwestycji'!BRK$34,'5. Bilans projekt'!$C$3:$O$3,0))-INDEX('5. Bilans projekt'!$C$63:$O$63,1,MATCH('12. Ocena dyskontowa Inwestycji'!BRK$34,'5. Bilans projekt'!$C$3:$O$3,0))-INDEX('5. Bilans projekt'!$C$68:$O$68,1,MATCH('12. Ocena dyskontowa Inwestycji'!BRK$34,'5. Bilans projekt'!$C$3:$O$3,0)),"")</f>
        <v/>
      </c>
      <c r="BRL36" s="131" t="str">
        <f>_xlfn.IFNA(INDEX('5. Bilans projekt'!$C$54:$O$54,1,MATCH('12. Ocena dyskontowa Inwestycji'!BRL$34,'5. Bilans projekt'!$C$3:$O$3,0))-INDEX('5. Bilans projekt'!$C$58:$O$58,1,MATCH('12. Ocena dyskontowa Inwestycji'!BRL$34,'5. Bilans projekt'!$C$3:$O$3,0))-INDEX('5. Bilans projekt'!$C$63:$O$63,1,MATCH('12. Ocena dyskontowa Inwestycji'!BRL$34,'5. Bilans projekt'!$C$3:$O$3,0))-INDEX('5. Bilans projekt'!$C$68:$O$68,1,MATCH('12. Ocena dyskontowa Inwestycji'!BRL$34,'5. Bilans projekt'!$C$3:$O$3,0)),"")</f>
        <v/>
      </c>
      <c r="BRM36" s="131" t="str">
        <f>_xlfn.IFNA(INDEX('5. Bilans projekt'!$C$54:$O$54,1,MATCH('12. Ocena dyskontowa Inwestycji'!BRM$34,'5. Bilans projekt'!$C$3:$O$3,0))-INDEX('5. Bilans projekt'!$C$58:$O$58,1,MATCH('12. Ocena dyskontowa Inwestycji'!BRM$34,'5. Bilans projekt'!$C$3:$O$3,0))-INDEX('5. Bilans projekt'!$C$63:$O$63,1,MATCH('12. Ocena dyskontowa Inwestycji'!BRM$34,'5. Bilans projekt'!$C$3:$O$3,0))-INDEX('5. Bilans projekt'!$C$68:$O$68,1,MATCH('12. Ocena dyskontowa Inwestycji'!BRM$34,'5. Bilans projekt'!$C$3:$O$3,0)),"")</f>
        <v/>
      </c>
      <c r="BRN36" s="131" t="str">
        <f>_xlfn.IFNA(INDEX('5. Bilans projekt'!$C$54:$O$54,1,MATCH('12. Ocena dyskontowa Inwestycji'!BRN$34,'5. Bilans projekt'!$C$3:$O$3,0))-INDEX('5. Bilans projekt'!$C$58:$O$58,1,MATCH('12. Ocena dyskontowa Inwestycji'!BRN$34,'5. Bilans projekt'!$C$3:$O$3,0))-INDEX('5. Bilans projekt'!$C$63:$O$63,1,MATCH('12. Ocena dyskontowa Inwestycji'!BRN$34,'5. Bilans projekt'!$C$3:$O$3,0))-INDEX('5. Bilans projekt'!$C$68:$O$68,1,MATCH('12. Ocena dyskontowa Inwestycji'!BRN$34,'5. Bilans projekt'!$C$3:$O$3,0)),"")</f>
        <v/>
      </c>
      <c r="BRO36" s="131" t="str">
        <f>_xlfn.IFNA(INDEX('5. Bilans projekt'!$C$54:$O$54,1,MATCH('12. Ocena dyskontowa Inwestycji'!BRO$34,'5. Bilans projekt'!$C$3:$O$3,0))-INDEX('5. Bilans projekt'!$C$58:$O$58,1,MATCH('12. Ocena dyskontowa Inwestycji'!BRO$34,'5. Bilans projekt'!$C$3:$O$3,0))-INDEX('5. Bilans projekt'!$C$63:$O$63,1,MATCH('12. Ocena dyskontowa Inwestycji'!BRO$34,'5. Bilans projekt'!$C$3:$O$3,0))-INDEX('5. Bilans projekt'!$C$68:$O$68,1,MATCH('12. Ocena dyskontowa Inwestycji'!BRO$34,'5. Bilans projekt'!$C$3:$O$3,0)),"")</f>
        <v/>
      </c>
      <c r="BRP36" s="131" t="str">
        <f>_xlfn.IFNA(INDEX('5. Bilans projekt'!$C$54:$O$54,1,MATCH('12. Ocena dyskontowa Inwestycji'!BRP$34,'5. Bilans projekt'!$C$3:$O$3,0))-INDEX('5. Bilans projekt'!$C$58:$O$58,1,MATCH('12. Ocena dyskontowa Inwestycji'!BRP$34,'5. Bilans projekt'!$C$3:$O$3,0))-INDEX('5. Bilans projekt'!$C$63:$O$63,1,MATCH('12. Ocena dyskontowa Inwestycji'!BRP$34,'5. Bilans projekt'!$C$3:$O$3,0))-INDEX('5. Bilans projekt'!$C$68:$O$68,1,MATCH('12. Ocena dyskontowa Inwestycji'!BRP$34,'5. Bilans projekt'!$C$3:$O$3,0)),"")</f>
        <v/>
      </c>
      <c r="BRQ36" s="131" t="str">
        <f>_xlfn.IFNA(INDEX('5. Bilans projekt'!$C$54:$O$54,1,MATCH('12. Ocena dyskontowa Inwestycji'!BRQ$34,'5. Bilans projekt'!$C$3:$O$3,0))-INDEX('5. Bilans projekt'!$C$58:$O$58,1,MATCH('12. Ocena dyskontowa Inwestycji'!BRQ$34,'5. Bilans projekt'!$C$3:$O$3,0))-INDEX('5. Bilans projekt'!$C$63:$O$63,1,MATCH('12. Ocena dyskontowa Inwestycji'!BRQ$34,'5. Bilans projekt'!$C$3:$O$3,0))-INDEX('5. Bilans projekt'!$C$68:$O$68,1,MATCH('12. Ocena dyskontowa Inwestycji'!BRQ$34,'5. Bilans projekt'!$C$3:$O$3,0)),"")</f>
        <v/>
      </c>
      <c r="BRR36" s="131" t="str">
        <f>_xlfn.IFNA(INDEX('5. Bilans projekt'!$C$54:$O$54,1,MATCH('12. Ocena dyskontowa Inwestycji'!BRR$34,'5. Bilans projekt'!$C$3:$O$3,0))-INDEX('5. Bilans projekt'!$C$58:$O$58,1,MATCH('12. Ocena dyskontowa Inwestycji'!BRR$34,'5. Bilans projekt'!$C$3:$O$3,0))-INDEX('5. Bilans projekt'!$C$63:$O$63,1,MATCH('12. Ocena dyskontowa Inwestycji'!BRR$34,'5. Bilans projekt'!$C$3:$O$3,0))-INDEX('5. Bilans projekt'!$C$68:$O$68,1,MATCH('12. Ocena dyskontowa Inwestycji'!BRR$34,'5. Bilans projekt'!$C$3:$O$3,0)),"")</f>
        <v/>
      </c>
      <c r="BRS36" s="131" t="str">
        <f>_xlfn.IFNA(INDEX('5. Bilans projekt'!$C$54:$O$54,1,MATCH('12. Ocena dyskontowa Inwestycji'!BRS$34,'5. Bilans projekt'!$C$3:$O$3,0))-INDEX('5. Bilans projekt'!$C$58:$O$58,1,MATCH('12. Ocena dyskontowa Inwestycji'!BRS$34,'5. Bilans projekt'!$C$3:$O$3,0))-INDEX('5. Bilans projekt'!$C$63:$O$63,1,MATCH('12. Ocena dyskontowa Inwestycji'!BRS$34,'5. Bilans projekt'!$C$3:$O$3,0))-INDEX('5. Bilans projekt'!$C$68:$O$68,1,MATCH('12. Ocena dyskontowa Inwestycji'!BRS$34,'5. Bilans projekt'!$C$3:$O$3,0)),"")</f>
        <v/>
      </c>
      <c r="BRT36" s="131" t="str">
        <f>_xlfn.IFNA(INDEX('5. Bilans projekt'!$C$54:$O$54,1,MATCH('12. Ocena dyskontowa Inwestycji'!BRT$34,'5. Bilans projekt'!$C$3:$O$3,0))-INDEX('5. Bilans projekt'!$C$58:$O$58,1,MATCH('12. Ocena dyskontowa Inwestycji'!BRT$34,'5. Bilans projekt'!$C$3:$O$3,0))-INDEX('5. Bilans projekt'!$C$63:$O$63,1,MATCH('12. Ocena dyskontowa Inwestycji'!BRT$34,'5. Bilans projekt'!$C$3:$O$3,0))-INDEX('5. Bilans projekt'!$C$68:$O$68,1,MATCH('12. Ocena dyskontowa Inwestycji'!BRT$34,'5. Bilans projekt'!$C$3:$O$3,0)),"")</f>
        <v/>
      </c>
      <c r="BRU36" s="131" t="str">
        <f>_xlfn.IFNA(INDEX('5. Bilans projekt'!$C$54:$O$54,1,MATCH('12. Ocena dyskontowa Inwestycji'!BRU$34,'5. Bilans projekt'!$C$3:$O$3,0))-INDEX('5. Bilans projekt'!$C$58:$O$58,1,MATCH('12. Ocena dyskontowa Inwestycji'!BRU$34,'5. Bilans projekt'!$C$3:$O$3,0))-INDEX('5. Bilans projekt'!$C$63:$O$63,1,MATCH('12. Ocena dyskontowa Inwestycji'!BRU$34,'5. Bilans projekt'!$C$3:$O$3,0))-INDEX('5. Bilans projekt'!$C$68:$O$68,1,MATCH('12. Ocena dyskontowa Inwestycji'!BRU$34,'5. Bilans projekt'!$C$3:$O$3,0)),"")</f>
        <v/>
      </c>
      <c r="BRV36" s="131" t="str">
        <f>_xlfn.IFNA(INDEX('5. Bilans projekt'!$C$54:$O$54,1,MATCH('12. Ocena dyskontowa Inwestycji'!BRV$34,'5. Bilans projekt'!$C$3:$O$3,0))-INDEX('5. Bilans projekt'!$C$58:$O$58,1,MATCH('12. Ocena dyskontowa Inwestycji'!BRV$34,'5. Bilans projekt'!$C$3:$O$3,0))-INDEX('5. Bilans projekt'!$C$63:$O$63,1,MATCH('12. Ocena dyskontowa Inwestycji'!BRV$34,'5. Bilans projekt'!$C$3:$O$3,0))-INDEX('5. Bilans projekt'!$C$68:$O$68,1,MATCH('12. Ocena dyskontowa Inwestycji'!BRV$34,'5. Bilans projekt'!$C$3:$O$3,0)),"")</f>
        <v/>
      </c>
      <c r="BRW36" s="131" t="str">
        <f>_xlfn.IFNA(INDEX('5. Bilans projekt'!$C$54:$O$54,1,MATCH('12. Ocena dyskontowa Inwestycji'!BRW$34,'5. Bilans projekt'!$C$3:$O$3,0))-INDEX('5. Bilans projekt'!$C$58:$O$58,1,MATCH('12. Ocena dyskontowa Inwestycji'!BRW$34,'5. Bilans projekt'!$C$3:$O$3,0))-INDEX('5. Bilans projekt'!$C$63:$O$63,1,MATCH('12. Ocena dyskontowa Inwestycji'!BRW$34,'5. Bilans projekt'!$C$3:$O$3,0))-INDEX('5. Bilans projekt'!$C$68:$O$68,1,MATCH('12. Ocena dyskontowa Inwestycji'!BRW$34,'5. Bilans projekt'!$C$3:$O$3,0)),"")</f>
        <v/>
      </c>
      <c r="BRX36" s="131" t="str">
        <f>_xlfn.IFNA(INDEX('5. Bilans projekt'!$C$54:$O$54,1,MATCH('12. Ocena dyskontowa Inwestycji'!BRX$34,'5. Bilans projekt'!$C$3:$O$3,0))-INDEX('5. Bilans projekt'!$C$58:$O$58,1,MATCH('12. Ocena dyskontowa Inwestycji'!BRX$34,'5. Bilans projekt'!$C$3:$O$3,0))-INDEX('5. Bilans projekt'!$C$63:$O$63,1,MATCH('12. Ocena dyskontowa Inwestycji'!BRX$34,'5. Bilans projekt'!$C$3:$O$3,0))-INDEX('5. Bilans projekt'!$C$68:$O$68,1,MATCH('12. Ocena dyskontowa Inwestycji'!BRX$34,'5. Bilans projekt'!$C$3:$O$3,0)),"")</f>
        <v/>
      </c>
      <c r="BRY36" s="131" t="str">
        <f>_xlfn.IFNA(INDEX('5. Bilans projekt'!$C$54:$O$54,1,MATCH('12. Ocena dyskontowa Inwestycji'!BRY$34,'5. Bilans projekt'!$C$3:$O$3,0))-INDEX('5. Bilans projekt'!$C$58:$O$58,1,MATCH('12. Ocena dyskontowa Inwestycji'!BRY$34,'5. Bilans projekt'!$C$3:$O$3,0))-INDEX('5. Bilans projekt'!$C$63:$O$63,1,MATCH('12. Ocena dyskontowa Inwestycji'!BRY$34,'5. Bilans projekt'!$C$3:$O$3,0))-INDEX('5. Bilans projekt'!$C$68:$O$68,1,MATCH('12. Ocena dyskontowa Inwestycji'!BRY$34,'5. Bilans projekt'!$C$3:$O$3,0)),"")</f>
        <v/>
      </c>
      <c r="BRZ36" s="131" t="str">
        <f>_xlfn.IFNA(INDEX('5. Bilans projekt'!$C$54:$O$54,1,MATCH('12. Ocena dyskontowa Inwestycji'!BRZ$34,'5. Bilans projekt'!$C$3:$O$3,0))-INDEX('5. Bilans projekt'!$C$58:$O$58,1,MATCH('12. Ocena dyskontowa Inwestycji'!BRZ$34,'5. Bilans projekt'!$C$3:$O$3,0))-INDEX('5. Bilans projekt'!$C$63:$O$63,1,MATCH('12. Ocena dyskontowa Inwestycji'!BRZ$34,'5. Bilans projekt'!$C$3:$O$3,0))-INDEX('5. Bilans projekt'!$C$68:$O$68,1,MATCH('12. Ocena dyskontowa Inwestycji'!BRZ$34,'5. Bilans projekt'!$C$3:$O$3,0)),"")</f>
        <v/>
      </c>
      <c r="BSA36" s="131" t="str">
        <f>_xlfn.IFNA(INDEX('5. Bilans projekt'!$C$54:$O$54,1,MATCH('12. Ocena dyskontowa Inwestycji'!BSA$34,'5. Bilans projekt'!$C$3:$O$3,0))-INDEX('5. Bilans projekt'!$C$58:$O$58,1,MATCH('12. Ocena dyskontowa Inwestycji'!BSA$34,'5. Bilans projekt'!$C$3:$O$3,0))-INDEX('5. Bilans projekt'!$C$63:$O$63,1,MATCH('12. Ocena dyskontowa Inwestycji'!BSA$34,'5. Bilans projekt'!$C$3:$O$3,0))-INDEX('5. Bilans projekt'!$C$68:$O$68,1,MATCH('12. Ocena dyskontowa Inwestycji'!BSA$34,'5. Bilans projekt'!$C$3:$O$3,0)),"")</f>
        <v/>
      </c>
      <c r="BSB36" s="131" t="str">
        <f>_xlfn.IFNA(INDEX('5. Bilans projekt'!$C$54:$O$54,1,MATCH('12. Ocena dyskontowa Inwestycji'!BSB$34,'5. Bilans projekt'!$C$3:$O$3,0))-INDEX('5. Bilans projekt'!$C$58:$O$58,1,MATCH('12. Ocena dyskontowa Inwestycji'!BSB$34,'5. Bilans projekt'!$C$3:$O$3,0))-INDEX('5. Bilans projekt'!$C$63:$O$63,1,MATCH('12. Ocena dyskontowa Inwestycji'!BSB$34,'5. Bilans projekt'!$C$3:$O$3,0))-INDEX('5. Bilans projekt'!$C$68:$O$68,1,MATCH('12. Ocena dyskontowa Inwestycji'!BSB$34,'5. Bilans projekt'!$C$3:$O$3,0)),"")</f>
        <v/>
      </c>
      <c r="BSC36" s="131" t="str">
        <f>_xlfn.IFNA(INDEX('5. Bilans projekt'!$C$54:$O$54,1,MATCH('12. Ocena dyskontowa Inwestycji'!BSC$34,'5. Bilans projekt'!$C$3:$O$3,0))-INDEX('5. Bilans projekt'!$C$58:$O$58,1,MATCH('12. Ocena dyskontowa Inwestycji'!BSC$34,'5. Bilans projekt'!$C$3:$O$3,0))-INDEX('5. Bilans projekt'!$C$63:$O$63,1,MATCH('12. Ocena dyskontowa Inwestycji'!BSC$34,'5. Bilans projekt'!$C$3:$O$3,0))-INDEX('5. Bilans projekt'!$C$68:$O$68,1,MATCH('12. Ocena dyskontowa Inwestycji'!BSC$34,'5. Bilans projekt'!$C$3:$O$3,0)),"")</f>
        <v/>
      </c>
      <c r="BSD36" s="131" t="str">
        <f>_xlfn.IFNA(INDEX('5. Bilans projekt'!$C$54:$O$54,1,MATCH('12. Ocena dyskontowa Inwestycji'!BSD$34,'5. Bilans projekt'!$C$3:$O$3,0))-INDEX('5. Bilans projekt'!$C$58:$O$58,1,MATCH('12. Ocena dyskontowa Inwestycji'!BSD$34,'5. Bilans projekt'!$C$3:$O$3,0))-INDEX('5. Bilans projekt'!$C$63:$O$63,1,MATCH('12. Ocena dyskontowa Inwestycji'!BSD$34,'5. Bilans projekt'!$C$3:$O$3,0))-INDEX('5. Bilans projekt'!$C$68:$O$68,1,MATCH('12. Ocena dyskontowa Inwestycji'!BSD$34,'5. Bilans projekt'!$C$3:$O$3,0)),"")</f>
        <v/>
      </c>
      <c r="BSE36" s="131" t="str">
        <f>_xlfn.IFNA(INDEX('5. Bilans projekt'!$C$54:$O$54,1,MATCH('12. Ocena dyskontowa Inwestycji'!BSE$34,'5. Bilans projekt'!$C$3:$O$3,0))-INDEX('5. Bilans projekt'!$C$58:$O$58,1,MATCH('12. Ocena dyskontowa Inwestycji'!BSE$34,'5. Bilans projekt'!$C$3:$O$3,0))-INDEX('5. Bilans projekt'!$C$63:$O$63,1,MATCH('12. Ocena dyskontowa Inwestycji'!BSE$34,'5. Bilans projekt'!$C$3:$O$3,0))-INDEX('5. Bilans projekt'!$C$68:$O$68,1,MATCH('12. Ocena dyskontowa Inwestycji'!BSE$34,'5. Bilans projekt'!$C$3:$O$3,0)),"")</f>
        <v/>
      </c>
      <c r="BSF36" s="131" t="str">
        <f>_xlfn.IFNA(INDEX('5. Bilans projekt'!$C$54:$O$54,1,MATCH('12. Ocena dyskontowa Inwestycji'!BSF$34,'5. Bilans projekt'!$C$3:$O$3,0))-INDEX('5. Bilans projekt'!$C$58:$O$58,1,MATCH('12. Ocena dyskontowa Inwestycji'!BSF$34,'5. Bilans projekt'!$C$3:$O$3,0))-INDEX('5. Bilans projekt'!$C$63:$O$63,1,MATCH('12. Ocena dyskontowa Inwestycji'!BSF$34,'5. Bilans projekt'!$C$3:$O$3,0))-INDEX('5. Bilans projekt'!$C$68:$O$68,1,MATCH('12. Ocena dyskontowa Inwestycji'!BSF$34,'5. Bilans projekt'!$C$3:$O$3,0)),"")</f>
        <v/>
      </c>
      <c r="BSG36" s="131" t="str">
        <f>_xlfn.IFNA(INDEX('5. Bilans projekt'!$C$54:$O$54,1,MATCH('12. Ocena dyskontowa Inwestycji'!BSG$34,'5. Bilans projekt'!$C$3:$O$3,0))-INDEX('5. Bilans projekt'!$C$58:$O$58,1,MATCH('12. Ocena dyskontowa Inwestycji'!BSG$34,'5. Bilans projekt'!$C$3:$O$3,0))-INDEX('5. Bilans projekt'!$C$63:$O$63,1,MATCH('12. Ocena dyskontowa Inwestycji'!BSG$34,'5. Bilans projekt'!$C$3:$O$3,0))-INDEX('5. Bilans projekt'!$C$68:$O$68,1,MATCH('12. Ocena dyskontowa Inwestycji'!BSG$34,'5. Bilans projekt'!$C$3:$O$3,0)),"")</f>
        <v/>
      </c>
      <c r="BSH36" s="131" t="str">
        <f>_xlfn.IFNA(INDEX('5. Bilans projekt'!$C$54:$O$54,1,MATCH('12. Ocena dyskontowa Inwestycji'!BSH$34,'5. Bilans projekt'!$C$3:$O$3,0))-INDEX('5. Bilans projekt'!$C$58:$O$58,1,MATCH('12. Ocena dyskontowa Inwestycji'!BSH$34,'5. Bilans projekt'!$C$3:$O$3,0))-INDEX('5. Bilans projekt'!$C$63:$O$63,1,MATCH('12. Ocena dyskontowa Inwestycji'!BSH$34,'5. Bilans projekt'!$C$3:$O$3,0))-INDEX('5. Bilans projekt'!$C$68:$O$68,1,MATCH('12. Ocena dyskontowa Inwestycji'!BSH$34,'5. Bilans projekt'!$C$3:$O$3,0)),"")</f>
        <v/>
      </c>
      <c r="BSI36" s="131" t="str">
        <f>_xlfn.IFNA(INDEX('5. Bilans projekt'!$C$54:$O$54,1,MATCH('12. Ocena dyskontowa Inwestycji'!BSI$34,'5. Bilans projekt'!$C$3:$O$3,0))-INDEX('5. Bilans projekt'!$C$58:$O$58,1,MATCH('12. Ocena dyskontowa Inwestycji'!BSI$34,'5. Bilans projekt'!$C$3:$O$3,0))-INDEX('5. Bilans projekt'!$C$63:$O$63,1,MATCH('12. Ocena dyskontowa Inwestycji'!BSI$34,'5. Bilans projekt'!$C$3:$O$3,0))-INDEX('5. Bilans projekt'!$C$68:$O$68,1,MATCH('12. Ocena dyskontowa Inwestycji'!BSI$34,'5. Bilans projekt'!$C$3:$O$3,0)),"")</f>
        <v/>
      </c>
      <c r="BSJ36" s="131" t="str">
        <f>_xlfn.IFNA(INDEX('5. Bilans projekt'!$C$54:$O$54,1,MATCH('12. Ocena dyskontowa Inwestycji'!BSJ$34,'5. Bilans projekt'!$C$3:$O$3,0))-INDEX('5. Bilans projekt'!$C$58:$O$58,1,MATCH('12. Ocena dyskontowa Inwestycji'!BSJ$34,'5. Bilans projekt'!$C$3:$O$3,0))-INDEX('5. Bilans projekt'!$C$63:$O$63,1,MATCH('12. Ocena dyskontowa Inwestycji'!BSJ$34,'5. Bilans projekt'!$C$3:$O$3,0))-INDEX('5. Bilans projekt'!$C$68:$O$68,1,MATCH('12. Ocena dyskontowa Inwestycji'!BSJ$34,'5. Bilans projekt'!$C$3:$O$3,0)),"")</f>
        <v/>
      </c>
      <c r="BSK36" s="131" t="str">
        <f>_xlfn.IFNA(INDEX('5. Bilans projekt'!$C$54:$O$54,1,MATCH('12. Ocena dyskontowa Inwestycji'!BSK$34,'5. Bilans projekt'!$C$3:$O$3,0))-INDEX('5. Bilans projekt'!$C$58:$O$58,1,MATCH('12. Ocena dyskontowa Inwestycji'!BSK$34,'5. Bilans projekt'!$C$3:$O$3,0))-INDEX('5. Bilans projekt'!$C$63:$O$63,1,MATCH('12. Ocena dyskontowa Inwestycji'!BSK$34,'5. Bilans projekt'!$C$3:$O$3,0))-INDEX('5. Bilans projekt'!$C$68:$O$68,1,MATCH('12. Ocena dyskontowa Inwestycji'!BSK$34,'5. Bilans projekt'!$C$3:$O$3,0)),"")</f>
        <v/>
      </c>
      <c r="BSL36" s="131" t="str">
        <f>_xlfn.IFNA(INDEX('5. Bilans projekt'!$C$54:$O$54,1,MATCH('12. Ocena dyskontowa Inwestycji'!BSL$34,'5. Bilans projekt'!$C$3:$O$3,0))-INDEX('5. Bilans projekt'!$C$58:$O$58,1,MATCH('12. Ocena dyskontowa Inwestycji'!BSL$34,'5. Bilans projekt'!$C$3:$O$3,0))-INDEX('5. Bilans projekt'!$C$63:$O$63,1,MATCH('12. Ocena dyskontowa Inwestycji'!BSL$34,'5. Bilans projekt'!$C$3:$O$3,0))-INDEX('5. Bilans projekt'!$C$68:$O$68,1,MATCH('12. Ocena dyskontowa Inwestycji'!BSL$34,'5. Bilans projekt'!$C$3:$O$3,0)),"")</f>
        <v/>
      </c>
      <c r="BSM36" s="131" t="str">
        <f>_xlfn.IFNA(INDEX('5. Bilans projekt'!$C$54:$O$54,1,MATCH('12. Ocena dyskontowa Inwestycji'!BSM$34,'5. Bilans projekt'!$C$3:$O$3,0))-INDEX('5. Bilans projekt'!$C$58:$O$58,1,MATCH('12. Ocena dyskontowa Inwestycji'!BSM$34,'5. Bilans projekt'!$C$3:$O$3,0))-INDEX('5. Bilans projekt'!$C$63:$O$63,1,MATCH('12. Ocena dyskontowa Inwestycji'!BSM$34,'5. Bilans projekt'!$C$3:$O$3,0))-INDEX('5. Bilans projekt'!$C$68:$O$68,1,MATCH('12. Ocena dyskontowa Inwestycji'!BSM$34,'5. Bilans projekt'!$C$3:$O$3,0)),"")</f>
        <v/>
      </c>
      <c r="BSN36" s="131" t="str">
        <f>_xlfn.IFNA(INDEX('5. Bilans projekt'!$C$54:$O$54,1,MATCH('12. Ocena dyskontowa Inwestycji'!BSN$34,'5. Bilans projekt'!$C$3:$O$3,0))-INDEX('5. Bilans projekt'!$C$58:$O$58,1,MATCH('12. Ocena dyskontowa Inwestycji'!BSN$34,'5. Bilans projekt'!$C$3:$O$3,0))-INDEX('5. Bilans projekt'!$C$63:$O$63,1,MATCH('12. Ocena dyskontowa Inwestycji'!BSN$34,'5. Bilans projekt'!$C$3:$O$3,0))-INDEX('5. Bilans projekt'!$C$68:$O$68,1,MATCH('12. Ocena dyskontowa Inwestycji'!BSN$34,'5. Bilans projekt'!$C$3:$O$3,0)),"")</f>
        <v/>
      </c>
      <c r="BSO36" s="131" t="str">
        <f>_xlfn.IFNA(INDEX('5. Bilans projekt'!$C$54:$O$54,1,MATCH('12. Ocena dyskontowa Inwestycji'!BSO$34,'5. Bilans projekt'!$C$3:$O$3,0))-INDEX('5. Bilans projekt'!$C$58:$O$58,1,MATCH('12. Ocena dyskontowa Inwestycji'!BSO$34,'5. Bilans projekt'!$C$3:$O$3,0))-INDEX('5. Bilans projekt'!$C$63:$O$63,1,MATCH('12. Ocena dyskontowa Inwestycji'!BSO$34,'5. Bilans projekt'!$C$3:$O$3,0))-INDEX('5. Bilans projekt'!$C$68:$O$68,1,MATCH('12. Ocena dyskontowa Inwestycji'!BSO$34,'5. Bilans projekt'!$C$3:$O$3,0)),"")</f>
        <v/>
      </c>
      <c r="BSP36" s="131" t="str">
        <f>_xlfn.IFNA(INDEX('5. Bilans projekt'!$C$54:$O$54,1,MATCH('12. Ocena dyskontowa Inwestycji'!BSP$34,'5. Bilans projekt'!$C$3:$O$3,0))-INDEX('5. Bilans projekt'!$C$58:$O$58,1,MATCH('12. Ocena dyskontowa Inwestycji'!BSP$34,'5. Bilans projekt'!$C$3:$O$3,0))-INDEX('5. Bilans projekt'!$C$63:$O$63,1,MATCH('12. Ocena dyskontowa Inwestycji'!BSP$34,'5. Bilans projekt'!$C$3:$O$3,0))-INDEX('5. Bilans projekt'!$C$68:$O$68,1,MATCH('12. Ocena dyskontowa Inwestycji'!BSP$34,'5. Bilans projekt'!$C$3:$O$3,0)),"")</f>
        <v/>
      </c>
      <c r="BSQ36" s="131" t="str">
        <f>_xlfn.IFNA(INDEX('5. Bilans projekt'!$C$54:$O$54,1,MATCH('12. Ocena dyskontowa Inwestycji'!BSQ$34,'5. Bilans projekt'!$C$3:$O$3,0))-INDEX('5. Bilans projekt'!$C$58:$O$58,1,MATCH('12. Ocena dyskontowa Inwestycji'!BSQ$34,'5. Bilans projekt'!$C$3:$O$3,0))-INDEX('5. Bilans projekt'!$C$63:$O$63,1,MATCH('12. Ocena dyskontowa Inwestycji'!BSQ$34,'5. Bilans projekt'!$C$3:$O$3,0))-INDEX('5. Bilans projekt'!$C$68:$O$68,1,MATCH('12. Ocena dyskontowa Inwestycji'!BSQ$34,'5. Bilans projekt'!$C$3:$O$3,0)),"")</f>
        <v/>
      </c>
      <c r="BSR36" s="131" t="str">
        <f>_xlfn.IFNA(INDEX('5. Bilans projekt'!$C$54:$O$54,1,MATCH('12. Ocena dyskontowa Inwestycji'!BSR$34,'5. Bilans projekt'!$C$3:$O$3,0))-INDEX('5. Bilans projekt'!$C$58:$O$58,1,MATCH('12. Ocena dyskontowa Inwestycji'!BSR$34,'5. Bilans projekt'!$C$3:$O$3,0))-INDEX('5. Bilans projekt'!$C$63:$O$63,1,MATCH('12. Ocena dyskontowa Inwestycji'!BSR$34,'5. Bilans projekt'!$C$3:$O$3,0))-INDEX('5. Bilans projekt'!$C$68:$O$68,1,MATCH('12. Ocena dyskontowa Inwestycji'!BSR$34,'5. Bilans projekt'!$C$3:$O$3,0)),"")</f>
        <v/>
      </c>
      <c r="BSS36" s="131" t="str">
        <f>_xlfn.IFNA(INDEX('5. Bilans projekt'!$C$54:$O$54,1,MATCH('12. Ocena dyskontowa Inwestycji'!BSS$34,'5. Bilans projekt'!$C$3:$O$3,0))-INDEX('5. Bilans projekt'!$C$58:$O$58,1,MATCH('12. Ocena dyskontowa Inwestycji'!BSS$34,'5. Bilans projekt'!$C$3:$O$3,0))-INDEX('5. Bilans projekt'!$C$63:$O$63,1,MATCH('12. Ocena dyskontowa Inwestycji'!BSS$34,'5. Bilans projekt'!$C$3:$O$3,0))-INDEX('5. Bilans projekt'!$C$68:$O$68,1,MATCH('12. Ocena dyskontowa Inwestycji'!BSS$34,'5. Bilans projekt'!$C$3:$O$3,0)),"")</f>
        <v/>
      </c>
      <c r="BST36" s="131" t="str">
        <f>_xlfn.IFNA(INDEX('5. Bilans projekt'!$C$54:$O$54,1,MATCH('12. Ocena dyskontowa Inwestycji'!BST$34,'5. Bilans projekt'!$C$3:$O$3,0))-INDEX('5. Bilans projekt'!$C$58:$O$58,1,MATCH('12. Ocena dyskontowa Inwestycji'!BST$34,'5. Bilans projekt'!$C$3:$O$3,0))-INDEX('5. Bilans projekt'!$C$63:$O$63,1,MATCH('12. Ocena dyskontowa Inwestycji'!BST$34,'5. Bilans projekt'!$C$3:$O$3,0))-INDEX('5. Bilans projekt'!$C$68:$O$68,1,MATCH('12. Ocena dyskontowa Inwestycji'!BST$34,'5. Bilans projekt'!$C$3:$O$3,0)),"")</f>
        <v/>
      </c>
      <c r="BSU36" s="131" t="str">
        <f>_xlfn.IFNA(INDEX('5. Bilans projekt'!$C$54:$O$54,1,MATCH('12. Ocena dyskontowa Inwestycji'!BSU$34,'5. Bilans projekt'!$C$3:$O$3,0))-INDEX('5. Bilans projekt'!$C$58:$O$58,1,MATCH('12. Ocena dyskontowa Inwestycji'!BSU$34,'5. Bilans projekt'!$C$3:$O$3,0))-INDEX('5. Bilans projekt'!$C$63:$O$63,1,MATCH('12. Ocena dyskontowa Inwestycji'!BSU$34,'5. Bilans projekt'!$C$3:$O$3,0))-INDEX('5. Bilans projekt'!$C$68:$O$68,1,MATCH('12. Ocena dyskontowa Inwestycji'!BSU$34,'5. Bilans projekt'!$C$3:$O$3,0)),"")</f>
        <v/>
      </c>
      <c r="BSV36" s="131" t="str">
        <f>_xlfn.IFNA(INDEX('5. Bilans projekt'!$C$54:$O$54,1,MATCH('12. Ocena dyskontowa Inwestycji'!BSV$34,'5. Bilans projekt'!$C$3:$O$3,0))-INDEX('5. Bilans projekt'!$C$58:$O$58,1,MATCH('12. Ocena dyskontowa Inwestycji'!BSV$34,'5. Bilans projekt'!$C$3:$O$3,0))-INDEX('5. Bilans projekt'!$C$63:$O$63,1,MATCH('12. Ocena dyskontowa Inwestycji'!BSV$34,'5. Bilans projekt'!$C$3:$O$3,0))-INDEX('5. Bilans projekt'!$C$68:$O$68,1,MATCH('12. Ocena dyskontowa Inwestycji'!BSV$34,'5. Bilans projekt'!$C$3:$O$3,0)),"")</f>
        <v/>
      </c>
      <c r="BSW36" s="131" t="str">
        <f>_xlfn.IFNA(INDEX('5. Bilans projekt'!$C$54:$O$54,1,MATCH('12. Ocena dyskontowa Inwestycji'!BSW$34,'5. Bilans projekt'!$C$3:$O$3,0))-INDEX('5. Bilans projekt'!$C$58:$O$58,1,MATCH('12. Ocena dyskontowa Inwestycji'!BSW$34,'5. Bilans projekt'!$C$3:$O$3,0))-INDEX('5. Bilans projekt'!$C$63:$O$63,1,MATCH('12. Ocena dyskontowa Inwestycji'!BSW$34,'5. Bilans projekt'!$C$3:$O$3,0))-INDEX('5. Bilans projekt'!$C$68:$O$68,1,MATCH('12. Ocena dyskontowa Inwestycji'!BSW$34,'5. Bilans projekt'!$C$3:$O$3,0)),"")</f>
        <v/>
      </c>
      <c r="BSX36" s="131" t="str">
        <f>_xlfn.IFNA(INDEX('5. Bilans projekt'!$C$54:$O$54,1,MATCH('12. Ocena dyskontowa Inwestycji'!BSX$34,'5. Bilans projekt'!$C$3:$O$3,0))-INDEX('5. Bilans projekt'!$C$58:$O$58,1,MATCH('12. Ocena dyskontowa Inwestycji'!BSX$34,'5. Bilans projekt'!$C$3:$O$3,0))-INDEX('5. Bilans projekt'!$C$63:$O$63,1,MATCH('12. Ocena dyskontowa Inwestycji'!BSX$34,'5. Bilans projekt'!$C$3:$O$3,0))-INDEX('5. Bilans projekt'!$C$68:$O$68,1,MATCH('12. Ocena dyskontowa Inwestycji'!BSX$34,'5. Bilans projekt'!$C$3:$O$3,0)),"")</f>
        <v/>
      </c>
      <c r="BSY36" s="131" t="str">
        <f>_xlfn.IFNA(INDEX('5. Bilans projekt'!$C$54:$O$54,1,MATCH('12. Ocena dyskontowa Inwestycji'!BSY$34,'5. Bilans projekt'!$C$3:$O$3,0))-INDEX('5. Bilans projekt'!$C$58:$O$58,1,MATCH('12. Ocena dyskontowa Inwestycji'!BSY$34,'5. Bilans projekt'!$C$3:$O$3,0))-INDEX('5. Bilans projekt'!$C$63:$O$63,1,MATCH('12. Ocena dyskontowa Inwestycji'!BSY$34,'5. Bilans projekt'!$C$3:$O$3,0))-INDEX('5. Bilans projekt'!$C$68:$O$68,1,MATCH('12. Ocena dyskontowa Inwestycji'!BSY$34,'5. Bilans projekt'!$C$3:$O$3,0)),"")</f>
        <v/>
      </c>
      <c r="BSZ36" s="131" t="str">
        <f>_xlfn.IFNA(INDEX('5. Bilans projekt'!$C$54:$O$54,1,MATCH('12. Ocena dyskontowa Inwestycji'!BSZ$34,'5. Bilans projekt'!$C$3:$O$3,0))-INDEX('5. Bilans projekt'!$C$58:$O$58,1,MATCH('12. Ocena dyskontowa Inwestycji'!BSZ$34,'5. Bilans projekt'!$C$3:$O$3,0))-INDEX('5. Bilans projekt'!$C$63:$O$63,1,MATCH('12. Ocena dyskontowa Inwestycji'!BSZ$34,'5. Bilans projekt'!$C$3:$O$3,0))-INDEX('5. Bilans projekt'!$C$68:$O$68,1,MATCH('12. Ocena dyskontowa Inwestycji'!BSZ$34,'5. Bilans projekt'!$C$3:$O$3,0)),"")</f>
        <v/>
      </c>
      <c r="BTA36" s="131" t="str">
        <f>_xlfn.IFNA(INDEX('5. Bilans projekt'!$C$54:$O$54,1,MATCH('12. Ocena dyskontowa Inwestycji'!BTA$34,'5. Bilans projekt'!$C$3:$O$3,0))-INDEX('5. Bilans projekt'!$C$58:$O$58,1,MATCH('12. Ocena dyskontowa Inwestycji'!BTA$34,'5. Bilans projekt'!$C$3:$O$3,0))-INDEX('5. Bilans projekt'!$C$63:$O$63,1,MATCH('12. Ocena dyskontowa Inwestycji'!BTA$34,'5. Bilans projekt'!$C$3:$O$3,0))-INDEX('5. Bilans projekt'!$C$68:$O$68,1,MATCH('12. Ocena dyskontowa Inwestycji'!BTA$34,'5. Bilans projekt'!$C$3:$O$3,0)),"")</f>
        <v/>
      </c>
      <c r="BTB36" s="131" t="str">
        <f>_xlfn.IFNA(INDEX('5. Bilans projekt'!$C$54:$O$54,1,MATCH('12. Ocena dyskontowa Inwestycji'!BTB$34,'5. Bilans projekt'!$C$3:$O$3,0))-INDEX('5. Bilans projekt'!$C$58:$O$58,1,MATCH('12. Ocena dyskontowa Inwestycji'!BTB$34,'5. Bilans projekt'!$C$3:$O$3,0))-INDEX('5. Bilans projekt'!$C$63:$O$63,1,MATCH('12. Ocena dyskontowa Inwestycji'!BTB$34,'5. Bilans projekt'!$C$3:$O$3,0))-INDEX('5. Bilans projekt'!$C$68:$O$68,1,MATCH('12. Ocena dyskontowa Inwestycji'!BTB$34,'5. Bilans projekt'!$C$3:$O$3,0)),"")</f>
        <v/>
      </c>
      <c r="BTC36" s="131" t="str">
        <f>_xlfn.IFNA(INDEX('5. Bilans projekt'!$C$54:$O$54,1,MATCH('12. Ocena dyskontowa Inwestycji'!BTC$34,'5. Bilans projekt'!$C$3:$O$3,0))-INDEX('5. Bilans projekt'!$C$58:$O$58,1,MATCH('12. Ocena dyskontowa Inwestycji'!BTC$34,'5. Bilans projekt'!$C$3:$O$3,0))-INDEX('5. Bilans projekt'!$C$63:$O$63,1,MATCH('12. Ocena dyskontowa Inwestycji'!BTC$34,'5. Bilans projekt'!$C$3:$O$3,0))-INDEX('5. Bilans projekt'!$C$68:$O$68,1,MATCH('12. Ocena dyskontowa Inwestycji'!BTC$34,'5. Bilans projekt'!$C$3:$O$3,0)),"")</f>
        <v/>
      </c>
      <c r="BTD36" s="131" t="str">
        <f>_xlfn.IFNA(INDEX('5. Bilans projekt'!$C$54:$O$54,1,MATCH('12. Ocena dyskontowa Inwestycji'!BTD$34,'5. Bilans projekt'!$C$3:$O$3,0))-INDEX('5. Bilans projekt'!$C$58:$O$58,1,MATCH('12. Ocena dyskontowa Inwestycji'!BTD$34,'5. Bilans projekt'!$C$3:$O$3,0))-INDEX('5. Bilans projekt'!$C$63:$O$63,1,MATCH('12. Ocena dyskontowa Inwestycji'!BTD$34,'5. Bilans projekt'!$C$3:$O$3,0))-INDEX('5. Bilans projekt'!$C$68:$O$68,1,MATCH('12. Ocena dyskontowa Inwestycji'!BTD$34,'5. Bilans projekt'!$C$3:$O$3,0)),"")</f>
        <v/>
      </c>
      <c r="BTE36" s="131" t="str">
        <f>_xlfn.IFNA(INDEX('5. Bilans projekt'!$C$54:$O$54,1,MATCH('12. Ocena dyskontowa Inwestycji'!BTE$34,'5. Bilans projekt'!$C$3:$O$3,0))-INDEX('5. Bilans projekt'!$C$58:$O$58,1,MATCH('12. Ocena dyskontowa Inwestycji'!BTE$34,'5. Bilans projekt'!$C$3:$O$3,0))-INDEX('5. Bilans projekt'!$C$63:$O$63,1,MATCH('12. Ocena dyskontowa Inwestycji'!BTE$34,'5. Bilans projekt'!$C$3:$O$3,0))-INDEX('5. Bilans projekt'!$C$68:$O$68,1,MATCH('12. Ocena dyskontowa Inwestycji'!BTE$34,'5. Bilans projekt'!$C$3:$O$3,0)),"")</f>
        <v/>
      </c>
      <c r="BTF36" s="131" t="str">
        <f>_xlfn.IFNA(INDEX('5. Bilans projekt'!$C$54:$O$54,1,MATCH('12. Ocena dyskontowa Inwestycji'!BTF$34,'5. Bilans projekt'!$C$3:$O$3,0))-INDEX('5. Bilans projekt'!$C$58:$O$58,1,MATCH('12. Ocena dyskontowa Inwestycji'!BTF$34,'5. Bilans projekt'!$C$3:$O$3,0))-INDEX('5. Bilans projekt'!$C$63:$O$63,1,MATCH('12. Ocena dyskontowa Inwestycji'!BTF$34,'5. Bilans projekt'!$C$3:$O$3,0))-INDEX('5. Bilans projekt'!$C$68:$O$68,1,MATCH('12. Ocena dyskontowa Inwestycji'!BTF$34,'5. Bilans projekt'!$C$3:$O$3,0)),"")</f>
        <v/>
      </c>
      <c r="BTG36" s="131" t="str">
        <f>_xlfn.IFNA(INDEX('5. Bilans projekt'!$C$54:$O$54,1,MATCH('12. Ocena dyskontowa Inwestycji'!BTG$34,'5. Bilans projekt'!$C$3:$O$3,0))-INDEX('5. Bilans projekt'!$C$58:$O$58,1,MATCH('12. Ocena dyskontowa Inwestycji'!BTG$34,'5. Bilans projekt'!$C$3:$O$3,0))-INDEX('5. Bilans projekt'!$C$63:$O$63,1,MATCH('12. Ocena dyskontowa Inwestycji'!BTG$34,'5. Bilans projekt'!$C$3:$O$3,0))-INDEX('5. Bilans projekt'!$C$68:$O$68,1,MATCH('12. Ocena dyskontowa Inwestycji'!BTG$34,'5. Bilans projekt'!$C$3:$O$3,0)),"")</f>
        <v/>
      </c>
      <c r="BTH36" s="131" t="str">
        <f>_xlfn.IFNA(INDEX('5. Bilans projekt'!$C$54:$O$54,1,MATCH('12. Ocena dyskontowa Inwestycji'!BTH$34,'5. Bilans projekt'!$C$3:$O$3,0))-INDEX('5. Bilans projekt'!$C$58:$O$58,1,MATCH('12. Ocena dyskontowa Inwestycji'!BTH$34,'5. Bilans projekt'!$C$3:$O$3,0))-INDEX('5. Bilans projekt'!$C$63:$O$63,1,MATCH('12. Ocena dyskontowa Inwestycji'!BTH$34,'5. Bilans projekt'!$C$3:$O$3,0))-INDEX('5. Bilans projekt'!$C$68:$O$68,1,MATCH('12. Ocena dyskontowa Inwestycji'!BTH$34,'5. Bilans projekt'!$C$3:$O$3,0)),"")</f>
        <v/>
      </c>
      <c r="BTI36" s="131" t="str">
        <f>_xlfn.IFNA(INDEX('5. Bilans projekt'!$C$54:$O$54,1,MATCH('12. Ocena dyskontowa Inwestycji'!BTI$34,'5. Bilans projekt'!$C$3:$O$3,0))-INDEX('5. Bilans projekt'!$C$58:$O$58,1,MATCH('12. Ocena dyskontowa Inwestycji'!BTI$34,'5. Bilans projekt'!$C$3:$O$3,0))-INDEX('5. Bilans projekt'!$C$63:$O$63,1,MATCH('12. Ocena dyskontowa Inwestycji'!BTI$34,'5. Bilans projekt'!$C$3:$O$3,0))-INDEX('5. Bilans projekt'!$C$68:$O$68,1,MATCH('12. Ocena dyskontowa Inwestycji'!BTI$34,'5. Bilans projekt'!$C$3:$O$3,0)),"")</f>
        <v/>
      </c>
      <c r="BTJ36" s="131" t="str">
        <f>_xlfn.IFNA(INDEX('5. Bilans projekt'!$C$54:$O$54,1,MATCH('12. Ocena dyskontowa Inwestycji'!BTJ$34,'5. Bilans projekt'!$C$3:$O$3,0))-INDEX('5. Bilans projekt'!$C$58:$O$58,1,MATCH('12. Ocena dyskontowa Inwestycji'!BTJ$34,'5. Bilans projekt'!$C$3:$O$3,0))-INDEX('5. Bilans projekt'!$C$63:$O$63,1,MATCH('12. Ocena dyskontowa Inwestycji'!BTJ$34,'5. Bilans projekt'!$C$3:$O$3,0))-INDEX('5. Bilans projekt'!$C$68:$O$68,1,MATCH('12. Ocena dyskontowa Inwestycji'!BTJ$34,'5. Bilans projekt'!$C$3:$O$3,0)),"")</f>
        <v/>
      </c>
      <c r="BTK36" s="131" t="str">
        <f>_xlfn.IFNA(INDEX('5. Bilans projekt'!$C$54:$O$54,1,MATCH('12. Ocena dyskontowa Inwestycji'!BTK$34,'5. Bilans projekt'!$C$3:$O$3,0))-INDEX('5. Bilans projekt'!$C$58:$O$58,1,MATCH('12. Ocena dyskontowa Inwestycji'!BTK$34,'5. Bilans projekt'!$C$3:$O$3,0))-INDEX('5. Bilans projekt'!$C$63:$O$63,1,MATCH('12. Ocena dyskontowa Inwestycji'!BTK$34,'5. Bilans projekt'!$C$3:$O$3,0))-INDEX('5. Bilans projekt'!$C$68:$O$68,1,MATCH('12. Ocena dyskontowa Inwestycji'!BTK$34,'5. Bilans projekt'!$C$3:$O$3,0)),"")</f>
        <v/>
      </c>
      <c r="BTL36" s="131" t="str">
        <f>_xlfn.IFNA(INDEX('5. Bilans projekt'!$C$54:$O$54,1,MATCH('12. Ocena dyskontowa Inwestycji'!BTL$34,'5. Bilans projekt'!$C$3:$O$3,0))-INDEX('5. Bilans projekt'!$C$58:$O$58,1,MATCH('12. Ocena dyskontowa Inwestycji'!BTL$34,'5. Bilans projekt'!$C$3:$O$3,0))-INDEX('5. Bilans projekt'!$C$63:$O$63,1,MATCH('12. Ocena dyskontowa Inwestycji'!BTL$34,'5. Bilans projekt'!$C$3:$O$3,0))-INDEX('5. Bilans projekt'!$C$68:$O$68,1,MATCH('12. Ocena dyskontowa Inwestycji'!BTL$34,'5. Bilans projekt'!$C$3:$O$3,0)),"")</f>
        <v/>
      </c>
      <c r="BTM36" s="131" t="str">
        <f>_xlfn.IFNA(INDEX('5. Bilans projekt'!$C$54:$O$54,1,MATCH('12. Ocena dyskontowa Inwestycji'!BTM$34,'5. Bilans projekt'!$C$3:$O$3,0))-INDEX('5. Bilans projekt'!$C$58:$O$58,1,MATCH('12. Ocena dyskontowa Inwestycji'!BTM$34,'5. Bilans projekt'!$C$3:$O$3,0))-INDEX('5. Bilans projekt'!$C$63:$O$63,1,MATCH('12. Ocena dyskontowa Inwestycji'!BTM$34,'5. Bilans projekt'!$C$3:$O$3,0))-INDEX('5. Bilans projekt'!$C$68:$O$68,1,MATCH('12. Ocena dyskontowa Inwestycji'!BTM$34,'5. Bilans projekt'!$C$3:$O$3,0)),"")</f>
        <v/>
      </c>
      <c r="BTN36" s="131" t="str">
        <f>_xlfn.IFNA(INDEX('5. Bilans projekt'!$C$54:$O$54,1,MATCH('12. Ocena dyskontowa Inwestycji'!BTN$34,'5. Bilans projekt'!$C$3:$O$3,0))-INDEX('5. Bilans projekt'!$C$58:$O$58,1,MATCH('12. Ocena dyskontowa Inwestycji'!BTN$34,'5. Bilans projekt'!$C$3:$O$3,0))-INDEX('5. Bilans projekt'!$C$63:$O$63,1,MATCH('12. Ocena dyskontowa Inwestycji'!BTN$34,'5. Bilans projekt'!$C$3:$O$3,0))-INDEX('5. Bilans projekt'!$C$68:$O$68,1,MATCH('12. Ocena dyskontowa Inwestycji'!BTN$34,'5. Bilans projekt'!$C$3:$O$3,0)),"")</f>
        <v/>
      </c>
      <c r="BTO36" s="131" t="str">
        <f>_xlfn.IFNA(INDEX('5. Bilans projekt'!$C$54:$O$54,1,MATCH('12. Ocena dyskontowa Inwestycji'!BTO$34,'5. Bilans projekt'!$C$3:$O$3,0))-INDEX('5. Bilans projekt'!$C$58:$O$58,1,MATCH('12. Ocena dyskontowa Inwestycji'!BTO$34,'5. Bilans projekt'!$C$3:$O$3,0))-INDEX('5. Bilans projekt'!$C$63:$O$63,1,MATCH('12. Ocena dyskontowa Inwestycji'!BTO$34,'5. Bilans projekt'!$C$3:$O$3,0))-INDEX('5. Bilans projekt'!$C$68:$O$68,1,MATCH('12. Ocena dyskontowa Inwestycji'!BTO$34,'5. Bilans projekt'!$C$3:$O$3,0)),"")</f>
        <v/>
      </c>
      <c r="BTP36" s="131" t="str">
        <f>_xlfn.IFNA(INDEX('5. Bilans projekt'!$C$54:$O$54,1,MATCH('12. Ocena dyskontowa Inwestycji'!BTP$34,'5. Bilans projekt'!$C$3:$O$3,0))-INDEX('5. Bilans projekt'!$C$58:$O$58,1,MATCH('12. Ocena dyskontowa Inwestycji'!BTP$34,'5. Bilans projekt'!$C$3:$O$3,0))-INDEX('5. Bilans projekt'!$C$63:$O$63,1,MATCH('12. Ocena dyskontowa Inwestycji'!BTP$34,'5. Bilans projekt'!$C$3:$O$3,0))-INDEX('5. Bilans projekt'!$C$68:$O$68,1,MATCH('12. Ocena dyskontowa Inwestycji'!BTP$34,'5. Bilans projekt'!$C$3:$O$3,0)),"")</f>
        <v/>
      </c>
      <c r="BTQ36" s="131" t="str">
        <f>_xlfn.IFNA(INDEX('5. Bilans projekt'!$C$54:$O$54,1,MATCH('12. Ocena dyskontowa Inwestycji'!BTQ$34,'5. Bilans projekt'!$C$3:$O$3,0))-INDEX('5. Bilans projekt'!$C$58:$O$58,1,MATCH('12. Ocena dyskontowa Inwestycji'!BTQ$34,'5. Bilans projekt'!$C$3:$O$3,0))-INDEX('5. Bilans projekt'!$C$63:$O$63,1,MATCH('12. Ocena dyskontowa Inwestycji'!BTQ$34,'5. Bilans projekt'!$C$3:$O$3,0))-INDEX('5. Bilans projekt'!$C$68:$O$68,1,MATCH('12. Ocena dyskontowa Inwestycji'!BTQ$34,'5. Bilans projekt'!$C$3:$O$3,0)),"")</f>
        <v/>
      </c>
      <c r="BTR36" s="131" t="str">
        <f>_xlfn.IFNA(INDEX('5. Bilans projekt'!$C$54:$O$54,1,MATCH('12. Ocena dyskontowa Inwestycji'!BTR$34,'5. Bilans projekt'!$C$3:$O$3,0))-INDEX('5. Bilans projekt'!$C$58:$O$58,1,MATCH('12. Ocena dyskontowa Inwestycji'!BTR$34,'5. Bilans projekt'!$C$3:$O$3,0))-INDEX('5. Bilans projekt'!$C$63:$O$63,1,MATCH('12. Ocena dyskontowa Inwestycji'!BTR$34,'5. Bilans projekt'!$C$3:$O$3,0))-INDEX('5. Bilans projekt'!$C$68:$O$68,1,MATCH('12. Ocena dyskontowa Inwestycji'!BTR$34,'5. Bilans projekt'!$C$3:$O$3,0)),"")</f>
        <v/>
      </c>
      <c r="BTS36" s="131" t="str">
        <f>_xlfn.IFNA(INDEX('5. Bilans projekt'!$C$54:$O$54,1,MATCH('12. Ocena dyskontowa Inwestycji'!BTS$34,'5. Bilans projekt'!$C$3:$O$3,0))-INDEX('5. Bilans projekt'!$C$58:$O$58,1,MATCH('12. Ocena dyskontowa Inwestycji'!BTS$34,'5. Bilans projekt'!$C$3:$O$3,0))-INDEX('5. Bilans projekt'!$C$63:$O$63,1,MATCH('12. Ocena dyskontowa Inwestycji'!BTS$34,'5. Bilans projekt'!$C$3:$O$3,0))-INDEX('5. Bilans projekt'!$C$68:$O$68,1,MATCH('12. Ocena dyskontowa Inwestycji'!BTS$34,'5. Bilans projekt'!$C$3:$O$3,0)),"")</f>
        <v/>
      </c>
      <c r="BTT36" s="131" t="str">
        <f>_xlfn.IFNA(INDEX('5. Bilans projekt'!$C$54:$O$54,1,MATCH('12. Ocena dyskontowa Inwestycji'!BTT$34,'5. Bilans projekt'!$C$3:$O$3,0))-INDEX('5. Bilans projekt'!$C$58:$O$58,1,MATCH('12. Ocena dyskontowa Inwestycji'!BTT$34,'5. Bilans projekt'!$C$3:$O$3,0))-INDEX('5. Bilans projekt'!$C$63:$O$63,1,MATCH('12. Ocena dyskontowa Inwestycji'!BTT$34,'5. Bilans projekt'!$C$3:$O$3,0))-INDEX('5. Bilans projekt'!$C$68:$O$68,1,MATCH('12. Ocena dyskontowa Inwestycji'!BTT$34,'5. Bilans projekt'!$C$3:$O$3,0)),"")</f>
        <v/>
      </c>
      <c r="BTU36" s="131" t="str">
        <f>_xlfn.IFNA(INDEX('5. Bilans projekt'!$C$54:$O$54,1,MATCH('12. Ocena dyskontowa Inwestycji'!BTU$34,'5. Bilans projekt'!$C$3:$O$3,0))-INDEX('5. Bilans projekt'!$C$58:$O$58,1,MATCH('12. Ocena dyskontowa Inwestycji'!BTU$34,'5. Bilans projekt'!$C$3:$O$3,0))-INDEX('5. Bilans projekt'!$C$63:$O$63,1,MATCH('12. Ocena dyskontowa Inwestycji'!BTU$34,'5. Bilans projekt'!$C$3:$O$3,0))-INDEX('5. Bilans projekt'!$C$68:$O$68,1,MATCH('12. Ocena dyskontowa Inwestycji'!BTU$34,'5. Bilans projekt'!$C$3:$O$3,0)),"")</f>
        <v/>
      </c>
      <c r="BTV36" s="131" t="str">
        <f>_xlfn.IFNA(INDEX('5. Bilans projekt'!$C$54:$O$54,1,MATCH('12. Ocena dyskontowa Inwestycji'!BTV$34,'5. Bilans projekt'!$C$3:$O$3,0))-INDEX('5. Bilans projekt'!$C$58:$O$58,1,MATCH('12. Ocena dyskontowa Inwestycji'!BTV$34,'5. Bilans projekt'!$C$3:$O$3,0))-INDEX('5. Bilans projekt'!$C$63:$O$63,1,MATCH('12. Ocena dyskontowa Inwestycji'!BTV$34,'5. Bilans projekt'!$C$3:$O$3,0))-INDEX('5. Bilans projekt'!$C$68:$O$68,1,MATCH('12. Ocena dyskontowa Inwestycji'!BTV$34,'5. Bilans projekt'!$C$3:$O$3,0)),"")</f>
        <v/>
      </c>
      <c r="BTW36" s="131" t="str">
        <f>_xlfn.IFNA(INDEX('5. Bilans projekt'!$C$54:$O$54,1,MATCH('12. Ocena dyskontowa Inwestycji'!BTW$34,'5. Bilans projekt'!$C$3:$O$3,0))-INDEX('5. Bilans projekt'!$C$58:$O$58,1,MATCH('12. Ocena dyskontowa Inwestycji'!BTW$34,'5. Bilans projekt'!$C$3:$O$3,0))-INDEX('5. Bilans projekt'!$C$63:$O$63,1,MATCH('12. Ocena dyskontowa Inwestycji'!BTW$34,'5. Bilans projekt'!$C$3:$O$3,0))-INDEX('5. Bilans projekt'!$C$68:$O$68,1,MATCH('12. Ocena dyskontowa Inwestycji'!BTW$34,'5. Bilans projekt'!$C$3:$O$3,0)),"")</f>
        <v/>
      </c>
      <c r="BTX36" s="131" t="str">
        <f>_xlfn.IFNA(INDEX('5. Bilans projekt'!$C$54:$O$54,1,MATCH('12. Ocena dyskontowa Inwestycji'!BTX$34,'5. Bilans projekt'!$C$3:$O$3,0))-INDEX('5. Bilans projekt'!$C$58:$O$58,1,MATCH('12. Ocena dyskontowa Inwestycji'!BTX$34,'5. Bilans projekt'!$C$3:$O$3,0))-INDEX('5. Bilans projekt'!$C$63:$O$63,1,MATCH('12. Ocena dyskontowa Inwestycji'!BTX$34,'5. Bilans projekt'!$C$3:$O$3,0))-INDEX('5. Bilans projekt'!$C$68:$O$68,1,MATCH('12. Ocena dyskontowa Inwestycji'!BTX$34,'5. Bilans projekt'!$C$3:$O$3,0)),"")</f>
        <v/>
      </c>
      <c r="BTY36" s="131" t="str">
        <f>_xlfn.IFNA(INDEX('5. Bilans projekt'!$C$54:$O$54,1,MATCH('12. Ocena dyskontowa Inwestycji'!BTY$34,'5. Bilans projekt'!$C$3:$O$3,0))-INDEX('5. Bilans projekt'!$C$58:$O$58,1,MATCH('12. Ocena dyskontowa Inwestycji'!BTY$34,'5. Bilans projekt'!$C$3:$O$3,0))-INDEX('5. Bilans projekt'!$C$63:$O$63,1,MATCH('12. Ocena dyskontowa Inwestycji'!BTY$34,'5. Bilans projekt'!$C$3:$O$3,0))-INDEX('5. Bilans projekt'!$C$68:$O$68,1,MATCH('12. Ocena dyskontowa Inwestycji'!BTY$34,'5. Bilans projekt'!$C$3:$O$3,0)),"")</f>
        <v/>
      </c>
      <c r="BTZ36" s="131" t="str">
        <f>_xlfn.IFNA(INDEX('5. Bilans projekt'!$C$54:$O$54,1,MATCH('12. Ocena dyskontowa Inwestycji'!BTZ$34,'5. Bilans projekt'!$C$3:$O$3,0))-INDEX('5. Bilans projekt'!$C$58:$O$58,1,MATCH('12. Ocena dyskontowa Inwestycji'!BTZ$34,'5. Bilans projekt'!$C$3:$O$3,0))-INDEX('5. Bilans projekt'!$C$63:$O$63,1,MATCH('12. Ocena dyskontowa Inwestycji'!BTZ$34,'5. Bilans projekt'!$C$3:$O$3,0))-INDEX('5. Bilans projekt'!$C$68:$O$68,1,MATCH('12. Ocena dyskontowa Inwestycji'!BTZ$34,'5. Bilans projekt'!$C$3:$O$3,0)),"")</f>
        <v/>
      </c>
      <c r="BUA36" s="131" t="str">
        <f>_xlfn.IFNA(INDEX('5. Bilans projekt'!$C$54:$O$54,1,MATCH('12. Ocena dyskontowa Inwestycji'!BUA$34,'5. Bilans projekt'!$C$3:$O$3,0))-INDEX('5. Bilans projekt'!$C$58:$O$58,1,MATCH('12. Ocena dyskontowa Inwestycji'!BUA$34,'5. Bilans projekt'!$C$3:$O$3,0))-INDEX('5. Bilans projekt'!$C$63:$O$63,1,MATCH('12. Ocena dyskontowa Inwestycji'!BUA$34,'5. Bilans projekt'!$C$3:$O$3,0))-INDEX('5. Bilans projekt'!$C$68:$O$68,1,MATCH('12. Ocena dyskontowa Inwestycji'!BUA$34,'5. Bilans projekt'!$C$3:$O$3,0)),"")</f>
        <v/>
      </c>
      <c r="BUB36" s="131" t="str">
        <f>_xlfn.IFNA(INDEX('5. Bilans projekt'!$C$54:$O$54,1,MATCH('12. Ocena dyskontowa Inwestycji'!BUB$34,'5. Bilans projekt'!$C$3:$O$3,0))-INDEX('5. Bilans projekt'!$C$58:$O$58,1,MATCH('12. Ocena dyskontowa Inwestycji'!BUB$34,'5. Bilans projekt'!$C$3:$O$3,0))-INDEX('5. Bilans projekt'!$C$63:$O$63,1,MATCH('12. Ocena dyskontowa Inwestycji'!BUB$34,'5. Bilans projekt'!$C$3:$O$3,0))-INDEX('5. Bilans projekt'!$C$68:$O$68,1,MATCH('12. Ocena dyskontowa Inwestycji'!BUB$34,'5. Bilans projekt'!$C$3:$O$3,0)),"")</f>
        <v/>
      </c>
      <c r="BUC36" s="131" t="str">
        <f>_xlfn.IFNA(INDEX('5. Bilans projekt'!$C$54:$O$54,1,MATCH('12. Ocena dyskontowa Inwestycji'!BUC$34,'5. Bilans projekt'!$C$3:$O$3,0))-INDEX('5. Bilans projekt'!$C$58:$O$58,1,MATCH('12. Ocena dyskontowa Inwestycji'!BUC$34,'5. Bilans projekt'!$C$3:$O$3,0))-INDEX('5. Bilans projekt'!$C$63:$O$63,1,MATCH('12. Ocena dyskontowa Inwestycji'!BUC$34,'5. Bilans projekt'!$C$3:$O$3,0))-INDEX('5. Bilans projekt'!$C$68:$O$68,1,MATCH('12. Ocena dyskontowa Inwestycji'!BUC$34,'5. Bilans projekt'!$C$3:$O$3,0)),"")</f>
        <v/>
      </c>
      <c r="BUD36" s="131" t="str">
        <f>_xlfn.IFNA(INDEX('5. Bilans projekt'!$C$54:$O$54,1,MATCH('12. Ocena dyskontowa Inwestycji'!BUD$34,'5. Bilans projekt'!$C$3:$O$3,0))-INDEX('5. Bilans projekt'!$C$58:$O$58,1,MATCH('12. Ocena dyskontowa Inwestycji'!BUD$34,'5. Bilans projekt'!$C$3:$O$3,0))-INDEX('5. Bilans projekt'!$C$63:$O$63,1,MATCH('12. Ocena dyskontowa Inwestycji'!BUD$34,'5. Bilans projekt'!$C$3:$O$3,0))-INDEX('5. Bilans projekt'!$C$68:$O$68,1,MATCH('12. Ocena dyskontowa Inwestycji'!BUD$34,'5. Bilans projekt'!$C$3:$O$3,0)),"")</f>
        <v/>
      </c>
      <c r="BUE36" s="131" t="str">
        <f>_xlfn.IFNA(INDEX('5. Bilans projekt'!$C$54:$O$54,1,MATCH('12. Ocena dyskontowa Inwestycji'!BUE$34,'5. Bilans projekt'!$C$3:$O$3,0))-INDEX('5. Bilans projekt'!$C$58:$O$58,1,MATCH('12. Ocena dyskontowa Inwestycji'!BUE$34,'5. Bilans projekt'!$C$3:$O$3,0))-INDEX('5. Bilans projekt'!$C$63:$O$63,1,MATCH('12. Ocena dyskontowa Inwestycji'!BUE$34,'5. Bilans projekt'!$C$3:$O$3,0))-INDEX('5. Bilans projekt'!$C$68:$O$68,1,MATCH('12. Ocena dyskontowa Inwestycji'!BUE$34,'5. Bilans projekt'!$C$3:$O$3,0)),"")</f>
        <v/>
      </c>
      <c r="BUF36" s="131" t="str">
        <f>_xlfn.IFNA(INDEX('5. Bilans projekt'!$C$54:$O$54,1,MATCH('12. Ocena dyskontowa Inwestycji'!BUF$34,'5. Bilans projekt'!$C$3:$O$3,0))-INDEX('5. Bilans projekt'!$C$58:$O$58,1,MATCH('12. Ocena dyskontowa Inwestycji'!BUF$34,'5. Bilans projekt'!$C$3:$O$3,0))-INDEX('5. Bilans projekt'!$C$63:$O$63,1,MATCH('12. Ocena dyskontowa Inwestycji'!BUF$34,'5. Bilans projekt'!$C$3:$O$3,0))-INDEX('5. Bilans projekt'!$C$68:$O$68,1,MATCH('12. Ocena dyskontowa Inwestycji'!BUF$34,'5. Bilans projekt'!$C$3:$O$3,0)),"")</f>
        <v/>
      </c>
      <c r="BUG36" s="131" t="str">
        <f>_xlfn.IFNA(INDEX('5. Bilans projekt'!$C$54:$O$54,1,MATCH('12. Ocena dyskontowa Inwestycji'!BUG$34,'5. Bilans projekt'!$C$3:$O$3,0))-INDEX('5. Bilans projekt'!$C$58:$O$58,1,MATCH('12. Ocena dyskontowa Inwestycji'!BUG$34,'5. Bilans projekt'!$C$3:$O$3,0))-INDEX('5. Bilans projekt'!$C$63:$O$63,1,MATCH('12. Ocena dyskontowa Inwestycji'!BUG$34,'5. Bilans projekt'!$C$3:$O$3,0))-INDEX('5. Bilans projekt'!$C$68:$O$68,1,MATCH('12. Ocena dyskontowa Inwestycji'!BUG$34,'5. Bilans projekt'!$C$3:$O$3,0)),"")</f>
        <v/>
      </c>
      <c r="BUH36" s="131" t="str">
        <f>_xlfn.IFNA(INDEX('5. Bilans projekt'!$C$54:$O$54,1,MATCH('12. Ocena dyskontowa Inwestycji'!BUH$34,'5. Bilans projekt'!$C$3:$O$3,0))-INDEX('5. Bilans projekt'!$C$58:$O$58,1,MATCH('12. Ocena dyskontowa Inwestycji'!BUH$34,'5. Bilans projekt'!$C$3:$O$3,0))-INDEX('5. Bilans projekt'!$C$63:$O$63,1,MATCH('12. Ocena dyskontowa Inwestycji'!BUH$34,'5. Bilans projekt'!$C$3:$O$3,0))-INDEX('5. Bilans projekt'!$C$68:$O$68,1,MATCH('12. Ocena dyskontowa Inwestycji'!BUH$34,'5. Bilans projekt'!$C$3:$O$3,0)),"")</f>
        <v/>
      </c>
      <c r="BUI36" s="131" t="str">
        <f>_xlfn.IFNA(INDEX('5. Bilans projekt'!$C$54:$O$54,1,MATCH('12. Ocena dyskontowa Inwestycji'!BUI$34,'5. Bilans projekt'!$C$3:$O$3,0))-INDEX('5. Bilans projekt'!$C$58:$O$58,1,MATCH('12. Ocena dyskontowa Inwestycji'!BUI$34,'5. Bilans projekt'!$C$3:$O$3,0))-INDEX('5. Bilans projekt'!$C$63:$O$63,1,MATCH('12. Ocena dyskontowa Inwestycji'!BUI$34,'5. Bilans projekt'!$C$3:$O$3,0))-INDEX('5. Bilans projekt'!$C$68:$O$68,1,MATCH('12. Ocena dyskontowa Inwestycji'!BUI$34,'5. Bilans projekt'!$C$3:$O$3,0)),"")</f>
        <v/>
      </c>
      <c r="BUJ36" s="131" t="str">
        <f>_xlfn.IFNA(INDEX('5. Bilans projekt'!$C$54:$O$54,1,MATCH('12. Ocena dyskontowa Inwestycji'!BUJ$34,'5. Bilans projekt'!$C$3:$O$3,0))-INDEX('5. Bilans projekt'!$C$58:$O$58,1,MATCH('12. Ocena dyskontowa Inwestycji'!BUJ$34,'5. Bilans projekt'!$C$3:$O$3,0))-INDEX('5. Bilans projekt'!$C$63:$O$63,1,MATCH('12. Ocena dyskontowa Inwestycji'!BUJ$34,'5. Bilans projekt'!$C$3:$O$3,0))-INDEX('5. Bilans projekt'!$C$68:$O$68,1,MATCH('12. Ocena dyskontowa Inwestycji'!BUJ$34,'5. Bilans projekt'!$C$3:$O$3,0)),"")</f>
        <v/>
      </c>
      <c r="BUK36" s="131" t="str">
        <f>_xlfn.IFNA(INDEX('5. Bilans projekt'!$C$54:$O$54,1,MATCH('12. Ocena dyskontowa Inwestycji'!BUK$34,'5. Bilans projekt'!$C$3:$O$3,0))-INDEX('5. Bilans projekt'!$C$58:$O$58,1,MATCH('12. Ocena dyskontowa Inwestycji'!BUK$34,'5. Bilans projekt'!$C$3:$O$3,0))-INDEX('5. Bilans projekt'!$C$63:$O$63,1,MATCH('12. Ocena dyskontowa Inwestycji'!BUK$34,'5. Bilans projekt'!$C$3:$O$3,0))-INDEX('5. Bilans projekt'!$C$68:$O$68,1,MATCH('12. Ocena dyskontowa Inwestycji'!BUK$34,'5. Bilans projekt'!$C$3:$O$3,0)),"")</f>
        <v/>
      </c>
      <c r="BUL36" s="131" t="str">
        <f>_xlfn.IFNA(INDEX('5. Bilans projekt'!$C$54:$O$54,1,MATCH('12. Ocena dyskontowa Inwestycji'!BUL$34,'5. Bilans projekt'!$C$3:$O$3,0))-INDEX('5. Bilans projekt'!$C$58:$O$58,1,MATCH('12. Ocena dyskontowa Inwestycji'!BUL$34,'5. Bilans projekt'!$C$3:$O$3,0))-INDEX('5. Bilans projekt'!$C$63:$O$63,1,MATCH('12. Ocena dyskontowa Inwestycji'!BUL$34,'5. Bilans projekt'!$C$3:$O$3,0))-INDEX('5. Bilans projekt'!$C$68:$O$68,1,MATCH('12. Ocena dyskontowa Inwestycji'!BUL$34,'5. Bilans projekt'!$C$3:$O$3,0)),"")</f>
        <v/>
      </c>
      <c r="BUM36" s="131" t="str">
        <f>_xlfn.IFNA(INDEX('5. Bilans projekt'!$C$54:$O$54,1,MATCH('12. Ocena dyskontowa Inwestycji'!BUM$34,'5. Bilans projekt'!$C$3:$O$3,0))-INDEX('5. Bilans projekt'!$C$58:$O$58,1,MATCH('12. Ocena dyskontowa Inwestycji'!BUM$34,'5. Bilans projekt'!$C$3:$O$3,0))-INDEX('5. Bilans projekt'!$C$63:$O$63,1,MATCH('12. Ocena dyskontowa Inwestycji'!BUM$34,'5. Bilans projekt'!$C$3:$O$3,0))-INDEX('5. Bilans projekt'!$C$68:$O$68,1,MATCH('12. Ocena dyskontowa Inwestycji'!BUM$34,'5. Bilans projekt'!$C$3:$O$3,0)),"")</f>
        <v/>
      </c>
      <c r="BUN36" s="131" t="str">
        <f>_xlfn.IFNA(INDEX('5. Bilans projekt'!$C$54:$O$54,1,MATCH('12. Ocena dyskontowa Inwestycji'!BUN$34,'5. Bilans projekt'!$C$3:$O$3,0))-INDEX('5. Bilans projekt'!$C$58:$O$58,1,MATCH('12. Ocena dyskontowa Inwestycji'!BUN$34,'5. Bilans projekt'!$C$3:$O$3,0))-INDEX('5. Bilans projekt'!$C$63:$O$63,1,MATCH('12. Ocena dyskontowa Inwestycji'!BUN$34,'5. Bilans projekt'!$C$3:$O$3,0))-INDEX('5. Bilans projekt'!$C$68:$O$68,1,MATCH('12. Ocena dyskontowa Inwestycji'!BUN$34,'5. Bilans projekt'!$C$3:$O$3,0)),"")</f>
        <v/>
      </c>
      <c r="BUO36" s="131" t="str">
        <f>_xlfn.IFNA(INDEX('5. Bilans projekt'!$C$54:$O$54,1,MATCH('12. Ocena dyskontowa Inwestycji'!BUO$34,'5. Bilans projekt'!$C$3:$O$3,0))-INDEX('5. Bilans projekt'!$C$58:$O$58,1,MATCH('12. Ocena dyskontowa Inwestycji'!BUO$34,'5. Bilans projekt'!$C$3:$O$3,0))-INDEX('5. Bilans projekt'!$C$63:$O$63,1,MATCH('12. Ocena dyskontowa Inwestycji'!BUO$34,'5. Bilans projekt'!$C$3:$O$3,0))-INDEX('5. Bilans projekt'!$C$68:$O$68,1,MATCH('12. Ocena dyskontowa Inwestycji'!BUO$34,'5. Bilans projekt'!$C$3:$O$3,0)),"")</f>
        <v/>
      </c>
      <c r="BUP36" s="131" t="str">
        <f>_xlfn.IFNA(INDEX('5. Bilans projekt'!$C$54:$O$54,1,MATCH('12. Ocena dyskontowa Inwestycji'!BUP$34,'5. Bilans projekt'!$C$3:$O$3,0))-INDEX('5. Bilans projekt'!$C$58:$O$58,1,MATCH('12. Ocena dyskontowa Inwestycji'!BUP$34,'5. Bilans projekt'!$C$3:$O$3,0))-INDEX('5. Bilans projekt'!$C$63:$O$63,1,MATCH('12. Ocena dyskontowa Inwestycji'!BUP$34,'5. Bilans projekt'!$C$3:$O$3,0))-INDEX('5. Bilans projekt'!$C$68:$O$68,1,MATCH('12. Ocena dyskontowa Inwestycji'!BUP$34,'5. Bilans projekt'!$C$3:$O$3,0)),"")</f>
        <v/>
      </c>
      <c r="BUQ36" s="131" t="str">
        <f>_xlfn.IFNA(INDEX('5. Bilans projekt'!$C$54:$O$54,1,MATCH('12. Ocena dyskontowa Inwestycji'!BUQ$34,'5. Bilans projekt'!$C$3:$O$3,0))-INDEX('5. Bilans projekt'!$C$58:$O$58,1,MATCH('12. Ocena dyskontowa Inwestycji'!BUQ$34,'5. Bilans projekt'!$C$3:$O$3,0))-INDEX('5. Bilans projekt'!$C$63:$O$63,1,MATCH('12. Ocena dyskontowa Inwestycji'!BUQ$34,'5. Bilans projekt'!$C$3:$O$3,0))-INDEX('5. Bilans projekt'!$C$68:$O$68,1,MATCH('12. Ocena dyskontowa Inwestycji'!BUQ$34,'5. Bilans projekt'!$C$3:$O$3,0)),"")</f>
        <v/>
      </c>
      <c r="BUR36" s="131" t="str">
        <f>_xlfn.IFNA(INDEX('5. Bilans projekt'!$C$54:$O$54,1,MATCH('12. Ocena dyskontowa Inwestycji'!BUR$34,'5. Bilans projekt'!$C$3:$O$3,0))-INDEX('5. Bilans projekt'!$C$58:$O$58,1,MATCH('12. Ocena dyskontowa Inwestycji'!BUR$34,'5. Bilans projekt'!$C$3:$O$3,0))-INDEX('5. Bilans projekt'!$C$63:$O$63,1,MATCH('12. Ocena dyskontowa Inwestycji'!BUR$34,'5. Bilans projekt'!$C$3:$O$3,0))-INDEX('5. Bilans projekt'!$C$68:$O$68,1,MATCH('12. Ocena dyskontowa Inwestycji'!BUR$34,'5. Bilans projekt'!$C$3:$O$3,0)),"")</f>
        <v/>
      </c>
      <c r="BUS36" s="131" t="str">
        <f>_xlfn.IFNA(INDEX('5. Bilans projekt'!$C$54:$O$54,1,MATCH('12. Ocena dyskontowa Inwestycji'!BUS$34,'5. Bilans projekt'!$C$3:$O$3,0))-INDEX('5. Bilans projekt'!$C$58:$O$58,1,MATCH('12. Ocena dyskontowa Inwestycji'!BUS$34,'5. Bilans projekt'!$C$3:$O$3,0))-INDEX('5. Bilans projekt'!$C$63:$O$63,1,MATCH('12. Ocena dyskontowa Inwestycji'!BUS$34,'5. Bilans projekt'!$C$3:$O$3,0))-INDEX('5. Bilans projekt'!$C$68:$O$68,1,MATCH('12. Ocena dyskontowa Inwestycji'!BUS$34,'5. Bilans projekt'!$C$3:$O$3,0)),"")</f>
        <v/>
      </c>
      <c r="BUT36" s="131" t="str">
        <f>_xlfn.IFNA(INDEX('5. Bilans projekt'!$C$54:$O$54,1,MATCH('12. Ocena dyskontowa Inwestycji'!BUT$34,'5. Bilans projekt'!$C$3:$O$3,0))-INDEX('5. Bilans projekt'!$C$58:$O$58,1,MATCH('12. Ocena dyskontowa Inwestycji'!BUT$34,'5. Bilans projekt'!$C$3:$O$3,0))-INDEX('5. Bilans projekt'!$C$63:$O$63,1,MATCH('12. Ocena dyskontowa Inwestycji'!BUT$34,'5. Bilans projekt'!$C$3:$O$3,0))-INDEX('5. Bilans projekt'!$C$68:$O$68,1,MATCH('12. Ocena dyskontowa Inwestycji'!BUT$34,'5. Bilans projekt'!$C$3:$O$3,0)),"")</f>
        <v/>
      </c>
      <c r="BUU36" s="131" t="str">
        <f>_xlfn.IFNA(INDEX('5. Bilans projekt'!$C$54:$O$54,1,MATCH('12. Ocena dyskontowa Inwestycji'!BUU$34,'5. Bilans projekt'!$C$3:$O$3,0))-INDEX('5. Bilans projekt'!$C$58:$O$58,1,MATCH('12. Ocena dyskontowa Inwestycji'!BUU$34,'5. Bilans projekt'!$C$3:$O$3,0))-INDEX('5. Bilans projekt'!$C$63:$O$63,1,MATCH('12. Ocena dyskontowa Inwestycji'!BUU$34,'5. Bilans projekt'!$C$3:$O$3,0))-INDEX('5. Bilans projekt'!$C$68:$O$68,1,MATCH('12. Ocena dyskontowa Inwestycji'!BUU$34,'5. Bilans projekt'!$C$3:$O$3,0)),"")</f>
        <v/>
      </c>
      <c r="BUV36" s="131" t="str">
        <f>_xlfn.IFNA(INDEX('5. Bilans projekt'!$C$54:$O$54,1,MATCH('12. Ocena dyskontowa Inwestycji'!BUV$34,'5. Bilans projekt'!$C$3:$O$3,0))-INDEX('5. Bilans projekt'!$C$58:$O$58,1,MATCH('12. Ocena dyskontowa Inwestycji'!BUV$34,'5. Bilans projekt'!$C$3:$O$3,0))-INDEX('5. Bilans projekt'!$C$63:$O$63,1,MATCH('12. Ocena dyskontowa Inwestycji'!BUV$34,'5. Bilans projekt'!$C$3:$O$3,0))-INDEX('5. Bilans projekt'!$C$68:$O$68,1,MATCH('12. Ocena dyskontowa Inwestycji'!BUV$34,'5. Bilans projekt'!$C$3:$O$3,0)),"")</f>
        <v/>
      </c>
      <c r="BUW36" s="131" t="str">
        <f>_xlfn.IFNA(INDEX('5. Bilans projekt'!$C$54:$O$54,1,MATCH('12. Ocena dyskontowa Inwestycji'!BUW$34,'5. Bilans projekt'!$C$3:$O$3,0))-INDEX('5. Bilans projekt'!$C$58:$O$58,1,MATCH('12. Ocena dyskontowa Inwestycji'!BUW$34,'5. Bilans projekt'!$C$3:$O$3,0))-INDEX('5. Bilans projekt'!$C$63:$O$63,1,MATCH('12. Ocena dyskontowa Inwestycji'!BUW$34,'5. Bilans projekt'!$C$3:$O$3,0))-INDEX('5. Bilans projekt'!$C$68:$O$68,1,MATCH('12. Ocena dyskontowa Inwestycji'!BUW$34,'5. Bilans projekt'!$C$3:$O$3,0)),"")</f>
        <v/>
      </c>
      <c r="BUX36" s="131" t="str">
        <f>_xlfn.IFNA(INDEX('5. Bilans projekt'!$C$54:$O$54,1,MATCH('12. Ocena dyskontowa Inwestycji'!BUX$34,'5. Bilans projekt'!$C$3:$O$3,0))-INDEX('5. Bilans projekt'!$C$58:$O$58,1,MATCH('12. Ocena dyskontowa Inwestycji'!BUX$34,'5. Bilans projekt'!$C$3:$O$3,0))-INDEX('5. Bilans projekt'!$C$63:$O$63,1,MATCH('12. Ocena dyskontowa Inwestycji'!BUX$34,'5. Bilans projekt'!$C$3:$O$3,0))-INDEX('5. Bilans projekt'!$C$68:$O$68,1,MATCH('12. Ocena dyskontowa Inwestycji'!BUX$34,'5. Bilans projekt'!$C$3:$O$3,0)),"")</f>
        <v/>
      </c>
      <c r="BUY36" s="131" t="str">
        <f>_xlfn.IFNA(INDEX('5. Bilans projekt'!$C$54:$O$54,1,MATCH('12. Ocena dyskontowa Inwestycji'!BUY$34,'5. Bilans projekt'!$C$3:$O$3,0))-INDEX('5. Bilans projekt'!$C$58:$O$58,1,MATCH('12. Ocena dyskontowa Inwestycji'!BUY$34,'5. Bilans projekt'!$C$3:$O$3,0))-INDEX('5. Bilans projekt'!$C$63:$O$63,1,MATCH('12. Ocena dyskontowa Inwestycji'!BUY$34,'5. Bilans projekt'!$C$3:$O$3,0))-INDEX('5. Bilans projekt'!$C$68:$O$68,1,MATCH('12. Ocena dyskontowa Inwestycji'!BUY$34,'5. Bilans projekt'!$C$3:$O$3,0)),"")</f>
        <v/>
      </c>
      <c r="BUZ36" s="131" t="str">
        <f>_xlfn.IFNA(INDEX('5. Bilans projekt'!$C$54:$O$54,1,MATCH('12. Ocena dyskontowa Inwestycji'!BUZ$34,'5. Bilans projekt'!$C$3:$O$3,0))-INDEX('5. Bilans projekt'!$C$58:$O$58,1,MATCH('12. Ocena dyskontowa Inwestycji'!BUZ$34,'5. Bilans projekt'!$C$3:$O$3,0))-INDEX('5. Bilans projekt'!$C$63:$O$63,1,MATCH('12. Ocena dyskontowa Inwestycji'!BUZ$34,'5. Bilans projekt'!$C$3:$O$3,0))-INDEX('5. Bilans projekt'!$C$68:$O$68,1,MATCH('12. Ocena dyskontowa Inwestycji'!BUZ$34,'5. Bilans projekt'!$C$3:$O$3,0)),"")</f>
        <v/>
      </c>
      <c r="BVA36" s="131" t="str">
        <f>_xlfn.IFNA(INDEX('5. Bilans projekt'!$C$54:$O$54,1,MATCH('12. Ocena dyskontowa Inwestycji'!BVA$34,'5. Bilans projekt'!$C$3:$O$3,0))-INDEX('5. Bilans projekt'!$C$58:$O$58,1,MATCH('12. Ocena dyskontowa Inwestycji'!BVA$34,'5. Bilans projekt'!$C$3:$O$3,0))-INDEX('5. Bilans projekt'!$C$63:$O$63,1,MATCH('12. Ocena dyskontowa Inwestycji'!BVA$34,'5. Bilans projekt'!$C$3:$O$3,0))-INDEX('5. Bilans projekt'!$C$68:$O$68,1,MATCH('12. Ocena dyskontowa Inwestycji'!BVA$34,'5. Bilans projekt'!$C$3:$O$3,0)),"")</f>
        <v/>
      </c>
      <c r="BVB36" s="131" t="str">
        <f>_xlfn.IFNA(INDEX('5. Bilans projekt'!$C$54:$O$54,1,MATCH('12. Ocena dyskontowa Inwestycji'!BVB$34,'5. Bilans projekt'!$C$3:$O$3,0))-INDEX('5. Bilans projekt'!$C$58:$O$58,1,MATCH('12. Ocena dyskontowa Inwestycji'!BVB$34,'5. Bilans projekt'!$C$3:$O$3,0))-INDEX('5. Bilans projekt'!$C$63:$O$63,1,MATCH('12. Ocena dyskontowa Inwestycji'!BVB$34,'5. Bilans projekt'!$C$3:$O$3,0))-INDEX('5. Bilans projekt'!$C$68:$O$68,1,MATCH('12. Ocena dyskontowa Inwestycji'!BVB$34,'5. Bilans projekt'!$C$3:$O$3,0)),"")</f>
        <v/>
      </c>
      <c r="BVC36" s="131" t="str">
        <f>_xlfn.IFNA(INDEX('5. Bilans projekt'!$C$54:$O$54,1,MATCH('12. Ocena dyskontowa Inwestycji'!BVC$34,'5. Bilans projekt'!$C$3:$O$3,0))-INDEX('5. Bilans projekt'!$C$58:$O$58,1,MATCH('12. Ocena dyskontowa Inwestycji'!BVC$34,'5. Bilans projekt'!$C$3:$O$3,0))-INDEX('5. Bilans projekt'!$C$63:$O$63,1,MATCH('12. Ocena dyskontowa Inwestycji'!BVC$34,'5. Bilans projekt'!$C$3:$O$3,0))-INDEX('5. Bilans projekt'!$C$68:$O$68,1,MATCH('12. Ocena dyskontowa Inwestycji'!BVC$34,'5. Bilans projekt'!$C$3:$O$3,0)),"")</f>
        <v/>
      </c>
      <c r="BVD36" s="131" t="str">
        <f>_xlfn.IFNA(INDEX('5. Bilans projekt'!$C$54:$O$54,1,MATCH('12. Ocena dyskontowa Inwestycji'!BVD$34,'5. Bilans projekt'!$C$3:$O$3,0))-INDEX('5. Bilans projekt'!$C$58:$O$58,1,MATCH('12. Ocena dyskontowa Inwestycji'!BVD$34,'5. Bilans projekt'!$C$3:$O$3,0))-INDEX('5. Bilans projekt'!$C$63:$O$63,1,MATCH('12. Ocena dyskontowa Inwestycji'!BVD$34,'5. Bilans projekt'!$C$3:$O$3,0))-INDEX('5. Bilans projekt'!$C$68:$O$68,1,MATCH('12. Ocena dyskontowa Inwestycji'!BVD$34,'5. Bilans projekt'!$C$3:$O$3,0)),"")</f>
        <v/>
      </c>
      <c r="BVE36" s="131" t="str">
        <f>_xlfn.IFNA(INDEX('5. Bilans projekt'!$C$54:$O$54,1,MATCH('12. Ocena dyskontowa Inwestycji'!BVE$34,'5. Bilans projekt'!$C$3:$O$3,0))-INDEX('5. Bilans projekt'!$C$58:$O$58,1,MATCH('12. Ocena dyskontowa Inwestycji'!BVE$34,'5. Bilans projekt'!$C$3:$O$3,0))-INDEX('5. Bilans projekt'!$C$63:$O$63,1,MATCH('12. Ocena dyskontowa Inwestycji'!BVE$34,'5. Bilans projekt'!$C$3:$O$3,0))-INDEX('5. Bilans projekt'!$C$68:$O$68,1,MATCH('12. Ocena dyskontowa Inwestycji'!BVE$34,'5. Bilans projekt'!$C$3:$O$3,0)),"")</f>
        <v/>
      </c>
      <c r="BVF36" s="131" t="str">
        <f>_xlfn.IFNA(INDEX('5. Bilans projekt'!$C$54:$O$54,1,MATCH('12. Ocena dyskontowa Inwestycji'!BVF$34,'5. Bilans projekt'!$C$3:$O$3,0))-INDEX('5. Bilans projekt'!$C$58:$O$58,1,MATCH('12. Ocena dyskontowa Inwestycji'!BVF$34,'5. Bilans projekt'!$C$3:$O$3,0))-INDEX('5. Bilans projekt'!$C$63:$O$63,1,MATCH('12. Ocena dyskontowa Inwestycji'!BVF$34,'5. Bilans projekt'!$C$3:$O$3,0))-INDEX('5. Bilans projekt'!$C$68:$O$68,1,MATCH('12. Ocena dyskontowa Inwestycji'!BVF$34,'5. Bilans projekt'!$C$3:$O$3,0)),"")</f>
        <v/>
      </c>
      <c r="BVG36" s="131" t="str">
        <f>_xlfn.IFNA(INDEX('5. Bilans projekt'!$C$54:$O$54,1,MATCH('12. Ocena dyskontowa Inwestycji'!BVG$34,'5. Bilans projekt'!$C$3:$O$3,0))-INDEX('5. Bilans projekt'!$C$58:$O$58,1,MATCH('12. Ocena dyskontowa Inwestycji'!BVG$34,'5. Bilans projekt'!$C$3:$O$3,0))-INDEX('5. Bilans projekt'!$C$63:$O$63,1,MATCH('12. Ocena dyskontowa Inwestycji'!BVG$34,'5. Bilans projekt'!$C$3:$O$3,0))-INDEX('5. Bilans projekt'!$C$68:$O$68,1,MATCH('12. Ocena dyskontowa Inwestycji'!BVG$34,'5. Bilans projekt'!$C$3:$O$3,0)),"")</f>
        <v/>
      </c>
      <c r="BVH36" s="131" t="str">
        <f>_xlfn.IFNA(INDEX('5. Bilans projekt'!$C$54:$O$54,1,MATCH('12. Ocena dyskontowa Inwestycji'!BVH$34,'5. Bilans projekt'!$C$3:$O$3,0))-INDEX('5. Bilans projekt'!$C$58:$O$58,1,MATCH('12. Ocena dyskontowa Inwestycji'!BVH$34,'5. Bilans projekt'!$C$3:$O$3,0))-INDEX('5. Bilans projekt'!$C$63:$O$63,1,MATCH('12. Ocena dyskontowa Inwestycji'!BVH$34,'5. Bilans projekt'!$C$3:$O$3,0))-INDEX('5. Bilans projekt'!$C$68:$O$68,1,MATCH('12. Ocena dyskontowa Inwestycji'!BVH$34,'5. Bilans projekt'!$C$3:$O$3,0)),"")</f>
        <v/>
      </c>
      <c r="BVI36" s="131" t="str">
        <f>_xlfn.IFNA(INDEX('5. Bilans projekt'!$C$54:$O$54,1,MATCH('12. Ocena dyskontowa Inwestycji'!BVI$34,'5. Bilans projekt'!$C$3:$O$3,0))-INDEX('5. Bilans projekt'!$C$58:$O$58,1,MATCH('12. Ocena dyskontowa Inwestycji'!BVI$34,'5. Bilans projekt'!$C$3:$O$3,0))-INDEX('5. Bilans projekt'!$C$63:$O$63,1,MATCH('12. Ocena dyskontowa Inwestycji'!BVI$34,'5. Bilans projekt'!$C$3:$O$3,0))-INDEX('5. Bilans projekt'!$C$68:$O$68,1,MATCH('12. Ocena dyskontowa Inwestycji'!BVI$34,'5. Bilans projekt'!$C$3:$O$3,0)),"")</f>
        <v/>
      </c>
      <c r="BVJ36" s="131" t="str">
        <f>_xlfn.IFNA(INDEX('5. Bilans projekt'!$C$54:$O$54,1,MATCH('12. Ocena dyskontowa Inwestycji'!BVJ$34,'5. Bilans projekt'!$C$3:$O$3,0))-INDEX('5. Bilans projekt'!$C$58:$O$58,1,MATCH('12. Ocena dyskontowa Inwestycji'!BVJ$34,'5. Bilans projekt'!$C$3:$O$3,0))-INDEX('5. Bilans projekt'!$C$63:$O$63,1,MATCH('12. Ocena dyskontowa Inwestycji'!BVJ$34,'5. Bilans projekt'!$C$3:$O$3,0))-INDEX('5. Bilans projekt'!$C$68:$O$68,1,MATCH('12. Ocena dyskontowa Inwestycji'!BVJ$34,'5. Bilans projekt'!$C$3:$O$3,0)),"")</f>
        <v/>
      </c>
      <c r="BVK36" s="131" t="str">
        <f>_xlfn.IFNA(INDEX('5. Bilans projekt'!$C$54:$O$54,1,MATCH('12. Ocena dyskontowa Inwestycji'!BVK$34,'5. Bilans projekt'!$C$3:$O$3,0))-INDEX('5. Bilans projekt'!$C$58:$O$58,1,MATCH('12. Ocena dyskontowa Inwestycji'!BVK$34,'5. Bilans projekt'!$C$3:$O$3,0))-INDEX('5. Bilans projekt'!$C$63:$O$63,1,MATCH('12. Ocena dyskontowa Inwestycji'!BVK$34,'5. Bilans projekt'!$C$3:$O$3,0))-INDEX('5. Bilans projekt'!$C$68:$O$68,1,MATCH('12. Ocena dyskontowa Inwestycji'!BVK$34,'5. Bilans projekt'!$C$3:$O$3,0)),"")</f>
        <v/>
      </c>
      <c r="BVL36" s="131" t="str">
        <f>_xlfn.IFNA(INDEX('5. Bilans projekt'!$C$54:$O$54,1,MATCH('12. Ocena dyskontowa Inwestycji'!BVL$34,'5. Bilans projekt'!$C$3:$O$3,0))-INDEX('5. Bilans projekt'!$C$58:$O$58,1,MATCH('12. Ocena dyskontowa Inwestycji'!BVL$34,'5. Bilans projekt'!$C$3:$O$3,0))-INDEX('5. Bilans projekt'!$C$63:$O$63,1,MATCH('12. Ocena dyskontowa Inwestycji'!BVL$34,'5. Bilans projekt'!$C$3:$O$3,0))-INDEX('5. Bilans projekt'!$C$68:$O$68,1,MATCH('12. Ocena dyskontowa Inwestycji'!BVL$34,'5. Bilans projekt'!$C$3:$O$3,0)),"")</f>
        <v/>
      </c>
      <c r="BVM36" s="131" t="str">
        <f>_xlfn.IFNA(INDEX('5. Bilans projekt'!$C$54:$O$54,1,MATCH('12. Ocena dyskontowa Inwestycji'!BVM$34,'5. Bilans projekt'!$C$3:$O$3,0))-INDEX('5. Bilans projekt'!$C$58:$O$58,1,MATCH('12. Ocena dyskontowa Inwestycji'!BVM$34,'5. Bilans projekt'!$C$3:$O$3,0))-INDEX('5. Bilans projekt'!$C$63:$O$63,1,MATCH('12. Ocena dyskontowa Inwestycji'!BVM$34,'5. Bilans projekt'!$C$3:$O$3,0))-INDEX('5. Bilans projekt'!$C$68:$O$68,1,MATCH('12. Ocena dyskontowa Inwestycji'!BVM$34,'5. Bilans projekt'!$C$3:$O$3,0)),"")</f>
        <v/>
      </c>
      <c r="BVN36" s="131" t="str">
        <f>_xlfn.IFNA(INDEX('5. Bilans projekt'!$C$54:$O$54,1,MATCH('12. Ocena dyskontowa Inwestycji'!BVN$34,'5. Bilans projekt'!$C$3:$O$3,0))-INDEX('5. Bilans projekt'!$C$58:$O$58,1,MATCH('12. Ocena dyskontowa Inwestycji'!BVN$34,'5. Bilans projekt'!$C$3:$O$3,0))-INDEX('5. Bilans projekt'!$C$63:$O$63,1,MATCH('12. Ocena dyskontowa Inwestycji'!BVN$34,'5. Bilans projekt'!$C$3:$O$3,0))-INDEX('5. Bilans projekt'!$C$68:$O$68,1,MATCH('12. Ocena dyskontowa Inwestycji'!BVN$34,'5. Bilans projekt'!$C$3:$O$3,0)),"")</f>
        <v/>
      </c>
      <c r="BVO36" s="131" t="str">
        <f>_xlfn.IFNA(INDEX('5. Bilans projekt'!$C$54:$O$54,1,MATCH('12. Ocena dyskontowa Inwestycji'!BVO$34,'5. Bilans projekt'!$C$3:$O$3,0))-INDEX('5. Bilans projekt'!$C$58:$O$58,1,MATCH('12. Ocena dyskontowa Inwestycji'!BVO$34,'5. Bilans projekt'!$C$3:$O$3,0))-INDEX('5. Bilans projekt'!$C$63:$O$63,1,MATCH('12. Ocena dyskontowa Inwestycji'!BVO$34,'5. Bilans projekt'!$C$3:$O$3,0))-INDEX('5. Bilans projekt'!$C$68:$O$68,1,MATCH('12. Ocena dyskontowa Inwestycji'!BVO$34,'5. Bilans projekt'!$C$3:$O$3,0)),"")</f>
        <v/>
      </c>
      <c r="BVP36" s="131" t="str">
        <f>_xlfn.IFNA(INDEX('5. Bilans projekt'!$C$54:$O$54,1,MATCH('12. Ocena dyskontowa Inwestycji'!BVP$34,'5. Bilans projekt'!$C$3:$O$3,0))-INDEX('5. Bilans projekt'!$C$58:$O$58,1,MATCH('12. Ocena dyskontowa Inwestycji'!BVP$34,'5. Bilans projekt'!$C$3:$O$3,0))-INDEX('5. Bilans projekt'!$C$63:$O$63,1,MATCH('12. Ocena dyskontowa Inwestycji'!BVP$34,'5. Bilans projekt'!$C$3:$O$3,0))-INDEX('5. Bilans projekt'!$C$68:$O$68,1,MATCH('12. Ocena dyskontowa Inwestycji'!BVP$34,'5. Bilans projekt'!$C$3:$O$3,0)),"")</f>
        <v/>
      </c>
      <c r="BVQ36" s="131" t="str">
        <f>_xlfn.IFNA(INDEX('5. Bilans projekt'!$C$54:$O$54,1,MATCH('12. Ocena dyskontowa Inwestycji'!BVQ$34,'5. Bilans projekt'!$C$3:$O$3,0))-INDEX('5. Bilans projekt'!$C$58:$O$58,1,MATCH('12. Ocena dyskontowa Inwestycji'!BVQ$34,'5. Bilans projekt'!$C$3:$O$3,0))-INDEX('5. Bilans projekt'!$C$63:$O$63,1,MATCH('12. Ocena dyskontowa Inwestycji'!BVQ$34,'5. Bilans projekt'!$C$3:$O$3,0))-INDEX('5. Bilans projekt'!$C$68:$O$68,1,MATCH('12. Ocena dyskontowa Inwestycji'!BVQ$34,'5. Bilans projekt'!$C$3:$O$3,0)),"")</f>
        <v/>
      </c>
      <c r="BVR36" s="131" t="str">
        <f>_xlfn.IFNA(INDEX('5. Bilans projekt'!$C$54:$O$54,1,MATCH('12. Ocena dyskontowa Inwestycji'!BVR$34,'5. Bilans projekt'!$C$3:$O$3,0))-INDEX('5. Bilans projekt'!$C$58:$O$58,1,MATCH('12. Ocena dyskontowa Inwestycji'!BVR$34,'5. Bilans projekt'!$C$3:$O$3,0))-INDEX('5. Bilans projekt'!$C$63:$O$63,1,MATCH('12. Ocena dyskontowa Inwestycji'!BVR$34,'5. Bilans projekt'!$C$3:$O$3,0))-INDEX('5. Bilans projekt'!$C$68:$O$68,1,MATCH('12. Ocena dyskontowa Inwestycji'!BVR$34,'5. Bilans projekt'!$C$3:$O$3,0)),"")</f>
        <v/>
      </c>
      <c r="BVS36" s="131" t="str">
        <f>_xlfn.IFNA(INDEX('5. Bilans projekt'!$C$54:$O$54,1,MATCH('12. Ocena dyskontowa Inwestycji'!BVS$34,'5. Bilans projekt'!$C$3:$O$3,0))-INDEX('5. Bilans projekt'!$C$58:$O$58,1,MATCH('12. Ocena dyskontowa Inwestycji'!BVS$34,'5. Bilans projekt'!$C$3:$O$3,0))-INDEX('5. Bilans projekt'!$C$63:$O$63,1,MATCH('12. Ocena dyskontowa Inwestycji'!BVS$34,'5. Bilans projekt'!$C$3:$O$3,0))-INDEX('5. Bilans projekt'!$C$68:$O$68,1,MATCH('12. Ocena dyskontowa Inwestycji'!BVS$34,'5. Bilans projekt'!$C$3:$O$3,0)),"")</f>
        <v/>
      </c>
      <c r="BVT36" s="131" t="str">
        <f>_xlfn.IFNA(INDEX('5. Bilans projekt'!$C$54:$O$54,1,MATCH('12. Ocena dyskontowa Inwestycji'!BVT$34,'5. Bilans projekt'!$C$3:$O$3,0))-INDEX('5. Bilans projekt'!$C$58:$O$58,1,MATCH('12. Ocena dyskontowa Inwestycji'!BVT$34,'5. Bilans projekt'!$C$3:$O$3,0))-INDEX('5. Bilans projekt'!$C$63:$O$63,1,MATCH('12. Ocena dyskontowa Inwestycji'!BVT$34,'5. Bilans projekt'!$C$3:$O$3,0))-INDEX('5. Bilans projekt'!$C$68:$O$68,1,MATCH('12. Ocena dyskontowa Inwestycji'!BVT$34,'5. Bilans projekt'!$C$3:$O$3,0)),"")</f>
        <v/>
      </c>
      <c r="BVU36" s="131" t="str">
        <f>_xlfn.IFNA(INDEX('5. Bilans projekt'!$C$54:$O$54,1,MATCH('12. Ocena dyskontowa Inwestycji'!BVU$34,'5. Bilans projekt'!$C$3:$O$3,0))-INDEX('5. Bilans projekt'!$C$58:$O$58,1,MATCH('12. Ocena dyskontowa Inwestycji'!BVU$34,'5. Bilans projekt'!$C$3:$O$3,0))-INDEX('5. Bilans projekt'!$C$63:$O$63,1,MATCH('12. Ocena dyskontowa Inwestycji'!BVU$34,'5. Bilans projekt'!$C$3:$O$3,0))-INDEX('5. Bilans projekt'!$C$68:$O$68,1,MATCH('12. Ocena dyskontowa Inwestycji'!BVU$34,'5. Bilans projekt'!$C$3:$O$3,0)),"")</f>
        <v/>
      </c>
      <c r="BVV36" s="131" t="str">
        <f>_xlfn.IFNA(INDEX('5. Bilans projekt'!$C$54:$O$54,1,MATCH('12. Ocena dyskontowa Inwestycji'!BVV$34,'5. Bilans projekt'!$C$3:$O$3,0))-INDEX('5. Bilans projekt'!$C$58:$O$58,1,MATCH('12. Ocena dyskontowa Inwestycji'!BVV$34,'5. Bilans projekt'!$C$3:$O$3,0))-INDEX('5. Bilans projekt'!$C$63:$O$63,1,MATCH('12. Ocena dyskontowa Inwestycji'!BVV$34,'5. Bilans projekt'!$C$3:$O$3,0))-INDEX('5. Bilans projekt'!$C$68:$O$68,1,MATCH('12. Ocena dyskontowa Inwestycji'!BVV$34,'5. Bilans projekt'!$C$3:$O$3,0)),"")</f>
        <v/>
      </c>
      <c r="BVW36" s="131" t="str">
        <f>_xlfn.IFNA(INDEX('5. Bilans projekt'!$C$54:$O$54,1,MATCH('12. Ocena dyskontowa Inwestycji'!BVW$34,'5. Bilans projekt'!$C$3:$O$3,0))-INDEX('5. Bilans projekt'!$C$58:$O$58,1,MATCH('12. Ocena dyskontowa Inwestycji'!BVW$34,'5. Bilans projekt'!$C$3:$O$3,0))-INDEX('5. Bilans projekt'!$C$63:$O$63,1,MATCH('12. Ocena dyskontowa Inwestycji'!BVW$34,'5. Bilans projekt'!$C$3:$O$3,0))-INDEX('5. Bilans projekt'!$C$68:$O$68,1,MATCH('12. Ocena dyskontowa Inwestycji'!BVW$34,'5. Bilans projekt'!$C$3:$O$3,0)),"")</f>
        <v/>
      </c>
      <c r="BVX36" s="131" t="str">
        <f>_xlfn.IFNA(INDEX('5. Bilans projekt'!$C$54:$O$54,1,MATCH('12. Ocena dyskontowa Inwestycji'!BVX$34,'5. Bilans projekt'!$C$3:$O$3,0))-INDEX('5. Bilans projekt'!$C$58:$O$58,1,MATCH('12. Ocena dyskontowa Inwestycji'!BVX$34,'5. Bilans projekt'!$C$3:$O$3,0))-INDEX('5. Bilans projekt'!$C$63:$O$63,1,MATCH('12. Ocena dyskontowa Inwestycji'!BVX$34,'5. Bilans projekt'!$C$3:$O$3,0))-INDEX('5. Bilans projekt'!$C$68:$O$68,1,MATCH('12. Ocena dyskontowa Inwestycji'!BVX$34,'5. Bilans projekt'!$C$3:$O$3,0)),"")</f>
        <v/>
      </c>
      <c r="BVY36" s="131" t="str">
        <f>_xlfn.IFNA(INDEX('5. Bilans projekt'!$C$54:$O$54,1,MATCH('12. Ocena dyskontowa Inwestycji'!BVY$34,'5. Bilans projekt'!$C$3:$O$3,0))-INDEX('5. Bilans projekt'!$C$58:$O$58,1,MATCH('12. Ocena dyskontowa Inwestycji'!BVY$34,'5. Bilans projekt'!$C$3:$O$3,0))-INDEX('5. Bilans projekt'!$C$63:$O$63,1,MATCH('12. Ocena dyskontowa Inwestycji'!BVY$34,'5. Bilans projekt'!$C$3:$O$3,0))-INDEX('5. Bilans projekt'!$C$68:$O$68,1,MATCH('12. Ocena dyskontowa Inwestycji'!BVY$34,'5. Bilans projekt'!$C$3:$O$3,0)),"")</f>
        <v/>
      </c>
      <c r="BVZ36" s="131" t="str">
        <f>_xlfn.IFNA(INDEX('5. Bilans projekt'!$C$54:$O$54,1,MATCH('12. Ocena dyskontowa Inwestycji'!BVZ$34,'5. Bilans projekt'!$C$3:$O$3,0))-INDEX('5. Bilans projekt'!$C$58:$O$58,1,MATCH('12. Ocena dyskontowa Inwestycji'!BVZ$34,'5. Bilans projekt'!$C$3:$O$3,0))-INDEX('5. Bilans projekt'!$C$63:$O$63,1,MATCH('12. Ocena dyskontowa Inwestycji'!BVZ$34,'5. Bilans projekt'!$C$3:$O$3,0))-INDEX('5. Bilans projekt'!$C$68:$O$68,1,MATCH('12. Ocena dyskontowa Inwestycji'!BVZ$34,'5. Bilans projekt'!$C$3:$O$3,0)),"")</f>
        <v/>
      </c>
      <c r="BWA36" s="131" t="str">
        <f>_xlfn.IFNA(INDEX('5. Bilans projekt'!$C$54:$O$54,1,MATCH('12. Ocena dyskontowa Inwestycji'!BWA$34,'5. Bilans projekt'!$C$3:$O$3,0))-INDEX('5. Bilans projekt'!$C$58:$O$58,1,MATCH('12. Ocena dyskontowa Inwestycji'!BWA$34,'5. Bilans projekt'!$C$3:$O$3,0))-INDEX('5. Bilans projekt'!$C$63:$O$63,1,MATCH('12. Ocena dyskontowa Inwestycji'!BWA$34,'5. Bilans projekt'!$C$3:$O$3,0))-INDEX('5. Bilans projekt'!$C$68:$O$68,1,MATCH('12. Ocena dyskontowa Inwestycji'!BWA$34,'5. Bilans projekt'!$C$3:$O$3,0)),"")</f>
        <v/>
      </c>
      <c r="BWB36" s="131" t="str">
        <f>_xlfn.IFNA(INDEX('5. Bilans projekt'!$C$54:$O$54,1,MATCH('12. Ocena dyskontowa Inwestycji'!BWB$34,'5. Bilans projekt'!$C$3:$O$3,0))-INDEX('5. Bilans projekt'!$C$58:$O$58,1,MATCH('12. Ocena dyskontowa Inwestycji'!BWB$34,'5. Bilans projekt'!$C$3:$O$3,0))-INDEX('5. Bilans projekt'!$C$63:$O$63,1,MATCH('12. Ocena dyskontowa Inwestycji'!BWB$34,'5. Bilans projekt'!$C$3:$O$3,0))-INDEX('5. Bilans projekt'!$C$68:$O$68,1,MATCH('12. Ocena dyskontowa Inwestycji'!BWB$34,'5. Bilans projekt'!$C$3:$O$3,0)),"")</f>
        <v/>
      </c>
      <c r="BWC36" s="131" t="str">
        <f>_xlfn.IFNA(INDEX('5. Bilans projekt'!$C$54:$O$54,1,MATCH('12. Ocena dyskontowa Inwestycji'!BWC$34,'5. Bilans projekt'!$C$3:$O$3,0))-INDEX('5. Bilans projekt'!$C$58:$O$58,1,MATCH('12. Ocena dyskontowa Inwestycji'!BWC$34,'5. Bilans projekt'!$C$3:$O$3,0))-INDEX('5. Bilans projekt'!$C$63:$O$63,1,MATCH('12. Ocena dyskontowa Inwestycji'!BWC$34,'5. Bilans projekt'!$C$3:$O$3,0))-INDEX('5. Bilans projekt'!$C$68:$O$68,1,MATCH('12. Ocena dyskontowa Inwestycji'!BWC$34,'5. Bilans projekt'!$C$3:$O$3,0)),"")</f>
        <v/>
      </c>
      <c r="BWD36" s="131" t="str">
        <f>_xlfn.IFNA(INDEX('5. Bilans projekt'!$C$54:$O$54,1,MATCH('12. Ocena dyskontowa Inwestycji'!BWD$34,'5. Bilans projekt'!$C$3:$O$3,0))-INDEX('5. Bilans projekt'!$C$58:$O$58,1,MATCH('12. Ocena dyskontowa Inwestycji'!BWD$34,'5. Bilans projekt'!$C$3:$O$3,0))-INDEX('5. Bilans projekt'!$C$63:$O$63,1,MATCH('12. Ocena dyskontowa Inwestycji'!BWD$34,'5. Bilans projekt'!$C$3:$O$3,0))-INDEX('5. Bilans projekt'!$C$68:$O$68,1,MATCH('12. Ocena dyskontowa Inwestycji'!BWD$34,'5. Bilans projekt'!$C$3:$O$3,0)),"")</f>
        <v/>
      </c>
      <c r="BWE36" s="131" t="str">
        <f>_xlfn.IFNA(INDEX('5. Bilans projekt'!$C$54:$O$54,1,MATCH('12. Ocena dyskontowa Inwestycji'!BWE$34,'5. Bilans projekt'!$C$3:$O$3,0))-INDEX('5. Bilans projekt'!$C$58:$O$58,1,MATCH('12. Ocena dyskontowa Inwestycji'!BWE$34,'5. Bilans projekt'!$C$3:$O$3,0))-INDEX('5. Bilans projekt'!$C$63:$O$63,1,MATCH('12. Ocena dyskontowa Inwestycji'!BWE$34,'5. Bilans projekt'!$C$3:$O$3,0))-INDEX('5. Bilans projekt'!$C$68:$O$68,1,MATCH('12. Ocena dyskontowa Inwestycji'!BWE$34,'5. Bilans projekt'!$C$3:$O$3,0)),"")</f>
        <v/>
      </c>
      <c r="BWF36" s="131" t="str">
        <f>_xlfn.IFNA(INDEX('5. Bilans projekt'!$C$54:$O$54,1,MATCH('12. Ocena dyskontowa Inwestycji'!BWF$34,'5. Bilans projekt'!$C$3:$O$3,0))-INDEX('5. Bilans projekt'!$C$58:$O$58,1,MATCH('12. Ocena dyskontowa Inwestycji'!BWF$34,'5. Bilans projekt'!$C$3:$O$3,0))-INDEX('5. Bilans projekt'!$C$63:$O$63,1,MATCH('12. Ocena dyskontowa Inwestycji'!BWF$34,'5. Bilans projekt'!$C$3:$O$3,0))-INDEX('5. Bilans projekt'!$C$68:$O$68,1,MATCH('12. Ocena dyskontowa Inwestycji'!BWF$34,'5. Bilans projekt'!$C$3:$O$3,0)),"")</f>
        <v/>
      </c>
      <c r="BWG36" s="131" t="str">
        <f>_xlfn.IFNA(INDEX('5. Bilans projekt'!$C$54:$O$54,1,MATCH('12. Ocena dyskontowa Inwestycji'!BWG$34,'5. Bilans projekt'!$C$3:$O$3,0))-INDEX('5. Bilans projekt'!$C$58:$O$58,1,MATCH('12. Ocena dyskontowa Inwestycji'!BWG$34,'5. Bilans projekt'!$C$3:$O$3,0))-INDEX('5. Bilans projekt'!$C$63:$O$63,1,MATCH('12. Ocena dyskontowa Inwestycji'!BWG$34,'5. Bilans projekt'!$C$3:$O$3,0))-INDEX('5. Bilans projekt'!$C$68:$O$68,1,MATCH('12. Ocena dyskontowa Inwestycji'!BWG$34,'5. Bilans projekt'!$C$3:$O$3,0)),"")</f>
        <v/>
      </c>
      <c r="BWH36" s="131" t="str">
        <f>_xlfn.IFNA(INDEX('5. Bilans projekt'!$C$54:$O$54,1,MATCH('12. Ocena dyskontowa Inwestycji'!BWH$34,'5. Bilans projekt'!$C$3:$O$3,0))-INDEX('5. Bilans projekt'!$C$58:$O$58,1,MATCH('12. Ocena dyskontowa Inwestycji'!BWH$34,'5. Bilans projekt'!$C$3:$O$3,0))-INDEX('5. Bilans projekt'!$C$63:$O$63,1,MATCH('12. Ocena dyskontowa Inwestycji'!BWH$34,'5. Bilans projekt'!$C$3:$O$3,0))-INDEX('5. Bilans projekt'!$C$68:$O$68,1,MATCH('12. Ocena dyskontowa Inwestycji'!BWH$34,'5. Bilans projekt'!$C$3:$O$3,0)),"")</f>
        <v/>
      </c>
      <c r="BWI36" s="131" t="str">
        <f>_xlfn.IFNA(INDEX('5. Bilans projekt'!$C$54:$O$54,1,MATCH('12. Ocena dyskontowa Inwestycji'!BWI$34,'5. Bilans projekt'!$C$3:$O$3,0))-INDEX('5. Bilans projekt'!$C$58:$O$58,1,MATCH('12. Ocena dyskontowa Inwestycji'!BWI$34,'5. Bilans projekt'!$C$3:$O$3,0))-INDEX('5. Bilans projekt'!$C$63:$O$63,1,MATCH('12. Ocena dyskontowa Inwestycji'!BWI$34,'5. Bilans projekt'!$C$3:$O$3,0))-INDEX('5. Bilans projekt'!$C$68:$O$68,1,MATCH('12. Ocena dyskontowa Inwestycji'!BWI$34,'5. Bilans projekt'!$C$3:$O$3,0)),"")</f>
        <v/>
      </c>
      <c r="BWJ36" s="131" t="str">
        <f>_xlfn.IFNA(INDEX('5. Bilans projekt'!$C$54:$O$54,1,MATCH('12. Ocena dyskontowa Inwestycji'!BWJ$34,'5. Bilans projekt'!$C$3:$O$3,0))-INDEX('5. Bilans projekt'!$C$58:$O$58,1,MATCH('12. Ocena dyskontowa Inwestycji'!BWJ$34,'5. Bilans projekt'!$C$3:$O$3,0))-INDEX('5. Bilans projekt'!$C$63:$O$63,1,MATCH('12. Ocena dyskontowa Inwestycji'!BWJ$34,'5. Bilans projekt'!$C$3:$O$3,0))-INDEX('5. Bilans projekt'!$C$68:$O$68,1,MATCH('12. Ocena dyskontowa Inwestycji'!BWJ$34,'5. Bilans projekt'!$C$3:$O$3,0)),"")</f>
        <v/>
      </c>
      <c r="BWK36" s="131" t="str">
        <f>_xlfn.IFNA(INDEX('5. Bilans projekt'!$C$54:$O$54,1,MATCH('12. Ocena dyskontowa Inwestycji'!BWK$34,'5. Bilans projekt'!$C$3:$O$3,0))-INDEX('5. Bilans projekt'!$C$58:$O$58,1,MATCH('12. Ocena dyskontowa Inwestycji'!BWK$34,'5. Bilans projekt'!$C$3:$O$3,0))-INDEX('5. Bilans projekt'!$C$63:$O$63,1,MATCH('12. Ocena dyskontowa Inwestycji'!BWK$34,'5. Bilans projekt'!$C$3:$O$3,0))-INDEX('5. Bilans projekt'!$C$68:$O$68,1,MATCH('12. Ocena dyskontowa Inwestycji'!BWK$34,'5. Bilans projekt'!$C$3:$O$3,0)),"")</f>
        <v/>
      </c>
      <c r="BWL36" s="131" t="str">
        <f>_xlfn.IFNA(INDEX('5. Bilans projekt'!$C$54:$O$54,1,MATCH('12. Ocena dyskontowa Inwestycji'!BWL$34,'5. Bilans projekt'!$C$3:$O$3,0))-INDEX('5. Bilans projekt'!$C$58:$O$58,1,MATCH('12. Ocena dyskontowa Inwestycji'!BWL$34,'5. Bilans projekt'!$C$3:$O$3,0))-INDEX('5. Bilans projekt'!$C$63:$O$63,1,MATCH('12. Ocena dyskontowa Inwestycji'!BWL$34,'5. Bilans projekt'!$C$3:$O$3,0))-INDEX('5. Bilans projekt'!$C$68:$O$68,1,MATCH('12. Ocena dyskontowa Inwestycji'!BWL$34,'5. Bilans projekt'!$C$3:$O$3,0)),"")</f>
        <v/>
      </c>
      <c r="BWM36" s="131" t="str">
        <f>_xlfn.IFNA(INDEX('5. Bilans projekt'!$C$54:$O$54,1,MATCH('12. Ocena dyskontowa Inwestycji'!BWM$34,'5. Bilans projekt'!$C$3:$O$3,0))-INDEX('5. Bilans projekt'!$C$58:$O$58,1,MATCH('12. Ocena dyskontowa Inwestycji'!BWM$34,'5. Bilans projekt'!$C$3:$O$3,0))-INDEX('5. Bilans projekt'!$C$63:$O$63,1,MATCH('12. Ocena dyskontowa Inwestycji'!BWM$34,'5. Bilans projekt'!$C$3:$O$3,0))-INDEX('5. Bilans projekt'!$C$68:$O$68,1,MATCH('12. Ocena dyskontowa Inwestycji'!BWM$34,'5. Bilans projekt'!$C$3:$O$3,0)),"")</f>
        <v/>
      </c>
      <c r="BWN36" s="131" t="str">
        <f>_xlfn.IFNA(INDEX('5. Bilans projekt'!$C$54:$O$54,1,MATCH('12. Ocena dyskontowa Inwestycji'!BWN$34,'5. Bilans projekt'!$C$3:$O$3,0))-INDEX('5. Bilans projekt'!$C$58:$O$58,1,MATCH('12. Ocena dyskontowa Inwestycji'!BWN$34,'5. Bilans projekt'!$C$3:$O$3,0))-INDEX('5. Bilans projekt'!$C$63:$O$63,1,MATCH('12. Ocena dyskontowa Inwestycji'!BWN$34,'5. Bilans projekt'!$C$3:$O$3,0))-INDEX('5. Bilans projekt'!$C$68:$O$68,1,MATCH('12. Ocena dyskontowa Inwestycji'!BWN$34,'5. Bilans projekt'!$C$3:$O$3,0)),"")</f>
        <v/>
      </c>
      <c r="BWO36" s="131" t="str">
        <f>_xlfn.IFNA(INDEX('5. Bilans projekt'!$C$54:$O$54,1,MATCH('12. Ocena dyskontowa Inwestycji'!BWO$34,'5. Bilans projekt'!$C$3:$O$3,0))-INDEX('5. Bilans projekt'!$C$58:$O$58,1,MATCH('12. Ocena dyskontowa Inwestycji'!BWO$34,'5. Bilans projekt'!$C$3:$O$3,0))-INDEX('5. Bilans projekt'!$C$63:$O$63,1,MATCH('12. Ocena dyskontowa Inwestycji'!BWO$34,'5. Bilans projekt'!$C$3:$O$3,0))-INDEX('5. Bilans projekt'!$C$68:$O$68,1,MATCH('12. Ocena dyskontowa Inwestycji'!BWO$34,'5. Bilans projekt'!$C$3:$O$3,0)),"")</f>
        <v/>
      </c>
      <c r="BWP36" s="131" t="str">
        <f>_xlfn.IFNA(INDEX('5. Bilans projekt'!$C$54:$O$54,1,MATCH('12. Ocena dyskontowa Inwestycji'!BWP$34,'5. Bilans projekt'!$C$3:$O$3,0))-INDEX('5. Bilans projekt'!$C$58:$O$58,1,MATCH('12. Ocena dyskontowa Inwestycji'!BWP$34,'5. Bilans projekt'!$C$3:$O$3,0))-INDEX('5. Bilans projekt'!$C$63:$O$63,1,MATCH('12. Ocena dyskontowa Inwestycji'!BWP$34,'5. Bilans projekt'!$C$3:$O$3,0))-INDEX('5. Bilans projekt'!$C$68:$O$68,1,MATCH('12. Ocena dyskontowa Inwestycji'!BWP$34,'5. Bilans projekt'!$C$3:$O$3,0)),"")</f>
        <v/>
      </c>
      <c r="BWQ36" s="131" t="str">
        <f>_xlfn.IFNA(INDEX('5. Bilans projekt'!$C$54:$O$54,1,MATCH('12. Ocena dyskontowa Inwestycji'!BWQ$34,'5. Bilans projekt'!$C$3:$O$3,0))-INDEX('5. Bilans projekt'!$C$58:$O$58,1,MATCH('12. Ocena dyskontowa Inwestycji'!BWQ$34,'5. Bilans projekt'!$C$3:$O$3,0))-INDEX('5. Bilans projekt'!$C$63:$O$63,1,MATCH('12. Ocena dyskontowa Inwestycji'!BWQ$34,'5. Bilans projekt'!$C$3:$O$3,0))-INDEX('5. Bilans projekt'!$C$68:$O$68,1,MATCH('12. Ocena dyskontowa Inwestycji'!BWQ$34,'5. Bilans projekt'!$C$3:$O$3,0)),"")</f>
        <v/>
      </c>
      <c r="BWR36" s="131" t="str">
        <f>_xlfn.IFNA(INDEX('5. Bilans projekt'!$C$54:$O$54,1,MATCH('12. Ocena dyskontowa Inwestycji'!BWR$34,'5. Bilans projekt'!$C$3:$O$3,0))-INDEX('5. Bilans projekt'!$C$58:$O$58,1,MATCH('12. Ocena dyskontowa Inwestycji'!BWR$34,'5. Bilans projekt'!$C$3:$O$3,0))-INDEX('5. Bilans projekt'!$C$63:$O$63,1,MATCH('12. Ocena dyskontowa Inwestycji'!BWR$34,'5. Bilans projekt'!$C$3:$O$3,0))-INDEX('5. Bilans projekt'!$C$68:$O$68,1,MATCH('12. Ocena dyskontowa Inwestycji'!BWR$34,'5. Bilans projekt'!$C$3:$O$3,0)),"")</f>
        <v/>
      </c>
      <c r="BWS36" s="131" t="str">
        <f>_xlfn.IFNA(INDEX('5. Bilans projekt'!$C$54:$O$54,1,MATCH('12. Ocena dyskontowa Inwestycji'!BWS$34,'5. Bilans projekt'!$C$3:$O$3,0))-INDEX('5. Bilans projekt'!$C$58:$O$58,1,MATCH('12. Ocena dyskontowa Inwestycji'!BWS$34,'5. Bilans projekt'!$C$3:$O$3,0))-INDEX('5. Bilans projekt'!$C$63:$O$63,1,MATCH('12. Ocena dyskontowa Inwestycji'!BWS$34,'5. Bilans projekt'!$C$3:$O$3,0))-INDEX('5. Bilans projekt'!$C$68:$O$68,1,MATCH('12. Ocena dyskontowa Inwestycji'!BWS$34,'5. Bilans projekt'!$C$3:$O$3,0)),"")</f>
        <v/>
      </c>
      <c r="BWT36" s="131" t="str">
        <f>_xlfn.IFNA(INDEX('5. Bilans projekt'!$C$54:$O$54,1,MATCH('12. Ocena dyskontowa Inwestycji'!BWT$34,'5. Bilans projekt'!$C$3:$O$3,0))-INDEX('5. Bilans projekt'!$C$58:$O$58,1,MATCH('12. Ocena dyskontowa Inwestycji'!BWT$34,'5. Bilans projekt'!$C$3:$O$3,0))-INDEX('5. Bilans projekt'!$C$63:$O$63,1,MATCH('12. Ocena dyskontowa Inwestycji'!BWT$34,'5. Bilans projekt'!$C$3:$O$3,0))-INDEX('5. Bilans projekt'!$C$68:$O$68,1,MATCH('12. Ocena dyskontowa Inwestycji'!BWT$34,'5. Bilans projekt'!$C$3:$O$3,0)),"")</f>
        <v/>
      </c>
      <c r="BWU36" s="131" t="str">
        <f>_xlfn.IFNA(INDEX('5. Bilans projekt'!$C$54:$O$54,1,MATCH('12. Ocena dyskontowa Inwestycji'!BWU$34,'5. Bilans projekt'!$C$3:$O$3,0))-INDEX('5. Bilans projekt'!$C$58:$O$58,1,MATCH('12. Ocena dyskontowa Inwestycji'!BWU$34,'5. Bilans projekt'!$C$3:$O$3,0))-INDEX('5. Bilans projekt'!$C$63:$O$63,1,MATCH('12. Ocena dyskontowa Inwestycji'!BWU$34,'5. Bilans projekt'!$C$3:$O$3,0))-INDEX('5. Bilans projekt'!$C$68:$O$68,1,MATCH('12. Ocena dyskontowa Inwestycji'!BWU$34,'5. Bilans projekt'!$C$3:$O$3,0)),"")</f>
        <v/>
      </c>
      <c r="BWV36" s="131" t="str">
        <f>_xlfn.IFNA(INDEX('5. Bilans projekt'!$C$54:$O$54,1,MATCH('12. Ocena dyskontowa Inwestycji'!BWV$34,'5. Bilans projekt'!$C$3:$O$3,0))-INDEX('5. Bilans projekt'!$C$58:$O$58,1,MATCH('12. Ocena dyskontowa Inwestycji'!BWV$34,'5. Bilans projekt'!$C$3:$O$3,0))-INDEX('5. Bilans projekt'!$C$63:$O$63,1,MATCH('12. Ocena dyskontowa Inwestycji'!BWV$34,'5. Bilans projekt'!$C$3:$O$3,0))-INDEX('5. Bilans projekt'!$C$68:$O$68,1,MATCH('12. Ocena dyskontowa Inwestycji'!BWV$34,'5. Bilans projekt'!$C$3:$O$3,0)),"")</f>
        <v/>
      </c>
      <c r="BWW36" s="131" t="str">
        <f>_xlfn.IFNA(INDEX('5. Bilans projekt'!$C$54:$O$54,1,MATCH('12. Ocena dyskontowa Inwestycji'!BWW$34,'5. Bilans projekt'!$C$3:$O$3,0))-INDEX('5. Bilans projekt'!$C$58:$O$58,1,MATCH('12. Ocena dyskontowa Inwestycji'!BWW$34,'5. Bilans projekt'!$C$3:$O$3,0))-INDEX('5. Bilans projekt'!$C$63:$O$63,1,MATCH('12. Ocena dyskontowa Inwestycji'!BWW$34,'5. Bilans projekt'!$C$3:$O$3,0))-INDEX('5. Bilans projekt'!$C$68:$O$68,1,MATCH('12. Ocena dyskontowa Inwestycji'!BWW$34,'5. Bilans projekt'!$C$3:$O$3,0)),"")</f>
        <v/>
      </c>
      <c r="BWX36" s="131" t="str">
        <f>_xlfn.IFNA(INDEX('5. Bilans projekt'!$C$54:$O$54,1,MATCH('12. Ocena dyskontowa Inwestycji'!BWX$34,'5. Bilans projekt'!$C$3:$O$3,0))-INDEX('5. Bilans projekt'!$C$58:$O$58,1,MATCH('12. Ocena dyskontowa Inwestycji'!BWX$34,'5. Bilans projekt'!$C$3:$O$3,0))-INDEX('5. Bilans projekt'!$C$63:$O$63,1,MATCH('12. Ocena dyskontowa Inwestycji'!BWX$34,'5. Bilans projekt'!$C$3:$O$3,0))-INDEX('5. Bilans projekt'!$C$68:$O$68,1,MATCH('12. Ocena dyskontowa Inwestycji'!BWX$34,'5. Bilans projekt'!$C$3:$O$3,0)),"")</f>
        <v/>
      </c>
      <c r="BWY36" s="131" t="str">
        <f>_xlfn.IFNA(INDEX('5. Bilans projekt'!$C$54:$O$54,1,MATCH('12. Ocena dyskontowa Inwestycji'!BWY$34,'5. Bilans projekt'!$C$3:$O$3,0))-INDEX('5. Bilans projekt'!$C$58:$O$58,1,MATCH('12. Ocena dyskontowa Inwestycji'!BWY$34,'5. Bilans projekt'!$C$3:$O$3,0))-INDEX('5. Bilans projekt'!$C$63:$O$63,1,MATCH('12. Ocena dyskontowa Inwestycji'!BWY$34,'5. Bilans projekt'!$C$3:$O$3,0))-INDEX('5. Bilans projekt'!$C$68:$O$68,1,MATCH('12. Ocena dyskontowa Inwestycji'!BWY$34,'5. Bilans projekt'!$C$3:$O$3,0)),"")</f>
        <v/>
      </c>
      <c r="BWZ36" s="131" t="str">
        <f>_xlfn.IFNA(INDEX('5. Bilans projekt'!$C$54:$O$54,1,MATCH('12. Ocena dyskontowa Inwestycji'!BWZ$34,'5. Bilans projekt'!$C$3:$O$3,0))-INDEX('5. Bilans projekt'!$C$58:$O$58,1,MATCH('12. Ocena dyskontowa Inwestycji'!BWZ$34,'5. Bilans projekt'!$C$3:$O$3,0))-INDEX('5. Bilans projekt'!$C$63:$O$63,1,MATCH('12. Ocena dyskontowa Inwestycji'!BWZ$34,'5. Bilans projekt'!$C$3:$O$3,0))-INDEX('5. Bilans projekt'!$C$68:$O$68,1,MATCH('12. Ocena dyskontowa Inwestycji'!BWZ$34,'5. Bilans projekt'!$C$3:$O$3,0)),"")</f>
        <v/>
      </c>
      <c r="BXA36" s="131" t="str">
        <f>_xlfn.IFNA(INDEX('5. Bilans projekt'!$C$54:$O$54,1,MATCH('12. Ocena dyskontowa Inwestycji'!BXA$34,'5. Bilans projekt'!$C$3:$O$3,0))-INDEX('5. Bilans projekt'!$C$58:$O$58,1,MATCH('12. Ocena dyskontowa Inwestycji'!BXA$34,'5. Bilans projekt'!$C$3:$O$3,0))-INDEX('5. Bilans projekt'!$C$63:$O$63,1,MATCH('12. Ocena dyskontowa Inwestycji'!BXA$34,'5. Bilans projekt'!$C$3:$O$3,0))-INDEX('5. Bilans projekt'!$C$68:$O$68,1,MATCH('12. Ocena dyskontowa Inwestycji'!BXA$34,'5. Bilans projekt'!$C$3:$O$3,0)),"")</f>
        <v/>
      </c>
      <c r="BXB36" s="131" t="str">
        <f>_xlfn.IFNA(INDEX('5. Bilans projekt'!$C$54:$O$54,1,MATCH('12. Ocena dyskontowa Inwestycji'!BXB$34,'5. Bilans projekt'!$C$3:$O$3,0))-INDEX('5. Bilans projekt'!$C$58:$O$58,1,MATCH('12. Ocena dyskontowa Inwestycji'!BXB$34,'5. Bilans projekt'!$C$3:$O$3,0))-INDEX('5. Bilans projekt'!$C$63:$O$63,1,MATCH('12. Ocena dyskontowa Inwestycji'!BXB$34,'5. Bilans projekt'!$C$3:$O$3,0))-INDEX('5. Bilans projekt'!$C$68:$O$68,1,MATCH('12. Ocena dyskontowa Inwestycji'!BXB$34,'5. Bilans projekt'!$C$3:$O$3,0)),"")</f>
        <v/>
      </c>
      <c r="BXC36" s="131" t="str">
        <f>_xlfn.IFNA(INDEX('5. Bilans projekt'!$C$54:$O$54,1,MATCH('12. Ocena dyskontowa Inwestycji'!BXC$34,'5. Bilans projekt'!$C$3:$O$3,0))-INDEX('5. Bilans projekt'!$C$58:$O$58,1,MATCH('12. Ocena dyskontowa Inwestycji'!BXC$34,'5. Bilans projekt'!$C$3:$O$3,0))-INDEX('5. Bilans projekt'!$C$63:$O$63,1,MATCH('12. Ocena dyskontowa Inwestycji'!BXC$34,'5. Bilans projekt'!$C$3:$O$3,0))-INDEX('5. Bilans projekt'!$C$68:$O$68,1,MATCH('12. Ocena dyskontowa Inwestycji'!BXC$34,'5. Bilans projekt'!$C$3:$O$3,0)),"")</f>
        <v/>
      </c>
      <c r="BXD36" s="131" t="str">
        <f>_xlfn.IFNA(INDEX('5. Bilans projekt'!$C$54:$O$54,1,MATCH('12. Ocena dyskontowa Inwestycji'!BXD$34,'5. Bilans projekt'!$C$3:$O$3,0))-INDEX('5. Bilans projekt'!$C$58:$O$58,1,MATCH('12. Ocena dyskontowa Inwestycji'!BXD$34,'5. Bilans projekt'!$C$3:$O$3,0))-INDEX('5. Bilans projekt'!$C$63:$O$63,1,MATCH('12. Ocena dyskontowa Inwestycji'!BXD$34,'5. Bilans projekt'!$C$3:$O$3,0))-INDEX('5. Bilans projekt'!$C$68:$O$68,1,MATCH('12. Ocena dyskontowa Inwestycji'!BXD$34,'5. Bilans projekt'!$C$3:$O$3,0)),"")</f>
        <v/>
      </c>
      <c r="BXE36" s="131" t="str">
        <f>_xlfn.IFNA(INDEX('5. Bilans projekt'!$C$54:$O$54,1,MATCH('12. Ocena dyskontowa Inwestycji'!BXE$34,'5. Bilans projekt'!$C$3:$O$3,0))-INDEX('5. Bilans projekt'!$C$58:$O$58,1,MATCH('12. Ocena dyskontowa Inwestycji'!BXE$34,'5. Bilans projekt'!$C$3:$O$3,0))-INDEX('5. Bilans projekt'!$C$63:$O$63,1,MATCH('12. Ocena dyskontowa Inwestycji'!BXE$34,'5. Bilans projekt'!$C$3:$O$3,0))-INDEX('5. Bilans projekt'!$C$68:$O$68,1,MATCH('12. Ocena dyskontowa Inwestycji'!BXE$34,'5. Bilans projekt'!$C$3:$O$3,0)),"")</f>
        <v/>
      </c>
      <c r="BXF36" s="131" t="str">
        <f>_xlfn.IFNA(INDEX('5. Bilans projekt'!$C$54:$O$54,1,MATCH('12. Ocena dyskontowa Inwestycji'!BXF$34,'5. Bilans projekt'!$C$3:$O$3,0))-INDEX('5. Bilans projekt'!$C$58:$O$58,1,MATCH('12. Ocena dyskontowa Inwestycji'!BXF$34,'5. Bilans projekt'!$C$3:$O$3,0))-INDEX('5. Bilans projekt'!$C$63:$O$63,1,MATCH('12. Ocena dyskontowa Inwestycji'!BXF$34,'5. Bilans projekt'!$C$3:$O$3,0))-INDEX('5. Bilans projekt'!$C$68:$O$68,1,MATCH('12. Ocena dyskontowa Inwestycji'!BXF$34,'5. Bilans projekt'!$C$3:$O$3,0)),"")</f>
        <v/>
      </c>
      <c r="BXG36" s="131" t="str">
        <f>_xlfn.IFNA(INDEX('5. Bilans projekt'!$C$54:$O$54,1,MATCH('12. Ocena dyskontowa Inwestycji'!BXG$34,'5. Bilans projekt'!$C$3:$O$3,0))-INDEX('5. Bilans projekt'!$C$58:$O$58,1,MATCH('12. Ocena dyskontowa Inwestycji'!BXG$34,'5. Bilans projekt'!$C$3:$O$3,0))-INDEX('5. Bilans projekt'!$C$63:$O$63,1,MATCH('12. Ocena dyskontowa Inwestycji'!BXG$34,'5. Bilans projekt'!$C$3:$O$3,0))-INDEX('5. Bilans projekt'!$C$68:$O$68,1,MATCH('12. Ocena dyskontowa Inwestycji'!BXG$34,'5. Bilans projekt'!$C$3:$O$3,0)),"")</f>
        <v/>
      </c>
      <c r="BXH36" s="131" t="str">
        <f>_xlfn.IFNA(INDEX('5. Bilans projekt'!$C$54:$O$54,1,MATCH('12. Ocena dyskontowa Inwestycji'!BXH$34,'5. Bilans projekt'!$C$3:$O$3,0))-INDEX('5. Bilans projekt'!$C$58:$O$58,1,MATCH('12. Ocena dyskontowa Inwestycji'!BXH$34,'5. Bilans projekt'!$C$3:$O$3,0))-INDEX('5. Bilans projekt'!$C$63:$O$63,1,MATCH('12. Ocena dyskontowa Inwestycji'!BXH$34,'5. Bilans projekt'!$C$3:$O$3,0))-INDEX('5. Bilans projekt'!$C$68:$O$68,1,MATCH('12. Ocena dyskontowa Inwestycji'!BXH$34,'5. Bilans projekt'!$C$3:$O$3,0)),"")</f>
        <v/>
      </c>
      <c r="BXI36" s="131" t="str">
        <f>_xlfn.IFNA(INDEX('5. Bilans projekt'!$C$54:$O$54,1,MATCH('12. Ocena dyskontowa Inwestycji'!BXI$34,'5. Bilans projekt'!$C$3:$O$3,0))-INDEX('5. Bilans projekt'!$C$58:$O$58,1,MATCH('12. Ocena dyskontowa Inwestycji'!BXI$34,'5. Bilans projekt'!$C$3:$O$3,0))-INDEX('5. Bilans projekt'!$C$63:$O$63,1,MATCH('12. Ocena dyskontowa Inwestycji'!BXI$34,'5. Bilans projekt'!$C$3:$O$3,0))-INDEX('5. Bilans projekt'!$C$68:$O$68,1,MATCH('12. Ocena dyskontowa Inwestycji'!BXI$34,'5. Bilans projekt'!$C$3:$O$3,0)),"")</f>
        <v/>
      </c>
      <c r="BXJ36" s="131" t="str">
        <f>_xlfn.IFNA(INDEX('5. Bilans projekt'!$C$54:$O$54,1,MATCH('12. Ocena dyskontowa Inwestycji'!BXJ$34,'5. Bilans projekt'!$C$3:$O$3,0))-INDEX('5. Bilans projekt'!$C$58:$O$58,1,MATCH('12. Ocena dyskontowa Inwestycji'!BXJ$34,'5. Bilans projekt'!$C$3:$O$3,0))-INDEX('5. Bilans projekt'!$C$63:$O$63,1,MATCH('12. Ocena dyskontowa Inwestycji'!BXJ$34,'5. Bilans projekt'!$C$3:$O$3,0))-INDEX('5. Bilans projekt'!$C$68:$O$68,1,MATCH('12. Ocena dyskontowa Inwestycji'!BXJ$34,'5. Bilans projekt'!$C$3:$O$3,0)),"")</f>
        <v/>
      </c>
      <c r="BXK36" s="131" t="str">
        <f>_xlfn.IFNA(INDEX('5. Bilans projekt'!$C$54:$O$54,1,MATCH('12. Ocena dyskontowa Inwestycji'!BXK$34,'5. Bilans projekt'!$C$3:$O$3,0))-INDEX('5. Bilans projekt'!$C$58:$O$58,1,MATCH('12. Ocena dyskontowa Inwestycji'!BXK$34,'5. Bilans projekt'!$C$3:$O$3,0))-INDEX('5. Bilans projekt'!$C$63:$O$63,1,MATCH('12. Ocena dyskontowa Inwestycji'!BXK$34,'5. Bilans projekt'!$C$3:$O$3,0))-INDEX('5. Bilans projekt'!$C$68:$O$68,1,MATCH('12. Ocena dyskontowa Inwestycji'!BXK$34,'5. Bilans projekt'!$C$3:$O$3,0)),"")</f>
        <v/>
      </c>
      <c r="BXL36" s="131" t="str">
        <f>_xlfn.IFNA(INDEX('5. Bilans projekt'!$C$54:$O$54,1,MATCH('12. Ocena dyskontowa Inwestycji'!BXL$34,'5. Bilans projekt'!$C$3:$O$3,0))-INDEX('5. Bilans projekt'!$C$58:$O$58,1,MATCH('12. Ocena dyskontowa Inwestycji'!BXL$34,'5. Bilans projekt'!$C$3:$O$3,0))-INDEX('5. Bilans projekt'!$C$63:$O$63,1,MATCH('12. Ocena dyskontowa Inwestycji'!BXL$34,'5. Bilans projekt'!$C$3:$O$3,0))-INDEX('5. Bilans projekt'!$C$68:$O$68,1,MATCH('12. Ocena dyskontowa Inwestycji'!BXL$34,'5. Bilans projekt'!$C$3:$O$3,0)),"")</f>
        <v/>
      </c>
      <c r="BXM36" s="131" t="str">
        <f>_xlfn.IFNA(INDEX('5. Bilans projekt'!$C$54:$O$54,1,MATCH('12. Ocena dyskontowa Inwestycji'!BXM$34,'5. Bilans projekt'!$C$3:$O$3,0))-INDEX('5. Bilans projekt'!$C$58:$O$58,1,MATCH('12. Ocena dyskontowa Inwestycji'!BXM$34,'5. Bilans projekt'!$C$3:$O$3,0))-INDEX('5. Bilans projekt'!$C$63:$O$63,1,MATCH('12. Ocena dyskontowa Inwestycji'!BXM$34,'5. Bilans projekt'!$C$3:$O$3,0))-INDEX('5. Bilans projekt'!$C$68:$O$68,1,MATCH('12. Ocena dyskontowa Inwestycji'!BXM$34,'5. Bilans projekt'!$C$3:$O$3,0)),"")</f>
        <v/>
      </c>
      <c r="BXN36" s="131" t="str">
        <f>_xlfn.IFNA(INDEX('5. Bilans projekt'!$C$54:$O$54,1,MATCH('12. Ocena dyskontowa Inwestycji'!BXN$34,'5. Bilans projekt'!$C$3:$O$3,0))-INDEX('5. Bilans projekt'!$C$58:$O$58,1,MATCH('12. Ocena dyskontowa Inwestycji'!BXN$34,'5. Bilans projekt'!$C$3:$O$3,0))-INDEX('5. Bilans projekt'!$C$63:$O$63,1,MATCH('12. Ocena dyskontowa Inwestycji'!BXN$34,'5. Bilans projekt'!$C$3:$O$3,0))-INDEX('5. Bilans projekt'!$C$68:$O$68,1,MATCH('12. Ocena dyskontowa Inwestycji'!BXN$34,'5. Bilans projekt'!$C$3:$O$3,0)),"")</f>
        <v/>
      </c>
      <c r="BXO36" s="131" t="str">
        <f>_xlfn.IFNA(INDEX('5. Bilans projekt'!$C$54:$O$54,1,MATCH('12. Ocena dyskontowa Inwestycji'!BXO$34,'5. Bilans projekt'!$C$3:$O$3,0))-INDEX('5. Bilans projekt'!$C$58:$O$58,1,MATCH('12. Ocena dyskontowa Inwestycji'!BXO$34,'5. Bilans projekt'!$C$3:$O$3,0))-INDEX('5. Bilans projekt'!$C$63:$O$63,1,MATCH('12. Ocena dyskontowa Inwestycji'!BXO$34,'5. Bilans projekt'!$C$3:$O$3,0))-INDEX('5. Bilans projekt'!$C$68:$O$68,1,MATCH('12. Ocena dyskontowa Inwestycji'!BXO$34,'5. Bilans projekt'!$C$3:$O$3,0)),"")</f>
        <v/>
      </c>
      <c r="BXP36" s="131" t="str">
        <f>_xlfn.IFNA(INDEX('5. Bilans projekt'!$C$54:$O$54,1,MATCH('12. Ocena dyskontowa Inwestycji'!BXP$34,'5. Bilans projekt'!$C$3:$O$3,0))-INDEX('5. Bilans projekt'!$C$58:$O$58,1,MATCH('12. Ocena dyskontowa Inwestycji'!BXP$34,'5. Bilans projekt'!$C$3:$O$3,0))-INDEX('5. Bilans projekt'!$C$63:$O$63,1,MATCH('12. Ocena dyskontowa Inwestycji'!BXP$34,'5. Bilans projekt'!$C$3:$O$3,0))-INDEX('5. Bilans projekt'!$C$68:$O$68,1,MATCH('12. Ocena dyskontowa Inwestycji'!BXP$34,'5. Bilans projekt'!$C$3:$O$3,0)),"")</f>
        <v/>
      </c>
      <c r="BXQ36" s="131" t="str">
        <f>_xlfn.IFNA(INDEX('5. Bilans projekt'!$C$54:$O$54,1,MATCH('12. Ocena dyskontowa Inwestycji'!BXQ$34,'5. Bilans projekt'!$C$3:$O$3,0))-INDEX('5. Bilans projekt'!$C$58:$O$58,1,MATCH('12. Ocena dyskontowa Inwestycji'!BXQ$34,'5. Bilans projekt'!$C$3:$O$3,0))-INDEX('5. Bilans projekt'!$C$63:$O$63,1,MATCH('12. Ocena dyskontowa Inwestycji'!BXQ$34,'5. Bilans projekt'!$C$3:$O$3,0))-INDEX('5. Bilans projekt'!$C$68:$O$68,1,MATCH('12. Ocena dyskontowa Inwestycji'!BXQ$34,'5. Bilans projekt'!$C$3:$O$3,0)),"")</f>
        <v/>
      </c>
      <c r="BXR36" s="131" t="str">
        <f>_xlfn.IFNA(INDEX('5. Bilans projekt'!$C$54:$O$54,1,MATCH('12. Ocena dyskontowa Inwestycji'!BXR$34,'5. Bilans projekt'!$C$3:$O$3,0))-INDEX('5. Bilans projekt'!$C$58:$O$58,1,MATCH('12. Ocena dyskontowa Inwestycji'!BXR$34,'5. Bilans projekt'!$C$3:$O$3,0))-INDEX('5. Bilans projekt'!$C$63:$O$63,1,MATCH('12. Ocena dyskontowa Inwestycji'!BXR$34,'5. Bilans projekt'!$C$3:$O$3,0))-INDEX('5. Bilans projekt'!$C$68:$O$68,1,MATCH('12. Ocena dyskontowa Inwestycji'!BXR$34,'5. Bilans projekt'!$C$3:$O$3,0)),"")</f>
        <v/>
      </c>
      <c r="BXS36" s="131" t="str">
        <f>_xlfn.IFNA(INDEX('5. Bilans projekt'!$C$54:$O$54,1,MATCH('12. Ocena dyskontowa Inwestycji'!BXS$34,'5. Bilans projekt'!$C$3:$O$3,0))-INDEX('5. Bilans projekt'!$C$58:$O$58,1,MATCH('12. Ocena dyskontowa Inwestycji'!BXS$34,'5. Bilans projekt'!$C$3:$O$3,0))-INDEX('5. Bilans projekt'!$C$63:$O$63,1,MATCH('12. Ocena dyskontowa Inwestycji'!BXS$34,'5. Bilans projekt'!$C$3:$O$3,0))-INDEX('5. Bilans projekt'!$C$68:$O$68,1,MATCH('12. Ocena dyskontowa Inwestycji'!BXS$34,'5. Bilans projekt'!$C$3:$O$3,0)),"")</f>
        <v/>
      </c>
      <c r="BXT36" s="131" t="str">
        <f>_xlfn.IFNA(INDEX('5. Bilans projekt'!$C$54:$O$54,1,MATCH('12. Ocena dyskontowa Inwestycji'!BXT$34,'5. Bilans projekt'!$C$3:$O$3,0))-INDEX('5. Bilans projekt'!$C$58:$O$58,1,MATCH('12. Ocena dyskontowa Inwestycji'!BXT$34,'5. Bilans projekt'!$C$3:$O$3,0))-INDEX('5. Bilans projekt'!$C$63:$O$63,1,MATCH('12. Ocena dyskontowa Inwestycji'!BXT$34,'5. Bilans projekt'!$C$3:$O$3,0))-INDEX('5. Bilans projekt'!$C$68:$O$68,1,MATCH('12. Ocena dyskontowa Inwestycji'!BXT$34,'5. Bilans projekt'!$C$3:$O$3,0)),"")</f>
        <v/>
      </c>
      <c r="BXU36" s="131" t="str">
        <f>_xlfn.IFNA(INDEX('5. Bilans projekt'!$C$54:$O$54,1,MATCH('12. Ocena dyskontowa Inwestycji'!BXU$34,'5. Bilans projekt'!$C$3:$O$3,0))-INDEX('5. Bilans projekt'!$C$58:$O$58,1,MATCH('12. Ocena dyskontowa Inwestycji'!BXU$34,'5. Bilans projekt'!$C$3:$O$3,0))-INDEX('5. Bilans projekt'!$C$63:$O$63,1,MATCH('12. Ocena dyskontowa Inwestycji'!BXU$34,'5. Bilans projekt'!$C$3:$O$3,0))-INDEX('5. Bilans projekt'!$C$68:$O$68,1,MATCH('12. Ocena dyskontowa Inwestycji'!BXU$34,'5. Bilans projekt'!$C$3:$O$3,0)),"")</f>
        <v/>
      </c>
      <c r="BXV36" s="131" t="str">
        <f>_xlfn.IFNA(INDEX('5. Bilans projekt'!$C$54:$O$54,1,MATCH('12. Ocena dyskontowa Inwestycji'!BXV$34,'5. Bilans projekt'!$C$3:$O$3,0))-INDEX('5. Bilans projekt'!$C$58:$O$58,1,MATCH('12. Ocena dyskontowa Inwestycji'!BXV$34,'5. Bilans projekt'!$C$3:$O$3,0))-INDEX('5. Bilans projekt'!$C$63:$O$63,1,MATCH('12. Ocena dyskontowa Inwestycji'!BXV$34,'5. Bilans projekt'!$C$3:$O$3,0))-INDEX('5. Bilans projekt'!$C$68:$O$68,1,MATCH('12. Ocena dyskontowa Inwestycji'!BXV$34,'5. Bilans projekt'!$C$3:$O$3,0)),"")</f>
        <v/>
      </c>
      <c r="BXW36" s="131" t="str">
        <f>_xlfn.IFNA(INDEX('5. Bilans projekt'!$C$54:$O$54,1,MATCH('12. Ocena dyskontowa Inwestycji'!BXW$34,'5. Bilans projekt'!$C$3:$O$3,0))-INDEX('5. Bilans projekt'!$C$58:$O$58,1,MATCH('12. Ocena dyskontowa Inwestycji'!BXW$34,'5. Bilans projekt'!$C$3:$O$3,0))-INDEX('5. Bilans projekt'!$C$63:$O$63,1,MATCH('12. Ocena dyskontowa Inwestycji'!BXW$34,'5. Bilans projekt'!$C$3:$O$3,0))-INDEX('5. Bilans projekt'!$C$68:$O$68,1,MATCH('12. Ocena dyskontowa Inwestycji'!BXW$34,'5. Bilans projekt'!$C$3:$O$3,0)),"")</f>
        <v/>
      </c>
      <c r="BXX36" s="131" t="str">
        <f>_xlfn.IFNA(INDEX('5. Bilans projekt'!$C$54:$O$54,1,MATCH('12. Ocena dyskontowa Inwestycji'!BXX$34,'5. Bilans projekt'!$C$3:$O$3,0))-INDEX('5. Bilans projekt'!$C$58:$O$58,1,MATCH('12. Ocena dyskontowa Inwestycji'!BXX$34,'5. Bilans projekt'!$C$3:$O$3,0))-INDEX('5. Bilans projekt'!$C$63:$O$63,1,MATCH('12. Ocena dyskontowa Inwestycji'!BXX$34,'5. Bilans projekt'!$C$3:$O$3,0))-INDEX('5. Bilans projekt'!$C$68:$O$68,1,MATCH('12. Ocena dyskontowa Inwestycji'!BXX$34,'5. Bilans projekt'!$C$3:$O$3,0)),"")</f>
        <v/>
      </c>
      <c r="BXY36" s="131" t="str">
        <f>_xlfn.IFNA(INDEX('5. Bilans projekt'!$C$54:$O$54,1,MATCH('12. Ocena dyskontowa Inwestycji'!BXY$34,'5. Bilans projekt'!$C$3:$O$3,0))-INDEX('5. Bilans projekt'!$C$58:$O$58,1,MATCH('12. Ocena dyskontowa Inwestycji'!BXY$34,'5. Bilans projekt'!$C$3:$O$3,0))-INDEX('5. Bilans projekt'!$C$63:$O$63,1,MATCH('12. Ocena dyskontowa Inwestycji'!BXY$34,'5. Bilans projekt'!$C$3:$O$3,0))-INDEX('5. Bilans projekt'!$C$68:$O$68,1,MATCH('12. Ocena dyskontowa Inwestycji'!BXY$34,'5. Bilans projekt'!$C$3:$O$3,0)),"")</f>
        <v/>
      </c>
      <c r="BXZ36" s="131" t="str">
        <f>_xlfn.IFNA(INDEX('5. Bilans projekt'!$C$54:$O$54,1,MATCH('12. Ocena dyskontowa Inwestycji'!BXZ$34,'5. Bilans projekt'!$C$3:$O$3,0))-INDEX('5. Bilans projekt'!$C$58:$O$58,1,MATCH('12. Ocena dyskontowa Inwestycji'!BXZ$34,'5. Bilans projekt'!$C$3:$O$3,0))-INDEX('5. Bilans projekt'!$C$63:$O$63,1,MATCH('12. Ocena dyskontowa Inwestycji'!BXZ$34,'5. Bilans projekt'!$C$3:$O$3,0))-INDEX('5. Bilans projekt'!$C$68:$O$68,1,MATCH('12. Ocena dyskontowa Inwestycji'!BXZ$34,'5. Bilans projekt'!$C$3:$O$3,0)),"")</f>
        <v/>
      </c>
      <c r="BYA36" s="131" t="str">
        <f>_xlfn.IFNA(INDEX('5. Bilans projekt'!$C$54:$O$54,1,MATCH('12. Ocena dyskontowa Inwestycji'!BYA$34,'5. Bilans projekt'!$C$3:$O$3,0))-INDEX('5. Bilans projekt'!$C$58:$O$58,1,MATCH('12. Ocena dyskontowa Inwestycji'!BYA$34,'5. Bilans projekt'!$C$3:$O$3,0))-INDEX('5. Bilans projekt'!$C$63:$O$63,1,MATCH('12. Ocena dyskontowa Inwestycji'!BYA$34,'5. Bilans projekt'!$C$3:$O$3,0))-INDEX('5. Bilans projekt'!$C$68:$O$68,1,MATCH('12. Ocena dyskontowa Inwestycji'!BYA$34,'5. Bilans projekt'!$C$3:$O$3,0)),"")</f>
        <v/>
      </c>
      <c r="BYB36" s="131" t="str">
        <f>_xlfn.IFNA(INDEX('5. Bilans projekt'!$C$54:$O$54,1,MATCH('12. Ocena dyskontowa Inwestycji'!BYB$34,'5. Bilans projekt'!$C$3:$O$3,0))-INDEX('5. Bilans projekt'!$C$58:$O$58,1,MATCH('12. Ocena dyskontowa Inwestycji'!BYB$34,'5. Bilans projekt'!$C$3:$O$3,0))-INDEX('5. Bilans projekt'!$C$63:$O$63,1,MATCH('12. Ocena dyskontowa Inwestycji'!BYB$34,'5. Bilans projekt'!$C$3:$O$3,0))-INDEX('5. Bilans projekt'!$C$68:$O$68,1,MATCH('12. Ocena dyskontowa Inwestycji'!BYB$34,'5. Bilans projekt'!$C$3:$O$3,0)),"")</f>
        <v/>
      </c>
      <c r="BYC36" s="131" t="str">
        <f>_xlfn.IFNA(INDEX('5. Bilans projekt'!$C$54:$O$54,1,MATCH('12. Ocena dyskontowa Inwestycji'!BYC$34,'5. Bilans projekt'!$C$3:$O$3,0))-INDEX('5. Bilans projekt'!$C$58:$O$58,1,MATCH('12. Ocena dyskontowa Inwestycji'!BYC$34,'5. Bilans projekt'!$C$3:$O$3,0))-INDEX('5. Bilans projekt'!$C$63:$O$63,1,MATCH('12. Ocena dyskontowa Inwestycji'!BYC$34,'5. Bilans projekt'!$C$3:$O$3,0))-INDEX('5. Bilans projekt'!$C$68:$O$68,1,MATCH('12. Ocena dyskontowa Inwestycji'!BYC$34,'5. Bilans projekt'!$C$3:$O$3,0)),"")</f>
        <v/>
      </c>
      <c r="BYD36" s="131" t="str">
        <f>_xlfn.IFNA(INDEX('5. Bilans projekt'!$C$54:$O$54,1,MATCH('12. Ocena dyskontowa Inwestycji'!BYD$34,'5. Bilans projekt'!$C$3:$O$3,0))-INDEX('5. Bilans projekt'!$C$58:$O$58,1,MATCH('12. Ocena dyskontowa Inwestycji'!BYD$34,'5. Bilans projekt'!$C$3:$O$3,0))-INDEX('5. Bilans projekt'!$C$63:$O$63,1,MATCH('12. Ocena dyskontowa Inwestycji'!BYD$34,'5. Bilans projekt'!$C$3:$O$3,0))-INDEX('5. Bilans projekt'!$C$68:$O$68,1,MATCH('12. Ocena dyskontowa Inwestycji'!BYD$34,'5. Bilans projekt'!$C$3:$O$3,0)),"")</f>
        <v/>
      </c>
      <c r="BYE36" s="131" t="str">
        <f>_xlfn.IFNA(INDEX('5. Bilans projekt'!$C$54:$O$54,1,MATCH('12. Ocena dyskontowa Inwestycji'!BYE$34,'5. Bilans projekt'!$C$3:$O$3,0))-INDEX('5. Bilans projekt'!$C$58:$O$58,1,MATCH('12. Ocena dyskontowa Inwestycji'!BYE$34,'5. Bilans projekt'!$C$3:$O$3,0))-INDEX('5. Bilans projekt'!$C$63:$O$63,1,MATCH('12. Ocena dyskontowa Inwestycji'!BYE$34,'5. Bilans projekt'!$C$3:$O$3,0))-INDEX('5. Bilans projekt'!$C$68:$O$68,1,MATCH('12. Ocena dyskontowa Inwestycji'!BYE$34,'5. Bilans projekt'!$C$3:$O$3,0)),"")</f>
        <v/>
      </c>
      <c r="BYF36" s="131" t="str">
        <f>_xlfn.IFNA(INDEX('5. Bilans projekt'!$C$54:$O$54,1,MATCH('12. Ocena dyskontowa Inwestycji'!BYF$34,'5. Bilans projekt'!$C$3:$O$3,0))-INDEX('5. Bilans projekt'!$C$58:$O$58,1,MATCH('12. Ocena dyskontowa Inwestycji'!BYF$34,'5. Bilans projekt'!$C$3:$O$3,0))-INDEX('5. Bilans projekt'!$C$63:$O$63,1,MATCH('12. Ocena dyskontowa Inwestycji'!BYF$34,'5. Bilans projekt'!$C$3:$O$3,0))-INDEX('5. Bilans projekt'!$C$68:$O$68,1,MATCH('12. Ocena dyskontowa Inwestycji'!BYF$34,'5. Bilans projekt'!$C$3:$O$3,0)),"")</f>
        <v/>
      </c>
      <c r="BYG36" s="131" t="str">
        <f>_xlfn.IFNA(INDEX('5. Bilans projekt'!$C$54:$O$54,1,MATCH('12. Ocena dyskontowa Inwestycji'!BYG$34,'5. Bilans projekt'!$C$3:$O$3,0))-INDEX('5. Bilans projekt'!$C$58:$O$58,1,MATCH('12. Ocena dyskontowa Inwestycji'!BYG$34,'5. Bilans projekt'!$C$3:$O$3,0))-INDEX('5. Bilans projekt'!$C$63:$O$63,1,MATCH('12. Ocena dyskontowa Inwestycji'!BYG$34,'5. Bilans projekt'!$C$3:$O$3,0))-INDEX('5. Bilans projekt'!$C$68:$O$68,1,MATCH('12. Ocena dyskontowa Inwestycji'!BYG$34,'5. Bilans projekt'!$C$3:$O$3,0)),"")</f>
        <v/>
      </c>
      <c r="BYH36" s="131" t="str">
        <f>_xlfn.IFNA(INDEX('5. Bilans projekt'!$C$54:$O$54,1,MATCH('12. Ocena dyskontowa Inwestycji'!BYH$34,'5. Bilans projekt'!$C$3:$O$3,0))-INDEX('5. Bilans projekt'!$C$58:$O$58,1,MATCH('12. Ocena dyskontowa Inwestycji'!BYH$34,'5. Bilans projekt'!$C$3:$O$3,0))-INDEX('5. Bilans projekt'!$C$63:$O$63,1,MATCH('12. Ocena dyskontowa Inwestycji'!BYH$34,'5. Bilans projekt'!$C$3:$O$3,0))-INDEX('5. Bilans projekt'!$C$68:$O$68,1,MATCH('12. Ocena dyskontowa Inwestycji'!BYH$34,'5. Bilans projekt'!$C$3:$O$3,0)),"")</f>
        <v/>
      </c>
      <c r="BYI36" s="131" t="str">
        <f>_xlfn.IFNA(INDEX('5. Bilans projekt'!$C$54:$O$54,1,MATCH('12. Ocena dyskontowa Inwestycji'!BYI$34,'5. Bilans projekt'!$C$3:$O$3,0))-INDEX('5. Bilans projekt'!$C$58:$O$58,1,MATCH('12. Ocena dyskontowa Inwestycji'!BYI$34,'5. Bilans projekt'!$C$3:$O$3,0))-INDEX('5. Bilans projekt'!$C$63:$O$63,1,MATCH('12. Ocena dyskontowa Inwestycji'!BYI$34,'5. Bilans projekt'!$C$3:$O$3,0))-INDEX('5. Bilans projekt'!$C$68:$O$68,1,MATCH('12. Ocena dyskontowa Inwestycji'!BYI$34,'5. Bilans projekt'!$C$3:$O$3,0)),"")</f>
        <v/>
      </c>
      <c r="BYJ36" s="131" t="str">
        <f>_xlfn.IFNA(INDEX('5. Bilans projekt'!$C$54:$O$54,1,MATCH('12. Ocena dyskontowa Inwestycji'!BYJ$34,'5. Bilans projekt'!$C$3:$O$3,0))-INDEX('5. Bilans projekt'!$C$58:$O$58,1,MATCH('12. Ocena dyskontowa Inwestycji'!BYJ$34,'5. Bilans projekt'!$C$3:$O$3,0))-INDEX('5. Bilans projekt'!$C$63:$O$63,1,MATCH('12. Ocena dyskontowa Inwestycji'!BYJ$34,'5. Bilans projekt'!$C$3:$O$3,0))-INDEX('5. Bilans projekt'!$C$68:$O$68,1,MATCH('12. Ocena dyskontowa Inwestycji'!BYJ$34,'5. Bilans projekt'!$C$3:$O$3,0)),"")</f>
        <v/>
      </c>
      <c r="BYK36" s="131" t="str">
        <f>_xlfn.IFNA(INDEX('5. Bilans projekt'!$C$54:$O$54,1,MATCH('12. Ocena dyskontowa Inwestycji'!BYK$34,'5. Bilans projekt'!$C$3:$O$3,0))-INDEX('5. Bilans projekt'!$C$58:$O$58,1,MATCH('12. Ocena dyskontowa Inwestycji'!BYK$34,'5. Bilans projekt'!$C$3:$O$3,0))-INDEX('5. Bilans projekt'!$C$63:$O$63,1,MATCH('12. Ocena dyskontowa Inwestycji'!BYK$34,'5. Bilans projekt'!$C$3:$O$3,0))-INDEX('5. Bilans projekt'!$C$68:$O$68,1,MATCH('12. Ocena dyskontowa Inwestycji'!BYK$34,'5. Bilans projekt'!$C$3:$O$3,0)),"")</f>
        <v/>
      </c>
      <c r="BYL36" s="131" t="str">
        <f>_xlfn.IFNA(INDEX('5. Bilans projekt'!$C$54:$O$54,1,MATCH('12. Ocena dyskontowa Inwestycji'!BYL$34,'5. Bilans projekt'!$C$3:$O$3,0))-INDEX('5. Bilans projekt'!$C$58:$O$58,1,MATCH('12. Ocena dyskontowa Inwestycji'!BYL$34,'5. Bilans projekt'!$C$3:$O$3,0))-INDEX('5. Bilans projekt'!$C$63:$O$63,1,MATCH('12. Ocena dyskontowa Inwestycji'!BYL$34,'5. Bilans projekt'!$C$3:$O$3,0))-INDEX('5. Bilans projekt'!$C$68:$O$68,1,MATCH('12. Ocena dyskontowa Inwestycji'!BYL$34,'5. Bilans projekt'!$C$3:$O$3,0)),"")</f>
        <v/>
      </c>
      <c r="BYM36" s="131" t="str">
        <f>_xlfn.IFNA(INDEX('5. Bilans projekt'!$C$54:$O$54,1,MATCH('12. Ocena dyskontowa Inwestycji'!BYM$34,'5. Bilans projekt'!$C$3:$O$3,0))-INDEX('5. Bilans projekt'!$C$58:$O$58,1,MATCH('12. Ocena dyskontowa Inwestycji'!BYM$34,'5. Bilans projekt'!$C$3:$O$3,0))-INDEX('5. Bilans projekt'!$C$63:$O$63,1,MATCH('12. Ocena dyskontowa Inwestycji'!BYM$34,'5. Bilans projekt'!$C$3:$O$3,0))-INDEX('5. Bilans projekt'!$C$68:$O$68,1,MATCH('12. Ocena dyskontowa Inwestycji'!BYM$34,'5. Bilans projekt'!$C$3:$O$3,0)),"")</f>
        <v/>
      </c>
      <c r="BYN36" s="131" t="str">
        <f>_xlfn.IFNA(INDEX('5. Bilans projekt'!$C$54:$O$54,1,MATCH('12. Ocena dyskontowa Inwestycji'!BYN$34,'5. Bilans projekt'!$C$3:$O$3,0))-INDEX('5. Bilans projekt'!$C$58:$O$58,1,MATCH('12. Ocena dyskontowa Inwestycji'!BYN$34,'5. Bilans projekt'!$C$3:$O$3,0))-INDEX('5. Bilans projekt'!$C$63:$O$63,1,MATCH('12. Ocena dyskontowa Inwestycji'!BYN$34,'5. Bilans projekt'!$C$3:$O$3,0))-INDEX('5. Bilans projekt'!$C$68:$O$68,1,MATCH('12. Ocena dyskontowa Inwestycji'!BYN$34,'5. Bilans projekt'!$C$3:$O$3,0)),"")</f>
        <v/>
      </c>
      <c r="BYO36" s="131" t="str">
        <f>_xlfn.IFNA(INDEX('5. Bilans projekt'!$C$54:$O$54,1,MATCH('12. Ocena dyskontowa Inwestycji'!BYO$34,'5. Bilans projekt'!$C$3:$O$3,0))-INDEX('5. Bilans projekt'!$C$58:$O$58,1,MATCH('12. Ocena dyskontowa Inwestycji'!BYO$34,'5. Bilans projekt'!$C$3:$O$3,0))-INDEX('5. Bilans projekt'!$C$63:$O$63,1,MATCH('12. Ocena dyskontowa Inwestycji'!BYO$34,'5. Bilans projekt'!$C$3:$O$3,0))-INDEX('5. Bilans projekt'!$C$68:$O$68,1,MATCH('12. Ocena dyskontowa Inwestycji'!BYO$34,'5. Bilans projekt'!$C$3:$O$3,0)),"")</f>
        <v/>
      </c>
      <c r="BYP36" s="131" t="str">
        <f>_xlfn.IFNA(INDEX('5. Bilans projekt'!$C$54:$O$54,1,MATCH('12. Ocena dyskontowa Inwestycji'!BYP$34,'5. Bilans projekt'!$C$3:$O$3,0))-INDEX('5. Bilans projekt'!$C$58:$O$58,1,MATCH('12. Ocena dyskontowa Inwestycji'!BYP$34,'5. Bilans projekt'!$C$3:$O$3,0))-INDEX('5. Bilans projekt'!$C$63:$O$63,1,MATCH('12. Ocena dyskontowa Inwestycji'!BYP$34,'5. Bilans projekt'!$C$3:$O$3,0))-INDEX('5. Bilans projekt'!$C$68:$O$68,1,MATCH('12. Ocena dyskontowa Inwestycji'!BYP$34,'5. Bilans projekt'!$C$3:$O$3,0)),"")</f>
        <v/>
      </c>
      <c r="BYQ36" s="131" t="str">
        <f>_xlfn.IFNA(INDEX('5. Bilans projekt'!$C$54:$O$54,1,MATCH('12. Ocena dyskontowa Inwestycji'!BYQ$34,'5. Bilans projekt'!$C$3:$O$3,0))-INDEX('5. Bilans projekt'!$C$58:$O$58,1,MATCH('12. Ocena dyskontowa Inwestycji'!BYQ$34,'5. Bilans projekt'!$C$3:$O$3,0))-INDEX('5. Bilans projekt'!$C$63:$O$63,1,MATCH('12. Ocena dyskontowa Inwestycji'!BYQ$34,'5. Bilans projekt'!$C$3:$O$3,0))-INDEX('5. Bilans projekt'!$C$68:$O$68,1,MATCH('12. Ocena dyskontowa Inwestycji'!BYQ$34,'5. Bilans projekt'!$C$3:$O$3,0)),"")</f>
        <v/>
      </c>
      <c r="BYR36" s="131" t="str">
        <f>_xlfn.IFNA(INDEX('5. Bilans projekt'!$C$54:$O$54,1,MATCH('12. Ocena dyskontowa Inwestycji'!BYR$34,'5. Bilans projekt'!$C$3:$O$3,0))-INDEX('5. Bilans projekt'!$C$58:$O$58,1,MATCH('12. Ocena dyskontowa Inwestycji'!BYR$34,'5. Bilans projekt'!$C$3:$O$3,0))-INDEX('5. Bilans projekt'!$C$63:$O$63,1,MATCH('12. Ocena dyskontowa Inwestycji'!BYR$34,'5. Bilans projekt'!$C$3:$O$3,0))-INDEX('5. Bilans projekt'!$C$68:$O$68,1,MATCH('12. Ocena dyskontowa Inwestycji'!BYR$34,'5. Bilans projekt'!$C$3:$O$3,0)),"")</f>
        <v/>
      </c>
      <c r="BYS36" s="131" t="str">
        <f>_xlfn.IFNA(INDEX('5. Bilans projekt'!$C$54:$O$54,1,MATCH('12. Ocena dyskontowa Inwestycji'!BYS$34,'5. Bilans projekt'!$C$3:$O$3,0))-INDEX('5. Bilans projekt'!$C$58:$O$58,1,MATCH('12. Ocena dyskontowa Inwestycji'!BYS$34,'5. Bilans projekt'!$C$3:$O$3,0))-INDEX('5. Bilans projekt'!$C$63:$O$63,1,MATCH('12. Ocena dyskontowa Inwestycji'!BYS$34,'5. Bilans projekt'!$C$3:$O$3,0))-INDEX('5. Bilans projekt'!$C$68:$O$68,1,MATCH('12. Ocena dyskontowa Inwestycji'!BYS$34,'5. Bilans projekt'!$C$3:$O$3,0)),"")</f>
        <v/>
      </c>
      <c r="BYT36" s="131" t="str">
        <f>_xlfn.IFNA(INDEX('5. Bilans projekt'!$C$54:$O$54,1,MATCH('12. Ocena dyskontowa Inwestycji'!BYT$34,'5. Bilans projekt'!$C$3:$O$3,0))-INDEX('5. Bilans projekt'!$C$58:$O$58,1,MATCH('12. Ocena dyskontowa Inwestycji'!BYT$34,'5. Bilans projekt'!$C$3:$O$3,0))-INDEX('5. Bilans projekt'!$C$63:$O$63,1,MATCH('12. Ocena dyskontowa Inwestycji'!BYT$34,'5. Bilans projekt'!$C$3:$O$3,0))-INDEX('5. Bilans projekt'!$C$68:$O$68,1,MATCH('12. Ocena dyskontowa Inwestycji'!BYT$34,'5. Bilans projekt'!$C$3:$O$3,0)),"")</f>
        <v/>
      </c>
      <c r="BYU36" s="131" t="str">
        <f>_xlfn.IFNA(INDEX('5. Bilans projekt'!$C$54:$O$54,1,MATCH('12. Ocena dyskontowa Inwestycji'!BYU$34,'5. Bilans projekt'!$C$3:$O$3,0))-INDEX('5. Bilans projekt'!$C$58:$O$58,1,MATCH('12. Ocena dyskontowa Inwestycji'!BYU$34,'5. Bilans projekt'!$C$3:$O$3,0))-INDEX('5. Bilans projekt'!$C$63:$O$63,1,MATCH('12. Ocena dyskontowa Inwestycji'!BYU$34,'5. Bilans projekt'!$C$3:$O$3,0))-INDEX('5. Bilans projekt'!$C$68:$O$68,1,MATCH('12. Ocena dyskontowa Inwestycji'!BYU$34,'5. Bilans projekt'!$C$3:$O$3,0)),"")</f>
        <v/>
      </c>
      <c r="BYV36" s="131" t="str">
        <f>_xlfn.IFNA(INDEX('5. Bilans projekt'!$C$54:$O$54,1,MATCH('12. Ocena dyskontowa Inwestycji'!BYV$34,'5. Bilans projekt'!$C$3:$O$3,0))-INDEX('5. Bilans projekt'!$C$58:$O$58,1,MATCH('12. Ocena dyskontowa Inwestycji'!BYV$34,'5. Bilans projekt'!$C$3:$O$3,0))-INDEX('5. Bilans projekt'!$C$63:$O$63,1,MATCH('12. Ocena dyskontowa Inwestycji'!BYV$34,'5. Bilans projekt'!$C$3:$O$3,0))-INDEX('5. Bilans projekt'!$C$68:$O$68,1,MATCH('12. Ocena dyskontowa Inwestycji'!BYV$34,'5. Bilans projekt'!$C$3:$O$3,0)),"")</f>
        <v/>
      </c>
      <c r="BYW36" s="131" t="str">
        <f>_xlfn.IFNA(INDEX('5. Bilans projekt'!$C$54:$O$54,1,MATCH('12. Ocena dyskontowa Inwestycji'!BYW$34,'5. Bilans projekt'!$C$3:$O$3,0))-INDEX('5. Bilans projekt'!$C$58:$O$58,1,MATCH('12. Ocena dyskontowa Inwestycji'!BYW$34,'5. Bilans projekt'!$C$3:$O$3,0))-INDEX('5. Bilans projekt'!$C$63:$O$63,1,MATCH('12. Ocena dyskontowa Inwestycji'!BYW$34,'5. Bilans projekt'!$C$3:$O$3,0))-INDEX('5. Bilans projekt'!$C$68:$O$68,1,MATCH('12. Ocena dyskontowa Inwestycji'!BYW$34,'5. Bilans projekt'!$C$3:$O$3,0)),"")</f>
        <v/>
      </c>
      <c r="BYX36" s="131" t="str">
        <f>_xlfn.IFNA(INDEX('5. Bilans projekt'!$C$54:$O$54,1,MATCH('12. Ocena dyskontowa Inwestycji'!BYX$34,'5. Bilans projekt'!$C$3:$O$3,0))-INDEX('5. Bilans projekt'!$C$58:$O$58,1,MATCH('12. Ocena dyskontowa Inwestycji'!BYX$34,'5. Bilans projekt'!$C$3:$O$3,0))-INDEX('5. Bilans projekt'!$C$63:$O$63,1,MATCH('12. Ocena dyskontowa Inwestycji'!BYX$34,'5. Bilans projekt'!$C$3:$O$3,0))-INDEX('5. Bilans projekt'!$C$68:$O$68,1,MATCH('12. Ocena dyskontowa Inwestycji'!BYX$34,'5. Bilans projekt'!$C$3:$O$3,0)),"")</f>
        <v/>
      </c>
      <c r="BYY36" s="131" t="str">
        <f>_xlfn.IFNA(INDEX('5. Bilans projekt'!$C$54:$O$54,1,MATCH('12. Ocena dyskontowa Inwestycji'!BYY$34,'5. Bilans projekt'!$C$3:$O$3,0))-INDEX('5. Bilans projekt'!$C$58:$O$58,1,MATCH('12. Ocena dyskontowa Inwestycji'!BYY$34,'5. Bilans projekt'!$C$3:$O$3,0))-INDEX('5. Bilans projekt'!$C$63:$O$63,1,MATCH('12. Ocena dyskontowa Inwestycji'!BYY$34,'5. Bilans projekt'!$C$3:$O$3,0))-INDEX('5. Bilans projekt'!$C$68:$O$68,1,MATCH('12. Ocena dyskontowa Inwestycji'!BYY$34,'5. Bilans projekt'!$C$3:$O$3,0)),"")</f>
        <v/>
      </c>
      <c r="BYZ36" s="131" t="str">
        <f>_xlfn.IFNA(INDEX('5. Bilans projekt'!$C$54:$O$54,1,MATCH('12. Ocena dyskontowa Inwestycji'!BYZ$34,'5. Bilans projekt'!$C$3:$O$3,0))-INDEX('5. Bilans projekt'!$C$58:$O$58,1,MATCH('12. Ocena dyskontowa Inwestycji'!BYZ$34,'5. Bilans projekt'!$C$3:$O$3,0))-INDEX('5. Bilans projekt'!$C$63:$O$63,1,MATCH('12. Ocena dyskontowa Inwestycji'!BYZ$34,'5. Bilans projekt'!$C$3:$O$3,0))-INDEX('5. Bilans projekt'!$C$68:$O$68,1,MATCH('12. Ocena dyskontowa Inwestycji'!BYZ$34,'5. Bilans projekt'!$C$3:$O$3,0)),"")</f>
        <v/>
      </c>
      <c r="BZA36" s="131" t="str">
        <f>_xlfn.IFNA(INDEX('5. Bilans projekt'!$C$54:$O$54,1,MATCH('12. Ocena dyskontowa Inwestycji'!BZA$34,'5. Bilans projekt'!$C$3:$O$3,0))-INDEX('5. Bilans projekt'!$C$58:$O$58,1,MATCH('12. Ocena dyskontowa Inwestycji'!BZA$34,'5. Bilans projekt'!$C$3:$O$3,0))-INDEX('5. Bilans projekt'!$C$63:$O$63,1,MATCH('12. Ocena dyskontowa Inwestycji'!BZA$34,'5. Bilans projekt'!$C$3:$O$3,0))-INDEX('5. Bilans projekt'!$C$68:$O$68,1,MATCH('12. Ocena dyskontowa Inwestycji'!BZA$34,'5. Bilans projekt'!$C$3:$O$3,0)),"")</f>
        <v/>
      </c>
      <c r="BZB36" s="131" t="str">
        <f>_xlfn.IFNA(INDEX('5. Bilans projekt'!$C$54:$O$54,1,MATCH('12. Ocena dyskontowa Inwestycji'!BZB$34,'5. Bilans projekt'!$C$3:$O$3,0))-INDEX('5. Bilans projekt'!$C$58:$O$58,1,MATCH('12. Ocena dyskontowa Inwestycji'!BZB$34,'5. Bilans projekt'!$C$3:$O$3,0))-INDEX('5. Bilans projekt'!$C$63:$O$63,1,MATCH('12. Ocena dyskontowa Inwestycji'!BZB$34,'5. Bilans projekt'!$C$3:$O$3,0))-INDEX('5. Bilans projekt'!$C$68:$O$68,1,MATCH('12. Ocena dyskontowa Inwestycji'!BZB$34,'5. Bilans projekt'!$C$3:$O$3,0)),"")</f>
        <v/>
      </c>
      <c r="BZC36" s="131" t="str">
        <f>_xlfn.IFNA(INDEX('5. Bilans projekt'!$C$54:$O$54,1,MATCH('12. Ocena dyskontowa Inwestycji'!BZC$34,'5. Bilans projekt'!$C$3:$O$3,0))-INDEX('5. Bilans projekt'!$C$58:$O$58,1,MATCH('12. Ocena dyskontowa Inwestycji'!BZC$34,'5. Bilans projekt'!$C$3:$O$3,0))-INDEX('5. Bilans projekt'!$C$63:$O$63,1,MATCH('12. Ocena dyskontowa Inwestycji'!BZC$34,'5. Bilans projekt'!$C$3:$O$3,0))-INDEX('5. Bilans projekt'!$C$68:$O$68,1,MATCH('12. Ocena dyskontowa Inwestycji'!BZC$34,'5. Bilans projekt'!$C$3:$O$3,0)),"")</f>
        <v/>
      </c>
      <c r="BZD36" s="131" t="str">
        <f>_xlfn.IFNA(INDEX('5. Bilans projekt'!$C$54:$O$54,1,MATCH('12. Ocena dyskontowa Inwestycji'!BZD$34,'5. Bilans projekt'!$C$3:$O$3,0))-INDEX('5. Bilans projekt'!$C$58:$O$58,1,MATCH('12. Ocena dyskontowa Inwestycji'!BZD$34,'5. Bilans projekt'!$C$3:$O$3,0))-INDEX('5. Bilans projekt'!$C$63:$O$63,1,MATCH('12. Ocena dyskontowa Inwestycji'!BZD$34,'5. Bilans projekt'!$C$3:$O$3,0))-INDEX('5. Bilans projekt'!$C$68:$O$68,1,MATCH('12. Ocena dyskontowa Inwestycji'!BZD$34,'5. Bilans projekt'!$C$3:$O$3,0)),"")</f>
        <v/>
      </c>
      <c r="BZE36" s="131" t="str">
        <f>_xlfn.IFNA(INDEX('5. Bilans projekt'!$C$54:$O$54,1,MATCH('12. Ocena dyskontowa Inwestycji'!BZE$34,'5. Bilans projekt'!$C$3:$O$3,0))-INDEX('5. Bilans projekt'!$C$58:$O$58,1,MATCH('12. Ocena dyskontowa Inwestycji'!BZE$34,'5. Bilans projekt'!$C$3:$O$3,0))-INDEX('5. Bilans projekt'!$C$63:$O$63,1,MATCH('12. Ocena dyskontowa Inwestycji'!BZE$34,'5. Bilans projekt'!$C$3:$O$3,0))-INDEX('5. Bilans projekt'!$C$68:$O$68,1,MATCH('12. Ocena dyskontowa Inwestycji'!BZE$34,'5. Bilans projekt'!$C$3:$O$3,0)),"")</f>
        <v/>
      </c>
      <c r="BZF36" s="131" t="str">
        <f>_xlfn.IFNA(INDEX('5. Bilans projekt'!$C$54:$O$54,1,MATCH('12. Ocena dyskontowa Inwestycji'!BZF$34,'5. Bilans projekt'!$C$3:$O$3,0))-INDEX('5. Bilans projekt'!$C$58:$O$58,1,MATCH('12. Ocena dyskontowa Inwestycji'!BZF$34,'5. Bilans projekt'!$C$3:$O$3,0))-INDEX('5. Bilans projekt'!$C$63:$O$63,1,MATCH('12. Ocena dyskontowa Inwestycji'!BZF$34,'5. Bilans projekt'!$C$3:$O$3,0))-INDEX('5. Bilans projekt'!$C$68:$O$68,1,MATCH('12. Ocena dyskontowa Inwestycji'!BZF$34,'5. Bilans projekt'!$C$3:$O$3,0)),"")</f>
        <v/>
      </c>
      <c r="BZG36" s="131" t="str">
        <f>_xlfn.IFNA(INDEX('5. Bilans projekt'!$C$54:$O$54,1,MATCH('12. Ocena dyskontowa Inwestycji'!BZG$34,'5. Bilans projekt'!$C$3:$O$3,0))-INDEX('5. Bilans projekt'!$C$58:$O$58,1,MATCH('12. Ocena dyskontowa Inwestycji'!BZG$34,'5. Bilans projekt'!$C$3:$O$3,0))-INDEX('5. Bilans projekt'!$C$63:$O$63,1,MATCH('12. Ocena dyskontowa Inwestycji'!BZG$34,'5. Bilans projekt'!$C$3:$O$3,0))-INDEX('5. Bilans projekt'!$C$68:$O$68,1,MATCH('12. Ocena dyskontowa Inwestycji'!BZG$34,'5. Bilans projekt'!$C$3:$O$3,0)),"")</f>
        <v/>
      </c>
      <c r="BZH36" s="131" t="str">
        <f>_xlfn.IFNA(INDEX('5. Bilans projekt'!$C$54:$O$54,1,MATCH('12. Ocena dyskontowa Inwestycji'!BZH$34,'5. Bilans projekt'!$C$3:$O$3,0))-INDEX('5. Bilans projekt'!$C$58:$O$58,1,MATCH('12. Ocena dyskontowa Inwestycji'!BZH$34,'5. Bilans projekt'!$C$3:$O$3,0))-INDEX('5. Bilans projekt'!$C$63:$O$63,1,MATCH('12. Ocena dyskontowa Inwestycji'!BZH$34,'5. Bilans projekt'!$C$3:$O$3,0))-INDEX('5. Bilans projekt'!$C$68:$O$68,1,MATCH('12. Ocena dyskontowa Inwestycji'!BZH$34,'5. Bilans projekt'!$C$3:$O$3,0)),"")</f>
        <v/>
      </c>
      <c r="BZI36" s="131" t="str">
        <f>_xlfn.IFNA(INDEX('5. Bilans projekt'!$C$54:$O$54,1,MATCH('12. Ocena dyskontowa Inwestycji'!BZI$34,'5. Bilans projekt'!$C$3:$O$3,0))-INDEX('5. Bilans projekt'!$C$58:$O$58,1,MATCH('12. Ocena dyskontowa Inwestycji'!BZI$34,'5. Bilans projekt'!$C$3:$O$3,0))-INDEX('5. Bilans projekt'!$C$63:$O$63,1,MATCH('12. Ocena dyskontowa Inwestycji'!BZI$34,'5. Bilans projekt'!$C$3:$O$3,0))-INDEX('5. Bilans projekt'!$C$68:$O$68,1,MATCH('12. Ocena dyskontowa Inwestycji'!BZI$34,'5. Bilans projekt'!$C$3:$O$3,0)),"")</f>
        <v/>
      </c>
      <c r="BZJ36" s="131" t="str">
        <f>_xlfn.IFNA(INDEX('5. Bilans projekt'!$C$54:$O$54,1,MATCH('12. Ocena dyskontowa Inwestycji'!BZJ$34,'5. Bilans projekt'!$C$3:$O$3,0))-INDEX('5. Bilans projekt'!$C$58:$O$58,1,MATCH('12. Ocena dyskontowa Inwestycji'!BZJ$34,'5. Bilans projekt'!$C$3:$O$3,0))-INDEX('5. Bilans projekt'!$C$63:$O$63,1,MATCH('12. Ocena dyskontowa Inwestycji'!BZJ$34,'5. Bilans projekt'!$C$3:$O$3,0))-INDEX('5. Bilans projekt'!$C$68:$O$68,1,MATCH('12. Ocena dyskontowa Inwestycji'!BZJ$34,'5. Bilans projekt'!$C$3:$O$3,0)),"")</f>
        <v/>
      </c>
      <c r="BZK36" s="131" t="str">
        <f>_xlfn.IFNA(INDEX('5. Bilans projekt'!$C$54:$O$54,1,MATCH('12. Ocena dyskontowa Inwestycji'!BZK$34,'5. Bilans projekt'!$C$3:$O$3,0))-INDEX('5. Bilans projekt'!$C$58:$O$58,1,MATCH('12. Ocena dyskontowa Inwestycji'!BZK$34,'5. Bilans projekt'!$C$3:$O$3,0))-INDEX('5. Bilans projekt'!$C$63:$O$63,1,MATCH('12. Ocena dyskontowa Inwestycji'!BZK$34,'5. Bilans projekt'!$C$3:$O$3,0))-INDEX('5. Bilans projekt'!$C$68:$O$68,1,MATCH('12. Ocena dyskontowa Inwestycji'!BZK$34,'5. Bilans projekt'!$C$3:$O$3,0)),"")</f>
        <v/>
      </c>
      <c r="BZL36" s="131" t="str">
        <f>_xlfn.IFNA(INDEX('5. Bilans projekt'!$C$54:$O$54,1,MATCH('12. Ocena dyskontowa Inwestycji'!BZL$34,'5. Bilans projekt'!$C$3:$O$3,0))-INDEX('5. Bilans projekt'!$C$58:$O$58,1,MATCH('12. Ocena dyskontowa Inwestycji'!BZL$34,'5. Bilans projekt'!$C$3:$O$3,0))-INDEX('5. Bilans projekt'!$C$63:$O$63,1,MATCH('12. Ocena dyskontowa Inwestycji'!BZL$34,'5. Bilans projekt'!$C$3:$O$3,0))-INDEX('5. Bilans projekt'!$C$68:$O$68,1,MATCH('12. Ocena dyskontowa Inwestycji'!BZL$34,'5. Bilans projekt'!$C$3:$O$3,0)),"")</f>
        <v/>
      </c>
      <c r="BZM36" s="131" t="str">
        <f>_xlfn.IFNA(INDEX('5. Bilans projekt'!$C$54:$O$54,1,MATCH('12. Ocena dyskontowa Inwestycji'!BZM$34,'5. Bilans projekt'!$C$3:$O$3,0))-INDEX('5. Bilans projekt'!$C$58:$O$58,1,MATCH('12. Ocena dyskontowa Inwestycji'!BZM$34,'5. Bilans projekt'!$C$3:$O$3,0))-INDEX('5. Bilans projekt'!$C$63:$O$63,1,MATCH('12. Ocena dyskontowa Inwestycji'!BZM$34,'5. Bilans projekt'!$C$3:$O$3,0))-INDEX('5. Bilans projekt'!$C$68:$O$68,1,MATCH('12. Ocena dyskontowa Inwestycji'!BZM$34,'5. Bilans projekt'!$C$3:$O$3,0)),"")</f>
        <v/>
      </c>
      <c r="BZN36" s="131" t="str">
        <f>_xlfn.IFNA(INDEX('5. Bilans projekt'!$C$54:$O$54,1,MATCH('12. Ocena dyskontowa Inwestycji'!BZN$34,'5. Bilans projekt'!$C$3:$O$3,0))-INDEX('5. Bilans projekt'!$C$58:$O$58,1,MATCH('12. Ocena dyskontowa Inwestycji'!BZN$34,'5. Bilans projekt'!$C$3:$O$3,0))-INDEX('5. Bilans projekt'!$C$63:$O$63,1,MATCH('12. Ocena dyskontowa Inwestycji'!BZN$34,'5. Bilans projekt'!$C$3:$O$3,0))-INDEX('5. Bilans projekt'!$C$68:$O$68,1,MATCH('12. Ocena dyskontowa Inwestycji'!BZN$34,'5. Bilans projekt'!$C$3:$O$3,0)),"")</f>
        <v/>
      </c>
      <c r="BZO36" s="131" t="str">
        <f>_xlfn.IFNA(INDEX('5. Bilans projekt'!$C$54:$O$54,1,MATCH('12. Ocena dyskontowa Inwestycji'!BZO$34,'5. Bilans projekt'!$C$3:$O$3,0))-INDEX('5. Bilans projekt'!$C$58:$O$58,1,MATCH('12. Ocena dyskontowa Inwestycji'!BZO$34,'5. Bilans projekt'!$C$3:$O$3,0))-INDEX('5. Bilans projekt'!$C$63:$O$63,1,MATCH('12. Ocena dyskontowa Inwestycji'!BZO$34,'5. Bilans projekt'!$C$3:$O$3,0))-INDEX('5. Bilans projekt'!$C$68:$O$68,1,MATCH('12. Ocena dyskontowa Inwestycji'!BZO$34,'5. Bilans projekt'!$C$3:$O$3,0)),"")</f>
        <v/>
      </c>
      <c r="BZP36" s="131" t="str">
        <f>_xlfn.IFNA(INDEX('5. Bilans projekt'!$C$54:$O$54,1,MATCH('12. Ocena dyskontowa Inwestycji'!BZP$34,'5. Bilans projekt'!$C$3:$O$3,0))-INDEX('5. Bilans projekt'!$C$58:$O$58,1,MATCH('12. Ocena dyskontowa Inwestycji'!BZP$34,'5. Bilans projekt'!$C$3:$O$3,0))-INDEX('5. Bilans projekt'!$C$63:$O$63,1,MATCH('12. Ocena dyskontowa Inwestycji'!BZP$34,'5. Bilans projekt'!$C$3:$O$3,0))-INDEX('5. Bilans projekt'!$C$68:$O$68,1,MATCH('12. Ocena dyskontowa Inwestycji'!BZP$34,'5. Bilans projekt'!$C$3:$O$3,0)),"")</f>
        <v/>
      </c>
      <c r="BZQ36" s="131" t="str">
        <f>_xlfn.IFNA(INDEX('5. Bilans projekt'!$C$54:$O$54,1,MATCH('12. Ocena dyskontowa Inwestycji'!BZQ$34,'5. Bilans projekt'!$C$3:$O$3,0))-INDEX('5. Bilans projekt'!$C$58:$O$58,1,MATCH('12. Ocena dyskontowa Inwestycji'!BZQ$34,'5. Bilans projekt'!$C$3:$O$3,0))-INDEX('5. Bilans projekt'!$C$63:$O$63,1,MATCH('12. Ocena dyskontowa Inwestycji'!BZQ$34,'5. Bilans projekt'!$C$3:$O$3,0))-INDEX('5. Bilans projekt'!$C$68:$O$68,1,MATCH('12. Ocena dyskontowa Inwestycji'!BZQ$34,'5. Bilans projekt'!$C$3:$O$3,0)),"")</f>
        <v/>
      </c>
      <c r="BZR36" s="131" t="str">
        <f>_xlfn.IFNA(INDEX('5. Bilans projekt'!$C$54:$O$54,1,MATCH('12. Ocena dyskontowa Inwestycji'!BZR$34,'5. Bilans projekt'!$C$3:$O$3,0))-INDEX('5. Bilans projekt'!$C$58:$O$58,1,MATCH('12. Ocena dyskontowa Inwestycji'!BZR$34,'5. Bilans projekt'!$C$3:$O$3,0))-INDEX('5. Bilans projekt'!$C$63:$O$63,1,MATCH('12. Ocena dyskontowa Inwestycji'!BZR$34,'5. Bilans projekt'!$C$3:$O$3,0))-INDEX('5. Bilans projekt'!$C$68:$O$68,1,MATCH('12. Ocena dyskontowa Inwestycji'!BZR$34,'5. Bilans projekt'!$C$3:$O$3,0)),"")</f>
        <v/>
      </c>
      <c r="BZS36" s="131" t="str">
        <f>_xlfn.IFNA(INDEX('5. Bilans projekt'!$C$54:$O$54,1,MATCH('12. Ocena dyskontowa Inwestycji'!BZS$34,'5. Bilans projekt'!$C$3:$O$3,0))-INDEX('5. Bilans projekt'!$C$58:$O$58,1,MATCH('12. Ocena dyskontowa Inwestycji'!BZS$34,'5. Bilans projekt'!$C$3:$O$3,0))-INDEX('5. Bilans projekt'!$C$63:$O$63,1,MATCH('12. Ocena dyskontowa Inwestycji'!BZS$34,'5. Bilans projekt'!$C$3:$O$3,0))-INDEX('5. Bilans projekt'!$C$68:$O$68,1,MATCH('12. Ocena dyskontowa Inwestycji'!BZS$34,'5. Bilans projekt'!$C$3:$O$3,0)),"")</f>
        <v/>
      </c>
      <c r="BZT36" s="131" t="str">
        <f>_xlfn.IFNA(INDEX('5. Bilans projekt'!$C$54:$O$54,1,MATCH('12. Ocena dyskontowa Inwestycji'!BZT$34,'5. Bilans projekt'!$C$3:$O$3,0))-INDEX('5. Bilans projekt'!$C$58:$O$58,1,MATCH('12. Ocena dyskontowa Inwestycji'!BZT$34,'5. Bilans projekt'!$C$3:$O$3,0))-INDEX('5. Bilans projekt'!$C$63:$O$63,1,MATCH('12. Ocena dyskontowa Inwestycji'!BZT$34,'5. Bilans projekt'!$C$3:$O$3,0))-INDEX('5. Bilans projekt'!$C$68:$O$68,1,MATCH('12. Ocena dyskontowa Inwestycji'!BZT$34,'5. Bilans projekt'!$C$3:$O$3,0)),"")</f>
        <v/>
      </c>
      <c r="BZU36" s="131" t="str">
        <f>_xlfn.IFNA(INDEX('5. Bilans projekt'!$C$54:$O$54,1,MATCH('12. Ocena dyskontowa Inwestycji'!BZU$34,'5. Bilans projekt'!$C$3:$O$3,0))-INDEX('5. Bilans projekt'!$C$58:$O$58,1,MATCH('12. Ocena dyskontowa Inwestycji'!BZU$34,'5. Bilans projekt'!$C$3:$O$3,0))-INDEX('5. Bilans projekt'!$C$63:$O$63,1,MATCH('12. Ocena dyskontowa Inwestycji'!BZU$34,'5. Bilans projekt'!$C$3:$O$3,0))-INDEX('5. Bilans projekt'!$C$68:$O$68,1,MATCH('12. Ocena dyskontowa Inwestycji'!BZU$34,'5. Bilans projekt'!$C$3:$O$3,0)),"")</f>
        <v/>
      </c>
      <c r="BZV36" s="131" t="str">
        <f>_xlfn.IFNA(INDEX('5. Bilans projekt'!$C$54:$O$54,1,MATCH('12. Ocena dyskontowa Inwestycji'!BZV$34,'5. Bilans projekt'!$C$3:$O$3,0))-INDEX('5. Bilans projekt'!$C$58:$O$58,1,MATCH('12. Ocena dyskontowa Inwestycji'!BZV$34,'5. Bilans projekt'!$C$3:$O$3,0))-INDEX('5. Bilans projekt'!$C$63:$O$63,1,MATCH('12. Ocena dyskontowa Inwestycji'!BZV$34,'5. Bilans projekt'!$C$3:$O$3,0))-INDEX('5. Bilans projekt'!$C$68:$O$68,1,MATCH('12. Ocena dyskontowa Inwestycji'!BZV$34,'5. Bilans projekt'!$C$3:$O$3,0)),"")</f>
        <v/>
      </c>
      <c r="BZW36" s="131" t="str">
        <f>_xlfn.IFNA(INDEX('5. Bilans projekt'!$C$54:$O$54,1,MATCH('12. Ocena dyskontowa Inwestycji'!BZW$34,'5. Bilans projekt'!$C$3:$O$3,0))-INDEX('5. Bilans projekt'!$C$58:$O$58,1,MATCH('12. Ocena dyskontowa Inwestycji'!BZW$34,'5. Bilans projekt'!$C$3:$O$3,0))-INDEX('5. Bilans projekt'!$C$63:$O$63,1,MATCH('12. Ocena dyskontowa Inwestycji'!BZW$34,'5. Bilans projekt'!$C$3:$O$3,0))-INDEX('5. Bilans projekt'!$C$68:$O$68,1,MATCH('12. Ocena dyskontowa Inwestycji'!BZW$34,'5. Bilans projekt'!$C$3:$O$3,0)),"")</f>
        <v/>
      </c>
      <c r="BZX36" s="131" t="str">
        <f>_xlfn.IFNA(INDEX('5. Bilans projekt'!$C$54:$O$54,1,MATCH('12. Ocena dyskontowa Inwestycji'!BZX$34,'5. Bilans projekt'!$C$3:$O$3,0))-INDEX('5. Bilans projekt'!$C$58:$O$58,1,MATCH('12. Ocena dyskontowa Inwestycji'!BZX$34,'5. Bilans projekt'!$C$3:$O$3,0))-INDEX('5. Bilans projekt'!$C$63:$O$63,1,MATCH('12. Ocena dyskontowa Inwestycji'!BZX$34,'5. Bilans projekt'!$C$3:$O$3,0))-INDEX('5. Bilans projekt'!$C$68:$O$68,1,MATCH('12. Ocena dyskontowa Inwestycji'!BZX$34,'5. Bilans projekt'!$C$3:$O$3,0)),"")</f>
        <v/>
      </c>
      <c r="BZY36" s="131" t="str">
        <f>_xlfn.IFNA(INDEX('5. Bilans projekt'!$C$54:$O$54,1,MATCH('12. Ocena dyskontowa Inwestycji'!BZY$34,'5. Bilans projekt'!$C$3:$O$3,0))-INDEX('5. Bilans projekt'!$C$58:$O$58,1,MATCH('12. Ocena dyskontowa Inwestycji'!BZY$34,'5. Bilans projekt'!$C$3:$O$3,0))-INDEX('5. Bilans projekt'!$C$63:$O$63,1,MATCH('12. Ocena dyskontowa Inwestycji'!BZY$34,'5. Bilans projekt'!$C$3:$O$3,0))-INDEX('5. Bilans projekt'!$C$68:$O$68,1,MATCH('12. Ocena dyskontowa Inwestycji'!BZY$34,'5. Bilans projekt'!$C$3:$O$3,0)),"")</f>
        <v/>
      </c>
      <c r="BZZ36" s="131" t="str">
        <f>_xlfn.IFNA(INDEX('5. Bilans projekt'!$C$54:$O$54,1,MATCH('12. Ocena dyskontowa Inwestycji'!BZZ$34,'5. Bilans projekt'!$C$3:$O$3,0))-INDEX('5. Bilans projekt'!$C$58:$O$58,1,MATCH('12. Ocena dyskontowa Inwestycji'!BZZ$34,'5. Bilans projekt'!$C$3:$O$3,0))-INDEX('5. Bilans projekt'!$C$63:$O$63,1,MATCH('12. Ocena dyskontowa Inwestycji'!BZZ$34,'5. Bilans projekt'!$C$3:$O$3,0))-INDEX('5. Bilans projekt'!$C$68:$O$68,1,MATCH('12. Ocena dyskontowa Inwestycji'!BZZ$34,'5. Bilans projekt'!$C$3:$O$3,0)),"")</f>
        <v/>
      </c>
      <c r="CAA36" s="131" t="str">
        <f>_xlfn.IFNA(INDEX('5. Bilans projekt'!$C$54:$O$54,1,MATCH('12. Ocena dyskontowa Inwestycji'!CAA$34,'5. Bilans projekt'!$C$3:$O$3,0))-INDEX('5. Bilans projekt'!$C$58:$O$58,1,MATCH('12. Ocena dyskontowa Inwestycji'!CAA$34,'5. Bilans projekt'!$C$3:$O$3,0))-INDEX('5. Bilans projekt'!$C$63:$O$63,1,MATCH('12. Ocena dyskontowa Inwestycji'!CAA$34,'5. Bilans projekt'!$C$3:$O$3,0))-INDEX('5. Bilans projekt'!$C$68:$O$68,1,MATCH('12. Ocena dyskontowa Inwestycji'!CAA$34,'5. Bilans projekt'!$C$3:$O$3,0)),"")</f>
        <v/>
      </c>
      <c r="CAB36" s="131" t="str">
        <f>_xlfn.IFNA(INDEX('5. Bilans projekt'!$C$54:$O$54,1,MATCH('12. Ocena dyskontowa Inwestycji'!CAB$34,'5. Bilans projekt'!$C$3:$O$3,0))-INDEX('5. Bilans projekt'!$C$58:$O$58,1,MATCH('12. Ocena dyskontowa Inwestycji'!CAB$34,'5. Bilans projekt'!$C$3:$O$3,0))-INDEX('5. Bilans projekt'!$C$63:$O$63,1,MATCH('12. Ocena dyskontowa Inwestycji'!CAB$34,'5. Bilans projekt'!$C$3:$O$3,0))-INDEX('5. Bilans projekt'!$C$68:$O$68,1,MATCH('12. Ocena dyskontowa Inwestycji'!CAB$34,'5. Bilans projekt'!$C$3:$O$3,0)),"")</f>
        <v/>
      </c>
      <c r="CAC36" s="131" t="str">
        <f>_xlfn.IFNA(INDEX('5. Bilans projekt'!$C$54:$O$54,1,MATCH('12. Ocena dyskontowa Inwestycji'!CAC$34,'5. Bilans projekt'!$C$3:$O$3,0))-INDEX('5. Bilans projekt'!$C$58:$O$58,1,MATCH('12. Ocena dyskontowa Inwestycji'!CAC$34,'5. Bilans projekt'!$C$3:$O$3,0))-INDEX('5. Bilans projekt'!$C$63:$O$63,1,MATCH('12. Ocena dyskontowa Inwestycji'!CAC$34,'5. Bilans projekt'!$C$3:$O$3,0))-INDEX('5. Bilans projekt'!$C$68:$O$68,1,MATCH('12. Ocena dyskontowa Inwestycji'!CAC$34,'5. Bilans projekt'!$C$3:$O$3,0)),"")</f>
        <v/>
      </c>
      <c r="CAD36" s="131" t="str">
        <f>_xlfn.IFNA(INDEX('5. Bilans projekt'!$C$54:$O$54,1,MATCH('12. Ocena dyskontowa Inwestycji'!CAD$34,'5. Bilans projekt'!$C$3:$O$3,0))-INDEX('5. Bilans projekt'!$C$58:$O$58,1,MATCH('12. Ocena dyskontowa Inwestycji'!CAD$34,'5. Bilans projekt'!$C$3:$O$3,0))-INDEX('5. Bilans projekt'!$C$63:$O$63,1,MATCH('12. Ocena dyskontowa Inwestycji'!CAD$34,'5. Bilans projekt'!$C$3:$O$3,0))-INDEX('5. Bilans projekt'!$C$68:$O$68,1,MATCH('12. Ocena dyskontowa Inwestycji'!CAD$34,'5. Bilans projekt'!$C$3:$O$3,0)),"")</f>
        <v/>
      </c>
      <c r="CAE36" s="131" t="str">
        <f>_xlfn.IFNA(INDEX('5. Bilans projekt'!$C$54:$O$54,1,MATCH('12. Ocena dyskontowa Inwestycji'!CAE$34,'5. Bilans projekt'!$C$3:$O$3,0))-INDEX('5. Bilans projekt'!$C$58:$O$58,1,MATCH('12. Ocena dyskontowa Inwestycji'!CAE$34,'5. Bilans projekt'!$C$3:$O$3,0))-INDEX('5. Bilans projekt'!$C$63:$O$63,1,MATCH('12. Ocena dyskontowa Inwestycji'!CAE$34,'5. Bilans projekt'!$C$3:$O$3,0))-INDEX('5. Bilans projekt'!$C$68:$O$68,1,MATCH('12. Ocena dyskontowa Inwestycji'!CAE$34,'5. Bilans projekt'!$C$3:$O$3,0)),"")</f>
        <v/>
      </c>
      <c r="CAF36" s="131" t="str">
        <f>_xlfn.IFNA(INDEX('5. Bilans projekt'!$C$54:$O$54,1,MATCH('12. Ocena dyskontowa Inwestycji'!CAF$34,'5. Bilans projekt'!$C$3:$O$3,0))-INDEX('5. Bilans projekt'!$C$58:$O$58,1,MATCH('12. Ocena dyskontowa Inwestycji'!CAF$34,'5. Bilans projekt'!$C$3:$O$3,0))-INDEX('5. Bilans projekt'!$C$63:$O$63,1,MATCH('12. Ocena dyskontowa Inwestycji'!CAF$34,'5. Bilans projekt'!$C$3:$O$3,0))-INDEX('5. Bilans projekt'!$C$68:$O$68,1,MATCH('12. Ocena dyskontowa Inwestycji'!CAF$34,'5. Bilans projekt'!$C$3:$O$3,0)),"")</f>
        <v/>
      </c>
      <c r="CAG36" s="131" t="str">
        <f>_xlfn.IFNA(INDEX('5. Bilans projekt'!$C$54:$O$54,1,MATCH('12. Ocena dyskontowa Inwestycji'!CAG$34,'5. Bilans projekt'!$C$3:$O$3,0))-INDEX('5. Bilans projekt'!$C$58:$O$58,1,MATCH('12. Ocena dyskontowa Inwestycji'!CAG$34,'5. Bilans projekt'!$C$3:$O$3,0))-INDEX('5. Bilans projekt'!$C$63:$O$63,1,MATCH('12. Ocena dyskontowa Inwestycji'!CAG$34,'5. Bilans projekt'!$C$3:$O$3,0))-INDEX('5. Bilans projekt'!$C$68:$O$68,1,MATCH('12. Ocena dyskontowa Inwestycji'!CAG$34,'5. Bilans projekt'!$C$3:$O$3,0)),"")</f>
        <v/>
      </c>
      <c r="CAH36" s="131" t="str">
        <f>_xlfn.IFNA(INDEX('5. Bilans projekt'!$C$54:$O$54,1,MATCH('12. Ocena dyskontowa Inwestycji'!CAH$34,'5. Bilans projekt'!$C$3:$O$3,0))-INDEX('5. Bilans projekt'!$C$58:$O$58,1,MATCH('12. Ocena dyskontowa Inwestycji'!CAH$34,'5. Bilans projekt'!$C$3:$O$3,0))-INDEX('5. Bilans projekt'!$C$63:$O$63,1,MATCH('12. Ocena dyskontowa Inwestycji'!CAH$34,'5. Bilans projekt'!$C$3:$O$3,0))-INDEX('5. Bilans projekt'!$C$68:$O$68,1,MATCH('12. Ocena dyskontowa Inwestycji'!CAH$34,'5. Bilans projekt'!$C$3:$O$3,0)),"")</f>
        <v/>
      </c>
      <c r="CAI36" s="131" t="str">
        <f>_xlfn.IFNA(INDEX('5. Bilans projekt'!$C$54:$O$54,1,MATCH('12. Ocena dyskontowa Inwestycji'!CAI$34,'5. Bilans projekt'!$C$3:$O$3,0))-INDEX('5. Bilans projekt'!$C$58:$O$58,1,MATCH('12. Ocena dyskontowa Inwestycji'!CAI$34,'5. Bilans projekt'!$C$3:$O$3,0))-INDEX('5. Bilans projekt'!$C$63:$O$63,1,MATCH('12. Ocena dyskontowa Inwestycji'!CAI$34,'5. Bilans projekt'!$C$3:$O$3,0))-INDEX('5. Bilans projekt'!$C$68:$O$68,1,MATCH('12. Ocena dyskontowa Inwestycji'!CAI$34,'5. Bilans projekt'!$C$3:$O$3,0)),"")</f>
        <v/>
      </c>
      <c r="CAJ36" s="131" t="str">
        <f>_xlfn.IFNA(INDEX('5. Bilans projekt'!$C$54:$O$54,1,MATCH('12. Ocena dyskontowa Inwestycji'!CAJ$34,'5. Bilans projekt'!$C$3:$O$3,0))-INDEX('5. Bilans projekt'!$C$58:$O$58,1,MATCH('12. Ocena dyskontowa Inwestycji'!CAJ$34,'5. Bilans projekt'!$C$3:$O$3,0))-INDEX('5. Bilans projekt'!$C$63:$O$63,1,MATCH('12. Ocena dyskontowa Inwestycji'!CAJ$34,'5. Bilans projekt'!$C$3:$O$3,0))-INDEX('5. Bilans projekt'!$C$68:$O$68,1,MATCH('12. Ocena dyskontowa Inwestycji'!CAJ$34,'5. Bilans projekt'!$C$3:$O$3,0)),"")</f>
        <v/>
      </c>
      <c r="CAK36" s="131" t="str">
        <f>_xlfn.IFNA(INDEX('5. Bilans projekt'!$C$54:$O$54,1,MATCH('12. Ocena dyskontowa Inwestycji'!CAK$34,'5. Bilans projekt'!$C$3:$O$3,0))-INDEX('5. Bilans projekt'!$C$58:$O$58,1,MATCH('12. Ocena dyskontowa Inwestycji'!CAK$34,'5. Bilans projekt'!$C$3:$O$3,0))-INDEX('5. Bilans projekt'!$C$63:$O$63,1,MATCH('12. Ocena dyskontowa Inwestycji'!CAK$34,'5. Bilans projekt'!$C$3:$O$3,0))-INDEX('5. Bilans projekt'!$C$68:$O$68,1,MATCH('12. Ocena dyskontowa Inwestycji'!CAK$34,'5. Bilans projekt'!$C$3:$O$3,0)),"")</f>
        <v/>
      </c>
      <c r="CAL36" s="131" t="str">
        <f>_xlfn.IFNA(INDEX('5. Bilans projekt'!$C$54:$O$54,1,MATCH('12. Ocena dyskontowa Inwestycji'!CAL$34,'5. Bilans projekt'!$C$3:$O$3,0))-INDEX('5. Bilans projekt'!$C$58:$O$58,1,MATCH('12. Ocena dyskontowa Inwestycji'!CAL$34,'5. Bilans projekt'!$C$3:$O$3,0))-INDEX('5. Bilans projekt'!$C$63:$O$63,1,MATCH('12. Ocena dyskontowa Inwestycji'!CAL$34,'5. Bilans projekt'!$C$3:$O$3,0))-INDEX('5. Bilans projekt'!$C$68:$O$68,1,MATCH('12. Ocena dyskontowa Inwestycji'!CAL$34,'5. Bilans projekt'!$C$3:$O$3,0)),"")</f>
        <v/>
      </c>
      <c r="CAM36" s="131" t="str">
        <f>_xlfn.IFNA(INDEX('5. Bilans projekt'!$C$54:$O$54,1,MATCH('12. Ocena dyskontowa Inwestycji'!CAM$34,'5. Bilans projekt'!$C$3:$O$3,0))-INDEX('5. Bilans projekt'!$C$58:$O$58,1,MATCH('12. Ocena dyskontowa Inwestycji'!CAM$34,'5. Bilans projekt'!$C$3:$O$3,0))-INDEX('5. Bilans projekt'!$C$63:$O$63,1,MATCH('12. Ocena dyskontowa Inwestycji'!CAM$34,'5. Bilans projekt'!$C$3:$O$3,0))-INDEX('5. Bilans projekt'!$C$68:$O$68,1,MATCH('12. Ocena dyskontowa Inwestycji'!CAM$34,'5. Bilans projekt'!$C$3:$O$3,0)),"")</f>
        <v/>
      </c>
      <c r="CAN36" s="131" t="str">
        <f>_xlfn.IFNA(INDEX('5. Bilans projekt'!$C$54:$O$54,1,MATCH('12. Ocena dyskontowa Inwestycji'!CAN$34,'5. Bilans projekt'!$C$3:$O$3,0))-INDEX('5. Bilans projekt'!$C$58:$O$58,1,MATCH('12. Ocena dyskontowa Inwestycji'!CAN$34,'5. Bilans projekt'!$C$3:$O$3,0))-INDEX('5. Bilans projekt'!$C$63:$O$63,1,MATCH('12. Ocena dyskontowa Inwestycji'!CAN$34,'5. Bilans projekt'!$C$3:$O$3,0))-INDEX('5. Bilans projekt'!$C$68:$O$68,1,MATCH('12. Ocena dyskontowa Inwestycji'!CAN$34,'5. Bilans projekt'!$C$3:$O$3,0)),"")</f>
        <v/>
      </c>
      <c r="CAO36" s="131" t="str">
        <f>_xlfn.IFNA(INDEX('5. Bilans projekt'!$C$54:$O$54,1,MATCH('12. Ocena dyskontowa Inwestycji'!CAO$34,'5. Bilans projekt'!$C$3:$O$3,0))-INDEX('5. Bilans projekt'!$C$58:$O$58,1,MATCH('12. Ocena dyskontowa Inwestycji'!CAO$34,'5. Bilans projekt'!$C$3:$O$3,0))-INDEX('5. Bilans projekt'!$C$63:$O$63,1,MATCH('12. Ocena dyskontowa Inwestycji'!CAO$34,'5. Bilans projekt'!$C$3:$O$3,0))-INDEX('5. Bilans projekt'!$C$68:$O$68,1,MATCH('12. Ocena dyskontowa Inwestycji'!CAO$34,'5. Bilans projekt'!$C$3:$O$3,0)),"")</f>
        <v/>
      </c>
      <c r="CAP36" s="131" t="str">
        <f>_xlfn.IFNA(INDEX('5. Bilans projekt'!$C$54:$O$54,1,MATCH('12. Ocena dyskontowa Inwestycji'!CAP$34,'5. Bilans projekt'!$C$3:$O$3,0))-INDEX('5. Bilans projekt'!$C$58:$O$58,1,MATCH('12. Ocena dyskontowa Inwestycji'!CAP$34,'5. Bilans projekt'!$C$3:$O$3,0))-INDEX('5. Bilans projekt'!$C$63:$O$63,1,MATCH('12. Ocena dyskontowa Inwestycji'!CAP$34,'5. Bilans projekt'!$C$3:$O$3,0))-INDEX('5. Bilans projekt'!$C$68:$O$68,1,MATCH('12. Ocena dyskontowa Inwestycji'!CAP$34,'5. Bilans projekt'!$C$3:$O$3,0)),"")</f>
        <v/>
      </c>
      <c r="CAQ36" s="131" t="str">
        <f>_xlfn.IFNA(INDEX('5. Bilans projekt'!$C$54:$O$54,1,MATCH('12. Ocena dyskontowa Inwestycji'!CAQ$34,'5. Bilans projekt'!$C$3:$O$3,0))-INDEX('5. Bilans projekt'!$C$58:$O$58,1,MATCH('12. Ocena dyskontowa Inwestycji'!CAQ$34,'5. Bilans projekt'!$C$3:$O$3,0))-INDEX('5. Bilans projekt'!$C$63:$O$63,1,MATCH('12. Ocena dyskontowa Inwestycji'!CAQ$34,'5. Bilans projekt'!$C$3:$O$3,0))-INDEX('5. Bilans projekt'!$C$68:$O$68,1,MATCH('12. Ocena dyskontowa Inwestycji'!CAQ$34,'5. Bilans projekt'!$C$3:$O$3,0)),"")</f>
        <v/>
      </c>
      <c r="CAR36" s="131" t="str">
        <f>_xlfn.IFNA(INDEX('5. Bilans projekt'!$C$54:$O$54,1,MATCH('12. Ocena dyskontowa Inwestycji'!CAR$34,'5. Bilans projekt'!$C$3:$O$3,0))-INDEX('5. Bilans projekt'!$C$58:$O$58,1,MATCH('12. Ocena dyskontowa Inwestycji'!CAR$34,'5. Bilans projekt'!$C$3:$O$3,0))-INDEX('5. Bilans projekt'!$C$63:$O$63,1,MATCH('12. Ocena dyskontowa Inwestycji'!CAR$34,'5. Bilans projekt'!$C$3:$O$3,0))-INDEX('5. Bilans projekt'!$C$68:$O$68,1,MATCH('12. Ocena dyskontowa Inwestycji'!CAR$34,'5. Bilans projekt'!$C$3:$O$3,0)),"")</f>
        <v/>
      </c>
      <c r="CAS36" s="131" t="str">
        <f>_xlfn.IFNA(INDEX('5. Bilans projekt'!$C$54:$O$54,1,MATCH('12. Ocena dyskontowa Inwestycji'!CAS$34,'5. Bilans projekt'!$C$3:$O$3,0))-INDEX('5. Bilans projekt'!$C$58:$O$58,1,MATCH('12. Ocena dyskontowa Inwestycji'!CAS$34,'5. Bilans projekt'!$C$3:$O$3,0))-INDEX('5. Bilans projekt'!$C$63:$O$63,1,MATCH('12. Ocena dyskontowa Inwestycji'!CAS$34,'5. Bilans projekt'!$C$3:$O$3,0))-INDEX('5. Bilans projekt'!$C$68:$O$68,1,MATCH('12. Ocena dyskontowa Inwestycji'!CAS$34,'5. Bilans projekt'!$C$3:$O$3,0)),"")</f>
        <v/>
      </c>
      <c r="CAT36" s="131" t="str">
        <f>_xlfn.IFNA(INDEX('5. Bilans projekt'!$C$54:$O$54,1,MATCH('12. Ocena dyskontowa Inwestycji'!CAT$34,'5. Bilans projekt'!$C$3:$O$3,0))-INDEX('5. Bilans projekt'!$C$58:$O$58,1,MATCH('12. Ocena dyskontowa Inwestycji'!CAT$34,'5. Bilans projekt'!$C$3:$O$3,0))-INDEX('5. Bilans projekt'!$C$63:$O$63,1,MATCH('12. Ocena dyskontowa Inwestycji'!CAT$34,'5. Bilans projekt'!$C$3:$O$3,0))-INDEX('5. Bilans projekt'!$C$68:$O$68,1,MATCH('12. Ocena dyskontowa Inwestycji'!CAT$34,'5. Bilans projekt'!$C$3:$O$3,0)),"")</f>
        <v/>
      </c>
      <c r="CAU36" s="131" t="str">
        <f>_xlfn.IFNA(INDEX('5. Bilans projekt'!$C$54:$O$54,1,MATCH('12. Ocena dyskontowa Inwestycji'!CAU$34,'5. Bilans projekt'!$C$3:$O$3,0))-INDEX('5. Bilans projekt'!$C$58:$O$58,1,MATCH('12. Ocena dyskontowa Inwestycji'!CAU$34,'5. Bilans projekt'!$C$3:$O$3,0))-INDEX('5. Bilans projekt'!$C$63:$O$63,1,MATCH('12. Ocena dyskontowa Inwestycji'!CAU$34,'5. Bilans projekt'!$C$3:$O$3,0))-INDEX('5. Bilans projekt'!$C$68:$O$68,1,MATCH('12. Ocena dyskontowa Inwestycji'!CAU$34,'5. Bilans projekt'!$C$3:$O$3,0)),"")</f>
        <v/>
      </c>
      <c r="CAV36" s="131" t="str">
        <f>_xlfn.IFNA(INDEX('5. Bilans projekt'!$C$54:$O$54,1,MATCH('12. Ocena dyskontowa Inwestycji'!CAV$34,'5. Bilans projekt'!$C$3:$O$3,0))-INDEX('5. Bilans projekt'!$C$58:$O$58,1,MATCH('12. Ocena dyskontowa Inwestycji'!CAV$34,'5. Bilans projekt'!$C$3:$O$3,0))-INDEX('5. Bilans projekt'!$C$63:$O$63,1,MATCH('12. Ocena dyskontowa Inwestycji'!CAV$34,'5. Bilans projekt'!$C$3:$O$3,0))-INDEX('5. Bilans projekt'!$C$68:$O$68,1,MATCH('12. Ocena dyskontowa Inwestycji'!CAV$34,'5. Bilans projekt'!$C$3:$O$3,0)),"")</f>
        <v/>
      </c>
      <c r="CAW36" s="131" t="str">
        <f>_xlfn.IFNA(INDEX('5. Bilans projekt'!$C$54:$O$54,1,MATCH('12. Ocena dyskontowa Inwestycji'!CAW$34,'5. Bilans projekt'!$C$3:$O$3,0))-INDEX('5. Bilans projekt'!$C$58:$O$58,1,MATCH('12. Ocena dyskontowa Inwestycji'!CAW$34,'5. Bilans projekt'!$C$3:$O$3,0))-INDEX('5. Bilans projekt'!$C$63:$O$63,1,MATCH('12. Ocena dyskontowa Inwestycji'!CAW$34,'5. Bilans projekt'!$C$3:$O$3,0))-INDEX('5. Bilans projekt'!$C$68:$O$68,1,MATCH('12. Ocena dyskontowa Inwestycji'!CAW$34,'5. Bilans projekt'!$C$3:$O$3,0)),"")</f>
        <v/>
      </c>
      <c r="CAX36" s="131" t="str">
        <f>_xlfn.IFNA(INDEX('5. Bilans projekt'!$C$54:$O$54,1,MATCH('12. Ocena dyskontowa Inwestycji'!CAX$34,'5. Bilans projekt'!$C$3:$O$3,0))-INDEX('5. Bilans projekt'!$C$58:$O$58,1,MATCH('12. Ocena dyskontowa Inwestycji'!CAX$34,'5. Bilans projekt'!$C$3:$O$3,0))-INDEX('5. Bilans projekt'!$C$63:$O$63,1,MATCH('12. Ocena dyskontowa Inwestycji'!CAX$34,'5. Bilans projekt'!$C$3:$O$3,0))-INDEX('5. Bilans projekt'!$C$68:$O$68,1,MATCH('12. Ocena dyskontowa Inwestycji'!CAX$34,'5. Bilans projekt'!$C$3:$O$3,0)),"")</f>
        <v/>
      </c>
      <c r="CAY36" s="131" t="str">
        <f>_xlfn.IFNA(INDEX('5. Bilans projekt'!$C$54:$O$54,1,MATCH('12. Ocena dyskontowa Inwestycji'!CAY$34,'5. Bilans projekt'!$C$3:$O$3,0))-INDEX('5. Bilans projekt'!$C$58:$O$58,1,MATCH('12. Ocena dyskontowa Inwestycji'!CAY$34,'5. Bilans projekt'!$C$3:$O$3,0))-INDEX('5. Bilans projekt'!$C$63:$O$63,1,MATCH('12. Ocena dyskontowa Inwestycji'!CAY$34,'5. Bilans projekt'!$C$3:$O$3,0))-INDEX('5. Bilans projekt'!$C$68:$O$68,1,MATCH('12. Ocena dyskontowa Inwestycji'!CAY$34,'5. Bilans projekt'!$C$3:$O$3,0)),"")</f>
        <v/>
      </c>
      <c r="CAZ36" s="131" t="str">
        <f>_xlfn.IFNA(INDEX('5. Bilans projekt'!$C$54:$O$54,1,MATCH('12. Ocena dyskontowa Inwestycji'!CAZ$34,'5. Bilans projekt'!$C$3:$O$3,0))-INDEX('5. Bilans projekt'!$C$58:$O$58,1,MATCH('12. Ocena dyskontowa Inwestycji'!CAZ$34,'5. Bilans projekt'!$C$3:$O$3,0))-INDEX('5. Bilans projekt'!$C$63:$O$63,1,MATCH('12. Ocena dyskontowa Inwestycji'!CAZ$34,'5. Bilans projekt'!$C$3:$O$3,0))-INDEX('5. Bilans projekt'!$C$68:$O$68,1,MATCH('12. Ocena dyskontowa Inwestycji'!CAZ$34,'5. Bilans projekt'!$C$3:$O$3,0)),"")</f>
        <v/>
      </c>
      <c r="CBA36" s="131" t="str">
        <f>_xlfn.IFNA(INDEX('5. Bilans projekt'!$C$54:$O$54,1,MATCH('12. Ocena dyskontowa Inwestycji'!CBA$34,'5. Bilans projekt'!$C$3:$O$3,0))-INDEX('5. Bilans projekt'!$C$58:$O$58,1,MATCH('12. Ocena dyskontowa Inwestycji'!CBA$34,'5. Bilans projekt'!$C$3:$O$3,0))-INDEX('5. Bilans projekt'!$C$63:$O$63,1,MATCH('12. Ocena dyskontowa Inwestycji'!CBA$34,'5. Bilans projekt'!$C$3:$O$3,0))-INDEX('5. Bilans projekt'!$C$68:$O$68,1,MATCH('12. Ocena dyskontowa Inwestycji'!CBA$34,'5. Bilans projekt'!$C$3:$O$3,0)),"")</f>
        <v/>
      </c>
      <c r="CBB36" s="131" t="str">
        <f>_xlfn.IFNA(INDEX('5. Bilans projekt'!$C$54:$O$54,1,MATCH('12. Ocena dyskontowa Inwestycji'!CBB$34,'5. Bilans projekt'!$C$3:$O$3,0))-INDEX('5. Bilans projekt'!$C$58:$O$58,1,MATCH('12. Ocena dyskontowa Inwestycji'!CBB$34,'5. Bilans projekt'!$C$3:$O$3,0))-INDEX('5. Bilans projekt'!$C$63:$O$63,1,MATCH('12. Ocena dyskontowa Inwestycji'!CBB$34,'5. Bilans projekt'!$C$3:$O$3,0))-INDEX('5. Bilans projekt'!$C$68:$O$68,1,MATCH('12. Ocena dyskontowa Inwestycji'!CBB$34,'5. Bilans projekt'!$C$3:$O$3,0)),"")</f>
        <v/>
      </c>
      <c r="CBC36" s="131" t="str">
        <f>_xlfn.IFNA(INDEX('5. Bilans projekt'!$C$54:$O$54,1,MATCH('12. Ocena dyskontowa Inwestycji'!CBC$34,'5. Bilans projekt'!$C$3:$O$3,0))-INDEX('5. Bilans projekt'!$C$58:$O$58,1,MATCH('12. Ocena dyskontowa Inwestycji'!CBC$34,'5. Bilans projekt'!$C$3:$O$3,0))-INDEX('5. Bilans projekt'!$C$63:$O$63,1,MATCH('12. Ocena dyskontowa Inwestycji'!CBC$34,'5. Bilans projekt'!$C$3:$O$3,0))-INDEX('5. Bilans projekt'!$C$68:$O$68,1,MATCH('12. Ocena dyskontowa Inwestycji'!CBC$34,'5. Bilans projekt'!$C$3:$O$3,0)),"")</f>
        <v/>
      </c>
      <c r="CBD36" s="131" t="str">
        <f>_xlfn.IFNA(INDEX('5. Bilans projekt'!$C$54:$O$54,1,MATCH('12. Ocena dyskontowa Inwestycji'!CBD$34,'5. Bilans projekt'!$C$3:$O$3,0))-INDEX('5. Bilans projekt'!$C$58:$O$58,1,MATCH('12. Ocena dyskontowa Inwestycji'!CBD$34,'5. Bilans projekt'!$C$3:$O$3,0))-INDEX('5. Bilans projekt'!$C$63:$O$63,1,MATCH('12. Ocena dyskontowa Inwestycji'!CBD$34,'5. Bilans projekt'!$C$3:$O$3,0))-INDEX('5. Bilans projekt'!$C$68:$O$68,1,MATCH('12. Ocena dyskontowa Inwestycji'!CBD$34,'5. Bilans projekt'!$C$3:$O$3,0)),"")</f>
        <v/>
      </c>
      <c r="CBE36" s="131" t="str">
        <f>_xlfn.IFNA(INDEX('5. Bilans projekt'!$C$54:$O$54,1,MATCH('12. Ocena dyskontowa Inwestycji'!CBE$34,'5. Bilans projekt'!$C$3:$O$3,0))-INDEX('5. Bilans projekt'!$C$58:$O$58,1,MATCH('12. Ocena dyskontowa Inwestycji'!CBE$34,'5. Bilans projekt'!$C$3:$O$3,0))-INDEX('5. Bilans projekt'!$C$63:$O$63,1,MATCH('12. Ocena dyskontowa Inwestycji'!CBE$34,'5. Bilans projekt'!$C$3:$O$3,0))-INDEX('5. Bilans projekt'!$C$68:$O$68,1,MATCH('12. Ocena dyskontowa Inwestycji'!CBE$34,'5. Bilans projekt'!$C$3:$O$3,0)),"")</f>
        <v/>
      </c>
      <c r="CBF36" s="131" t="str">
        <f>_xlfn.IFNA(INDEX('5. Bilans projekt'!$C$54:$O$54,1,MATCH('12. Ocena dyskontowa Inwestycji'!CBF$34,'5. Bilans projekt'!$C$3:$O$3,0))-INDEX('5. Bilans projekt'!$C$58:$O$58,1,MATCH('12. Ocena dyskontowa Inwestycji'!CBF$34,'5. Bilans projekt'!$C$3:$O$3,0))-INDEX('5. Bilans projekt'!$C$63:$O$63,1,MATCH('12. Ocena dyskontowa Inwestycji'!CBF$34,'5. Bilans projekt'!$C$3:$O$3,0))-INDEX('5. Bilans projekt'!$C$68:$O$68,1,MATCH('12. Ocena dyskontowa Inwestycji'!CBF$34,'5. Bilans projekt'!$C$3:$O$3,0)),"")</f>
        <v/>
      </c>
      <c r="CBG36" s="131" t="str">
        <f>_xlfn.IFNA(INDEX('5. Bilans projekt'!$C$54:$O$54,1,MATCH('12. Ocena dyskontowa Inwestycji'!CBG$34,'5. Bilans projekt'!$C$3:$O$3,0))-INDEX('5. Bilans projekt'!$C$58:$O$58,1,MATCH('12. Ocena dyskontowa Inwestycji'!CBG$34,'5. Bilans projekt'!$C$3:$O$3,0))-INDEX('5. Bilans projekt'!$C$63:$O$63,1,MATCH('12. Ocena dyskontowa Inwestycji'!CBG$34,'5. Bilans projekt'!$C$3:$O$3,0))-INDEX('5. Bilans projekt'!$C$68:$O$68,1,MATCH('12. Ocena dyskontowa Inwestycji'!CBG$34,'5. Bilans projekt'!$C$3:$O$3,0)),"")</f>
        <v/>
      </c>
      <c r="CBH36" s="131" t="str">
        <f>_xlfn.IFNA(INDEX('5. Bilans projekt'!$C$54:$O$54,1,MATCH('12. Ocena dyskontowa Inwestycji'!CBH$34,'5. Bilans projekt'!$C$3:$O$3,0))-INDEX('5. Bilans projekt'!$C$58:$O$58,1,MATCH('12. Ocena dyskontowa Inwestycji'!CBH$34,'5. Bilans projekt'!$C$3:$O$3,0))-INDEX('5. Bilans projekt'!$C$63:$O$63,1,MATCH('12. Ocena dyskontowa Inwestycji'!CBH$34,'5. Bilans projekt'!$C$3:$O$3,0))-INDEX('5. Bilans projekt'!$C$68:$O$68,1,MATCH('12. Ocena dyskontowa Inwestycji'!CBH$34,'5. Bilans projekt'!$C$3:$O$3,0)),"")</f>
        <v/>
      </c>
      <c r="CBI36" s="131" t="str">
        <f>_xlfn.IFNA(INDEX('5. Bilans projekt'!$C$54:$O$54,1,MATCH('12. Ocena dyskontowa Inwestycji'!CBI$34,'5. Bilans projekt'!$C$3:$O$3,0))-INDEX('5. Bilans projekt'!$C$58:$O$58,1,MATCH('12. Ocena dyskontowa Inwestycji'!CBI$34,'5. Bilans projekt'!$C$3:$O$3,0))-INDEX('5. Bilans projekt'!$C$63:$O$63,1,MATCH('12. Ocena dyskontowa Inwestycji'!CBI$34,'5. Bilans projekt'!$C$3:$O$3,0))-INDEX('5. Bilans projekt'!$C$68:$O$68,1,MATCH('12. Ocena dyskontowa Inwestycji'!CBI$34,'5. Bilans projekt'!$C$3:$O$3,0)),"")</f>
        <v/>
      </c>
      <c r="CBJ36" s="131" t="str">
        <f>_xlfn.IFNA(INDEX('5. Bilans projekt'!$C$54:$O$54,1,MATCH('12. Ocena dyskontowa Inwestycji'!CBJ$34,'5. Bilans projekt'!$C$3:$O$3,0))-INDEX('5. Bilans projekt'!$C$58:$O$58,1,MATCH('12. Ocena dyskontowa Inwestycji'!CBJ$34,'5. Bilans projekt'!$C$3:$O$3,0))-INDEX('5. Bilans projekt'!$C$63:$O$63,1,MATCH('12. Ocena dyskontowa Inwestycji'!CBJ$34,'5. Bilans projekt'!$C$3:$O$3,0))-INDEX('5. Bilans projekt'!$C$68:$O$68,1,MATCH('12. Ocena dyskontowa Inwestycji'!CBJ$34,'5. Bilans projekt'!$C$3:$O$3,0)),"")</f>
        <v/>
      </c>
      <c r="CBK36" s="131" t="str">
        <f>_xlfn.IFNA(INDEX('5. Bilans projekt'!$C$54:$O$54,1,MATCH('12. Ocena dyskontowa Inwestycji'!CBK$34,'5. Bilans projekt'!$C$3:$O$3,0))-INDEX('5. Bilans projekt'!$C$58:$O$58,1,MATCH('12. Ocena dyskontowa Inwestycji'!CBK$34,'5. Bilans projekt'!$C$3:$O$3,0))-INDEX('5. Bilans projekt'!$C$63:$O$63,1,MATCH('12. Ocena dyskontowa Inwestycji'!CBK$34,'5. Bilans projekt'!$C$3:$O$3,0))-INDEX('5. Bilans projekt'!$C$68:$O$68,1,MATCH('12. Ocena dyskontowa Inwestycji'!CBK$34,'5. Bilans projekt'!$C$3:$O$3,0)),"")</f>
        <v/>
      </c>
      <c r="CBL36" s="131" t="str">
        <f>_xlfn.IFNA(INDEX('5. Bilans projekt'!$C$54:$O$54,1,MATCH('12. Ocena dyskontowa Inwestycji'!CBL$34,'5. Bilans projekt'!$C$3:$O$3,0))-INDEX('5. Bilans projekt'!$C$58:$O$58,1,MATCH('12. Ocena dyskontowa Inwestycji'!CBL$34,'5. Bilans projekt'!$C$3:$O$3,0))-INDEX('5. Bilans projekt'!$C$63:$O$63,1,MATCH('12. Ocena dyskontowa Inwestycji'!CBL$34,'5. Bilans projekt'!$C$3:$O$3,0))-INDEX('5. Bilans projekt'!$C$68:$O$68,1,MATCH('12. Ocena dyskontowa Inwestycji'!CBL$34,'5. Bilans projekt'!$C$3:$O$3,0)),"")</f>
        <v/>
      </c>
      <c r="CBM36" s="131" t="str">
        <f>_xlfn.IFNA(INDEX('5. Bilans projekt'!$C$54:$O$54,1,MATCH('12. Ocena dyskontowa Inwestycji'!CBM$34,'5. Bilans projekt'!$C$3:$O$3,0))-INDEX('5. Bilans projekt'!$C$58:$O$58,1,MATCH('12. Ocena dyskontowa Inwestycji'!CBM$34,'5. Bilans projekt'!$C$3:$O$3,0))-INDEX('5. Bilans projekt'!$C$63:$O$63,1,MATCH('12. Ocena dyskontowa Inwestycji'!CBM$34,'5. Bilans projekt'!$C$3:$O$3,0))-INDEX('5. Bilans projekt'!$C$68:$O$68,1,MATCH('12. Ocena dyskontowa Inwestycji'!CBM$34,'5. Bilans projekt'!$C$3:$O$3,0)),"")</f>
        <v/>
      </c>
      <c r="CBN36" s="131" t="str">
        <f>_xlfn.IFNA(INDEX('5. Bilans projekt'!$C$54:$O$54,1,MATCH('12. Ocena dyskontowa Inwestycji'!CBN$34,'5. Bilans projekt'!$C$3:$O$3,0))-INDEX('5. Bilans projekt'!$C$58:$O$58,1,MATCH('12. Ocena dyskontowa Inwestycji'!CBN$34,'5. Bilans projekt'!$C$3:$O$3,0))-INDEX('5. Bilans projekt'!$C$63:$O$63,1,MATCH('12. Ocena dyskontowa Inwestycji'!CBN$34,'5. Bilans projekt'!$C$3:$O$3,0))-INDEX('5. Bilans projekt'!$C$68:$O$68,1,MATCH('12. Ocena dyskontowa Inwestycji'!CBN$34,'5. Bilans projekt'!$C$3:$O$3,0)),"")</f>
        <v/>
      </c>
      <c r="CBO36" s="131" t="str">
        <f>_xlfn.IFNA(INDEX('5. Bilans projekt'!$C$54:$O$54,1,MATCH('12. Ocena dyskontowa Inwestycji'!CBO$34,'5. Bilans projekt'!$C$3:$O$3,0))-INDEX('5. Bilans projekt'!$C$58:$O$58,1,MATCH('12. Ocena dyskontowa Inwestycji'!CBO$34,'5. Bilans projekt'!$C$3:$O$3,0))-INDEX('5. Bilans projekt'!$C$63:$O$63,1,MATCH('12. Ocena dyskontowa Inwestycji'!CBO$34,'5. Bilans projekt'!$C$3:$O$3,0))-INDEX('5. Bilans projekt'!$C$68:$O$68,1,MATCH('12. Ocena dyskontowa Inwestycji'!CBO$34,'5. Bilans projekt'!$C$3:$O$3,0)),"")</f>
        <v/>
      </c>
      <c r="CBP36" s="131" t="str">
        <f>_xlfn.IFNA(INDEX('5. Bilans projekt'!$C$54:$O$54,1,MATCH('12. Ocena dyskontowa Inwestycji'!CBP$34,'5. Bilans projekt'!$C$3:$O$3,0))-INDEX('5. Bilans projekt'!$C$58:$O$58,1,MATCH('12. Ocena dyskontowa Inwestycji'!CBP$34,'5. Bilans projekt'!$C$3:$O$3,0))-INDEX('5. Bilans projekt'!$C$63:$O$63,1,MATCH('12. Ocena dyskontowa Inwestycji'!CBP$34,'5. Bilans projekt'!$C$3:$O$3,0))-INDEX('5. Bilans projekt'!$C$68:$O$68,1,MATCH('12. Ocena dyskontowa Inwestycji'!CBP$34,'5. Bilans projekt'!$C$3:$O$3,0)),"")</f>
        <v/>
      </c>
      <c r="CBQ36" s="131" t="str">
        <f>_xlfn.IFNA(INDEX('5. Bilans projekt'!$C$54:$O$54,1,MATCH('12. Ocena dyskontowa Inwestycji'!CBQ$34,'5. Bilans projekt'!$C$3:$O$3,0))-INDEX('5. Bilans projekt'!$C$58:$O$58,1,MATCH('12. Ocena dyskontowa Inwestycji'!CBQ$34,'5. Bilans projekt'!$C$3:$O$3,0))-INDEX('5. Bilans projekt'!$C$63:$O$63,1,MATCH('12. Ocena dyskontowa Inwestycji'!CBQ$34,'5. Bilans projekt'!$C$3:$O$3,0))-INDEX('5. Bilans projekt'!$C$68:$O$68,1,MATCH('12. Ocena dyskontowa Inwestycji'!CBQ$34,'5. Bilans projekt'!$C$3:$O$3,0)),"")</f>
        <v/>
      </c>
      <c r="CBR36" s="131" t="str">
        <f>_xlfn.IFNA(INDEX('5. Bilans projekt'!$C$54:$O$54,1,MATCH('12. Ocena dyskontowa Inwestycji'!CBR$34,'5. Bilans projekt'!$C$3:$O$3,0))-INDEX('5. Bilans projekt'!$C$58:$O$58,1,MATCH('12. Ocena dyskontowa Inwestycji'!CBR$34,'5. Bilans projekt'!$C$3:$O$3,0))-INDEX('5. Bilans projekt'!$C$63:$O$63,1,MATCH('12. Ocena dyskontowa Inwestycji'!CBR$34,'5. Bilans projekt'!$C$3:$O$3,0))-INDEX('5. Bilans projekt'!$C$68:$O$68,1,MATCH('12. Ocena dyskontowa Inwestycji'!CBR$34,'5. Bilans projekt'!$C$3:$O$3,0)),"")</f>
        <v/>
      </c>
      <c r="CBS36" s="131" t="str">
        <f>_xlfn.IFNA(INDEX('5. Bilans projekt'!$C$54:$O$54,1,MATCH('12. Ocena dyskontowa Inwestycji'!CBS$34,'5. Bilans projekt'!$C$3:$O$3,0))-INDEX('5. Bilans projekt'!$C$58:$O$58,1,MATCH('12. Ocena dyskontowa Inwestycji'!CBS$34,'5. Bilans projekt'!$C$3:$O$3,0))-INDEX('5. Bilans projekt'!$C$63:$O$63,1,MATCH('12. Ocena dyskontowa Inwestycji'!CBS$34,'5. Bilans projekt'!$C$3:$O$3,0))-INDEX('5. Bilans projekt'!$C$68:$O$68,1,MATCH('12. Ocena dyskontowa Inwestycji'!CBS$34,'5. Bilans projekt'!$C$3:$O$3,0)),"")</f>
        <v/>
      </c>
      <c r="CBT36" s="131" t="str">
        <f>_xlfn.IFNA(INDEX('5. Bilans projekt'!$C$54:$O$54,1,MATCH('12. Ocena dyskontowa Inwestycji'!CBT$34,'5. Bilans projekt'!$C$3:$O$3,0))-INDEX('5. Bilans projekt'!$C$58:$O$58,1,MATCH('12. Ocena dyskontowa Inwestycji'!CBT$34,'5. Bilans projekt'!$C$3:$O$3,0))-INDEX('5. Bilans projekt'!$C$63:$O$63,1,MATCH('12. Ocena dyskontowa Inwestycji'!CBT$34,'5. Bilans projekt'!$C$3:$O$3,0))-INDEX('5. Bilans projekt'!$C$68:$O$68,1,MATCH('12. Ocena dyskontowa Inwestycji'!CBT$34,'5. Bilans projekt'!$C$3:$O$3,0)),"")</f>
        <v/>
      </c>
      <c r="CBU36" s="131" t="str">
        <f>_xlfn.IFNA(INDEX('5. Bilans projekt'!$C$54:$O$54,1,MATCH('12. Ocena dyskontowa Inwestycji'!CBU$34,'5. Bilans projekt'!$C$3:$O$3,0))-INDEX('5. Bilans projekt'!$C$58:$O$58,1,MATCH('12. Ocena dyskontowa Inwestycji'!CBU$34,'5. Bilans projekt'!$C$3:$O$3,0))-INDEX('5. Bilans projekt'!$C$63:$O$63,1,MATCH('12. Ocena dyskontowa Inwestycji'!CBU$34,'5. Bilans projekt'!$C$3:$O$3,0))-INDEX('5. Bilans projekt'!$C$68:$O$68,1,MATCH('12. Ocena dyskontowa Inwestycji'!CBU$34,'5. Bilans projekt'!$C$3:$O$3,0)),"")</f>
        <v/>
      </c>
      <c r="CBV36" s="131" t="str">
        <f>_xlfn.IFNA(INDEX('5. Bilans projekt'!$C$54:$O$54,1,MATCH('12. Ocena dyskontowa Inwestycji'!CBV$34,'5. Bilans projekt'!$C$3:$O$3,0))-INDEX('5. Bilans projekt'!$C$58:$O$58,1,MATCH('12. Ocena dyskontowa Inwestycji'!CBV$34,'5. Bilans projekt'!$C$3:$O$3,0))-INDEX('5. Bilans projekt'!$C$63:$O$63,1,MATCH('12. Ocena dyskontowa Inwestycji'!CBV$34,'5. Bilans projekt'!$C$3:$O$3,0))-INDEX('5. Bilans projekt'!$C$68:$O$68,1,MATCH('12. Ocena dyskontowa Inwestycji'!CBV$34,'5. Bilans projekt'!$C$3:$O$3,0)),"")</f>
        <v/>
      </c>
      <c r="CBW36" s="131" t="str">
        <f>_xlfn.IFNA(INDEX('5. Bilans projekt'!$C$54:$O$54,1,MATCH('12. Ocena dyskontowa Inwestycji'!CBW$34,'5. Bilans projekt'!$C$3:$O$3,0))-INDEX('5. Bilans projekt'!$C$58:$O$58,1,MATCH('12. Ocena dyskontowa Inwestycji'!CBW$34,'5. Bilans projekt'!$C$3:$O$3,0))-INDEX('5. Bilans projekt'!$C$63:$O$63,1,MATCH('12. Ocena dyskontowa Inwestycji'!CBW$34,'5. Bilans projekt'!$C$3:$O$3,0))-INDEX('5. Bilans projekt'!$C$68:$O$68,1,MATCH('12. Ocena dyskontowa Inwestycji'!CBW$34,'5. Bilans projekt'!$C$3:$O$3,0)),"")</f>
        <v/>
      </c>
      <c r="CBX36" s="131" t="str">
        <f>_xlfn.IFNA(INDEX('5. Bilans projekt'!$C$54:$O$54,1,MATCH('12. Ocena dyskontowa Inwestycji'!CBX$34,'5. Bilans projekt'!$C$3:$O$3,0))-INDEX('5. Bilans projekt'!$C$58:$O$58,1,MATCH('12. Ocena dyskontowa Inwestycji'!CBX$34,'5. Bilans projekt'!$C$3:$O$3,0))-INDEX('5. Bilans projekt'!$C$63:$O$63,1,MATCH('12. Ocena dyskontowa Inwestycji'!CBX$34,'5. Bilans projekt'!$C$3:$O$3,0))-INDEX('5. Bilans projekt'!$C$68:$O$68,1,MATCH('12. Ocena dyskontowa Inwestycji'!CBX$34,'5. Bilans projekt'!$C$3:$O$3,0)),"")</f>
        <v/>
      </c>
      <c r="CBY36" s="131" t="str">
        <f>_xlfn.IFNA(INDEX('5. Bilans projekt'!$C$54:$O$54,1,MATCH('12. Ocena dyskontowa Inwestycji'!CBY$34,'5. Bilans projekt'!$C$3:$O$3,0))-INDEX('5. Bilans projekt'!$C$58:$O$58,1,MATCH('12. Ocena dyskontowa Inwestycji'!CBY$34,'5. Bilans projekt'!$C$3:$O$3,0))-INDEX('5. Bilans projekt'!$C$63:$O$63,1,MATCH('12. Ocena dyskontowa Inwestycji'!CBY$34,'5. Bilans projekt'!$C$3:$O$3,0))-INDEX('5. Bilans projekt'!$C$68:$O$68,1,MATCH('12. Ocena dyskontowa Inwestycji'!CBY$34,'5. Bilans projekt'!$C$3:$O$3,0)),"")</f>
        <v/>
      </c>
      <c r="CBZ36" s="131" t="str">
        <f>_xlfn.IFNA(INDEX('5. Bilans projekt'!$C$54:$O$54,1,MATCH('12. Ocena dyskontowa Inwestycji'!CBZ$34,'5. Bilans projekt'!$C$3:$O$3,0))-INDEX('5. Bilans projekt'!$C$58:$O$58,1,MATCH('12. Ocena dyskontowa Inwestycji'!CBZ$34,'5. Bilans projekt'!$C$3:$O$3,0))-INDEX('5. Bilans projekt'!$C$63:$O$63,1,MATCH('12. Ocena dyskontowa Inwestycji'!CBZ$34,'5. Bilans projekt'!$C$3:$O$3,0))-INDEX('5. Bilans projekt'!$C$68:$O$68,1,MATCH('12. Ocena dyskontowa Inwestycji'!CBZ$34,'5. Bilans projekt'!$C$3:$O$3,0)),"")</f>
        <v/>
      </c>
      <c r="CCA36" s="131" t="str">
        <f>_xlfn.IFNA(INDEX('5. Bilans projekt'!$C$54:$O$54,1,MATCH('12. Ocena dyskontowa Inwestycji'!CCA$34,'5. Bilans projekt'!$C$3:$O$3,0))-INDEX('5. Bilans projekt'!$C$58:$O$58,1,MATCH('12. Ocena dyskontowa Inwestycji'!CCA$34,'5. Bilans projekt'!$C$3:$O$3,0))-INDEX('5. Bilans projekt'!$C$63:$O$63,1,MATCH('12. Ocena dyskontowa Inwestycji'!CCA$34,'5. Bilans projekt'!$C$3:$O$3,0))-INDEX('5. Bilans projekt'!$C$68:$O$68,1,MATCH('12. Ocena dyskontowa Inwestycji'!CCA$34,'5. Bilans projekt'!$C$3:$O$3,0)),"")</f>
        <v/>
      </c>
      <c r="CCB36" s="131" t="str">
        <f>_xlfn.IFNA(INDEX('5. Bilans projekt'!$C$54:$O$54,1,MATCH('12. Ocena dyskontowa Inwestycji'!CCB$34,'5. Bilans projekt'!$C$3:$O$3,0))-INDEX('5. Bilans projekt'!$C$58:$O$58,1,MATCH('12. Ocena dyskontowa Inwestycji'!CCB$34,'5. Bilans projekt'!$C$3:$O$3,0))-INDEX('5. Bilans projekt'!$C$63:$O$63,1,MATCH('12. Ocena dyskontowa Inwestycji'!CCB$34,'5. Bilans projekt'!$C$3:$O$3,0))-INDEX('5. Bilans projekt'!$C$68:$O$68,1,MATCH('12. Ocena dyskontowa Inwestycji'!CCB$34,'5. Bilans projekt'!$C$3:$O$3,0)),"")</f>
        <v/>
      </c>
      <c r="CCC36" s="131" t="str">
        <f>_xlfn.IFNA(INDEX('5. Bilans projekt'!$C$54:$O$54,1,MATCH('12. Ocena dyskontowa Inwestycji'!CCC$34,'5. Bilans projekt'!$C$3:$O$3,0))-INDEX('5. Bilans projekt'!$C$58:$O$58,1,MATCH('12. Ocena dyskontowa Inwestycji'!CCC$34,'5. Bilans projekt'!$C$3:$O$3,0))-INDEX('5. Bilans projekt'!$C$63:$O$63,1,MATCH('12. Ocena dyskontowa Inwestycji'!CCC$34,'5. Bilans projekt'!$C$3:$O$3,0))-INDEX('5. Bilans projekt'!$C$68:$O$68,1,MATCH('12. Ocena dyskontowa Inwestycji'!CCC$34,'5. Bilans projekt'!$C$3:$O$3,0)),"")</f>
        <v/>
      </c>
      <c r="CCD36" s="131" t="str">
        <f>_xlfn.IFNA(INDEX('5. Bilans projekt'!$C$54:$O$54,1,MATCH('12. Ocena dyskontowa Inwestycji'!CCD$34,'5. Bilans projekt'!$C$3:$O$3,0))-INDEX('5. Bilans projekt'!$C$58:$O$58,1,MATCH('12. Ocena dyskontowa Inwestycji'!CCD$34,'5. Bilans projekt'!$C$3:$O$3,0))-INDEX('5. Bilans projekt'!$C$63:$O$63,1,MATCH('12. Ocena dyskontowa Inwestycji'!CCD$34,'5. Bilans projekt'!$C$3:$O$3,0))-INDEX('5. Bilans projekt'!$C$68:$O$68,1,MATCH('12. Ocena dyskontowa Inwestycji'!CCD$34,'5. Bilans projekt'!$C$3:$O$3,0)),"")</f>
        <v/>
      </c>
      <c r="CCE36" s="131" t="str">
        <f>_xlfn.IFNA(INDEX('5. Bilans projekt'!$C$54:$O$54,1,MATCH('12. Ocena dyskontowa Inwestycji'!CCE$34,'5. Bilans projekt'!$C$3:$O$3,0))-INDEX('5. Bilans projekt'!$C$58:$O$58,1,MATCH('12. Ocena dyskontowa Inwestycji'!CCE$34,'5. Bilans projekt'!$C$3:$O$3,0))-INDEX('5. Bilans projekt'!$C$63:$O$63,1,MATCH('12. Ocena dyskontowa Inwestycji'!CCE$34,'5. Bilans projekt'!$C$3:$O$3,0))-INDEX('5. Bilans projekt'!$C$68:$O$68,1,MATCH('12. Ocena dyskontowa Inwestycji'!CCE$34,'5. Bilans projekt'!$C$3:$O$3,0)),"")</f>
        <v/>
      </c>
      <c r="CCF36" s="131" t="str">
        <f>_xlfn.IFNA(INDEX('5. Bilans projekt'!$C$54:$O$54,1,MATCH('12. Ocena dyskontowa Inwestycji'!CCF$34,'5. Bilans projekt'!$C$3:$O$3,0))-INDEX('5. Bilans projekt'!$C$58:$O$58,1,MATCH('12. Ocena dyskontowa Inwestycji'!CCF$34,'5. Bilans projekt'!$C$3:$O$3,0))-INDEX('5. Bilans projekt'!$C$63:$O$63,1,MATCH('12. Ocena dyskontowa Inwestycji'!CCF$34,'5. Bilans projekt'!$C$3:$O$3,0))-INDEX('5. Bilans projekt'!$C$68:$O$68,1,MATCH('12. Ocena dyskontowa Inwestycji'!CCF$34,'5. Bilans projekt'!$C$3:$O$3,0)),"")</f>
        <v/>
      </c>
      <c r="CCG36" s="131" t="str">
        <f>_xlfn.IFNA(INDEX('5. Bilans projekt'!$C$54:$O$54,1,MATCH('12. Ocena dyskontowa Inwestycji'!CCG$34,'5. Bilans projekt'!$C$3:$O$3,0))-INDEX('5. Bilans projekt'!$C$58:$O$58,1,MATCH('12. Ocena dyskontowa Inwestycji'!CCG$34,'5. Bilans projekt'!$C$3:$O$3,0))-INDEX('5. Bilans projekt'!$C$63:$O$63,1,MATCH('12. Ocena dyskontowa Inwestycji'!CCG$34,'5. Bilans projekt'!$C$3:$O$3,0))-INDEX('5. Bilans projekt'!$C$68:$O$68,1,MATCH('12. Ocena dyskontowa Inwestycji'!CCG$34,'5. Bilans projekt'!$C$3:$O$3,0)),"")</f>
        <v/>
      </c>
      <c r="CCH36" s="131" t="str">
        <f>_xlfn.IFNA(INDEX('5. Bilans projekt'!$C$54:$O$54,1,MATCH('12. Ocena dyskontowa Inwestycji'!CCH$34,'5. Bilans projekt'!$C$3:$O$3,0))-INDEX('5. Bilans projekt'!$C$58:$O$58,1,MATCH('12. Ocena dyskontowa Inwestycji'!CCH$34,'5. Bilans projekt'!$C$3:$O$3,0))-INDEX('5. Bilans projekt'!$C$63:$O$63,1,MATCH('12. Ocena dyskontowa Inwestycji'!CCH$34,'5. Bilans projekt'!$C$3:$O$3,0))-INDEX('5. Bilans projekt'!$C$68:$O$68,1,MATCH('12. Ocena dyskontowa Inwestycji'!CCH$34,'5. Bilans projekt'!$C$3:$O$3,0)),"")</f>
        <v/>
      </c>
      <c r="CCI36" s="131" t="str">
        <f>_xlfn.IFNA(INDEX('5. Bilans projekt'!$C$54:$O$54,1,MATCH('12. Ocena dyskontowa Inwestycji'!CCI$34,'5. Bilans projekt'!$C$3:$O$3,0))-INDEX('5. Bilans projekt'!$C$58:$O$58,1,MATCH('12. Ocena dyskontowa Inwestycji'!CCI$34,'5. Bilans projekt'!$C$3:$O$3,0))-INDEX('5. Bilans projekt'!$C$63:$O$63,1,MATCH('12. Ocena dyskontowa Inwestycji'!CCI$34,'5. Bilans projekt'!$C$3:$O$3,0))-INDEX('5. Bilans projekt'!$C$68:$O$68,1,MATCH('12. Ocena dyskontowa Inwestycji'!CCI$34,'5. Bilans projekt'!$C$3:$O$3,0)),"")</f>
        <v/>
      </c>
      <c r="CCJ36" s="131" t="str">
        <f>_xlfn.IFNA(INDEX('5. Bilans projekt'!$C$54:$O$54,1,MATCH('12. Ocena dyskontowa Inwestycji'!CCJ$34,'5. Bilans projekt'!$C$3:$O$3,0))-INDEX('5. Bilans projekt'!$C$58:$O$58,1,MATCH('12. Ocena dyskontowa Inwestycji'!CCJ$34,'5. Bilans projekt'!$C$3:$O$3,0))-INDEX('5. Bilans projekt'!$C$63:$O$63,1,MATCH('12. Ocena dyskontowa Inwestycji'!CCJ$34,'5. Bilans projekt'!$C$3:$O$3,0))-INDEX('5. Bilans projekt'!$C$68:$O$68,1,MATCH('12. Ocena dyskontowa Inwestycji'!CCJ$34,'5. Bilans projekt'!$C$3:$O$3,0)),"")</f>
        <v/>
      </c>
      <c r="CCK36" s="131" t="str">
        <f>_xlfn.IFNA(INDEX('5. Bilans projekt'!$C$54:$O$54,1,MATCH('12. Ocena dyskontowa Inwestycji'!CCK$34,'5. Bilans projekt'!$C$3:$O$3,0))-INDEX('5. Bilans projekt'!$C$58:$O$58,1,MATCH('12. Ocena dyskontowa Inwestycji'!CCK$34,'5. Bilans projekt'!$C$3:$O$3,0))-INDEX('5. Bilans projekt'!$C$63:$O$63,1,MATCH('12. Ocena dyskontowa Inwestycji'!CCK$34,'5. Bilans projekt'!$C$3:$O$3,0))-INDEX('5. Bilans projekt'!$C$68:$O$68,1,MATCH('12. Ocena dyskontowa Inwestycji'!CCK$34,'5. Bilans projekt'!$C$3:$O$3,0)),"")</f>
        <v/>
      </c>
      <c r="CCL36" s="131" t="str">
        <f>_xlfn.IFNA(INDEX('5. Bilans projekt'!$C$54:$O$54,1,MATCH('12. Ocena dyskontowa Inwestycji'!CCL$34,'5. Bilans projekt'!$C$3:$O$3,0))-INDEX('5. Bilans projekt'!$C$58:$O$58,1,MATCH('12. Ocena dyskontowa Inwestycji'!CCL$34,'5. Bilans projekt'!$C$3:$O$3,0))-INDEX('5. Bilans projekt'!$C$63:$O$63,1,MATCH('12. Ocena dyskontowa Inwestycji'!CCL$34,'5. Bilans projekt'!$C$3:$O$3,0))-INDEX('5. Bilans projekt'!$C$68:$O$68,1,MATCH('12. Ocena dyskontowa Inwestycji'!CCL$34,'5. Bilans projekt'!$C$3:$O$3,0)),"")</f>
        <v/>
      </c>
      <c r="CCM36" s="131" t="str">
        <f>_xlfn.IFNA(INDEX('5. Bilans projekt'!$C$54:$O$54,1,MATCH('12. Ocena dyskontowa Inwestycji'!CCM$34,'5. Bilans projekt'!$C$3:$O$3,0))-INDEX('5. Bilans projekt'!$C$58:$O$58,1,MATCH('12. Ocena dyskontowa Inwestycji'!CCM$34,'5. Bilans projekt'!$C$3:$O$3,0))-INDEX('5. Bilans projekt'!$C$63:$O$63,1,MATCH('12. Ocena dyskontowa Inwestycji'!CCM$34,'5. Bilans projekt'!$C$3:$O$3,0))-INDEX('5. Bilans projekt'!$C$68:$O$68,1,MATCH('12. Ocena dyskontowa Inwestycji'!CCM$34,'5. Bilans projekt'!$C$3:$O$3,0)),"")</f>
        <v/>
      </c>
      <c r="CCN36" s="131" t="str">
        <f>_xlfn.IFNA(INDEX('5. Bilans projekt'!$C$54:$O$54,1,MATCH('12. Ocena dyskontowa Inwestycji'!CCN$34,'5. Bilans projekt'!$C$3:$O$3,0))-INDEX('5. Bilans projekt'!$C$58:$O$58,1,MATCH('12. Ocena dyskontowa Inwestycji'!CCN$34,'5. Bilans projekt'!$C$3:$O$3,0))-INDEX('5. Bilans projekt'!$C$63:$O$63,1,MATCH('12. Ocena dyskontowa Inwestycji'!CCN$34,'5. Bilans projekt'!$C$3:$O$3,0))-INDEX('5. Bilans projekt'!$C$68:$O$68,1,MATCH('12. Ocena dyskontowa Inwestycji'!CCN$34,'5. Bilans projekt'!$C$3:$O$3,0)),"")</f>
        <v/>
      </c>
      <c r="CCO36" s="131" t="str">
        <f>_xlfn.IFNA(INDEX('5. Bilans projekt'!$C$54:$O$54,1,MATCH('12. Ocena dyskontowa Inwestycji'!CCO$34,'5. Bilans projekt'!$C$3:$O$3,0))-INDEX('5. Bilans projekt'!$C$58:$O$58,1,MATCH('12. Ocena dyskontowa Inwestycji'!CCO$34,'5. Bilans projekt'!$C$3:$O$3,0))-INDEX('5. Bilans projekt'!$C$63:$O$63,1,MATCH('12. Ocena dyskontowa Inwestycji'!CCO$34,'5. Bilans projekt'!$C$3:$O$3,0))-INDEX('5. Bilans projekt'!$C$68:$O$68,1,MATCH('12. Ocena dyskontowa Inwestycji'!CCO$34,'5. Bilans projekt'!$C$3:$O$3,0)),"")</f>
        <v/>
      </c>
      <c r="CCP36" s="131" t="str">
        <f>_xlfn.IFNA(INDEX('5. Bilans projekt'!$C$54:$O$54,1,MATCH('12. Ocena dyskontowa Inwestycji'!CCP$34,'5. Bilans projekt'!$C$3:$O$3,0))-INDEX('5. Bilans projekt'!$C$58:$O$58,1,MATCH('12. Ocena dyskontowa Inwestycji'!CCP$34,'5. Bilans projekt'!$C$3:$O$3,0))-INDEX('5. Bilans projekt'!$C$63:$O$63,1,MATCH('12. Ocena dyskontowa Inwestycji'!CCP$34,'5. Bilans projekt'!$C$3:$O$3,0))-INDEX('5. Bilans projekt'!$C$68:$O$68,1,MATCH('12. Ocena dyskontowa Inwestycji'!CCP$34,'5. Bilans projekt'!$C$3:$O$3,0)),"")</f>
        <v/>
      </c>
      <c r="CCQ36" s="131" t="str">
        <f>_xlfn.IFNA(INDEX('5. Bilans projekt'!$C$54:$O$54,1,MATCH('12. Ocena dyskontowa Inwestycji'!CCQ$34,'5. Bilans projekt'!$C$3:$O$3,0))-INDEX('5. Bilans projekt'!$C$58:$O$58,1,MATCH('12. Ocena dyskontowa Inwestycji'!CCQ$34,'5. Bilans projekt'!$C$3:$O$3,0))-INDEX('5. Bilans projekt'!$C$63:$O$63,1,MATCH('12. Ocena dyskontowa Inwestycji'!CCQ$34,'5. Bilans projekt'!$C$3:$O$3,0))-INDEX('5. Bilans projekt'!$C$68:$O$68,1,MATCH('12. Ocena dyskontowa Inwestycji'!CCQ$34,'5. Bilans projekt'!$C$3:$O$3,0)),"")</f>
        <v/>
      </c>
      <c r="CCR36" s="131" t="str">
        <f>_xlfn.IFNA(INDEX('5. Bilans projekt'!$C$54:$O$54,1,MATCH('12. Ocena dyskontowa Inwestycji'!CCR$34,'5. Bilans projekt'!$C$3:$O$3,0))-INDEX('5. Bilans projekt'!$C$58:$O$58,1,MATCH('12. Ocena dyskontowa Inwestycji'!CCR$34,'5. Bilans projekt'!$C$3:$O$3,0))-INDEX('5. Bilans projekt'!$C$63:$O$63,1,MATCH('12. Ocena dyskontowa Inwestycji'!CCR$34,'5. Bilans projekt'!$C$3:$O$3,0))-INDEX('5. Bilans projekt'!$C$68:$O$68,1,MATCH('12. Ocena dyskontowa Inwestycji'!CCR$34,'5. Bilans projekt'!$C$3:$O$3,0)),"")</f>
        <v/>
      </c>
      <c r="CCS36" s="131" t="str">
        <f>_xlfn.IFNA(INDEX('5. Bilans projekt'!$C$54:$O$54,1,MATCH('12. Ocena dyskontowa Inwestycji'!CCS$34,'5. Bilans projekt'!$C$3:$O$3,0))-INDEX('5. Bilans projekt'!$C$58:$O$58,1,MATCH('12. Ocena dyskontowa Inwestycji'!CCS$34,'5. Bilans projekt'!$C$3:$O$3,0))-INDEX('5. Bilans projekt'!$C$63:$O$63,1,MATCH('12. Ocena dyskontowa Inwestycji'!CCS$34,'5. Bilans projekt'!$C$3:$O$3,0))-INDEX('5. Bilans projekt'!$C$68:$O$68,1,MATCH('12. Ocena dyskontowa Inwestycji'!CCS$34,'5. Bilans projekt'!$C$3:$O$3,0)),"")</f>
        <v/>
      </c>
      <c r="CCT36" s="131" t="str">
        <f>_xlfn.IFNA(INDEX('5. Bilans projekt'!$C$54:$O$54,1,MATCH('12. Ocena dyskontowa Inwestycji'!CCT$34,'5. Bilans projekt'!$C$3:$O$3,0))-INDEX('5. Bilans projekt'!$C$58:$O$58,1,MATCH('12. Ocena dyskontowa Inwestycji'!CCT$34,'5. Bilans projekt'!$C$3:$O$3,0))-INDEX('5. Bilans projekt'!$C$63:$O$63,1,MATCH('12. Ocena dyskontowa Inwestycji'!CCT$34,'5. Bilans projekt'!$C$3:$O$3,0))-INDEX('5. Bilans projekt'!$C$68:$O$68,1,MATCH('12. Ocena dyskontowa Inwestycji'!CCT$34,'5. Bilans projekt'!$C$3:$O$3,0)),"")</f>
        <v/>
      </c>
      <c r="CCU36" s="131" t="str">
        <f>_xlfn.IFNA(INDEX('5. Bilans projekt'!$C$54:$O$54,1,MATCH('12. Ocena dyskontowa Inwestycji'!CCU$34,'5. Bilans projekt'!$C$3:$O$3,0))-INDEX('5. Bilans projekt'!$C$58:$O$58,1,MATCH('12. Ocena dyskontowa Inwestycji'!CCU$34,'5. Bilans projekt'!$C$3:$O$3,0))-INDEX('5. Bilans projekt'!$C$63:$O$63,1,MATCH('12. Ocena dyskontowa Inwestycji'!CCU$34,'5. Bilans projekt'!$C$3:$O$3,0))-INDEX('5. Bilans projekt'!$C$68:$O$68,1,MATCH('12. Ocena dyskontowa Inwestycji'!CCU$34,'5. Bilans projekt'!$C$3:$O$3,0)),"")</f>
        <v/>
      </c>
      <c r="CCV36" s="131" t="str">
        <f>_xlfn.IFNA(INDEX('5. Bilans projekt'!$C$54:$O$54,1,MATCH('12. Ocena dyskontowa Inwestycji'!CCV$34,'5. Bilans projekt'!$C$3:$O$3,0))-INDEX('5. Bilans projekt'!$C$58:$O$58,1,MATCH('12. Ocena dyskontowa Inwestycji'!CCV$34,'5. Bilans projekt'!$C$3:$O$3,0))-INDEX('5. Bilans projekt'!$C$63:$O$63,1,MATCH('12. Ocena dyskontowa Inwestycji'!CCV$34,'5. Bilans projekt'!$C$3:$O$3,0))-INDEX('5. Bilans projekt'!$C$68:$O$68,1,MATCH('12. Ocena dyskontowa Inwestycji'!CCV$34,'5. Bilans projekt'!$C$3:$O$3,0)),"")</f>
        <v/>
      </c>
      <c r="CCW36" s="131" t="str">
        <f>_xlfn.IFNA(INDEX('5. Bilans projekt'!$C$54:$O$54,1,MATCH('12. Ocena dyskontowa Inwestycji'!CCW$34,'5. Bilans projekt'!$C$3:$O$3,0))-INDEX('5. Bilans projekt'!$C$58:$O$58,1,MATCH('12. Ocena dyskontowa Inwestycji'!CCW$34,'5. Bilans projekt'!$C$3:$O$3,0))-INDEX('5. Bilans projekt'!$C$63:$O$63,1,MATCH('12. Ocena dyskontowa Inwestycji'!CCW$34,'5. Bilans projekt'!$C$3:$O$3,0))-INDEX('5. Bilans projekt'!$C$68:$O$68,1,MATCH('12. Ocena dyskontowa Inwestycji'!CCW$34,'5. Bilans projekt'!$C$3:$O$3,0)),"")</f>
        <v/>
      </c>
      <c r="CCX36" s="131" t="str">
        <f>_xlfn.IFNA(INDEX('5. Bilans projekt'!$C$54:$O$54,1,MATCH('12. Ocena dyskontowa Inwestycji'!CCX$34,'5. Bilans projekt'!$C$3:$O$3,0))-INDEX('5. Bilans projekt'!$C$58:$O$58,1,MATCH('12. Ocena dyskontowa Inwestycji'!CCX$34,'5. Bilans projekt'!$C$3:$O$3,0))-INDEX('5. Bilans projekt'!$C$63:$O$63,1,MATCH('12. Ocena dyskontowa Inwestycji'!CCX$34,'5. Bilans projekt'!$C$3:$O$3,0))-INDEX('5. Bilans projekt'!$C$68:$O$68,1,MATCH('12. Ocena dyskontowa Inwestycji'!CCX$34,'5. Bilans projekt'!$C$3:$O$3,0)),"")</f>
        <v/>
      </c>
      <c r="CCY36" s="131" t="str">
        <f>_xlfn.IFNA(INDEX('5. Bilans projekt'!$C$54:$O$54,1,MATCH('12. Ocena dyskontowa Inwestycji'!CCY$34,'5. Bilans projekt'!$C$3:$O$3,0))-INDEX('5. Bilans projekt'!$C$58:$O$58,1,MATCH('12. Ocena dyskontowa Inwestycji'!CCY$34,'5. Bilans projekt'!$C$3:$O$3,0))-INDEX('5. Bilans projekt'!$C$63:$O$63,1,MATCH('12. Ocena dyskontowa Inwestycji'!CCY$34,'5. Bilans projekt'!$C$3:$O$3,0))-INDEX('5. Bilans projekt'!$C$68:$O$68,1,MATCH('12. Ocena dyskontowa Inwestycji'!CCY$34,'5. Bilans projekt'!$C$3:$O$3,0)),"")</f>
        <v/>
      </c>
      <c r="CCZ36" s="131" t="str">
        <f>_xlfn.IFNA(INDEX('5. Bilans projekt'!$C$54:$O$54,1,MATCH('12. Ocena dyskontowa Inwestycji'!CCZ$34,'5. Bilans projekt'!$C$3:$O$3,0))-INDEX('5. Bilans projekt'!$C$58:$O$58,1,MATCH('12. Ocena dyskontowa Inwestycji'!CCZ$34,'5. Bilans projekt'!$C$3:$O$3,0))-INDEX('5. Bilans projekt'!$C$63:$O$63,1,MATCH('12. Ocena dyskontowa Inwestycji'!CCZ$34,'5. Bilans projekt'!$C$3:$O$3,0))-INDEX('5. Bilans projekt'!$C$68:$O$68,1,MATCH('12. Ocena dyskontowa Inwestycji'!CCZ$34,'5. Bilans projekt'!$C$3:$O$3,0)),"")</f>
        <v/>
      </c>
      <c r="CDA36" s="131" t="str">
        <f>_xlfn.IFNA(INDEX('5. Bilans projekt'!$C$54:$O$54,1,MATCH('12. Ocena dyskontowa Inwestycji'!CDA$34,'5. Bilans projekt'!$C$3:$O$3,0))-INDEX('5. Bilans projekt'!$C$58:$O$58,1,MATCH('12. Ocena dyskontowa Inwestycji'!CDA$34,'5. Bilans projekt'!$C$3:$O$3,0))-INDEX('5. Bilans projekt'!$C$63:$O$63,1,MATCH('12. Ocena dyskontowa Inwestycji'!CDA$34,'5. Bilans projekt'!$C$3:$O$3,0))-INDEX('5. Bilans projekt'!$C$68:$O$68,1,MATCH('12. Ocena dyskontowa Inwestycji'!CDA$34,'5. Bilans projekt'!$C$3:$O$3,0)),"")</f>
        <v/>
      </c>
      <c r="CDB36" s="131" t="str">
        <f>_xlfn.IFNA(INDEX('5. Bilans projekt'!$C$54:$O$54,1,MATCH('12. Ocena dyskontowa Inwestycji'!CDB$34,'5. Bilans projekt'!$C$3:$O$3,0))-INDEX('5. Bilans projekt'!$C$58:$O$58,1,MATCH('12. Ocena dyskontowa Inwestycji'!CDB$34,'5. Bilans projekt'!$C$3:$O$3,0))-INDEX('5. Bilans projekt'!$C$63:$O$63,1,MATCH('12. Ocena dyskontowa Inwestycji'!CDB$34,'5. Bilans projekt'!$C$3:$O$3,0))-INDEX('5. Bilans projekt'!$C$68:$O$68,1,MATCH('12. Ocena dyskontowa Inwestycji'!CDB$34,'5. Bilans projekt'!$C$3:$O$3,0)),"")</f>
        <v/>
      </c>
      <c r="CDC36" s="131" t="str">
        <f>_xlfn.IFNA(INDEX('5. Bilans projekt'!$C$54:$O$54,1,MATCH('12. Ocena dyskontowa Inwestycji'!CDC$34,'5. Bilans projekt'!$C$3:$O$3,0))-INDEX('5. Bilans projekt'!$C$58:$O$58,1,MATCH('12. Ocena dyskontowa Inwestycji'!CDC$34,'5. Bilans projekt'!$C$3:$O$3,0))-INDEX('5. Bilans projekt'!$C$63:$O$63,1,MATCH('12. Ocena dyskontowa Inwestycji'!CDC$34,'5. Bilans projekt'!$C$3:$O$3,0))-INDEX('5. Bilans projekt'!$C$68:$O$68,1,MATCH('12. Ocena dyskontowa Inwestycji'!CDC$34,'5. Bilans projekt'!$C$3:$O$3,0)),"")</f>
        <v/>
      </c>
      <c r="CDD36" s="131" t="str">
        <f>_xlfn.IFNA(INDEX('5. Bilans projekt'!$C$54:$O$54,1,MATCH('12. Ocena dyskontowa Inwestycji'!CDD$34,'5. Bilans projekt'!$C$3:$O$3,0))-INDEX('5. Bilans projekt'!$C$58:$O$58,1,MATCH('12. Ocena dyskontowa Inwestycji'!CDD$34,'5. Bilans projekt'!$C$3:$O$3,0))-INDEX('5. Bilans projekt'!$C$63:$O$63,1,MATCH('12. Ocena dyskontowa Inwestycji'!CDD$34,'5. Bilans projekt'!$C$3:$O$3,0))-INDEX('5. Bilans projekt'!$C$68:$O$68,1,MATCH('12. Ocena dyskontowa Inwestycji'!CDD$34,'5. Bilans projekt'!$C$3:$O$3,0)),"")</f>
        <v/>
      </c>
      <c r="CDE36" s="131" t="str">
        <f>_xlfn.IFNA(INDEX('5. Bilans projekt'!$C$54:$O$54,1,MATCH('12. Ocena dyskontowa Inwestycji'!CDE$34,'5. Bilans projekt'!$C$3:$O$3,0))-INDEX('5. Bilans projekt'!$C$58:$O$58,1,MATCH('12. Ocena dyskontowa Inwestycji'!CDE$34,'5. Bilans projekt'!$C$3:$O$3,0))-INDEX('5. Bilans projekt'!$C$63:$O$63,1,MATCH('12. Ocena dyskontowa Inwestycji'!CDE$34,'5. Bilans projekt'!$C$3:$O$3,0))-INDEX('5. Bilans projekt'!$C$68:$O$68,1,MATCH('12. Ocena dyskontowa Inwestycji'!CDE$34,'5. Bilans projekt'!$C$3:$O$3,0)),"")</f>
        <v/>
      </c>
      <c r="CDF36" s="131" t="str">
        <f>_xlfn.IFNA(INDEX('5. Bilans projekt'!$C$54:$O$54,1,MATCH('12. Ocena dyskontowa Inwestycji'!CDF$34,'5. Bilans projekt'!$C$3:$O$3,0))-INDEX('5. Bilans projekt'!$C$58:$O$58,1,MATCH('12. Ocena dyskontowa Inwestycji'!CDF$34,'5. Bilans projekt'!$C$3:$O$3,0))-INDEX('5. Bilans projekt'!$C$63:$O$63,1,MATCH('12. Ocena dyskontowa Inwestycji'!CDF$34,'5. Bilans projekt'!$C$3:$O$3,0))-INDEX('5. Bilans projekt'!$C$68:$O$68,1,MATCH('12. Ocena dyskontowa Inwestycji'!CDF$34,'5. Bilans projekt'!$C$3:$O$3,0)),"")</f>
        <v/>
      </c>
      <c r="CDG36" s="131" t="str">
        <f>_xlfn.IFNA(INDEX('5. Bilans projekt'!$C$54:$O$54,1,MATCH('12. Ocena dyskontowa Inwestycji'!CDG$34,'5. Bilans projekt'!$C$3:$O$3,0))-INDEX('5. Bilans projekt'!$C$58:$O$58,1,MATCH('12. Ocena dyskontowa Inwestycji'!CDG$34,'5. Bilans projekt'!$C$3:$O$3,0))-INDEX('5. Bilans projekt'!$C$63:$O$63,1,MATCH('12. Ocena dyskontowa Inwestycji'!CDG$34,'5. Bilans projekt'!$C$3:$O$3,0))-INDEX('5. Bilans projekt'!$C$68:$O$68,1,MATCH('12. Ocena dyskontowa Inwestycji'!CDG$34,'5. Bilans projekt'!$C$3:$O$3,0)),"")</f>
        <v/>
      </c>
      <c r="CDH36" s="131" t="str">
        <f>_xlfn.IFNA(INDEX('5. Bilans projekt'!$C$54:$O$54,1,MATCH('12. Ocena dyskontowa Inwestycji'!CDH$34,'5. Bilans projekt'!$C$3:$O$3,0))-INDEX('5. Bilans projekt'!$C$58:$O$58,1,MATCH('12. Ocena dyskontowa Inwestycji'!CDH$34,'5. Bilans projekt'!$C$3:$O$3,0))-INDEX('5. Bilans projekt'!$C$63:$O$63,1,MATCH('12. Ocena dyskontowa Inwestycji'!CDH$34,'5. Bilans projekt'!$C$3:$O$3,0))-INDEX('5. Bilans projekt'!$C$68:$O$68,1,MATCH('12. Ocena dyskontowa Inwestycji'!CDH$34,'5. Bilans projekt'!$C$3:$O$3,0)),"")</f>
        <v/>
      </c>
      <c r="CDI36" s="131" t="str">
        <f>_xlfn.IFNA(INDEX('5. Bilans projekt'!$C$54:$O$54,1,MATCH('12. Ocena dyskontowa Inwestycji'!CDI$34,'5. Bilans projekt'!$C$3:$O$3,0))-INDEX('5. Bilans projekt'!$C$58:$O$58,1,MATCH('12. Ocena dyskontowa Inwestycji'!CDI$34,'5. Bilans projekt'!$C$3:$O$3,0))-INDEX('5. Bilans projekt'!$C$63:$O$63,1,MATCH('12. Ocena dyskontowa Inwestycji'!CDI$34,'5. Bilans projekt'!$C$3:$O$3,0))-INDEX('5. Bilans projekt'!$C$68:$O$68,1,MATCH('12. Ocena dyskontowa Inwestycji'!CDI$34,'5. Bilans projekt'!$C$3:$O$3,0)),"")</f>
        <v/>
      </c>
      <c r="CDJ36" s="131" t="str">
        <f>_xlfn.IFNA(INDEX('5. Bilans projekt'!$C$54:$O$54,1,MATCH('12. Ocena dyskontowa Inwestycji'!CDJ$34,'5. Bilans projekt'!$C$3:$O$3,0))-INDEX('5. Bilans projekt'!$C$58:$O$58,1,MATCH('12. Ocena dyskontowa Inwestycji'!CDJ$34,'5. Bilans projekt'!$C$3:$O$3,0))-INDEX('5. Bilans projekt'!$C$63:$O$63,1,MATCH('12. Ocena dyskontowa Inwestycji'!CDJ$34,'5. Bilans projekt'!$C$3:$O$3,0))-INDEX('5. Bilans projekt'!$C$68:$O$68,1,MATCH('12. Ocena dyskontowa Inwestycji'!CDJ$34,'5. Bilans projekt'!$C$3:$O$3,0)),"")</f>
        <v/>
      </c>
      <c r="CDK36" s="131" t="str">
        <f>_xlfn.IFNA(INDEX('5. Bilans projekt'!$C$54:$O$54,1,MATCH('12. Ocena dyskontowa Inwestycji'!CDK$34,'5. Bilans projekt'!$C$3:$O$3,0))-INDEX('5. Bilans projekt'!$C$58:$O$58,1,MATCH('12. Ocena dyskontowa Inwestycji'!CDK$34,'5. Bilans projekt'!$C$3:$O$3,0))-INDEX('5. Bilans projekt'!$C$63:$O$63,1,MATCH('12. Ocena dyskontowa Inwestycji'!CDK$34,'5. Bilans projekt'!$C$3:$O$3,0))-INDEX('5. Bilans projekt'!$C$68:$O$68,1,MATCH('12. Ocena dyskontowa Inwestycji'!CDK$34,'5. Bilans projekt'!$C$3:$O$3,0)),"")</f>
        <v/>
      </c>
      <c r="CDL36" s="131" t="str">
        <f>_xlfn.IFNA(INDEX('5. Bilans projekt'!$C$54:$O$54,1,MATCH('12. Ocena dyskontowa Inwestycji'!CDL$34,'5. Bilans projekt'!$C$3:$O$3,0))-INDEX('5. Bilans projekt'!$C$58:$O$58,1,MATCH('12. Ocena dyskontowa Inwestycji'!CDL$34,'5. Bilans projekt'!$C$3:$O$3,0))-INDEX('5. Bilans projekt'!$C$63:$O$63,1,MATCH('12. Ocena dyskontowa Inwestycji'!CDL$34,'5. Bilans projekt'!$C$3:$O$3,0))-INDEX('5. Bilans projekt'!$C$68:$O$68,1,MATCH('12. Ocena dyskontowa Inwestycji'!CDL$34,'5. Bilans projekt'!$C$3:$O$3,0)),"")</f>
        <v/>
      </c>
      <c r="CDM36" s="131" t="str">
        <f>_xlfn.IFNA(INDEX('5. Bilans projekt'!$C$54:$O$54,1,MATCH('12. Ocena dyskontowa Inwestycji'!CDM$34,'5. Bilans projekt'!$C$3:$O$3,0))-INDEX('5. Bilans projekt'!$C$58:$O$58,1,MATCH('12. Ocena dyskontowa Inwestycji'!CDM$34,'5. Bilans projekt'!$C$3:$O$3,0))-INDEX('5. Bilans projekt'!$C$63:$O$63,1,MATCH('12. Ocena dyskontowa Inwestycji'!CDM$34,'5. Bilans projekt'!$C$3:$O$3,0))-INDEX('5. Bilans projekt'!$C$68:$O$68,1,MATCH('12. Ocena dyskontowa Inwestycji'!CDM$34,'5. Bilans projekt'!$C$3:$O$3,0)),"")</f>
        <v/>
      </c>
      <c r="CDN36" s="131" t="str">
        <f>_xlfn.IFNA(INDEX('5. Bilans projekt'!$C$54:$O$54,1,MATCH('12. Ocena dyskontowa Inwestycji'!CDN$34,'5. Bilans projekt'!$C$3:$O$3,0))-INDEX('5. Bilans projekt'!$C$58:$O$58,1,MATCH('12. Ocena dyskontowa Inwestycji'!CDN$34,'5. Bilans projekt'!$C$3:$O$3,0))-INDEX('5. Bilans projekt'!$C$63:$O$63,1,MATCH('12. Ocena dyskontowa Inwestycji'!CDN$34,'5. Bilans projekt'!$C$3:$O$3,0))-INDEX('5. Bilans projekt'!$C$68:$O$68,1,MATCH('12. Ocena dyskontowa Inwestycji'!CDN$34,'5. Bilans projekt'!$C$3:$O$3,0)),"")</f>
        <v/>
      </c>
      <c r="CDO36" s="131" t="str">
        <f>_xlfn.IFNA(INDEX('5. Bilans projekt'!$C$54:$O$54,1,MATCH('12. Ocena dyskontowa Inwestycji'!CDO$34,'5. Bilans projekt'!$C$3:$O$3,0))-INDEX('5. Bilans projekt'!$C$58:$O$58,1,MATCH('12. Ocena dyskontowa Inwestycji'!CDO$34,'5. Bilans projekt'!$C$3:$O$3,0))-INDEX('5. Bilans projekt'!$C$63:$O$63,1,MATCH('12. Ocena dyskontowa Inwestycji'!CDO$34,'5. Bilans projekt'!$C$3:$O$3,0))-INDEX('5. Bilans projekt'!$C$68:$O$68,1,MATCH('12. Ocena dyskontowa Inwestycji'!CDO$34,'5. Bilans projekt'!$C$3:$O$3,0)),"")</f>
        <v/>
      </c>
      <c r="CDP36" s="131" t="str">
        <f>_xlfn.IFNA(INDEX('5. Bilans projekt'!$C$54:$O$54,1,MATCH('12. Ocena dyskontowa Inwestycji'!CDP$34,'5. Bilans projekt'!$C$3:$O$3,0))-INDEX('5. Bilans projekt'!$C$58:$O$58,1,MATCH('12. Ocena dyskontowa Inwestycji'!CDP$34,'5. Bilans projekt'!$C$3:$O$3,0))-INDEX('5. Bilans projekt'!$C$63:$O$63,1,MATCH('12. Ocena dyskontowa Inwestycji'!CDP$34,'5. Bilans projekt'!$C$3:$O$3,0))-INDEX('5. Bilans projekt'!$C$68:$O$68,1,MATCH('12. Ocena dyskontowa Inwestycji'!CDP$34,'5. Bilans projekt'!$C$3:$O$3,0)),"")</f>
        <v/>
      </c>
      <c r="CDQ36" s="131" t="str">
        <f>_xlfn.IFNA(INDEX('5. Bilans projekt'!$C$54:$O$54,1,MATCH('12. Ocena dyskontowa Inwestycji'!CDQ$34,'5. Bilans projekt'!$C$3:$O$3,0))-INDEX('5. Bilans projekt'!$C$58:$O$58,1,MATCH('12. Ocena dyskontowa Inwestycji'!CDQ$34,'5. Bilans projekt'!$C$3:$O$3,0))-INDEX('5. Bilans projekt'!$C$63:$O$63,1,MATCH('12. Ocena dyskontowa Inwestycji'!CDQ$34,'5. Bilans projekt'!$C$3:$O$3,0))-INDEX('5. Bilans projekt'!$C$68:$O$68,1,MATCH('12. Ocena dyskontowa Inwestycji'!CDQ$34,'5. Bilans projekt'!$C$3:$O$3,0)),"")</f>
        <v/>
      </c>
      <c r="CDR36" s="131" t="str">
        <f>_xlfn.IFNA(INDEX('5. Bilans projekt'!$C$54:$O$54,1,MATCH('12. Ocena dyskontowa Inwestycji'!CDR$34,'5. Bilans projekt'!$C$3:$O$3,0))-INDEX('5. Bilans projekt'!$C$58:$O$58,1,MATCH('12. Ocena dyskontowa Inwestycji'!CDR$34,'5. Bilans projekt'!$C$3:$O$3,0))-INDEX('5. Bilans projekt'!$C$63:$O$63,1,MATCH('12. Ocena dyskontowa Inwestycji'!CDR$34,'5. Bilans projekt'!$C$3:$O$3,0))-INDEX('5. Bilans projekt'!$C$68:$O$68,1,MATCH('12. Ocena dyskontowa Inwestycji'!CDR$34,'5. Bilans projekt'!$C$3:$O$3,0)),"")</f>
        <v/>
      </c>
      <c r="CDS36" s="131" t="str">
        <f>_xlfn.IFNA(INDEX('5. Bilans projekt'!$C$54:$O$54,1,MATCH('12. Ocena dyskontowa Inwestycji'!CDS$34,'5. Bilans projekt'!$C$3:$O$3,0))-INDEX('5. Bilans projekt'!$C$58:$O$58,1,MATCH('12. Ocena dyskontowa Inwestycji'!CDS$34,'5. Bilans projekt'!$C$3:$O$3,0))-INDEX('5. Bilans projekt'!$C$63:$O$63,1,MATCH('12. Ocena dyskontowa Inwestycji'!CDS$34,'5. Bilans projekt'!$C$3:$O$3,0))-INDEX('5. Bilans projekt'!$C$68:$O$68,1,MATCH('12. Ocena dyskontowa Inwestycji'!CDS$34,'5. Bilans projekt'!$C$3:$O$3,0)),"")</f>
        <v/>
      </c>
      <c r="CDT36" s="131" t="str">
        <f>_xlfn.IFNA(INDEX('5. Bilans projekt'!$C$54:$O$54,1,MATCH('12. Ocena dyskontowa Inwestycji'!CDT$34,'5. Bilans projekt'!$C$3:$O$3,0))-INDEX('5. Bilans projekt'!$C$58:$O$58,1,MATCH('12. Ocena dyskontowa Inwestycji'!CDT$34,'5. Bilans projekt'!$C$3:$O$3,0))-INDEX('5. Bilans projekt'!$C$63:$O$63,1,MATCH('12. Ocena dyskontowa Inwestycji'!CDT$34,'5. Bilans projekt'!$C$3:$O$3,0))-INDEX('5. Bilans projekt'!$C$68:$O$68,1,MATCH('12. Ocena dyskontowa Inwestycji'!CDT$34,'5. Bilans projekt'!$C$3:$O$3,0)),"")</f>
        <v/>
      </c>
      <c r="CDU36" s="131" t="str">
        <f>_xlfn.IFNA(INDEX('5. Bilans projekt'!$C$54:$O$54,1,MATCH('12. Ocena dyskontowa Inwestycji'!CDU$34,'5. Bilans projekt'!$C$3:$O$3,0))-INDEX('5. Bilans projekt'!$C$58:$O$58,1,MATCH('12. Ocena dyskontowa Inwestycji'!CDU$34,'5. Bilans projekt'!$C$3:$O$3,0))-INDEX('5. Bilans projekt'!$C$63:$O$63,1,MATCH('12. Ocena dyskontowa Inwestycji'!CDU$34,'5. Bilans projekt'!$C$3:$O$3,0))-INDEX('5. Bilans projekt'!$C$68:$O$68,1,MATCH('12. Ocena dyskontowa Inwestycji'!CDU$34,'5. Bilans projekt'!$C$3:$O$3,0)),"")</f>
        <v/>
      </c>
      <c r="CDV36" s="131" t="str">
        <f>_xlfn.IFNA(INDEX('5. Bilans projekt'!$C$54:$O$54,1,MATCH('12. Ocena dyskontowa Inwestycji'!CDV$34,'5. Bilans projekt'!$C$3:$O$3,0))-INDEX('5. Bilans projekt'!$C$58:$O$58,1,MATCH('12. Ocena dyskontowa Inwestycji'!CDV$34,'5. Bilans projekt'!$C$3:$O$3,0))-INDEX('5. Bilans projekt'!$C$63:$O$63,1,MATCH('12. Ocena dyskontowa Inwestycji'!CDV$34,'5. Bilans projekt'!$C$3:$O$3,0))-INDEX('5. Bilans projekt'!$C$68:$O$68,1,MATCH('12. Ocena dyskontowa Inwestycji'!CDV$34,'5. Bilans projekt'!$C$3:$O$3,0)),"")</f>
        <v/>
      </c>
      <c r="CDW36" s="131" t="str">
        <f>_xlfn.IFNA(INDEX('5. Bilans projekt'!$C$54:$O$54,1,MATCH('12. Ocena dyskontowa Inwestycji'!CDW$34,'5. Bilans projekt'!$C$3:$O$3,0))-INDEX('5. Bilans projekt'!$C$58:$O$58,1,MATCH('12. Ocena dyskontowa Inwestycji'!CDW$34,'5. Bilans projekt'!$C$3:$O$3,0))-INDEX('5. Bilans projekt'!$C$63:$O$63,1,MATCH('12. Ocena dyskontowa Inwestycji'!CDW$34,'5. Bilans projekt'!$C$3:$O$3,0))-INDEX('5. Bilans projekt'!$C$68:$O$68,1,MATCH('12. Ocena dyskontowa Inwestycji'!CDW$34,'5. Bilans projekt'!$C$3:$O$3,0)),"")</f>
        <v/>
      </c>
      <c r="CDX36" s="131" t="str">
        <f>_xlfn.IFNA(INDEX('5. Bilans projekt'!$C$54:$O$54,1,MATCH('12. Ocena dyskontowa Inwestycji'!CDX$34,'5. Bilans projekt'!$C$3:$O$3,0))-INDEX('5. Bilans projekt'!$C$58:$O$58,1,MATCH('12. Ocena dyskontowa Inwestycji'!CDX$34,'5. Bilans projekt'!$C$3:$O$3,0))-INDEX('5. Bilans projekt'!$C$63:$O$63,1,MATCH('12. Ocena dyskontowa Inwestycji'!CDX$34,'5. Bilans projekt'!$C$3:$O$3,0))-INDEX('5. Bilans projekt'!$C$68:$O$68,1,MATCH('12. Ocena dyskontowa Inwestycji'!CDX$34,'5. Bilans projekt'!$C$3:$O$3,0)),"")</f>
        <v/>
      </c>
      <c r="CDY36" s="131" t="str">
        <f>_xlfn.IFNA(INDEX('5. Bilans projekt'!$C$54:$O$54,1,MATCH('12. Ocena dyskontowa Inwestycji'!CDY$34,'5. Bilans projekt'!$C$3:$O$3,0))-INDEX('5. Bilans projekt'!$C$58:$O$58,1,MATCH('12. Ocena dyskontowa Inwestycji'!CDY$34,'5. Bilans projekt'!$C$3:$O$3,0))-INDEX('5. Bilans projekt'!$C$63:$O$63,1,MATCH('12. Ocena dyskontowa Inwestycji'!CDY$34,'5. Bilans projekt'!$C$3:$O$3,0))-INDEX('5. Bilans projekt'!$C$68:$O$68,1,MATCH('12. Ocena dyskontowa Inwestycji'!CDY$34,'5. Bilans projekt'!$C$3:$O$3,0)),"")</f>
        <v/>
      </c>
      <c r="CDZ36" s="131" t="str">
        <f>_xlfn.IFNA(INDEX('5. Bilans projekt'!$C$54:$O$54,1,MATCH('12. Ocena dyskontowa Inwestycji'!CDZ$34,'5. Bilans projekt'!$C$3:$O$3,0))-INDEX('5. Bilans projekt'!$C$58:$O$58,1,MATCH('12. Ocena dyskontowa Inwestycji'!CDZ$34,'5. Bilans projekt'!$C$3:$O$3,0))-INDEX('5. Bilans projekt'!$C$63:$O$63,1,MATCH('12. Ocena dyskontowa Inwestycji'!CDZ$34,'5. Bilans projekt'!$C$3:$O$3,0))-INDEX('5. Bilans projekt'!$C$68:$O$68,1,MATCH('12. Ocena dyskontowa Inwestycji'!CDZ$34,'5. Bilans projekt'!$C$3:$O$3,0)),"")</f>
        <v/>
      </c>
      <c r="CEA36" s="131" t="str">
        <f>_xlfn.IFNA(INDEX('5. Bilans projekt'!$C$54:$O$54,1,MATCH('12. Ocena dyskontowa Inwestycji'!CEA$34,'5. Bilans projekt'!$C$3:$O$3,0))-INDEX('5. Bilans projekt'!$C$58:$O$58,1,MATCH('12. Ocena dyskontowa Inwestycji'!CEA$34,'5. Bilans projekt'!$C$3:$O$3,0))-INDEX('5. Bilans projekt'!$C$63:$O$63,1,MATCH('12. Ocena dyskontowa Inwestycji'!CEA$34,'5. Bilans projekt'!$C$3:$O$3,0))-INDEX('5. Bilans projekt'!$C$68:$O$68,1,MATCH('12. Ocena dyskontowa Inwestycji'!CEA$34,'5. Bilans projekt'!$C$3:$O$3,0)),"")</f>
        <v/>
      </c>
      <c r="CEB36" s="131" t="str">
        <f>_xlfn.IFNA(INDEX('5. Bilans projekt'!$C$54:$O$54,1,MATCH('12. Ocena dyskontowa Inwestycji'!CEB$34,'5. Bilans projekt'!$C$3:$O$3,0))-INDEX('5. Bilans projekt'!$C$58:$O$58,1,MATCH('12. Ocena dyskontowa Inwestycji'!CEB$34,'5. Bilans projekt'!$C$3:$O$3,0))-INDEX('5. Bilans projekt'!$C$63:$O$63,1,MATCH('12. Ocena dyskontowa Inwestycji'!CEB$34,'5. Bilans projekt'!$C$3:$O$3,0))-INDEX('5. Bilans projekt'!$C$68:$O$68,1,MATCH('12. Ocena dyskontowa Inwestycji'!CEB$34,'5. Bilans projekt'!$C$3:$O$3,0)),"")</f>
        <v/>
      </c>
      <c r="CEC36" s="131" t="str">
        <f>_xlfn.IFNA(INDEX('5. Bilans projekt'!$C$54:$O$54,1,MATCH('12. Ocena dyskontowa Inwestycji'!CEC$34,'5. Bilans projekt'!$C$3:$O$3,0))-INDEX('5. Bilans projekt'!$C$58:$O$58,1,MATCH('12. Ocena dyskontowa Inwestycji'!CEC$34,'5. Bilans projekt'!$C$3:$O$3,0))-INDEX('5. Bilans projekt'!$C$63:$O$63,1,MATCH('12. Ocena dyskontowa Inwestycji'!CEC$34,'5. Bilans projekt'!$C$3:$O$3,0))-INDEX('5. Bilans projekt'!$C$68:$O$68,1,MATCH('12. Ocena dyskontowa Inwestycji'!CEC$34,'5. Bilans projekt'!$C$3:$O$3,0)),"")</f>
        <v/>
      </c>
      <c r="CED36" s="131" t="str">
        <f>_xlfn.IFNA(INDEX('5. Bilans projekt'!$C$54:$O$54,1,MATCH('12. Ocena dyskontowa Inwestycji'!CED$34,'5. Bilans projekt'!$C$3:$O$3,0))-INDEX('5. Bilans projekt'!$C$58:$O$58,1,MATCH('12. Ocena dyskontowa Inwestycji'!CED$34,'5. Bilans projekt'!$C$3:$O$3,0))-INDEX('5. Bilans projekt'!$C$63:$O$63,1,MATCH('12. Ocena dyskontowa Inwestycji'!CED$34,'5. Bilans projekt'!$C$3:$O$3,0))-INDEX('5. Bilans projekt'!$C$68:$O$68,1,MATCH('12. Ocena dyskontowa Inwestycji'!CED$34,'5. Bilans projekt'!$C$3:$O$3,0)),"")</f>
        <v/>
      </c>
      <c r="CEE36" s="131" t="str">
        <f>_xlfn.IFNA(INDEX('5. Bilans projekt'!$C$54:$O$54,1,MATCH('12. Ocena dyskontowa Inwestycji'!CEE$34,'5. Bilans projekt'!$C$3:$O$3,0))-INDEX('5. Bilans projekt'!$C$58:$O$58,1,MATCH('12. Ocena dyskontowa Inwestycji'!CEE$34,'5. Bilans projekt'!$C$3:$O$3,0))-INDEX('5. Bilans projekt'!$C$63:$O$63,1,MATCH('12. Ocena dyskontowa Inwestycji'!CEE$34,'5. Bilans projekt'!$C$3:$O$3,0))-INDEX('5. Bilans projekt'!$C$68:$O$68,1,MATCH('12. Ocena dyskontowa Inwestycji'!CEE$34,'5. Bilans projekt'!$C$3:$O$3,0)),"")</f>
        <v/>
      </c>
      <c r="CEF36" s="131" t="str">
        <f>_xlfn.IFNA(INDEX('5. Bilans projekt'!$C$54:$O$54,1,MATCH('12. Ocena dyskontowa Inwestycji'!CEF$34,'5. Bilans projekt'!$C$3:$O$3,0))-INDEX('5. Bilans projekt'!$C$58:$O$58,1,MATCH('12. Ocena dyskontowa Inwestycji'!CEF$34,'5. Bilans projekt'!$C$3:$O$3,0))-INDEX('5. Bilans projekt'!$C$63:$O$63,1,MATCH('12. Ocena dyskontowa Inwestycji'!CEF$34,'5. Bilans projekt'!$C$3:$O$3,0))-INDEX('5. Bilans projekt'!$C$68:$O$68,1,MATCH('12. Ocena dyskontowa Inwestycji'!CEF$34,'5. Bilans projekt'!$C$3:$O$3,0)),"")</f>
        <v/>
      </c>
      <c r="CEG36" s="131" t="str">
        <f>_xlfn.IFNA(INDEX('5. Bilans projekt'!$C$54:$O$54,1,MATCH('12. Ocena dyskontowa Inwestycji'!CEG$34,'5. Bilans projekt'!$C$3:$O$3,0))-INDEX('5. Bilans projekt'!$C$58:$O$58,1,MATCH('12. Ocena dyskontowa Inwestycji'!CEG$34,'5. Bilans projekt'!$C$3:$O$3,0))-INDEX('5. Bilans projekt'!$C$63:$O$63,1,MATCH('12. Ocena dyskontowa Inwestycji'!CEG$34,'5. Bilans projekt'!$C$3:$O$3,0))-INDEX('5. Bilans projekt'!$C$68:$O$68,1,MATCH('12. Ocena dyskontowa Inwestycji'!CEG$34,'5. Bilans projekt'!$C$3:$O$3,0)),"")</f>
        <v/>
      </c>
      <c r="CEH36" s="131" t="str">
        <f>_xlfn.IFNA(INDEX('5. Bilans projekt'!$C$54:$O$54,1,MATCH('12. Ocena dyskontowa Inwestycji'!CEH$34,'5. Bilans projekt'!$C$3:$O$3,0))-INDEX('5. Bilans projekt'!$C$58:$O$58,1,MATCH('12. Ocena dyskontowa Inwestycji'!CEH$34,'5. Bilans projekt'!$C$3:$O$3,0))-INDEX('5. Bilans projekt'!$C$63:$O$63,1,MATCH('12. Ocena dyskontowa Inwestycji'!CEH$34,'5. Bilans projekt'!$C$3:$O$3,0))-INDEX('5. Bilans projekt'!$C$68:$O$68,1,MATCH('12. Ocena dyskontowa Inwestycji'!CEH$34,'5. Bilans projekt'!$C$3:$O$3,0)),"")</f>
        <v/>
      </c>
      <c r="CEI36" s="131" t="str">
        <f>_xlfn.IFNA(INDEX('5. Bilans projekt'!$C$54:$O$54,1,MATCH('12. Ocena dyskontowa Inwestycji'!CEI$34,'5. Bilans projekt'!$C$3:$O$3,0))-INDEX('5. Bilans projekt'!$C$58:$O$58,1,MATCH('12. Ocena dyskontowa Inwestycji'!CEI$34,'5. Bilans projekt'!$C$3:$O$3,0))-INDEX('5. Bilans projekt'!$C$63:$O$63,1,MATCH('12. Ocena dyskontowa Inwestycji'!CEI$34,'5. Bilans projekt'!$C$3:$O$3,0))-INDEX('5. Bilans projekt'!$C$68:$O$68,1,MATCH('12. Ocena dyskontowa Inwestycji'!CEI$34,'5. Bilans projekt'!$C$3:$O$3,0)),"")</f>
        <v/>
      </c>
      <c r="CEJ36" s="131" t="str">
        <f>_xlfn.IFNA(INDEX('5. Bilans projekt'!$C$54:$O$54,1,MATCH('12. Ocena dyskontowa Inwestycji'!CEJ$34,'5. Bilans projekt'!$C$3:$O$3,0))-INDEX('5. Bilans projekt'!$C$58:$O$58,1,MATCH('12. Ocena dyskontowa Inwestycji'!CEJ$34,'5. Bilans projekt'!$C$3:$O$3,0))-INDEX('5. Bilans projekt'!$C$63:$O$63,1,MATCH('12. Ocena dyskontowa Inwestycji'!CEJ$34,'5. Bilans projekt'!$C$3:$O$3,0))-INDEX('5. Bilans projekt'!$C$68:$O$68,1,MATCH('12. Ocena dyskontowa Inwestycji'!CEJ$34,'5. Bilans projekt'!$C$3:$O$3,0)),"")</f>
        <v/>
      </c>
      <c r="CEK36" s="131" t="str">
        <f>_xlfn.IFNA(INDEX('5. Bilans projekt'!$C$54:$O$54,1,MATCH('12. Ocena dyskontowa Inwestycji'!CEK$34,'5. Bilans projekt'!$C$3:$O$3,0))-INDEX('5. Bilans projekt'!$C$58:$O$58,1,MATCH('12. Ocena dyskontowa Inwestycji'!CEK$34,'5. Bilans projekt'!$C$3:$O$3,0))-INDEX('5. Bilans projekt'!$C$63:$O$63,1,MATCH('12. Ocena dyskontowa Inwestycji'!CEK$34,'5. Bilans projekt'!$C$3:$O$3,0))-INDEX('5. Bilans projekt'!$C$68:$O$68,1,MATCH('12. Ocena dyskontowa Inwestycji'!CEK$34,'5. Bilans projekt'!$C$3:$O$3,0)),"")</f>
        <v/>
      </c>
      <c r="CEL36" s="131" t="str">
        <f>_xlfn.IFNA(INDEX('5. Bilans projekt'!$C$54:$O$54,1,MATCH('12. Ocena dyskontowa Inwestycji'!CEL$34,'5. Bilans projekt'!$C$3:$O$3,0))-INDEX('5. Bilans projekt'!$C$58:$O$58,1,MATCH('12. Ocena dyskontowa Inwestycji'!CEL$34,'5. Bilans projekt'!$C$3:$O$3,0))-INDEX('5. Bilans projekt'!$C$63:$O$63,1,MATCH('12. Ocena dyskontowa Inwestycji'!CEL$34,'5. Bilans projekt'!$C$3:$O$3,0))-INDEX('5. Bilans projekt'!$C$68:$O$68,1,MATCH('12. Ocena dyskontowa Inwestycji'!CEL$34,'5. Bilans projekt'!$C$3:$O$3,0)),"")</f>
        <v/>
      </c>
      <c r="CEM36" s="131" t="str">
        <f>_xlfn.IFNA(INDEX('5. Bilans projekt'!$C$54:$O$54,1,MATCH('12. Ocena dyskontowa Inwestycji'!CEM$34,'5. Bilans projekt'!$C$3:$O$3,0))-INDEX('5. Bilans projekt'!$C$58:$O$58,1,MATCH('12. Ocena dyskontowa Inwestycji'!CEM$34,'5. Bilans projekt'!$C$3:$O$3,0))-INDEX('5. Bilans projekt'!$C$63:$O$63,1,MATCH('12. Ocena dyskontowa Inwestycji'!CEM$34,'5. Bilans projekt'!$C$3:$O$3,0))-INDEX('5. Bilans projekt'!$C$68:$O$68,1,MATCH('12. Ocena dyskontowa Inwestycji'!CEM$34,'5. Bilans projekt'!$C$3:$O$3,0)),"")</f>
        <v/>
      </c>
      <c r="CEN36" s="131" t="str">
        <f>_xlfn.IFNA(INDEX('5. Bilans projekt'!$C$54:$O$54,1,MATCH('12. Ocena dyskontowa Inwestycji'!CEN$34,'5. Bilans projekt'!$C$3:$O$3,0))-INDEX('5. Bilans projekt'!$C$58:$O$58,1,MATCH('12. Ocena dyskontowa Inwestycji'!CEN$34,'5. Bilans projekt'!$C$3:$O$3,0))-INDEX('5. Bilans projekt'!$C$63:$O$63,1,MATCH('12. Ocena dyskontowa Inwestycji'!CEN$34,'5. Bilans projekt'!$C$3:$O$3,0))-INDEX('5. Bilans projekt'!$C$68:$O$68,1,MATCH('12. Ocena dyskontowa Inwestycji'!CEN$34,'5. Bilans projekt'!$C$3:$O$3,0)),"")</f>
        <v/>
      </c>
      <c r="CEO36" s="131" t="str">
        <f>_xlfn.IFNA(INDEX('5. Bilans projekt'!$C$54:$O$54,1,MATCH('12. Ocena dyskontowa Inwestycji'!CEO$34,'5. Bilans projekt'!$C$3:$O$3,0))-INDEX('5. Bilans projekt'!$C$58:$O$58,1,MATCH('12. Ocena dyskontowa Inwestycji'!CEO$34,'5. Bilans projekt'!$C$3:$O$3,0))-INDEX('5. Bilans projekt'!$C$63:$O$63,1,MATCH('12. Ocena dyskontowa Inwestycji'!CEO$34,'5. Bilans projekt'!$C$3:$O$3,0))-INDEX('5. Bilans projekt'!$C$68:$O$68,1,MATCH('12. Ocena dyskontowa Inwestycji'!CEO$34,'5. Bilans projekt'!$C$3:$O$3,0)),"")</f>
        <v/>
      </c>
      <c r="CEP36" s="131" t="str">
        <f>_xlfn.IFNA(INDEX('5. Bilans projekt'!$C$54:$O$54,1,MATCH('12. Ocena dyskontowa Inwestycji'!CEP$34,'5. Bilans projekt'!$C$3:$O$3,0))-INDEX('5. Bilans projekt'!$C$58:$O$58,1,MATCH('12. Ocena dyskontowa Inwestycji'!CEP$34,'5. Bilans projekt'!$C$3:$O$3,0))-INDEX('5. Bilans projekt'!$C$63:$O$63,1,MATCH('12. Ocena dyskontowa Inwestycji'!CEP$34,'5. Bilans projekt'!$C$3:$O$3,0))-INDEX('5. Bilans projekt'!$C$68:$O$68,1,MATCH('12. Ocena dyskontowa Inwestycji'!CEP$34,'5. Bilans projekt'!$C$3:$O$3,0)),"")</f>
        <v/>
      </c>
      <c r="CEQ36" s="131" t="str">
        <f>_xlfn.IFNA(INDEX('5. Bilans projekt'!$C$54:$O$54,1,MATCH('12. Ocena dyskontowa Inwestycji'!CEQ$34,'5. Bilans projekt'!$C$3:$O$3,0))-INDEX('5. Bilans projekt'!$C$58:$O$58,1,MATCH('12. Ocena dyskontowa Inwestycji'!CEQ$34,'5. Bilans projekt'!$C$3:$O$3,0))-INDEX('5. Bilans projekt'!$C$63:$O$63,1,MATCH('12. Ocena dyskontowa Inwestycji'!CEQ$34,'5. Bilans projekt'!$C$3:$O$3,0))-INDEX('5. Bilans projekt'!$C$68:$O$68,1,MATCH('12. Ocena dyskontowa Inwestycji'!CEQ$34,'5. Bilans projekt'!$C$3:$O$3,0)),"")</f>
        <v/>
      </c>
      <c r="CER36" s="131" t="str">
        <f>_xlfn.IFNA(INDEX('5. Bilans projekt'!$C$54:$O$54,1,MATCH('12. Ocena dyskontowa Inwestycji'!CER$34,'5. Bilans projekt'!$C$3:$O$3,0))-INDEX('5. Bilans projekt'!$C$58:$O$58,1,MATCH('12. Ocena dyskontowa Inwestycji'!CER$34,'5. Bilans projekt'!$C$3:$O$3,0))-INDEX('5. Bilans projekt'!$C$63:$O$63,1,MATCH('12. Ocena dyskontowa Inwestycji'!CER$34,'5. Bilans projekt'!$C$3:$O$3,0))-INDEX('5. Bilans projekt'!$C$68:$O$68,1,MATCH('12. Ocena dyskontowa Inwestycji'!CER$34,'5. Bilans projekt'!$C$3:$O$3,0)),"")</f>
        <v/>
      </c>
      <c r="CES36" s="131" t="str">
        <f>_xlfn.IFNA(INDEX('5. Bilans projekt'!$C$54:$O$54,1,MATCH('12. Ocena dyskontowa Inwestycji'!CES$34,'5. Bilans projekt'!$C$3:$O$3,0))-INDEX('5. Bilans projekt'!$C$58:$O$58,1,MATCH('12. Ocena dyskontowa Inwestycji'!CES$34,'5. Bilans projekt'!$C$3:$O$3,0))-INDEX('5. Bilans projekt'!$C$63:$O$63,1,MATCH('12. Ocena dyskontowa Inwestycji'!CES$34,'5. Bilans projekt'!$C$3:$O$3,0))-INDEX('5. Bilans projekt'!$C$68:$O$68,1,MATCH('12. Ocena dyskontowa Inwestycji'!CES$34,'5. Bilans projekt'!$C$3:$O$3,0)),"")</f>
        <v/>
      </c>
      <c r="CET36" s="131" t="str">
        <f>_xlfn.IFNA(INDEX('5. Bilans projekt'!$C$54:$O$54,1,MATCH('12. Ocena dyskontowa Inwestycji'!CET$34,'5. Bilans projekt'!$C$3:$O$3,0))-INDEX('5. Bilans projekt'!$C$58:$O$58,1,MATCH('12. Ocena dyskontowa Inwestycji'!CET$34,'5. Bilans projekt'!$C$3:$O$3,0))-INDEX('5. Bilans projekt'!$C$63:$O$63,1,MATCH('12. Ocena dyskontowa Inwestycji'!CET$34,'5. Bilans projekt'!$C$3:$O$3,0))-INDEX('5. Bilans projekt'!$C$68:$O$68,1,MATCH('12. Ocena dyskontowa Inwestycji'!CET$34,'5. Bilans projekt'!$C$3:$O$3,0)),"")</f>
        <v/>
      </c>
      <c r="CEU36" s="131" t="str">
        <f>_xlfn.IFNA(INDEX('5. Bilans projekt'!$C$54:$O$54,1,MATCH('12. Ocena dyskontowa Inwestycji'!CEU$34,'5. Bilans projekt'!$C$3:$O$3,0))-INDEX('5. Bilans projekt'!$C$58:$O$58,1,MATCH('12. Ocena dyskontowa Inwestycji'!CEU$34,'5. Bilans projekt'!$C$3:$O$3,0))-INDEX('5. Bilans projekt'!$C$63:$O$63,1,MATCH('12. Ocena dyskontowa Inwestycji'!CEU$34,'5. Bilans projekt'!$C$3:$O$3,0))-INDEX('5. Bilans projekt'!$C$68:$O$68,1,MATCH('12. Ocena dyskontowa Inwestycji'!CEU$34,'5. Bilans projekt'!$C$3:$O$3,0)),"")</f>
        <v/>
      </c>
      <c r="CEV36" s="131" t="str">
        <f>_xlfn.IFNA(INDEX('5. Bilans projekt'!$C$54:$O$54,1,MATCH('12. Ocena dyskontowa Inwestycji'!CEV$34,'5. Bilans projekt'!$C$3:$O$3,0))-INDEX('5. Bilans projekt'!$C$58:$O$58,1,MATCH('12. Ocena dyskontowa Inwestycji'!CEV$34,'5. Bilans projekt'!$C$3:$O$3,0))-INDEX('5. Bilans projekt'!$C$63:$O$63,1,MATCH('12. Ocena dyskontowa Inwestycji'!CEV$34,'5. Bilans projekt'!$C$3:$O$3,0))-INDEX('5. Bilans projekt'!$C$68:$O$68,1,MATCH('12. Ocena dyskontowa Inwestycji'!CEV$34,'5. Bilans projekt'!$C$3:$O$3,0)),"")</f>
        <v/>
      </c>
      <c r="CEW36" s="131" t="str">
        <f>_xlfn.IFNA(INDEX('5. Bilans projekt'!$C$54:$O$54,1,MATCH('12. Ocena dyskontowa Inwestycji'!CEW$34,'5. Bilans projekt'!$C$3:$O$3,0))-INDEX('5. Bilans projekt'!$C$58:$O$58,1,MATCH('12. Ocena dyskontowa Inwestycji'!CEW$34,'5. Bilans projekt'!$C$3:$O$3,0))-INDEX('5. Bilans projekt'!$C$63:$O$63,1,MATCH('12. Ocena dyskontowa Inwestycji'!CEW$34,'5. Bilans projekt'!$C$3:$O$3,0))-INDEX('5. Bilans projekt'!$C$68:$O$68,1,MATCH('12. Ocena dyskontowa Inwestycji'!CEW$34,'5. Bilans projekt'!$C$3:$O$3,0)),"")</f>
        <v/>
      </c>
      <c r="CEX36" s="131" t="str">
        <f>_xlfn.IFNA(INDEX('5. Bilans projekt'!$C$54:$O$54,1,MATCH('12. Ocena dyskontowa Inwestycji'!CEX$34,'5. Bilans projekt'!$C$3:$O$3,0))-INDEX('5. Bilans projekt'!$C$58:$O$58,1,MATCH('12. Ocena dyskontowa Inwestycji'!CEX$34,'5. Bilans projekt'!$C$3:$O$3,0))-INDEX('5. Bilans projekt'!$C$63:$O$63,1,MATCH('12. Ocena dyskontowa Inwestycji'!CEX$34,'5. Bilans projekt'!$C$3:$O$3,0))-INDEX('5. Bilans projekt'!$C$68:$O$68,1,MATCH('12. Ocena dyskontowa Inwestycji'!CEX$34,'5. Bilans projekt'!$C$3:$O$3,0)),"")</f>
        <v/>
      </c>
      <c r="CEY36" s="131" t="str">
        <f>_xlfn.IFNA(INDEX('5. Bilans projekt'!$C$54:$O$54,1,MATCH('12. Ocena dyskontowa Inwestycji'!CEY$34,'5. Bilans projekt'!$C$3:$O$3,0))-INDEX('5. Bilans projekt'!$C$58:$O$58,1,MATCH('12. Ocena dyskontowa Inwestycji'!CEY$34,'5. Bilans projekt'!$C$3:$O$3,0))-INDEX('5. Bilans projekt'!$C$63:$O$63,1,MATCH('12. Ocena dyskontowa Inwestycji'!CEY$34,'5. Bilans projekt'!$C$3:$O$3,0))-INDEX('5. Bilans projekt'!$C$68:$O$68,1,MATCH('12. Ocena dyskontowa Inwestycji'!CEY$34,'5. Bilans projekt'!$C$3:$O$3,0)),"")</f>
        <v/>
      </c>
      <c r="CEZ36" s="131" t="str">
        <f>_xlfn.IFNA(INDEX('5. Bilans projekt'!$C$54:$O$54,1,MATCH('12. Ocena dyskontowa Inwestycji'!CEZ$34,'5. Bilans projekt'!$C$3:$O$3,0))-INDEX('5. Bilans projekt'!$C$58:$O$58,1,MATCH('12. Ocena dyskontowa Inwestycji'!CEZ$34,'5. Bilans projekt'!$C$3:$O$3,0))-INDEX('5. Bilans projekt'!$C$63:$O$63,1,MATCH('12. Ocena dyskontowa Inwestycji'!CEZ$34,'5. Bilans projekt'!$C$3:$O$3,0))-INDEX('5. Bilans projekt'!$C$68:$O$68,1,MATCH('12. Ocena dyskontowa Inwestycji'!CEZ$34,'5. Bilans projekt'!$C$3:$O$3,0)),"")</f>
        <v/>
      </c>
      <c r="CFA36" s="131" t="str">
        <f>_xlfn.IFNA(INDEX('5. Bilans projekt'!$C$54:$O$54,1,MATCH('12. Ocena dyskontowa Inwestycji'!CFA$34,'5. Bilans projekt'!$C$3:$O$3,0))-INDEX('5. Bilans projekt'!$C$58:$O$58,1,MATCH('12. Ocena dyskontowa Inwestycji'!CFA$34,'5. Bilans projekt'!$C$3:$O$3,0))-INDEX('5. Bilans projekt'!$C$63:$O$63,1,MATCH('12. Ocena dyskontowa Inwestycji'!CFA$34,'5. Bilans projekt'!$C$3:$O$3,0))-INDEX('5. Bilans projekt'!$C$68:$O$68,1,MATCH('12. Ocena dyskontowa Inwestycji'!CFA$34,'5. Bilans projekt'!$C$3:$O$3,0)),"")</f>
        <v/>
      </c>
      <c r="CFB36" s="131" t="str">
        <f>_xlfn.IFNA(INDEX('5. Bilans projekt'!$C$54:$O$54,1,MATCH('12. Ocena dyskontowa Inwestycji'!CFB$34,'5. Bilans projekt'!$C$3:$O$3,0))-INDEX('5. Bilans projekt'!$C$58:$O$58,1,MATCH('12. Ocena dyskontowa Inwestycji'!CFB$34,'5. Bilans projekt'!$C$3:$O$3,0))-INDEX('5. Bilans projekt'!$C$63:$O$63,1,MATCH('12. Ocena dyskontowa Inwestycji'!CFB$34,'5. Bilans projekt'!$C$3:$O$3,0))-INDEX('5. Bilans projekt'!$C$68:$O$68,1,MATCH('12. Ocena dyskontowa Inwestycji'!CFB$34,'5. Bilans projekt'!$C$3:$O$3,0)),"")</f>
        <v/>
      </c>
      <c r="CFC36" s="131" t="str">
        <f>_xlfn.IFNA(INDEX('5. Bilans projekt'!$C$54:$O$54,1,MATCH('12. Ocena dyskontowa Inwestycji'!CFC$34,'5. Bilans projekt'!$C$3:$O$3,0))-INDEX('5. Bilans projekt'!$C$58:$O$58,1,MATCH('12. Ocena dyskontowa Inwestycji'!CFC$34,'5. Bilans projekt'!$C$3:$O$3,0))-INDEX('5. Bilans projekt'!$C$63:$O$63,1,MATCH('12. Ocena dyskontowa Inwestycji'!CFC$34,'5. Bilans projekt'!$C$3:$O$3,0))-INDEX('5. Bilans projekt'!$C$68:$O$68,1,MATCH('12. Ocena dyskontowa Inwestycji'!CFC$34,'5. Bilans projekt'!$C$3:$O$3,0)),"")</f>
        <v/>
      </c>
      <c r="CFD36" s="131" t="str">
        <f>_xlfn.IFNA(INDEX('5. Bilans projekt'!$C$54:$O$54,1,MATCH('12. Ocena dyskontowa Inwestycji'!CFD$34,'5. Bilans projekt'!$C$3:$O$3,0))-INDEX('5. Bilans projekt'!$C$58:$O$58,1,MATCH('12. Ocena dyskontowa Inwestycji'!CFD$34,'5. Bilans projekt'!$C$3:$O$3,0))-INDEX('5. Bilans projekt'!$C$63:$O$63,1,MATCH('12. Ocena dyskontowa Inwestycji'!CFD$34,'5. Bilans projekt'!$C$3:$O$3,0))-INDEX('5. Bilans projekt'!$C$68:$O$68,1,MATCH('12. Ocena dyskontowa Inwestycji'!CFD$34,'5. Bilans projekt'!$C$3:$O$3,0)),"")</f>
        <v/>
      </c>
      <c r="CFE36" s="131" t="str">
        <f>_xlfn.IFNA(INDEX('5. Bilans projekt'!$C$54:$O$54,1,MATCH('12. Ocena dyskontowa Inwestycji'!CFE$34,'5. Bilans projekt'!$C$3:$O$3,0))-INDEX('5. Bilans projekt'!$C$58:$O$58,1,MATCH('12. Ocena dyskontowa Inwestycji'!CFE$34,'5. Bilans projekt'!$C$3:$O$3,0))-INDEX('5. Bilans projekt'!$C$63:$O$63,1,MATCH('12. Ocena dyskontowa Inwestycji'!CFE$34,'5. Bilans projekt'!$C$3:$O$3,0))-INDEX('5. Bilans projekt'!$C$68:$O$68,1,MATCH('12. Ocena dyskontowa Inwestycji'!CFE$34,'5. Bilans projekt'!$C$3:$O$3,0)),"")</f>
        <v/>
      </c>
      <c r="CFF36" s="131" t="str">
        <f>_xlfn.IFNA(INDEX('5. Bilans projekt'!$C$54:$O$54,1,MATCH('12. Ocena dyskontowa Inwestycji'!CFF$34,'5. Bilans projekt'!$C$3:$O$3,0))-INDEX('5. Bilans projekt'!$C$58:$O$58,1,MATCH('12. Ocena dyskontowa Inwestycji'!CFF$34,'5. Bilans projekt'!$C$3:$O$3,0))-INDEX('5. Bilans projekt'!$C$63:$O$63,1,MATCH('12. Ocena dyskontowa Inwestycji'!CFF$34,'5. Bilans projekt'!$C$3:$O$3,0))-INDEX('5. Bilans projekt'!$C$68:$O$68,1,MATCH('12. Ocena dyskontowa Inwestycji'!CFF$34,'5. Bilans projekt'!$C$3:$O$3,0)),"")</f>
        <v/>
      </c>
      <c r="CFG36" s="131" t="str">
        <f>_xlfn.IFNA(INDEX('5. Bilans projekt'!$C$54:$O$54,1,MATCH('12. Ocena dyskontowa Inwestycji'!CFG$34,'5. Bilans projekt'!$C$3:$O$3,0))-INDEX('5. Bilans projekt'!$C$58:$O$58,1,MATCH('12. Ocena dyskontowa Inwestycji'!CFG$34,'5. Bilans projekt'!$C$3:$O$3,0))-INDEX('5. Bilans projekt'!$C$63:$O$63,1,MATCH('12. Ocena dyskontowa Inwestycji'!CFG$34,'5. Bilans projekt'!$C$3:$O$3,0))-INDEX('5. Bilans projekt'!$C$68:$O$68,1,MATCH('12. Ocena dyskontowa Inwestycji'!CFG$34,'5. Bilans projekt'!$C$3:$O$3,0)),"")</f>
        <v/>
      </c>
      <c r="CFH36" s="131" t="str">
        <f>_xlfn.IFNA(INDEX('5. Bilans projekt'!$C$54:$O$54,1,MATCH('12. Ocena dyskontowa Inwestycji'!CFH$34,'5. Bilans projekt'!$C$3:$O$3,0))-INDEX('5. Bilans projekt'!$C$58:$O$58,1,MATCH('12. Ocena dyskontowa Inwestycji'!CFH$34,'5. Bilans projekt'!$C$3:$O$3,0))-INDEX('5. Bilans projekt'!$C$63:$O$63,1,MATCH('12. Ocena dyskontowa Inwestycji'!CFH$34,'5. Bilans projekt'!$C$3:$O$3,0))-INDEX('5. Bilans projekt'!$C$68:$O$68,1,MATCH('12. Ocena dyskontowa Inwestycji'!CFH$34,'5. Bilans projekt'!$C$3:$O$3,0)),"")</f>
        <v/>
      </c>
      <c r="CFI36" s="131" t="str">
        <f>_xlfn.IFNA(INDEX('5. Bilans projekt'!$C$54:$O$54,1,MATCH('12. Ocena dyskontowa Inwestycji'!CFI$34,'5. Bilans projekt'!$C$3:$O$3,0))-INDEX('5. Bilans projekt'!$C$58:$O$58,1,MATCH('12. Ocena dyskontowa Inwestycji'!CFI$34,'5. Bilans projekt'!$C$3:$O$3,0))-INDEX('5. Bilans projekt'!$C$63:$O$63,1,MATCH('12. Ocena dyskontowa Inwestycji'!CFI$34,'5. Bilans projekt'!$C$3:$O$3,0))-INDEX('5. Bilans projekt'!$C$68:$O$68,1,MATCH('12. Ocena dyskontowa Inwestycji'!CFI$34,'5. Bilans projekt'!$C$3:$O$3,0)),"")</f>
        <v/>
      </c>
      <c r="CFJ36" s="131" t="str">
        <f>_xlfn.IFNA(INDEX('5. Bilans projekt'!$C$54:$O$54,1,MATCH('12. Ocena dyskontowa Inwestycji'!CFJ$34,'5. Bilans projekt'!$C$3:$O$3,0))-INDEX('5. Bilans projekt'!$C$58:$O$58,1,MATCH('12. Ocena dyskontowa Inwestycji'!CFJ$34,'5. Bilans projekt'!$C$3:$O$3,0))-INDEX('5. Bilans projekt'!$C$63:$O$63,1,MATCH('12. Ocena dyskontowa Inwestycji'!CFJ$34,'5. Bilans projekt'!$C$3:$O$3,0))-INDEX('5. Bilans projekt'!$C$68:$O$68,1,MATCH('12. Ocena dyskontowa Inwestycji'!CFJ$34,'5. Bilans projekt'!$C$3:$O$3,0)),"")</f>
        <v/>
      </c>
      <c r="CFK36" s="131" t="str">
        <f>_xlfn.IFNA(INDEX('5. Bilans projekt'!$C$54:$O$54,1,MATCH('12. Ocena dyskontowa Inwestycji'!CFK$34,'5. Bilans projekt'!$C$3:$O$3,0))-INDEX('5. Bilans projekt'!$C$58:$O$58,1,MATCH('12. Ocena dyskontowa Inwestycji'!CFK$34,'5. Bilans projekt'!$C$3:$O$3,0))-INDEX('5. Bilans projekt'!$C$63:$O$63,1,MATCH('12. Ocena dyskontowa Inwestycji'!CFK$34,'5. Bilans projekt'!$C$3:$O$3,0))-INDEX('5. Bilans projekt'!$C$68:$O$68,1,MATCH('12. Ocena dyskontowa Inwestycji'!CFK$34,'5. Bilans projekt'!$C$3:$O$3,0)),"")</f>
        <v/>
      </c>
      <c r="CFL36" s="131" t="str">
        <f>_xlfn.IFNA(INDEX('5. Bilans projekt'!$C$54:$O$54,1,MATCH('12. Ocena dyskontowa Inwestycji'!CFL$34,'5. Bilans projekt'!$C$3:$O$3,0))-INDEX('5. Bilans projekt'!$C$58:$O$58,1,MATCH('12. Ocena dyskontowa Inwestycji'!CFL$34,'5. Bilans projekt'!$C$3:$O$3,0))-INDEX('5. Bilans projekt'!$C$63:$O$63,1,MATCH('12. Ocena dyskontowa Inwestycji'!CFL$34,'5. Bilans projekt'!$C$3:$O$3,0))-INDEX('5. Bilans projekt'!$C$68:$O$68,1,MATCH('12. Ocena dyskontowa Inwestycji'!CFL$34,'5. Bilans projekt'!$C$3:$O$3,0)),"")</f>
        <v/>
      </c>
      <c r="CFM36" s="131" t="str">
        <f>_xlfn.IFNA(INDEX('5. Bilans projekt'!$C$54:$O$54,1,MATCH('12. Ocena dyskontowa Inwestycji'!CFM$34,'5. Bilans projekt'!$C$3:$O$3,0))-INDEX('5. Bilans projekt'!$C$58:$O$58,1,MATCH('12. Ocena dyskontowa Inwestycji'!CFM$34,'5. Bilans projekt'!$C$3:$O$3,0))-INDEX('5. Bilans projekt'!$C$63:$O$63,1,MATCH('12. Ocena dyskontowa Inwestycji'!CFM$34,'5. Bilans projekt'!$C$3:$O$3,0))-INDEX('5. Bilans projekt'!$C$68:$O$68,1,MATCH('12. Ocena dyskontowa Inwestycji'!CFM$34,'5. Bilans projekt'!$C$3:$O$3,0)),"")</f>
        <v/>
      </c>
      <c r="CFN36" s="131" t="str">
        <f>_xlfn.IFNA(INDEX('5. Bilans projekt'!$C$54:$O$54,1,MATCH('12. Ocena dyskontowa Inwestycji'!CFN$34,'5. Bilans projekt'!$C$3:$O$3,0))-INDEX('5. Bilans projekt'!$C$58:$O$58,1,MATCH('12. Ocena dyskontowa Inwestycji'!CFN$34,'5. Bilans projekt'!$C$3:$O$3,0))-INDEX('5. Bilans projekt'!$C$63:$O$63,1,MATCH('12. Ocena dyskontowa Inwestycji'!CFN$34,'5. Bilans projekt'!$C$3:$O$3,0))-INDEX('5. Bilans projekt'!$C$68:$O$68,1,MATCH('12. Ocena dyskontowa Inwestycji'!CFN$34,'5. Bilans projekt'!$C$3:$O$3,0)),"")</f>
        <v/>
      </c>
      <c r="CFO36" s="131" t="str">
        <f>_xlfn.IFNA(INDEX('5. Bilans projekt'!$C$54:$O$54,1,MATCH('12. Ocena dyskontowa Inwestycji'!CFO$34,'5. Bilans projekt'!$C$3:$O$3,0))-INDEX('5. Bilans projekt'!$C$58:$O$58,1,MATCH('12. Ocena dyskontowa Inwestycji'!CFO$34,'5. Bilans projekt'!$C$3:$O$3,0))-INDEX('5. Bilans projekt'!$C$63:$O$63,1,MATCH('12. Ocena dyskontowa Inwestycji'!CFO$34,'5. Bilans projekt'!$C$3:$O$3,0))-INDEX('5. Bilans projekt'!$C$68:$O$68,1,MATCH('12. Ocena dyskontowa Inwestycji'!CFO$34,'5. Bilans projekt'!$C$3:$O$3,0)),"")</f>
        <v/>
      </c>
      <c r="CFP36" s="131" t="str">
        <f>_xlfn.IFNA(INDEX('5. Bilans projekt'!$C$54:$O$54,1,MATCH('12. Ocena dyskontowa Inwestycji'!CFP$34,'5. Bilans projekt'!$C$3:$O$3,0))-INDEX('5. Bilans projekt'!$C$58:$O$58,1,MATCH('12. Ocena dyskontowa Inwestycji'!CFP$34,'5. Bilans projekt'!$C$3:$O$3,0))-INDEX('5. Bilans projekt'!$C$63:$O$63,1,MATCH('12. Ocena dyskontowa Inwestycji'!CFP$34,'5. Bilans projekt'!$C$3:$O$3,0))-INDEX('5. Bilans projekt'!$C$68:$O$68,1,MATCH('12. Ocena dyskontowa Inwestycji'!CFP$34,'5. Bilans projekt'!$C$3:$O$3,0)),"")</f>
        <v/>
      </c>
      <c r="CFQ36" s="131" t="str">
        <f>_xlfn.IFNA(INDEX('5. Bilans projekt'!$C$54:$O$54,1,MATCH('12. Ocena dyskontowa Inwestycji'!CFQ$34,'5. Bilans projekt'!$C$3:$O$3,0))-INDEX('5. Bilans projekt'!$C$58:$O$58,1,MATCH('12. Ocena dyskontowa Inwestycji'!CFQ$34,'5. Bilans projekt'!$C$3:$O$3,0))-INDEX('5. Bilans projekt'!$C$63:$O$63,1,MATCH('12. Ocena dyskontowa Inwestycji'!CFQ$34,'5. Bilans projekt'!$C$3:$O$3,0))-INDEX('5. Bilans projekt'!$C$68:$O$68,1,MATCH('12. Ocena dyskontowa Inwestycji'!CFQ$34,'5. Bilans projekt'!$C$3:$O$3,0)),"")</f>
        <v/>
      </c>
      <c r="CFR36" s="131" t="str">
        <f>_xlfn.IFNA(INDEX('5. Bilans projekt'!$C$54:$O$54,1,MATCH('12. Ocena dyskontowa Inwestycji'!CFR$34,'5. Bilans projekt'!$C$3:$O$3,0))-INDEX('5. Bilans projekt'!$C$58:$O$58,1,MATCH('12. Ocena dyskontowa Inwestycji'!CFR$34,'5. Bilans projekt'!$C$3:$O$3,0))-INDEX('5. Bilans projekt'!$C$63:$O$63,1,MATCH('12. Ocena dyskontowa Inwestycji'!CFR$34,'5. Bilans projekt'!$C$3:$O$3,0))-INDEX('5. Bilans projekt'!$C$68:$O$68,1,MATCH('12. Ocena dyskontowa Inwestycji'!CFR$34,'5. Bilans projekt'!$C$3:$O$3,0)),"")</f>
        <v/>
      </c>
      <c r="CFS36" s="131" t="str">
        <f>_xlfn.IFNA(INDEX('5. Bilans projekt'!$C$54:$O$54,1,MATCH('12. Ocena dyskontowa Inwestycji'!CFS$34,'5. Bilans projekt'!$C$3:$O$3,0))-INDEX('5. Bilans projekt'!$C$58:$O$58,1,MATCH('12. Ocena dyskontowa Inwestycji'!CFS$34,'5. Bilans projekt'!$C$3:$O$3,0))-INDEX('5. Bilans projekt'!$C$63:$O$63,1,MATCH('12. Ocena dyskontowa Inwestycji'!CFS$34,'5. Bilans projekt'!$C$3:$O$3,0))-INDEX('5. Bilans projekt'!$C$68:$O$68,1,MATCH('12. Ocena dyskontowa Inwestycji'!CFS$34,'5. Bilans projekt'!$C$3:$O$3,0)),"")</f>
        <v/>
      </c>
      <c r="CFT36" s="131" t="str">
        <f>_xlfn.IFNA(INDEX('5. Bilans projekt'!$C$54:$O$54,1,MATCH('12. Ocena dyskontowa Inwestycji'!CFT$34,'5. Bilans projekt'!$C$3:$O$3,0))-INDEX('5. Bilans projekt'!$C$58:$O$58,1,MATCH('12. Ocena dyskontowa Inwestycji'!CFT$34,'5. Bilans projekt'!$C$3:$O$3,0))-INDEX('5. Bilans projekt'!$C$63:$O$63,1,MATCH('12. Ocena dyskontowa Inwestycji'!CFT$34,'5. Bilans projekt'!$C$3:$O$3,0))-INDEX('5. Bilans projekt'!$C$68:$O$68,1,MATCH('12. Ocena dyskontowa Inwestycji'!CFT$34,'5. Bilans projekt'!$C$3:$O$3,0)),"")</f>
        <v/>
      </c>
      <c r="CFU36" s="131" t="str">
        <f>_xlfn.IFNA(INDEX('5. Bilans projekt'!$C$54:$O$54,1,MATCH('12. Ocena dyskontowa Inwestycji'!CFU$34,'5. Bilans projekt'!$C$3:$O$3,0))-INDEX('5. Bilans projekt'!$C$58:$O$58,1,MATCH('12. Ocena dyskontowa Inwestycji'!CFU$34,'5. Bilans projekt'!$C$3:$O$3,0))-INDEX('5. Bilans projekt'!$C$63:$O$63,1,MATCH('12. Ocena dyskontowa Inwestycji'!CFU$34,'5. Bilans projekt'!$C$3:$O$3,0))-INDEX('5. Bilans projekt'!$C$68:$O$68,1,MATCH('12. Ocena dyskontowa Inwestycji'!CFU$34,'5. Bilans projekt'!$C$3:$O$3,0)),"")</f>
        <v/>
      </c>
      <c r="CFV36" s="131" t="str">
        <f>_xlfn.IFNA(INDEX('5. Bilans projekt'!$C$54:$O$54,1,MATCH('12. Ocena dyskontowa Inwestycji'!CFV$34,'5. Bilans projekt'!$C$3:$O$3,0))-INDEX('5. Bilans projekt'!$C$58:$O$58,1,MATCH('12. Ocena dyskontowa Inwestycji'!CFV$34,'5. Bilans projekt'!$C$3:$O$3,0))-INDEX('5. Bilans projekt'!$C$63:$O$63,1,MATCH('12. Ocena dyskontowa Inwestycji'!CFV$34,'5. Bilans projekt'!$C$3:$O$3,0))-INDEX('5. Bilans projekt'!$C$68:$O$68,1,MATCH('12. Ocena dyskontowa Inwestycji'!CFV$34,'5. Bilans projekt'!$C$3:$O$3,0)),"")</f>
        <v/>
      </c>
      <c r="CFW36" s="131" t="str">
        <f>_xlfn.IFNA(INDEX('5. Bilans projekt'!$C$54:$O$54,1,MATCH('12. Ocena dyskontowa Inwestycji'!CFW$34,'5. Bilans projekt'!$C$3:$O$3,0))-INDEX('5. Bilans projekt'!$C$58:$O$58,1,MATCH('12. Ocena dyskontowa Inwestycji'!CFW$34,'5. Bilans projekt'!$C$3:$O$3,0))-INDEX('5. Bilans projekt'!$C$63:$O$63,1,MATCH('12. Ocena dyskontowa Inwestycji'!CFW$34,'5. Bilans projekt'!$C$3:$O$3,0))-INDEX('5. Bilans projekt'!$C$68:$O$68,1,MATCH('12. Ocena dyskontowa Inwestycji'!CFW$34,'5. Bilans projekt'!$C$3:$O$3,0)),"")</f>
        <v/>
      </c>
      <c r="CFX36" s="131" t="str">
        <f>_xlfn.IFNA(INDEX('5. Bilans projekt'!$C$54:$O$54,1,MATCH('12. Ocena dyskontowa Inwestycji'!CFX$34,'5. Bilans projekt'!$C$3:$O$3,0))-INDEX('5. Bilans projekt'!$C$58:$O$58,1,MATCH('12. Ocena dyskontowa Inwestycji'!CFX$34,'5. Bilans projekt'!$C$3:$O$3,0))-INDEX('5. Bilans projekt'!$C$63:$O$63,1,MATCH('12. Ocena dyskontowa Inwestycji'!CFX$34,'5. Bilans projekt'!$C$3:$O$3,0))-INDEX('5. Bilans projekt'!$C$68:$O$68,1,MATCH('12. Ocena dyskontowa Inwestycji'!CFX$34,'5. Bilans projekt'!$C$3:$O$3,0)),"")</f>
        <v/>
      </c>
      <c r="CFY36" s="131" t="str">
        <f>_xlfn.IFNA(INDEX('5. Bilans projekt'!$C$54:$O$54,1,MATCH('12. Ocena dyskontowa Inwestycji'!CFY$34,'5. Bilans projekt'!$C$3:$O$3,0))-INDEX('5. Bilans projekt'!$C$58:$O$58,1,MATCH('12. Ocena dyskontowa Inwestycji'!CFY$34,'5. Bilans projekt'!$C$3:$O$3,0))-INDEX('5. Bilans projekt'!$C$63:$O$63,1,MATCH('12. Ocena dyskontowa Inwestycji'!CFY$34,'5. Bilans projekt'!$C$3:$O$3,0))-INDEX('5. Bilans projekt'!$C$68:$O$68,1,MATCH('12. Ocena dyskontowa Inwestycji'!CFY$34,'5. Bilans projekt'!$C$3:$O$3,0)),"")</f>
        <v/>
      </c>
      <c r="CFZ36" s="131" t="str">
        <f>_xlfn.IFNA(INDEX('5. Bilans projekt'!$C$54:$O$54,1,MATCH('12. Ocena dyskontowa Inwestycji'!CFZ$34,'5. Bilans projekt'!$C$3:$O$3,0))-INDEX('5. Bilans projekt'!$C$58:$O$58,1,MATCH('12. Ocena dyskontowa Inwestycji'!CFZ$34,'5. Bilans projekt'!$C$3:$O$3,0))-INDEX('5. Bilans projekt'!$C$63:$O$63,1,MATCH('12. Ocena dyskontowa Inwestycji'!CFZ$34,'5. Bilans projekt'!$C$3:$O$3,0))-INDEX('5. Bilans projekt'!$C$68:$O$68,1,MATCH('12. Ocena dyskontowa Inwestycji'!CFZ$34,'5. Bilans projekt'!$C$3:$O$3,0)),"")</f>
        <v/>
      </c>
      <c r="CGA36" s="131" t="str">
        <f>_xlfn.IFNA(INDEX('5. Bilans projekt'!$C$54:$O$54,1,MATCH('12. Ocena dyskontowa Inwestycji'!CGA$34,'5. Bilans projekt'!$C$3:$O$3,0))-INDEX('5. Bilans projekt'!$C$58:$O$58,1,MATCH('12. Ocena dyskontowa Inwestycji'!CGA$34,'5. Bilans projekt'!$C$3:$O$3,0))-INDEX('5. Bilans projekt'!$C$63:$O$63,1,MATCH('12. Ocena dyskontowa Inwestycji'!CGA$34,'5. Bilans projekt'!$C$3:$O$3,0))-INDEX('5. Bilans projekt'!$C$68:$O$68,1,MATCH('12. Ocena dyskontowa Inwestycji'!CGA$34,'5. Bilans projekt'!$C$3:$O$3,0)),"")</f>
        <v/>
      </c>
      <c r="CGB36" s="131" t="str">
        <f>_xlfn.IFNA(INDEX('5. Bilans projekt'!$C$54:$O$54,1,MATCH('12. Ocena dyskontowa Inwestycji'!CGB$34,'5. Bilans projekt'!$C$3:$O$3,0))-INDEX('5. Bilans projekt'!$C$58:$O$58,1,MATCH('12. Ocena dyskontowa Inwestycji'!CGB$34,'5. Bilans projekt'!$C$3:$O$3,0))-INDEX('5. Bilans projekt'!$C$63:$O$63,1,MATCH('12. Ocena dyskontowa Inwestycji'!CGB$34,'5. Bilans projekt'!$C$3:$O$3,0))-INDEX('5. Bilans projekt'!$C$68:$O$68,1,MATCH('12. Ocena dyskontowa Inwestycji'!CGB$34,'5. Bilans projekt'!$C$3:$O$3,0)),"")</f>
        <v/>
      </c>
      <c r="CGC36" s="131" t="str">
        <f>_xlfn.IFNA(INDEX('5. Bilans projekt'!$C$54:$O$54,1,MATCH('12. Ocena dyskontowa Inwestycji'!CGC$34,'5. Bilans projekt'!$C$3:$O$3,0))-INDEX('5. Bilans projekt'!$C$58:$O$58,1,MATCH('12. Ocena dyskontowa Inwestycji'!CGC$34,'5. Bilans projekt'!$C$3:$O$3,0))-INDEX('5. Bilans projekt'!$C$63:$O$63,1,MATCH('12. Ocena dyskontowa Inwestycji'!CGC$34,'5. Bilans projekt'!$C$3:$O$3,0))-INDEX('5. Bilans projekt'!$C$68:$O$68,1,MATCH('12. Ocena dyskontowa Inwestycji'!CGC$34,'5. Bilans projekt'!$C$3:$O$3,0)),"")</f>
        <v/>
      </c>
      <c r="CGD36" s="131" t="str">
        <f>_xlfn.IFNA(INDEX('5. Bilans projekt'!$C$54:$O$54,1,MATCH('12. Ocena dyskontowa Inwestycji'!CGD$34,'5. Bilans projekt'!$C$3:$O$3,0))-INDEX('5. Bilans projekt'!$C$58:$O$58,1,MATCH('12. Ocena dyskontowa Inwestycji'!CGD$34,'5. Bilans projekt'!$C$3:$O$3,0))-INDEX('5. Bilans projekt'!$C$63:$O$63,1,MATCH('12. Ocena dyskontowa Inwestycji'!CGD$34,'5. Bilans projekt'!$C$3:$O$3,0))-INDEX('5. Bilans projekt'!$C$68:$O$68,1,MATCH('12. Ocena dyskontowa Inwestycji'!CGD$34,'5. Bilans projekt'!$C$3:$O$3,0)),"")</f>
        <v/>
      </c>
      <c r="CGE36" s="131" t="str">
        <f>_xlfn.IFNA(INDEX('5. Bilans projekt'!$C$54:$O$54,1,MATCH('12. Ocena dyskontowa Inwestycji'!CGE$34,'5. Bilans projekt'!$C$3:$O$3,0))-INDEX('5. Bilans projekt'!$C$58:$O$58,1,MATCH('12. Ocena dyskontowa Inwestycji'!CGE$34,'5. Bilans projekt'!$C$3:$O$3,0))-INDEX('5. Bilans projekt'!$C$63:$O$63,1,MATCH('12. Ocena dyskontowa Inwestycji'!CGE$34,'5. Bilans projekt'!$C$3:$O$3,0))-INDEX('5. Bilans projekt'!$C$68:$O$68,1,MATCH('12. Ocena dyskontowa Inwestycji'!CGE$34,'5. Bilans projekt'!$C$3:$O$3,0)),"")</f>
        <v/>
      </c>
      <c r="CGF36" s="131" t="str">
        <f>_xlfn.IFNA(INDEX('5. Bilans projekt'!$C$54:$O$54,1,MATCH('12. Ocena dyskontowa Inwestycji'!CGF$34,'5. Bilans projekt'!$C$3:$O$3,0))-INDEX('5. Bilans projekt'!$C$58:$O$58,1,MATCH('12. Ocena dyskontowa Inwestycji'!CGF$34,'5. Bilans projekt'!$C$3:$O$3,0))-INDEX('5. Bilans projekt'!$C$63:$O$63,1,MATCH('12. Ocena dyskontowa Inwestycji'!CGF$34,'5. Bilans projekt'!$C$3:$O$3,0))-INDEX('5. Bilans projekt'!$C$68:$O$68,1,MATCH('12. Ocena dyskontowa Inwestycji'!CGF$34,'5. Bilans projekt'!$C$3:$O$3,0)),"")</f>
        <v/>
      </c>
      <c r="CGG36" s="131" t="str">
        <f>_xlfn.IFNA(INDEX('5. Bilans projekt'!$C$54:$O$54,1,MATCH('12. Ocena dyskontowa Inwestycji'!CGG$34,'5. Bilans projekt'!$C$3:$O$3,0))-INDEX('5. Bilans projekt'!$C$58:$O$58,1,MATCH('12. Ocena dyskontowa Inwestycji'!CGG$34,'5. Bilans projekt'!$C$3:$O$3,0))-INDEX('5. Bilans projekt'!$C$63:$O$63,1,MATCH('12. Ocena dyskontowa Inwestycji'!CGG$34,'5. Bilans projekt'!$C$3:$O$3,0))-INDEX('5. Bilans projekt'!$C$68:$O$68,1,MATCH('12. Ocena dyskontowa Inwestycji'!CGG$34,'5. Bilans projekt'!$C$3:$O$3,0)),"")</f>
        <v/>
      </c>
      <c r="CGH36" s="131" t="str">
        <f>_xlfn.IFNA(INDEX('5. Bilans projekt'!$C$54:$O$54,1,MATCH('12. Ocena dyskontowa Inwestycji'!CGH$34,'5. Bilans projekt'!$C$3:$O$3,0))-INDEX('5. Bilans projekt'!$C$58:$O$58,1,MATCH('12. Ocena dyskontowa Inwestycji'!CGH$34,'5. Bilans projekt'!$C$3:$O$3,0))-INDEX('5. Bilans projekt'!$C$63:$O$63,1,MATCH('12. Ocena dyskontowa Inwestycji'!CGH$34,'5. Bilans projekt'!$C$3:$O$3,0))-INDEX('5. Bilans projekt'!$C$68:$O$68,1,MATCH('12. Ocena dyskontowa Inwestycji'!CGH$34,'5. Bilans projekt'!$C$3:$O$3,0)),"")</f>
        <v/>
      </c>
      <c r="CGI36" s="131" t="str">
        <f>_xlfn.IFNA(INDEX('5. Bilans projekt'!$C$54:$O$54,1,MATCH('12. Ocena dyskontowa Inwestycji'!CGI$34,'5. Bilans projekt'!$C$3:$O$3,0))-INDEX('5. Bilans projekt'!$C$58:$O$58,1,MATCH('12. Ocena dyskontowa Inwestycji'!CGI$34,'5. Bilans projekt'!$C$3:$O$3,0))-INDEX('5. Bilans projekt'!$C$63:$O$63,1,MATCH('12. Ocena dyskontowa Inwestycji'!CGI$34,'5. Bilans projekt'!$C$3:$O$3,0))-INDEX('5. Bilans projekt'!$C$68:$O$68,1,MATCH('12. Ocena dyskontowa Inwestycji'!CGI$34,'5. Bilans projekt'!$C$3:$O$3,0)),"")</f>
        <v/>
      </c>
      <c r="CGJ36" s="131" t="str">
        <f>_xlfn.IFNA(INDEX('5. Bilans projekt'!$C$54:$O$54,1,MATCH('12. Ocena dyskontowa Inwestycji'!CGJ$34,'5. Bilans projekt'!$C$3:$O$3,0))-INDEX('5. Bilans projekt'!$C$58:$O$58,1,MATCH('12. Ocena dyskontowa Inwestycji'!CGJ$34,'5. Bilans projekt'!$C$3:$O$3,0))-INDEX('5. Bilans projekt'!$C$63:$O$63,1,MATCH('12. Ocena dyskontowa Inwestycji'!CGJ$34,'5. Bilans projekt'!$C$3:$O$3,0))-INDEX('5. Bilans projekt'!$C$68:$O$68,1,MATCH('12. Ocena dyskontowa Inwestycji'!CGJ$34,'5. Bilans projekt'!$C$3:$O$3,0)),"")</f>
        <v/>
      </c>
      <c r="CGK36" s="131" t="str">
        <f>_xlfn.IFNA(INDEX('5. Bilans projekt'!$C$54:$O$54,1,MATCH('12. Ocena dyskontowa Inwestycji'!CGK$34,'5. Bilans projekt'!$C$3:$O$3,0))-INDEX('5. Bilans projekt'!$C$58:$O$58,1,MATCH('12. Ocena dyskontowa Inwestycji'!CGK$34,'5. Bilans projekt'!$C$3:$O$3,0))-INDEX('5. Bilans projekt'!$C$63:$O$63,1,MATCH('12. Ocena dyskontowa Inwestycji'!CGK$34,'5. Bilans projekt'!$C$3:$O$3,0))-INDEX('5. Bilans projekt'!$C$68:$O$68,1,MATCH('12. Ocena dyskontowa Inwestycji'!CGK$34,'5. Bilans projekt'!$C$3:$O$3,0)),"")</f>
        <v/>
      </c>
      <c r="CGL36" s="131" t="str">
        <f>_xlfn.IFNA(INDEX('5. Bilans projekt'!$C$54:$O$54,1,MATCH('12. Ocena dyskontowa Inwestycji'!CGL$34,'5. Bilans projekt'!$C$3:$O$3,0))-INDEX('5. Bilans projekt'!$C$58:$O$58,1,MATCH('12. Ocena dyskontowa Inwestycji'!CGL$34,'5. Bilans projekt'!$C$3:$O$3,0))-INDEX('5. Bilans projekt'!$C$63:$O$63,1,MATCH('12. Ocena dyskontowa Inwestycji'!CGL$34,'5. Bilans projekt'!$C$3:$O$3,0))-INDEX('5. Bilans projekt'!$C$68:$O$68,1,MATCH('12. Ocena dyskontowa Inwestycji'!CGL$34,'5. Bilans projekt'!$C$3:$O$3,0)),"")</f>
        <v/>
      </c>
      <c r="CGM36" s="131" t="str">
        <f>_xlfn.IFNA(INDEX('5. Bilans projekt'!$C$54:$O$54,1,MATCH('12. Ocena dyskontowa Inwestycji'!CGM$34,'5. Bilans projekt'!$C$3:$O$3,0))-INDEX('5. Bilans projekt'!$C$58:$O$58,1,MATCH('12. Ocena dyskontowa Inwestycji'!CGM$34,'5. Bilans projekt'!$C$3:$O$3,0))-INDEX('5. Bilans projekt'!$C$63:$O$63,1,MATCH('12. Ocena dyskontowa Inwestycji'!CGM$34,'5. Bilans projekt'!$C$3:$O$3,0))-INDEX('5. Bilans projekt'!$C$68:$O$68,1,MATCH('12. Ocena dyskontowa Inwestycji'!CGM$34,'5. Bilans projekt'!$C$3:$O$3,0)),"")</f>
        <v/>
      </c>
      <c r="CGN36" s="131" t="str">
        <f>_xlfn.IFNA(INDEX('5. Bilans projekt'!$C$54:$O$54,1,MATCH('12. Ocena dyskontowa Inwestycji'!CGN$34,'5. Bilans projekt'!$C$3:$O$3,0))-INDEX('5. Bilans projekt'!$C$58:$O$58,1,MATCH('12. Ocena dyskontowa Inwestycji'!CGN$34,'5. Bilans projekt'!$C$3:$O$3,0))-INDEX('5. Bilans projekt'!$C$63:$O$63,1,MATCH('12. Ocena dyskontowa Inwestycji'!CGN$34,'5. Bilans projekt'!$C$3:$O$3,0))-INDEX('5. Bilans projekt'!$C$68:$O$68,1,MATCH('12. Ocena dyskontowa Inwestycji'!CGN$34,'5. Bilans projekt'!$C$3:$O$3,0)),"")</f>
        <v/>
      </c>
      <c r="CGO36" s="131" t="str">
        <f>_xlfn.IFNA(INDEX('5. Bilans projekt'!$C$54:$O$54,1,MATCH('12. Ocena dyskontowa Inwestycji'!CGO$34,'5. Bilans projekt'!$C$3:$O$3,0))-INDEX('5. Bilans projekt'!$C$58:$O$58,1,MATCH('12. Ocena dyskontowa Inwestycji'!CGO$34,'5. Bilans projekt'!$C$3:$O$3,0))-INDEX('5. Bilans projekt'!$C$63:$O$63,1,MATCH('12. Ocena dyskontowa Inwestycji'!CGO$34,'5. Bilans projekt'!$C$3:$O$3,0))-INDEX('5. Bilans projekt'!$C$68:$O$68,1,MATCH('12. Ocena dyskontowa Inwestycji'!CGO$34,'5. Bilans projekt'!$C$3:$O$3,0)),"")</f>
        <v/>
      </c>
      <c r="CGP36" s="131" t="str">
        <f>_xlfn.IFNA(INDEX('5. Bilans projekt'!$C$54:$O$54,1,MATCH('12. Ocena dyskontowa Inwestycji'!CGP$34,'5. Bilans projekt'!$C$3:$O$3,0))-INDEX('5. Bilans projekt'!$C$58:$O$58,1,MATCH('12. Ocena dyskontowa Inwestycji'!CGP$34,'5. Bilans projekt'!$C$3:$O$3,0))-INDEX('5. Bilans projekt'!$C$63:$O$63,1,MATCH('12. Ocena dyskontowa Inwestycji'!CGP$34,'5. Bilans projekt'!$C$3:$O$3,0))-INDEX('5. Bilans projekt'!$C$68:$O$68,1,MATCH('12. Ocena dyskontowa Inwestycji'!CGP$34,'5. Bilans projekt'!$C$3:$O$3,0)),"")</f>
        <v/>
      </c>
      <c r="CGQ36" s="131" t="str">
        <f>_xlfn.IFNA(INDEX('5. Bilans projekt'!$C$54:$O$54,1,MATCH('12. Ocena dyskontowa Inwestycji'!CGQ$34,'5. Bilans projekt'!$C$3:$O$3,0))-INDEX('5. Bilans projekt'!$C$58:$O$58,1,MATCH('12. Ocena dyskontowa Inwestycji'!CGQ$34,'5. Bilans projekt'!$C$3:$O$3,0))-INDEX('5. Bilans projekt'!$C$63:$O$63,1,MATCH('12. Ocena dyskontowa Inwestycji'!CGQ$34,'5. Bilans projekt'!$C$3:$O$3,0))-INDEX('5. Bilans projekt'!$C$68:$O$68,1,MATCH('12. Ocena dyskontowa Inwestycji'!CGQ$34,'5. Bilans projekt'!$C$3:$O$3,0)),"")</f>
        <v/>
      </c>
      <c r="CGR36" s="131" t="str">
        <f>_xlfn.IFNA(INDEX('5. Bilans projekt'!$C$54:$O$54,1,MATCH('12. Ocena dyskontowa Inwestycji'!CGR$34,'5. Bilans projekt'!$C$3:$O$3,0))-INDEX('5. Bilans projekt'!$C$58:$O$58,1,MATCH('12. Ocena dyskontowa Inwestycji'!CGR$34,'5. Bilans projekt'!$C$3:$O$3,0))-INDEX('5. Bilans projekt'!$C$63:$O$63,1,MATCH('12. Ocena dyskontowa Inwestycji'!CGR$34,'5. Bilans projekt'!$C$3:$O$3,0))-INDEX('5. Bilans projekt'!$C$68:$O$68,1,MATCH('12. Ocena dyskontowa Inwestycji'!CGR$34,'5. Bilans projekt'!$C$3:$O$3,0)),"")</f>
        <v/>
      </c>
      <c r="CGS36" s="131" t="str">
        <f>_xlfn.IFNA(INDEX('5. Bilans projekt'!$C$54:$O$54,1,MATCH('12. Ocena dyskontowa Inwestycji'!CGS$34,'5. Bilans projekt'!$C$3:$O$3,0))-INDEX('5. Bilans projekt'!$C$58:$O$58,1,MATCH('12. Ocena dyskontowa Inwestycji'!CGS$34,'5. Bilans projekt'!$C$3:$O$3,0))-INDEX('5. Bilans projekt'!$C$63:$O$63,1,MATCH('12. Ocena dyskontowa Inwestycji'!CGS$34,'5. Bilans projekt'!$C$3:$O$3,0))-INDEX('5. Bilans projekt'!$C$68:$O$68,1,MATCH('12. Ocena dyskontowa Inwestycji'!CGS$34,'5. Bilans projekt'!$C$3:$O$3,0)),"")</f>
        <v/>
      </c>
      <c r="CGT36" s="131" t="str">
        <f>_xlfn.IFNA(INDEX('5. Bilans projekt'!$C$54:$O$54,1,MATCH('12. Ocena dyskontowa Inwestycji'!CGT$34,'5. Bilans projekt'!$C$3:$O$3,0))-INDEX('5. Bilans projekt'!$C$58:$O$58,1,MATCH('12. Ocena dyskontowa Inwestycji'!CGT$34,'5. Bilans projekt'!$C$3:$O$3,0))-INDEX('5. Bilans projekt'!$C$63:$O$63,1,MATCH('12. Ocena dyskontowa Inwestycji'!CGT$34,'5. Bilans projekt'!$C$3:$O$3,0))-INDEX('5. Bilans projekt'!$C$68:$O$68,1,MATCH('12. Ocena dyskontowa Inwestycji'!CGT$34,'5. Bilans projekt'!$C$3:$O$3,0)),"")</f>
        <v/>
      </c>
      <c r="CGU36" s="131" t="str">
        <f>_xlfn.IFNA(INDEX('5. Bilans projekt'!$C$54:$O$54,1,MATCH('12. Ocena dyskontowa Inwestycji'!CGU$34,'5. Bilans projekt'!$C$3:$O$3,0))-INDEX('5. Bilans projekt'!$C$58:$O$58,1,MATCH('12. Ocena dyskontowa Inwestycji'!CGU$34,'5. Bilans projekt'!$C$3:$O$3,0))-INDEX('5. Bilans projekt'!$C$63:$O$63,1,MATCH('12. Ocena dyskontowa Inwestycji'!CGU$34,'5. Bilans projekt'!$C$3:$O$3,0))-INDEX('5. Bilans projekt'!$C$68:$O$68,1,MATCH('12. Ocena dyskontowa Inwestycji'!CGU$34,'5. Bilans projekt'!$C$3:$O$3,0)),"")</f>
        <v/>
      </c>
      <c r="CGV36" s="131" t="str">
        <f>_xlfn.IFNA(INDEX('5. Bilans projekt'!$C$54:$O$54,1,MATCH('12. Ocena dyskontowa Inwestycji'!CGV$34,'5. Bilans projekt'!$C$3:$O$3,0))-INDEX('5. Bilans projekt'!$C$58:$O$58,1,MATCH('12. Ocena dyskontowa Inwestycji'!CGV$34,'5. Bilans projekt'!$C$3:$O$3,0))-INDEX('5. Bilans projekt'!$C$63:$O$63,1,MATCH('12. Ocena dyskontowa Inwestycji'!CGV$34,'5. Bilans projekt'!$C$3:$O$3,0))-INDEX('5. Bilans projekt'!$C$68:$O$68,1,MATCH('12. Ocena dyskontowa Inwestycji'!CGV$34,'5. Bilans projekt'!$C$3:$O$3,0)),"")</f>
        <v/>
      </c>
      <c r="CGW36" s="131" t="str">
        <f>_xlfn.IFNA(INDEX('5. Bilans projekt'!$C$54:$O$54,1,MATCH('12. Ocena dyskontowa Inwestycji'!CGW$34,'5. Bilans projekt'!$C$3:$O$3,0))-INDEX('5. Bilans projekt'!$C$58:$O$58,1,MATCH('12. Ocena dyskontowa Inwestycji'!CGW$34,'5. Bilans projekt'!$C$3:$O$3,0))-INDEX('5. Bilans projekt'!$C$63:$O$63,1,MATCH('12. Ocena dyskontowa Inwestycji'!CGW$34,'5. Bilans projekt'!$C$3:$O$3,0))-INDEX('5. Bilans projekt'!$C$68:$O$68,1,MATCH('12. Ocena dyskontowa Inwestycji'!CGW$34,'5. Bilans projekt'!$C$3:$O$3,0)),"")</f>
        <v/>
      </c>
      <c r="CGX36" s="131" t="str">
        <f>_xlfn.IFNA(INDEX('5. Bilans projekt'!$C$54:$O$54,1,MATCH('12. Ocena dyskontowa Inwestycji'!CGX$34,'5. Bilans projekt'!$C$3:$O$3,0))-INDEX('5. Bilans projekt'!$C$58:$O$58,1,MATCH('12. Ocena dyskontowa Inwestycji'!CGX$34,'5. Bilans projekt'!$C$3:$O$3,0))-INDEX('5. Bilans projekt'!$C$63:$O$63,1,MATCH('12. Ocena dyskontowa Inwestycji'!CGX$34,'5. Bilans projekt'!$C$3:$O$3,0))-INDEX('5. Bilans projekt'!$C$68:$O$68,1,MATCH('12. Ocena dyskontowa Inwestycji'!CGX$34,'5. Bilans projekt'!$C$3:$O$3,0)),"")</f>
        <v/>
      </c>
      <c r="CGY36" s="131" t="str">
        <f>_xlfn.IFNA(INDEX('5. Bilans projekt'!$C$54:$O$54,1,MATCH('12. Ocena dyskontowa Inwestycji'!CGY$34,'5. Bilans projekt'!$C$3:$O$3,0))-INDEX('5. Bilans projekt'!$C$58:$O$58,1,MATCH('12. Ocena dyskontowa Inwestycji'!CGY$34,'5. Bilans projekt'!$C$3:$O$3,0))-INDEX('5. Bilans projekt'!$C$63:$O$63,1,MATCH('12. Ocena dyskontowa Inwestycji'!CGY$34,'5. Bilans projekt'!$C$3:$O$3,0))-INDEX('5. Bilans projekt'!$C$68:$O$68,1,MATCH('12. Ocena dyskontowa Inwestycji'!CGY$34,'5. Bilans projekt'!$C$3:$O$3,0)),"")</f>
        <v/>
      </c>
      <c r="CGZ36" s="131" t="str">
        <f>_xlfn.IFNA(INDEX('5. Bilans projekt'!$C$54:$O$54,1,MATCH('12. Ocena dyskontowa Inwestycji'!CGZ$34,'5. Bilans projekt'!$C$3:$O$3,0))-INDEX('5. Bilans projekt'!$C$58:$O$58,1,MATCH('12. Ocena dyskontowa Inwestycji'!CGZ$34,'5. Bilans projekt'!$C$3:$O$3,0))-INDEX('5. Bilans projekt'!$C$63:$O$63,1,MATCH('12. Ocena dyskontowa Inwestycji'!CGZ$34,'5. Bilans projekt'!$C$3:$O$3,0))-INDEX('5. Bilans projekt'!$C$68:$O$68,1,MATCH('12. Ocena dyskontowa Inwestycji'!CGZ$34,'5. Bilans projekt'!$C$3:$O$3,0)),"")</f>
        <v/>
      </c>
      <c r="CHA36" s="131" t="str">
        <f>_xlfn.IFNA(INDEX('5. Bilans projekt'!$C$54:$O$54,1,MATCH('12. Ocena dyskontowa Inwestycji'!CHA$34,'5. Bilans projekt'!$C$3:$O$3,0))-INDEX('5. Bilans projekt'!$C$58:$O$58,1,MATCH('12. Ocena dyskontowa Inwestycji'!CHA$34,'5. Bilans projekt'!$C$3:$O$3,0))-INDEX('5. Bilans projekt'!$C$63:$O$63,1,MATCH('12. Ocena dyskontowa Inwestycji'!CHA$34,'5. Bilans projekt'!$C$3:$O$3,0))-INDEX('5. Bilans projekt'!$C$68:$O$68,1,MATCH('12. Ocena dyskontowa Inwestycji'!CHA$34,'5. Bilans projekt'!$C$3:$O$3,0)),"")</f>
        <v/>
      </c>
      <c r="CHB36" s="131" t="str">
        <f>_xlfn.IFNA(INDEX('5. Bilans projekt'!$C$54:$O$54,1,MATCH('12. Ocena dyskontowa Inwestycji'!CHB$34,'5. Bilans projekt'!$C$3:$O$3,0))-INDEX('5. Bilans projekt'!$C$58:$O$58,1,MATCH('12. Ocena dyskontowa Inwestycji'!CHB$34,'5. Bilans projekt'!$C$3:$O$3,0))-INDEX('5. Bilans projekt'!$C$63:$O$63,1,MATCH('12. Ocena dyskontowa Inwestycji'!CHB$34,'5. Bilans projekt'!$C$3:$O$3,0))-INDEX('5. Bilans projekt'!$C$68:$O$68,1,MATCH('12. Ocena dyskontowa Inwestycji'!CHB$34,'5. Bilans projekt'!$C$3:$O$3,0)),"")</f>
        <v/>
      </c>
      <c r="CHC36" s="131" t="str">
        <f>_xlfn.IFNA(INDEX('5. Bilans projekt'!$C$54:$O$54,1,MATCH('12. Ocena dyskontowa Inwestycji'!CHC$34,'5. Bilans projekt'!$C$3:$O$3,0))-INDEX('5. Bilans projekt'!$C$58:$O$58,1,MATCH('12. Ocena dyskontowa Inwestycji'!CHC$34,'5. Bilans projekt'!$C$3:$O$3,0))-INDEX('5. Bilans projekt'!$C$63:$O$63,1,MATCH('12. Ocena dyskontowa Inwestycji'!CHC$34,'5. Bilans projekt'!$C$3:$O$3,0))-INDEX('5. Bilans projekt'!$C$68:$O$68,1,MATCH('12. Ocena dyskontowa Inwestycji'!CHC$34,'5. Bilans projekt'!$C$3:$O$3,0)),"")</f>
        <v/>
      </c>
      <c r="CHD36" s="131" t="str">
        <f>_xlfn.IFNA(INDEX('5. Bilans projekt'!$C$54:$O$54,1,MATCH('12. Ocena dyskontowa Inwestycji'!CHD$34,'5. Bilans projekt'!$C$3:$O$3,0))-INDEX('5. Bilans projekt'!$C$58:$O$58,1,MATCH('12. Ocena dyskontowa Inwestycji'!CHD$34,'5. Bilans projekt'!$C$3:$O$3,0))-INDEX('5. Bilans projekt'!$C$63:$O$63,1,MATCH('12. Ocena dyskontowa Inwestycji'!CHD$34,'5. Bilans projekt'!$C$3:$O$3,0))-INDEX('5. Bilans projekt'!$C$68:$O$68,1,MATCH('12. Ocena dyskontowa Inwestycji'!CHD$34,'5. Bilans projekt'!$C$3:$O$3,0)),"")</f>
        <v/>
      </c>
      <c r="CHE36" s="131" t="str">
        <f>_xlfn.IFNA(INDEX('5. Bilans projekt'!$C$54:$O$54,1,MATCH('12. Ocena dyskontowa Inwestycji'!CHE$34,'5. Bilans projekt'!$C$3:$O$3,0))-INDEX('5. Bilans projekt'!$C$58:$O$58,1,MATCH('12. Ocena dyskontowa Inwestycji'!CHE$34,'5. Bilans projekt'!$C$3:$O$3,0))-INDEX('5. Bilans projekt'!$C$63:$O$63,1,MATCH('12. Ocena dyskontowa Inwestycji'!CHE$34,'5. Bilans projekt'!$C$3:$O$3,0))-INDEX('5. Bilans projekt'!$C$68:$O$68,1,MATCH('12. Ocena dyskontowa Inwestycji'!CHE$34,'5. Bilans projekt'!$C$3:$O$3,0)),"")</f>
        <v/>
      </c>
      <c r="CHF36" s="131" t="str">
        <f>_xlfn.IFNA(INDEX('5. Bilans projekt'!$C$54:$O$54,1,MATCH('12. Ocena dyskontowa Inwestycji'!CHF$34,'5. Bilans projekt'!$C$3:$O$3,0))-INDEX('5. Bilans projekt'!$C$58:$O$58,1,MATCH('12. Ocena dyskontowa Inwestycji'!CHF$34,'5. Bilans projekt'!$C$3:$O$3,0))-INDEX('5. Bilans projekt'!$C$63:$O$63,1,MATCH('12. Ocena dyskontowa Inwestycji'!CHF$34,'5. Bilans projekt'!$C$3:$O$3,0))-INDEX('5. Bilans projekt'!$C$68:$O$68,1,MATCH('12. Ocena dyskontowa Inwestycji'!CHF$34,'5. Bilans projekt'!$C$3:$O$3,0)),"")</f>
        <v/>
      </c>
      <c r="CHG36" s="131" t="str">
        <f>_xlfn.IFNA(INDEX('5. Bilans projekt'!$C$54:$O$54,1,MATCH('12. Ocena dyskontowa Inwestycji'!CHG$34,'5. Bilans projekt'!$C$3:$O$3,0))-INDEX('5. Bilans projekt'!$C$58:$O$58,1,MATCH('12. Ocena dyskontowa Inwestycji'!CHG$34,'5. Bilans projekt'!$C$3:$O$3,0))-INDEX('5. Bilans projekt'!$C$63:$O$63,1,MATCH('12. Ocena dyskontowa Inwestycji'!CHG$34,'5. Bilans projekt'!$C$3:$O$3,0))-INDEX('5. Bilans projekt'!$C$68:$O$68,1,MATCH('12. Ocena dyskontowa Inwestycji'!CHG$34,'5. Bilans projekt'!$C$3:$O$3,0)),"")</f>
        <v/>
      </c>
      <c r="CHH36" s="131" t="str">
        <f>_xlfn.IFNA(INDEX('5. Bilans projekt'!$C$54:$O$54,1,MATCH('12. Ocena dyskontowa Inwestycji'!CHH$34,'5. Bilans projekt'!$C$3:$O$3,0))-INDEX('5. Bilans projekt'!$C$58:$O$58,1,MATCH('12. Ocena dyskontowa Inwestycji'!CHH$34,'5. Bilans projekt'!$C$3:$O$3,0))-INDEX('5. Bilans projekt'!$C$63:$O$63,1,MATCH('12. Ocena dyskontowa Inwestycji'!CHH$34,'5. Bilans projekt'!$C$3:$O$3,0))-INDEX('5. Bilans projekt'!$C$68:$O$68,1,MATCH('12. Ocena dyskontowa Inwestycji'!CHH$34,'5. Bilans projekt'!$C$3:$O$3,0)),"")</f>
        <v/>
      </c>
      <c r="CHI36" s="131" t="str">
        <f>_xlfn.IFNA(INDEX('5. Bilans projekt'!$C$54:$O$54,1,MATCH('12. Ocena dyskontowa Inwestycji'!CHI$34,'5. Bilans projekt'!$C$3:$O$3,0))-INDEX('5. Bilans projekt'!$C$58:$O$58,1,MATCH('12. Ocena dyskontowa Inwestycji'!CHI$34,'5. Bilans projekt'!$C$3:$O$3,0))-INDEX('5. Bilans projekt'!$C$63:$O$63,1,MATCH('12. Ocena dyskontowa Inwestycji'!CHI$34,'5. Bilans projekt'!$C$3:$O$3,0))-INDEX('5. Bilans projekt'!$C$68:$O$68,1,MATCH('12. Ocena dyskontowa Inwestycji'!CHI$34,'5. Bilans projekt'!$C$3:$O$3,0)),"")</f>
        <v/>
      </c>
      <c r="CHJ36" s="131" t="str">
        <f>_xlfn.IFNA(INDEX('5. Bilans projekt'!$C$54:$O$54,1,MATCH('12. Ocena dyskontowa Inwestycji'!CHJ$34,'5. Bilans projekt'!$C$3:$O$3,0))-INDEX('5. Bilans projekt'!$C$58:$O$58,1,MATCH('12. Ocena dyskontowa Inwestycji'!CHJ$34,'5. Bilans projekt'!$C$3:$O$3,0))-INDEX('5. Bilans projekt'!$C$63:$O$63,1,MATCH('12. Ocena dyskontowa Inwestycji'!CHJ$34,'5. Bilans projekt'!$C$3:$O$3,0))-INDEX('5. Bilans projekt'!$C$68:$O$68,1,MATCH('12. Ocena dyskontowa Inwestycji'!CHJ$34,'5. Bilans projekt'!$C$3:$O$3,0)),"")</f>
        <v/>
      </c>
      <c r="CHK36" s="131" t="str">
        <f>_xlfn.IFNA(INDEX('5. Bilans projekt'!$C$54:$O$54,1,MATCH('12. Ocena dyskontowa Inwestycji'!CHK$34,'5. Bilans projekt'!$C$3:$O$3,0))-INDEX('5. Bilans projekt'!$C$58:$O$58,1,MATCH('12. Ocena dyskontowa Inwestycji'!CHK$34,'5. Bilans projekt'!$C$3:$O$3,0))-INDEX('5. Bilans projekt'!$C$63:$O$63,1,MATCH('12. Ocena dyskontowa Inwestycji'!CHK$34,'5. Bilans projekt'!$C$3:$O$3,0))-INDEX('5. Bilans projekt'!$C$68:$O$68,1,MATCH('12. Ocena dyskontowa Inwestycji'!CHK$34,'5. Bilans projekt'!$C$3:$O$3,0)),"")</f>
        <v/>
      </c>
      <c r="CHL36" s="131" t="str">
        <f>_xlfn.IFNA(INDEX('5. Bilans projekt'!$C$54:$O$54,1,MATCH('12. Ocena dyskontowa Inwestycji'!CHL$34,'5. Bilans projekt'!$C$3:$O$3,0))-INDEX('5. Bilans projekt'!$C$58:$O$58,1,MATCH('12. Ocena dyskontowa Inwestycji'!CHL$34,'5. Bilans projekt'!$C$3:$O$3,0))-INDEX('5. Bilans projekt'!$C$63:$O$63,1,MATCH('12. Ocena dyskontowa Inwestycji'!CHL$34,'5. Bilans projekt'!$C$3:$O$3,0))-INDEX('5. Bilans projekt'!$C$68:$O$68,1,MATCH('12. Ocena dyskontowa Inwestycji'!CHL$34,'5. Bilans projekt'!$C$3:$O$3,0)),"")</f>
        <v/>
      </c>
      <c r="CHM36" s="131" t="str">
        <f>_xlfn.IFNA(INDEX('5. Bilans projekt'!$C$54:$O$54,1,MATCH('12. Ocena dyskontowa Inwestycji'!CHM$34,'5. Bilans projekt'!$C$3:$O$3,0))-INDEX('5. Bilans projekt'!$C$58:$O$58,1,MATCH('12. Ocena dyskontowa Inwestycji'!CHM$34,'5. Bilans projekt'!$C$3:$O$3,0))-INDEX('5. Bilans projekt'!$C$63:$O$63,1,MATCH('12. Ocena dyskontowa Inwestycji'!CHM$34,'5. Bilans projekt'!$C$3:$O$3,0))-INDEX('5. Bilans projekt'!$C$68:$O$68,1,MATCH('12. Ocena dyskontowa Inwestycji'!CHM$34,'5. Bilans projekt'!$C$3:$O$3,0)),"")</f>
        <v/>
      </c>
      <c r="CHN36" s="131" t="str">
        <f>_xlfn.IFNA(INDEX('5. Bilans projekt'!$C$54:$O$54,1,MATCH('12. Ocena dyskontowa Inwestycji'!CHN$34,'5. Bilans projekt'!$C$3:$O$3,0))-INDEX('5. Bilans projekt'!$C$58:$O$58,1,MATCH('12. Ocena dyskontowa Inwestycji'!CHN$34,'5. Bilans projekt'!$C$3:$O$3,0))-INDEX('5. Bilans projekt'!$C$63:$O$63,1,MATCH('12. Ocena dyskontowa Inwestycji'!CHN$34,'5. Bilans projekt'!$C$3:$O$3,0))-INDEX('5. Bilans projekt'!$C$68:$O$68,1,MATCH('12. Ocena dyskontowa Inwestycji'!CHN$34,'5. Bilans projekt'!$C$3:$O$3,0)),"")</f>
        <v/>
      </c>
      <c r="CHO36" s="131" t="str">
        <f>_xlfn.IFNA(INDEX('5. Bilans projekt'!$C$54:$O$54,1,MATCH('12. Ocena dyskontowa Inwestycji'!CHO$34,'5. Bilans projekt'!$C$3:$O$3,0))-INDEX('5. Bilans projekt'!$C$58:$O$58,1,MATCH('12. Ocena dyskontowa Inwestycji'!CHO$34,'5. Bilans projekt'!$C$3:$O$3,0))-INDEX('5. Bilans projekt'!$C$63:$O$63,1,MATCH('12. Ocena dyskontowa Inwestycji'!CHO$34,'5. Bilans projekt'!$C$3:$O$3,0))-INDEX('5. Bilans projekt'!$C$68:$O$68,1,MATCH('12. Ocena dyskontowa Inwestycji'!CHO$34,'5. Bilans projekt'!$C$3:$O$3,0)),"")</f>
        <v/>
      </c>
      <c r="CHP36" s="131" t="str">
        <f>_xlfn.IFNA(INDEX('5. Bilans projekt'!$C$54:$O$54,1,MATCH('12. Ocena dyskontowa Inwestycji'!CHP$34,'5. Bilans projekt'!$C$3:$O$3,0))-INDEX('5. Bilans projekt'!$C$58:$O$58,1,MATCH('12. Ocena dyskontowa Inwestycji'!CHP$34,'5. Bilans projekt'!$C$3:$O$3,0))-INDEX('5. Bilans projekt'!$C$63:$O$63,1,MATCH('12. Ocena dyskontowa Inwestycji'!CHP$34,'5. Bilans projekt'!$C$3:$O$3,0))-INDEX('5. Bilans projekt'!$C$68:$O$68,1,MATCH('12. Ocena dyskontowa Inwestycji'!CHP$34,'5. Bilans projekt'!$C$3:$O$3,0)),"")</f>
        <v/>
      </c>
      <c r="CHQ36" s="131" t="str">
        <f>_xlfn.IFNA(INDEX('5. Bilans projekt'!$C$54:$O$54,1,MATCH('12. Ocena dyskontowa Inwestycji'!CHQ$34,'5. Bilans projekt'!$C$3:$O$3,0))-INDEX('5. Bilans projekt'!$C$58:$O$58,1,MATCH('12. Ocena dyskontowa Inwestycji'!CHQ$34,'5. Bilans projekt'!$C$3:$O$3,0))-INDEX('5. Bilans projekt'!$C$63:$O$63,1,MATCH('12. Ocena dyskontowa Inwestycji'!CHQ$34,'5. Bilans projekt'!$C$3:$O$3,0))-INDEX('5. Bilans projekt'!$C$68:$O$68,1,MATCH('12. Ocena dyskontowa Inwestycji'!CHQ$34,'5. Bilans projekt'!$C$3:$O$3,0)),"")</f>
        <v/>
      </c>
      <c r="CHR36" s="131" t="str">
        <f>_xlfn.IFNA(INDEX('5. Bilans projekt'!$C$54:$O$54,1,MATCH('12. Ocena dyskontowa Inwestycji'!CHR$34,'5. Bilans projekt'!$C$3:$O$3,0))-INDEX('5. Bilans projekt'!$C$58:$O$58,1,MATCH('12. Ocena dyskontowa Inwestycji'!CHR$34,'5. Bilans projekt'!$C$3:$O$3,0))-INDEX('5. Bilans projekt'!$C$63:$O$63,1,MATCH('12. Ocena dyskontowa Inwestycji'!CHR$34,'5. Bilans projekt'!$C$3:$O$3,0))-INDEX('5. Bilans projekt'!$C$68:$O$68,1,MATCH('12. Ocena dyskontowa Inwestycji'!CHR$34,'5. Bilans projekt'!$C$3:$O$3,0)),"")</f>
        <v/>
      </c>
      <c r="CHS36" s="131" t="str">
        <f>_xlfn.IFNA(INDEX('5. Bilans projekt'!$C$54:$O$54,1,MATCH('12. Ocena dyskontowa Inwestycji'!CHS$34,'5. Bilans projekt'!$C$3:$O$3,0))-INDEX('5. Bilans projekt'!$C$58:$O$58,1,MATCH('12. Ocena dyskontowa Inwestycji'!CHS$34,'5. Bilans projekt'!$C$3:$O$3,0))-INDEX('5. Bilans projekt'!$C$63:$O$63,1,MATCH('12. Ocena dyskontowa Inwestycji'!CHS$34,'5. Bilans projekt'!$C$3:$O$3,0))-INDEX('5. Bilans projekt'!$C$68:$O$68,1,MATCH('12. Ocena dyskontowa Inwestycji'!CHS$34,'5. Bilans projekt'!$C$3:$O$3,0)),"")</f>
        <v/>
      </c>
      <c r="CHT36" s="131" t="str">
        <f>_xlfn.IFNA(INDEX('5. Bilans projekt'!$C$54:$O$54,1,MATCH('12. Ocena dyskontowa Inwestycji'!CHT$34,'5. Bilans projekt'!$C$3:$O$3,0))-INDEX('5. Bilans projekt'!$C$58:$O$58,1,MATCH('12. Ocena dyskontowa Inwestycji'!CHT$34,'5. Bilans projekt'!$C$3:$O$3,0))-INDEX('5. Bilans projekt'!$C$63:$O$63,1,MATCH('12. Ocena dyskontowa Inwestycji'!CHT$34,'5. Bilans projekt'!$C$3:$O$3,0))-INDEX('5. Bilans projekt'!$C$68:$O$68,1,MATCH('12. Ocena dyskontowa Inwestycji'!CHT$34,'5. Bilans projekt'!$C$3:$O$3,0)),"")</f>
        <v/>
      </c>
      <c r="CHU36" s="131" t="str">
        <f>_xlfn.IFNA(INDEX('5. Bilans projekt'!$C$54:$O$54,1,MATCH('12. Ocena dyskontowa Inwestycji'!CHU$34,'5. Bilans projekt'!$C$3:$O$3,0))-INDEX('5. Bilans projekt'!$C$58:$O$58,1,MATCH('12. Ocena dyskontowa Inwestycji'!CHU$34,'5. Bilans projekt'!$C$3:$O$3,0))-INDEX('5. Bilans projekt'!$C$63:$O$63,1,MATCH('12. Ocena dyskontowa Inwestycji'!CHU$34,'5. Bilans projekt'!$C$3:$O$3,0))-INDEX('5. Bilans projekt'!$C$68:$O$68,1,MATCH('12. Ocena dyskontowa Inwestycji'!CHU$34,'5. Bilans projekt'!$C$3:$O$3,0)),"")</f>
        <v/>
      </c>
      <c r="CHV36" s="131" t="str">
        <f>_xlfn.IFNA(INDEX('5. Bilans projekt'!$C$54:$O$54,1,MATCH('12. Ocena dyskontowa Inwestycji'!CHV$34,'5. Bilans projekt'!$C$3:$O$3,0))-INDEX('5. Bilans projekt'!$C$58:$O$58,1,MATCH('12. Ocena dyskontowa Inwestycji'!CHV$34,'5. Bilans projekt'!$C$3:$O$3,0))-INDEX('5. Bilans projekt'!$C$63:$O$63,1,MATCH('12. Ocena dyskontowa Inwestycji'!CHV$34,'5. Bilans projekt'!$C$3:$O$3,0))-INDEX('5. Bilans projekt'!$C$68:$O$68,1,MATCH('12. Ocena dyskontowa Inwestycji'!CHV$34,'5. Bilans projekt'!$C$3:$O$3,0)),"")</f>
        <v/>
      </c>
      <c r="CHW36" s="131" t="str">
        <f>_xlfn.IFNA(INDEX('5. Bilans projekt'!$C$54:$O$54,1,MATCH('12. Ocena dyskontowa Inwestycji'!CHW$34,'5. Bilans projekt'!$C$3:$O$3,0))-INDEX('5. Bilans projekt'!$C$58:$O$58,1,MATCH('12. Ocena dyskontowa Inwestycji'!CHW$34,'5. Bilans projekt'!$C$3:$O$3,0))-INDEX('5. Bilans projekt'!$C$63:$O$63,1,MATCH('12. Ocena dyskontowa Inwestycji'!CHW$34,'5. Bilans projekt'!$C$3:$O$3,0))-INDEX('5. Bilans projekt'!$C$68:$O$68,1,MATCH('12. Ocena dyskontowa Inwestycji'!CHW$34,'5. Bilans projekt'!$C$3:$O$3,0)),"")</f>
        <v/>
      </c>
      <c r="CHX36" s="131" t="str">
        <f>_xlfn.IFNA(INDEX('5. Bilans projekt'!$C$54:$O$54,1,MATCH('12. Ocena dyskontowa Inwestycji'!CHX$34,'5. Bilans projekt'!$C$3:$O$3,0))-INDEX('5. Bilans projekt'!$C$58:$O$58,1,MATCH('12. Ocena dyskontowa Inwestycji'!CHX$34,'5. Bilans projekt'!$C$3:$O$3,0))-INDEX('5. Bilans projekt'!$C$63:$O$63,1,MATCH('12. Ocena dyskontowa Inwestycji'!CHX$34,'5. Bilans projekt'!$C$3:$O$3,0))-INDEX('5. Bilans projekt'!$C$68:$O$68,1,MATCH('12. Ocena dyskontowa Inwestycji'!CHX$34,'5. Bilans projekt'!$C$3:$O$3,0)),"")</f>
        <v/>
      </c>
      <c r="CHY36" s="131" t="str">
        <f>_xlfn.IFNA(INDEX('5. Bilans projekt'!$C$54:$O$54,1,MATCH('12. Ocena dyskontowa Inwestycji'!CHY$34,'5. Bilans projekt'!$C$3:$O$3,0))-INDEX('5. Bilans projekt'!$C$58:$O$58,1,MATCH('12. Ocena dyskontowa Inwestycji'!CHY$34,'5. Bilans projekt'!$C$3:$O$3,0))-INDEX('5. Bilans projekt'!$C$63:$O$63,1,MATCH('12. Ocena dyskontowa Inwestycji'!CHY$34,'5. Bilans projekt'!$C$3:$O$3,0))-INDEX('5. Bilans projekt'!$C$68:$O$68,1,MATCH('12. Ocena dyskontowa Inwestycji'!CHY$34,'5. Bilans projekt'!$C$3:$O$3,0)),"")</f>
        <v/>
      </c>
      <c r="CHZ36" s="131" t="str">
        <f>_xlfn.IFNA(INDEX('5. Bilans projekt'!$C$54:$O$54,1,MATCH('12. Ocena dyskontowa Inwestycji'!CHZ$34,'5. Bilans projekt'!$C$3:$O$3,0))-INDEX('5. Bilans projekt'!$C$58:$O$58,1,MATCH('12. Ocena dyskontowa Inwestycji'!CHZ$34,'5. Bilans projekt'!$C$3:$O$3,0))-INDEX('5. Bilans projekt'!$C$63:$O$63,1,MATCH('12. Ocena dyskontowa Inwestycji'!CHZ$34,'5. Bilans projekt'!$C$3:$O$3,0))-INDEX('5. Bilans projekt'!$C$68:$O$68,1,MATCH('12. Ocena dyskontowa Inwestycji'!CHZ$34,'5. Bilans projekt'!$C$3:$O$3,0)),"")</f>
        <v/>
      </c>
      <c r="CIA36" s="131" t="str">
        <f>_xlfn.IFNA(INDEX('5. Bilans projekt'!$C$54:$O$54,1,MATCH('12. Ocena dyskontowa Inwestycji'!CIA$34,'5. Bilans projekt'!$C$3:$O$3,0))-INDEX('5. Bilans projekt'!$C$58:$O$58,1,MATCH('12. Ocena dyskontowa Inwestycji'!CIA$34,'5. Bilans projekt'!$C$3:$O$3,0))-INDEX('5. Bilans projekt'!$C$63:$O$63,1,MATCH('12. Ocena dyskontowa Inwestycji'!CIA$34,'5. Bilans projekt'!$C$3:$O$3,0))-INDEX('5. Bilans projekt'!$C$68:$O$68,1,MATCH('12. Ocena dyskontowa Inwestycji'!CIA$34,'5. Bilans projekt'!$C$3:$O$3,0)),"")</f>
        <v/>
      </c>
      <c r="CIB36" s="131" t="str">
        <f>_xlfn.IFNA(INDEX('5. Bilans projekt'!$C$54:$O$54,1,MATCH('12. Ocena dyskontowa Inwestycji'!CIB$34,'5. Bilans projekt'!$C$3:$O$3,0))-INDEX('5. Bilans projekt'!$C$58:$O$58,1,MATCH('12. Ocena dyskontowa Inwestycji'!CIB$34,'5. Bilans projekt'!$C$3:$O$3,0))-INDEX('5. Bilans projekt'!$C$63:$O$63,1,MATCH('12. Ocena dyskontowa Inwestycji'!CIB$34,'5. Bilans projekt'!$C$3:$O$3,0))-INDEX('5. Bilans projekt'!$C$68:$O$68,1,MATCH('12. Ocena dyskontowa Inwestycji'!CIB$34,'5. Bilans projekt'!$C$3:$O$3,0)),"")</f>
        <v/>
      </c>
      <c r="CIC36" s="131" t="str">
        <f>_xlfn.IFNA(INDEX('5. Bilans projekt'!$C$54:$O$54,1,MATCH('12. Ocena dyskontowa Inwestycji'!CIC$34,'5. Bilans projekt'!$C$3:$O$3,0))-INDEX('5. Bilans projekt'!$C$58:$O$58,1,MATCH('12. Ocena dyskontowa Inwestycji'!CIC$34,'5. Bilans projekt'!$C$3:$O$3,0))-INDEX('5. Bilans projekt'!$C$63:$O$63,1,MATCH('12. Ocena dyskontowa Inwestycji'!CIC$34,'5. Bilans projekt'!$C$3:$O$3,0))-INDEX('5. Bilans projekt'!$C$68:$O$68,1,MATCH('12. Ocena dyskontowa Inwestycji'!CIC$34,'5. Bilans projekt'!$C$3:$O$3,0)),"")</f>
        <v/>
      </c>
      <c r="CID36" s="131" t="str">
        <f>_xlfn.IFNA(INDEX('5. Bilans projekt'!$C$54:$O$54,1,MATCH('12. Ocena dyskontowa Inwestycji'!CID$34,'5. Bilans projekt'!$C$3:$O$3,0))-INDEX('5. Bilans projekt'!$C$58:$O$58,1,MATCH('12. Ocena dyskontowa Inwestycji'!CID$34,'5. Bilans projekt'!$C$3:$O$3,0))-INDEX('5. Bilans projekt'!$C$63:$O$63,1,MATCH('12. Ocena dyskontowa Inwestycji'!CID$34,'5. Bilans projekt'!$C$3:$O$3,0))-INDEX('5. Bilans projekt'!$C$68:$O$68,1,MATCH('12. Ocena dyskontowa Inwestycji'!CID$34,'5. Bilans projekt'!$C$3:$O$3,0)),"")</f>
        <v/>
      </c>
      <c r="CIE36" s="131" t="str">
        <f>_xlfn.IFNA(INDEX('5. Bilans projekt'!$C$54:$O$54,1,MATCH('12. Ocena dyskontowa Inwestycji'!CIE$34,'5. Bilans projekt'!$C$3:$O$3,0))-INDEX('5. Bilans projekt'!$C$58:$O$58,1,MATCH('12. Ocena dyskontowa Inwestycji'!CIE$34,'5. Bilans projekt'!$C$3:$O$3,0))-INDEX('5. Bilans projekt'!$C$63:$O$63,1,MATCH('12. Ocena dyskontowa Inwestycji'!CIE$34,'5. Bilans projekt'!$C$3:$O$3,0))-INDEX('5. Bilans projekt'!$C$68:$O$68,1,MATCH('12. Ocena dyskontowa Inwestycji'!CIE$34,'5. Bilans projekt'!$C$3:$O$3,0)),"")</f>
        <v/>
      </c>
      <c r="CIF36" s="131" t="str">
        <f>_xlfn.IFNA(INDEX('5. Bilans projekt'!$C$54:$O$54,1,MATCH('12. Ocena dyskontowa Inwestycji'!CIF$34,'5. Bilans projekt'!$C$3:$O$3,0))-INDEX('5. Bilans projekt'!$C$58:$O$58,1,MATCH('12. Ocena dyskontowa Inwestycji'!CIF$34,'5. Bilans projekt'!$C$3:$O$3,0))-INDEX('5. Bilans projekt'!$C$63:$O$63,1,MATCH('12. Ocena dyskontowa Inwestycji'!CIF$34,'5. Bilans projekt'!$C$3:$O$3,0))-INDEX('5. Bilans projekt'!$C$68:$O$68,1,MATCH('12. Ocena dyskontowa Inwestycji'!CIF$34,'5. Bilans projekt'!$C$3:$O$3,0)),"")</f>
        <v/>
      </c>
      <c r="CIG36" s="131" t="str">
        <f>_xlfn.IFNA(INDEX('5. Bilans projekt'!$C$54:$O$54,1,MATCH('12. Ocena dyskontowa Inwestycji'!CIG$34,'5. Bilans projekt'!$C$3:$O$3,0))-INDEX('5. Bilans projekt'!$C$58:$O$58,1,MATCH('12. Ocena dyskontowa Inwestycji'!CIG$34,'5. Bilans projekt'!$C$3:$O$3,0))-INDEX('5. Bilans projekt'!$C$63:$O$63,1,MATCH('12. Ocena dyskontowa Inwestycji'!CIG$34,'5. Bilans projekt'!$C$3:$O$3,0))-INDEX('5. Bilans projekt'!$C$68:$O$68,1,MATCH('12. Ocena dyskontowa Inwestycji'!CIG$34,'5. Bilans projekt'!$C$3:$O$3,0)),"")</f>
        <v/>
      </c>
      <c r="CIH36" s="131" t="str">
        <f>_xlfn.IFNA(INDEX('5. Bilans projekt'!$C$54:$O$54,1,MATCH('12. Ocena dyskontowa Inwestycji'!CIH$34,'5. Bilans projekt'!$C$3:$O$3,0))-INDEX('5. Bilans projekt'!$C$58:$O$58,1,MATCH('12. Ocena dyskontowa Inwestycji'!CIH$34,'5. Bilans projekt'!$C$3:$O$3,0))-INDEX('5. Bilans projekt'!$C$63:$O$63,1,MATCH('12. Ocena dyskontowa Inwestycji'!CIH$34,'5. Bilans projekt'!$C$3:$O$3,0))-INDEX('5. Bilans projekt'!$C$68:$O$68,1,MATCH('12. Ocena dyskontowa Inwestycji'!CIH$34,'5. Bilans projekt'!$C$3:$O$3,0)),"")</f>
        <v/>
      </c>
      <c r="CII36" s="131" t="str">
        <f>_xlfn.IFNA(INDEX('5. Bilans projekt'!$C$54:$O$54,1,MATCH('12. Ocena dyskontowa Inwestycji'!CII$34,'5. Bilans projekt'!$C$3:$O$3,0))-INDEX('5. Bilans projekt'!$C$58:$O$58,1,MATCH('12. Ocena dyskontowa Inwestycji'!CII$34,'5. Bilans projekt'!$C$3:$O$3,0))-INDEX('5. Bilans projekt'!$C$63:$O$63,1,MATCH('12. Ocena dyskontowa Inwestycji'!CII$34,'5. Bilans projekt'!$C$3:$O$3,0))-INDEX('5. Bilans projekt'!$C$68:$O$68,1,MATCH('12. Ocena dyskontowa Inwestycji'!CII$34,'5. Bilans projekt'!$C$3:$O$3,0)),"")</f>
        <v/>
      </c>
      <c r="CIJ36" s="131" t="str">
        <f>_xlfn.IFNA(INDEX('5. Bilans projekt'!$C$54:$O$54,1,MATCH('12. Ocena dyskontowa Inwestycji'!CIJ$34,'5. Bilans projekt'!$C$3:$O$3,0))-INDEX('5. Bilans projekt'!$C$58:$O$58,1,MATCH('12. Ocena dyskontowa Inwestycji'!CIJ$34,'5. Bilans projekt'!$C$3:$O$3,0))-INDEX('5. Bilans projekt'!$C$63:$O$63,1,MATCH('12. Ocena dyskontowa Inwestycji'!CIJ$34,'5. Bilans projekt'!$C$3:$O$3,0))-INDEX('5. Bilans projekt'!$C$68:$O$68,1,MATCH('12. Ocena dyskontowa Inwestycji'!CIJ$34,'5. Bilans projekt'!$C$3:$O$3,0)),"")</f>
        <v/>
      </c>
      <c r="CIK36" s="131" t="str">
        <f>_xlfn.IFNA(INDEX('5. Bilans projekt'!$C$54:$O$54,1,MATCH('12. Ocena dyskontowa Inwestycji'!CIK$34,'5. Bilans projekt'!$C$3:$O$3,0))-INDEX('5. Bilans projekt'!$C$58:$O$58,1,MATCH('12. Ocena dyskontowa Inwestycji'!CIK$34,'5. Bilans projekt'!$C$3:$O$3,0))-INDEX('5. Bilans projekt'!$C$63:$O$63,1,MATCH('12. Ocena dyskontowa Inwestycji'!CIK$34,'5. Bilans projekt'!$C$3:$O$3,0))-INDEX('5. Bilans projekt'!$C$68:$O$68,1,MATCH('12. Ocena dyskontowa Inwestycji'!CIK$34,'5. Bilans projekt'!$C$3:$O$3,0)),"")</f>
        <v/>
      </c>
      <c r="CIL36" s="131" t="str">
        <f>_xlfn.IFNA(INDEX('5. Bilans projekt'!$C$54:$O$54,1,MATCH('12. Ocena dyskontowa Inwestycji'!CIL$34,'5. Bilans projekt'!$C$3:$O$3,0))-INDEX('5. Bilans projekt'!$C$58:$O$58,1,MATCH('12. Ocena dyskontowa Inwestycji'!CIL$34,'5. Bilans projekt'!$C$3:$O$3,0))-INDEX('5. Bilans projekt'!$C$63:$O$63,1,MATCH('12. Ocena dyskontowa Inwestycji'!CIL$34,'5. Bilans projekt'!$C$3:$O$3,0))-INDEX('5. Bilans projekt'!$C$68:$O$68,1,MATCH('12. Ocena dyskontowa Inwestycji'!CIL$34,'5. Bilans projekt'!$C$3:$O$3,0)),"")</f>
        <v/>
      </c>
      <c r="CIM36" s="131" t="str">
        <f>_xlfn.IFNA(INDEX('5. Bilans projekt'!$C$54:$O$54,1,MATCH('12. Ocena dyskontowa Inwestycji'!CIM$34,'5. Bilans projekt'!$C$3:$O$3,0))-INDEX('5. Bilans projekt'!$C$58:$O$58,1,MATCH('12. Ocena dyskontowa Inwestycji'!CIM$34,'5. Bilans projekt'!$C$3:$O$3,0))-INDEX('5. Bilans projekt'!$C$63:$O$63,1,MATCH('12. Ocena dyskontowa Inwestycji'!CIM$34,'5. Bilans projekt'!$C$3:$O$3,0))-INDEX('5. Bilans projekt'!$C$68:$O$68,1,MATCH('12. Ocena dyskontowa Inwestycji'!CIM$34,'5. Bilans projekt'!$C$3:$O$3,0)),"")</f>
        <v/>
      </c>
      <c r="CIN36" s="131" t="str">
        <f>_xlfn.IFNA(INDEX('5. Bilans projekt'!$C$54:$O$54,1,MATCH('12. Ocena dyskontowa Inwestycji'!CIN$34,'5. Bilans projekt'!$C$3:$O$3,0))-INDEX('5. Bilans projekt'!$C$58:$O$58,1,MATCH('12. Ocena dyskontowa Inwestycji'!CIN$34,'5. Bilans projekt'!$C$3:$O$3,0))-INDEX('5. Bilans projekt'!$C$63:$O$63,1,MATCH('12. Ocena dyskontowa Inwestycji'!CIN$34,'5. Bilans projekt'!$C$3:$O$3,0))-INDEX('5. Bilans projekt'!$C$68:$O$68,1,MATCH('12. Ocena dyskontowa Inwestycji'!CIN$34,'5. Bilans projekt'!$C$3:$O$3,0)),"")</f>
        <v/>
      </c>
      <c r="CIO36" s="131" t="str">
        <f>_xlfn.IFNA(INDEX('5. Bilans projekt'!$C$54:$O$54,1,MATCH('12. Ocena dyskontowa Inwestycji'!CIO$34,'5. Bilans projekt'!$C$3:$O$3,0))-INDEX('5. Bilans projekt'!$C$58:$O$58,1,MATCH('12. Ocena dyskontowa Inwestycji'!CIO$34,'5. Bilans projekt'!$C$3:$O$3,0))-INDEX('5. Bilans projekt'!$C$63:$O$63,1,MATCH('12. Ocena dyskontowa Inwestycji'!CIO$34,'5. Bilans projekt'!$C$3:$O$3,0))-INDEX('5. Bilans projekt'!$C$68:$O$68,1,MATCH('12. Ocena dyskontowa Inwestycji'!CIO$34,'5. Bilans projekt'!$C$3:$O$3,0)),"")</f>
        <v/>
      </c>
      <c r="CIP36" s="131" t="str">
        <f>_xlfn.IFNA(INDEX('5. Bilans projekt'!$C$54:$O$54,1,MATCH('12. Ocena dyskontowa Inwestycji'!CIP$34,'5. Bilans projekt'!$C$3:$O$3,0))-INDEX('5. Bilans projekt'!$C$58:$O$58,1,MATCH('12. Ocena dyskontowa Inwestycji'!CIP$34,'5. Bilans projekt'!$C$3:$O$3,0))-INDEX('5. Bilans projekt'!$C$63:$O$63,1,MATCH('12. Ocena dyskontowa Inwestycji'!CIP$34,'5. Bilans projekt'!$C$3:$O$3,0))-INDEX('5. Bilans projekt'!$C$68:$O$68,1,MATCH('12. Ocena dyskontowa Inwestycji'!CIP$34,'5. Bilans projekt'!$C$3:$O$3,0)),"")</f>
        <v/>
      </c>
      <c r="CIQ36" s="131" t="str">
        <f>_xlfn.IFNA(INDEX('5. Bilans projekt'!$C$54:$O$54,1,MATCH('12. Ocena dyskontowa Inwestycji'!CIQ$34,'5. Bilans projekt'!$C$3:$O$3,0))-INDEX('5. Bilans projekt'!$C$58:$O$58,1,MATCH('12. Ocena dyskontowa Inwestycji'!CIQ$34,'5. Bilans projekt'!$C$3:$O$3,0))-INDEX('5. Bilans projekt'!$C$63:$O$63,1,MATCH('12. Ocena dyskontowa Inwestycji'!CIQ$34,'5. Bilans projekt'!$C$3:$O$3,0))-INDEX('5. Bilans projekt'!$C$68:$O$68,1,MATCH('12. Ocena dyskontowa Inwestycji'!CIQ$34,'5. Bilans projekt'!$C$3:$O$3,0)),"")</f>
        <v/>
      </c>
      <c r="CIR36" s="131" t="str">
        <f>_xlfn.IFNA(INDEX('5. Bilans projekt'!$C$54:$O$54,1,MATCH('12. Ocena dyskontowa Inwestycji'!CIR$34,'5. Bilans projekt'!$C$3:$O$3,0))-INDEX('5. Bilans projekt'!$C$58:$O$58,1,MATCH('12. Ocena dyskontowa Inwestycji'!CIR$34,'5. Bilans projekt'!$C$3:$O$3,0))-INDEX('5. Bilans projekt'!$C$63:$O$63,1,MATCH('12. Ocena dyskontowa Inwestycji'!CIR$34,'5. Bilans projekt'!$C$3:$O$3,0))-INDEX('5. Bilans projekt'!$C$68:$O$68,1,MATCH('12. Ocena dyskontowa Inwestycji'!CIR$34,'5. Bilans projekt'!$C$3:$O$3,0)),"")</f>
        <v/>
      </c>
      <c r="CIS36" s="131" t="str">
        <f>_xlfn.IFNA(INDEX('5. Bilans projekt'!$C$54:$O$54,1,MATCH('12. Ocena dyskontowa Inwestycji'!CIS$34,'5. Bilans projekt'!$C$3:$O$3,0))-INDEX('5. Bilans projekt'!$C$58:$O$58,1,MATCH('12. Ocena dyskontowa Inwestycji'!CIS$34,'5. Bilans projekt'!$C$3:$O$3,0))-INDEX('5. Bilans projekt'!$C$63:$O$63,1,MATCH('12. Ocena dyskontowa Inwestycji'!CIS$34,'5. Bilans projekt'!$C$3:$O$3,0))-INDEX('5. Bilans projekt'!$C$68:$O$68,1,MATCH('12. Ocena dyskontowa Inwestycji'!CIS$34,'5. Bilans projekt'!$C$3:$O$3,0)),"")</f>
        <v/>
      </c>
      <c r="CIT36" s="131" t="str">
        <f>_xlfn.IFNA(INDEX('5. Bilans projekt'!$C$54:$O$54,1,MATCH('12. Ocena dyskontowa Inwestycji'!CIT$34,'5. Bilans projekt'!$C$3:$O$3,0))-INDEX('5. Bilans projekt'!$C$58:$O$58,1,MATCH('12. Ocena dyskontowa Inwestycji'!CIT$34,'5. Bilans projekt'!$C$3:$O$3,0))-INDEX('5. Bilans projekt'!$C$63:$O$63,1,MATCH('12. Ocena dyskontowa Inwestycji'!CIT$34,'5. Bilans projekt'!$C$3:$O$3,0))-INDEX('5. Bilans projekt'!$C$68:$O$68,1,MATCH('12. Ocena dyskontowa Inwestycji'!CIT$34,'5. Bilans projekt'!$C$3:$O$3,0)),"")</f>
        <v/>
      </c>
      <c r="CIU36" s="131" t="str">
        <f>_xlfn.IFNA(INDEX('5. Bilans projekt'!$C$54:$O$54,1,MATCH('12. Ocena dyskontowa Inwestycji'!CIU$34,'5. Bilans projekt'!$C$3:$O$3,0))-INDEX('5. Bilans projekt'!$C$58:$O$58,1,MATCH('12. Ocena dyskontowa Inwestycji'!CIU$34,'5. Bilans projekt'!$C$3:$O$3,0))-INDEX('5. Bilans projekt'!$C$63:$O$63,1,MATCH('12. Ocena dyskontowa Inwestycji'!CIU$34,'5. Bilans projekt'!$C$3:$O$3,0))-INDEX('5. Bilans projekt'!$C$68:$O$68,1,MATCH('12. Ocena dyskontowa Inwestycji'!CIU$34,'5. Bilans projekt'!$C$3:$O$3,0)),"")</f>
        <v/>
      </c>
      <c r="CIV36" s="131" t="str">
        <f>_xlfn.IFNA(INDEX('5. Bilans projekt'!$C$54:$O$54,1,MATCH('12. Ocena dyskontowa Inwestycji'!CIV$34,'5. Bilans projekt'!$C$3:$O$3,0))-INDEX('5. Bilans projekt'!$C$58:$O$58,1,MATCH('12. Ocena dyskontowa Inwestycji'!CIV$34,'5. Bilans projekt'!$C$3:$O$3,0))-INDEX('5. Bilans projekt'!$C$63:$O$63,1,MATCH('12. Ocena dyskontowa Inwestycji'!CIV$34,'5. Bilans projekt'!$C$3:$O$3,0))-INDEX('5. Bilans projekt'!$C$68:$O$68,1,MATCH('12. Ocena dyskontowa Inwestycji'!CIV$34,'5. Bilans projekt'!$C$3:$O$3,0)),"")</f>
        <v/>
      </c>
      <c r="CIW36" s="131" t="str">
        <f>_xlfn.IFNA(INDEX('5. Bilans projekt'!$C$54:$O$54,1,MATCH('12. Ocena dyskontowa Inwestycji'!CIW$34,'5. Bilans projekt'!$C$3:$O$3,0))-INDEX('5. Bilans projekt'!$C$58:$O$58,1,MATCH('12. Ocena dyskontowa Inwestycji'!CIW$34,'5. Bilans projekt'!$C$3:$O$3,0))-INDEX('5. Bilans projekt'!$C$63:$O$63,1,MATCH('12. Ocena dyskontowa Inwestycji'!CIW$34,'5. Bilans projekt'!$C$3:$O$3,0))-INDEX('5. Bilans projekt'!$C$68:$O$68,1,MATCH('12. Ocena dyskontowa Inwestycji'!CIW$34,'5. Bilans projekt'!$C$3:$O$3,0)),"")</f>
        <v/>
      </c>
      <c r="CIX36" s="131" t="str">
        <f>_xlfn.IFNA(INDEX('5. Bilans projekt'!$C$54:$O$54,1,MATCH('12. Ocena dyskontowa Inwestycji'!CIX$34,'5. Bilans projekt'!$C$3:$O$3,0))-INDEX('5. Bilans projekt'!$C$58:$O$58,1,MATCH('12. Ocena dyskontowa Inwestycji'!CIX$34,'5. Bilans projekt'!$C$3:$O$3,0))-INDEX('5. Bilans projekt'!$C$63:$O$63,1,MATCH('12. Ocena dyskontowa Inwestycji'!CIX$34,'5. Bilans projekt'!$C$3:$O$3,0))-INDEX('5. Bilans projekt'!$C$68:$O$68,1,MATCH('12. Ocena dyskontowa Inwestycji'!CIX$34,'5. Bilans projekt'!$C$3:$O$3,0)),"")</f>
        <v/>
      </c>
      <c r="CIY36" s="131" t="str">
        <f>_xlfn.IFNA(INDEX('5. Bilans projekt'!$C$54:$O$54,1,MATCH('12. Ocena dyskontowa Inwestycji'!CIY$34,'5. Bilans projekt'!$C$3:$O$3,0))-INDEX('5. Bilans projekt'!$C$58:$O$58,1,MATCH('12. Ocena dyskontowa Inwestycji'!CIY$34,'5. Bilans projekt'!$C$3:$O$3,0))-INDEX('5. Bilans projekt'!$C$63:$O$63,1,MATCH('12. Ocena dyskontowa Inwestycji'!CIY$34,'5. Bilans projekt'!$C$3:$O$3,0))-INDEX('5. Bilans projekt'!$C$68:$O$68,1,MATCH('12. Ocena dyskontowa Inwestycji'!CIY$34,'5. Bilans projekt'!$C$3:$O$3,0)),"")</f>
        <v/>
      </c>
      <c r="CIZ36" s="131" t="str">
        <f>_xlfn.IFNA(INDEX('5. Bilans projekt'!$C$54:$O$54,1,MATCH('12. Ocena dyskontowa Inwestycji'!CIZ$34,'5. Bilans projekt'!$C$3:$O$3,0))-INDEX('5. Bilans projekt'!$C$58:$O$58,1,MATCH('12. Ocena dyskontowa Inwestycji'!CIZ$34,'5. Bilans projekt'!$C$3:$O$3,0))-INDEX('5. Bilans projekt'!$C$63:$O$63,1,MATCH('12. Ocena dyskontowa Inwestycji'!CIZ$34,'5. Bilans projekt'!$C$3:$O$3,0))-INDEX('5. Bilans projekt'!$C$68:$O$68,1,MATCH('12. Ocena dyskontowa Inwestycji'!CIZ$34,'5. Bilans projekt'!$C$3:$O$3,0)),"")</f>
        <v/>
      </c>
      <c r="CJA36" s="131" t="str">
        <f>_xlfn.IFNA(INDEX('5. Bilans projekt'!$C$54:$O$54,1,MATCH('12. Ocena dyskontowa Inwestycji'!CJA$34,'5. Bilans projekt'!$C$3:$O$3,0))-INDEX('5. Bilans projekt'!$C$58:$O$58,1,MATCH('12. Ocena dyskontowa Inwestycji'!CJA$34,'5. Bilans projekt'!$C$3:$O$3,0))-INDEX('5. Bilans projekt'!$C$63:$O$63,1,MATCH('12. Ocena dyskontowa Inwestycji'!CJA$34,'5. Bilans projekt'!$C$3:$O$3,0))-INDEX('5. Bilans projekt'!$C$68:$O$68,1,MATCH('12. Ocena dyskontowa Inwestycji'!CJA$34,'5. Bilans projekt'!$C$3:$O$3,0)),"")</f>
        <v/>
      </c>
      <c r="CJB36" s="131" t="str">
        <f>_xlfn.IFNA(INDEX('5. Bilans projekt'!$C$54:$O$54,1,MATCH('12. Ocena dyskontowa Inwestycji'!CJB$34,'5. Bilans projekt'!$C$3:$O$3,0))-INDEX('5. Bilans projekt'!$C$58:$O$58,1,MATCH('12. Ocena dyskontowa Inwestycji'!CJB$34,'5. Bilans projekt'!$C$3:$O$3,0))-INDEX('5. Bilans projekt'!$C$63:$O$63,1,MATCH('12. Ocena dyskontowa Inwestycji'!CJB$34,'5. Bilans projekt'!$C$3:$O$3,0))-INDEX('5. Bilans projekt'!$C$68:$O$68,1,MATCH('12. Ocena dyskontowa Inwestycji'!CJB$34,'5. Bilans projekt'!$C$3:$O$3,0)),"")</f>
        <v/>
      </c>
      <c r="CJC36" s="131" t="str">
        <f>_xlfn.IFNA(INDEX('5. Bilans projekt'!$C$54:$O$54,1,MATCH('12. Ocena dyskontowa Inwestycji'!CJC$34,'5. Bilans projekt'!$C$3:$O$3,0))-INDEX('5. Bilans projekt'!$C$58:$O$58,1,MATCH('12. Ocena dyskontowa Inwestycji'!CJC$34,'5. Bilans projekt'!$C$3:$O$3,0))-INDEX('5. Bilans projekt'!$C$63:$O$63,1,MATCH('12. Ocena dyskontowa Inwestycji'!CJC$34,'5. Bilans projekt'!$C$3:$O$3,0))-INDEX('5. Bilans projekt'!$C$68:$O$68,1,MATCH('12. Ocena dyskontowa Inwestycji'!CJC$34,'5. Bilans projekt'!$C$3:$O$3,0)),"")</f>
        <v/>
      </c>
      <c r="CJD36" s="131" t="str">
        <f>_xlfn.IFNA(INDEX('5. Bilans projekt'!$C$54:$O$54,1,MATCH('12. Ocena dyskontowa Inwestycji'!CJD$34,'5. Bilans projekt'!$C$3:$O$3,0))-INDEX('5. Bilans projekt'!$C$58:$O$58,1,MATCH('12. Ocena dyskontowa Inwestycji'!CJD$34,'5. Bilans projekt'!$C$3:$O$3,0))-INDEX('5. Bilans projekt'!$C$63:$O$63,1,MATCH('12. Ocena dyskontowa Inwestycji'!CJD$34,'5. Bilans projekt'!$C$3:$O$3,0))-INDEX('5. Bilans projekt'!$C$68:$O$68,1,MATCH('12. Ocena dyskontowa Inwestycji'!CJD$34,'5. Bilans projekt'!$C$3:$O$3,0)),"")</f>
        <v/>
      </c>
      <c r="CJE36" s="131" t="str">
        <f>_xlfn.IFNA(INDEX('5. Bilans projekt'!$C$54:$O$54,1,MATCH('12. Ocena dyskontowa Inwestycji'!CJE$34,'5. Bilans projekt'!$C$3:$O$3,0))-INDEX('5. Bilans projekt'!$C$58:$O$58,1,MATCH('12. Ocena dyskontowa Inwestycji'!CJE$34,'5. Bilans projekt'!$C$3:$O$3,0))-INDEX('5. Bilans projekt'!$C$63:$O$63,1,MATCH('12. Ocena dyskontowa Inwestycji'!CJE$34,'5. Bilans projekt'!$C$3:$O$3,0))-INDEX('5. Bilans projekt'!$C$68:$O$68,1,MATCH('12. Ocena dyskontowa Inwestycji'!CJE$34,'5. Bilans projekt'!$C$3:$O$3,0)),"")</f>
        <v/>
      </c>
      <c r="CJF36" s="131" t="str">
        <f>_xlfn.IFNA(INDEX('5. Bilans projekt'!$C$54:$O$54,1,MATCH('12. Ocena dyskontowa Inwestycji'!CJF$34,'5. Bilans projekt'!$C$3:$O$3,0))-INDEX('5. Bilans projekt'!$C$58:$O$58,1,MATCH('12. Ocena dyskontowa Inwestycji'!CJF$34,'5. Bilans projekt'!$C$3:$O$3,0))-INDEX('5. Bilans projekt'!$C$63:$O$63,1,MATCH('12. Ocena dyskontowa Inwestycji'!CJF$34,'5. Bilans projekt'!$C$3:$O$3,0))-INDEX('5. Bilans projekt'!$C$68:$O$68,1,MATCH('12. Ocena dyskontowa Inwestycji'!CJF$34,'5. Bilans projekt'!$C$3:$O$3,0)),"")</f>
        <v/>
      </c>
      <c r="CJG36" s="131" t="str">
        <f>_xlfn.IFNA(INDEX('5. Bilans projekt'!$C$54:$O$54,1,MATCH('12. Ocena dyskontowa Inwestycji'!CJG$34,'5. Bilans projekt'!$C$3:$O$3,0))-INDEX('5. Bilans projekt'!$C$58:$O$58,1,MATCH('12. Ocena dyskontowa Inwestycji'!CJG$34,'5. Bilans projekt'!$C$3:$O$3,0))-INDEX('5. Bilans projekt'!$C$63:$O$63,1,MATCH('12. Ocena dyskontowa Inwestycji'!CJG$34,'5. Bilans projekt'!$C$3:$O$3,0))-INDEX('5. Bilans projekt'!$C$68:$O$68,1,MATCH('12. Ocena dyskontowa Inwestycji'!CJG$34,'5. Bilans projekt'!$C$3:$O$3,0)),"")</f>
        <v/>
      </c>
      <c r="CJH36" s="131" t="str">
        <f>_xlfn.IFNA(INDEX('5. Bilans projekt'!$C$54:$O$54,1,MATCH('12. Ocena dyskontowa Inwestycji'!CJH$34,'5. Bilans projekt'!$C$3:$O$3,0))-INDEX('5. Bilans projekt'!$C$58:$O$58,1,MATCH('12. Ocena dyskontowa Inwestycji'!CJH$34,'5. Bilans projekt'!$C$3:$O$3,0))-INDEX('5. Bilans projekt'!$C$63:$O$63,1,MATCH('12. Ocena dyskontowa Inwestycji'!CJH$34,'5. Bilans projekt'!$C$3:$O$3,0))-INDEX('5. Bilans projekt'!$C$68:$O$68,1,MATCH('12. Ocena dyskontowa Inwestycji'!CJH$34,'5. Bilans projekt'!$C$3:$O$3,0)),"")</f>
        <v/>
      </c>
      <c r="CJI36" s="131" t="str">
        <f>_xlfn.IFNA(INDEX('5. Bilans projekt'!$C$54:$O$54,1,MATCH('12. Ocena dyskontowa Inwestycji'!CJI$34,'5. Bilans projekt'!$C$3:$O$3,0))-INDEX('5. Bilans projekt'!$C$58:$O$58,1,MATCH('12. Ocena dyskontowa Inwestycji'!CJI$34,'5. Bilans projekt'!$C$3:$O$3,0))-INDEX('5. Bilans projekt'!$C$63:$O$63,1,MATCH('12. Ocena dyskontowa Inwestycji'!CJI$34,'5. Bilans projekt'!$C$3:$O$3,0))-INDEX('5. Bilans projekt'!$C$68:$O$68,1,MATCH('12. Ocena dyskontowa Inwestycji'!CJI$34,'5. Bilans projekt'!$C$3:$O$3,0)),"")</f>
        <v/>
      </c>
      <c r="CJJ36" s="131" t="str">
        <f>_xlfn.IFNA(INDEX('5. Bilans projekt'!$C$54:$O$54,1,MATCH('12. Ocena dyskontowa Inwestycji'!CJJ$34,'5. Bilans projekt'!$C$3:$O$3,0))-INDEX('5. Bilans projekt'!$C$58:$O$58,1,MATCH('12. Ocena dyskontowa Inwestycji'!CJJ$34,'5. Bilans projekt'!$C$3:$O$3,0))-INDEX('5. Bilans projekt'!$C$63:$O$63,1,MATCH('12. Ocena dyskontowa Inwestycji'!CJJ$34,'5. Bilans projekt'!$C$3:$O$3,0))-INDEX('5. Bilans projekt'!$C$68:$O$68,1,MATCH('12. Ocena dyskontowa Inwestycji'!CJJ$34,'5. Bilans projekt'!$C$3:$O$3,0)),"")</f>
        <v/>
      </c>
      <c r="CJK36" s="131" t="str">
        <f>_xlfn.IFNA(INDEX('5. Bilans projekt'!$C$54:$O$54,1,MATCH('12. Ocena dyskontowa Inwestycji'!CJK$34,'5. Bilans projekt'!$C$3:$O$3,0))-INDEX('5. Bilans projekt'!$C$58:$O$58,1,MATCH('12. Ocena dyskontowa Inwestycji'!CJK$34,'5. Bilans projekt'!$C$3:$O$3,0))-INDEX('5. Bilans projekt'!$C$63:$O$63,1,MATCH('12. Ocena dyskontowa Inwestycji'!CJK$34,'5. Bilans projekt'!$C$3:$O$3,0))-INDEX('5. Bilans projekt'!$C$68:$O$68,1,MATCH('12. Ocena dyskontowa Inwestycji'!CJK$34,'5. Bilans projekt'!$C$3:$O$3,0)),"")</f>
        <v/>
      </c>
      <c r="CJL36" s="131" t="str">
        <f>_xlfn.IFNA(INDEX('5. Bilans projekt'!$C$54:$O$54,1,MATCH('12. Ocena dyskontowa Inwestycji'!CJL$34,'5. Bilans projekt'!$C$3:$O$3,0))-INDEX('5. Bilans projekt'!$C$58:$O$58,1,MATCH('12. Ocena dyskontowa Inwestycji'!CJL$34,'5. Bilans projekt'!$C$3:$O$3,0))-INDEX('5. Bilans projekt'!$C$63:$O$63,1,MATCH('12. Ocena dyskontowa Inwestycji'!CJL$34,'5. Bilans projekt'!$C$3:$O$3,0))-INDEX('5. Bilans projekt'!$C$68:$O$68,1,MATCH('12. Ocena dyskontowa Inwestycji'!CJL$34,'5. Bilans projekt'!$C$3:$O$3,0)),"")</f>
        <v/>
      </c>
      <c r="CJM36" s="131" t="str">
        <f>_xlfn.IFNA(INDEX('5. Bilans projekt'!$C$54:$O$54,1,MATCH('12. Ocena dyskontowa Inwestycji'!CJM$34,'5. Bilans projekt'!$C$3:$O$3,0))-INDEX('5. Bilans projekt'!$C$58:$O$58,1,MATCH('12. Ocena dyskontowa Inwestycji'!CJM$34,'5. Bilans projekt'!$C$3:$O$3,0))-INDEX('5. Bilans projekt'!$C$63:$O$63,1,MATCH('12. Ocena dyskontowa Inwestycji'!CJM$34,'5. Bilans projekt'!$C$3:$O$3,0))-INDEX('5. Bilans projekt'!$C$68:$O$68,1,MATCH('12. Ocena dyskontowa Inwestycji'!CJM$34,'5. Bilans projekt'!$C$3:$O$3,0)),"")</f>
        <v/>
      </c>
      <c r="CJN36" s="131" t="str">
        <f>_xlfn.IFNA(INDEX('5. Bilans projekt'!$C$54:$O$54,1,MATCH('12. Ocena dyskontowa Inwestycji'!CJN$34,'5. Bilans projekt'!$C$3:$O$3,0))-INDEX('5. Bilans projekt'!$C$58:$O$58,1,MATCH('12. Ocena dyskontowa Inwestycji'!CJN$34,'5. Bilans projekt'!$C$3:$O$3,0))-INDEX('5. Bilans projekt'!$C$63:$O$63,1,MATCH('12. Ocena dyskontowa Inwestycji'!CJN$34,'5. Bilans projekt'!$C$3:$O$3,0))-INDEX('5. Bilans projekt'!$C$68:$O$68,1,MATCH('12. Ocena dyskontowa Inwestycji'!CJN$34,'5. Bilans projekt'!$C$3:$O$3,0)),"")</f>
        <v/>
      </c>
      <c r="CJO36" s="131" t="str">
        <f>_xlfn.IFNA(INDEX('5. Bilans projekt'!$C$54:$O$54,1,MATCH('12. Ocena dyskontowa Inwestycji'!CJO$34,'5. Bilans projekt'!$C$3:$O$3,0))-INDEX('5. Bilans projekt'!$C$58:$O$58,1,MATCH('12. Ocena dyskontowa Inwestycji'!CJO$34,'5. Bilans projekt'!$C$3:$O$3,0))-INDEX('5. Bilans projekt'!$C$63:$O$63,1,MATCH('12. Ocena dyskontowa Inwestycji'!CJO$34,'5. Bilans projekt'!$C$3:$O$3,0))-INDEX('5. Bilans projekt'!$C$68:$O$68,1,MATCH('12. Ocena dyskontowa Inwestycji'!CJO$34,'5. Bilans projekt'!$C$3:$O$3,0)),"")</f>
        <v/>
      </c>
      <c r="CJP36" s="131" t="str">
        <f>_xlfn.IFNA(INDEX('5. Bilans projekt'!$C$54:$O$54,1,MATCH('12. Ocena dyskontowa Inwestycji'!CJP$34,'5. Bilans projekt'!$C$3:$O$3,0))-INDEX('5. Bilans projekt'!$C$58:$O$58,1,MATCH('12. Ocena dyskontowa Inwestycji'!CJP$34,'5. Bilans projekt'!$C$3:$O$3,0))-INDEX('5. Bilans projekt'!$C$63:$O$63,1,MATCH('12. Ocena dyskontowa Inwestycji'!CJP$34,'5. Bilans projekt'!$C$3:$O$3,0))-INDEX('5. Bilans projekt'!$C$68:$O$68,1,MATCH('12. Ocena dyskontowa Inwestycji'!CJP$34,'5. Bilans projekt'!$C$3:$O$3,0)),"")</f>
        <v/>
      </c>
      <c r="CJQ36" s="131" t="str">
        <f>_xlfn.IFNA(INDEX('5. Bilans projekt'!$C$54:$O$54,1,MATCH('12. Ocena dyskontowa Inwestycji'!CJQ$34,'5. Bilans projekt'!$C$3:$O$3,0))-INDEX('5. Bilans projekt'!$C$58:$O$58,1,MATCH('12. Ocena dyskontowa Inwestycji'!CJQ$34,'5. Bilans projekt'!$C$3:$O$3,0))-INDEX('5. Bilans projekt'!$C$63:$O$63,1,MATCH('12. Ocena dyskontowa Inwestycji'!CJQ$34,'5. Bilans projekt'!$C$3:$O$3,0))-INDEX('5. Bilans projekt'!$C$68:$O$68,1,MATCH('12. Ocena dyskontowa Inwestycji'!CJQ$34,'5. Bilans projekt'!$C$3:$O$3,0)),"")</f>
        <v/>
      </c>
      <c r="CJR36" s="131" t="str">
        <f>_xlfn.IFNA(INDEX('5. Bilans projekt'!$C$54:$O$54,1,MATCH('12. Ocena dyskontowa Inwestycji'!CJR$34,'5. Bilans projekt'!$C$3:$O$3,0))-INDEX('5. Bilans projekt'!$C$58:$O$58,1,MATCH('12. Ocena dyskontowa Inwestycji'!CJR$34,'5. Bilans projekt'!$C$3:$O$3,0))-INDEX('5. Bilans projekt'!$C$63:$O$63,1,MATCH('12. Ocena dyskontowa Inwestycji'!CJR$34,'5. Bilans projekt'!$C$3:$O$3,0))-INDEX('5. Bilans projekt'!$C$68:$O$68,1,MATCH('12. Ocena dyskontowa Inwestycji'!CJR$34,'5. Bilans projekt'!$C$3:$O$3,0)),"")</f>
        <v/>
      </c>
      <c r="CJS36" s="131" t="str">
        <f>_xlfn.IFNA(INDEX('5. Bilans projekt'!$C$54:$O$54,1,MATCH('12. Ocena dyskontowa Inwestycji'!CJS$34,'5. Bilans projekt'!$C$3:$O$3,0))-INDEX('5. Bilans projekt'!$C$58:$O$58,1,MATCH('12. Ocena dyskontowa Inwestycji'!CJS$34,'5. Bilans projekt'!$C$3:$O$3,0))-INDEX('5. Bilans projekt'!$C$63:$O$63,1,MATCH('12. Ocena dyskontowa Inwestycji'!CJS$34,'5. Bilans projekt'!$C$3:$O$3,0))-INDEX('5. Bilans projekt'!$C$68:$O$68,1,MATCH('12. Ocena dyskontowa Inwestycji'!CJS$34,'5. Bilans projekt'!$C$3:$O$3,0)),"")</f>
        <v/>
      </c>
      <c r="CJT36" s="131" t="str">
        <f>_xlfn.IFNA(INDEX('5. Bilans projekt'!$C$54:$O$54,1,MATCH('12. Ocena dyskontowa Inwestycji'!CJT$34,'5. Bilans projekt'!$C$3:$O$3,0))-INDEX('5. Bilans projekt'!$C$58:$O$58,1,MATCH('12. Ocena dyskontowa Inwestycji'!CJT$34,'5. Bilans projekt'!$C$3:$O$3,0))-INDEX('5. Bilans projekt'!$C$63:$O$63,1,MATCH('12. Ocena dyskontowa Inwestycji'!CJT$34,'5. Bilans projekt'!$C$3:$O$3,0))-INDEX('5. Bilans projekt'!$C$68:$O$68,1,MATCH('12. Ocena dyskontowa Inwestycji'!CJT$34,'5. Bilans projekt'!$C$3:$O$3,0)),"")</f>
        <v/>
      </c>
      <c r="CJU36" s="131" t="str">
        <f>_xlfn.IFNA(INDEX('5. Bilans projekt'!$C$54:$O$54,1,MATCH('12. Ocena dyskontowa Inwestycji'!CJU$34,'5. Bilans projekt'!$C$3:$O$3,0))-INDEX('5. Bilans projekt'!$C$58:$O$58,1,MATCH('12. Ocena dyskontowa Inwestycji'!CJU$34,'5. Bilans projekt'!$C$3:$O$3,0))-INDEX('5. Bilans projekt'!$C$63:$O$63,1,MATCH('12. Ocena dyskontowa Inwestycji'!CJU$34,'5. Bilans projekt'!$C$3:$O$3,0))-INDEX('5. Bilans projekt'!$C$68:$O$68,1,MATCH('12. Ocena dyskontowa Inwestycji'!CJU$34,'5. Bilans projekt'!$C$3:$O$3,0)),"")</f>
        <v/>
      </c>
      <c r="CJV36" s="131" t="str">
        <f>_xlfn.IFNA(INDEX('5. Bilans projekt'!$C$54:$O$54,1,MATCH('12. Ocena dyskontowa Inwestycji'!CJV$34,'5. Bilans projekt'!$C$3:$O$3,0))-INDEX('5. Bilans projekt'!$C$58:$O$58,1,MATCH('12. Ocena dyskontowa Inwestycji'!CJV$34,'5. Bilans projekt'!$C$3:$O$3,0))-INDEX('5. Bilans projekt'!$C$63:$O$63,1,MATCH('12. Ocena dyskontowa Inwestycji'!CJV$34,'5. Bilans projekt'!$C$3:$O$3,0))-INDEX('5. Bilans projekt'!$C$68:$O$68,1,MATCH('12. Ocena dyskontowa Inwestycji'!CJV$34,'5. Bilans projekt'!$C$3:$O$3,0)),"")</f>
        <v/>
      </c>
      <c r="CJW36" s="131" t="str">
        <f>_xlfn.IFNA(INDEX('5. Bilans projekt'!$C$54:$O$54,1,MATCH('12. Ocena dyskontowa Inwestycji'!CJW$34,'5. Bilans projekt'!$C$3:$O$3,0))-INDEX('5. Bilans projekt'!$C$58:$O$58,1,MATCH('12. Ocena dyskontowa Inwestycji'!CJW$34,'5. Bilans projekt'!$C$3:$O$3,0))-INDEX('5. Bilans projekt'!$C$63:$O$63,1,MATCH('12. Ocena dyskontowa Inwestycji'!CJW$34,'5. Bilans projekt'!$C$3:$O$3,0))-INDEX('5. Bilans projekt'!$C$68:$O$68,1,MATCH('12. Ocena dyskontowa Inwestycji'!CJW$34,'5. Bilans projekt'!$C$3:$O$3,0)),"")</f>
        <v/>
      </c>
      <c r="CJX36" s="131" t="str">
        <f>_xlfn.IFNA(INDEX('5. Bilans projekt'!$C$54:$O$54,1,MATCH('12. Ocena dyskontowa Inwestycji'!CJX$34,'5. Bilans projekt'!$C$3:$O$3,0))-INDEX('5. Bilans projekt'!$C$58:$O$58,1,MATCH('12. Ocena dyskontowa Inwestycji'!CJX$34,'5. Bilans projekt'!$C$3:$O$3,0))-INDEX('5. Bilans projekt'!$C$63:$O$63,1,MATCH('12. Ocena dyskontowa Inwestycji'!CJX$34,'5. Bilans projekt'!$C$3:$O$3,0))-INDEX('5. Bilans projekt'!$C$68:$O$68,1,MATCH('12. Ocena dyskontowa Inwestycji'!CJX$34,'5. Bilans projekt'!$C$3:$O$3,0)),"")</f>
        <v/>
      </c>
      <c r="CJY36" s="131" t="str">
        <f>_xlfn.IFNA(INDEX('5. Bilans projekt'!$C$54:$O$54,1,MATCH('12. Ocena dyskontowa Inwestycji'!CJY$34,'5. Bilans projekt'!$C$3:$O$3,0))-INDEX('5. Bilans projekt'!$C$58:$O$58,1,MATCH('12. Ocena dyskontowa Inwestycji'!CJY$34,'5. Bilans projekt'!$C$3:$O$3,0))-INDEX('5. Bilans projekt'!$C$63:$O$63,1,MATCH('12. Ocena dyskontowa Inwestycji'!CJY$34,'5. Bilans projekt'!$C$3:$O$3,0))-INDEX('5. Bilans projekt'!$C$68:$O$68,1,MATCH('12. Ocena dyskontowa Inwestycji'!CJY$34,'5. Bilans projekt'!$C$3:$O$3,0)),"")</f>
        <v/>
      </c>
      <c r="CJZ36" s="131" t="str">
        <f>_xlfn.IFNA(INDEX('5. Bilans projekt'!$C$54:$O$54,1,MATCH('12. Ocena dyskontowa Inwestycji'!CJZ$34,'5. Bilans projekt'!$C$3:$O$3,0))-INDEX('5. Bilans projekt'!$C$58:$O$58,1,MATCH('12. Ocena dyskontowa Inwestycji'!CJZ$34,'5. Bilans projekt'!$C$3:$O$3,0))-INDEX('5. Bilans projekt'!$C$63:$O$63,1,MATCH('12. Ocena dyskontowa Inwestycji'!CJZ$34,'5. Bilans projekt'!$C$3:$O$3,0))-INDEX('5. Bilans projekt'!$C$68:$O$68,1,MATCH('12. Ocena dyskontowa Inwestycji'!CJZ$34,'5. Bilans projekt'!$C$3:$O$3,0)),"")</f>
        <v/>
      </c>
      <c r="CKA36" s="131" t="str">
        <f>_xlfn.IFNA(INDEX('5. Bilans projekt'!$C$54:$O$54,1,MATCH('12. Ocena dyskontowa Inwestycji'!CKA$34,'5. Bilans projekt'!$C$3:$O$3,0))-INDEX('5. Bilans projekt'!$C$58:$O$58,1,MATCH('12. Ocena dyskontowa Inwestycji'!CKA$34,'5. Bilans projekt'!$C$3:$O$3,0))-INDEX('5. Bilans projekt'!$C$63:$O$63,1,MATCH('12. Ocena dyskontowa Inwestycji'!CKA$34,'5. Bilans projekt'!$C$3:$O$3,0))-INDEX('5. Bilans projekt'!$C$68:$O$68,1,MATCH('12. Ocena dyskontowa Inwestycji'!CKA$34,'5. Bilans projekt'!$C$3:$O$3,0)),"")</f>
        <v/>
      </c>
      <c r="CKB36" s="131" t="str">
        <f>_xlfn.IFNA(INDEX('5. Bilans projekt'!$C$54:$O$54,1,MATCH('12. Ocena dyskontowa Inwestycji'!CKB$34,'5. Bilans projekt'!$C$3:$O$3,0))-INDEX('5. Bilans projekt'!$C$58:$O$58,1,MATCH('12. Ocena dyskontowa Inwestycji'!CKB$34,'5. Bilans projekt'!$C$3:$O$3,0))-INDEX('5. Bilans projekt'!$C$63:$O$63,1,MATCH('12. Ocena dyskontowa Inwestycji'!CKB$34,'5. Bilans projekt'!$C$3:$O$3,0))-INDEX('5. Bilans projekt'!$C$68:$O$68,1,MATCH('12. Ocena dyskontowa Inwestycji'!CKB$34,'5. Bilans projekt'!$C$3:$O$3,0)),"")</f>
        <v/>
      </c>
      <c r="CKC36" s="131" t="str">
        <f>_xlfn.IFNA(INDEX('5. Bilans projekt'!$C$54:$O$54,1,MATCH('12. Ocena dyskontowa Inwestycji'!CKC$34,'5. Bilans projekt'!$C$3:$O$3,0))-INDEX('5. Bilans projekt'!$C$58:$O$58,1,MATCH('12. Ocena dyskontowa Inwestycji'!CKC$34,'5. Bilans projekt'!$C$3:$O$3,0))-INDEX('5. Bilans projekt'!$C$63:$O$63,1,MATCH('12. Ocena dyskontowa Inwestycji'!CKC$34,'5. Bilans projekt'!$C$3:$O$3,0))-INDEX('5. Bilans projekt'!$C$68:$O$68,1,MATCH('12. Ocena dyskontowa Inwestycji'!CKC$34,'5. Bilans projekt'!$C$3:$O$3,0)),"")</f>
        <v/>
      </c>
      <c r="CKD36" s="131" t="str">
        <f>_xlfn.IFNA(INDEX('5. Bilans projekt'!$C$54:$O$54,1,MATCH('12. Ocena dyskontowa Inwestycji'!CKD$34,'5. Bilans projekt'!$C$3:$O$3,0))-INDEX('5. Bilans projekt'!$C$58:$O$58,1,MATCH('12. Ocena dyskontowa Inwestycji'!CKD$34,'5. Bilans projekt'!$C$3:$O$3,0))-INDEX('5. Bilans projekt'!$C$63:$O$63,1,MATCH('12. Ocena dyskontowa Inwestycji'!CKD$34,'5. Bilans projekt'!$C$3:$O$3,0))-INDEX('5. Bilans projekt'!$C$68:$O$68,1,MATCH('12. Ocena dyskontowa Inwestycji'!CKD$34,'5. Bilans projekt'!$C$3:$O$3,0)),"")</f>
        <v/>
      </c>
      <c r="CKE36" s="131" t="str">
        <f>_xlfn.IFNA(INDEX('5. Bilans projekt'!$C$54:$O$54,1,MATCH('12. Ocena dyskontowa Inwestycji'!CKE$34,'5. Bilans projekt'!$C$3:$O$3,0))-INDEX('5. Bilans projekt'!$C$58:$O$58,1,MATCH('12. Ocena dyskontowa Inwestycji'!CKE$34,'5. Bilans projekt'!$C$3:$O$3,0))-INDEX('5. Bilans projekt'!$C$63:$O$63,1,MATCH('12. Ocena dyskontowa Inwestycji'!CKE$34,'5. Bilans projekt'!$C$3:$O$3,0))-INDEX('5. Bilans projekt'!$C$68:$O$68,1,MATCH('12. Ocena dyskontowa Inwestycji'!CKE$34,'5. Bilans projekt'!$C$3:$O$3,0)),"")</f>
        <v/>
      </c>
      <c r="CKF36" s="131" t="str">
        <f>_xlfn.IFNA(INDEX('5. Bilans projekt'!$C$54:$O$54,1,MATCH('12. Ocena dyskontowa Inwestycji'!CKF$34,'5. Bilans projekt'!$C$3:$O$3,0))-INDEX('5. Bilans projekt'!$C$58:$O$58,1,MATCH('12. Ocena dyskontowa Inwestycji'!CKF$34,'5. Bilans projekt'!$C$3:$O$3,0))-INDEX('5. Bilans projekt'!$C$63:$O$63,1,MATCH('12. Ocena dyskontowa Inwestycji'!CKF$34,'5. Bilans projekt'!$C$3:$O$3,0))-INDEX('5. Bilans projekt'!$C$68:$O$68,1,MATCH('12. Ocena dyskontowa Inwestycji'!CKF$34,'5. Bilans projekt'!$C$3:$O$3,0)),"")</f>
        <v/>
      </c>
      <c r="CKG36" s="131" t="str">
        <f>_xlfn.IFNA(INDEX('5. Bilans projekt'!$C$54:$O$54,1,MATCH('12. Ocena dyskontowa Inwestycji'!CKG$34,'5. Bilans projekt'!$C$3:$O$3,0))-INDEX('5. Bilans projekt'!$C$58:$O$58,1,MATCH('12. Ocena dyskontowa Inwestycji'!CKG$34,'5. Bilans projekt'!$C$3:$O$3,0))-INDEX('5. Bilans projekt'!$C$63:$O$63,1,MATCH('12. Ocena dyskontowa Inwestycji'!CKG$34,'5. Bilans projekt'!$C$3:$O$3,0))-INDEX('5. Bilans projekt'!$C$68:$O$68,1,MATCH('12. Ocena dyskontowa Inwestycji'!CKG$34,'5. Bilans projekt'!$C$3:$O$3,0)),"")</f>
        <v/>
      </c>
      <c r="CKH36" s="131" t="str">
        <f>_xlfn.IFNA(INDEX('5. Bilans projekt'!$C$54:$O$54,1,MATCH('12. Ocena dyskontowa Inwestycji'!CKH$34,'5. Bilans projekt'!$C$3:$O$3,0))-INDEX('5. Bilans projekt'!$C$58:$O$58,1,MATCH('12. Ocena dyskontowa Inwestycji'!CKH$34,'5. Bilans projekt'!$C$3:$O$3,0))-INDEX('5. Bilans projekt'!$C$63:$O$63,1,MATCH('12. Ocena dyskontowa Inwestycji'!CKH$34,'5. Bilans projekt'!$C$3:$O$3,0))-INDEX('5. Bilans projekt'!$C$68:$O$68,1,MATCH('12. Ocena dyskontowa Inwestycji'!CKH$34,'5. Bilans projekt'!$C$3:$O$3,0)),"")</f>
        <v/>
      </c>
      <c r="CKI36" s="131" t="str">
        <f>_xlfn.IFNA(INDEX('5. Bilans projekt'!$C$54:$O$54,1,MATCH('12. Ocena dyskontowa Inwestycji'!CKI$34,'5. Bilans projekt'!$C$3:$O$3,0))-INDEX('5. Bilans projekt'!$C$58:$O$58,1,MATCH('12. Ocena dyskontowa Inwestycji'!CKI$34,'5. Bilans projekt'!$C$3:$O$3,0))-INDEX('5. Bilans projekt'!$C$63:$O$63,1,MATCH('12. Ocena dyskontowa Inwestycji'!CKI$34,'5. Bilans projekt'!$C$3:$O$3,0))-INDEX('5. Bilans projekt'!$C$68:$O$68,1,MATCH('12. Ocena dyskontowa Inwestycji'!CKI$34,'5. Bilans projekt'!$C$3:$O$3,0)),"")</f>
        <v/>
      </c>
      <c r="CKJ36" s="131" t="str">
        <f>_xlfn.IFNA(INDEX('5. Bilans projekt'!$C$54:$O$54,1,MATCH('12. Ocena dyskontowa Inwestycji'!CKJ$34,'5. Bilans projekt'!$C$3:$O$3,0))-INDEX('5. Bilans projekt'!$C$58:$O$58,1,MATCH('12. Ocena dyskontowa Inwestycji'!CKJ$34,'5. Bilans projekt'!$C$3:$O$3,0))-INDEX('5. Bilans projekt'!$C$63:$O$63,1,MATCH('12. Ocena dyskontowa Inwestycji'!CKJ$34,'5. Bilans projekt'!$C$3:$O$3,0))-INDEX('5. Bilans projekt'!$C$68:$O$68,1,MATCH('12. Ocena dyskontowa Inwestycji'!CKJ$34,'5. Bilans projekt'!$C$3:$O$3,0)),"")</f>
        <v/>
      </c>
      <c r="CKK36" s="131" t="str">
        <f>_xlfn.IFNA(INDEX('5. Bilans projekt'!$C$54:$O$54,1,MATCH('12. Ocena dyskontowa Inwestycji'!CKK$34,'5. Bilans projekt'!$C$3:$O$3,0))-INDEX('5. Bilans projekt'!$C$58:$O$58,1,MATCH('12. Ocena dyskontowa Inwestycji'!CKK$34,'5. Bilans projekt'!$C$3:$O$3,0))-INDEX('5. Bilans projekt'!$C$63:$O$63,1,MATCH('12. Ocena dyskontowa Inwestycji'!CKK$34,'5. Bilans projekt'!$C$3:$O$3,0))-INDEX('5. Bilans projekt'!$C$68:$O$68,1,MATCH('12. Ocena dyskontowa Inwestycji'!CKK$34,'5. Bilans projekt'!$C$3:$O$3,0)),"")</f>
        <v/>
      </c>
      <c r="CKL36" s="131" t="str">
        <f>_xlfn.IFNA(INDEX('5. Bilans projekt'!$C$54:$O$54,1,MATCH('12. Ocena dyskontowa Inwestycji'!CKL$34,'5. Bilans projekt'!$C$3:$O$3,0))-INDEX('5. Bilans projekt'!$C$58:$O$58,1,MATCH('12. Ocena dyskontowa Inwestycji'!CKL$34,'5. Bilans projekt'!$C$3:$O$3,0))-INDEX('5. Bilans projekt'!$C$63:$O$63,1,MATCH('12. Ocena dyskontowa Inwestycji'!CKL$34,'5. Bilans projekt'!$C$3:$O$3,0))-INDEX('5. Bilans projekt'!$C$68:$O$68,1,MATCH('12. Ocena dyskontowa Inwestycji'!CKL$34,'5. Bilans projekt'!$C$3:$O$3,0)),"")</f>
        <v/>
      </c>
      <c r="CKM36" s="131" t="str">
        <f>_xlfn.IFNA(INDEX('5. Bilans projekt'!$C$54:$O$54,1,MATCH('12. Ocena dyskontowa Inwestycji'!CKM$34,'5. Bilans projekt'!$C$3:$O$3,0))-INDEX('5. Bilans projekt'!$C$58:$O$58,1,MATCH('12. Ocena dyskontowa Inwestycji'!CKM$34,'5. Bilans projekt'!$C$3:$O$3,0))-INDEX('5. Bilans projekt'!$C$63:$O$63,1,MATCH('12. Ocena dyskontowa Inwestycji'!CKM$34,'5. Bilans projekt'!$C$3:$O$3,0))-INDEX('5. Bilans projekt'!$C$68:$O$68,1,MATCH('12. Ocena dyskontowa Inwestycji'!CKM$34,'5. Bilans projekt'!$C$3:$O$3,0)),"")</f>
        <v/>
      </c>
      <c r="CKN36" s="131" t="str">
        <f>_xlfn.IFNA(INDEX('5. Bilans projekt'!$C$54:$O$54,1,MATCH('12. Ocena dyskontowa Inwestycji'!CKN$34,'5. Bilans projekt'!$C$3:$O$3,0))-INDEX('5. Bilans projekt'!$C$58:$O$58,1,MATCH('12. Ocena dyskontowa Inwestycji'!CKN$34,'5. Bilans projekt'!$C$3:$O$3,0))-INDEX('5. Bilans projekt'!$C$63:$O$63,1,MATCH('12. Ocena dyskontowa Inwestycji'!CKN$34,'5. Bilans projekt'!$C$3:$O$3,0))-INDEX('5. Bilans projekt'!$C$68:$O$68,1,MATCH('12. Ocena dyskontowa Inwestycji'!CKN$34,'5. Bilans projekt'!$C$3:$O$3,0)),"")</f>
        <v/>
      </c>
      <c r="CKO36" s="131" t="str">
        <f>_xlfn.IFNA(INDEX('5. Bilans projekt'!$C$54:$O$54,1,MATCH('12. Ocena dyskontowa Inwestycji'!CKO$34,'5. Bilans projekt'!$C$3:$O$3,0))-INDEX('5. Bilans projekt'!$C$58:$O$58,1,MATCH('12. Ocena dyskontowa Inwestycji'!CKO$34,'5. Bilans projekt'!$C$3:$O$3,0))-INDEX('5. Bilans projekt'!$C$63:$O$63,1,MATCH('12. Ocena dyskontowa Inwestycji'!CKO$34,'5. Bilans projekt'!$C$3:$O$3,0))-INDEX('5. Bilans projekt'!$C$68:$O$68,1,MATCH('12. Ocena dyskontowa Inwestycji'!CKO$34,'5. Bilans projekt'!$C$3:$O$3,0)),"")</f>
        <v/>
      </c>
      <c r="CKP36" s="131" t="str">
        <f>_xlfn.IFNA(INDEX('5. Bilans projekt'!$C$54:$O$54,1,MATCH('12. Ocena dyskontowa Inwestycji'!CKP$34,'5. Bilans projekt'!$C$3:$O$3,0))-INDEX('5. Bilans projekt'!$C$58:$O$58,1,MATCH('12. Ocena dyskontowa Inwestycji'!CKP$34,'5. Bilans projekt'!$C$3:$O$3,0))-INDEX('5. Bilans projekt'!$C$63:$O$63,1,MATCH('12. Ocena dyskontowa Inwestycji'!CKP$34,'5. Bilans projekt'!$C$3:$O$3,0))-INDEX('5. Bilans projekt'!$C$68:$O$68,1,MATCH('12. Ocena dyskontowa Inwestycji'!CKP$34,'5. Bilans projekt'!$C$3:$O$3,0)),"")</f>
        <v/>
      </c>
      <c r="CKQ36" s="131" t="str">
        <f>_xlfn.IFNA(INDEX('5. Bilans projekt'!$C$54:$O$54,1,MATCH('12. Ocena dyskontowa Inwestycji'!CKQ$34,'5. Bilans projekt'!$C$3:$O$3,0))-INDEX('5. Bilans projekt'!$C$58:$O$58,1,MATCH('12. Ocena dyskontowa Inwestycji'!CKQ$34,'5. Bilans projekt'!$C$3:$O$3,0))-INDEX('5. Bilans projekt'!$C$63:$O$63,1,MATCH('12. Ocena dyskontowa Inwestycji'!CKQ$34,'5. Bilans projekt'!$C$3:$O$3,0))-INDEX('5. Bilans projekt'!$C$68:$O$68,1,MATCH('12. Ocena dyskontowa Inwestycji'!CKQ$34,'5. Bilans projekt'!$C$3:$O$3,0)),"")</f>
        <v/>
      </c>
      <c r="CKR36" s="131" t="str">
        <f>_xlfn.IFNA(INDEX('5. Bilans projekt'!$C$54:$O$54,1,MATCH('12. Ocena dyskontowa Inwestycji'!CKR$34,'5. Bilans projekt'!$C$3:$O$3,0))-INDEX('5. Bilans projekt'!$C$58:$O$58,1,MATCH('12. Ocena dyskontowa Inwestycji'!CKR$34,'5. Bilans projekt'!$C$3:$O$3,0))-INDEX('5. Bilans projekt'!$C$63:$O$63,1,MATCH('12. Ocena dyskontowa Inwestycji'!CKR$34,'5. Bilans projekt'!$C$3:$O$3,0))-INDEX('5. Bilans projekt'!$C$68:$O$68,1,MATCH('12. Ocena dyskontowa Inwestycji'!CKR$34,'5. Bilans projekt'!$C$3:$O$3,0)),"")</f>
        <v/>
      </c>
      <c r="CKS36" s="131" t="str">
        <f>_xlfn.IFNA(INDEX('5. Bilans projekt'!$C$54:$O$54,1,MATCH('12. Ocena dyskontowa Inwestycji'!CKS$34,'5. Bilans projekt'!$C$3:$O$3,0))-INDEX('5. Bilans projekt'!$C$58:$O$58,1,MATCH('12. Ocena dyskontowa Inwestycji'!CKS$34,'5. Bilans projekt'!$C$3:$O$3,0))-INDEX('5. Bilans projekt'!$C$63:$O$63,1,MATCH('12. Ocena dyskontowa Inwestycji'!CKS$34,'5. Bilans projekt'!$C$3:$O$3,0))-INDEX('5. Bilans projekt'!$C$68:$O$68,1,MATCH('12. Ocena dyskontowa Inwestycji'!CKS$34,'5. Bilans projekt'!$C$3:$O$3,0)),"")</f>
        <v/>
      </c>
      <c r="CKT36" s="131" t="str">
        <f>_xlfn.IFNA(INDEX('5. Bilans projekt'!$C$54:$O$54,1,MATCH('12. Ocena dyskontowa Inwestycji'!CKT$34,'5. Bilans projekt'!$C$3:$O$3,0))-INDEX('5. Bilans projekt'!$C$58:$O$58,1,MATCH('12. Ocena dyskontowa Inwestycji'!CKT$34,'5. Bilans projekt'!$C$3:$O$3,0))-INDEX('5. Bilans projekt'!$C$63:$O$63,1,MATCH('12. Ocena dyskontowa Inwestycji'!CKT$34,'5. Bilans projekt'!$C$3:$O$3,0))-INDEX('5. Bilans projekt'!$C$68:$O$68,1,MATCH('12. Ocena dyskontowa Inwestycji'!CKT$34,'5. Bilans projekt'!$C$3:$O$3,0)),"")</f>
        <v/>
      </c>
      <c r="CKU36" s="131" t="str">
        <f>_xlfn.IFNA(INDEX('5. Bilans projekt'!$C$54:$O$54,1,MATCH('12. Ocena dyskontowa Inwestycji'!CKU$34,'5. Bilans projekt'!$C$3:$O$3,0))-INDEX('5. Bilans projekt'!$C$58:$O$58,1,MATCH('12. Ocena dyskontowa Inwestycji'!CKU$34,'5. Bilans projekt'!$C$3:$O$3,0))-INDEX('5. Bilans projekt'!$C$63:$O$63,1,MATCH('12. Ocena dyskontowa Inwestycji'!CKU$34,'5. Bilans projekt'!$C$3:$O$3,0))-INDEX('5. Bilans projekt'!$C$68:$O$68,1,MATCH('12. Ocena dyskontowa Inwestycji'!CKU$34,'5. Bilans projekt'!$C$3:$O$3,0)),"")</f>
        <v/>
      </c>
      <c r="CKV36" s="131" t="str">
        <f>_xlfn.IFNA(INDEX('5. Bilans projekt'!$C$54:$O$54,1,MATCH('12. Ocena dyskontowa Inwestycji'!CKV$34,'5. Bilans projekt'!$C$3:$O$3,0))-INDEX('5. Bilans projekt'!$C$58:$O$58,1,MATCH('12. Ocena dyskontowa Inwestycji'!CKV$34,'5. Bilans projekt'!$C$3:$O$3,0))-INDEX('5. Bilans projekt'!$C$63:$O$63,1,MATCH('12. Ocena dyskontowa Inwestycji'!CKV$34,'5. Bilans projekt'!$C$3:$O$3,0))-INDEX('5. Bilans projekt'!$C$68:$O$68,1,MATCH('12. Ocena dyskontowa Inwestycji'!CKV$34,'5. Bilans projekt'!$C$3:$O$3,0)),"")</f>
        <v/>
      </c>
      <c r="CKW36" s="131" t="str">
        <f>_xlfn.IFNA(INDEX('5. Bilans projekt'!$C$54:$O$54,1,MATCH('12. Ocena dyskontowa Inwestycji'!CKW$34,'5. Bilans projekt'!$C$3:$O$3,0))-INDEX('5. Bilans projekt'!$C$58:$O$58,1,MATCH('12. Ocena dyskontowa Inwestycji'!CKW$34,'5. Bilans projekt'!$C$3:$O$3,0))-INDEX('5. Bilans projekt'!$C$63:$O$63,1,MATCH('12. Ocena dyskontowa Inwestycji'!CKW$34,'5. Bilans projekt'!$C$3:$O$3,0))-INDEX('5. Bilans projekt'!$C$68:$O$68,1,MATCH('12. Ocena dyskontowa Inwestycji'!CKW$34,'5. Bilans projekt'!$C$3:$O$3,0)),"")</f>
        <v/>
      </c>
      <c r="CKX36" s="131" t="str">
        <f>_xlfn.IFNA(INDEX('5. Bilans projekt'!$C$54:$O$54,1,MATCH('12. Ocena dyskontowa Inwestycji'!CKX$34,'5. Bilans projekt'!$C$3:$O$3,0))-INDEX('5. Bilans projekt'!$C$58:$O$58,1,MATCH('12. Ocena dyskontowa Inwestycji'!CKX$34,'5. Bilans projekt'!$C$3:$O$3,0))-INDEX('5. Bilans projekt'!$C$63:$O$63,1,MATCH('12. Ocena dyskontowa Inwestycji'!CKX$34,'5. Bilans projekt'!$C$3:$O$3,0))-INDEX('5. Bilans projekt'!$C$68:$O$68,1,MATCH('12. Ocena dyskontowa Inwestycji'!CKX$34,'5. Bilans projekt'!$C$3:$O$3,0)),"")</f>
        <v/>
      </c>
      <c r="CKY36" s="131" t="str">
        <f>_xlfn.IFNA(INDEX('5. Bilans projekt'!$C$54:$O$54,1,MATCH('12. Ocena dyskontowa Inwestycji'!CKY$34,'5. Bilans projekt'!$C$3:$O$3,0))-INDEX('5. Bilans projekt'!$C$58:$O$58,1,MATCH('12. Ocena dyskontowa Inwestycji'!CKY$34,'5. Bilans projekt'!$C$3:$O$3,0))-INDEX('5. Bilans projekt'!$C$63:$O$63,1,MATCH('12. Ocena dyskontowa Inwestycji'!CKY$34,'5. Bilans projekt'!$C$3:$O$3,0))-INDEX('5. Bilans projekt'!$C$68:$O$68,1,MATCH('12. Ocena dyskontowa Inwestycji'!CKY$34,'5. Bilans projekt'!$C$3:$O$3,0)),"")</f>
        <v/>
      </c>
      <c r="CKZ36" s="131" t="str">
        <f>_xlfn.IFNA(INDEX('5. Bilans projekt'!$C$54:$O$54,1,MATCH('12. Ocena dyskontowa Inwestycji'!CKZ$34,'5. Bilans projekt'!$C$3:$O$3,0))-INDEX('5. Bilans projekt'!$C$58:$O$58,1,MATCH('12. Ocena dyskontowa Inwestycji'!CKZ$34,'5. Bilans projekt'!$C$3:$O$3,0))-INDEX('5. Bilans projekt'!$C$63:$O$63,1,MATCH('12. Ocena dyskontowa Inwestycji'!CKZ$34,'5. Bilans projekt'!$C$3:$O$3,0))-INDEX('5. Bilans projekt'!$C$68:$O$68,1,MATCH('12. Ocena dyskontowa Inwestycji'!CKZ$34,'5. Bilans projekt'!$C$3:$O$3,0)),"")</f>
        <v/>
      </c>
      <c r="CLA36" s="131" t="str">
        <f>_xlfn.IFNA(INDEX('5. Bilans projekt'!$C$54:$O$54,1,MATCH('12. Ocena dyskontowa Inwestycji'!CLA$34,'5. Bilans projekt'!$C$3:$O$3,0))-INDEX('5. Bilans projekt'!$C$58:$O$58,1,MATCH('12. Ocena dyskontowa Inwestycji'!CLA$34,'5. Bilans projekt'!$C$3:$O$3,0))-INDEX('5. Bilans projekt'!$C$63:$O$63,1,MATCH('12. Ocena dyskontowa Inwestycji'!CLA$34,'5. Bilans projekt'!$C$3:$O$3,0))-INDEX('5. Bilans projekt'!$C$68:$O$68,1,MATCH('12. Ocena dyskontowa Inwestycji'!CLA$34,'5. Bilans projekt'!$C$3:$O$3,0)),"")</f>
        <v/>
      </c>
      <c r="CLB36" s="131" t="str">
        <f>_xlfn.IFNA(INDEX('5. Bilans projekt'!$C$54:$O$54,1,MATCH('12. Ocena dyskontowa Inwestycji'!CLB$34,'5. Bilans projekt'!$C$3:$O$3,0))-INDEX('5. Bilans projekt'!$C$58:$O$58,1,MATCH('12. Ocena dyskontowa Inwestycji'!CLB$34,'5. Bilans projekt'!$C$3:$O$3,0))-INDEX('5. Bilans projekt'!$C$63:$O$63,1,MATCH('12. Ocena dyskontowa Inwestycji'!CLB$34,'5. Bilans projekt'!$C$3:$O$3,0))-INDEX('5. Bilans projekt'!$C$68:$O$68,1,MATCH('12. Ocena dyskontowa Inwestycji'!CLB$34,'5. Bilans projekt'!$C$3:$O$3,0)),"")</f>
        <v/>
      </c>
      <c r="CLC36" s="131" t="str">
        <f>_xlfn.IFNA(INDEX('5. Bilans projekt'!$C$54:$O$54,1,MATCH('12. Ocena dyskontowa Inwestycji'!CLC$34,'5. Bilans projekt'!$C$3:$O$3,0))-INDEX('5. Bilans projekt'!$C$58:$O$58,1,MATCH('12. Ocena dyskontowa Inwestycji'!CLC$34,'5. Bilans projekt'!$C$3:$O$3,0))-INDEX('5. Bilans projekt'!$C$63:$O$63,1,MATCH('12. Ocena dyskontowa Inwestycji'!CLC$34,'5. Bilans projekt'!$C$3:$O$3,0))-INDEX('5. Bilans projekt'!$C$68:$O$68,1,MATCH('12. Ocena dyskontowa Inwestycji'!CLC$34,'5. Bilans projekt'!$C$3:$O$3,0)),"")</f>
        <v/>
      </c>
      <c r="CLD36" s="131" t="str">
        <f>_xlfn.IFNA(INDEX('5. Bilans projekt'!$C$54:$O$54,1,MATCH('12. Ocena dyskontowa Inwestycji'!CLD$34,'5. Bilans projekt'!$C$3:$O$3,0))-INDEX('5. Bilans projekt'!$C$58:$O$58,1,MATCH('12. Ocena dyskontowa Inwestycji'!CLD$34,'5. Bilans projekt'!$C$3:$O$3,0))-INDEX('5. Bilans projekt'!$C$63:$O$63,1,MATCH('12. Ocena dyskontowa Inwestycji'!CLD$34,'5. Bilans projekt'!$C$3:$O$3,0))-INDEX('5. Bilans projekt'!$C$68:$O$68,1,MATCH('12. Ocena dyskontowa Inwestycji'!CLD$34,'5. Bilans projekt'!$C$3:$O$3,0)),"")</f>
        <v/>
      </c>
      <c r="CLE36" s="131" t="str">
        <f>_xlfn.IFNA(INDEX('5. Bilans projekt'!$C$54:$O$54,1,MATCH('12. Ocena dyskontowa Inwestycji'!CLE$34,'5. Bilans projekt'!$C$3:$O$3,0))-INDEX('5. Bilans projekt'!$C$58:$O$58,1,MATCH('12. Ocena dyskontowa Inwestycji'!CLE$34,'5. Bilans projekt'!$C$3:$O$3,0))-INDEX('5. Bilans projekt'!$C$63:$O$63,1,MATCH('12. Ocena dyskontowa Inwestycji'!CLE$34,'5. Bilans projekt'!$C$3:$O$3,0))-INDEX('5. Bilans projekt'!$C$68:$O$68,1,MATCH('12. Ocena dyskontowa Inwestycji'!CLE$34,'5. Bilans projekt'!$C$3:$O$3,0)),"")</f>
        <v/>
      </c>
      <c r="CLF36" s="131" t="str">
        <f>_xlfn.IFNA(INDEX('5. Bilans projekt'!$C$54:$O$54,1,MATCH('12. Ocena dyskontowa Inwestycji'!CLF$34,'5. Bilans projekt'!$C$3:$O$3,0))-INDEX('5. Bilans projekt'!$C$58:$O$58,1,MATCH('12. Ocena dyskontowa Inwestycji'!CLF$34,'5. Bilans projekt'!$C$3:$O$3,0))-INDEX('5. Bilans projekt'!$C$63:$O$63,1,MATCH('12. Ocena dyskontowa Inwestycji'!CLF$34,'5. Bilans projekt'!$C$3:$O$3,0))-INDEX('5. Bilans projekt'!$C$68:$O$68,1,MATCH('12. Ocena dyskontowa Inwestycji'!CLF$34,'5. Bilans projekt'!$C$3:$O$3,0)),"")</f>
        <v/>
      </c>
      <c r="CLG36" s="131" t="str">
        <f>_xlfn.IFNA(INDEX('5. Bilans projekt'!$C$54:$O$54,1,MATCH('12. Ocena dyskontowa Inwestycji'!CLG$34,'5. Bilans projekt'!$C$3:$O$3,0))-INDEX('5. Bilans projekt'!$C$58:$O$58,1,MATCH('12. Ocena dyskontowa Inwestycji'!CLG$34,'5. Bilans projekt'!$C$3:$O$3,0))-INDEX('5. Bilans projekt'!$C$63:$O$63,1,MATCH('12. Ocena dyskontowa Inwestycji'!CLG$34,'5. Bilans projekt'!$C$3:$O$3,0))-INDEX('5. Bilans projekt'!$C$68:$O$68,1,MATCH('12. Ocena dyskontowa Inwestycji'!CLG$34,'5. Bilans projekt'!$C$3:$O$3,0)),"")</f>
        <v/>
      </c>
      <c r="CLH36" s="131" t="str">
        <f>_xlfn.IFNA(INDEX('5. Bilans projekt'!$C$54:$O$54,1,MATCH('12. Ocena dyskontowa Inwestycji'!CLH$34,'5. Bilans projekt'!$C$3:$O$3,0))-INDEX('5. Bilans projekt'!$C$58:$O$58,1,MATCH('12. Ocena dyskontowa Inwestycji'!CLH$34,'5. Bilans projekt'!$C$3:$O$3,0))-INDEX('5. Bilans projekt'!$C$63:$O$63,1,MATCH('12. Ocena dyskontowa Inwestycji'!CLH$34,'5. Bilans projekt'!$C$3:$O$3,0))-INDEX('5. Bilans projekt'!$C$68:$O$68,1,MATCH('12. Ocena dyskontowa Inwestycji'!CLH$34,'5. Bilans projekt'!$C$3:$O$3,0)),"")</f>
        <v/>
      </c>
      <c r="CLI36" s="131" t="str">
        <f>_xlfn.IFNA(INDEX('5. Bilans projekt'!$C$54:$O$54,1,MATCH('12. Ocena dyskontowa Inwestycji'!CLI$34,'5. Bilans projekt'!$C$3:$O$3,0))-INDEX('5. Bilans projekt'!$C$58:$O$58,1,MATCH('12. Ocena dyskontowa Inwestycji'!CLI$34,'5. Bilans projekt'!$C$3:$O$3,0))-INDEX('5. Bilans projekt'!$C$63:$O$63,1,MATCH('12. Ocena dyskontowa Inwestycji'!CLI$34,'5. Bilans projekt'!$C$3:$O$3,0))-INDEX('5. Bilans projekt'!$C$68:$O$68,1,MATCH('12. Ocena dyskontowa Inwestycji'!CLI$34,'5. Bilans projekt'!$C$3:$O$3,0)),"")</f>
        <v/>
      </c>
      <c r="CLJ36" s="131" t="str">
        <f>_xlfn.IFNA(INDEX('5. Bilans projekt'!$C$54:$O$54,1,MATCH('12. Ocena dyskontowa Inwestycji'!CLJ$34,'5. Bilans projekt'!$C$3:$O$3,0))-INDEX('5. Bilans projekt'!$C$58:$O$58,1,MATCH('12. Ocena dyskontowa Inwestycji'!CLJ$34,'5. Bilans projekt'!$C$3:$O$3,0))-INDEX('5. Bilans projekt'!$C$63:$O$63,1,MATCH('12. Ocena dyskontowa Inwestycji'!CLJ$34,'5. Bilans projekt'!$C$3:$O$3,0))-INDEX('5. Bilans projekt'!$C$68:$O$68,1,MATCH('12. Ocena dyskontowa Inwestycji'!CLJ$34,'5. Bilans projekt'!$C$3:$O$3,0)),"")</f>
        <v/>
      </c>
      <c r="CLK36" s="131" t="str">
        <f>_xlfn.IFNA(INDEX('5. Bilans projekt'!$C$54:$O$54,1,MATCH('12. Ocena dyskontowa Inwestycji'!CLK$34,'5. Bilans projekt'!$C$3:$O$3,0))-INDEX('5. Bilans projekt'!$C$58:$O$58,1,MATCH('12. Ocena dyskontowa Inwestycji'!CLK$34,'5. Bilans projekt'!$C$3:$O$3,0))-INDEX('5. Bilans projekt'!$C$63:$O$63,1,MATCH('12. Ocena dyskontowa Inwestycji'!CLK$34,'5. Bilans projekt'!$C$3:$O$3,0))-INDEX('5. Bilans projekt'!$C$68:$O$68,1,MATCH('12. Ocena dyskontowa Inwestycji'!CLK$34,'5. Bilans projekt'!$C$3:$O$3,0)),"")</f>
        <v/>
      </c>
      <c r="CLL36" s="131" t="str">
        <f>_xlfn.IFNA(INDEX('5. Bilans projekt'!$C$54:$O$54,1,MATCH('12. Ocena dyskontowa Inwestycji'!CLL$34,'5. Bilans projekt'!$C$3:$O$3,0))-INDEX('5. Bilans projekt'!$C$58:$O$58,1,MATCH('12. Ocena dyskontowa Inwestycji'!CLL$34,'5. Bilans projekt'!$C$3:$O$3,0))-INDEX('5. Bilans projekt'!$C$63:$O$63,1,MATCH('12. Ocena dyskontowa Inwestycji'!CLL$34,'5. Bilans projekt'!$C$3:$O$3,0))-INDEX('5. Bilans projekt'!$C$68:$O$68,1,MATCH('12. Ocena dyskontowa Inwestycji'!CLL$34,'5. Bilans projekt'!$C$3:$O$3,0)),"")</f>
        <v/>
      </c>
      <c r="CLM36" s="131" t="str">
        <f>_xlfn.IFNA(INDEX('5. Bilans projekt'!$C$54:$O$54,1,MATCH('12. Ocena dyskontowa Inwestycji'!CLM$34,'5. Bilans projekt'!$C$3:$O$3,0))-INDEX('5. Bilans projekt'!$C$58:$O$58,1,MATCH('12. Ocena dyskontowa Inwestycji'!CLM$34,'5. Bilans projekt'!$C$3:$O$3,0))-INDEX('5. Bilans projekt'!$C$63:$O$63,1,MATCH('12. Ocena dyskontowa Inwestycji'!CLM$34,'5. Bilans projekt'!$C$3:$O$3,0))-INDEX('5. Bilans projekt'!$C$68:$O$68,1,MATCH('12. Ocena dyskontowa Inwestycji'!CLM$34,'5. Bilans projekt'!$C$3:$O$3,0)),"")</f>
        <v/>
      </c>
      <c r="CLN36" s="131" t="str">
        <f>_xlfn.IFNA(INDEX('5. Bilans projekt'!$C$54:$O$54,1,MATCH('12. Ocena dyskontowa Inwestycji'!CLN$34,'5. Bilans projekt'!$C$3:$O$3,0))-INDEX('5. Bilans projekt'!$C$58:$O$58,1,MATCH('12. Ocena dyskontowa Inwestycji'!CLN$34,'5. Bilans projekt'!$C$3:$O$3,0))-INDEX('5. Bilans projekt'!$C$63:$O$63,1,MATCH('12. Ocena dyskontowa Inwestycji'!CLN$34,'5. Bilans projekt'!$C$3:$O$3,0))-INDEX('5. Bilans projekt'!$C$68:$O$68,1,MATCH('12. Ocena dyskontowa Inwestycji'!CLN$34,'5. Bilans projekt'!$C$3:$O$3,0)),"")</f>
        <v/>
      </c>
      <c r="CLO36" s="131" t="str">
        <f>_xlfn.IFNA(INDEX('5. Bilans projekt'!$C$54:$O$54,1,MATCH('12. Ocena dyskontowa Inwestycji'!CLO$34,'5. Bilans projekt'!$C$3:$O$3,0))-INDEX('5. Bilans projekt'!$C$58:$O$58,1,MATCH('12. Ocena dyskontowa Inwestycji'!CLO$34,'5. Bilans projekt'!$C$3:$O$3,0))-INDEX('5. Bilans projekt'!$C$63:$O$63,1,MATCH('12. Ocena dyskontowa Inwestycji'!CLO$34,'5. Bilans projekt'!$C$3:$O$3,0))-INDEX('5. Bilans projekt'!$C$68:$O$68,1,MATCH('12. Ocena dyskontowa Inwestycji'!CLO$34,'5. Bilans projekt'!$C$3:$O$3,0)),"")</f>
        <v/>
      </c>
      <c r="CLP36" s="131" t="str">
        <f>_xlfn.IFNA(INDEX('5. Bilans projekt'!$C$54:$O$54,1,MATCH('12. Ocena dyskontowa Inwestycji'!CLP$34,'5. Bilans projekt'!$C$3:$O$3,0))-INDEX('5. Bilans projekt'!$C$58:$O$58,1,MATCH('12. Ocena dyskontowa Inwestycji'!CLP$34,'5. Bilans projekt'!$C$3:$O$3,0))-INDEX('5. Bilans projekt'!$C$63:$O$63,1,MATCH('12. Ocena dyskontowa Inwestycji'!CLP$34,'5. Bilans projekt'!$C$3:$O$3,0))-INDEX('5. Bilans projekt'!$C$68:$O$68,1,MATCH('12. Ocena dyskontowa Inwestycji'!CLP$34,'5. Bilans projekt'!$C$3:$O$3,0)),"")</f>
        <v/>
      </c>
      <c r="CLQ36" s="131" t="str">
        <f>_xlfn.IFNA(INDEX('5. Bilans projekt'!$C$54:$O$54,1,MATCH('12. Ocena dyskontowa Inwestycji'!CLQ$34,'5. Bilans projekt'!$C$3:$O$3,0))-INDEX('5. Bilans projekt'!$C$58:$O$58,1,MATCH('12. Ocena dyskontowa Inwestycji'!CLQ$34,'5. Bilans projekt'!$C$3:$O$3,0))-INDEX('5. Bilans projekt'!$C$63:$O$63,1,MATCH('12. Ocena dyskontowa Inwestycji'!CLQ$34,'5. Bilans projekt'!$C$3:$O$3,0))-INDEX('5. Bilans projekt'!$C$68:$O$68,1,MATCH('12. Ocena dyskontowa Inwestycji'!CLQ$34,'5. Bilans projekt'!$C$3:$O$3,0)),"")</f>
        <v/>
      </c>
      <c r="CLR36" s="131" t="str">
        <f>_xlfn.IFNA(INDEX('5. Bilans projekt'!$C$54:$O$54,1,MATCH('12. Ocena dyskontowa Inwestycji'!CLR$34,'5. Bilans projekt'!$C$3:$O$3,0))-INDEX('5. Bilans projekt'!$C$58:$O$58,1,MATCH('12. Ocena dyskontowa Inwestycji'!CLR$34,'5. Bilans projekt'!$C$3:$O$3,0))-INDEX('5. Bilans projekt'!$C$63:$O$63,1,MATCH('12. Ocena dyskontowa Inwestycji'!CLR$34,'5. Bilans projekt'!$C$3:$O$3,0))-INDEX('5. Bilans projekt'!$C$68:$O$68,1,MATCH('12. Ocena dyskontowa Inwestycji'!CLR$34,'5. Bilans projekt'!$C$3:$O$3,0)),"")</f>
        <v/>
      </c>
      <c r="CLS36" s="131" t="str">
        <f>_xlfn.IFNA(INDEX('5. Bilans projekt'!$C$54:$O$54,1,MATCH('12. Ocena dyskontowa Inwestycji'!CLS$34,'5. Bilans projekt'!$C$3:$O$3,0))-INDEX('5. Bilans projekt'!$C$58:$O$58,1,MATCH('12. Ocena dyskontowa Inwestycji'!CLS$34,'5. Bilans projekt'!$C$3:$O$3,0))-INDEX('5. Bilans projekt'!$C$63:$O$63,1,MATCH('12. Ocena dyskontowa Inwestycji'!CLS$34,'5. Bilans projekt'!$C$3:$O$3,0))-INDEX('5. Bilans projekt'!$C$68:$O$68,1,MATCH('12. Ocena dyskontowa Inwestycji'!CLS$34,'5. Bilans projekt'!$C$3:$O$3,0)),"")</f>
        <v/>
      </c>
      <c r="CLT36" s="131" t="str">
        <f>_xlfn.IFNA(INDEX('5. Bilans projekt'!$C$54:$O$54,1,MATCH('12. Ocena dyskontowa Inwestycji'!CLT$34,'5. Bilans projekt'!$C$3:$O$3,0))-INDEX('5. Bilans projekt'!$C$58:$O$58,1,MATCH('12. Ocena dyskontowa Inwestycji'!CLT$34,'5. Bilans projekt'!$C$3:$O$3,0))-INDEX('5. Bilans projekt'!$C$63:$O$63,1,MATCH('12. Ocena dyskontowa Inwestycji'!CLT$34,'5. Bilans projekt'!$C$3:$O$3,0))-INDEX('5. Bilans projekt'!$C$68:$O$68,1,MATCH('12. Ocena dyskontowa Inwestycji'!CLT$34,'5. Bilans projekt'!$C$3:$O$3,0)),"")</f>
        <v/>
      </c>
      <c r="CLU36" s="131" t="str">
        <f>_xlfn.IFNA(INDEX('5. Bilans projekt'!$C$54:$O$54,1,MATCH('12. Ocena dyskontowa Inwestycji'!CLU$34,'5. Bilans projekt'!$C$3:$O$3,0))-INDEX('5. Bilans projekt'!$C$58:$O$58,1,MATCH('12. Ocena dyskontowa Inwestycji'!CLU$34,'5. Bilans projekt'!$C$3:$O$3,0))-INDEX('5. Bilans projekt'!$C$63:$O$63,1,MATCH('12. Ocena dyskontowa Inwestycji'!CLU$34,'5. Bilans projekt'!$C$3:$O$3,0))-INDEX('5. Bilans projekt'!$C$68:$O$68,1,MATCH('12. Ocena dyskontowa Inwestycji'!CLU$34,'5. Bilans projekt'!$C$3:$O$3,0)),"")</f>
        <v/>
      </c>
      <c r="CLV36" s="131" t="str">
        <f>_xlfn.IFNA(INDEX('5. Bilans projekt'!$C$54:$O$54,1,MATCH('12. Ocena dyskontowa Inwestycji'!CLV$34,'5. Bilans projekt'!$C$3:$O$3,0))-INDEX('5. Bilans projekt'!$C$58:$O$58,1,MATCH('12. Ocena dyskontowa Inwestycji'!CLV$34,'5. Bilans projekt'!$C$3:$O$3,0))-INDEX('5. Bilans projekt'!$C$63:$O$63,1,MATCH('12. Ocena dyskontowa Inwestycji'!CLV$34,'5. Bilans projekt'!$C$3:$O$3,0))-INDEX('5. Bilans projekt'!$C$68:$O$68,1,MATCH('12. Ocena dyskontowa Inwestycji'!CLV$34,'5. Bilans projekt'!$C$3:$O$3,0)),"")</f>
        <v/>
      </c>
      <c r="CLW36" s="131" t="str">
        <f>_xlfn.IFNA(INDEX('5. Bilans projekt'!$C$54:$O$54,1,MATCH('12. Ocena dyskontowa Inwestycji'!CLW$34,'5. Bilans projekt'!$C$3:$O$3,0))-INDEX('5. Bilans projekt'!$C$58:$O$58,1,MATCH('12. Ocena dyskontowa Inwestycji'!CLW$34,'5. Bilans projekt'!$C$3:$O$3,0))-INDEX('5. Bilans projekt'!$C$63:$O$63,1,MATCH('12. Ocena dyskontowa Inwestycji'!CLW$34,'5. Bilans projekt'!$C$3:$O$3,0))-INDEX('5. Bilans projekt'!$C$68:$O$68,1,MATCH('12. Ocena dyskontowa Inwestycji'!CLW$34,'5. Bilans projekt'!$C$3:$O$3,0)),"")</f>
        <v/>
      </c>
      <c r="CLX36" s="131" t="str">
        <f>_xlfn.IFNA(INDEX('5. Bilans projekt'!$C$54:$O$54,1,MATCH('12. Ocena dyskontowa Inwestycji'!CLX$34,'5. Bilans projekt'!$C$3:$O$3,0))-INDEX('5. Bilans projekt'!$C$58:$O$58,1,MATCH('12. Ocena dyskontowa Inwestycji'!CLX$34,'5. Bilans projekt'!$C$3:$O$3,0))-INDEX('5. Bilans projekt'!$C$63:$O$63,1,MATCH('12. Ocena dyskontowa Inwestycji'!CLX$34,'5. Bilans projekt'!$C$3:$O$3,0))-INDEX('5. Bilans projekt'!$C$68:$O$68,1,MATCH('12. Ocena dyskontowa Inwestycji'!CLX$34,'5. Bilans projekt'!$C$3:$O$3,0)),"")</f>
        <v/>
      </c>
      <c r="CLY36" s="131" t="str">
        <f>_xlfn.IFNA(INDEX('5. Bilans projekt'!$C$54:$O$54,1,MATCH('12. Ocena dyskontowa Inwestycji'!CLY$34,'5. Bilans projekt'!$C$3:$O$3,0))-INDEX('5. Bilans projekt'!$C$58:$O$58,1,MATCH('12. Ocena dyskontowa Inwestycji'!CLY$34,'5. Bilans projekt'!$C$3:$O$3,0))-INDEX('5. Bilans projekt'!$C$63:$O$63,1,MATCH('12. Ocena dyskontowa Inwestycji'!CLY$34,'5. Bilans projekt'!$C$3:$O$3,0))-INDEX('5. Bilans projekt'!$C$68:$O$68,1,MATCH('12. Ocena dyskontowa Inwestycji'!CLY$34,'5. Bilans projekt'!$C$3:$O$3,0)),"")</f>
        <v/>
      </c>
      <c r="CLZ36" s="131" t="str">
        <f>_xlfn.IFNA(INDEX('5. Bilans projekt'!$C$54:$O$54,1,MATCH('12. Ocena dyskontowa Inwestycji'!CLZ$34,'5. Bilans projekt'!$C$3:$O$3,0))-INDEX('5. Bilans projekt'!$C$58:$O$58,1,MATCH('12. Ocena dyskontowa Inwestycji'!CLZ$34,'5. Bilans projekt'!$C$3:$O$3,0))-INDEX('5. Bilans projekt'!$C$63:$O$63,1,MATCH('12. Ocena dyskontowa Inwestycji'!CLZ$34,'5. Bilans projekt'!$C$3:$O$3,0))-INDEX('5. Bilans projekt'!$C$68:$O$68,1,MATCH('12. Ocena dyskontowa Inwestycji'!CLZ$34,'5. Bilans projekt'!$C$3:$O$3,0)),"")</f>
        <v/>
      </c>
      <c r="CMA36" s="131" t="str">
        <f>_xlfn.IFNA(INDEX('5. Bilans projekt'!$C$54:$O$54,1,MATCH('12. Ocena dyskontowa Inwestycji'!CMA$34,'5. Bilans projekt'!$C$3:$O$3,0))-INDEX('5. Bilans projekt'!$C$58:$O$58,1,MATCH('12. Ocena dyskontowa Inwestycji'!CMA$34,'5. Bilans projekt'!$C$3:$O$3,0))-INDEX('5. Bilans projekt'!$C$63:$O$63,1,MATCH('12. Ocena dyskontowa Inwestycji'!CMA$34,'5. Bilans projekt'!$C$3:$O$3,0))-INDEX('5. Bilans projekt'!$C$68:$O$68,1,MATCH('12. Ocena dyskontowa Inwestycji'!CMA$34,'5. Bilans projekt'!$C$3:$O$3,0)),"")</f>
        <v/>
      </c>
      <c r="CMB36" s="131" t="str">
        <f>_xlfn.IFNA(INDEX('5. Bilans projekt'!$C$54:$O$54,1,MATCH('12. Ocena dyskontowa Inwestycji'!CMB$34,'5. Bilans projekt'!$C$3:$O$3,0))-INDEX('5. Bilans projekt'!$C$58:$O$58,1,MATCH('12. Ocena dyskontowa Inwestycji'!CMB$34,'5. Bilans projekt'!$C$3:$O$3,0))-INDEX('5. Bilans projekt'!$C$63:$O$63,1,MATCH('12. Ocena dyskontowa Inwestycji'!CMB$34,'5. Bilans projekt'!$C$3:$O$3,0))-INDEX('5. Bilans projekt'!$C$68:$O$68,1,MATCH('12. Ocena dyskontowa Inwestycji'!CMB$34,'5. Bilans projekt'!$C$3:$O$3,0)),"")</f>
        <v/>
      </c>
      <c r="CMC36" s="131" t="str">
        <f>_xlfn.IFNA(INDEX('5. Bilans projekt'!$C$54:$O$54,1,MATCH('12. Ocena dyskontowa Inwestycji'!CMC$34,'5. Bilans projekt'!$C$3:$O$3,0))-INDEX('5. Bilans projekt'!$C$58:$O$58,1,MATCH('12. Ocena dyskontowa Inwestycji'!CMC$34,'5. Bilans projekt'!$C$3:$O$3,0))-INDEX('5. Bilans projekt'!$C$63:$O$63,1,MATCH('12. Ocena dyskontowa Inwestycji'!CMC$34,'5. Bilans projekt'!$C$3:$O$3,0))-INDEX('5. Bilans projekt'!$C$68:$O$68,1,MATCH('12. Ocena dyskontowa Inwestycji'!CMC$34,'5. Bilans projekt'!$C$3:$O$3,0)),"")</f>
        <v/>
      </c>
      <c r="CMD36" s="131" t="str">
        <f>_xlfn.IFNA(INDEX('5. Bilans projekt'!$C$54:$O$54,1,MATCH('12. Ocena dyskontowa Inwestycji'!CMD$34,'5. Bilans projekt'!$C$3:$O$3,0))-INDEX('5. Bilans projekt'!$C$58:$O$58,1,MATCH('12. Ocena dyskontowa Inwestycji'!CMD$34,'5. Bilans projekt'!$C$3:$O$3,0))-INDEX('5. Bilans projekt'!$C$63:$O$63,1,MATCH('12. Ocena dyskontowa Inwestycji'!CMD$34,'5. Bilans projekt'!$C$3:$O$3,0))-INDEX('5. Bilans projekt'!$C$68:$O$68,1,MATCH('12. Ocena dyskontowa Inwestycji'!CMD$34,'5. Bilans projekt'!$C$3:$O$3,0)),"")</f>
        <v/>
      </c>
      <c r="CME36" s="131" t="str">
        <f>_xlfn.IFNA(INDEX('5. Bilans projekt'!$C$54:$O$54,1,MATCH('12. Ocena dyskontowa Inwestycji'!CME$34,'5. Bilans projekt'!$C$3:$O$3,0))-INDEX('5. Bilans projekt'!$C$58:$O$58,1,MATCH('12. Ocena dyskontowa Inwestycji'!CME$34,'5. Bilans projekt'!$C$3:$O$3,0))-INDEX('5. Bilans projekt'!$C$63:$O$63,1,MATCH('12. Ocena dyskontowa Inwestycji'!CME$34,'5. Bilans projekt'!$C$3:$O$3,0))-INDEX('5. Bilans projekt'!$C$68:$O$68,1,MATCH('12. Ocena dyskontowa Inwestycji'!CME$34,'5. Bilans projekt'!$C$3:$O$3,0)),"")</f>
        <v/>
      </c>
      <c r="CMF36" s="131" t="str">
        <f>_xlfn.IFNA(INDEX('5. Bilans projekt'!$C$54:$O$54,1,MATCH('12. Ocena dyskontowa Inwestycji'!CMF$34,'5. Bilans projekt'!$C$3:$O$3,0))-INDEX('5. Bilans projekt'!$C$58:$O$58,1,MATCH('12. Ocena dyskontowa Inwestycji'!CMF$34,'5. Bilans projekt'!$C$3:$O$3,0))-INDEX('5. Bilans projekt'!$C$63:$O$63,1,MATCH('12. Ocena dyskontowa Inwestycji'!CMF$34,'5. Bilans projekt'!$C$3:$O$3,0))-INDEX('5. Bilans projekt'!$C$68:$O$68,1,MATCH('12. Ocena dyskontowa Inwestycji'!CMF$34,'5. Bilans projekt'!$C$3:$O$3,0)),"")</f>
        <v/>
      </c>
      <c r="CMG36" s="131" t="str">
        <f>_xlfn.IFNA(INDEX('5. Bilans projekt'!$C$54:$O$54,1,MATCH('12. Ocena dyskontowa Inwestycji'!CMG$34,'5. Bilans projekt'!$C$3:$O$3,0))-INDEX('5. Bilans projekt'!$C$58:$O$58,1,MATCH('12. Ocena dyskontowa Inwestycji'!CMG$34,'5. Bilans projekt'!$C$3:$O$3,0))-INDEX('5. Bilans projekt'!$C$63:$O$63,1,MATCH('12. Ocena dyskontowa Inwestycji'!CMG$34,'5. Bilans projekt'!$C$3:$O$3,0))-INDEX('5. Bilans projekt'!$C$68:$O$68,1,MATCH('12. Ocena dyskontowa Inwestycji'!CMG$34,'5. Bilans projekt'!$C$3:$O$3,0)),"")</f>
        <v/>
      </c>
      <c r="CMH36" s="131" t="str">
        <f>_xlfn.IFNA(INDEX('5. Bilans projekt'!$C$54:$O$54,1,MATCH('12. Ocena dyskontowa Inwestycji'!CMH$34,'5. Bilans projekt'!$C$3:$O$3,0))-INDEX('5. Bilans projekt'!$C$58:$O$58,1,MATCH('12. Ocena dyskontowa Inwestycji'!CMH$34,'5. Bilans projekt'!$C$3:$O$3,0))-INDEX('5. Bilans projekt'!$C$63:$O$63,1,MATCH('12. Ocena dyskontowa Inwestycji'!CMH$34,'5. Bilans projekt'!$C$3:$O$3,0))-INDEX('5. Bilans projekt'!$C$68:$O$68,1,MATCH('12. Ocena dyskontowa Inwestycji'!CMH$34,'5. Bilans projekt'!$C$3:$O$3,0)),"")</f>
        <v/>
      </c>
      <c r="CMI36" s="131" t="str">
        <f>_xlfn.IFNA(INDEX('5. Bilans projekt'!$C$54:$O$54,1,MATCH('12. Ocena dyskontowa Inwestycji'!CMI$34,'5. Bilans projekt'!$C$3:$O$3,0))-INDEX('5. Bilans projekt'!$C$58:$O$58,1,MATCH('12. Ocena dyskontowa Inwestycji'!CMI$34,'5. Bilans projekt'!$C$3:$O$3,0))-INDEX('5. Bilans projekt'!$C$63:$O$63,1,MATCH('12. Ocena dyskontowa Inwestycji'!CMI$34,'5. Bilans projekt'!$C$3:$O$3,0))-INDEX('5. Bilans projekt'!$C$68:$O$68,1,MATCH('12. Ocena dyskontowa Inwestycji'!CMI$34,'5. Bilans projekt'!$C$3:$O$3,0)),"")</f>
        <v/>
      </c>
      <c r="CMJ36" s="131" t="str">
        <f>_xlfn.IFNA(INDEX('5. Bilans projekt'!$C$54:$O$54,1,MATCH('12. Ocena dyskontowa Inwestycji'!CMJ$34,'5. Bilans projekt'!$C$3:$O$3,0))-INDEX('5. Bilans projekt'!$C$58:$O$58,1,MATCH('12. Ocena dyskontowa Inwestycji'!CMJ$34,'5. Bilans projekt'!$C$3:$O$3,0))-INDEX('5. Bilans projekt'!$C$63:$O$63,1,MATCH('12. Ocena dyskontowa Inwestycji'!CMJ$34,'5. Bilans projekt'!$C$3:$O$3,0))-INDEX('5. Bilans projekt'!$C$68:$O$68,1,MATCH('12. Ocena dyskontowa Inwestycji'!CMJ$34,'5. Bilans projekt'!$C$3:$O$3,0)),"")</f>
        <v/>
      </c>
      <c r="CMK36" s="131" t="str">
        <f>_xlfn.IFNA(INDEX('5. Bilans projekt'!$C$54:$O$54,1,MATCH('12. Ocena dyskontowa Inwestycji'!CMK$34,'5. Bilans projekt'!$C$3:$O$3,0))-INDEX('5. Bilans projekt'!$C$58:$O$58,1,MATCH('12. Ocena dyskontowa Inwestycji'!CMK$34,'5. Bilans projekt'!$C$3:$O$3,0))-INDEX('5. Bilans projekt'!$C$63:$O$63,1,MATCH('12. Ocena dyskontowa Inwestycji'!CMK$34,'5. Bilans projekt'!$C$3:$O$3,0))-INDEX('5. Bilans projekt'!$C$68:$O$68,1,MATCH('12. Ocena dyskontowa Inwestycji'!CMK$34,'5. Bilans projekt'!$C$3:$O$3,0)),"")</f>
        <v/>
      </c>
      <c r="CML36" s="131" t="str">
        <f>_xlfn.IFNA(INDEX('5. Bilans projekt'!$C$54:$O$54,1,MATCH('12. Ocena dyskontowa Inwestycji'!CML$34,'5. Bilans projekt'!$C$3:$O$3,0))-INDEX('5. Bilans projekt'!$C$58:$O$58,1,MATCH('12. Ocena dyskontowa Inwestycji'!CML$34,'5. Bilans projekt'!$C$3:$O$3,0))-INDEX('5. Bilans projekt'!$C$63:$O$63,1,MATCH('12. Ocena dyskontowa Inwestycji'!CML$34,'5. Bilans projekt'!$C$3:$O$3,0))-INDEX('5. Bilans projekt'!$C$68:$O$68,1,MATCH('12. Ocena dyskontowa Inwestycji'!CML$34,'5. Bilans projekt'!$C$3:$O$3,0)),"")</f>
        <v/>
      </c>
      <c r="CMM36" s="131" t="str">
        <f>_xlfn.IFNA(INDEX('5. Bilans projekt'!$C$54:$O$54,1,MATCH('12. Ocena dyskontowa Inwestycji'!CMM$34,'5. Bilans projekt'!$C$3:$O$3,0))-INDEX('5. Bilans projekt'!$C$58:$O$58,1,MATCH('12. Ocena dyskontowa Inwestycji'!CMM$34,'5. Bilans projekt'!$C$3:$O$3,0))-INDEX('5. Bilans projekt'!$C$63:$O$63,1,MATCH('12. Ocena dyskontowa Inwestycji'!CMM$34,'5. Bilans projekt'!$C$3:$O$3,0))-INDEX('5. Bilans projekt'!$C$68:$O$68,1,MATCH('12. Ocena dyskontowa Inwestycji'!CMM$34,'5. Bilans projekt'!$C$3:$O$3,0)),"")</f>
        <v/>
      </c>
      <c r="CMN36" s="131" t="str">
        <f>_xlfn.IFNA(INDEX('5. Bilans projekt'!$C$54:$O$54,1,MATCH('12. Ocena dyskontowa Inwestycji'!CMN$34,'5. Bilans projekt'!$C$3:$O$3,0))-INDEX('5. Bilans projekt'!$C$58:$O$58,1,MATCH('12. Ocena dyskontowa Inwestycji'!CMN$34,'5. Bilans projekt'!$C$3:$O$3,0))-INDEX('5. Bilans projekt'!$C$63:$O$63,1,MATCH('12. Ocena dyskontowa Inwestycji'!CMN$34,'5. Bilans projekt'!$C$3:$O$3,0))-INDEX('5. Bilans projekt'!$C$68:$O$68,1,MATCH('12. Ocena dyskontowa Inwestycji'!CMN$34,'5. Bilans projekt'!$C$3:$O$3,0)),"")</f>
        <v/>
      </c>
      <c r="CMO36" s="131" t="str">
        <f>_xlfn.IFNA(INDEX('5. Bilans projekt'!$C$54:$O$54,1,MATCH('12. Ocena dyskontowa Inwestycji'!CMO$34,'5. Bilans projekt'!$C$3:$O$3,0))-INDEX('5. Bilans projekt'!$C$58:$O$58,1,MATCH('12. Ocena dyskontowa Inwestycji'!CMO$34,'5. Bilans projekt'!$C$3:$O$3,0))-INDEX('5. Bilans projekt'!$C$63:$O$63,1,MATCH('12. Ocena dyskontowa Inwestycji'!CMO$34,'5. Bilans projekt'!$C$3:$O$3,0))-INDEX('5. Bilans projekt'!$C$68:$O$68,1,MATCH('12. Ocena dyskontowa Inwestycji'!CMO$34,'5. Bilans projekt'!$C$3:$O$3,0)),"")</f>
        <v/>
      </c>
      <c r="CMP36" s="131" t="str">
        <f>_xlfn.IFNA(INDEX('5. Bilans projekt'!$C$54:$O$54,1,MATCH('12. Ocena dyskontowa Inwestycji'!CMP$34,'5. Bilans projekt'!$C$3:$O$3,0))-INDEX('5. Bilans projekt'!$C$58:$O$58,1,MATCH('12. Ocena dyskontowa Inwestycji'!CMP$34,'5. Bilans projekt'!$C$3:$O$3,0))-INDEX('5. Bilans projekt'!$C$63:$O$63,1,MATCH('12. Ocena dyskontowa Inwestycji'!CMP$34,'5. Bilans projekt'!$C$3:$O$3,0))-INDEX('5. Bilans projekt'!$C$68:$O$68,1,MATCH('12. Ocena dyskontowa Inwestycji'!CMP$34,'5. Bilans projekt'!$C$3:$O$3,0)),"")</f>
        <v/>
      </c>
      <c r="CMQ36" s="131" t="str">
        <f>_xlfn.IFNA(INDEX('5. Bilans projekt'!$C$54:$O$54,1,MATCH('12. Ocena dyskontowa Inwestycji'!CMQ$34,'5. Bilans projekt'!$C$3:$O$3,0))-INDEX('5. Bilans projekt'!$C$58:$O$58,1,MATCH('12. Ocena dyskontowa Inwestycji'!CMQ$34,'5. Bilans projekt'!$C$3:$O$3,0))-INDEX('5. Bilans projekt'!$C$63:$O$63,1,MATCH('12. Ocena dyskontowa Inwestycji'!CMQ$34,'5. Bilans projekt'!$C$3:$O$3,0))-INDEX('5. Bilans projekt'!$C$68:$O$68,1,MATCH('12. Ocena dyskontowa Inwestycji'!CMQ$34,'5. Bilans projekt'!$C$3:$O$3,0)),"")</f>
        <v/>
      </c>
      <c r="CMR36" s="131" t="str">
        <f>_xlfn.IFNA(INDEX('5. Bilans projekt'!$C$54:$O$54,1,MATCH('12. Ocena dyskontowa Inwestycji'!CMR$34,'5. Bilans projekt'!$C$3:$O$3,0))-INDEX('5. Bilans projekt'!$C$58:$O$58,1,MATCH('12. Ocena dyskontowa Inwestycji'!CMR$34,'5. Bilans projekt'!$C$3:$O$3,0))-INDEX('5. Bilans projekt'!$C$63:$O$63,1,MATCH('12. Ocena dyskontowa Inwestycji'!CMR$34,'5. Bilans projekt'!$C$3:$O$3,0))-INDEX('5. Bilans projekt'!$C$68:$O$68,1,MATCH('12. Ocena dyskontowa Inwestycji'!CMR$34,'5. Bilans projekt'!$C$3:$O$3,0)),"")</f>
        <v/>
      </c>
      <c r="CMS36" s="131" t="str">
        <f>_xlfn.IFNA(INDEX('5. Bilans projekt'!$C$54:$O$54,1,MATCH('12. Ocena dyskontowa Inwestycji'!CMS$34,'5. Bilans projekt'!$C$3:$O$3,0))-INDEX('5. Bilans projekt'!$C$58:$O$58,1,MATCH('12. Ocena dyskontowa Inwestycji'!CMS$34,'5. Bilans projekt'!$C$3:$O$3,0))-INDEX('5. Bilans projekt'!$C$63:$O$63,1,MATCH('12. Ocena dyskontowa Inwestycji'!CMS$34,'5. Bilans projekt'!$C$3:$O$3,0))-INDEX('5. Bilans projekt'!$C$68:$O$68,1,MATCH('12. Ocena dyskontowa Inwestycji'!CMS$34,'5. Bilans projekt'!$C$3:$O$3,0)),"")</f>
        <v/>
      </c>
      <c r="CMT36" s="131" t="str">
        <f>_xlfn.IFNA(INDEX('5. Bilans projekt'!$C$54:$O$54,1,MATCH('12. Ocena dyskontowa Inwestycji'!CMT$34,'5. Bilans projekt'!$C$3:$O$3,0))-INDEX('5. Bilans projekt'!$C$58:$O$58,1,MATCH('12. Ocena dyskontowa Inwestycji'!CMT$34,'5. Bilans projekt'!$C$3:$O$3,0))-INDEX('5. Bilans projekt'!$C$63:$O$63,1,MATCH('12. Ocena dyskontowa Inwestycji'!CMT$34,'5. Bilans projekt'!$C$3:$O$3,0))-INDEX('5. Bilans projekt'!$C$68:$O$68,1,MATCH('12. Ocena dyskontowa Inwestycji'!CMT$34,'5. Bilans projekt'!$C$3:$O$3,0)),"")</f>
        <v/>
      </c>
      <c r="CMU36" s="131" t="str">
        <f>_xlfn.IFNA(INDEX('5. Bilans projekt'!$C$54:$O$54,1,MATCH('12. Ocena dyskontowa Inwestycji'!CMU$34,'5. Bilans projekt'!$C$3:$O$3,0))-INDEX('5. Bilans projekt'!$C$58:$O$58,1,MATCH('12. Ocena dyskontowa Inwestycji'!CMU$34,'5. Bilans projekt'!$C$3:$O$3,0))-INDEX('5. Bilans projekt'!$C$63:$O$63,1,MATCH('12. Ocena dyskontowa Inwestycji'!CMU$34,'5. Bilans projekt'!$C$3:$O$3,0))-INDEX('5. Bilans projekt'!$C$68:$O$68,1,MATCH('12. Ocena dyskontowa Inwestycji'!CMU$34,'5. Bilans projekt'!$C$3:$O$3,0)),"")</f>
        <v/>
      </c>
      <c r="CMV36" s="131" t="str">
        <f>_xlfn.IFNA(INDEX('5. Bilans projekt'!$C$54:$O$54,1,MATCH('12. Ocena dyskontowa Inwestycji'!CMV$34,'5. Bilans projekt'!$C$3:$O$3,0))-INDEX('5. Bilans projekt'!$C$58:$O$58,1,MATCH('12. Ocena dyskontowa Inwestycji'!CMV$34,'5. Bilans projekt'!$C$3:$O$3,0))-INDEX('5. Bilans projekt'!$C$63:$O$63,1,MATCH('12. Ocena dyskontowa Inwestycji'!CMV$34,'5. Bilans projekt'!$C$3:$O$3,0))-INDEX('5. Bilans projekt'!$C$68:$O$68,1,MATCH('12. Ocena dyskontowa Inwestycji'!CMV$34,'5. Bilans projekt'!$C$3:$O$3,0)),"")</f>
        <v/>
      </c>
      <c r="CMW36" s="131" t="str">
        <f>_xlfn.IFNA(INDEX('5. Bilans projekt'!$C$54:$O$54,1,MATCH('12. Ocena dyskontowa Inwestycji'!CMW$34,'5. Bilans projekt'!$C$3:$O$3,0))-INDEX('5. Bilans projekt'!$C$58:$O$58,1,MATCH('12. Ocena dyskontowa Inwestycji'!CMW$34,'5. Bilans projekt'!$C$3:$O$3,0))-INDEX('5. Bilans projekt'!$C$63:$O$63,1,MATCH('12. Ocena dyskontowa Inwestycji'!CMW$34,'5. Bilans projekt'!$C$3:$O$3,0))-INDEX('5. Bilans projekt'!$C$68:$O$68,1,MATCH('12. Ocena dyskontowa Inwestycji'!CMW$34,'5. Bilans projekt'!$C$3:$O$3,0)),"")</f>
        <v/>
      </c>
      <c r="CMX36" s="131" t="str">
        <f>_xlfn.IFNA(INDEX('5. Bilans projekt'!$C$54:$O$54,1,MATCH('12. Ocena dyskontowa Inwestycji'!CMX$34,'5. Bilans projekt'!$C$3:$O$3,0))-INDEX('5. Bilans projekt'!$C$58:$O$58,1,MATCH('12. Ocena dyskontowa Inwestycji'!CMX$34,'5. Bilans projekt'!$C$3:$O$3,0))-INDEX('5. Bilans projekt'!$C$63:$O$63,1,MATCH('12. Ocena dyskontowa Inwestycji'!CMX$34,'5. Bilans projekt'!$C$3:$O$3,0))-INDEX('5. Bilans projekt'!$C$68:$O$68,1,MATCH('12. Ocena dyskontowa Inwestycji'!CMX$34,'5. Bilans projekt'!$C$3:$O$3,0)),"")</f>
        <v/>
      </c>
      <c r="CMY36" s="131" t="str">
        <f>_xlfn.IFNA(INDEX('5. Bilans projekt'!$C$54:$O$54,1,MATCH('12. Ocena dyskontowa Inwestycji'!CMY$34,'5. Bilans projekt'!$C$3:$O$3,0))-INDEX('5. Bilans projekt'!$C$58:$O$58,1,MATCH('12. Ocena dyskontowa Inwestycji'!CMY$34,'5. Bilans projekt'!$C$3:$O$3,0))-INDEX('5. Bilans projekt'!$C$63:$O$63,1,MATCH('12. Ocena dyskontowa Inwestycji'!CMY$34,'5. Bilans projekt'!$C$3:$O$3,0))-INDEX('5. Bilans projekt'!$C$68:$O$68,1,MATCH('12. Ocena dyskontowa Inwestycji'!CMY$34,'5. Bilans projekt'!$C$3:$O$3,0)),"")</f>
        <v/>
      </c>
      <c r="CMZ36" s="131" t="str">
        <f>_xlfn.IFNA(INDEX('5. Bilans projekt'!$C$54:$O$54,1,MATCH('12. Ocena dyskontowa Inwestycji'!CMZ$34,'5. Bilans projekt'!$C$3:$O$3,0))-INDEX('5. Bilans projekt'!$C$58:$O$58,1,MATCH('12. Ocena dyskontowa Inwestycji'!CMZ$34,'5. Bilans projekt'!$C$3:$O$3,0))-INDEX('5. Bilans projekt'!$C$63:$O$63,1,MATCH('12. Ocena dyskontowa Inwestycji'!CMZ$34,'5. Bilans projekt'!$C$3:$O$3,0))-INDEX('5. Bilans projekt'!$C$68:$O$68,1,MATCH('12. Ocena dyskontowa Inwestycji'!CMZ$34,'5. Bilans projekt'!$C$3:$O$3,0)),"")</f>
        <v/>
      </c>
      <c r="CNA36" s="131" t="str">
        <f>_xlfn.IFNA(INDEX('5. Bilans projekt'!$C$54:$O$54,1,MATCH('12. Ocena dyskontowa Inwestycji'!CNA$34,'5. Bilans projekt'!$C$3:$O$3,0))-INDEX('5. Bilans projekt'!$C$58:$O$58,1,MATCH('12. Ocena dyskontowa Inwestycji'!CNA$34,'5. Bilans projekt'!$C$3:$O$3,0))-INDEX('5. Bilans projekt'!$C$63:$O$63,1,MATCH('12. Ocena dyskontowa Inwestycji'!CNA$34,'5. Bilans projekt'!$C$3:$O$3,0))-INDEX('5. Bilans projekt'!$C$68:$O$68,1,MATCH('12. Ocena dyskontowa Inwestycji'!CNA$34,'5. Bilans projekt'!$C$3:$O$3,0)),"")</f>
        <v/>
      </c>
      <c r="CNB36" s="131" t="str">
        <f>_xlfn.IFNA(INDEX('5. Bilans projekt'!$C$54:$O$54,1,MATCH('12. Ocena dyskontowa Inwestycji'!CNB$34,'5. Bilans projekt'!$C$3:$O$3,0))-INDEX('5. Bilans projekt'!$C$58:$O$58,1,MATCH('12. Ocena dyskontowa Inwestycji'!CNB$34,'5. Bilans projekt'!$C$3:$O$3,0))-INDEX('5. Bilans projekt'!$C$63:$O$63,1,MATCH('12. Ocena dyskontowa Inwestycji'!CNB$34,'5. Bilans projekt'!$C$3:$O$3,0))-INDEX('5. Bilans projekt'!$C$68:$O$68,1,MATCH('12. Ocena dyskontowa Inwestycji'!CNB$34,'5. Bilans projekt'!$C$3:$O$3,0)),"")</f>
        <v/>
      </c>
      <c r="CNC36" s="131" t="str">
        <f>_xlfn.IFNA(INDEX('5. Bilans projekt'!$C$54:$O$54,1,MATCH('12. Ocena dyskontowa Inwestycji'!CNC$34,'5. Bilans projekt'!$C$3:$O$3,0))-INDEX('5. Bilans projekt'!$C$58:$O$58,1,MATCH('12. Ocena dyskontowa Inwestycji'!CNC$34,'5. Bilans projekt'!$C$3:$O$3,0))-INDEX('5. Bilans projekt'!$C$63:$O$63,1,MATCH('12. Ocena dyskontowa Inwestycji'!CNC$34,'5. Bilans projekt'!$C$3:$O$3,0))-INDEX('5. Bilans projekt'!$C$68:$O$68,1,MATCH('12. Ocena dyskontowa Inwestycji'!CNC$34,'5. Bilans projekt'!$C$3:$O$3,0)),"")</f>
        <v/>
      </c>
      <c r="CND36" s="131" t="str">
        <f>_xlfn.IFNA(INDEX('5. Bilans projekt'!$C$54:$O$54,1,MATCH('12. Ocena dyskontowa Inwestycji'!CND$34,'5. Bilans projekt'!$C$3:$O$3,0))-INDEX('5. Bilans projekt'!$C$58:$O$58,1,MATCH('12. Ocena dyskontowa Inwestycji'!CND$34,'5. Bilans projekt'!$C$3:$O$3,0))-INDEX('5. Bilans projekt'!$C$63:$O$63,1,MATCH('12. Ocena dyskontowa Inwestycji'!CND$34,'5. Bilans projekt'!$C$3:$O$3,0))-INDEX('5. Bilans projekt'!$C$68:$O$68,1,MATCH('12. Ocena dyskontowa Inwestycji'!CND$34,'5. Bilans projekt'!$C$3:$O$3,0)),"")</f>
        <v/>
      </c>
      <c r="CNE36" s="131" t="str">
        <f>_xlfn.IFNA(INDEX('5. Bilans projekt'!$C$54:$O$54,1,MATCH('12. Ocena dyskontowa Inwestycji'!CNE$34,'5. Bilans projekt'!$C$3:$O$3,0))-INDEX('5. Bilans projekt'!$C$58:$O$58,1,MATCH('12. Ocena dyskontowa Inwestycji'!CNE$34,'5. Bilans projekt'!$C$3:$O$3,0))-INDEX('5. Bilans projekt'!$C$63:$O$63,1,MATCH('12. Ocena dyskontowa Inwestycji'!CNE$34,'5. Bilans projekt'!$C$3:$O$3,0))-INDEX('5. Bilans projekt'!$C$68:$O$68,1,MATCH('12. Ocena dyskontowa Inwestycji'!CNE$34,'5. Bilans projekt'!$C$3:$O$3,0)),"")</f>
        <v/>
      </c>
      <c r="CNF36" s="131" t="str">
        <f>_xlfn.IFNA(INDEX('5. Bilans projekt'!$C$54:$O$54,1,MATCH('12. Ocena dyskontowa Inwestycji'!CNF$34,'5. Bilans projekt'!$C$3:$O$3,0))-INDEX('5. Bilans projekt'!$C$58:$O$58,1,MATCH('12. Ocena dyskontowa Inwestycji'!CNF$34,'5. Bilans projekt'!$C$3:$O$3,0))-INDEX('5. Bilans projekt'!$C$63:$O$63,1,MATCH('12. Ocena dyskontowa Inwestycji'!CNF$34,'5. Bilans projekt'!$C$3:$O$3,0))-INDEX('5. Bilans projekt'!$C$68:$O$68,1,MATCH('12. Ocena dyskontowa Inwestycji'!CNF$34,'5. Bilans projekt'!$C$3:$O$3,0)),"")</f>
        <v/>
      </c>
      <c r="CNG36" s="131" t="str">
        <f>_xlfn.IFNA(INDEX('5. Bilans projekt'!$C$54:$O$54,1,MATCH('12. Ocena dyskontowa Inwestycji'!CNG$34,'5. Bilans projekt'!$C$3:$O$3,0))-INDEX('5. Bilans projekt'!$C$58:$O$58,1,MATCH('12. Ocena dyskontowa Inwestycji'!CNG$34,'5. Bilans projekt'!$C$3:$O$3,0))-INDEX('5. Bilans projekt'!$C$63:$O$63,1,MATCH('12. Ocena dyskontowa Inwestycji'!CNG$34,'5. Bilans projekt'!$C$3:$O$3,0))-INDEX('5. Bilans projekt'!$C$68:$O$68,1,MATCH('12. Ocena dyskontowa Inwestycji'!CNG$34,'5. Bilans projekt'!$C$3:$O$3,0)),"")</f>
        <v/>
      </c>
      <c r="CNH36" s="131" t="str">
        <f>_xlfn.IFNA(INDEX('5. Bilans projekt'!$C$54:$O$54,1,MATCH('12. Ocena dyskontowa Inwestycji'!CNH$34,'5. Bilans projekt'!$C$3:$O$3,0))-INDEX('5. Bilans projekt'!$C$58:$O$58,1,MATCH('12. Ocena dyskontowa Inwestycji'!CNH$34,'5. Bilans projekt'!$C$3:$O$3,0))-INDEX('5. Bilans projekt'!$C$63:$O$63,1,MATCH('12. Ocena dyskontowa Inwestycji'!CNH$34,'5. Bilans projekt'!$C$3:$O$3,0))-INDEX('5. Bilans projekt'!$C$68:$O$68,1,MATCH('12. Ocena dyskontowa Inwestycji'!CNH$34,'5. Bilans projekt'!$C$3:$O$3,0)),"")</f>
        <v/>
      </c>
      <c r="CNI36" s="131" t="str">
        <f>_xlfn.IFNA(INDEX('5. Bilans projekt'!$C$54:$O$54,1,MATCH('12. Ocena dyskontowa Inwestycji'!CNI$34,'5. Bilans projekt'!$C$3:$O$3,0))-INDEX('5. Bilans projekt'!$C$58:$O$58,1,MATCH('12. Ocena dyskontowa Inwestycji'!CNI$34,'5. Bilans projekt'!$C$3:$O$3,0))-INDEX('5. Bilans projekt'!$C$63:$O$63,1,MATCH('12. Ocena dyskontowa Inwestycji'!CNI$34,'5. Bilans projekt'!$C$3:$O$3,0))-INDEX('5. Bilans projekt'!$C$68:$O$68,1,MATCH('12. Ocena dyskontowa Inwestycji'!CNI$34,'5. Bilans projekt'!$C$3:$O$3,0)),"")</f>
        <v/>
      </c>
      <c r="CNJ36" s="131" t="str">
        <f>_xlfn.IFNA(INDEX('5. Bilans projekt'!$C$54:$O$54,1,MATCH('12. Ocena dyskontowa Inwestycji'!CNJ$34,'5. Bilans projekt'!$C$3:$O$3,0))-INDEX('5. Bilans projekt'!$C$58:$O$58,1,MATCH('12. Ocena dyskontowa Inwestycji'!CNJ$34,'5. Bilans projekt'!$C$3:$O$3,0))-INDEX('5. Bilans projekt'!$C$63:$O$63,1,MATCH('12. Ocena dyskontowa Inwestycji'!CNJ$34,'5. Bilans projekt'!$C$3:$O$3,0))-INDEX('5. Bilans projekt'!$C$68:$O$68,1,MATCH('12. Ocena dyskontowa Inwestycji'!CNJ$34,'5. Bilans projekt'!$C$3:$O$3,0)),"")</f>
        <v/>
      </c>
      <c r="CNK36" s="131" t="str">
        <f>_xlfn.IFNA(INDEX('5. Bilans projekt'!$C$54:$O$54,1,MATCH('12. Ocena dyskontowa Inwestycji'!CNK$34,'5. Bilans projekt'!$C$3:$O$3,0))-INDEX('5. Bilans projekt'!$C$58:$O$58,1,MATCH('12. Ocena dyskontowa Inwestycji'!CNK$34,'5. Bilans projekt'!$C$3:$O$3,0))-INDEX('5. Bilans projekt'!$C$63:$O$63,1,MATCH('12. Ocena dyskontowa Inwestycji'!CNK$34,'5. Bilans projekt'!$C$3:$O$3,0))-INDEX('5. Bilans projekt'!$C$68:$O$68,1,MATCH('12. Ocena dyskontowa Inwestycji'!CNK$34,'5. Bilans projekt'!$C$3:$O$3,0)),"")</f>
        <v/>
      </c>
      <c r="CNL36" s="131" t="str">
        <f>_xlfn.IFNA(INDEX('5. Bilans projekt'!$C$54:$O$54,1,MATCH('12. Ocena dyskontowa Inwestycji'!CNL$34,'5. Bilans projekt'!$C$3:$O$3,0))-INDEX('5. Bilans projekt'!$C$58:$O$58,1,MATCH('12. Ocena dyskontowa Inwestycji'!CNL$34,'5. Bilans projekt'!$C$3:$O$3,0))-INDEX('5. Bilans projekt'!$C$63:$O$63,1,MATCH('12. Ocena dyskontowa Inwestycji'!CNL$34,'5. Bilans projekt'!$C$3:$O$3,0))-INDEX('5. Bilans projekt'!$C$68:$O$68,1,MATCH('12. Ocena dyskontowa Inwestycji'!CNL$34,'5. Bilans projekt'!$C$3:$O$3,0)),"")</f>
        <v/>
      </c>
      <c r="CNM36" s="131" t="str">
        <f>_xlfn.IFNA(INDEX('5. Bilans projekt'!$C$54:$O$54,1,MATCH('12. Ocena dyskontowa Inwestycji'!CNM$34,'5. Bilans projekt'!$C$3:$O$3,0))-INDEX('5. Bilans projekt'!$C$58:$O$58,1,MATCH('12. Ocena dyskontowa Inwestycji'!CNM$34,'5. Bilans projekt'!$C$3:$O$3,0))-INDEX('5. Bilans projekt'!$C$63:$O$63,1,MATCH('12. Ocena dyskontowa Inwestycji'!CNM$34,'5. Bilans projekt'!$C$3:$O$3,0))-INDEX('5. Bilans projekt'!$C$68:$O$68,1,MATCH('12. Ocena dyskontowa Inwestycji'!CNM$34,'5. Bilans projekt'!$C$3:$O$3,0)),"")</f>
        <v/>
      </c>
      <c r="CNN36" s="131" t="str">
        <f>_xlfn.IFNA(INDEX('5. Bilans projekt'!$C$54:$O$54,1,MATCH('12. Ocena dyskontowa Inwestycji'!CNN$34,'5. Bilans projekt'!$C$3:$O$3,0))-INDEX('5. Bilans projekt'!$C$58:$O$58,1,MATCH('12. Ocena dyskontowa Inwestycji'!CNN$34,'5. Bilans projekt'!$C$3:$O$3,0))-INDEX('5. Bilans projekt'!$C$63:$O$63,1,MATCH('12. Ocena dyskontowa Inwestycji'!CNN$34,'5. Bilans projekt'!$C$3:$O$3,0))-INDEX('5. Bilans projekt'!$C$68:$O$68,1,MATCH('12. Ocena dyskontowa Inwestycji'!CNN$34,'5. Bilans projekt'!$C$3:$O$3,0)),"")</f>
        <v/>
      </c>
      <c r="CNO36" s="131" t="str">
        <f>_xlfn.IFNA(INDEX('5. Bilans projekt'!$C$54:$O$54,1,MATCH('12. Ocena dyskontowa Inwestycji'!CNO$34,'5. Bilans projekt'!$C$3:$O$3,0))-INDEX('5. Bilans projekt'!$C$58:$O$58,1,MATCH('12. Ocena dyskontowa Inwestycji'!CNO$34,'5. Bilans projekt'!$C$3:$O$3,0))-INDEX('5. Bilans projekt'!$C$63:$O$63,1,MATCH('12. Ocena dyskontowa Inwestycji'!CNO$34,'5. Bilans projekt'!$C$3:$O$3,0))-INDEX('5. Bilans projekt'!$C$68:$O$68,1,MATCH('12. Ocena dyskontowa Inwestycji'!CNO$34,'5. Bilans projekt'!$C$3:$O$3,0)),"")</f>
        <v/>
      </c>
      <c r="CNP36" s="131" t="str">
        <f>_xlfn.IFNA(INDEX('5. Bilans projekt'!$C$54:$O$54,1,MATCH('12. Ocena dyskontowa Inwestycji'!CNP$34,'5. Bilans projekt'!$C$3:$O$3,0))-INDEX('5. Bilans projekt'!$C$58:$O$58,1,MATCH('12. Ocena dyskontowa Inwestycji'!CNP$34,'5. Bilans projekt'!$C$3:$O$3,0))-INDEX('5. Bilans projekt'!$C$63:$O$63,1,MATCH('12. Ocena dyskontowa Inwestycji'!CNP$34,'5. Bilans projekt'!$C$3:$O$3,0))-INDEX('5. Bilans projekt'!$C$68:$O$68,1,MATCH('12. Ocena dyskontowa Inwestycji'!CNP$34,'5. Bilans projekt'!$C$3:$O$3,0)),"")</f>
        <v/>
      </c>
      <c r="CNQ36" s="131" t="str">
        <f>_xlfn.IFNA(INDEX('5. Bilans projekt'!$C$54:$O$54,1,MATCH('12. Ocena dyskontowa Inwestycji'!CNQ$34,'5. Bilans projekt'!$C$3:$O$3,0))-INDEX('5. Bilans projekt'!$C$58:$O$58,1,MATCH('12. Ocena dyskontowa Inwestycji'!CNQ$34,'5. Bilans projekt'!$C$3:$O$3,0))-INDEX('5. Bilans projekt'!$C$63:$O$63,1,MATCH('12. Ocena dyskontowa Inwestycji'!CNQ$34,'5. Bilans projekt'!$C$3:$O$3,0))-INDEX('5. Bilans projekt'!$C$68:$O$68,1,MATCH('12. Ocena dyskontowa Inwestycji'!CNQ$34,'5. Bilans projekt'!$C$3:$O$3,0)),"")</f>
        <v/>
      </c>
      <c r="CNR36" s="131" t="str">
        <f>_xlfn.IFNA(INDEX('5. Bilans projekt'!$C$54:$O$54,1,MATCH('12. Ocena dyskontowa Inwestycji'!CNR$34,'5. Bilans projekt'!$C$3:$O$3,0))-INDEX('5. Bilans projekt'!$C$58:$O$58,1,MATCH('12. Ocena dyskontowa Inwestycji'!CNR$34,'5. Bilans projekt'!$C$3:$O$3,0))-INDEX('5. Bilans projekt'!$C$63:$O$63,1,MATCH('12. Ocena dyskontowa Inwestycji'!CNR$34,'5. Bilans projekt'!$C$3:$O$3,0))-INDEX('5. Bilans projekt'!$C$68:$O$68,1,MATCH('12. Ocena dyskontowa Inwestycji'!CNR$34,'5. Bilans projekt'!$C$3:$O$3,0)),"")</f>
        <v/>
      </c>
      <c r="CNS36" s="131" t="str">
        <f>_xlfn.IFNA(INDEX('5. Bilans projekt'!$C$54:$O$54,1,MATCH('12. Ocena dyskontowa Inwestycji'!CNS$34,'5. Bilans projekt'!$C$3:$O$3,0))-INDEX('5. Bilans projekt'!$C$58:$O$58,1,MATCH('12. Ocena dyskontowa Inwestycji'!CNS$34,'5. Bilans projekt'!$C$3:$O$3,0))-INDEX('5. Bilans projekt'!$C$63:$O$63,1,MATCH('12. Ocena dyskontowa Inwestycji'!CNS$34,'5. Bilans projekt'!$C$3:$O$3,0))-INDEX('5. Bilans projekt'!$C$68:$O$68,1,MATCH('12. Ocena dyskontowa Inwestycji'!CNS$34,'5. Bilans projekt'!$C$3:$O$3,0)),"")</f>
        <v/>
      </c>
      <c r="CNT36" s="131" t="str">
        <f>_xlfn.IFNA(INDEX('5. Bilans projekt'!$C$54:$O$54,1,MATCH('12. Ocena dyskontowa Inwestycji'!CNT$34,'5. Bilans projekt'!$C$3:$O$3,0))-INDEX('5. Bilans projekt'!$C$58:$O$58,1,MATCH('12. Ocena dyskontowa Inwestycji'!CNT$34,'5. Bilans projekt'!$C$3:$O$3,0))-INDEX('5. Bilans projekt'!$C$63:$O$63,1,MATCH('12. Ocena dyskontowa Inwestycji'!CNT$34,'5. Bilans projekt'!$C$3:$O$3,0))-INDEX('5. Bilans projekt'!$C$68:$O$68,1,MATCH('12. Ocena dyskontowa Inwestycji'!CNT$34,'5. Bilans projekt'!$C$3:$O$3,0)),"")</f>
        <v/>
      </c>
      <c r="CNU36" s="131" t="str">
        <f>_xlfn.IFNA(INDEX('5. Bilans projekt'!$C$54:$O$54,1,MATCH('12. Ocena dyskontowa Inwestycji'!CNU$34,'5. Bilans projekt'!$C$3:$O$3,0))-INDEX('5. Bilans projekt'!$C$58:$O$58,1,MATCH('12. Ocena dyskontowa Inwestycji'!CNU$34,'5. Bilans projekt'!$C$3:$O$3,0))-INDEX('5. Bilans projekt'!$C$63:$O$63,1,MATCH('12. Ocena dyskontowa Inwestycji'!CNU$34,'5. Bilans projekt'!$C$3:$O$3,0))-INDEX('5. Bilans projekt'!$C$68:$O$68,1,MATCH('12. Ocena dyskontowa Inwestycji'!CNU$34,'5. Bilans projekt'!$C$3:$O$3,0)),"")</f>
        <v/>
      </c>
      <c r="CNV36" s="131" t="str">
        <f>_xlfn.IFNA(INDEX('5. Bilans projekt'!$C$54:$O$54,1,MATCH('12. Ocena dyskontowa Inwestycji'!CNV$34,'5. Bilans projekt'!$C$3:$O$3,0))-INDEX('5. Bilans projekt'!$C$58:$O$58,1,MATCH('12. Ocena dyskontowa Inwestycji'!CNV$34,'5. Bilans projekt'!$C$3:$O$3,0))-INDEX('5. Bilans projekt'!$C$63:$O$63,1,MATCH('12. Ocena dyskontowa Inwestycji'!CNV$34,'5. Bilans projekt'!$C$3:$O$3,0))-INDEX('5. Bilans projekt'!$C$68:$O$68,1,MATCH('12. Ocena dyskontowa Inwestycji'!CNV$34,'5. Bilans projekt'!$C$3:$O$3,0)),"")</f>
        <v/>
      </c>
      <c r="CNW36" s="131" t="str">
        <f>_xlfn.IFNA(INDEX('5. Bilans projekt'!$C$54:$O$54,1,MATCH('12. Ocena dyskontowa Inwestycji'!CNW$34,'5. Bilans projekt'!$C$3:$O$3,0))-INDEX('5. Bilans projekt'!$C$58:$O$58,1,MATCH('12. Ocena dyskontowa Inwestycji'!CNW$34,'5. Bilans projekt'!$C$3:$O$3,0))-INDEX('5. Bilans projekt'!$C$63:$O$63,1,MATCH('12. Ocena dyskontowa Inwestycji'!CNW$34,'5. Bilans projekt'!$C$3:$O$3,0))-INDEX('5. Bilans projekt'!$C$68:$O$68,1,MATCH('12. Ocena dyskontowa Inwestycji'!CNW$34,'5. Bilans projekt'!$C$3:$O$3,0)),"")</f>
        <v/>
      </c>
      <c r="CNX36" s="131" t="str">
        <f>_xlfn.IFNA(INDEX('5. Bilans projekt'!$C$54:$O$54,1,MATCH('12. Ocena dyskontowa Inwestycji'!CNX$34,'5. Bilans projekt'!$C$3:$O$3,0))-INDEX('5. Bilans projekt'!$C$58:$O$58,1,MATCH('12. Ocena dyskontowa Inwestycji'!CNX$34,'5. Bilans projekt'!$C$3:$O$3,0))-INDEX('5. Bilans projekt'!$C$63:$O$63,1,MATCH('12. Ocena dyskontowa Inwestycji'!CNX$34,'5. Bilans projekt'!$C$3:$O$3,0))-INDEX('5. Bilans projekt'!$C$68:$O$68,1,MATCH('12. Ocena dyskontowa Inwestycji'!CNX$34,'5. Bilans projekt'!$C$3:$O$3,0)),"")</f>
        <v/>
      </c>
      <c r="CNY36" s="131" t="str">
        <f>_xlfn.IFNA(INDEX('5. Bilans projekt'!$C$54:$O$54,1,MATCH('12. Ocena dyskontowa Inwestycji'!CNY$34,'5. Bilans projekt'!$C$3:$O$3,0))-INDEX('5. Bilans projekt'!$C$58:$O$58,1,MATCH('12. Ocena dyskontowa Inwestycji'!CNY$34,'5. Bilans projekt'!$C$3:$O$3,0))-INDEX('5. Bilans projekt'!$C$63:$O$63,1,MATCH('12. Ocena dyskontowa Inwestycji'!CNY$34,'5. Bilans projekt'!$C$3:$O$3,0))-INDEX('5. Bilans projekt'!$C$68:$O$68,1,MATCH('12. Ocena dyskontowa Inwestycji'!CNY$34,'5. Bilans projekt'!$C$3:$O$3,0)),"")</f>
        <v/>
      </c>
      <c r="CNZ36" s="131" t="str">
        <f>_xlfn.IFNA(INDEX('5. Bilans projekt'!$C$54:$O$54,1,MATCH('12. Ocena dyskontowa Inwestycji'!CNZ$34,'5. Bilans projekt'!$C$3:$O$3,0))-INDEX('5. Bilans projekt'!$C$58:$O$58,1,MATCH('12. Ocena dyskontowa Inwestycji'!CNZ$34,'5. Bilans projekt'!$C$3:$O$3,0))-INDEX('5. Bilans projekt'!$C$63:$O$63,1,MATCH('12. Ocena dyskontowa Inwestycji'!CNZ$34,'5. Bilans projekt'!$C$3:$O$3,0))-INDEX('5. Bilans projekt'!$C$68:$O$68,1,MATCH('12. Ocena dyskontowa Inwestycji'!CNZ$34,'5. Bilans projekt'!$C$3:$O$3,0)),"")</f>
        <v/>
      </c>
      <c r="COA36" s="131" t="str">
        <f>_xlfn.IFNA(INDEX('5. Bilans projekt'!$C$54:$O$54,1,MATCH('12. Ocena dyskontowa Inwestycji'!COA$34,'5. Bilans projekt'!$C$3:$O$3,0))-INDEX('5. Bilans projekt'!$C$58:$O$58,1,MATCH('12. Ocena dyskontowa Inwestycji'!COA$34,'5. Bilans projekt'!$C$3:$O$3,0))-INDEX('5. Bilans projekt'!$C$63:$O$63,1,MATCH('12. Ocena dyskontowa Inwestycji'!COA$34,'5. Bilans projekt'!$C$3:$O$3,0))-INDEX('5. Bilans projekt'!$C$68:$O$68,1,MATCH('12. Ocena dyskontowa Inwestycji'!COA$34,'5. Bilans projekt'!$C$3:$O$3,0)),"")</f>
        <v/>
      </c>
      <c r="COB36" s="131" t="str">
        <f>_xlfn.IFNA(INDEX('5. Bilans projekt'!$C$54:$O$54,1,MATCH('12. Ocena dyskontowa Inwestycji'!COB$34,'5. Bilans projekt'!$C$3:$O$3,0))-INDEX('5. Bilans projekt'!$C$58:$O$58,1,MATCH('12. Ocena dyskontowa Inwestycji'!COB$34,'5. Bilans projekt'!$C$3:$O$3,0))-INDEX('5. Bilans projekt'!$C$63:$O$63,1,MATCH('12. Ocena dyskontowa Inwestycji'!COB$34,'5. Bilans projekt'!$C$3:$O$3,0))-INDEX('5. Bilans projekt'!$C$68:$O$68,1,MATCH('12. Ocena dyskontowa Inwestycji'!COB$34,'5. Bilans projekt'!$C$3:$O$3,0)),"")</f>
        <v/>
      </c>
      <c r="COC36" s="131" t="str">
        <f>_xlfn.IFNA(INDEX('5. Bilans projekt'!$C$54:$O$54,1,MATCH('12. Ocena dyskontowa Inwestycji'!COC$34,'5. Bilans projekt'!$C$3:$O$3,0))-INDEX('5. Bilans projekt'!$C$58:$O$58,1,MATCH('12. Ocena dyskontowa Inwestycji'!COC$34,'5. Bilans projekt'!$C$3:$O$3,0))-INDEX('5. Bilans projekt'!$C$63:$O$63,1,MATCH('12. Ocena dyskontowa Inwestycji'!COC$34,'5. Bilans projekt'!$C$3:$O$3,0))-INDEX('5. Bilans projekt'!$C$68:$O$68,1,MATCH('12. Ocena dyskontowa Inwestycji'!COC$34,'5. Bilans projekt'!$C$3:$O$3,0)),"")</f>
        <v/>
      </c>
      <c r="COD36" s="131" t="str">
        <f>_xlfn.IFNA(INDEX('5. Bilans projekt'!$C$54:$O$54,1,MATCH('12. Ocena dyskontowa Inwestycji'!COD$34,'5. Bilans projekt'!$C$3:$O$3,0))-INDEX('5. Bilans projekt'!$C$58:$O$58,1,MATCH('12. Ocena dyskontowa Inwestycji'!COD$34,'5. Bilans projekt'!$C$3:$O$3,0))-INDEX('5. Bilans projekt'!$C$63:$O$63,1,MATCH('12. Ocena dyskontowa Inwestycji'!COD$34,'5. Bilans projekt'!$C$3:$O$3,0))-INDEX('5. Bilans projekt'!$C$68:$O$68,1,MATCH('12. Ocena dyskontowa Inwestycji'!COD$34,'5. Bilans projekt'!$C$3:$O$3,0)),"")</f>
        <v/>
      </c>
      <c r="COE36" s="131" t="str">
        <f>_xlfn.IFNA(INDEX('5. Bilans projekt'!$C$54:$O$54,1,MATCH('12. Ocena dyskontowa Inwestycji'!COE$34,'5. Bilans projekt'!$C$3:$O$3,0))-INDEX('5. Bilans projekt'!$C$58:$O$58,1,MATCH('12. Ocena dyskontowa Inwestycji'!COE$34,'5. Bilans projekt'!$C$3:$O$3,0))-INDEX('5. Bilans projekt'!$C$63:$O$63,1,MATCH('12. Ocena dyskontowa Inwestycji'!COE$34,'5. Bilans projekt'!$C$3:$O$3,0))-INDEX('5. Bilans projekt'!$C$68:$O$68,1,MATCH('12. Ocena dyskontowa Inwestycji'!COE$34,'5. Bilans projekt'!$C$3:$O$3,0)),"")</f>
        <v/>
      </c>
      <c r="COF36" s="131" t="str">
        <f>_xlfn.IFNA(INDEX('5. Bilans projekt'!$C$54:$O$54,1,MATCH('12. Ocena dyskontowa Inwestycji'!COF$34,'5. Bilans projekt'!$C$3:$O$3,0))-INDEX('5. Bilans projekt'!$C$58:$O$58,1,MATCH('12. Ocena dyskontowa Inwestycji'!COF$34,'5. Bilans projekt'!$C$3:$O$3,0))-INDEX('5. Bilans projekt'!$C$63:$O$63,1,MATCH('12. Ocena dyskontowa Inwestycji'!COF$34,'5. Bilans projekt'!$C$3:$O$3,0))-INDEX('5. Bilans projekt'!$C$68:$O$68,1,MATCH('12. Ocena dyskontowa Inwestycji'!COF$34,'5. Bilans projekt'!$C$3:$O$3,0)),"")</f>
        <v/>
      </c>
      <c r="COG36" s="131" t="str">
        <f>_xlfn.IFNA(INDEX('5. Bilans projekt'!$C$54:$O$54,1,MATCH('12. Ocena dyskontowa Inwestycji'!COG$34,'5. Bilans projekt'!$C$3:$O$3,0))-INDEX('5. Bilans projekt'!$C$58:$O$58,1,MATCH('12. Ocena dyskontowa Inwestycji'!COG$34,'5. Bilans projekt'!$C$3:$O$3,0))-INDEX('5. Bilans projekt'!$C$63:$O$63,1,MATCH('12. Ocena dyskontowa Inwestycji'!COG$34,'5. Bilans projekt'!$C$3:$O$3,0))-INDEX('5. Bilans projekt'!$C$68:$O$68,1,MATCH('12. Ocena dyskontowa Inwestycji'!COG$34,'5. Bilans projekt'!$C$3:$O$3,0)),"")</f>
        <v/>
      </c>
      <c r="COH36" s="131" t="str">
        <f>_xlfn.IFNA(INDEX('5. Bilans projekt'!$C$54:$O$54,1,MATCH('12. Ocena dyskontowa Inwestycji'!COH$34,'5. Bilans projekt'!$C$3:$O$3,0))-INDEX('5. Bilans projekt'!$C$58:$O$58,1,MATCH('12. Ocena dyskontowa Inwestycji'!COH$34,'5. Bilans projekt'!$C$3:$O$3,0))-INDEX('5. Bilans projekt'!$C$63:$O$63,1,MATCH('12. Ocena dyskontowa Inwestycji'!COH$34,'5. Bilans projekt'!$C$3:$O$3,0))-INDEX('5. Bilans projekt'!$C$68:$O$68,1,MATCH('12. Ocena dyskontowa Inwestycji'!COH$34,'5. Bilans projekt'!$C$3:$O$3,0)),"")</f>
        <v/>
      </c>
      <c r="COI36" s="131" t="str">
        <f>_xlfn.IFNA(INDEX('5. Bilans projekt'!$C$54:$O$54,1,MATCH('12. Ocena dyskontowa Inwestycji'!COI$34,'5. Bilans projekt'!$C$3:$O$3,0))-INDEX('5. Bilans projekt'!$C$58:$O$58,1,MATCH('12. Ocena dyskontowa Inwestycji'!COI$34,'5. Bilans projekt'!$C$3:$O$3,0))-INDEX('5. Bilans projekt'!$C$63:$O$63,1,MATCH('12. Ocena dyskontowa Inwestycji'!COI$34,'5. Bilans projekt'!$C$3:$O$3,0))-INDEX('5. Bilans projekt'!$C$68:$O$68,1,MATCH('12. Ocena dyskontowa Inwestycji'!COI$34,'5. Bilans projekt'!$C$3:$O$3,0)),"")</f>
        <v/>
      </c>
      <c r="COJ36" s="131" t="str">
        <f>_xlfn.IFNA(INDEX('5. Bilans projekt'!$C$54:$O$54,1,MATCH('12. Ocena dyskontowa Inwestycji'!COJ$34,'5. Bilans projekt'!$C$3:$O$3,0))-INDEX('5. Bilans projekt'!$C$58:$O$58,1,MATCH('12. Ocena dyskontowa Inwestycji'!COJ$34,'5. Bilans projekt'!$C$3:$O$3,0))-INDEX('5. Bilans projekt'!$C$63:$O$63,1,MATCH('12. Ocena dyskontowa Inwestycji'!COJ$34,'5. Bilans projekt'!$C$3:$O$3,0))-INDEX('5. Bilans projekt'!$C$68:$O$68,1,MATCH('12. Ocena dyskontowa Inwestycji'!COJ$34,'5. Bilans projekt'!$C$3:$O$3,0)),"")</f>
        <v/>
      </c>
      <c r="COK36" s="131" t="str">
        <f>_xlfn.IFNA(INDEX('5. Bilans projekt'!$C$54:$O$54,1,MATCH('12. Ocena dyskontowa Inwestycji'!COK$34,'5. Bilans projekt'!$C$3:$O$3,0))-INDEX('5. Bilans projekt'!$C$58:$O$58,1,MATCH('12. Ocena dyskontowa Inwestycji'!COK$34,'5. Bilans projekt'!$C$3:$O$3,0))-INDEX('5. Bilans projekt'!$C$63:$O$63,1,MATCH('12. Ocena dyskontowa Inwestycji'!COK$34,'5. Bilans projekt'!$C$3:$O$3,0))-INDEX('5. Bilans projekt'!$C$68:$O$68,1,MATCH('12. Ocena dyskontowa Inwestycji'!COK$34,'5. Bilans projekt'!$C$3:$O$3,0)),"")</f>
        <v/>
      </c>
      <c r="COL36" s="131" t="str">
        <f>_xlfn.IFNA(INDEX('5. Bilans projekt'!$C$54:$O$54,1,MATCH('12. Ocena dyskontowa Inwestycji'!COL$34,'5. Bilans projekt'!$C$3:$O$3,0))-INDEX('5. Bilans projekt'!$C$58:$O$58,1,MATCH('12. Ocena dyskontowa Inwestycji'!COL$34,'5. Bilans projekt'!$C$3:$O$3,0))-INDEX('5. Bilans projekt'!$C$63:$O$63,1,MATCH('12. Ocena dyskontowa Inwestycji'!COL$34,'5. Bilans projekt'!$C$3:$O$3,0))-INDEX('5. Bilans projekt'!$C$68:$O$68,1,MATCH('12. Ocena dyskontowa Inwestycji'!COL$34,'5. Bilans projekt'!$C$3:$O$3,0)),"")</f>
        <v/>
      </c>
      <c r="COM36" s="131" t="str">
        <f>_xlfn.IFNA(INDEX('5. Bilans projekt'!$C$54:$O$54,1,MATCH('12. Ocena dyskontowa Inwestycji'!COM$34,'5. Bilans projekt'!$C$3:$O$3,0))-INDEX('5. Bilans projekt'!$C$58:$O$58,1,MATCH('12. Ocena dyskontowa Inwestycji'!COM$34,'5. Bilans projekt'!$C$3:$O$3,0))-INDEX('5. Bilans projekt'!$C$63:$O$63,1,MATCH('12. Ocena dyskontowa Inwestycji'!COM$34,'5. Bilans projekt'!$C$3:$O$3,0))-INDEX('5. Bilans projekt'!$C$68:$O$68,1,MATCH('12. Ocena dyskontowa Inwestycji'!COM$34,'5. Bilans projekt'!$C$3:$O$3,0)),"")</f>
        <v/>
      </c>
      <c r="CON36" s="131" t="str">
        <f>_xlfn.IFNA(INDEX('5. Bilans projekt'!$C$54:$O$54,1,MATCH('12. Ocena dyskontowa Inwestycji'!CON$34,'5. Bilans projekt'!$C$3:$O$3,0))-INDEX('5. Bilans projekt'!$C$58:$O$58,1,MATCH('12. Ocena dyskontowa Inwestycji'!CON$34,'5. Bilans projekt'!$C$3:$O$3,0))-INDEX('5. Bilans projekt'!$C$63:$O$63,1,MATCH('12. Ocena dyskontowa Inwestycji'!CON$34,'5. Bilans projekt'!$C$3:$O$3,0))-INDEX('5. Bilans projekt'!$C$68:$O$68,1,MATCH('12. Ocena dyskontowa Inwestycji'!CON$34,'5. Bilans projekt'!$C$3:$O$3,0)),"")</f>
        <v/>
      </c>
      <c r="COO36" s="131" t="str">
        <f>_xlfn.IFNA(INDEX('5. Bilans projekt'!$C$54:$O$54,1,MATCH('12. Ocena dyskontowa Inwestycji'!COO$34,'5. Bilans projekt'!$C$3:$O$3,0))-INDEX('5. Bilans projekt'!$C$58:$O$58,1,MATCH('12. Ocena dyskontowa Inwestycji'!COO$34,'5. Bilans projekt'!$C$3:$O$3,0))-INDEX('5. Bilans projekt'!$C$63:$O$63,1,MATCH('12. Ocena dyskontowa Inwestycji'!COO$34,'5. Bilans projekt'!$C$3:$O$3,0))-INDEX('5. Bilans projekt'!$C$68:$O$68,1,MATCH('12. Ocena dyskontowa Inwestycji'!COO$34,'5. Bilans projekt'!$C$3:$O$3,0)),"")</f>
        <v/>
      </c>
      <c r="COP36" s="131" t="str">
        <f>_xlfn.IFNA(INDEX('5. Bilans projekt'!$C$54:$O$54,1,MATCH('12. Ocena dyskontowa Inwestycji'!COP$34,'5. Bilans projekt'!$C$3:$O$3,0))-INDEX('5. Bilans projekt'!$C$58:$O$58,1,MATCH('12. Ocena dyskontowa Inwestycji'!COP$34,'5. Bilans projekt'!$C$3:$O$3,0))-INDEX('5. Bilans projekt'!$C$63:$O$63,1,MATCH('12. Ocena dyskontowa Inwestycji'!COP$34,'5. Bilans projekt'!$C$3:$O$3,0))-INDEX('5. Bilans projekt'!$C$68:$O$68,1,MATCH('12. Ocena dyskontowa Inwestycji'!COP$34,'5. Bilans projekt'!$C$3:$O$3,0)),"")</f>
        <v/>
      </c>
      <c r="COQ36" s="131" t="str">
        <f>_xlfn.IFNA(INDEX('5. Bilans projekt'!$C$54:$O$54,1,MATCH('12. Ocena dyskontowa Inwestycji'!COQ$34,'5. Bilans projekt'!$C$3:$O$3,0))-INDEX('5. Bilans projekt'!$C$58:$O$58,1,MATCH('12. Ocena dyskontowa Inwestycji'!COQ$34,'5. Bilans projekt'!$C$3:$O$3,0))-INDEX('5. Bilans projekt'!$C$63:$O$63,1,MATCH('12. Ocena dyskontowa Inwestycji'!COQ$34,'5. Bilans projekt'!$C$3:$O$3,0))-INDEX('5. Bilans projekt'!$C$68:$O$68,1,MATCH('12. Ocena dyskontowa Inwestycji'!COQ$34,'5. Bilans projekt'!$C$3:$O$3,0)),"")</f>
        <v/>
      </c>
      <c r="COR36" s="131" t="str">
        <f>_xlfn.IFNA(INDEX('5. Bilans projekt'!$C$54:$O$54,1,MATCH('12. Ocena dyskontowa Inwestycji'!COR$34,'5. Bilans projekt'!$C$3:$O$3,0))-INDEX('5. Bilans projekt'!$C$58:$O$58,1,MATCH('12. Ocena dyskontowa Inwestycji'!COR$34,'5. Bilans projekt'!$C$3:$O$3,0))-INDEX('5. Bilans projekt'!$C$63:$O$63,1,MATCH('12. Ocena dyskontowa Inwestycji'!COR$34,'5. Bilans projekt'!$C$3:$O$3,0))-INDEX('5. Bilans projekt'!$C$68:$O$68,1,MATCH('12. Ocena dyskontowa Inwestycji'!COR$34,'5. Bilans projekt'!$C$3:$O$3,0)),"")</f>
        <v/>
      </c>
      <c r="COS36" s="131" t="str">
        <f>_xlfn.IFNA(INDEX('5. Bilans projekt'!$C$54:$O$54,1,MATCH('12. Ocena dyskontowa Inwestycji'!COS$34,'5. Bilans projekt'!$C$3:$O$3,0))-INDEX('5. Bilans projekt'!$C$58:$O$58,1,MATCH('12. Ocena dyskontowa Inwestycji'!COS$34,'5. Bilans projekt'!$C$3:$O$3,0))-INDEX('5. Bilans projekt'!$C$63:$O$63,1,MATCH('12. Ocena dyskontowa Inwestycji'!COS$34,'5. Bilans projekt'!$C$3:$O$3,0))-INDEX('5. Bilans projekt'!$C$68:$O$68,1,MATCH('12. Ocena dyskontowa Inwestycji'!COS$34,'5. Bilans projekt'!$C$3:$O$3,0)),"")</f>
        <v/>
      </c>
      <c r="COT36" s="131" t="str">
        <f>_xlfn.IFNA(INDEX('5. Bilans projekt'!$C$54:$O$54,1,MATCH('12. Ocena dyskontowa Inwestycji'!COT$34,'5. Bilans projekt'!$C$3:$O$3,0))-INDEX('5. Bilans projekt'!$C$58:$O$58,1,MATCH('12. Ocena dyskontowa Inwestycji'!COT$34,'5. Bilans projekt'!$C$3:$O$3,0))-INDEX('5. Bilans projekt'!$C$63:$O$63,1,MATCH('12. Ocena dyskontowa Inwestycji'!COT$34,'5. Bilans projekt'!$C$3:$O$3,0))-INDEX('5. Bilans projekt'!$C$68:$O$68,1,MATCH('12. Ocena dyskontowa Inwestycji'!COT$34,'5. Bilans projekt'!$C$3:$O$3,0)),"")</f>
        <v/>
      </c>
      <c r="COU36" s="131" t="str">
        <f>_xlfn.IFNA(INDEX('5. Bilans projekt'!$C$54:$O$54,1,MATCH('12. Ocena dyskontowa Inwestycji'!COU$34,'5. Bilans projekt'!$C$3:$O$3,0))-INDEX('5. Bilans projekt'!$C$58:$O$58,1,MATCH('12. Ocena dyskontowa Inwestycji'!COU$34,'5. Bilans projekt'!$C$3:$O$3,0))-INDEX('5. Bilans projekt'!$C$63:$O$63,1,MATCH('12. Ocena dyskontowa Inwestycji'!COU$34,'5. Bilans projekt'!$C$3:$O$3,0))-INDEX('5. Bilans projekt'!$C$68:$O$68,1,MATCH('12. Ocena dyskontowa Inwestycji'!COU$34,'5. Bilans projekt'!$C$3:$O$3,0)),"")</f>
        <v/>
      </c>
      <c r="COV36" s="131" t="str">
        <f>_xlfn.IFNA(INDEX('5. Bilans projekt'!$C$54:$O$54,1,MATCH('12. Ocena dyskontowa Inwestycji'!COV$34,'5. Bilans projekt'!$C$3:$O$3,0))-INDEX('5. Bilans projekt'!$C$58:$O$58,1,MATCH('12. Ocena dyskontowa Inwestycji'!COV$34,'5. Bilans projekt'!$C$3:$O$3,0))-INDEX('5. Bilans projekt'!$C$63:$O$63,1,MATCH('12. Ocena dyskontowa Inwestycji'!COV$34,'5. Bilans projekt'!$C$3:$O$3,0))-INDEX('5. Bilans projekt'!$C$68:$O$68,1,MATCH('12. Ocena dyskontowa Inwestycji'!COV$34,'5. Bilans projekt'!$C$3:$O$3,0)),"")</f>
        <v/>
      </c>
      <c r="COW36" s="131" t="str">
        <f>_xlfn.IFNA(INDEX('5. Bilans projekt'!$C$54:$O$54,1,MATCH('12. Ocena dyskontowa Inwestycji'!COW$34,'5. Bilans projekt'!$C$3:$O$3,0))-INDEX('5. Bilans projekt'!$C$58:$O$58,1,MATCH('12. Ocena dyskontowa Inwestycji'!COW$34,'5. Bilans projekt'!$C$3:$O$3,0))-INDEX('5. Bilans projekt'!$C$63:$O$63,1,MATCH('12. Ocena dyskontowa Inwestycji'!COW$34,'5. Bilans projekt'!$C$3:$O$3,0))-INDEX('5. Bilans projekt'!$C$68:$O$68,1,MATCH('12. Ocena dyskontowa Inwestycji'!COW$34,'5. Bilans projekt'!$C$3:$O$3,0)),"")</f>
        <v/>
      </c>
      <c r="COX36" s="131" t="str">
        <f>_xlfn.IFNA(INDEX('5. Bilans projekt'!$C$54:$O$54,1,MATCH('12. Ocena dyskontowa Inwestycji'!COX$34,'5. Bilans projekt'!$C$3:$O$3,0))-INDEX('5. Bilans projekt'!$C$58:$O$58,1,MATCH('12. Ocena dyskontowa Inwestycji'!COX$34,'5. Bilans projekt'!$C$3:$O$3,0))-INDEX('5. Bilans projekt'!$C$63:$O$63,1,MATCH('12. Ocena dyskontowa Inwestycji'!COX$34,'5. Bilans projekt'!$C$3:$O$3,0))-INDEX('5. Bilans projekt'!$C$68:$O$68,1,MATCH('12. Ocena dyskontowa Inwestycji'!COX$34,'5. Bilans projekt'!$C$3:$O$3,0)),"")</f>
        <v/>
      </c>
      <c r="COY36" s="131" t="str">
        <f>_xlfn.IFNA(INDEX('5. Bilans projekt'!$C$54:$O$54,1,MATCH('12. Ocena dyskontowa Inwestycji'!COY$34,'5. Bilans projekt'!$C$3:$O$3,0))-INDEX('5. Bilans projekt'!$C$58:$O$58,1,MATCH('12. Ocena dyskontowa Inwestycji'!COY$34,'5. Bilans projekt'!$C$3:$O$3,0))-INDEX('5. Bilans projekt'!$C$63:$O$63,1,MATCH('12. Ocena dyskontowa Inwestycji'!COY$34,'5. Bilans projekt'!$C$3:$O$3,0))-INDEX('5. Bilans projekt'!$C$68:$O$68,1,MATCH('12. Ocena dyskontowa Inwestycji'!COY$34,'5. Bilans projekt'!$C$3:$O$3,0)),"")</f>
        <v/>
      </c>
      <c r="COZ36" s="131" t="str">
        <f>_xlfn.IFNA(INDEX('5. Bilans projekt'!$C$54:$O$54,1,MATCH('12. Ocena dyskontowa Inwestycji'!COZ$34,'5. Bilans projekt'!$C$3:$O$3,0))-INDEX('5. Bilans projekt'!$C$58:$O$58,1,MATCH('12. Ocena dyskontowa Inwestycji'!COZ$34,'5. Bilans projekt'!$C$3:$O$3,0))-INDEX('5. Bilans projekt'!$C$63:$O$63,1,MATCH('12. Ocena dyskontowa Inwestycji'!COZ$34,'5. Bilans projekt'!$C$3:$O$3,0))-INDEX('5. Bilans projekt'!$C$68:$O$68,1,MATCH('12. Ocena dyskontowa Inwestycji'!COZ$34,'5. Bilans projekt'!$C$3:$O$3,0)),"")</f>
        <v/>
      </c>
      <c r="CPA36" s="131" t="str">
        <f>_xlfn.IFNA(INDEX('5. Bilans projekt'!$C$54:$O$54,1,MATCH('12. Ocena dyskontowa Inwestycji'!CPA$34,'5. Bilans projekt'!$C$3:$O$3,0))-INDEX('5. Bilans projekt'!$C$58:$O$58,1,MATCH('12. Ocena dyskontowa Inwestycji'!CPA$34,'5. Bilans projekt'!$C$3:$O$3,0))-INDEX('5. Bilans projekt'!$C$63:$O$63,1,MATCH('12. Ocena dyskontowa Inwestycji'!CPA$34,'5. Bilans projekt'!$C$3:$O$3,0))-INDEX('5. Bilans projekt'!$C$68:$O$68,1,MATCH('12. Ocena dyskontowa Inwestycji'!CPA$34,'5. Bilans projekt'!$C$3:$O$3,0)),"")</f>
        <v/>
      </c>
      <c r="CPB36" s="131" t="str">
        <f>_xlfn.IFNA(INDEX('5. Bilans projekt'!$C$54:$O$54,1,MATCH('12. Ocena dyskontowa Inwestycji'!CPB$34,'5. Bilans projekt'!$C$3:$O$3,0))-INDEX('5. Bilans projekt'!$C$58:$O$58,1,MATCH('12. Ocena dyskontowa Inwestycji'!CPB$34,'5. Bilans projekt'!$C$3:$O$3,0))-INDEX('5. Bilans projekt'!$C$63:$O$63,1,MATCH('12. Ocena dyskontowa Inwestycji'!CPB$34,'5. Bilans projekt'!$C$3:$O$3,0))-INDEX('5. Bilans projekt'!$C$68:$O$68,1,MATCH('12. Ocena dyskontowa Inwestycji'!CPB$34,'5. Bilans projekt'!$C$3:$O$3,0)),"")</f>
        <v/>
      </c>
      <c r="CPC36" s="131" t="str">
        <f>_xlfn.IFNA(INDEX('5. Bilans projekt'!$C$54:$O$54,1,MATCH('12. Ocena dyskontowa Inwestycji'!CPC$34,'5. Bilans projekt'!$C$3:$O$3,0))-INDEX('5. Bilans projekt'!$C$58:$O$58,1,MATCH('12. Ocena dyskontowa Inwestycji'!CPC$34,'5. Bilans projekt'!$C$3:$O$3,0))-INDEX('5. Bilans projekt'!$C$63:$O$63,1,MATCH('12. Ocena dyskontowa Inwestycji'!CPC$34,'5. Bilans projekt'!$C$3:$O$3,0))-INDEX('5. Bilans projekt'!$C$68:$O$68,1,MATCH('12. Ocena dyskontowa Inwestycji'!CPC$34,'5. Bilans projekt'!$C$3:$O$3,0)),"")</f>
        <v/>
      </c>
      <c r="CPD36" s="131" t="str">
        <f>_xlfn.IFNA(INDEX('5. Bilans projekt'!$C$54:$O$54,1,MATCH('12. Ocena dyskontowa Inwestycji'!CPD$34,'5. Bilans projekt'!$C$3:$O$3,0))-INDEX('5. Bilans projekt'!$C$58:$O$58,1,MATCH('12. Ocena dyskontowa Inwestycji'!CPD$34,'5. Bilans projekt'!$C$3:$O$3,0))-INDEX('5. Bilans projekt'!$C$63:$O$63,1,MATCH('12. Ocena dyskontowa Inwestycji'!CPD$34,'5. Bilans projekt'!$C$3:$O$3,0))-INDEX('5. Bilans projekt'!$C$68:$O$68,1,MATCH('12. Ocena dyskontowa Inwestycji'!CPD$34,'5. Bilans projekt'!$C$3:$O$3,0)),"")</f>
        <v/>
      </c>
      <c r="CPE36" s="131" t="str">
        <f>_xlfn.IFNA(INDEX('5. Bilans projekt'!$C$54:$O$54,1,MATCH('12. Ocena dyskontowa Inwestycji'!CPE$34,'5. Bilans projekt'!$C$3:$O$3,0))-INDEX('5. Bilans projekt'!$C$58:$O$58,1,MATCH('12. Ocena dyskontowa Inwestycji'!CPE$34,'5. Bilans projekt'!$C$3:$O$3,0))-INDEX('5. Bilans projekt'!$C$63:$O$63,1,MATCH('12. Ocena dyskontowa Inwestycji'!CPE$34,'5. Bilans projekt'!$C$3:$O$3,0))-INDEX('5. Bilans projekt'!$C$68:$O$68,1,MATCH('12. Ocena dyskontowa Inwestycji'!CPE$34,'5. Bilans projekt'!$C$3:$O$3,0)),"")</f>
        <v/>
      </c>
      <c r="CPF36" s="131" t="str">
        <f>_xlfn.IFNA(INDEX('5. Bilans projekt'!$C$54:$O$54,1,MATCH('12. Ocena dyskontowa Inwestycji'!CPF$34,'5. Bilans projekt'!$C$3:$O$3,0))-INDEX('5. Bilans projekt'!$C$58:$O$58,1,MATCH('12. Ocena dyskontowa Inwestycji'!CPF$34,'5. Bilans projekt'!$C$3:$O$3,0))-INDEX('5. Bilans projekt'!$C$63:$O$63,1,MATCH('12. Ocena dyskontowa Inwestycji'!CPF$34,'5. Bilans projekt'!$C$3:$O$3,0))-INDEX('5. Bilans projekt'!$C$68:$O$68,1,MATCH('12. Ocena dyskontowa Inwestycji'!CPF$34,'5. Bilans projekt'!$C$3:$O$3,0)),"")</f>
        <v/>
      </c>
      <c r="CPG36" s="131" t="str">
        <f>_xlfn.IFNA(INDEX('5. Bilans projekt'!$C$54:$O$54,1,MATCH('12. Ocena dyskontowa Inwestycji'!CPG$34,'5. Bilans projekt'!$C$3:$O$3,0))-INDEX('5. Bilans projekt'!$C$58:$O$58,1,MATCH('12. Ocena dyskontowa Inwestycji'!CPG$34,'5. Bilans projekt'!$C$3:$O$3,0))-INDEX('5. Bilans projekt'!$C$63:$O$63,1,MATCH('12. Ocena dyskontowa Inwestycji'!CPG$34,'5. Bilans projekt'!$C$3:$O$3,0))-INDEX('5. Bilans projekt'!$C$68:$O$68,1,MATCH('12. Ocena dyskontowa Inwestycji'!CPG$34,'5. Bilans projekt'!$C$3:$O$3,0)),"")</f>
        <v/>
      </c>
      <c r="CPH36" s="131" t="str">
        <f>_xlfn.IFNA(INDEX('5. Bilans projekt'!$C$54:$O$54,1,MATCH('12. Ocena dyskontowa Inwestycji'!CPH$34,'5. Bilans projekt'!$C$3:$O$3,0))-INDEX('5. Bilans projekt'!$C$58:$O$58,1,MATCH('12. Ocena dyskontowa Inwestycji'!CPH$34,'5. Bilans projekt'!$C$3:$O$3,0))-INDEX('5. Bilans projekt'!$C$63:$O$63,1,MATCH('12. Ocena dyskontowa Inwestycji'!CPH$34,'5. Bilans projekt'!$C$3:$O$3,0))-INDEX('5. Bilans projekt'!$C$68:$O$68,1,MATCH('12. Ocena dyskontowa Inwestycji'!CPH$34,'5. Bilans projekt'!$C$3:$O$3,0)),"")</f>
        <v/>
      </c>
      <c r="CPI36" s="131" t="str">
        <f>_xlfn.IFNA(INDEX('5. Bilans projekt'!$C$54:$O$54,1,MATCH('12. Ocena dyskontowa Inwestycji'!CPI$34,'5. Bilans projekt'!$C$3:$O$3,0))-INDEX('5. Bilans projekt'!$C$58:$O$58,1,MATCH('12. Ocena dyskontowa Inwestycji'!CPI$34,'5. Bilans projekt'!$C$3:$O$3,0))-INDEX('5. Bilans projekt'!$C$63:$O$63,1,MATCH('12. Ocena dyskontowa Inwestycji'!CPI$34,'5. Bilans projekt'!$C$3:$O$3,0))-INDEX('5. Bilans projekt'!$C$68:$O$68,1,MATCH('12. Ocena dyskontowa Inwestycji'!CPI$34,'5. Bilans projekt'!$C$3:$O$3,0)),"")</f>
        <v/>
      </c>
      <c r="CPJ36" s="131" t="str">
        <f>_xlfn.IFNA(INDEX('5. Bilans projekt'!$C$54:$O$54,1,MATCH('12. Ocena dyskontowa Inwestycji'!CPJ$34,'5. Bilans projekt'!$C$3:$O$3,0))-INDEX('5. Bilans projekt'!$C$58:$O$58,1,MATCH('12. Ocena dyskontowa Inwestycji'!CPJ$34,'5. Bilans projekt'!$C$3:$O$3,0))-INDEX('5. Bilans projekt'!$C$63:$O$63,1,MATCH('12. Ocena dyskontowa Inwestycji'!CPJ$34,'5. Bilans projekt'!$C$3:$O$3,0))-INDEX('5. Bilans projekt'!$C$68:$O$68,1,MATCH('12. Ocena dyskontowa Inwestycji'!CPJ$34,'5. Bilans projekt'!$C$3:$O$3,0)),"")</f>
        <v/>
      </c>
      <c r="CPK36" s="131" t="str">
        <f>_xlfn.IFNA(INDEX('5. Bilans projekt'!$C$54:$O$54,1,MATCH('12. Ocena dyskontowa Inwestycji'!CPK$34,'5. Bilans projekt'!$C$3:$O$3,0))-INDEX('5. Bilans projekt'!$C$58:$O$58,1,MATCH('12. Ocena dyskontowa Inwestycji'!CPK$34,'5. Bilans projekt'!$C$3:$O$3,0))-INDEX('5. Bilans projekt'!$C$63:$O$63,1,MATCH('12. Ocena dyskontowa Inwestycji'!CPK$34,'5. Bilans projekt'!$C$3:$O$3,0))-INDEX('5. Bilans projekt'!$C$68:$O$68,1,MATCH('12. Ocena dyskontowa Inwestycji'!CPK$34,'5. Bilans projekt'!$C$3:$O$3,0)),"")</f>
        <v/>
      </c>
      <c r="CPL36" s="131" t="str">
        <f>_xlfn.IFNA(INDEX('5. Bilans projekt'!$C$54:$O$54,1,MATCH('12. Ocena dyskontowa Inwestycji'!CPL$34,'5. Bilans projekt'!$C$3:$O$3,0))-INDEX('5. Bilans projekt'!$C$58:$O$58,1,MATCH('12. Ocena dyskontowa Inwestycji'!CPL$34,'5. Bilans projekt'!$C$3:$O$3,0))-INDEX('5. Bilans projekt'!$C$63:$O$63,1,MATCH('12. Ocena dyskontowa Inwestycji'!CPL$34,'5. Bilans projekt'!$C$3:$O$3,0))-INDEX('5. Bilans projekt'!$C$68:$O$68,1,MATCH('12. Ocena dyskontowa Inwestycji'!CPL$34,'5. Bilans projekt'!$C$3:$O$3,0)),"")</f>
        <v/>
      </c>
      <c r="CPM36" s="131" t="str">
        <f>_xlfn.IFNA(INDEX('5. Bilans projekt'!$C$54:$O$54,1,MATCH('12. Ocena dyskontowa Inwestycji'!CPM$34,'5. Bilans projekt'!$C$3:$O$3,0))-INDEX('5. Bilans projekt'!$C$58:$O$58,1,MATCH('12. Ocena dyskontowa Inwestycji'!CPM$34,'5. Bilans projekt'!$C$3:$O$3,0))-INDEX('5. Bilans projekt'!$C$63:$O$63,1,MATCH('12. Ocena dyskontowa Inwestycji'!CPM$34,'5. Bilans projekt'!$C$3:$O$3,0))-INDEX('5. Bilans projekt'!$C$68:$O$68,1,MATCH('12. Ocena dyskontowa Inwestycji'!CPM$34,'5. Bilans projekt'!$C$3:$O$3,0)),"")</f>
        <v/>
      </c>
      <c r="CPN36" s="131" t="str">
        <f>_xlfn.IFNA(INDEX('5. Bilans projekt'!$C$54:$O$54,1,MATCH('12. Ocena dyskontowa Inwestycji'!CPN$34,'5. Bilans projekt'!$C$3:$O$3,0))-INDEX('5. Bilans projekt'!$C$58:$O$58,1,MATCH('12. Ocena dyskontowa Inwestycji'!CPN$34,'5. Bilans projekt'!$C$3:$O$3,0))-INDEX('5. Bilans projekt'!$C$63:$O$63,1,MATCH('12. Ocena dyskontowa Inwestycji'!CPN$34,'5. Bilans projekt'!$C$3:$O$3,0))-INDEX('5. Bilans projekt'!$C$68:$O$68,1,MATCH('12. Ocena dyskontowa Inwestycji'!CPN$34,'5. Bilans projekt'!$C$3:$O$3,0)),"")</f>
        <v/>
      </c>
      <c r="CPO36" s="131" t="str">
        <f>_xlfn.IFNA(INDEX('5. Bilans projekt'!$C$54:$O$54,1,MATCH('12. Ocena dyskontowa Inwestycji'!CPO$34,'5. Bilans projekt'!$C$3:$O$3,0))-INDEX('5. Bilans projekt'!$C$58:$O$58,1,MATCH('12. Ocena dyskontowa Inwestycji'!CPO$34,'5. Bilans projekt'!$C$3:$O$3,0))-INDEX('5. Bilans projekt'!$C$63:$O$63,1,MATCH('12. Ocena dyskontowa Inwestycji'!CPO$34,'5. Bilans projekt'!$C$3:$O$3,0))-INDEX('5. Bilans projekt'!$C$68:$O$68,1,MATCH('12. Ocena dyskontowa Inwestycji'!CPO$34,'5. Bilans projekt'!$C$3:$O$3,0)),"")</f>
        <v/>
      </c>
      <c r="CPP36" s="131" t="str">
        <f>_xlfn.IFNA(INDEX('5. Bilans projekt'!$C$54:$O$54,1,MATCH('12. Ocena dyskontowa Inwestycji'!CPP$34,'5. Bilans projekt'!$C$3:$O$3,0))-INDEX('5. Bilans projekt'!$C$58:$O$58,1,MATCH('12. Ocena dyskontowa Inwestycji'!CPP$34,'5. Bilans projekt'!$C$3:$O$3,0))-INDEX('5. Bilans projekt'!$C$63:$O$63,1,MATCH('12. Ocena dyskontowa Inwestycji'!CPP$34,'5. Bilans projekt'!$C$3:$O$3,0))-INDEX('5. Bilans projekt'!$C$68:$O$68,1,MATCH('12. Ocena dyskontowa Inwestycji'!CPP$34,'5. Bilans projekt'!$C$3:$O$3,0)),"")</f>
        <v/>
      </c>
      <c r="CPQ36" s="131" t="str">
        <f>_xlfn.IFNA(INDEX('5. Bilans projekt'!$C$54:$O$54,1,MATCH('12. Ocena dyskontowa Inwestycji'!CPQ$34,'5. Bilans projekt'!$C$3:$O$3,0))-INDEX('5. Bilans projekt'!$C$58:$O$58,1,MATCH('12. Ocena dyskontowa Inwestycji'!CPQ$34,'5. Bilans projekt'!$C$3:$O$3,0))-INDEX('5. Bilans projekt'!$C$63:$O$63,1,MATCH('12. Ocena dyskontowa Inwestycji'!CPQ$34,'5. Bilans projekt'!$C$3:$O$3,0))-INDEX('5. Bilans projekt'!$C$68:$O$68,1,MATCH('12. Ocena dyskontowa Inwestycji'!CPQ$34,'5. Bilans projekt'!$C$3:$O$3,0)),"")</f>
        <v/>
      </c>
      <c r="CPR36" s="131" t="str">
        <f>_xlfn.IFNA(INDEX('5. Bilans projekt'!$C$54:$O$54,1,MATCH('12. Ocena dyskontowa Inwestycji'!CPR$34,'5. Bilans projekt'!$C$3:$O$3,0))-INDEX('5. Bilans projekt'!$C$58:$O$58,1,MATCH('12. Ocena dyskontowa Inwestycji'!CPR$34,'5. Bilans projekt'!$C$3:$O$3,0))-INDEX('5. Bilans projekt'!$C$63:$O$63,1,MATCH('12. Ocena dyskontowa Inwestycji'!CPR$34,'5. Bilans projekt'!$C$3:$O$3,0))-INDEX('5. Bilans projekt'!$C$68:$O$68,1,MATCH('12. Ocena dyskontowa Inwestycji'!CPR$34,'5. Bilans projekt'!$C$3:$O$3,0)),"")</f>
        <v/>
      </c>
      <c r="CPS36" s="131" t="str">
        <f>_xlfn.IFNA(INDEX('5. Bilans projekt'!$C$54:$O$54,1,MATCH('12. Ocena dyskontowa Inwestycji'!CPS$34,'5. Bilans projekt'!$C$3:$O$3,0))-INDEX('5. Bilans projekt'!$C$58:$O$58,1,MATCH('12. Ocena dyskontowa Inwestycji'!CPS$34,'5. Bilans projekt'!$C$3:$O$3,0))-INDEX('5. Bilans projekt'!$C$63:$O$63,1,MATCH('12. Ocena dyskontowa Inwestycji'!CPS$34,'5. Bilans projekt'!$C$3:$O$3,0))-INDEX('5. Bilans projekt'!$C$68:$O$68,1,MATCH('12. Ocena dyskontowa Inwestycji'!CPS$34,'5. Bilans projekt'!$C$3:$O$3,0)),"")</f>
        <v/>
      </c>
      <c r="CPT36" s="131" t="str">
        <f>_xlfn.IFNA(INDEX('5. Bilans projekt'!$C$54:$O$54,1,MATCH('12. Ocena dyskontowa Inwestycji'!CPT$34,'5. Bilans projekt'!$C$3:$O$3,0))-INDEX('5. Bilans projekt'!$C$58:$O$58,1,MATCH('12. Ocena dyskontowa Inwestycji'!CPT$34,'5. Bilans projekt'!$C$3:$O$3,0))-INDEX('5. Bilans projekt'!$C$63:$O$63,1,MATCH('12. Ocena dyskontowa Inwestycji'!CPT$34,'5. Bilans projekt'!$C$3:$O$3,0))-INDEX('5. Bilans projekt'!$C$68:$O$68,1,MATCH('12. Ocena dyskontowa Inwestycji'!CPT$34,'5. Bilans projekt'!$C$3:$O$3,0)),"")</f>
        <v/>
      </c>
      <c r="CPU36" s="131" t="str">
        <f>_xlfn.IFNA(INDEX('5. Bilans projekt'!$C$54:$O$54,1,MATCH('12. Ocena dyskontowa Inwestycji'!CPU$34,'5. Bilans projekt'!$C$3:$O$3,0))-INDEX('5. Bilans projekt'!$C$58:$O$58,1,MATCH('12. Ocena dyskontowa Inwestycji'!CPU$34,'5. Bilans projekt'!$C$3:$O$3,0))-INDEX('5. Bilans projekt'!$C$63:$O$63,1,MATCH('12. Ocena dyskontowa Inwestycji'!CPU$34,'5. Bilans projekt'!$C$3:$O$3,0))-INDEX('5. Bilans projekt'!$C$68:$O$68,1,MATCH('12. Ocena dyskontowa Inwestycji'!CPU$34,'5. Bilans projekt'!$C$3:$O$3,0)),"")</f>
        <v/>
      </c>
      <c r="CPV36" s="131" t="str">
        <f>_xlfn.IFNA(INDEX('5. Bilans projekt'!$C$54:$O$54,1,MATCH('12. Ocena dyskontowa Inwestycji'!CPV$34,'5. Bilans projekt'!$C$3:$O$3,0))-INDEX('5. Bilans projekt'!$C$58:$O$58,1,MATCH('12. Ocena dyskontowa Inwestycji'!CPV$34,'5. Bilans projekt'!$C$3:$O$3,0))-INDEX('5. Bilans projekt'!$C$63:$O$63,1,MATCH('12. Ocena dyskontowa Inwestycji'!CPV$34,'5. Bilans projekt'!$C$3:$O$3,0))-INDEX('5. Bilans projekt'!$C$68:$O$68,1,MATCH('12. Ocena dyskontowa Inwestycji'!CPV$34,'5. Bilans projekt'!$C$3:$O$3,0)),"")</f>
        <v/>
      </c>
      <c r="CPW36" s="131" t="str">
        <f>_xlfn.IFNA(INDEX('5. Bilans projekt'!$C$54:$O$54,1,MATCH('12. Ocena dyskontowa Inwestycji'!CPW$34,'5. Bilans projekt'!$C$3:$O$3,0))-INDEX('5. Bilans projekt'!$C$58:$O$58,1,MATCH('12. Ocena dyskontowa Inwestycji'!CPW$34,'5. Bilans projekt'!$C$3:$O$3,0))-INDEX('5. Bilans projekt'!$C$63:$O$63,1,MATCH('12. Ocena dyskontowa Inwestycji'!CPW$34,'5. Bilans projekt'!$C$3:$O$3,0))-INDEX('5. Bilans projekt'!$C$68:$O$68,1,MATCH('12. Ocena dyskontowa Inwestycji'!CPW$34,'5. Bilans projekt'!$C$3:$O$3,0)),"")</f>
        <v/>
      </c>
      <c r="CPX36" s="131" t="str">
        <f>_xlfn.IFNA(INDEX('5. Bilans projekt'!$C$54:$O$54,1,MATCH('12. Ocena dyskontowa Inwestycji'!CPX$34,'5. Bilans projekt'!$C$3:$O$3,0))-INDEX('5. Bilans projekt'!$C$58:$O$58,1,MATCH('12. Ocena dyskontowa Inwestycji'!CPX$34,'5. Bilans projekt'!$C$3:$O$3,0))-INDEX('5. Bilans projekt'!$C$63:$O$63,1,MATCH('12. Ocena dyskontowa Inwestycji'!CPX$34,'5. Bilans projekt'!$C$3:$O$3,0))-INDEX('5. Bilans projekt'!$C$68:$O$68,1,MATCH('12. Ocena dyskontowa Inwestycji'!CPX$34,'5. Bilans projekt'!$C$3:$O$3,0)),"")</f>
        <v/>
      </c>
      <c r="CPY36" s="131" t="str">
        <f>_xlfn.IFNA(INDEX('5. Bilans projekt'!$C$54:$O$54,1,MATCH('12. Ocena dyskontowa Inwestycji'!CPY$34,'5. Bilans projekt'!$C$3:$O$3,0))-INDEX('5. Bilans projekt'!$C$58:$O$58,1,MATCH('12. Ocena dyskontowa Inwestycji'!CPY$34,'5. Bilans projekt'!$C$3:$O$3,0))-INDEX('5. Bilans projekt'!$C$63:$O$63,1,MATCH('12. Ocena dyskontowa Inwestycji'!CPY$34,'5. Bilans projekt'!$C$3:$O$3,0))-INDEX('5. Bilans projekt'!$C$68:$O$68,1,MATCH('12. Ocena dyskontowa Inwestycji'!CPY$34,'5. Bilans projekt'!$C$3:$O$3,0)),"")</f>
        <v/>
      </c>
      <c r="CPZ36" s="131" t="str">
        <f>_xlfn.IFNA(INDEX('5. Bilans projekt'!$C$54:$O$54,1,MATCH('12. Ocena dyskontowa Inwestycji'!CPZ$34,'5. Bilans projekt'!$C$3:$O$3,0))-INDEX('5. Bilans projekt'!$C$58:$O$58,1,MATCH('12. Ocena dyskontowa Inwestycji'!CPZ$34,'5. Bilans projekt'!$C$3:$O$3,0))-INDEX('5. Bilans projekt'!$C$63:$O$63,1,MATCH('12. Ocena dyskontowa Inwestycji'!CPZ$34,'5. Bilans projekt'!$C$3:$O$3,0))-INDEX('5. Bilans projekt'!$C$68:$O$68,1,MATCH('12. Ocena dyskontowa Inwestycji'!CPZ$34,'5. Bilans projekt'!$C$3:$O$3,0)),"")</f>
        <v/>
      </c>
      <c r="CQA36" s="131" t="str">
        <f>_xlfn.IFNA(INDEX('5. Bilans projekt'!$C$54:$O$54,1,MATCH('12. Ocena dyskontowa Inwestycji'!CQA$34,'5. Bilans projekt'!$C$3:$O$3,0))-INDEX('5. Bilans projekt'!$C$58:$O$58,1,MATCH('12. Ocena dyskontowa Inwestycji'!CQA$34,'5. Bilans projekt'!$C$3:$O$3,0))-INDEX('5. Bilans projekt'!$C$63:$O$63,1,MATCH('12. Ocena dyskontowa Inwestycji'!CQA$34,'5. Bilans projekt'!$C$3:$O$3,0))-INDEX('5. Bilans projekt'!$C$68:$O$68,1,MATCH('12. Ocena dyskontowa Inwestycji'!CQA$34,'5. Bilans projekt'!$C$3:$O$3,0)),"")</f>
        <v/>
      </c>
      <c r="CQB36" s="131" t="str">
        <f>_xlfn.IFNA(INDEX('5. Bilans projekt'!$C$54:$O$54,1,MATCH('12. Ocena dyskontowa Inwestycji'!CQB$34,'5. Bilans projekt'!$C$3:$O$3,0))-INDEX('5. Bilans projekt'!$C$58:$O$58,1,MATCH('12. Ocena dyskontowa Inwestycji'!CQB$34,'5. Bilans projekt'!$C$3:$O$3,0))-INDEX('5. Bilans projekt'!$C$63:$O$63,1,MATCH('12. Ocena dyskontowa Inwestycji'!CQB$34,'5. Bilans projekt'!$C$3:$O$3,0))-INDEX('5. Bilans projekt'!$C$68:$O$68,1,MATCH('12. Ocena dyskontowa Inwestycji'!CQB$34,'5. Bilans projekt'!$C$3:$O$3,0)),"")</f>
        <v/>
      </c>
      <c r="CQC36" s="131" t="str">
        <f>_xlfn.IFNA(INDEX('5. Bilans projekt'!$C$54:$O$54,1,MATCH('12. Ocena dyskontowa Inwestycji'!CQC$34,'5. Bilans projekt'!$C$3:$O$3,0))-INDEX('5. Bilans projekt'!$C$58:$O$58,1,MATCH('12. Ocena dyskontowa Inwestycji'!CQC$34,'5. Bilans projekt'!$C$3:$O$3,0))-INDEX('5. Bilans projekt'!$C$63:$O$63,1,MATCH('12. Ocena dyskontowa Inwestycji'!CQC$34,'5. Bilans projekt'!$C$3:$O$3,0))-INDEX('5. Bilans projekt'!$C$68:$O$68,1,MATCH('12. Ocena dyskontowa Inwestycji'!CQC$34,'5. Bilans projekt'!$C$3:$O$3,0)),"")</f>
        <v/>
      </c>
      <c r="CQD36" s="131" t="str">
        <f>_xlfn.IFNA(INDEX('5. Bilans projekt'!$C$54:$O$54,1,MATCH('12. Ocena dyskontowa Inwestycji'!CQD$34,'5. Bilans projekt'!$C$3:$O$3,0))-INDEX('5. Bilans projekt'!$C$58:$O$58,1,MATCH('12. Ocena dyskontowa Inwestycji'!CQD$34,'5. Bilans projekt'!$C$3:$O$3,0))-INDEX('5. Bilans projekt'!$C$63:$O$63,1,MATCH('12. Ocena dyskontowa Inwestycji'!CQD$34,'5. Bilans projekt'!$C$3:$O$3,0))-INDEX('5. Bilans projekt'!$C$68:$O$68,1,MATCH('12. Ocena dyskontowa Inwestycji'!CQD$34,'5. Bilans projekt'!$C$3:$O$3,0)),"")</f>
        <v/>
      </c>
      <c r="CQE36" s="131" t="str">
        <f>_xlfn.IFNA(INDEX('5. Bilans projekt'!$C$54:$O$54,1,MATCH('12. Ocena dyskontowa Inwestycji'!CQE$34,'5. Bilans projekt'!$C$3:$O$3,0))-INDEX('5. Bilans projekt'!$C$58:$O$58,1,MATCH('12. Ocena dyskontowa Inwestycji'!CQE$34,'5. Bilans projekt'!$C$3:$O$3,0))-INDEX('5. Bilans projekt'!$C$63:$O$63,1,MATCH('12. Ocena dyskontowa Inwestycji'!CQE$34,'5. Bilans projekt'!$C$3:$O$3,0))-INDEX('5. Bilans projekt'!$C$68:$O$68,1,MATCH('12. Ocena dyskontowa Inwestycji'!CQE$34,'5. Bilans projekt'!$C$3:$O$3,0)),"")</f>
        <v/>
      </c>
      <c r="CQF36" s="131" t="str">
        <f>_xlfn.IFNA(INDEX('5. Bilans projekt'!$C$54:$O$54,1,MATCH('12. Ocena dyskontowa Inwestycji'!CQF$34,'5. Bilans projekt'!$C$3:$O$3,0))-INDEX('5. Bilans projekt'!$C$58:$O$58,1,MATCH('12. Ocena dyskontowa Inwestycji'!CQF$34,'5. Bilans projekt'!$C$3:$O$3,0))-INDEX('5. Bilans projekt'!$C$63:$O$63,1,MATCH('12. Ocena dyskontowa Inwestycji'!CQF$34,'5. Bilans projekt'!$C$3:$O$3,0))-INDEX('5. Bilans projekt'!$C$68:$O$68,1,MATCH('12. Ocena dyskontowa Inwestycji'!CQF$34,'5. Bilans projekt'!$C$3:$O$3,0)),"")</f>
        <v/>
      </c>
      <c r="CQG36" s="131" t="str">
        <f>_xlfn.IFNA(INDEX('5. Bilans projekt'!$C$54:$O$54,1,MATCH('12. Ocena dyskontowa Inwestycji'!CQG$34,'5. Bilans projekt'!$C$3:$O$3,0))-INDEX('5. Bilans projekt'!$C$58:$O$58,1,MATCH('12. Ocena dyskontowa Inwestycji'!CQG$34,'5. Bilans projekt'!$C$3:$O$3,0))-INDEX('5. Bilans projekt'!$C$63:$O$63,1,MATCH('12. Ocena dyskontowa Inwestycji'!CQG$34,'5. Bilans projekt'!$C$3:$O$3,0))-INDEX('5. Bilans projekt'!$C$68:$O$68,1,MATCH('12. Ocena dyskontowa Inwestycji'!CQG$34,'5. Bilans projekt'!$C$3:$O$3,0)),"")</f>
        <v/>
      </c>
      <c r="CQH36" s="131" t="str">
        <f>_xlfn.IFNA(INDEX('5. Bilans projekt'!$C$54:$O$54,1,MATCH('12. Ocena dyskontowa Inwestycji'!CQH$34,'5. Bilans projekt'!$C$3:$O$3,0))-INDEX('5. Bilans projekt'!$C$58:$O$58,1,MATCH('12. Ocena dyskontowa Inwestycji'!CQH$34,'5. Bilans projekt'!$C$3:$O$3,0))-INDEX('5. Bilans projekt'!$C$63:$O$63,1,MATCH('12. Ocena dyskontowa Inwestycji'!CQH$34,'5. Bilans projekt'!$C$3:$O$3,0))-INDEX('5. Bilans projekt'!$C$68:$O$68,1,MATCH('12. Ocena dyskontowa Inwestycji'!CQH$34,'5. Bilans projekt'!$C$3:$O$3,0)),"")</f>
        <v/>
      </c>
      <c r="CQI36" s="131" t="str">
        <f>_xlfn.IFNA(INDEX('5. Bilans projekt'!$C$54:$O$54,1,MATCH('12. Ocena dyskontowa Inwestycji'!CQI$34,'5. Bilans projekt'!$C$3:$O$3,0))-INDEX('5. Bilans projekt'!$C$58:$O$58,1,MATCH('12. Ocena dyskontowa Inwestycji'!CQI$34,'5. Bilans projekt'!$C$3:$O$3,0))-INDEX('5. Bilans projekt'!$C$63:$O$63,1,MATCH('12. Ocena dyskontowa Inwestycji'!CQI$34,'5. Bilans projekt'!$C$3:$O$3,0))-INDEX('5. Bilans projekt'!$C$68:$O$68,1,MATCH('12. Ocena dyskontowa Inwestycji'!CQI$34,'5. Bilans projekt'!$C$3:$O$3,0)),"")</f>
        <v/>
      </c>
      <c r="CQJ36" s="131" t="str">
        <f>_xlfn.IFNA(INDEX('5. Bilans projekt'!$C$54:$O$54,1,MATCH('12. Ocena dyskontowa Inwestycji'!CQJ$34,'5. Bilans projekt'!$C$3:$O$3,0))-INDEX('5. Bilans projekt'!$C$58:$O$58,1,MATCH('12. Ocena dyskontowa Inwestycji'!CQJ$34,'5. Bilans projekt'!$C$3:$O$3,0))-INDEX('5. Bilans projekt'!$C$63:$O$63,1,MATCH('12. Ocena dyskontowa Inwestycji'!CQJ$34,'5. Bilans projekt'!$C$3:$O$3,0))-INDEX('5. Bilans projekt'!$C$68:$O$68,1,MATCH('12. Ocena dyskontowa Inwestycji'!CQJ$34,'5. Bilans projekt'!$C$3:$O$3,0)),"")</f>
        <v/>
      </c>
      <c r="CQK36" s="131" t="str">
        <f>_xlfn.IFNA(INDEX('5. Bilans projekt'!$C$54:$O$54,1,MATCH('12. Ocena dyskontowa Inwestycji'!CQK$34,'5. Bilans projekt'!$C$3:$O$3,0))-INDEX('5. Bilans projekt'!$C$58:$O$58,1,MATCH('12. Ocena dyskontowa Inwestycji'!CQK$34,'5. Bilans projekt'!$C$3:$O$3,0))-INDEX('5. Bilans projekt'!$C$63:$O$63,1,MATCH('12. Ocena dyskontowa Inwestycji'!CQK$34,'5. Bilans projekt'!$C$3:$O$3,0))-INDEX('5. Bilans projekt'!$C$68:$O$68,1,MATCH('12. Ocena dyskontowa Inwestycji'!CQK$34,'5. Bilans projekt'!$C$3:$O$3,0)),"")</f>
        <v/>
      </c>
      <c r="CQL36" s="131" t="str">
        <f>_xlfn.IFNA(INDEX('5. Bilans projekt'!$C$54:$O$54,1,MATCH('12. Ocena dyskontowa Inwestycji'!CQL$34,'5. Bilans projekt'!$C$3:$O$3,0))-INDEX('5. Bilans projekt'!$C$58:$O$58,1,MATCH('12. Ocena dyskontowa Inwestycji'!CQL$34,'5. Bilans projekt'!$C$3:$O$3,0))-INDEX('5. Bilans projekt'!$C$63:$O$63,1,MATCH('12. Ocena dyskontowa Inwestycji'!CQL$34,'5. Bilans projekt'!$C$3:$O$3,0))-INDEX('5. Bilans projekt'!$C$68:$O$68,1,MATCH('12. Ocena dyskontowa Inwestycji'!CQL$34,'5. Bilans projekt'!$C$3:$O$3,0)),"")</f>
        <v/>
      </c>
      <c r="CQM36" s="131" t="str">
        <f>_xlfn.IFNA(INDEX('5. Bilans projekt'!$C$54:$O$54,1,MATCH('12. Ocena dyskontowa Inwestycji'!CQM$34,'5. Bilans projekt'!$C$3:$O$3,0))-INDEX('5. Bilans projekt'!$C$58:$O$58,1,MATCH('12. Ocena dyskontowa Inwestycji'!CQM$34,'5. Bilans projekt'!$C$3:$O$3,0))-INDEX('5. Bilans projekt'!$C$63:$O$63,1,MATCH('12. Ocena dyskontowa Inwestycji'!CQM$34,'5. Bilans projekt'!$C$3:$O$3,0))-INDEX('5. Bilans projekt'!$C$68:$O$68,1,MATCH('12. Ocena dyskontowa Inwestycji'!CQM$34,'5. Bilans projekt'!$C$3:$O$3,0)),"")</f>
        <v/>
      </c>
      <c r="CQN36" s="131" t="str">
        <f>_xlfn.IFNA(INDEX('5. Bilans projekt'!$C$54:$O$54,1,MATCH('12. Ocena dyskontowa Inwestycji'!CQN$34,'5. Bilans projekt'!$C$3:$O$3,0))-INDEX('5. Bilans projekt'!$C$58:$O$58,1,MATCH('12. Ocena dyskontowa Inwestycji'!CQN$34,'5. Bilans projekt'!$C$3:$O$3,0))-INDEX('5. Bilans projekt'!$C$63:$O$63,1,MATCH('12. Ocena dyskontowa Inwestycji'!CQN$34,'5. Bilans projekt'!$C$3:$O$3,0))-INDEX('5. Bilans projekt'!$C$68:$O$68,1,MATCH('12. Ocena dyskontowa Inwestycji'!CQN$34,'5. Bilans projekt'!$C$3:$O$3,0)),"")</f>
        <v/>
      </c>
      <c r="CQO36" s="131" t="str">
        <f>_xlfn.IFNA(INDEX('5. Bilans projekt'!$C$54:$O$54,1,MATCH('12. Ocena dyskontowa Inwestycji'!CQO$34,'5. Bilans projekt'!$C$3:$O$3,0))-INDEX('5. Bilans projekt'!$C$58:$O$58,1,MATCH('12. Ocena dyskontowa Inwestycji'!CQO$34,'5. Bilans projekt'!$C$3:$O$3,0))-INDEX('5. Bilans projekt'!$C$63:$O$63,1,MATCH('12. Ocena dyskontowa Inwestycji'!CQO$34,'5. Bilans projekt'!$C$3:$O$3,0))-INDEX('5. Bilans projekt'!$C$68:$O$68,1,MATCH('12. Ocena dyskontowa Inwestycji'!CQO$34,'5. Bilans projekt'!$C$3:$O$3,0)),"")</f>
        <v/>
      </c>
      <c r="CQP36" s="131" t="str">
        <f>_xlfn.IFNA(INDEX('5. Bilans projekt'!$C$54:$O$54,1,MATCH('12. Ocena dyskontowa Inwestycji'!CQP$34,'5. Bilans projekt'!$C$3:$O$3,0))-INDEX('5. Bilans projekt'!$C$58:$O$58,1,MATCH('12. Ocena dyskontowa Inwestycji'!CQP$34,'5. Bilans projekt'!$C$3:$O$3,0))-INDEX('5. Bilans projekt'!$C$63:$O$63,1,MATCH('12. Ocena dyskontowa Inwestycji'!CQP$34,'5. Bilans projekt'!$C$3:$O$3,0))-INDEX('5. Bilans projekt'!$C$68:$O$68,1,MATCH('12. Ocena dyskontowa Inwestycji'!CQP$34,'5. Bilans projekt'!$C$3:$O$3,0)),"")</f>
        <v/>
      </c>
      <c r="CQQ36" s="131" t="str">
        <f>_xlfn.IFNA(INDEX('5. Bilans projekt'!$C$54:$O$54,1,MATCH('12. Ocena dyskontowa Inwestycji'!CQQ$34,'5. Bilans projekt'!$C$3:$O$3,0))-INDEX('5. Bilans projekt'!$C$58:$O$58,1,MATCH('12. Ocena dyskontowa Inwestycji'!CQQ$34,'5. Bilans projekt'!$C$3:$O$3,0))-INDEX('5. Bilans projekt'!$C$63:$O$63,1,MATCH('12. Ocena dyskontowa Inwestycji'!CQQ$34,'5. Bilans projekt'!$C$3:$O$3,0))-INDEX('5. Bilans projekt'!$C$68:$O$68,1,MATCH('12. Ocena dyskontowa Inwestycji'!CQQ$34,'5. Bilans projekt'!$C$3:$O$3,0)),"")</f>
        <v/>
      </c>
      <c r="CQR36" s="131" t="str">
        <f>_xlfn.IFNA(INDEX('5. Bilans projekt'!$C$54:$O$54,1,MATCH('12. Ocena dyskontowa Inwestycji'!CQR$34,'5. Bilans projekt'!$C$3:$O$3,0))-INDEX('5. Bilans projekt'!$C$58:$O$58,1,MATCH('12. Ocena dyskontowa Inwestycji'!CQR$34,'5. Bilans projekt'!$C$3:$O$3,0))-INDEX('5. Bilans projekt'!$C$63:$O$63,1,MATCH('12. Ocena dyskontowa Inwestycji'!CQR$34,'5. Bilans projekt'!$C$3:$O$3,0))-INDEX('5. Bilans projekt'!$C$68:$O$68,1,MATCH('12. Ocena dyskontowa Inwestycji'!CQR$34,'5. Bilans projekt'!$C$3:$O$3,0)),"")</f>
        <v/>
      </c>
      <c r="CQS36" s="131" t="str">
        <f>_xlfn.IFNA(INDEX('5. Bilans projekt'!$C$54:$O$54,1,MATCH('12. Ocena dyskontowa Inwestycji'!CQS$34,'5. Bilans projekt'!$C$3:$O$3,0))-INDEX('5. Bilans projekt'!$C$58:$O$58,1,MATCH('12. Ocena dyskontowa Inwestycji'!CQS$34,'5. Bilans projekt'!$C$3:$O$3,0))-INDEX('5. Bilans projekt'!$C$63:$O$63,1,MATCH('12. Ocena dyskontowa Inwestycji'!CQS$34,'5. Bilans projekt'!$C$3:$O$3,0))-INDEX('5. Bilans projekt'!$C$68:$O$68,1,MATCH('12. Ocena dyskontowa Inwestycji'!CQS$34,'5. Bilans projekt'!$C$3:$O$3,0)),"")</f>
        <v/>
      </c>
      <c r="CQT36" s="131" t="str">
        <f>_xlfn.IFNA(INDEX('5. Bilans projekt'!$C$54:$O$54,1,MATCH('12. Ocena dyskontowa Inwestycji'!CQT$34,'5. Bilans projekt'!$C$3:$O$3,0))-INDEX('5. Bilans projekt'!$C$58:$O$58,1,MATCH('12. Ocena dyskontowa Inwestycji'!CQT$34,'5. Bilans projekt'!$C$3:$O$3,0))-INDEX('5. Bilans projekt'!$C$63:$O$63,1,MATCH('12. Ocena dyskontowa Inwestycji'!CQT$34,'5. Bilans projekt'!$C$3:$O$3,0))-INDEX('5. Bilans projekt'!$C$68:$O$68,1,MATCH('12. Ocena dyskontowa Inwestycji'!CQT$34,'5. Bilans projekt'!$C$3:$O$3,0)),"")</f>
        <v/>
      </c>
      <c r="CQU36" s="131" t="str">
        <f>_xlfn.IFNA(INDEX('5. Bilans projekt'!$C$54:$O$54,1,MATCH('12. Ocena dyskontowa Inwestycji'!CQU$34,'5. Bilans projekt'!$C$3:$O$3,0))-INDEX('5. Bilans projekt'!$C$58:$O$58,1,MATCH('12. Ocena dyskontowa Inwestycji'!CQU$34,'5. Bilans projekt'!$C$3:$O$3,0))-INDEX('5. Bilans projekt'!$C$63:$O$63,1,MATCH('12. Ocena dyskontowa Inwestycji'!CQU$34,'5. Bilans projekt'!$C$3:$O$3,0))-INDEX('5. Bilans projekt'!$C$68:$O$68,1,MATCH('12. Ocena dyskontowa Inwestycji'!CQU$34,'5. Bilans projekt'!$C$3:$O$3,0)),"")</f>
        <v/>
      </c>
      <c r="CQV36" s="131" t="str">
        <f>_xlfn.IFNA(INDEX('5. Bilans projekt'!$C$54:$O$54,1,MATCH('12. Ocena dyskontowa Inwestycji'!CQV$34,'5. Bilans projekt'!$C$3:$O$3,0))-INDEX('5. Bilans projekt'!$C$58:$O$58,1,MATCH('12. Ocena dyskontowa Inwestycji'!CQV$34,'5. Bilans projekt'!$C$3:$O$3,0))-INDEX('5. Bilans projekt'!$C$63:$O$63,1,MATCH('12. Ocena dyskontowa Inwestycji'!CQV$34,'5. Bilans projekt'!$C$3:$O$3,0))-INDEX('5. Bilans projekt'!$C$68:$O$68,1,MATCH('12. Ocena dyskontowa Inwestycji'!CQV$34,'5. Bilans projekt'!$C$3:$O$3,0)),"")</f>
        <v/>
      </c>
      <c r="CQW36" s="131" t="str">
        <f>_xlfn.IFNA(INDEX('5. Bilans projekt'!$C$54:$O$54,1,MATCH('12. Ocena dyskontowa Inwestycji'!CQW$34,'5. Bilans projekt'!$C$3:$O$3,0))-INDEX('5. Bilans projekt'!$C$58:$O$58,1,MATCH('12. Ocena dyskontowa Inwestycji'!CQW$34,'5. Bilans projekt'!$C$3:$O$3,0))-INDEX('5. Bilans projekt'!$C$63:$O$63,1,MATCH('12. Ocena dyskontowa Inwestycji'!CQW$34,'5. Bilans projekt'!$C$3:$O$3,0))-INDEX('5. Bilans projekt'!$C$68:$O$68,1,MATCH('12. Ocena dyskontowa Inwestycji'!CQW$34,'5. Bilans projekt'!$C$3:$O$3,0)),"")</f>
        <v/>
      </c>
      <c r="CQX36" s="131" t="str">
        <f>_xlfn.IFNA(INDEX('5. Bilans projekt'!$C$54:$O$54,1,MATCH('12. Ocena dyskontowa Inwestycji'!CQX$34,'5. Bilans projekt'!$C$3:$O$3,0))-INDEX('5. Bilans projekt'!$C$58:$O$58,1,MATCH('12. Ocena dyskontowa Inwestycji'!CQX$34,'5. Bilans projekt'!$C$3:$O$3,0))-INDEX('5. Bilans projekt'!$C$63:$O$63,1,MATCH('12. Ocena dyskontowa Inwestycji'!CQX$34,'5. Bilans projekt'!$C$3:$O$3,0))-INDEX('5. Bilans projekt'!$C$68:$O$68,1,MATCH('12. Ocena dyskontowa Inwestycji'!CQX$34,'5. Bilans projekt'!$C$3:$O$3,0)),"")</f>
        <v/>
      </c>
      <c r="CQY36" s="131" t="str">
        <f>_xlfn.IFNA(INDEX('5. Bilans projekt'!$C$54:$O$54,1,MATCH('12. Ocena dyskontowa Inwestycji'!CQY$34,'5. Bilans projekt'!$C$3:$O$3,0))-INDEX('5. Bilans projekt'!$C$58:$O$58,1,MATCH('12. Ocena dyskontowa Inwestycji'!CQY$34,'5. Bilans projekt'!$C$3:$O$3,0))-INDEX('5. Bilans projekt'!$C$63:$O$63,1,MATCH('12. Ocena dyskontowa Inwestycji'!CQY$34,'5. Bilans projekt'!$C$3:$O$3,0))-INDEX('5. Bilans projekt'!$C$68:$O$68,1,MATCH('12. Ocena dyskontowa Inwestycji'!CQY$34,'5. Bilans projekt'!$C$3:$O$3,0)),"")</f>
        <v/>
      </c>
      <c r="CQZ36" s="131" t="str">
        <f>_xlfn.IFNA(INDEX('5. Bilans projekt'!$C$54:$O$54,1,MATCH('12. Ocena dyskontowa Inwestycji'!CQZ$34,'5. Bilans projekt'!$C$3:$O$3,0))-INDEX('5. Bilans projekt'!$C$58:$O$58,1,MATCH('12. Ocena dyskontowa Inwestycji'!CQZ$34,'5. Bilans projekt'!$C$3:$O$3,0))-INDEX('5. Bilans projekt'!$C$63:$O$63,1,MATCH('12. Ocena dyskontowa Inwestycji'!CQZ$34,'5. Bilans projekt'!$C$3:$O$3,0))-INDEX('5. Bilans projekt'!$C$68:$O$68,1,MATCH('12. Ocena dyskontowa Inwestycji'!CQZ$34,'5. Bilans projekt'!$C$3:$O$3,0)),"")</f>
        <v/>
      </c>
      <c r="CRA36" s="131" t="str">
        <f>_xlfn.IFNA(INDEX('5. Bilans projekt'!$C$54:$O$54,1,MATCH('12. Ocena dyskontowa Inwestycji'!CRA$34,'5. Bilans projekt'!$C$3:$O$3,0))-INDEX('5. Bilans projekt'!$C$58:$O$58,1,MATCH('12. Ocena dyskontowa Inwestycji'!CRA$34,'5. Bilans projekt'!$C$3:$O$3,0))-INDEX('5. Bilans projekt'!$C$63:$O$63,1,MATCH('12. Ocena dyskontowa Inwestycji'!CRA$34,'5. Bilans projekt'!$C$3:$O$3,0))-INDEX('5. Bilans projekt'!$C$68:$O$68,1,MATCH('12. Ocena dyskontowa Inwestycji'!CRA$34,'5. Bilans projekt'!$C$3:$O$3,0)),"")</f>
        <v/>
      </c>
      <c r="CRB36" s="131" t="str">
        <f>_xlfn.IFNA(INDEX('5. Bilans projekt'!$C$54:$O$54,1,MATCH('12. Ocena dyskontowa Inwestycji'!CRB$34,'5. Bilans projekt'!$C$3:$O$3,0))-INDEX('5. Bilans projekt'!$C$58:$O$58,1,MATCH('12. Ocena dyskontowa Inwestycji'!CRB$34,'5. Bilans projekt'!$C$3:$O$3,0))-INDEX('5. Bilans projekt'!$C$63:$O$63,1,MATCH('12. Ocena dyskontowa Inwestycji'!CRB$34,'5. Bilans projekt'!$C$3:$O$3,0))-INDEX('5. Bilans projekt'!$C$68:$O$68,1,MATCH('12. Ocena dyskontowa Inwestycji'!CRB$34,'5. Bilans projekt'!$C$3:$O$3,0)),"")</f>
        <v/>
      </c>
      <c r="CRC36" s="131" t="str">
        <f>_xlfn.IFNA(INDEX('5. Bilans projekt'!$C$54:$O$54,1,MATCH('12. Ocena dyskontowa Inwestycji'!CRC$34,'5. Bilans projekt'!$C$3:$O$3,0))-INDEX('5. Bilans projekt'!$C$58:$O$58,1,MATCH('12. Ocena dyskontowa Inwestycji'!CRC$34,'5. Bilans projekt'!$C$3:$O$3,0))-INDEX('5. Bilans projekt'!$C$63:$O$63,1,MATCH('12. Ocena dyskontowa Inwestycji'!CRC$34,'5. Bilans projekt'!$C$3:$O$3,0))-INDEX('5. Bilans projekt'!$C$68:$O$68,1,MATCH('12. Ocena dyskontowa Inwestycji'!CRC$34,'5. Bilans projekt'!$C$3:$O$3,0)),"")</f>
        <v/>
      </c>
      <c r="CRD36" s="131" t="str">
        <f>_xlfn.IFNA(INDEX('5. Bilans projekt'!$C$54:$O$54,1,MATCH('12. Ocena dyskontowa Inwestycji'!CRD$34,'5. Bilans projekt'!$C$3:$O$3,0))-INDEX('5. Bilans projekt'!$C$58:$O$58,1,MATCH('12. Ocena dyskontowa Inwestycji'!CRD$34,'5. Bilans projekt'!$C$3:$O$3,0))-INDEX('5. Bilans projekt'!$C$63:$O$63,1,MATCH('12. Ocena dyskontowa Inwestycji'!CRD$34,'5. Bilans projekt'!$C$3:$O$3,0))-INDEX('5. Bilans projekt'!$C$68:$O$68,1,MATCH('12. Ocena dyskontowa Inwestycji'!CRD$34,'5. Bilans projekt'!$C$3:$O$3,0)),"")</f>
        <v/>
      </c>
      <c r="CRE36" s="131" t="str">
        <f>_xlfn.IFNA(INDEX('5. Bilans projekt'!$C$54:$O$54,1,MATCH('12. Ocena dyskontowa Inwestycji'!CRE$34,'5. Bilans projekt'!$C$3:$O$3,0))-INDEX('5. Bilans projekt'!$C$58:$O$58,1,MATCH('12. Ocena dyskontowa Inwestycji'!CRE$34,'5. Bilans projekt'!$C$3:$O$3,0))-INDEX('5. Bilans projekt'!$C$63:$O$63,1,MATCH('12. Ocena dyskontowa Inwestycji'!CRE$34,'5. Bilans projekt'!$C$3:$O$3,0))-INDEX('5. Bilans projekt'!$C$68:$O$68,1,MATCH('12. Ocena dyskontowa Inwestycji'!CRE$34,'5. Bilans projekt'!$C$3:$O$3,0)),"")</f>
        <v/>
      </c>
      <c r="CRF36" s="131" t="str">
        <f>_xlfn.IFNA(INDEX('5. Bilans projekt'!$C$54:$O$54,1,MATCH('12. Ocena dyskontowa Inwestycji'!CRF$34,'5. Bilans projekt'!$C$3:$O$3,0))-INDEX('5. Bilans projekt'!$C$58:$O$58,1,MATCH('12. Ocena dyskontowa Inwestycji'!CRF$34,'5. Bilans projekt'!$C$3:$O$3,0))-INDEX('5. Bilans projekt'!$C$63:$O$63,1,MATCH('12. Ocena dyskontowa Inwestycji'!CRF$34,'5. Bilans projekt'!$C$3:$O$3,0))-INDEX('5. Bilans projekt'!$C$68:$O$68,1,MATCH('12. Ocena dyskontowa Inwestycji'!CRF$34,'5. Bilans projekt'!$C$3:$O$3,0)),"")</f>
        <v/>
      </c>
      <c r="CRG36" s="131" t="str">
        <f>_xlfn.IFNA(INDEX('5. Bilans projekt'!$C$54:$O$54,1,MATCH('12. Ocena dyskontowa Inwestycji'!CRG$34,'5. Bilans projekt'!$C$3:$O$3,0))-INDEX('5. Bilans projekt'!$C$58:$O$58,1,MATCH('12. Ocena dyskontowa Inwestycji'!CRG$34,'5. Bilans projekt'!$C$3:$O$3,0))-INDEX('5. Bilans projekt'!$C$63:$O$63,1,MATCH('12. Ocena dyskontowa Inwestycji'!CRG$34,'5. Bilans projekt'!$C$3:$O$3,0))-INDEX('5. Bilans projekt'!$C$68:$O$68,1,MATCH('12. Ocena dyskontowa Inwestycji'!CRG$34,'5. Bilans projekt'!$C$3:$O$3,0)),"")</f>
        <v/>
      </c>
      <c r="CRH36" s="131" t="str">
        <f>_xlfn.IFNA(INDEX('5. Bilans projekt'!$C$54:$O$54,1,MATCH('12. Ocena dyskontowa Inwestycji'!CRH$34,'5. Bilans projekt'!$C$3:$O$3,0))-INDEX('5. Bilans projekt'!$C$58:$O$58,1,MATCH('12. Ocena dyskontowa Inwestycji'!CRH$34,'5. Bilans projekt'!$C$3:$O$3,0))-INDEX('5. Bilans projekt'!$C$63:$O$63,1,MATCH('12. Ocena dyskontowa Inwestycji'!CRH$34,'5. Bilans projekt'!$C$3:$O$3,0))-INDEX('5. Bilans projekt'!$C$68:$O$68,1,MATCH('12. Ocena dyskontowa Inwestycji'!CRH$34,'5. Bilans projekt'!$C$3:$O$3,0)),"")</f>
        <v/>
      </c>
      <c r="CRI36" s="131" t="str">
        <f>_xlfn.IFNA(INDEX('5. Bilans projekt'!$C$54:$O$54,1,MATCH('12. Ocena dyskontowa Inwestycji'!CRI$34,'5. Bilans projekt'!$C$3:$O$3,0))-INDEX('5. Bilans projekt'!$C$58:$O$58,1,MATCH('12. Ocena dyskontowa Inwestycji'!CRI$34,'5. Bilans projekt'!$C$3:$O$3,0))-INDEX('5. Bilans projekt'!$C$63:$O$63,1,MATCH('12. Ocena dyskontowa Inwestycji'!CRI$34,'5. Bilans projekt'!$C$3:$O$3,0))-INDEX('5. Bilans projekt'!$C$68:$O$68,1,MATCH('12. Ocena dyskontowa Inwestycji'!CRI$34,'5. Bilans projekt'!$C$3:$O$3,0)),"")</f>
        <v/>
      </c>
      <c r="CRJ36" s="131" t="str">
        <f>_xlfn.IFNA(INDEX('5. Bilans projekt'!$C$54:$O$54,1,MATCH('12. Ocena dyskontowa Inwestycji'!CRJ$34,'5. Bilans projekt'!$C$3:$O$3,0))-INDEX('5. Bilans projekt'!$C$58:$O$58,1,MATCH('12. Ocena dyskontowa Inwestycji'!CRJ$34,'5. Bilans projekt'!$C$3:$O$3,0))-INDEX('5. Bilans projekt'!$C$63:$O$63,1,MATCH('12. Ocena dyskontowa Inwestycji'!CRJ$34,'5. Bilans projekt'!$C$3:$O$3,0))-INDEX('5. Bilans projekt'!$C$68:$O$68,1,MATCH('12. Ocena dyskontowa Inwestycji'!CRJ$34,'5. Bilans projekt'!$C$3:$O$3,0)),"")</f>
        <v/>
      </c>
      <c r="CRK36" s="131" t="str">
        <f>_xlfn.IFNA(INDEX('5. Bilans projekt'!$C$54:$O$54,1,MATCH('12. Ocena dyskontowa Inwestycji'!CRK$34,'5. Bilans projekt'!$C$3:$O$3,0))-INDEX('5. Bilans projekt'!$C$58:$O$58,1,MATCH('12. Ocena dyskontowa Inwestycji'!CRK$34,'5. Bilans projekt'!$C$3:$O$3,0))-INDEX('5. Bilans projekt'!$C$63:$O$63,1,MATCH('12. Ocena dyskontowa Inwestycji'!CRK$34,'5. Bilans projekt'!$C$3:$O$3,0))-INDEX('5. Bilans projekt'!$C$68:$O$68,1,MATCH('12. Ocena dyskontowa Inwestycji'!CRK$34,'5. Bilans projekt'!$C$3:$O$3,0)),"")</f>
        <v/>
      </c>
      <c r="CRL36" s="131" t="str">
        <f>_xlfn.IFNA(INDEX('5. Bilans projekt'!$C$54:$O$54,1,MATCH('12. Ocena dyskontowa Inwestycji'!CRL$34,'5. Bilans projekt'!$C$3:$O$3,0))-INDEX('5. Bilans projekt'!$C$58:$O$58,1,MATCH('12. Ocena dyskontowa Inwestycji'!CRL$34,'5. Bilans projekt'!$C$3:$O$3,0))-INDEX('5. Bilans projekt'!$C$63:$O$63,1,MATCH('12. Ocena dyskontowa Inwestycji'!CRL$34,'5. Bilans projekt'!$C$3:$O$3,0))-INDEX('5. Bilans projekt'!$C$68:$O$68,1,MATCH('12. Ocena dyskontowa Inwestycji'!CRL$34,'5. Bilans projekt'!$C$3:$O$3,0)),"")</f>
        <v/>
      </c>
      <c r="CRM36" s="131" t="str">
        <f>_xlfn.IFNA(INDEX('5. Bilans projekt'!$C$54:$O$54,1,MATCH('12. Ocena dyskontowa Inwestycji'!CRM$34,'5. Bilans projekt'!$C$3:$O$3,0))-INDEX('5. Bilans projekt'!$C$58:$O$58,1,MATCH('12. Ocena dyskontowa Inwestycji'!CRM$34,'5. Bilans projekt'!$C$3:$O$3,0))-INDEX('5. Bilans projekt'!$C$63:$O$63,1,MATCH('12. Ocena dyskontowa Inwestycji'!CRM$34,'5. Bilans projekt'!$C$3:$O$3,0))-INDEX('5. Bilans projekt'!$C$68:$O$68,1,MATCH('12. Ocena dyskontowa Inwestycji'!CRM$34,'5. Bilans projekt'!$C$3:$O$3,0)),"")</f>
        <v/>
      </c>
      <c r="CRN36" s="131" t="str">
        <f>_xlfn.IFNA(INDEX('5. Bilans projekt'!$C$54:$O$54,1,MATCH('12. Ocena dyskontowa Inwestycji'!CRN$34,'5. Bilans projekt'!$C$3:$O$3,0))-INDEX('5. Bilans projekt'!$C$58:$O$58,1,MATCH('12. Ocena dyskontowa Inwestycji'!CRN$34,'5. Bilans projekt'!$C$3:$O$3,0))-INDEX('5. Bilans projekt'!$C$63:$O$63,1,MATCH('12. Ocena dyskontowa Inwestycji'!CRN$34,'5. Bilans projekt'!$C$3:$O$3,0))-INDEX('5. Bilans projekt'!$C$68:$O$68,1,MATCH('12. Ocena dyskontowa Inwestycji'!CRN$34,'5. Bilans projekt'!$C$3:$O$3,0)),"")</f>
        <v/>
      </c>
      <c r="CRO36" s="131" t="str">
        <f>_xlfn.IFNA(INDEX('5. Bilans projekt'!$C$54:$O$54,1,MATCH('12. Ocena dyskontowa Inwestycji'!CRO$34,'5. Bilans projekt'!$C$3:$O$3,0))-INDEX('5. Bilans projekt'!$C$58:$O$58,1,MATCH('12. Ocena dyskontowa Inwestycji'!CRO$34,'5. Bilans projekt'!$C$3:$O$3,0))-INDEX('5. Bilans projekt'!$C$63:$O$63,1,MATCH('12. Ocena dyskontowa Inwestycji'!CRO$34,'5. Bilans projekt'!$C$3:$O$3,0))-INDEX('5. Bilans projekt'!$C$68:$O$68,1,MATCH('12. Ocena dyskontowa Inwestycji'!CRO$34,'5. Bilans projekt'!$C$3:$O$3,0)),"")</f>
        <v/>
      </c>
      <c r="CRP36" s="131" t="str">
        <f>_xlfn.IFNA(INDEX('5. Bilans projekt'!$C$54:$O$54,1,MATCH('12. Ocena dyskontowa Inwestycji'!CRP$34,'5. Bilans projekt'!$C$3:$O$3,0))-INDEX('5. Bilans projekt'!$C$58:$O$58,1,MATCH('12. Ocena dyskontowa Inwestycji'!CRP$34,'5. Bilans projekt'!$C$3:$O$3,0))-INDEX('5. Bilans projekt'!$C$63:$O$63,1,MATCH('12. Ocena dyskontowa Inwestycji'!CRP$34,'5. Bilans projekt'!$C$3:$O$3,0))-INDEX('5. Bilans projekt'!$C$68:$O$68,1,MATCH('12. Ocena dyskontowa Inwestycji'!CRP$34,'5. Bilans projekt'!$C$3:$O$3,0)),"")</f>
        <v/>
      </c>
      <c r="CRQ36" s="131" t="str">
        <f>_xlfn.IFNA(INDEX('5. Bilans projekt'!$C$54:$O$54,1,MATCH('12. Ocena dyskontowa Inwestycji'!CRQ$34,'5. Bilans projekt'!$C$3:$O$3,0))-INDEX('5. Bilans projekt'!$C$58:$O$58,1,MATCH('12. Ocena dyskontowa Inwestycji'!CRQ$34,'5. Bilans projekt'!$C$3:$O$3,0))-INDEX('5. Bilans projekt'!$C$63:$O$63,1,MATCH('12. Ocena dyskontowa Inwestycji'!CRQ$34,'5. Bilans projekt'!$C$3:$O$3,0))-INDEX('5. Bilans projekt'!$C$68:$O$68,1,MATCH('12. Ocena dyskontowa Inwestycji'!CRQ$34,'5. Bilans projekt'!$C$3:$O$3,0)),"")</f>
        <v/>
      </c>
      <c r="CRR36" s="131" t="str">
        <f>_xlfn.IFNA(INDEX('5. Bilans projekt'!$C$54:$O$54,1,MATCH('12. Ocena dyskontowa Inwestycji'!CRR$34,'5. Bilans projekt'!$C$3:$O$3,0))-INDEX('5. Bilans projekt'!$C$58:$O$58,1,MATCH('12. Ocena dyskontowa Inwestycji'!CRR$34,'5. Bilans projekt'!$C$3:$O$3,0))-INDEX('5. Bilans projekt'!$C$63:$O$63,1,MATCH('12. Ocena dyskontowa Inwestycji'!CRR$34,'5. Bilans projekt'!$C$3:$O$3,0))-INDEX('5. Bilans projekt'!$C$68:$O$68,1,MATCH('12. Ocena dyskontowa Inwestycji'!CRR$34,'5. Bilans projekt'!$C$3:$O$3,0)),"")</f>
        <v/>
      </c>
      <c r="CRS36" s="131" t="str">
        <f>_xlfn.IFNA(INDEX('5. Bilans projekt'!$C$54:$O$54,1,MATCH('12. Ocena dyskontowa Inwestycji'!CRS$34,'5. Bilans projekt'!$C$3:$O$3,0))-INDEX('5. Bilans projekt'!$C$58:$O$58,1,MATCH('12. Ocena dyskontowa Inwestycji'!CRS$34,'5. Bilans projekt'!$C$3:$O$3,0))-INDEX('5. Bilans projekt'!$C$63:$O$63,1,MATCH('12. Ocena dyskontowa Inwestycji'!CRS$34,'5. Bilans projekt'!$C$3:$O$3,0))-INDEX('5. Bilans projekt'!$C$68:$O$68,1,MATCH('12. Ocena dyskontowa Inwestycji'!CRS$34,'5. Bilans projekt'!$C$3:$O$3,0)),"")</f>
        <v/>
      </c>
      <c r="CRT36" s="131" t="str">
        <f>_xlfn.IFNA(INDEX('5. Bilans projekt'!$C$54:$O$54,1,MATCH('12. Ocena dyskontowa Inwestycji'!CRT$34,'5. Bilans projekt'!$C$3:$O$3,0))-INDEX('5. Bilans projekt'!$C$58:$O$58,1,MATCH('12. Ocena dyskontowa Inwestycji'!CRT$34,'5. Bilans projekt'!$C$3:$O$3,0))-INDEX('5. Bilans projekt'!$C$63:$O$63,1,MATCH('12. Ocena dyskontowa Inwestycji'!CRT$34,'5. Bilans projekt'!$C$3:$O$3,0))-INDEX('5. Bilans projekt'!$C$68:$O$68,1,MATCH('12. Ocena dyskontowa Inwestycji'!CRT$34,'5. Bilans projekt'!$C$3:$O$3,0)),"")</f>
        <v/>
      </c>
      <c r="CRU36" s="131" t="str">
        <f>_xlfn.IFNA(INDEX('5. Bilans projekt'!$C$54:$O$54,1,MATCH('12. Ocena dyskontowa Inwestycji'!CRU$34,'5. Bilans projekt'!$C$3:$O$3,0))-INDEX('5. Bilans projekt'!$C$58:$O$58,1,MATCH('12. Ocena dyskontowa Inwestycji'!CRU$34,'5. Bilans projekt'!$C$3:$O$3,0))-INDEX('5. Bilans projekt'!$C$63:$O$63,1,MATCH('12. Ocena dyskontowa Inwestycji'!CRU$34,'5. Bilans projekt'!$C$3:$O$3,0))-INDEX('5. Bilans projekt'!$C$68:$O$68,1,MATCH('12. Ocena dyskontowa Inwestycji'!CRU$34,'5. Bilans projekt'!$C$3:$O$3,0)),"")</f>
        <v/>
      </c>
      <c r="CRV36" s="131" t="str">
        <f>_xlfn.IFNA(INDEX('5. Bilans projekt'!$C$54:$O$54,1,MATCH('12. Ocena dyskontowa Inwestycji'!CRV$34,'5. Bilans projekt'!$C$3:$O$3,0))-INDEX('5. Bilans projekt'!$C$58:$O$58,1,MATCH('12. Ocena dyskontowa Inwestycji'!CRV$34,'5. Bilans projekt'!$C$3:$O$3,0))-INDEX('5. Bilans projekt'!$C$63:$O$63,1,MATCH('12. Ocena dyskontowa Inwestycji'!CRV$34,'5. Bilans projekt'!$C$3:$O$3,0))-INDEX('5. Bilans projekt'!$C$68:$O$68,1,MATCH('12. Ocena dyskontowa Inwestycji'!CRV$34,'5. Bilans projekt'!$C$3:$O$3,0)),"")</f>
        <v/>
      </c>
      <c r="CRW36" s="131" t="str">
        <f>_xlfn.IFNA(INDEX('5. Bilans projekt'!$C$54:$O$54,1,MATCH('12. Ocena dyskontowa Inwestycji'!CRW$34,'5. Bilans projekt'!$C$3:$O$3,0))-INDEX('5. Bilans projekt'!$C$58:$O$58,1,MATCH('12. Ocena dyskontowa Inwestycji'!CRW$34,'5. Bilans projekt'!$C$3:$O$3,0))-INDEX('5. Bilans projekt'!$C$63:$O$63,1,MATCH('12. Ocena dyskontowa Inwestycji'!CRW$34,'5. Bilans projekt'!$C$3:$O$3,0))-INDEX('5. Bilans projekt'!$C$68:$O$68,1,MATCH('12. Ocena dyskontowa Inwestycji'!CRW$34,'5. Bilans projekt'!$C$3:$O$3,0)),"")</f>
        <v/>
      </c>
      <c r="CRX36" s="131" t="str">
        <f>_xlfn.IFNA(INDEX('5. Bilans projekt'!$C$54:$O$54,1,MATCH('12. Ocena dyskontowa Inwestycji'!CRX$34,'5. Bilans projekt'!$C$3:$O$3,0))-INDEX('5. Bilans projekt'!$C$58:$O$58,1,MATCH('12. Ocena dyskontowa Inwestycji'!CRX$34,'5. Bilans projekt'!$C$3:$O$3,0))-INDEX('5. Bilans projekt'!$C$63:$O$63,1,MATCH('12. Ocena dyskontowa Inwestycji'!CRX$34,'5. Bilans projekt'!$C$3:$O$3,0))-INDEX('5. Bilans projekt'!$C$68:$O$68,1,MATCH('12. Ocena dyskontowa Inwestycji'!CRX$34,'5. Bilans projekt'!$C$3:$O$3,0)),"")</f>
        <v/>
      </c>
      <c r="CRY36" s="131" t="str">
        <f>_xlfn.IFNA(INDEX('5. Bilans projekt'!$C$54:$O$54,1,MATCH('12. Ocena dyskontowa Inwestycji'!CRY$34,'5. Bilans projekt'!$C$3:$O$3,0))-INDEX('5. Bilans projekt'!$C$58:$O$58,1,MATCH('12. Ocena dyskontowa Inwestycji'!CRY$34,'5. Bilans projekt'!$C$3:$O$3,0))-INDEX('5. Bilans projekt'!$C$63:$O$63,1,MATCH('12. Ocena dyskontowa Inwestycji'!CRY$34,'5. Bilans projekt'!$C$3:$O$3,0))-INDEX('5. Bilans projekt'!$C$68:$O$68,1,MATCH('12. Ocena dyskontowa Inwestycji'!CRY$34,'5. Bilans projekt'!$C$3:$O$3,0)),"")</f>
        <v/>
      </c>
      <c r="CRZ36" s="131" t="str">
        <f>_xlfn.IFNA(INDEX('5. Bilans projekt'!$C$54:$O$54,1,MATCH('12. Ocena dyskontowa Inwestycji'!CRZ$34,'5. Bilans projekt'!$C$3:$O$3,0))-INDEX('5. Bilans projekt'!$C$58:$O$58,1,MATCH('12. Ocena dyskontowa Inwestycji'!CRZ$34,'5. Bilans projekt'!$C$3:$O$3,0))-INDEX('5. Bilans projekt'!$C$63:$O$63,1,MATCH('12. Ocena dyskontowa Inwestycji'!CRZ$34,'5. Bilans projekt'!$C$3:$O$3,0))-INDEX('5. Bilans projekt'!$C$68:$O$68,1,MATCH('12. Ocena dyskontowa Inwestycji'!CRZ$34,'5. Bilans projekt'!$C$3:$O$3,0)),"")</f>
        <v/>
      </c>
      <c r="CSA36" s="131" t="str">
        <f>_xlfn.IFNA(INDEX('5. Bilans projekt'!$C$54:$O$54,1,MATCH('12. Ocena dyskontowa Inwestycji'!CSA$34,'5. Bilans projekt'!$C$3:$O$3,0))-INDEX('5. Bilans projekt'!$C$58:$O$58,1,MATCH('12. Ocena dyskontowa Inwestycji'!CSA$34,'5. Bilans projekt'!$C$3:$O$3,0))-INDEX('5. Bilans projekt'!$C$63:$O$63,1,MATCH('12. Ocena dyskontowa Inwestycji'!CSA$34,'5. Bilans projekt'!$C$3:$O$3,0))-INDEX('5. Bilans projekt'!$C$68:$O$68,1,MATCH('12. Ocena dyskontowa Inwestycji'!CSA$34,'5. Bilans projekt'!$C$3:$O$3,0)),"")</f>
        <v/>
      </c>
      <c r="CSB36" s="131" t="str">
        <f>_xlfn.IFNA(INDEX('5. Bilans projekt'!$C$54:$O$54,1,MATCH('12. Ocena dyskontowa Inwestycji'!CSB$34,'5. Bilans projekt'!$C$3:$O$3,0))-INDEX('5. Bilans projekt'!$C$58:$O$58,1,MATCH('12. Ocena dyskontowa Inwestycji'!CSB$34,'5. Bilans projekt'!$C$3:$O$3,0))-INDEX('5. Bilans projekt'!$C$63:$O$63,1,MATCH('12. Ocena dyskontowa Inwestycji'!CSB$34,'5. Bilans projekt'!$C$3:$O$3,0))-INDEX('5. Bilans projekt'!$C$68:$O$68,1,MATCH('12. Ocena dyskontowa Inwestycji'!CSB$34,'5. Bilans projekt'!$C$3:$O$3,0)),"")</f>
        <v/>
      </c>
      <c r="CSC36" s="131" t="str">
        <f>_xlfn.IFNA(INDEX('5. Bilans projekt'!$C$54:$O$54,1,MATCH('12. Ocena dyskontowa Inwestycji'!CSC$34,'5. Bilans projekt'!$C$3:$O$3,0))-INDEX('5. Bilans projekt'!$C$58:$O$58,1,MATCH('12. Ocena dyskontowa Inwestycji'!CSC$34,'5. Bilans projekt'!$C$3:$O$3,0))-INDEX('5. Bilans projekt'!$C$63:$O$63,1,MATCH('12. Ocena dyskontowa Inwestycji'!CSC$34,'5. Bilans projekt'!$C$3:$O$3,0))-INDEX('5. Bilans projekt'!$C$68:$O$68,1,MATCH('12. Ocena dyskontowa Inwestycji'!CSC$34,'5. Bilans projekt'!$C$3:$O$3,0)),"")</f>
        <v/>
      </c>
      <c r="CSD36" s="131" t="str">
        <f>_xlfn.IFNA(INDEX('5. Bilans projekt'!$C$54:$O$54,1,MATCH('12. Ocena dyskontowa Inwestycji'!CSD$34,'5. Bilans projekt'!$C$3:$O$3,0))-INDEX('5. Bilans projekt'!$C$58:$O$58,1,MATCH('12. Ocena dyskontowa Inwestycji'!CSD$34,'5. Bilans projekt'!$C$3:$O$3,0))-INDEX('5. Bilans projekt'!$C$63:$O$63,1,MATCH('12. Ocena dyskontowa Inwestycji'!CSD$34,'5. Bilans projekt'!$C$3:$O$3,0))-INDEX('5. Bilans projekt'!$C$68:$O$68,1,MATCH('12. Ocena dyskontowa Inwestycji'!CSD$34,'5. Bilans projekt'!$C$3:$O$3,0)),"")</f>
        <v/>
      </c>
      <c r="CSE36" s="131" t="str">
        <f>_xlfn.IFNA(INDEX('5. Bilans projekt'!$C$54:$O$54,1,MATCH('12. Ocena dyskontowa Inwestycji'!CSE$34,'5. Bilans projekt'!$C$3:$O$3,0))-INDEX('5. Bilans projekt'!$C$58:$O$58,1,MATCH('12. Ocena dyskontowa Inwestycji'!CSE$34,'5. Bilans projekt'!$C$3:$O$3,0))-INDEX('5. Bilans projekt'!$C$63:$O$63,1,MATCH('12. Ocena dyskontowa Inwestycji'!CSE$34,'5. Bilans projekt'!$C$3:$O$3,0))-INDEX('5. Bilans projekt'!$C$68:$O$68,1,MATCH('12. Ocena dyskontowa Inwestycji'!CSE$34,'5. Bilans projekt'!$C$3:$O$3,0)),"")</f>
        <v/>
      </c>
      <c r="CSF36" s="131" t="str">
        <f>_xlfn.IFNA(INDEX('5. Bilans projekt'!$C$54:$O$54,1,MATCH('12. Ocena dyskontowa Inwestycji'!CSF$34,'5. Bilans projekt'!$C$3:$O$3,0))-INDEX('5. Bilans projekt'!$C$58:$O$58,1,MATCH('12. Ocena dyskontowa Inwestycji'!CSF$34,'5. Bilans projekt'!$C$3:$O$3,0))-INDEX('5. Bilans projekt'!$C$63:$O$63,1,MATCH('12. Ocena dyskontowa Inwestycji'!CSF$34,'5. Bilans projekt'!$C$3:$O$3,0))-INDEX('5. Bilans projekt'!$C$68:$O$68,1,MATCH('12. Ocena dyskontowa Inwestycji'!CSF$34,'5. Bilans projekt'!$C$3:$O$3,0)),"")</f>
        <v/>
      </c>
      <c r="CSG36" s="131" t="str">
        <f>_xlfn.IFNA(INDEX('5. Bilans projekt'!$C$54:$O$54,1,MATCH('12. Ocena dyskontowa Inwestycji'!CSG$34,'5. Bilans projekt'!$C$3:$O$3,0))-INDEX('5. Bilans projekt'!$C$58:$O$58,1,MATCH('12. Ocena dyskontowa Inwestycji'!CSG$34,'5. Bilans projekt'!$C$3:$O$3,0))-INDEX('5. Bilans projekt'!$C$63:$O$63,1,MATCH('12. Ocena dyskontowa Inwestycji'!CSG$34,'5. Bilans projekt'!$C$3:$O$3,0))-INDEX('5. Bilans projekt'!$C$68:$O$68,1,MATCH('12. Ocena dyskontowa Inwestycji'!CSG$34,'5. Bilans projekt'!$C$3:$O$3,0)),"")</f>
        <v/>
      </c>
      <c r="CSH36" s="131" t="str">
        <f>_xlfn.IFNA(INDEX('5. Bilans projekt'!$C$54:$O$54,1,MATCH('12. Ocena dyskontowa Inwestycji'!CSH$34,'5. Bilans projekt'!$C$3:$O$3,0))-INDEX('5. Bilans projekt'!$C$58:$O$58,1,MATCH('12. Ocena dyskontowa Inwestycji'!CSH$34,'5. Bilans projekt'!$C$3:$O$3,0))-INDEX('5. Bilans projekt'!$C$63:$O$63,1,MATCH('12. Ocena dyskontowa Inwestycji'!CSH$34,'5. Bilans projekt'!$C$3:$O$3,0))-INDEX('5. Bilans projekt'!$C$68:$O$68,1,MATCH('12. Ocena dyskontowa Inwestycji'!CSH$34,'5. Bilans projekt'!$C$3:$O$3,0)),"")</f>
        <v/>
      </c>
      <c r="CSI36" s="131" t="str">
        <f>_xlfn.IFNA(INDEX('5. Bilans projekt'!$C$54:$O$54,1,MATCH('12. Ocena dyskontowa Inwestycji'!CSI$34,'5. Bilans projekt'!$C$3:$O$3,0))-INDEX('5. Bilans projekt'!$C$58:$O$58,1,MATCH('12. Ocena dyskontowa Inwestycji'!CSI$34,'5. Bilans projekt'!$C$3:$O$3,0))-INDEX('5. Bilans projekt'!$C$63:$O$63,1,MATCH('12. Ocena dyskontowa Inwestycji'!CSI$34,'5. Bilans projekt'!$C$3:$O$3,0))-INDEX('5. Bilans projekt'!$C$68:$O$68,1,MATCH('12. Ocena dyskontowa Inwestycji'!CSI$34,'5. Bilans projekt'!$C$3:$O$3,0)),"")</f>
        <v/>
      </c>
      <c r="CSJ36" s="131" t="str">
        <f>_xlfn.IFNA(INDEX('5. Bilans projekt'!$C$54:$O$54,1,MATCH('12. Ocena dyskontowa Inwestycji'!CSJ$34,'5. Bilans projekt'!$C$3:$O$3,0))-INDEX('5. Bilans projekt'!$C$58:$O$58,1,MATCH('12. Ocena dyskontowa Inwestycji'!CSJ$34,'5. Bilans projekt'!$C$3:$O$3,0))-INDEX('5. Bilans projekt'!$C$63:$O$63,1,MATCH('12. Ocena dyskontowa Inwestycji'!CSJ$34,'5. Bilans projekt'!$C$3:$O$3,0))-INDEX('5. Bilans projekt'!$C$68:$O$68,1,MATCH('12. Ocena dyskontowa Inwestycji'!CSJ$34,'5. Bilans projekt'!$C$3:$O$3,0)),"")</f>
        <v/>
      </c>
      <c r="CSK36" s="131" t="str">
        <f>_xlfn.IFNA(INDEX('5. Bilans projekt'!$C$54:$O$54,1,MATCH('12. Ocena dyskontowa Inwestycji'!CSK$34,'5. Bilans projekt'!$C$3:$O$3,0))-INDEX('5. Bilans projekt'!$C$58:$O$58,1,MATCH('12. Ocena dyskontowa Inwestycji'!CSK$34,'5. Bilans projekt'!$C$3:$O$3,0))-INDEX('5. Bilans projekt'!$C$63:$O$63,1,MATCH('12. Ocena dyskontowa Inwestycji'!CSK$34,'5. Bilans projekt'!$C$3:$O$3,0))-INDEX('5. Bilans projekt'!$C$68:$O$68,1,MATCH('12. Ocena dyskontowa Inwestycji'!CSK$34,'5. Bilans projekt'!$C$3:$O$3,0)),"")</f>
        <v/>
      </c>
      <c r="CSL36" s="131" t="str">
        <f>_xlfn.IFNA(INDEX('5. Bilans projekt'!$C$54:$O$54,1,MATCH('12. Ocena dyskontowa Inwestycji'!CSL$34,'5. Bilans projekt'!$C$3:$O$3,0))-INDEX('5. Bilans projekt'!$C$58:$O$58,1,MATCH('12. Ocena dyskontowa Inwestycji'!CSL$34,'5. Bilans projekt'!$C$3:$O$3,0))-INDEX('5. Bilans projekt'!$C$63:$O$63,1,MATCH('12. Ocena dyskontowa Inwestycji'!CSL$34,'5. Bilans projekt'!$C$3:$O$3,0))-INDEX('5. Bilans projekt'!$C$68:$O$68,1,MATCH('12. Ocena dyskontowa Inwestycji'!CSL$34,'5. Bilans projekt'!$C$3:$O$3,0)),"")</f>
        <v/>
      </c>
      <c r="CSM36" s="131" t="str">
        <f>_xlfn.IFNA(INDEX('5. Bilans projekt'!$C$54:$O$54,1,MATCH('12. Ocena dyskontowa Inwestycji'!CSM$34,'5. Bilans projekt'!$C$3:$O$3,0))-INDEX('5. Bilans projekt'!$C$58:$O$58,1,MATCH('12. Ocena dyskontowa Inwestycji'!CSM$34,'5. Bilans projekt'!$C$3:$O$3,0))-INDEX('5. Bilans projekt'!$C$63:$O$63,1,MATCH('12. Ocena dyskontowa Inwestycji'!CSM$34,'5. Bilans projekt'!$C$3:$O$3,0))-INDEX('5. Bilans projekt'!$C$68:$O$68,1,MATCH('12. Ocena dyskontowa Inwestycji'!CSM$34,'5. Bilans projekt'!$C$3:$O$3,0)),"")</f>
        <v/>
      </c>
      <c r="CSN36" s="131" t="str">
        <f>_xlfn.IFNA(INDEX('5. Bilans projekt'!$C$54:$O$54,1,MATCH('12. Ocena dyskontowa Inwestycji'!CSN$34,'5. Bilans projekt'!$C$3:$O$3,0))-INDEX('5. Bilans projekt'!$C$58:$O$58,1,MATCH('12. Ocena dyskontowa Inwestycji'!CSN$34,'5. Bilans projekt'!$C$3:$O$3,0))-INDEX('5. Bilans projekt'!$C$63:$O$63,1,MATCH('12. Ocena dyskontowa Inwestycji'!CSN$34,'5. Bilans projekt'!$C$3:$O$3,0))-INDEX('5. Bilans projekt'!$C$68:$O$68,1,MATCH('12. Ocena dyskontowa Inwestycji'!CSN$34,'5. Bilans projekt'!$C$3:$O$3,0)),"")</f>
        <v/>
      </c>
      <c r="CSO36" s="131" t="str">
        <f>_xlfn.IFNA(INDEX('5. Bilans projekt'!$C$54:$O$54,1,MATCH('12. Ocena dyskontowa Inwestycji'!CSO$34,'5. Bilans projekt'!$C$3:$O$3,0))-INDEX('5. Bilans projekt'!$C$58:$O$58,1,MATCH('12. Ocena dyskontowa Inwestycji'!CSO$34,'5. Bilans projekt'!$C$3:$O$3,0))-INDEX('5. Bilans projekt'!$C$63:$O$63,1,MATCH('12. Ocena dyskontowa Inwestycji'!CSO$34,'5. Bilans projekt'!$C$3:$O$3,0))-INDEX('5. Bilans projekt'!$C$68:$O$68,1,MATCH('12. Ocena dyskontowa Inwestycji'!CSO$34,'5. Bilans projekt'!$C$3:$O$3,0)),"")</f>
        <v/>
      </c>
      <c r="CSP36" s="131" t="str">
        <f>_xlfn.IFNA(INDEX('5. Bilans projekt'!$C$54:$O$54,1,MATCH('12. Ocena dyskontowa Inwestycji'!CSP$34,'5. Bilans projekt'!$C$3:$O$3,0))-INDEX('5. Bilans projekt'!$C$58:$O$58,1,MATCH('12. Ocena dyskontowa Inwestycji'!CSP$34,'5. Bilans projekt'!$C$3:$O$3,0))-INDEX('5. Bilans projekt'!$C$63:$O$63,1,MATCH('12. Ocena dyskontowa Inwestycji'!CSP$34,'5. Bilans projekt'!$C$3:$O$3,0))-INDEX('5. Bilans projekt'!$C$68:$O$68,1,MATCH('12. Ocena dyskontowa Inwestycji'!CSP$34,'5. Bilans projekt'!$C$3:$O$3,0)),"")</f>
        <v/>
      </c>
      <c r="CSQ36" s="131" t="str">
        <f>_xlfn.IFNA(INDEX('5. Bilans projekt'!$C$54:$O$54,1,MATCH('12. Ocena dyskontowa Inwestycji'!CSQ$34,'5. Bilans projekt'!$C$3:$O$3,0))-INDEX('5. Bilans projekt'!$C$58:$O$58,1,MATCH('12. Ocena dyskontowa Inwestycji'!CSQ$34,'5. Bilans projekt'!$C$3:$O$3,0))-INDEX('5. Bilans projekt'!$C$63:$O$63,1,MATCH('12. Ocena dyskontowa Inwestycji'!CSQ$34,'5. Bilans projekt'!$C$3:$O$3,0))-INDEX('5. Bilans projekt'!$C$68:$O$68,1,MATCH('12. Ocena dyskontowa Inwestycji'!CSQ$34,'5. Bilans projekt'!$C$3:$O$3,0)),"")</f>
        <v/>
      </c>
      <c r="CSR36" s="131" t="str">
        <f>_xlfn.IFNA(INDEX('5. Bilans projekt'!$C$54:$O$54,1,MATCH('12. Ocena dyskontowa Inwestycji'!CSR$34,'5. Bilans projekt'!$C$3:$O$3,0))-INDEX('5. Bilans projekt'!$C$58:$O$58,1,MATCH('12. Ocena dyskontowa Inwestycji'!CSR$34,'5. Bilans projekt'!$C$3:$O$3,0))-INDEX('5. Bilans projekt'!$C$63:$O$63,1,MATCH('12. Ocena dyskontowa Inwestycji'!CSR$34,'5. Bilans projekt'!$C$3:$O$3,0))-INDEX('5. Bilans projekt'!$C$68:$O$68,1,MATCH('12. Ocena dyskontowa Inwestycji'!CSR$34,'5. Bilans projekt'!$C$3:$O$3,0)),"")</f>
        <v/>
      </c>
      <c r="CSS36" s="131" t="str">
        <f>_xlfn.IFNA(INDEX('5. Bilans projekt'!$C$54:$O$54,1,MATCH('12. Ocena dyskontowa Inwestycji'!CSS$34,'5. Bilans projekt'!$C$3:$O$3,0))-INDEX('5. Bilans projekt'!$C$58:$O$58,1,MATCH('12. Ocena dyskontowa Inwestycji'!CSS$34,'5. Bilans projekt'!$C$3:$O$3,0))-INDEX('5. Bilans projekt'!$C$63:$O$63,1,MATCH('12. Ocena dyskontowa Inwestycji'!CSS$34,'5. Bilans projekt'!$C$3:$O$3,0))-INDEX('5. Bilans projekt'!$C$68:$O$68,1,MATCH('12. Ocena dyskontowa Inwestycji'!CSS$34,'5. Bilans projekt'!$C$3:$O$3,0)),"")</f>
        <v/>
      </c>
      <c r="CST36" s="131" t="str">
        <f>_xlfn.IFNA(INDEX('5. Bilans projekt'!$C$54:$O$54,1,MATCH('12. Ocena dyskontowa Inwestycji'!CST$34,'5. Bilans projekt'!$C$3:$O$3,0))-INDEX('5. Bilans projekt'!$C$58:$O$58,1,MATCH('12. Ocena dyskontowa Inwestycji'!CST$34,'5. Bilans projekt'!$C$3:$O$3,0))-INDEX('5. Bilans projekt'!$C$63:$O$63,1,MATCH('12. Ocena dyskontowa Inwestycji'!CST$34,'5. Bilans projekt'!$C$3:$O$3,0))-INDEX('5. Bilans projekt'!$C$68:$O$68,1,MATCH('12. Ocena dyskontowa Inwestycji'!CST$34,'5. Bilans projekt'!$C$3:$O$3,0)),"")</f>
        <v/>
      </c>
      <c r="CSU36" s="131" t="str">
        <f>_xlfn.IFNA(INDEX('5. Bilans projekt'!$C$54:$O$54,1,MATCH('12. Ocena dyskontowa Inwestycji'!CSU$34,'5. Bilans projekt'!$C$3:$O$3,0))-INDEX('5. Bilans projekt'!$C$58:$O$58,1,MATCH('12. Ocena dyskontowa Inwestycji'!CSU$34,'5. Bilans projekt'!$C$3:$O$3,0))-INDEX('5. Bilans projekt'!$C$63:$O$63,1,MATCH('12. Ocena dyskontowa Inwestycji'!CSU$34,'5. Bilans projekt'!$C$3:$O$3,0))-INDEX('5. Bilans projekt'!$C$68:$O$68,1,MATCH('12. Ocena dyskontowa Inwestycji'!CSU$34,'5. Bilans projekt'!$C$3:$O$3,0)),"")</f>
        <v/>
      </c>
      <c r="CSV36" s="131" t="str">
        <f>_xlfn.IFNA(INDEX('5. Bilans projekt'!$C$54:$O$54,1,MATCH('12. Ocena dyskontowa Inwestycji'!CSV$34,'5. Bilans projekt'!$C$3:$O$3,0))-INDEX('5. Bilans projekt'!$C$58:$O$58,1,MATCH('12. Ocena dyskontowa Inwestycji'!CSV$34,'5. Bilans projekt'!$C$3:$O$3,0))-INDEX('5. Bilans projekt'!$C$63:$O$63,1,MATCH('12. Ocena dyskontowa Inwestycji'!CSV$34,'5. Bilans projekt'!$C$3:$O$3,0))-INDEX('5. Bilans projekt'!$C$68:$O$68,1,MATCH('12. Ocena dyskontowa Inwestycji'!CSV$34,'5. Bilans projekt'!$C$3:$O$3,0)),"")</f>
        <v/>
      </c>
      <c r="CSW36" s="131" t="str">
        <f>_xlfn.IFNA(INDEX('5. Bilans projekt'!$C$54:$O$54,1,MATCH('12. Ocena dyskontowa Inwestycji'!CSW$34,'5. Bilans projekt'!$C$3:$O$3,0))-INDEX('5. Bilans projekt'!$C$58:$O$58,1,MATCH('12. Ocena dyskontowa Inwestycji'!CSW$34,'5. Bilans projekt'!$C$3:$O$3,0))-INDEX('5. Bilans projekt'!$C$63:$O$63,1,MATCH('12. Ocena dyskontowa Inwestycji'!CSW$34,'5. Bilans projekt'!$C$3:$O$3,0))-INDEX('5. Bilans projekt'!$C$68:$O$68,1,MATCH('12. Ocena dyskontowa Inwestycji'!CSW$34,'5. Bilans projekt'!$C$3:$O$3,0)),"")</f>
        <v/>
      </c>
      <c r="CSX36" s="131" t="str">
        <f>_xlfn.IFNA(INDEX('5. Bilans projekt'!$C$54:$O$54,1,MATCH('12. Ocena dyskontowa Inwestycji'!CSX$34,'5. Bilans projekt'!$C$3:$O$3,0))-INDEX('5. Bilans projekt'!$C$58:$O$58,1,MATCH('12. Ocena dyskontowa Inwestycji'!CSX$34,'5. Bilans projekt'!$C$3:$O$3,0))-INDEX('5. Bilans projekt'!$C$63:$O$63,1,MATCH('12. Ocena dyskontowa Inwestycji'!CSX$34,'5. Bilans projekt'!$C$3:$O$3,0))-INDEX('5. Bilans projekt'!$C$68:$O$68,1,MATCH('12. Ocena dyskontowa Inwestycji'!CSX$34,'5. Bilans projekt'!$C$3:$O$3,0)),"")</f>
        <v/>
      </c>
      <c r="CSY36" s="131" t="str">
        <f>_xlfn.IFNA(INDEX('5. Bilans projekt'!$C$54:$O$54,1,MATCH('12. Ocena dyskontowa Inwestycji'!CSY$34,'5. Bilans projekt'!$C$3:$O$3,0))-INDEX('5. Bilans projekt'!$C$58:$O$58,1,MATCH('12. Ocena dyskontowa Inwestycji'!CSY$34,'5. Bilans projekt'!$C$3:$O$3,0))-INDEX('5. Bilans projekt'!$C$63:$O$63,1,MATCH('12. Ocena dyskontowa Inwestycji'!CSY$34,'5. Bilans projekt'!$C$3:$O$3,0))-INDEX('5. Bilans projekt'!$C$68:$O$68,1,MATCH('12. Ocena dyskontowa Inwestycji'!CSY$34,'5. Bilans projekt'!$C$3:$O$3,0)),"")</f>
        <v/>
      </c>
      <c r="CSZ36" s="131" t="str">
        <f>_xlfn.IFNA(INDEX('5. Bilans projekt'!$C$54:$O$54,1,MATCH('12. Ocena dyskontowa Inwestycji'!CSZ$34,'5. Bilans projekt'!$C$3:$O$3,0))-INDEX('5. Bilans projekt'!$C$58:$O$58,1,MATCH('12. Ocena dyskontowa Inwestycji'!CSZ$34,'5. Bilans projekt'!$C$3:$O$3,0))-INDEX('5. Bilans projekt'!$C$63:$O$63,1,MATCH('12. Ocena dyskontowa Inwestycji'!CSZ$34,'5. Bilans projekt'!$C$3:$O$3,0))-INDEX('5. Bilans projekt'!$C$68:$O$68,1,MATCH('12. Ocena dyskontowa Inwestycji'!CSZ$34,'5. Bilans projekt'!$C$3:$O$3,0)),"")</f>
        <v/>
      </c>
      <c r="CTA36" s="131" t="str">
        <f>_xlfn.IFNA(INDEX('5. Bilans projekt'!$C$54:$O$54,1,MATCH('12. Ocena dyskontowa Inwestycji'!CTA$34,'5. Bilans projekt'!$C$3:$O$3,0))-INDEX('5. Bilans projekt'!$C$58:$O$58,1,MATCH('12. Ocena dyskontowa Inwestycji'!CTA$34,'5. Bilans projekt'!$C$3:$O$3,0))-INDEX('5. Bilans projekt'!$C$63:$O$63,1,MATCH('12. Ocena dyskontowa Inwestycji'!CTA$34,'5. Bilans projekt'!$C$3:$O$3,0))-INDEX('5. Bilans projekt'!$C$68:$O$68,1,MATCH('12. Ocena dyskontowa Inwestycji'!CTA$34,'5. Bilans projekt'!$C$3:$O$3,0)),"")</f>
        <v/>
      </c>
      <c r="CTB36" s="131" t="str">
        <f>_xlfn.IFNA(INDEX('5. Bilans projekt'!$C$54:$O$54,1,MATCH('12. Ocena dyskontowa Inwestycji'!CTB$34,'5. Bilans projekt'!$C$3:$O$3,0))-INDEX('5. Bilans projekt'!$C$58:$O$58,1,MATCH('12. Ocena dyskontowa Inwestycji'!CTB$34,'5. Bilans projekt'!$C$3:$O$3,0))-INDEX('5. Bilans projekt'!$C$63:$O$63,1,MATCH('12. Ocena dyskontowa Inwestycji'!CTB$34,'5. Bilans projekt'!$C$3:$O$3,0))-INDEX('5. Bilans projekt'!$C$68:$O$68,1,MATCH('12. Ocena dyskontowa Inwestycji'!CTB$34,'5. Bilans projekt'!$C$3:$O$3,0)),"")</f>
        <v/>
      </c>
      <c r="CTC36" s="131" t="str">
        <f>_xlfn.IFNA(INDEX('5. Bilans projekt'!$C$54:$O$54,1,MATCH('12. Ocena dyskontowa Inwestycji'!CTC$34,'5. Bilans projekt'!$C$3:$O$3,0))-INDEX('5. Bilans projekt'!$C$58:$O$58,1,MATCH('12. Ocena dyskontowa Inwestycji'!CTC$34,'5. Bilans projekt'!$C$3:$O$3,0))-INDEX('5. Bilans projekt'!$C$63:$O$63,1,MATCH('12. Ocena dyskontowa Inwestycji'!CTC$34,'5. Bilans projekt'!$C$3:$O$3,0))-INDEX('5. Bilans projekt'!$C$68:$O$68,1,MATCH('12. Ocena dyskontowa Inwestycji'!CTC$34,'5. Bilans projekt'!$C$3:$O$3,0)),"")</f>
        <v/>
      </c>
      <c r="CTD36" s="131" t="str">
        <f>_xlfn.IFNA(INDEX('5. Bilans projekt'!$C$54:$O$54,1,MATCH('12. Ocena dyskontowa Inwestycji'!CTD$34,'5. Bilans projekt'!$C$3:$O$3,0))-INDEX('5. Bilans projekt'!$C$58:$O$58,1,MATCH('12. Ocena dyskontowa Inwestycji'!CTD$34,'5. Bilans projekt'!$C$3:$O$3,0))-INDEX('5. Bilans projekt'!$C$63:$O$63,1,MATCH('12. Ocena dyskontowa Inwestycji'!CTD$34,'5. Bilans projekt'!$C$3:$O$3,0))-INDEX('5. Bilans projekt'!$C$68:$O$68,1,MATCH('12. Ocena dyskontowa Inwestycji'!CTD$34,'5. Bilans projekt'!$C$3:$O$3,0)),"")</f>
        <v/>
      </c>
      <c r="CTE36" s="131" t="str">
        <f>_xlfn.IFNA(INDEX('5. Bilans projekt'!$C$54:$O$54,1,MATCH('12. Ocena dyskontowa Inwestycji'!CTE$34,'5. Bilans projekt'!$C$3:$O$3,0))-INDEX('5. Bilans projekt'!$C$58:$O$58,1,MATCH('12. Ocena dyskontowa Inwestycji'!CTE$34,'5. Bilans projekt'!$C$3:$O$3,0))-INDEX('5. Bilans projekt'!$C$63:$O$63,1,MATCH('12. Ocena dyskontowa Inwestycji'!CTE$34,'5. Bilans projekt'!$C$3:$O$3,0))-INDEX('5. Bilans projekt'!$C$68:$O$68,1,MATCH('12. Ocena dyskontowa Inwestycji'!CTE$34,'5. Bilans projekt'!$C$3:$O$3,0)),"")</f>
        <v/>
      </c>
      <c r="CTF36" s="131" t="str">
        <f>_xlfn.IFNA(INDEX('5. Bilans projekt'!$C$54:$O$54,1,MATCH('12. Ocena dyskontowa Inwestycji'!CTF$34,'5. Bilans projekt'!$C$3:$O$3,0))-INDEX('5. Bilans projekt'!$C$58:$O$58,1,MATCH('12. Ocena dyskontowa Inwestycji'!CTF$34,'5. Bilans projekt'!$C$3:$O$3,0))-INDEX('5. Bilans projekt'!$C$63:$O$63,1,MATCH('12. Ocena dyskontowa Inwestycji'!CTF$34,'5. Bilans projekt'!$C$3:$O$3,0))-INDEX('5. Bilans projekt'!$C$68:$O$68,1,MATCH('12. Ocena dyskontowa Inwestycji'!CTF$34,'5. Bilans projekt'!$C$3:$O$3,0)),"")</f>
        <v/>
      </c>
      <c r="CTG36" s="131" t="str">
        <f>_xlfn.IFNA(INDEX('5. Bilans projekt'!$C$54:$O$54,1,MATCH('12. Ocena dyskontowa Inwestycji'!CTG$34,'5. Bilans projekt'!$C$3:$O$3,0))-INDEX('5. Bilans projekt'!$C$58:$O$58,1,MATCH('12. Ocena dyskontowa Inwestycji'!CTG$34,'5. Bilans projekt'!$C$3:$O$3,0))-INDEX('5. Bilans projekt'!$C$63:$O$63,1,MATCH('12. Ocena dyskontowa Inwestycji'!CTG$34,'5. Bilans projekt'!$C$3:$O$3,0))-INDEX('5. Bilans projekt'!$C$68:$O$68,1,MATCH('12. Ocena dyskontowa Inwestycji'!CTG$34,'5. Bilans projekt'!$C$3:$O$3,0)),"")</f>
        <v/>
      </c>
      <c r="CTH36" s="131" t="str">
        <f>_xlfn.IFNA(INDEX('5. Bilans projekt'!$C$54:$O$54,1,MATCH('12. Ocena dyskontowa Inwestycji'!CTH$34,'5. Bilans projekt'!$C$3:$O$3,0))-INDEX('5. Bilans projekt'!$C$58:$O$58,1,MATCH('12. Ocena dyskontowa Inwestycji'!CTH$34,'5. Bilans projekt'!$C$3:$O$3,0))-INDEX('5. Bilans projekt'!$C$63:$O$63,1,MATCH('12. Ocena dyskontowa Inwestycji'!CTH$34,'5. Bilans projekt'!$C$3:$O$3,0))-INDEX('5. Bilans projekt'!$C$68:$O$68,1,MATCH('12. Ocena dyskontowa Inwestycji'!CTH$34,'5. Bilans projekt'!$C$3:$O$3,0)),"")</f>
        <v/>
      </c>
      <c r="CTI36" s="131" t="str">
        <f>_xlfn.IFNA(INDEX('5. Bilans projekt'!$C$54:$O$54,1,MATCH('12. Ocena dyskontowa Inwestycji'!CTI$34,'5. Bilans projekt'!$C$3:$O$3,0))-INDEX('5. Bilans projekt'!$C$58:$O$58,1,MATCH('12. Ocena dyskontowa Inwestycji'!CTI$34,'5. Bilans projekt'!$C$3:$O$3,0))-INDEX('5. Bilans projekt'!$C$63:$O$63,1,MATCH('12. Ocena dyskontowa Inwestycji'!CTI$34,'5. Bilans projekt'!$C$3:$O$3,0))-INDEX('5. Bilans projekt'!$C$68:$O$68,1,MATCH('12. Ocena dyskontowa Inwestycji'!CTI$34,'5. Bilans projekt'!$C$3:$O$3,0)),"")</f>
        <v/>
      </c>
      <c r="CTJ36" s="131" t="str">
        <f>_xlfn.IFNA(INDEX('5. Bilans projekt'!$C$54:$O$54,1,MATCH('12. Ocena dyskontowa Inwestycji'!CTJ$34,'5. Bilans projekt'!$C$3:$O$3,0))-INDEX('5. Bilans projekt'!$C$58:$O$58,1,MATCH('12. Ocena dyskontowa Inwestycji'!CTJ$34,'5. Bilans projekt'!$C$3:$O$3,0))-INDEX('5. Bilans projekt'!$C$63:$O$63,1,MATCH('12. Ocena dyskontowa Inwestycji'!CTJ$34,'5. Bilans projekt'!$C$3:$O$3,0))-INDEX('5. Bilans projekt'!$C$68:$O$68,1,MATCH('12. Ocena dyskontowa Inwestycji'!CTJ$34,'5. Bilans projekt'!$C$3:$O$3,0)),"")</f>
        <v/>
      </c>
      <c r="CTK36" s="131" t="str">
        <f>_xlfn.IFNA(INDEX('5. Bilans projekt'!$C$54:$O$54,1,MATCH('12. Ocena dyskontowa Inwestycji'!CTK$34,'5. Bilans projekt'!$C$3:$O$3,0))-INDEX('5. Bilans projekt'!$C$58:$O$58,1,MATCH('12. Ocena dyskontowa Inwestycji'!CTK$34,'5. Bilans projekt'!$C$3:$O$3,0))-INDEX('5. Bilans projekt'!$C$63:$O$63,1,MATCH('12. Ocena dyskontowa Inwestycji'!CTK$34,'5. Bilans projekt'!$C$3:$O$3,0))-INDEX('5. Bilans projekt'!$C$68:$O$68,1,MATCH('12. Ocena dyskontowa Inwestycji'!CTK$34,'5. Bilans projekt'!$C$3:$O$3,0)),"")</f>
        <v/>
      </c>
      <c r="CTL36" s="131" t="str">
        <f>_xlfn.IFNA(INDEX('5. Bilans projekt'!$C$54:$O$54,1,MATCH('12. Ocena dyskontowa Inwestycji'!CTL$34,'5. Bilans projekt'!$C$3:$O$3,0))-INDEX('5. Bilans projekt'!$C$58:$O$58,1,MATCH('12. Ocena dyskontowa Inwestycji'!CTL$34,'5. Bilans projekt'!$C$3:$O$3,0))-INDEX('5. Bilans projekt'!$C$63:$O$63,1,MATCH('12. Ocena dyskontowa Inwestycji'!CTL$34,'5. Bilans projekt'!$C$3:$O$3,0))-INDEX('5. Bilans projekt'!$C$68:$O$68,1,MATCH('12. Ocena dyskontowa Inwestycji'!CTL$34,'5. Bilans projekt'!$C$3:$O$3,0)),"")</f>
        <v/>
      </c>
      <c r="CTM36" s="131" t="str">
        <f>_xlfn.IFNA(INDEX('5. Bilans projekt'!$C$54:$O$54,1,MATCH('12. Ocena dyskontowa Inwestycji'!CTM$34,'5. Bilans projekt'!$C$3:$O$3,0))-INDEX('5. Bilans projekt'!$C$58:$O$58,1,MATCH('12. Ocena dyskontowa Inwestycji'!CTM$34,'5. Bilans projekt'!$C$3:$O$3,0))-INDEX('5. Bilans projekt'!$C$63:$O$63,1,MATCH('12. Ocena dyskontowa Inwestycji'!CTM$34,'5. Bilans projekt'!$C$3:$O$3,0))-INDEX('5. Bilans projekt'!$C$68:$O$68,1,MATCH('12. Ocena dyskontowa Inwestycji'!CTM$34,'5. Bilans projekt'!$C$3:$O$3,0)),"")</f>
        <v/>
      </c>
      <c r="CTN36" s="131" t="str">
        <f>_xlfn.IFNA(INDEX('5. Bilans projekt'!$C$54:$O$54,1,MATCH('12. Ocena dyskontowa Inwestycji'!CTN$34,'5. Bilans projekt'!$C$3:$O$3,0))-INDEX('5. Bilans projekt'!$C$58:$O$58,1,MATCH('12. Ocena dyskontowa Inwestycji'!CTN$34,'5. Bilans projekt'!$C$3:$O$3,0))-INDEX('5. Bilans projekt'!$C$63:$O$63,1,MATCH('12. Ocena dyskontowa Inwestycji'!CTN$34,'5. Bilans projekt'!$C$3:$O$3,0))-INDEX('5. Bilans projekt'!$C$68:$O$68,1,MATCH('12. Ocena dyskontowa Inwestycji'!CTN$34,'5. Bilans projekt'!$C$3:$O$3,0)),"")</f>
        <v/>
      </c>
      <c r="CTO36" s="131" t="str">
        <f>_xlfn.IFNA(INDEX('5. Bilans projekt'!$C$54:$O$54,1,MATCH('12. Ocena dyskontowa Inwestycji'!CTO$34,'5. Bilans projekt'!$C$3:$O$3,0))-INDEX('5. Bilans projekt'!$C$58:$O$58,1,MATCH('12. Ocena dyskontowa Inwestycji'!CTO$34,'5. Bilans projekt'!$C$3:$O$3,0))-INDEX('5. Bilans projekt'!$C$63:$O$63,1,MATCH('12. Ocena dyskontowa Inwestycji'!CTO$34,'5. Bilans projekt'!$C$3:$O$3,0))-INDEX('5. Bilans projekt'!$C$68:$O$68,1,MATCH('12. Ocena dyskontowa Inwestycji'!CTO$34,'5. Bilans projekt'!$C$3:$O$3,0)),"")</f>
        <v/>
      </c>
      <c r="CTP36" s="131" t="str">
        <f>_xlfn.IFNA(INDEX('5. Bilans projekt'!$C$54:$O$54,1,MATCH('12. Ocena dyskontowa Inwestycji'!CTP$34,'5. Bilans projekt'!$C$3:$O$3,0))-INDEX('5. Bilans projekt'!$C$58:$O$58,1,MATCH('12. Ocena dyskontowa Inwestycji'!CTP$34,'5. Bilans projekt'!$C$3:$O$3,0))-INDEX('5. Bilans projekt'!$C$63:$O$63,1,MATCH('12. Ocena dyskontowa Inwestycji'!CTP$34,'5. Bilans projekt'!$C$3:$O$3,0))-INDEX('5. Bilans projekt'!$C$68:$O$68,1,MATCH('12. Ocena dyskontowa Inwestycji'!CTP$34,'5. Bilans projekt'!$C$3:$O$3,0)),"")</f>
        <v/>
      </c>
      <c r="CTQ36" s="131" t="str">
        <f>_xlfn.IFNA(INDEX('5. Bilans projekt'!$C$54:$O$54,1,MATCH('12. Ocena dyskontowa Inwestycji'!CTQ$34,'5. Bilans projekt'!$C$3:$O$3,0))-INDEX('5. Bilans projekt'!$C$58:$O$58,1,MATCH('12. Ocena dyskontowa Inwestycji'!CTQ$34,'5. Bilans projekt'!$C$3:$O$3,0))-INDEX('5. Bilans projekt'!$C$63:$O$63,1,MATCH('12. Ocena dyskontowa Inwestycji'!CTQ$34,'5. Bilans projekt'!$C$3:$O$3,0))-INDEX('5. Bilans projekt'!$C$68:$O$68,1,MATCH('12. Ocena dyskontowa Inwestycji'!CTQ$34,'5. Bilans projekt'!$C$3:$O$3,0)),"")</f>
        <v/>
      </c>
      <c r="CTR36" s="131" t="str">
        <f>_xlfn.IFNA(INDEX('5. Bilans projekt'!$C$54:$O$54,1,MATCH('12. Ocena dyskontowa Inwestycji'!CTR$34,'5. Bilans projekt'!$C$3:$O$3,0))-INDEX('5. Bilans projekt'!$C$58:$O$58,1,MATCH('12. Ocena dyskontowa Inwestycji'!CTR$34,'5. Bilans projekt'!$C$3:$O$3,0))-INDEX('5. Bilans projekt'!$C$63:$O$63,1,MATCH('12. Ocena dyskontowa Inwestycji'!CTR$34,'5. Bilans projekt'!$C$3:$O$3,0))-INDEX('5. Bilans projekt'!$C$68:$O$68,1,MATCH('12. Ocena dyskontowa Inwestycji'!CTR$34,'5. Bilans projekt'!$C$3:$O$3,0)),"")</f>
        <v/>
      </c>
      <c r="CTS36" s="131" t="str">
        <f>_xlfn.IFNA(INDEX('5. Bilans projekt'!$C$54:$O$54,1,MATCH('12. Ocena dyskontowa Inwestycji'!CTS$34,'5. Bilans projekt'!$C$3:$O$3,0))-INDEX('5. Bilans projekt'!$C$58:$O$58,1,MATCH('12. Ocena dyskontowa Inwestycji'!CTS$34,'5. Bilans projekt'!$C$3:$O$3,0))-INDEX('5. Bilans projekt'!$C$63:$O$63,1,MATCH('12. Ocena dyskontowa Inwestycji'!CTS$34,'5. Bilans projekt'!$C$3:$O$3,0))-INDEX('5. Bilans projekt'!$C$68:$O$68,1,MATCH('12. Ocena dyskontowa Inwestycji'!CTS$34,'5. Bilans projekt'!$C$3:$O$3,0)),"")</f>
        <v/>
      </c>
      <c r="CTT36" s="131" t="str">
        <f>_xlfn.IFNA(INDEX('5. Bilans projekt'!$C$54:$O$54,1,MATCH('12. Ocena dyskontowa Inwestycji'!CTT$34,'5. Bilans projekt'!$C$3:$O$3,0))-INDEX('5. Bilans projekt'!$C$58:$O$58,1,MATCH('12. Ocena dyskontowa Inwestycji'!CTT$34,'5. Bilans projekt'!$C$3:$O$3,0))-INDEX('5. Bilans projekt'!$C$63:$O$63,1,MATCH('12. Ocena dyskontowa Inwestycji'!CTT$34,'5. Bilans projekt'!$C$3:$O$3,0))-INDEX('5. Bilans projekt'!$C$68:$O$68,1,MATCH('12. Ocena dyskontowa Inwestycji'!CTT$34,'5. Bilans projekt'!$C$3:$O$3,0)),"")</f>
        <v/>
      </c>
      <c r="CTU36" s="131" t="str">
        <f>_xlfn.IFNA(INDEX('5. Bilans projekt'!$C$54:$O$54,1,MATCH('12. Ocena dyskontowa Inwestycji'!CTU$34,'5. Bilans projekt'!$C$3:$O$3,0))-INDEX('5. Bilans projekt'!$C$58:$O$58,1,MATCH('12. Ocena dyskontowa Inwestycji'!CTU$34,'5. Bilans projekt'!$C$3:$O$3,0))-INDEX('5. Bilans projekt'!$C$63:$O$63,1,MATCH('12. Ocena dyskontowa Inwestycji'!CTU$34,'5. Bilans projekt'!$C$3:$O$3,0))-INDEX('5. Bilans projekt'!$C$68:$O$68,1,MATCH('12. Ocena dyskontowa Inwestycji'!CTU$34,'5. Bilans projekt'!$C$3:$O$3,0)),"")</f>
        <v/>
      </c>
      <c r="CTV36" s="131" t="str">
        <f>_xlfn.IFNA(INDEX('5. Bilans projekt'!$C$54:$O$54,1,MATCH('12. Ocena dyskontowa Inwestycji'!CTV$34,'5. Bilans projekt'!$C$3:$O$3,0))-INDEX('5. Bilans projekt'!$C$58:$O$58,1,MATCH('12. Ocena dyskontowa Inwestycji'!CTV$34,'5. Bilans projekt'!$C$3:$O$3,0))-INDEX('5. Bilans projekt'!$C$63:$O$63,1,MATCH('12. Ocena dyskontowa Inwestycji'!CTV$34,'5. Bilans projekt'!$C$3:$O$3,0))-INDEX('5. Bilans projekt'!$C$68:$O$68,1,MATCH('12. Ocena dyskontowa Inwestycji'!CTV$34,'5. Bilans projekt'!$C$3:$O$3,0)),"")</f>
        <v/>
      </c>
      <c r="CTW36" s="131" t="str">
        <f>_xlfn.IFNA(INDEX('5. Bilans projekt'!$C$54:$O$54,1,MATCH('12. Ocena dyskontowa Inwestycji'!CTW$34,'5. Bilans projekt'!$C$3:$O$3,0))-INDEX('5. Bilans projekt'!$C$58:$O$58,1,MATCH('12. Ocena dyskontowa Inwestycji'!CTW$34,'5. Bilans projekt'!$C$3:$O$3,0))-INDEX('5. Bilans projekt'!$C$63:$O$63,1,MATCH('12. Ocena dyskontowa Inwestycji'!CTW$34,'5. Bilans projekt'!$C$3:$O$3,0))-INDEX('5. Bilans projekt'!$C$68:$O$68,1,MATCH('12. Ocena dyskontowa Inwestycji'!CTW$34,'5. Bilans projekt'!$C$3:$O$3,0)),"")</f>
        <v/>
      </c>
      <c r="CTX36" s="131" t="str">
        <f>_xlfn.IFNA(INDEX('5. Bilans projekt'!$C$54:$O$54,1,MATCH('12. Ocena dyskontowa Inwestycji'!CTX$34,'5. Bilans projekt'!$C$3:$O$3,0))-INDEX('5. Bilans projekt'!$C$58:$O$58,1,MATCH('12. Ocena dyskontowa Inwestycji'!CTX$34,'5. Bilans projekt'!$C$3:$O$3,0))-INDEX('5. Bilans projekt'!$C$63:$O$63,1,MATCH('12. Ocena dyskontowa Inwestycji'!CTX$34,'5. Bilans projekt'!$C$3:$O$3,0))-INDEX('5. Bilans projekt'!$C$68:$O$68,1,MATCH('12. Ocena dyskontowa Inwestycji'!CTX$34,'5. Bilans projekt'!$C$3:$O$3,0)),"")</f>
        <v/>
      </c>
      <c r="CTY36" s="131" t="str">
        <f>_xlfn.IFNA(INDEX('5. Bilans projekt'!$C$54:$O$54,1,MATCH('12. Ocena dyskontowa Inwestycji'!CTY$34,'5. Bilans projekt'!$C$3:$O$3,0))-INDEX('5. Bilans projekt'!$C$58:$O$58,1,MATCH('12. Ocena dyskontowa Inwestycji'!CTY$34,'5. Bilans projekt'!$C$3:$O$3,0))-INDEX('5. Bilans projekt'!$C$63:$O$63,1,MATCH('12. Ocena dyskontowa Inwestycji'!CTY$34,'5. Bilans projekt'!$C$3:$O$3,0))-INDEX('5. Bilans projekt'!$C$68:$O$68,1,MATCH('12. Ocena dyskontowa Inwestycji'!CTY$34,'5. Bilans projekt'!$C$3:$O$3,0)),"")</f>
        <v/>
      </c>
      <c r="CTZ36" s="131" t="str">
        <f>_xlfn.IFNA(INDEX('5. Bilans projekt'!$C$54:$O$54,1,MATCH('12. Ocena dyskontowa Inwestycji'!CTZ$34,'5. Bilans projekt'!$C$3:$O$3,0))-INDEX('5. Bilans projekt'!$C$58:$O$58,1,MATCH('12. Ocena dyskontowa Inwestycji'!CTZ$34,'5. Bilans projekt'!$C$3:$O$3,0))-INDEX('5. Bilans projekt'!$C$63:$O$63,1,MATCH('12. Ocena dyskontowa Inwestycji'!CTZ$34,'5. Bilans projekt'!$C$3:$O$3,0))-INDEX('5. Bilans projekt'!$C$68:$O$68,1,MATCH('12. Ocena dyskontowa Inwestycji'!CTZ$34,'5. Bilans projekt'!$C$3:$O$3,0)),"")</f>
        <v/>
      </c>
      <c r="CUA36" s="131" t="str">
        <f>_xlfn.IFNA(INDEX('5. Bilans projekt'!$C$54:$O$54,1,MATCH('12. Ocena dyskontowa Inwestycji'!CUA$34,'5. Bilans projekt'!$C$3:$O$3,0))-INDEX('5. Bilans projekt'!$C$58:$O$58,1,MATCH('12. Ocena dyskontowa Inwestycji'!CUA$34,'5. Bilans projekt'!$C$3:$O$3,0))-INDEX('5. Bilans projekt'!$C$63:$O$63,1,MATCH('12. Ocena dyskontowa Inwestycji'!CUA$34,'5. Bilans projekt'!$C$3:$O$3,0))-INDEX('5. Bilans projekt'!$C$68:$O$68,1,MATCH('12. Ocena dyskontowa Inwestycji'!CUA$34,'5. Bilans projekt'!$C$3:$O$3,0)),"")</f>
        <v/>
      </c>
      <c r="CUB36" s="131" t="str">
        <f>_xlfn.IFNA(INDEX('5. Bilans projekt'!$C$54:$O$54,1,MATCH('12. Ocena dyskontowa Inwestycji'!CUB$34,'5. Bilans projekt'!$C$3:$O$3,0))-INDEX('5. Bilans projekt'!$C$58:$O$58,1,MATCH('12. Ocena dyskontowa Inwestycji'!CUB$34,'5. Bilans projekt'!$C$3:$O$3,0))-INDEX('5. Bilans projekt'!$C$63:$O$63,1,MATCH('12. Ocena dyskontowa Inwestycji'!CUB$34,'5. Bilans projekt'!$C$3:$O$3,0))-INDEX('5. Bilans projekt'!$C$68:$O$68,1,MATCH('12. Ocena dyskontowa Inwestycji'!CUB$34,'5. Bilans projekt'!$C$3:$O$3,0)),"")</f>
        <v/>
      </c>
      <c r="CUC36" s="131" t="str">
        <f>_xlfn.IFNA(INDEX('5. Bilans projekt'!$C$54:$O$54,1,MATCH('12. Ocena dyskontowa Inwestycji'!CUC$34,'5. Bilans projekt'!$C$3:$O$3,0))-INDEX('5. Bilans projekt'!$C$58:$O$58,1,MATCH('12. Ocena dyskontowa Inwestycji'!CUC$34,'5. Bilans projekt'!$C$3:$O$3,0))-INDEX('5. Bilans projekt'!$C$63:$O$63,1,MATCH('12. Ocena dyskontowa Inwestycji'!CUC$34,'5. Bilans projekt'!$C$3:$O$3,0))-INDEX('5. Bilans projekt'!$C$68:$O$68,1,MATCH('12. Ocena dyskontowa Inwestycji'!CUC$34,'5. Bilans projekt'!$C$3:$O$3,0)),"")</f>
        <v/>
      </c>
      <c r="CUD36" s="131" t="str">
        <f>_xlfn.IFNA(INDEX('5. Bilans projekt'!$C$54:$O$54,1,MATCH('12. Ocena dyskontowa Inwestycji'!CUD$34,'5. Bilans projekt'!$C$3:$O$3,0))-INDEX('5. Bilans projekt'!$C$58:$O$58,1,MATCH('12. Ocena dyskontowa Inwestycji'!CUD$34,'5. Bilans projekt'!$C$3:$O$3,0))-INDEX('5. Bilans projekt'!$C$63:$O$63,1,MATCH('12. Ocena dyskontowa Inwestycji'!CUD$34,'5. Bilans projekt'!$C$3:$O$3,0))-INDEX('5. Bilans projekt'!$C$68:$O$68,1,MATCH('12. Ocena dyskontowa Inwestycji'!CUD$34,'5. Bilans projekt'!$C$3:$O$3,0)),"")</f>
        <v/>
      </c>
      <c r="CUE36" s="131" t="str">
        <f>_xlfn.IFNA(INDEX('5. Bilans projekt'!$C$54:$O$54,1,MATCH('12. Ocena dyskontowa Inwestycji'!CUE$34,'5. Bilans projekt'!$C$3:$O$3,0))-INDEX('5. Bilans projekt'!$C$58:$O$58,1,MATCH('12. Ocena dyskontowa Inwestycji'!CUE$34,'5. Bilans projekt'!$C$3:$O$3,0))-INDEX('5. Bilans projekt'!$C$63:$O$63,1,MATCH('12. Ocena dyskontowa Inwestycji'!CUE$34,'5. Bilans projekt'!$C$3:$O$3,0))-INDEX('5. Bilans projekt'!$C$68:$O$68,1,MATCH('12. Ocena dyskontowa Inwestycji'!CUE$34,'5. Bilans projekt'!$C$3:$O$3,0)),"")</f>
        <v/>
      </c>
      <c r="CUF36" s="131" t="str">
        <f>_xlfn.IFNA(INDEX('5. Bilans projekt'!$C$54:$O$54,1,MATCH('12. Ocena dyskontowa Inwestycji'!CUF$34,'5. Bilans projekt'!$C$3:$O$3,0))-INDEX('5. Bilans projekt'!$C$58:$O$58,1,MATCH('12. Ocena dyskontowa Inwestycji'!CUF$34,'5. Bilans projekt'!$C$3:$O$3,0))-INDEX('5. Bilans projekt'!$C$63:$O$63,1,MATCH('12. Ocena dyskontowa Inwestycji'!CUF$34,'5. Bilans projekt'!$C$3:$O$3,0))-INDEX('5. Bilans projekt'!$C$68:$O$68,1,MATCH('12. Ocena dyskontowa Inwestycji'!CUF$34,'5. Bilans projekt'!$C$3:$O$3,0)),"")</f>
        <v/>
      </c>
      <c r="CUG36" s="131" t="str">
        <f>_xlfn.IFNA(INDEX('5. Bilans projekt'!$C$54:$O$54,1,MATCH('12. Ocena dyskontowa Inwestycji'!CUG$34,'5. Bilans projekt'!$C$3:$O$3,0))-INDEX('5. Bilans projekt'!$C$58:$O$58,1,MATCH('12. Ocena dyskontowa Inwestycji'!CUG$34,'5. Bilans projekt'!$C$3:$O$3,0))-INDEX('5. Bilans projekt'!$C$63:$O$63,1,MATCH('12. Ocena dyskontowa Inwestycji'!CUG$34,'5. Bilans projekt'!$C$3:$O$3,0))-INDEX('5. Bilans projekt'!$C$68:$O$68,1,MATCH('12. Ocena dyskontowa Inwestycji'!CUG$34,'5. Bilans projekt'!$C$3:$O$3,0)),"")</f>
        <v/>
      </c>
      <c r="CUH36" s="131" t="str">
        <f>_xlfn.IFNA(INDEX('5. Bilans projekt'!$C$54:$O$54,1,MATCH('12. Ocena dyskontowa Inwestycji'!CUH$34,'5. Bilans projekt'!$C$3:$O$3,0))-INDEX('5. Bilans projekt'!$C$58:$O$58,1,MATCH('12. Ocena dyskontowa Inwestycji'!CUH$34,'5. Bilans projekt'!$C$3:$O$3,0))-INDEX('5. Bilans projekt'!$C$63:$O$63,1,MATCH('12. Ocena dyskontowa Inwestycji'!CUH$34,'5. Bilans projekt'!$C$3:$O$3,0))-INDEX('5. Bilans projekt'!$C$68:$O$68,1,MATCH('12. Ocena dyskontowa Inwestycji'!CUH$34,'5. Bilans projekt'!$C$3:$O$3,0)),"")</f>
        <v/>
      </c>
      <c r="CUI36" s="131" t="str">
        <f>_xlfn.IFNA(INDEX('5. Bilans projekt'!$C$54:$O$54,1,MATCH('12. Ocena dyskontowa Inwestycji'!CUI$34,'5. Bilans projekt'!$C$3:$O$3,0))-INDEX('5. Bilans projekt'!$C$58:$O$58,1,MATCH('12. Ocena dyskontowa Inwestycji'!CUI$34,'5. Bilans projekt'!$C$3:$O$3,0))-INDEX('5. Bilans projekt'!$C$63:$O$63,1,MATCH('12. Ocena dyskontowa Inwestycji'!CUI$34,'5. Bilans projekt'!$C$3:$O$3,0))-INDEX('5. Bilans projekt'!$C$68:$O$68,1,MATCH('12. Ocena dyskontowa Inwestycji'!CUI$34,'5. Bilans projekt'!$C$3:$O$3,0)),"")</f>
        <v/>
      </c>
      <c r="CUJ36" s="131" t="str">
        <f>_xlfn.IFNA(INDEX('5. Bilans projekt'!$C$54:$O$54,1,MATCH('12. Ocena dyskontowa Inwestycji'!CUJ$34,'5. Bilans projekt'!$C$3:$O$3,0))-INDEX('5. Bilans projekt'!$C$58:$O$58,1,MATCH('12. Ocena dyskontowa Inwestycji'!CUJ$34,'5. Bilans projekt'!$C$3:$O$3,0))-INDEX('5. Bilans projekt'!$C$63:$O$63,1,MATCH('12. Ocena dyskontowa Inwestycji'!CUJ$34,'5. Bilans projekt'!$C$3:$O$3,0))-INDEX('5. Bilans projekt'!$C$68:$O$68,1,MATCH('12. Ocena dyskontowa Inwestycji'!CUJ$34,'5. Bilans projekt'!$C$3:$O$3,0)),"")</f>
        <v/>
      </c>
      <c r="CUK36" s="131" t="str">
        <f>_xlfn.IFNA(INDEX('5. Bilans projekt'!$C$54:$O$54,1,MATCH('12. Ocena dyskontowa Inwestycji'!CUK$34,'5. Bilans projekt'!$C$3:$O$3,0))-INDEX('5. Bilans projekt'!$C$58:$O$58,1,MATCH('12. Ocena dyskontowa Inwestycji'!CUK$34,'5. Bilans projekt'!$C$3:$O$3,0))-INDEX('5. Bilans projekt'!$C$63:$O$63,1,MATCH('12. Ocena dyskontowa Inwestycji'!CUK$34,'5. Bilans projekt'!$C$3:$O$3,0))-INDEX('5. Bilans projekt'!$C$68:$O$68,1,MATCH('12. Ocena dyskontowa Inwestycji'!CUK$34,'5. Bilans projekt'!$C$3:$O$3,0)),"")</f>
        <v/>
      </c>
      <c r="CUL36" s="131" t="str">
        <f>_xlfn.IFNA(INDEX('5. Bilans projekt'!$C$54:$O$54,1,MATCH('12. Ocena dyskontowa Inwestycji'!CUL$34,'5. Bilans projekt'!$C$3:$O$3,0))-INDEX('5. Bilans projekt'!$C$58:$O$58,1,MATCH('12. Ocena dyskontowa Inwestycji'!CUL$34,'5. Bilans projekt'!$C$3:$O$3,0))-INDEX('5. Bilans projekt'!$C$63:$O$63,1,MATCH('12. Ocena dyskontowa Inwestycji'!CUL$34,'5. Bilans projekt'!$C$3:$O$3,0))-INDEX('5. Bilans projekt'!$C$68:$O$68,1,MATCH('12. Ocena dyskontowa Inwestycji'!CUL$34,'5. Bilans projekt'!$C$3:$O$3,0)),"")</f>
        <v/>
      </c>
      <c r="CUM36" s="131" t="str">
        <f>_xlfn.IFNA(INDEX('5. Bilans projekt'!$C$54:$O$54,1,MATCH('12. Ocena dyskontowa Inwestycji'!CUM$34,'5. Bilans projekt'!$C$3:$O$3,0))-INDEX('5. Bilans projekt'!$C$58:$O$58,1,MATCH('12. Ocena dyskontowa Inwestycji'!CUM$34,'5. Bilans projekt'!$C$3:$O$3,0))-INDEX('5. Bilans projekt'!$C$63:$O$63,1,MATCH('12. Ocena dyskontowa Inwestycji'!CUM$34,'5. Bilans projekt'!$C$3:$O$3,0))-INDEX('5. Bilans projekt'!$C$68:$O$68,1,MATCH('12. Ocena dyskontowa Inwestycji'!CUM$34,'5. Bilans projekt'!$C$3:$O$3,0)),"")</f>
        <v/>
      </c>
      <c r="CUN36" s="131" t="str">
        <f>_xlfn.IFNA(INDEX('5. Bilans projekt'!$C$54:$O$54,1,MATCH('12. Ocena dyskontowa Inwestycji'!CUN$34,'5. Bilans projekt'!$C$3:$O$3,0))-INDEX('5. Bilans projekt'!$C$58:$O$58,1,MATCH('12. Ocena dyskontowa Inwestycji'!CUN$34,'5. Bilans projekt'!$C$3:$O$3,0))-INDEX('5. Bilans projekt'!$C$63:$O$63,1,MATCH('12. Ocena dyskontowa Inwestycji'!CUN$34,'5. Bilans projekt'!$C$3:$O$3,0))-INDEX('5. Bilans projekt'!$C$68:$O$68,1,MATCH('12. Ocena dyskontowa Inwestycji'!CUN$34,'5. Bilans projekt'!$C$3:$O$3,0)),"")</f>
        <v/>
      </c>
      <c r="CUO36" s="131" t="str">
        <f>_xlfn.IFNA(INDEX('5. Bilans projekt'!$C$54:$O$54,1,MATCH('12. Ocena dyskontowa Inwestycji'!CUO$34,'5. Bilans projekt'!$C$3:$O$3,0))-INDEX('5. Bilans projekt'!$C$58:$O$58,1,MATCH('12. Ocena dyskontowa Inwestycji'!CUO$34,'5. Bilans projekt'!$C$3:$O$3,0))-INDEX('5. Bilans projekt'!$C$63:$O$63,1,MATCH('12. Ocena dyskontowa Inwestycji'!CUO$34,'5. Bilans projekt'!$C$3:$O$3,0))-INDEX('5. Bilans projekt'!$C$68:$O$68,1,MATCH('12. Ocena dyskontowa Inwestycji'!CUO$34,'5. Bilans projekt'!$C$3:$O$3,0)),"")</f>
        <v/>
      </c>
      <c r="CUP36" s="131" t="str">
        <f>_xlfn.IFNA(INDEX('5. Bilans projekt'!$C$54:$O$54,1,MATCH('12. Ocena dyskontowa Inwestycji'!CUP$34,'5. Bilans projekt'!$C$3:$O$3,0))-INDEX('5. Bilans projekt'!$C$58:$O$58,1,MATCH('12. Ocena dyskontowa Inwestycji'!CUP$34,'5. Bilans projekt'!$C$3:$O$3,0))-INDEX('5. Bilans projekt'!$C$63:$O$63,1,MATCH('12. Ocena dyskontowa Inwestycji'!CUP$34,'5. Bilans projekt'!$C$3:$O$3,0))-INDEX('5. Bilans projekt'!$C$68:$O$68,1,MATCH('12. Ocena dyskontowa Inwestycji'!CUP$34,'5. Bilans projekt'!$C$3:$O$3,0)),"")</f>
        <v/>
      </c>
      <c r="CUQ36" s="131" t="str">
        <f>_xlfn.IFNA(INDEX('5. Bilans projekt'!$C$54:$O$54,1,MATCH('12. Ocena dyskontowa Inwestycji'!CUQ$34,'5. Bilans projekt'!$C$3:$O$3,0))-INDEX('5. Bilans projekt'!$C$58:$O$58,1,MATCH('12. Ocena dyskontowa Inwestycji'!CUQ$34,'5. Bilans projekt'!$C$3:$O$3,0))-INDEX('5. Bilans projekt'!$C$63:$O$63,1,MATCH('12. Ocena dyskontowa Inwestycji'!CUQ$34,'5. Bilans projekt'!$C$3:$O$3,0))-INDEX('5. Bilans projekt'!$C$68:$O$68,1,MATCH('12. Ocena dyskontowa Inwestycji'!CUQ$34,'5. Bilans projekt'!$C$3:$O$3,0)),"")</f>
        <v/>
      </c>
      <c r="CUR36" s="131" t="str">
        <f>_xlfn.IFNA(INDEX('5. Bilans projekt'!$C$54:$O$54,1,MATCH('12. Ocena dyskontowa Inwestycji'!CUR$34,'5. Bilans projekt'!$C$3:$O$3,0))-INDEX('5. Bilans projekt'!$C$58:$O$58,1,MATCH('12. Ocena dyskontowa Inwestycji'!CUR$34,'5. Bilans projekt'!$C$3:$O$3,0))-INDEX('5. Bilans projekt'!$C$63:$O$63,1,MATCH('12. Ocena dyskontowa Inwestycji'!CUR$34,'5. Bilans projekt'!$C$3:$O$3,0))-INDEX('5. Bilans projekt'!$C$68:$O$68,1,MATCH('12. Ocena dyskontowa Inwestycji'!CUR$34,'5. Bilans projekt'!$C$3:$O$3,0)),"")</f>
        <v/>
      </c>
      <c r="CUS36" s="131" t="str">
        <f>_xlfn.IFNA(INDEX('5. Bilans projekt'!$C$54:$O$54,1,MATCH('12. Ocena dyskontowa Inwestycji'!CUS$34,'5. Bilans projekt'!$C$3:$O$3,0))-INDEX('5. Bilans projekt'!$C$58:$O$58,1,MATCH('12. Ocena dyskontowa Inwestycji'!CUS$34,'5. Bilans projekt'!$C$3:$O$3,0))-INDEX('5. Bilans projekt'!$C$63:$O$63,1,MATCH('12. Ocena dyskontowa Inwestycji'!CUS$34,'5. Bilans projekt'!$C$3:$O$3,0))-INDEX('5. Bilans projekt'!$C$68:$O$68,1,MATCH('12. Ocena dyskontowa Inwestycji'!CUS$34,'5. Bilans projekt'!$C$3:$O$3,0)),"")</f>
        <v/>
      </c>
      <c r="CUT36" s="131" t="str">
        <f>_xlfn.IFNA(INDEX('5. Bilans projekt'!$C$54:$O$54,1,MATCH('12. Ocena dyskontowa Inwestycji'!CUT$34,'5. Bilans projekt'!$C$3:$O$3,0))-INDEX('5. Bilans projekt'!$C$58:$O$58,1,MATCH('12. Ocena dyskontowa Inwestycji'!CUT$34,'5. Bilans projekt'!$C$3:$O$3,0))-INDEX('5. Bilans projekt'!$C$63:$O$63,1,MATCH('12. Ocena dyskontowa Inwestycji'!CUT$34,'5. Bilans projekt'!$C$3:$O$3,0))-INDEX('5. Bilans projekt'!$C$68:$O$68,1,MATCH('12. Ocena dyskontowa Inwestycji'!CUT$34,'5. Bilans projekt'!$C$3:$O$3,0)),"")</f>
        <v/>
      </c>
      <c r="CUU36" s="131" t="str">
        <f>_xlfn.IFNA(INDEX('5. Bilans projekt'!$C$54:$O$54,1,MATCH('12. Ocena dyskontowa Inwestycji'!CUU$34,'5. Bilans projekt'!$C$3:$O$3,0))-INDEX('5. Bilans projekt'!$C$58:$O$58,1,MATCH('12. Ocena dyskontowa Inwestycji'!CUU$34,'5. Bilans projekt'!$C$3:$O$3,0))-INDEX('5. Bilans projekt'!$C$63:$O$63,1,MATCH('12. Ocena dyskontowa Inwestycji'!CUU$34,'5. Bilans projekt'!$C$3:$O$3,0))-INDEX('5. Bilans projekt'!$C$68:$O$68,1,MATCH('12. Ocena dyskontowa Inwestycji'!CUU$34,'5. Bilans projekt'!$C$3:$O$3,0)),"")</f>
        <v/>
      </c>
      <c r="CUV36" s="131" t="str">
        <f>_xlfn.IFNA(INDEX('5. Bilans projekt'!$C$54:$O$54,1,MATCH('12. Ocena dyskontowa Inwestycji'!CUV$34,'5. Bilans projekt'!$C$3:$O$3,0))-INDEX('5. Bilans projekt'!$C$58:$O$58,1,MATCH('12. Ocena dyskontowa Inwestycji'!CUV$34,'5. Bilans projekt'!$C$3:$O$3,0))-INDEX('5. Bilans projekt'!$C$63:$O$63,1,MATCH('12. Ocena dyskontowa Inwestycji'!CUV$34,'5. Bilans projekt'!$C$3:$O$3,0))-INDEX('5. Bilans projekt'!$C$68:$O$68,1,MATCH('12. Ocena dyskontowa Inwestycji'!CUV$34,'5. Bilans projekt'!$C$3:$O$3,0)),"")</f>
        <v/>
      </c>
      <c r="CUW36" s="131" t="str">
        <f>_xlfn.IFNA(INDEX('5. Bilans projekt'!$C$54:$O$54,1,MATCH('12. Ocena dyskontowa Inwestycji'!CUW$34,'5. Bilans projekt'!$C$3:$O$3,0))-INDEX('5. Bilans projekt'!$C$58:$O$58,1,MATCH('12. Ocena dyskontowa Inwestycji'!CUW$34,'5. Bilans projekt'!$C$3:$O$3,0))-INDEX('5. Bilans projekt'!$C$63:$O$63,1,MATCH('12. Ocena dyskontowa Inwestycji'!CUW$34,'5. Bilans projekt'!$C$3:$O$3,0))-INDEX('5. Bilans projekt'!$C$68:$O$68,1,MATCH('12. Ocena dyskontowa Inwestycji'!CUW$34,'5. Bilans projekt'!$C$3:$O$3,0)),"")</f>
        <v/>
      </c>
      <c r="CUX36" s="131" t="str">
        <f>_xlfn.IFNA(INDEX('5. Bilans projekt'!$C$54:$O$54,1,MATCH('12. Ocena dyskontowa Inwestycji'!CUX$34,'5. Bilans projekt'!$C$3:$O$3,0))-INDEX('5. Bilans projekt'!$C$58:$O$58,1,MATCH('12. Ocena dyskontowa Inwestycji'!CUX$34,'5. Bilans projekt'!$C$3:$O$3,0))-INDEX('5. Bilans projekt'!$C$63:$O$63,1,MATCH('12. Ocena dyskontowa Inwestycji'!CUX$34,'5. Bilans projekt'!$C$3:$O$3,0))-INDEX('5. Bilans projekt'!$C$68:$O$68,1,MATCH('12. Ocena dyskontowa Inwestycji'!CUX$34,'5. Bilans projekt'!$C$3:$O$3,0)),"")</f>
        <v/>
      </c>
      <c r="CUY36" s="131" t="str">
        <f>_xlfn.IFNA(INDEX('5. Bilans projekt'!$C$54:$O$54,1,MATCH('12. Ocena dyskontowa Inwestycji'!CUY$34,'5. Bilans projekt'!$C$3:$O$3,0))-INDEX('5. Bilans projekt'!$C$58:$O$58,1,MATCH('12. Ocena dyskontowa Inwestycji'!CUY$34,'5. Bilans projekt'!$C$3:$O$3,0))-INDEX('5. Bilans projekt'!$C$63:$O$63,1,MATCH('12. Ocena dyskontowa Inwestycji'!CUY$34,'5. Bilans projekt'!$C$3:$O$3,0))-INDEX('5. Bilans projekt'!$C$68:$O$68,1,MATCH('12. Ocena dyskontowa Inwestycji'!CUY$34,'5. Bilans projekt'!$C$3:$O$3,0)),"")</f>
        <v/>
      </c>
      <c r="CUZ36" s="131" t="str">
        <f>_xlfn.IFNA(INDEX('5. Bilans projekt'!$C$54:$O$54,1,MATCH('12. Ocena dyskontowa Inwestycji'!CUZ$34,'5. Bilans projekt'!$C$3:$O$3,0))-INDEX('5. Bilans projekt'!$C$58:$O$58,1,MATCH('12. Ocena dyskontowa Inwestycji'!CUZ$34,'5. Bilans projekt'!$C$3:$O$3,0))-INDEX('5. Bilans projekt'!$C$63:$O$63,1,MATCH('12. Ocena dyskontowa Inwestycji'!CUZ$34,'5. Bilans projekt'!$C$3:$O$3,0))-INDEX('5. Bilans projekt'!$C$68:$O$68,1,MATCH('12. Ocena dyskontowa Inwestycji'!CUZ$34,'5. Bilans projekt'!$C$3:$O$3,0)),"")</f>
        <v/>
      </c>
      <c r="CVA36" s="131" t="str">
        <f>_xlfn.IFNA(INDEX('5. Bilans projekt'!$C$54:$O$54,1,MATCH('12. Ocena dyskontowa Inwestycji'!CVA$34,'5. Bilans projekt'!$C$3:$O$3,0))-INDEX('5. Bilans projekt'!$C$58:$O$58,1,MATCH('12. Ocena dyskontowa Inwestycji'!CVA$34,'5. Bilans projekt'!$C$3:$O$3,0))-INDEX('5. Bilans projekt'!$C$63:$O$63,1,MATCH('12. Ocena dyskontowa Inwestycji'!CVA$34,'5. Bilans projekt'!$C$3:$O$3,0))-INDEX('5. Bilans projekt'!$C$68:$O$68,1,MATCH('12. Ocena dyskontowa Inwestycji'!CVA$34,'5. Bilans projekt'!$C$3:$O$3,0)),"")</f>
        <v/>
      </c>
      <c r="CVB36" s="131" t="str">
        <f>_xlfn.IFNA(INDEX('5. Bilans projekt'!$C$54:$O$54,1,MATCH('12. Ocena dyskontowa Inwestycji'!CVB$34,'5. Bilans projekt'!$C$3:$O$3,0))-INDEX('5. Bilans projekt'!$C$58:$O$58,1,MATCH('12. Ocena dyskontowa Inwestycji'!CVB$34,'5. Bilans projekt'!$C$3:$O$3,0))-INDEX('5. Bilans projekt'!$C$63:$O$63,1,MATCH('12. Ocena dyskontowa Inwestycji'!CVB$34,'5. Bilans projekt'!$C$3:$O$3,0))-INDEX('5. Bilans projekt'!$C$68:$O$68,1,MATCH('12. Ocena dyskontowa Inwestycji'!CVB$34,'5. Bilans projekt'!$C$3:$O$3,0)),"")</f>
        <v/>
      </c>
      <c r="CVC36" s="131" t="str">
        <f>_xlfn.IFNA(INDEX('5. Bilans projekt'!$C$54:$O$54,1,MATCH('12. Ocena dyskontowa Inwestycji'!CVC$34,'5. Bilans projekt'!$C$3:$O$3,0))-INDEX('5. Bilans projekt'!$C$58:$O$58,1,MATCH('12. Ocena dyskontowa Inwestycji'!CVC$34,'5. Bilans projekt'!$C$3:$O$3,0))-INDEX('5. Bilans projekt'!$C$63:$O$63,1,MATCH('12. Ocena dyskontowa Inwestycji'!CVC$34,'5. Bilans projekt'!$C$3:$O$3,0))-INDEX('5. Bilans projekt'!$C$68:$O$68,1,MATCH('12. Ocena dyskontowa Inwestycji'!CVC$34,'5. Bilans projekt'!$C$3:$O$3,0)),"")</f>
        <v/>
      </c>
      <c r="CVD36" s="131" t="str">
        <f>_xlfn.IFNA(INDEX('5. Bilans projekt'!$C$54:$O$54,1,MATCH('12. Ocena dyskontowa Inwestycji'!CVD$34,'5. Bilans projekt'!$C$3:$O$3,0))-INDEX('5. Bilans projekt'!$C$58:$O$58,1,MATCH('12. Ocena dyskontowa Inwestycji'!CVD$34,'5. Bilans projekt'!$C$3:$O$3,0))-INDEX('5. Bilans projekt'!$C$63:$O$63,1,MATCH('12. Ocena dyskontowa Inwestycji'!CVD$34,'5. Bilans projekt'!$C$3:$O$3,0))-INDEX('5. Bilans projekt'!$C$68:$O$68,1,MATCH('12. Ocena dyskontowa Inwestycji'!CVD$34,'5. Bilans projekt'!$C$3:$O$3,0)),"")</f>
        <v/>
      </c>
      <c r="CVE36" s="131" t="str">
        <f>_xlfn.IFNA(INDEX('5. Bilans projekt'!$C$54:$O$54,1,MATCH('12. Ocena dyskontowa Inwestycji'!CVE$34,'5. Bilans projekt'!$C$3:$O$3,0))-INDEX('5. Bilans projekt'!$C$58:$O$58,1,MATCH('12. Ocena dyskontowa Inwestycji'!CVE$34,'5. Bilans projekt'!$C$3:$O$3,0))-INDEX('5. Bilans projekt'!$C$63:$O$63,1,MATCH('12. Ocena dyskontowa Inwestycji'!CVE$34,'5. Bilans projekt'!$C$3:$O$3,0))-INDEX('5. Bilans projekt'!$C$68:$O$68,1,MATCH('12. Ocena dyskontowa Inwestycji'!CVE$34,'5. Bilans projekt'!$C$3:$O$3,0)),"")</f>
        <v/>
      </c>
      <c r="CVF36" s="131" t="str">
        <f>_xlfn.IFNA(INDEX('5. Bilans projekt'!$C$54:$O$54,1,MATCH('12. Ocena dyskontowa Inwestycji'!CVF$34,'5. Bilans projekt'!$C$3:$O$3,0))-INDEX('5. Bilans projekt'!$C$58:$O$58,1,MATCH('12. Ocena dyskontowa Inwestycji'!CVF$34,'5. Bilans projekt'!$C$3:$O$3,0))-INDEX('5. Bilans projekt'!$C$63:$O$63,1,MATCH('12. Ocena dyskontowa Inwestycji'!CVF$34,'5. Bilans projekt'!$C$3:$O$3,0))-INDEX('5. Bilans projekt'!$C$68:$O$68,1,MATCH('12. Ocena dyskontowa Inwestycji'!CVF$34,'5. Bilans projekt'!$C$3:$O$3,0)),"")</f>
        <v/>
      </c>
      <c r="CVG36" s="131" t="str">
        <f>_xlfn.IFNA(INDEX('5. Bilans projekt'!$C$54:$O$54,1,MATCH('12. Ocena dyskontowa Inwestycji'!CVG$34,'5. Bilans projekt'!$C$3:$O$3,0))-INDEX('5. Bilans projekt'!$C$58:$O$58,1,MATCH('12. Ocena dyskontowa Inwestycji'!CVG$34,'5. Bilans projekt'!$C$3:$O$3,0))-INDEX('5. Bilans projekt'!$C$63:$O$63,1,MATCH('12. Ocena dyskontowa Inwestycji'!CVG$34,'5. Bilans projekt'!$C$3:$O$3,0))-INDEX('5. Bilans projekt'!$C$68:$O$68,1,MATCH('12. Ocena dyskontowa Inwestycji'!CVG$34,'5. Bilans projekt'!$C$3:$O$3,0)),"")</f>
        <v/>
      </c>
      <c r="CVH36" s="131" t="str">
        <f>_xlfn.IFNA(INDEX('5. Bilans projekt'!$C$54:$O$54,1,MATCH('12. Ocena dyskontowa Inwestycji'!CVH$34,'5. Bilans projekt'!$C$3:$O$3,0))-INDEX('5. Bilans projekt'!$C$58:$O$58,1,MATCH('12. Ocena dyskontowa Inwestycji'!CVH$34,'5. Bilans projekt'!$C$3:$O$3,0))-INDEX('5. Bilans projekt'!$C$63:$O$63,1,MATCH('12. Ocena dyskontowa Inwestycji'!CVH$34,'5. Bilans projekt'!$C$3:$O$3,0))-INDEX('5. Bilans projekt'!$C$68:$O$68,1,MATCH('12. Ocena dyskontowa Inwestycji'!CVH$34,'5. Bilans projekt'!$C$3:$O$3,0)),"")</f>
        <v/>
      </c>
      <c r="CVI36" s="131" t="str">
        <f>_xlfn.IFNA(INDEX('5. Bilans projekt'!$C$54:$O$54,1,MATCH('12. Ocena dyskontowa Inwestycji'!CVI$34,'5. Bilans projekt'!$C$3:$O$3,0))-INDEX('5. Bilans projekt'!$C$58:$O$58,1,MATCH('12. Ocena dyskontowa Inwestycji'!CVI$34,'5. Bilans projekt'!$C$3:$O$3,0))-INDEX('5. Bilans projekt'!$C$63:$O$63,1,MATCH('12. Ocena dyskontowa Inwestycji'!CVI$34,'5. Bilans projekt'!$C$3:$O$3,0))-INDEX('5. Bilans projekt'!$C$68:$O$68,1,MATCH('12. Ocena dyskontowa Inwestycji'!CVI$34,'5. Bilans projekt'!$C$3:$O$3,0)),"")</f>
        <v/>
      </c>
      <c r="CVJ36" s="131" t="str">
        <f>_xlfn.IFNA(INDEX('5. Bilans projekt'!$C$54:$O$54,1,MATCH('12. Ocena dyskontowa Inwestycji'!CVJ$34,'5. Bilans projekt'!$C$3:$O$3,0))-INDEX('5. Bilans projekt'!$C$58:$O$58,1,MATCH('12. Ocena dyskontowa Inwestycji'!CVJ$34,'5. Bilans projekt'!$C$3:$O$3,0))-INDEX('5. Bilans projekt'!$C$63:$O$63,1,MATCH('12. Ocena dyskontowa Inwestycji'!CVJ$34,'5. Bilans projekt'!$C$3:$O$3,0))-INDEX('5. Bilans projekt'!$C$68:$O$68,1,MATCH('12. Ocena dyskontowa Inwestycji'!CVJ$34,'5. Bilans projekt'!$C$3:$O$3,0)),"")</f>
        <v/>
      </c>
      <c r="CVK36" s="131" t="str">
        <f>_xlfn.IFNA(INDEX('5. Bilans projekt'!$C$54:$O$54,1,MATCH('12. Ocena dyskontowa Inwestycji'!CVK$34,'5. Bilans projekt'!$C$3:$O$3,0))-INDEX('5. Bilans projekt'!$C$58:$O$58,1,MATCH('12. Ocena dyskontowa Inwestycji'!CVK$34,'5. Bilans projekt'!$C$3:$O$3,0))-INDEX('5. Bilans projekt'!$C$63:$O$63,1,MATCH('12. Ocena dyskontowa Inwestycji'!CVK$34,'5. Bilans projekt'!$C$3:$O$3,0))-INDEX('5. Bilans projekt'!$C$68:$O$68,1,MATCH('12. Ocena dyskontowa Inwestycji'!CVK$34,'5. Bilans projekt'!$C$3:$O$3,0)),"")</f>
        <v/>
      </c>
      <c r="CVL36" s="131" t="str">
        <f>_xlfn.IFNA(INDEX('5. Bilans projekt'!$C$54:$O$54,1,MATCH('12. Ocena dyskontowa Inwestycji'!CVL$34,'5. Bilans projekt'!$C$3:$O$3,0))-INDEX('5. Bilans projekt'!$C$58:$O$58,1,MATCH('12. Ocena dyskontowa Inwestycji'!CVL$34,'5. Bilans projekt'!$C$3:$O$3,0))-INDEX('5. Bilans projekt'!$C$63:$O$63,1,MATCH('12. Ocena dyskontowa Inwestycji'!CVL$34,'5. Bilans projekt'!$C$3:$O$3,0))-INDEX('5. Bilans projekt'!$C$68:$O$68,1,MATCH('12. Ocena dyskontowa Inwestycji'!CVL$34,'5. Bilans projekt'!$C$3:$O$3,0)),"")</f>
        <v/>
      </c>
      <c r="CVM36" s="131" t="str">
        <f>_xlfn.IFNA(INDEX('5. Bilans projekt'!$C$54:$O$54,1,MATCH('12. Ocena dyskontowa Inwestycji'!CVM$34,'5. Bilans projekt'!$C$3:$O$3,0))-INDEX('5. Bilans projekt'!$C$58:$O$58,1,MATCH('12. Ocena dyskontowa Inwestycji'!CVM$34,'5. Bilans projekt'!$C$3:$O$3,0))-INDEX('5. Bilans projekt'!$C$63:$O$63,1,MATCH('12. Ocena dyskontowa Inwestycji'!CVM$34,'5. Bilans projekt'!$C$3:$O$3,0))-INDEX('5. Bilans projekt'!$C$68:$O$68,1,MATCH('12. Ocena dyskontowa Inwestycji'!CVM$34,'5. Bilans projekt'!$C$3:$O$3,0)),"")</f>
        <v/>
      </c>
      <c r="CVN36" s="131" t="str">
        <f>_xlfn.IFNA(INDEX('5. Bilans projekt'!$C$54:$O$54,1,MATCH('12. Ocena dyskontowa Inwestycji'!CVN$34,'5. Bilans projekt'!$C$3:$O$3,0))-INDEX('5. Bilans projekt'!$C$58:$O$58,1,MATCH('12. Ocena dyskontowa Inwestycji'!CVN$34,'5. Bilans projekt'!$C$3:$O$3,0))-INDEX('5. Bilans projekt'!$C$63:$O$63,1,MATCH('12. Ocena dyskontowa Inwestycji'!CVN$34,'5. Bilans projekt'!$C$3:$O$3,0))-INDEX('5. Bilans projekt'!$C$68:$O$68,1,MATCH('12. Ocena dyskontowa Inwestycji'!CVN$34,'5. Bilans projekt'!$C$3:$O$3,0)),"")</f>
        <v/>
      </c>
      <c r="CVO36" s="131" t="str">
        <f>_xlfn.IFNA(INDEX('5. Bilans projekt'!$C$54:$O$54,1,MATCH('12. Ocena dyskontowa Inwestycji'!CVO$34,'5. Bilans projekt'!$C$3:$O$3,0))-INDEX('5. Bilans projekt'!$C$58:$O$58,1,MATCH('12. Ocena dyskontowa Inwestycji'!CVO$34,'5. Bilans projekt'!$C$3:$O$3,0))-INDEX('5. Bilans projekt'!$C$63:$O$63,1,MATCH('12. Ocena dyskontowa Inwestycji'!CVO$34,'5. Bilans projekt'!$C$3:$O$3,0))-INDEX('5. Bilans projekt'!$C$68:$O$68,1,MATCH('12. Ocena dyskontowa Inwestycji'!CVO$34,'5. Bilans projekt'!$C$3:$O$3,0)),"")</f>
        <v/>
      </c>
      <c r="CVP36" s="131" t="str">
        <f>_xlfn.IFNA(INDEX('5. Bilans projekt'!$C$54:$O$54,1,MATCH('12. Ocena dyskontowa Inwestycji'!CVP$34,'5. Bilans projekt'!$C$3:$O$3,0))-INDEX('5. Bilans projekt'!$C$58:$O$58,1,MATCH('12. Ocena dyskontowa Inwestycji'!CVP$34,'5. Bilans projekt'!$C$3:$O$3,0))-INDEX('5. Bilans projekt'!$C$63:$O$63,1,MATCH('12. Ocena dyskontowa Inwestycji'!CVP$34,'5. Bilans projekt'!$C$3:$O$3,0))-INDEX('5. Bilans projekt'!$C$68:$O$68,1,MATCH('12. Ocena dyskontowa Inwestycji'!CVP$34,'5. Bilans projekt'!$C$3:$O$3,0)),"")</f>
        <v/>
      </c>
      <c r="CVQ36" s="131" t="str">
        <f>_xlfn.IFNA(INDEX('5. Bilans projekt'!$C$54:$O$54,1,MATCH('12. Ocena dyskontowa Inwestycji'!CVQ$34,'5. Bilans projekt'!$C$3:$O$3,0))-INDEX('5. Bilans projekt'!$C$58:$O$58,1,MATCH('12. Ocena dyskontowa Inwestycji'!CVQ$34,'5. Bilans projekt'!$C$3:$O$3,0))-INDEX('5. Bilans projekt'!$C$63:$O$63,1,MATCH('12. Ocena dyskontowa Inwestycji'!CVQ$34,'5. Bilans projekt'!$C$3:$O$3,0))-INDEX('5. Bilans projekt'!$C$68:$O$68,1,MATCH('12. Ocena dyskontowa Inwestycji'!CVQ$34,'5. Bilans projekt'!$C$3:$O$3,0)),"")</f>
        <v/>
      </c>
      <c r="CVR36" s="131" t="str">
        <f>_xlfn.IFNA(INDEX('5. Bilans projekt'!$C$54:$O$54,1,MATCH('12. Ocena dyskontowa Inwestycji'!CVR$34,'5. Bilans projekt'!$C$3:$O$3,0))-INDEX('5. Bilans projekt'!$C$58:$O$58,1,MATCH('12. Ocena dyskontowa Inwestycji'!CVR$34,'5. Bilans projekt'!$C$3:$O$3,0))-INDEX('5. Bilans projekt'!$C$63:$O$63,1,MATCH('12. Ocena dyskontowa Inwestycji'!CVR$34,'5. Bilans projekt'!$C$3:$O$3,0))-INDEX('5. Bilans projekt'!$C$68:$O$68,1,MATCH('12. Ocena dyskontowa Inwestycji'!CVR$34,'5. Bilans projekt'!$C$3:$O$3,0)),"")</f>
        <v/>
      </c>
      <c r="CVS36" s="131" t="str">
        <f>_xlfn.IFNA(INDEX('5. Bilans projekt'!$C$54:$O$54,1,MATCH('12. Ocena dyskontowa Inwestycji'!CVS$34,'5. Bilans projekt'!$C$3:$O$3,0))-INDEX('5. Bilans projekt'!$C$58:$O$58,1,MATCH('12. Ocena dyskontowa Inwestycji'!CVS$34,'5. Bilans projekt'!$C$3:$O$3,0))-INDEX('5. Bilans projekt'!$C$63:$O$63,1,MATCH('12. Ocena dyskontowa Inwestycji'!CVS$34,'5. Bilans projekt'!$C$3:$O$3,0))-INDEX('5. Bilans projekt'!$C$68:$O$68,1,MATCH('12. Ocena dyskontowa Inwestycji'!CVS$34,'5. Bilans projekt'!$C$3:$O$3,0)),"")</f>
        <v/>
      </c>
      <c r="CVT36" s="131" t="str">
        <f>_xlfn.IFNA(INDEX('5. Bilans projekt'!$C$54:$O$54,1,MATCH('12. Ocena dyskontowa Inwestycji'!CVT$34,'5. Bilans projekt'!$C$3:$O$3,0))-INDEX('5. Bilans projekt'!$C$58:$O$58,1,MATCH('12. Ocena dyskontowa Inwestycji'!CVT$34,'5. Bilans projekt'!$C$3:$O$3,0))-INDEX('5. Bilans projekt'!$C$63:$O$63,1,MATCH('12. Ocena dyskontowa Inwestycji'!CVT$34,'5. Bilans projekt'!$C$3:$O$3,0))-INDEX('5. Bilans projekt'!$C$68:$O$68,1,MATCH('12. Ocena dyskontowa Inwestycji'!CVT$34,'5. Bilans projekt'!$C$3:$O$3,0)),"")</f>
        <v/>
      </c>
      <c r="CVU36" s="131" t="str">
        <f>_xlfn.IFNA(INDEX('5. Bilans projekt'!$C$54:$O$54,1,MATCH('12. Ocena dyskontowa Inwestycji'!CVU$34,'5. Bilans projekt'!$C$3:$O$3,0))-INDEX('5. Bilans projekt'!$C$58:$O$58,1,MATCH('12. Ocena dyskontowa Inwestycji'!CVU$34,'5. Bilans projekt'!$C$3:$O$3,0))-INDEX('5. Bilans projekt'!$C$63:$O$63,1,MATCH('12. Ocena dyskontowa Inwestycji'!CVU$34,'5. Bilans projekt'!$C$3:$O$3,0))-INDEX('5. Bilans projekt'!$C$68:$O$68,1,MATCH('12. Ocena dyskontowa Inwestycji'!CVU$34,'5. Bilans projekt'!$C$3:$O$3,0)),"")</f>
        <v/>
      </c>
      <c r="CVV36" s="131" t="str">
        <f>_xlfn.IFNA(INDEX('5. Bilans projekt'!$C$54:$O$54,1,MATCH('12. Ocena dyskontowa Inwestycji'!CVV$34,'5. Bilans projekt'!$C$3:$O$3,0))-INDEX('5. Bilans projekt'!$C$58:$O$58,1,MATCH('12. Ocena dyskontowa Inwestycji'!CVV$34,'5. Bilans projekt'!$C$3:$O$3,0))-INDEX('5. Bilans projekt'!$C$63:$O$63,1,MATCH('12. Ocena dyskontowa Inwestycji'!CVV$34,'5. Bilans projekt'!$C$3:$O$3,0))-INDEX('5. Bilans projekt'!$C$68:$O$68,1,MATCH('12. Ocena dyskontowa Inwestycji'!CVV$34,'5. Bilans projekt'!$C$3:$O$3,0)),"")</f>
        <v/>
      </c>
      <c r="CVW36" s="131" t="str">
        <f>_xlfn.IFNA(INDEX('5. Bilans projekt'!$C$54:$O$54,1,MATCH('12. Ocena dyskontowa Inwestycji'!CVW$34,'5. Bilans projekt'!$C$3:$O$3,0))-INDEX('5. Bilans projekt'!$C$58:$O$58,1,MATCH('12. Ocena dyskontowa Inwestycji'!CVW$34,'5. Bilans projekt'!$C$3:$O$3,0))-INDEX('5. Bilans projekt'!$C$63:$O$63,1,MATCH('12. Ocena dyskontowa Inwestycji'!CVW$34,'5. Bilans projekt'!$C$3:$O$3,0))-INDEX('5. Bilans projekt'!$C$68:$O$68,1,MATCH('12. Ocena dyskontowa Inwestycji'!CVW$34,'5. Bilans projekt'!$C$3:$O$3,0)),"")</f>
        <v/>
      </c>
      <c r="CVX36" s="131" t="str">
        <f>_xlfn.IFNA(INDEX('5. Bilans projekt'!$C$54:$O$54,1,MATCH('12. Ocena dyskontowa Inwestycji'!CVX$34,'5. Bilans projekt'!$C$3:$O$3,0))-INDEX('5. Bilans projekt'!$C$58:$O$58,1,MATCH('12. Ocena dyskontowa Inwestycji'!CVX$34,'5. Bilans projekt'!$C$3:$O$3,0))-INDEX('5. Bilans projekt'!$C$63:$O$63,1,MATCH('12. Ocena dyskontowa Inwestycji'!CVX$34,'5. Bilans projekt'!$C$3:$O$3,0))-INDEX('5. Bilans projekt'!$C$68:$O$68,1,MATCH('12. Ocena dyskontowa Inwestycji'!CVX$34,'5. Bilans projekt'!$C$3:$O$3,0)),"")</f>
        <v/>
      </c>
      <c r="CVY36" s="131" t="str">
        <f>_xlfn.IFNA(INDEX('5. Bilans projekt'!$C$54:$O$54,1,MATCH('12. Ocena dyskontowa Inwestycji'!CVY$34,'5. Bilans projekt'!$C$3:$O$3,0))-INDEX('5. Bilans projekt'!$C$58:$O$58,1,MATCH('12. Ocena dyskontowa Inwestycji'!CVY$34,'5. Bilans projekt'!$C$3:$O$3,0))-INDEX('5. Bilans projekt'!$C$63:$O$63,1,MATCH('12. Ocena dyskontowa Inwestycji'!CVY$34,'5. Bilans projekt'!$C$3:$O$3,0))-INDEX('5. Bilans projekt'!$C$68:$O$68,1,MATCH('12. Ocena dyskontowa Inwestycji'!CVY$34,'5. Bilans projekt'!$C$3:$O$3,0)),"")</f>
        <v/>
      </c>
      <c r="CVZ36" s="131" t="str">
        <f>_xlfn.IFNA(INDEX('5. Bilans projekt'!$C$54:$O$54,1,MATCH('12. Ocena dyskontowa Inwestycji'!CVZ$34,'5. Bilans projekt'!$C$3:$O$3,0))-INDEX('5. Bilans projekt'!$C$58:$O$58,1,MATCH('12. Ocena dyskontowa Inwestycji'!CVZ$34,'5. Bilans projekt'!$C$3:$O$3,0))-INDEX('5. Bilans projekt'!$C$63:$O$63,1,MATCH('12. Ocena dyskontowa Inwestycji'!CVZ$34,'5. Bilans projekt'!$C$3:$O$3,0))-INDEX('5. Bilans projekt'!$C$68:$O$68,1,MATCH('12. Ocena dyskontowa Inwestycji'!CVZ$34,'5. Bilans projekt'!$C$3:$O$3,0)),"")</f>
        <v/>
      </c>
      <c r="CWA36" s="131" t="str">
        <f>_xlfn.IFNA(INDEX('5. Bilans projekt'!$C$54:$O$54,1,MATCH('12. Ocena dyskontowa Inwestycji'!CWA$34,'5. Bilans projekt'!$C$3:$O$3,0))-INDEX('5. Bilans projekt'!$C$58:$O$58,1,MATCH('12. Ocena dyskontowa Inwestycji'!CWA$34,'5. Bilans projekt'!$C$3:$O$3,0))-INDEX('5. Bilans projekt'!$C$63:$O$63,1,MATCH('12. Ocena dyskontowa Inwestycji'!CWA$34,'5. Bilans projekt'!$C$3:$O$3,0))-INDEX('5. Bilans projekt'!$C$68:$O$68,1,MATCH('12. Ocena dyskontowa Inwestycji'!CWA$34,'5. Bilans projekt'!$C$3:$O$3,0)),"")</f>
        <v/>
      </c>
      <c r="CWB36" s="131" t="str">
        <f>_xlfn.IFNA(INDEX('5. Bilans projekt'!$C$54:$O$54,1,MATCH('12. Ocena dyskontowa Inwestycji'!CWB$34,'5. Bilans projekt'!$C$3:$O$3,0))-INDEX('5. Bilans projekt'!$C$58:$O$58,1,MATCH('12. Ocena dyskontowa Inwestycji'!CWB$34,'5. Bilans projekt'!$C$3:$O$3,0))-INDEX('5. Bilans projekt'!$C$63:$O$63,1,MATCH('12. Ocena dyskontowa Inwestycji'!CWB$34,'5. Bilans projekt'!$C$3:$O$3,0))-INDEX('5. Bilans projekt'!$C$68:$O$68,1,MATCH('12. Ocena dyskontowa Inwestycji'!CWB$34,'5. Bilans projekt'!$C$3:$O$3,0)),"")</f>
        <v/>
      </c>
      <c r="CWC36" s="131" t="str">
        <f>_xlfn.IFNA(INDEX('5. Bilans projekt'!$C$54:$O$54,1,MATCH('12. Ocena dyskontowa Inwestycji'!CWC$34,'5. Bilans projekt'!$C$3:$O$3,0))-INDEX('5. Bilans projekt'!$C$58:$O$58,1,MATCH('12. Ocena dyskontowa Inwestycji'!CWC$34,'5. Bilans projekt'!$C$3:$O$3,0))-INDEX('5. Bilans projekt'!$C$63:$O$63,1,MATCH('12. Ocena dyskontowa Inwestycji'!CWC$34,'5. Bilans projekt'!$C$3:$O$3,0))-INDEX('5. Bilans projekt'!$C$68:$O$68,1,MATCH('12. Ocena dyskontowa Inwestycji'!CWC$34,'5. Bilans projekt'!$C$3:$O$3,0)),"")</f>
        <v/>
      </c>
      <c r="CWD36" s="131" t="str">
        <f>_xlfn.IFNA(INDEX('5. Bilans projekt'!$C$54:$O$54,1,MATCH('12. Ocena dyskontowa Inwestycji'!CWD$34,'5. Bilans projekt'!$C$3:$O$3,0))-INDEX('5. Bilans projekt'!$C$58:$O$58,1,MATCH('12. Ocena dyskontowa Inwestycji'!CWD$34,'5. Bilans projekt'!$C$3:$O$3,0))-INDEX('5. Bilans projekt'!$C$63:$O$63,1,MATCH('12. Ocena dyskontowa Inwestycji'!CWD$34,'5. Bilans projekt'!$C$3:$O$3,0))-INDEX('5. Bilans projekt'!$C$68:$O$68,1,MATCH('12. Ocena dyskontowa Inwestycji'!CWD$34,'5. Bilans projekt'!$C$3:$O$3,0)),"")</f>
        <v/>
      </c>
      <c r="CWE36" s="131" t="str">
        <f>_xlfn.IFNA(INDEX('5. Bilans projekt'!$C$54:$O$54,1,MATCH('12. Ocena dyskontowa Inwestycji'!CWE$34,'5. Bilans projekt'!$C$3:$O$3,0))-INDEX('5. Bilans projekt'!$C$58:$O$58,1,MATCH('12. Ocena dyskontowa Inwestycji'!CWE$34,'5. Bilans projekt'!$C$3:$O$3,0))-INDEX('5. Bilans projekt'!$C$63:$O$63,1,MATCH('12. Ocena dyskontowa Inwestycji'!CWE$34,'5. Bilans projekt'!$C$3:$O$3,0))-INDEX('5. Bilans projekt'!$C$68:$O$68,1,MATCH('12. Ocena dyskontowa Inwestycji'!CWE$34,'5. Bilans projekt'!$C$3:$O$3,0)),"")</f>
        <v/>
      </c>
      <c r="CWF36" s="131" t="str">
        <f>_xlfn.IFNA(INDEX('5. Bilans projekt'!$C$54:$O$54,1,MATCH('12. Ocena dyskontowa Inwestycji'!CWF$34,'5. Bilans projekt'!$C$3:$O$3,0))-INDEX('5. Bilans projekt'!$C$58:$O$58,1,MATCH('12. Ocena dyskontowa Inwestycji'!CWF$34,'5. Bilans projekt'!$C$3:$O$3,0))-INDEX('5. Bilans projekt'!$C$63:$O$63,1,MATCH('12. Ocena dyskontowa Inwestycji'!CWF$34,'5. Bilans projekt'!$C$3:$O$3,0))-INDEX('5. Bilans projekt'!$C$68:$O$68,1,MATCH('12. Ocena dyskontowa Inwestycji'!CWF$34,'5. Bilans projekt'!$C$3:$O$3,0)),"")</f>
        <v/>
      </c>
      <c r="CWG36" s="131" t="str">
        <f>_xlfn.IFNA(INDEX('5. Bilans projekt'!$C$54:$O$54,1,MATCH('12. Ocena dyskontowa Inwestycji'!CWG$34,'5. Bilans projekt'!$C$3:$O$3,0))-INDEX('5. Bilans projekt'!$C$58:$O$58,1,MATCH('12. Ocena dyskontowa Inwestycji'!CWG$34,'5. Bilans projekt'!$C$3:$O$3,0))-INDEX('5. Bilans projekt'!$C$63:$O$63,1,MATCH('12. Ocena dyskontowa Inwestycji'!CWG$34,'5. Bilans projekt'!$C$3:$O$3,0))-INDEX('5. Bilans projekt'!$C$68:$O$68,1,MATCH('12. Ocena dyskontowa Inwestycji'!CWG$34,'5. Bilans projekt'!$C$3:$O$3,0)),"")</f>
        <v/>
      </c>
      <c r="CWH36" s="131" t="str">
        <f>_xlfn.IFNA(INDEX('5. Bilans projekt'!$C$54:$O$54,1,MATCH('12. Ocena dyskontowa Inwestycji'!CWH$34,'5. Bilans projekt'!$C$3:$O$3,0))-INDEX('5. Bilans projekt'!$C$58:$O$58,1,MATCH('12. Ocena dyskontowa Inwestycji'!CWH$34,'5. Bilans projekt'!$C$3:$O$3,0))-INDEX('5. Bilans projekt'!$C$63:$O$63,1,MATCH('12. Ocena dyskontowa Inwestycji'!CWH$34,'5. Bilans projekt'!$C$3:$O$3,0))-INDEX('5. Bilans projekt'!$C$68:$O$68,1,MATCH('12. Ocena dyskontowa Inwestycji'!CWH$34,'5. Bilans projekt'!$C$3:$O$3,0)),"")</f>
        <v/>
      </c>
      <c r="CWI36" s="131" t="str">
        <f>_xlfn.IFNA(INDEX('5. Bilans projekt'!$C$54:$O$54,1,MATCH('12. Ocena dyskontowa Inwestycji'!CWI$34,'5. Bilans projekt'!$C$3:$O$3,0))-INDEX('5. Bilans projekt'!$C$58:$O$58,1,MATCH('12. Ocena dyskontowa Inwestycji'!CWI$34,'5. Bilans projekt'!$C$3:$O$3,0))-INDEX('5. Bilans projekt'!$C$63:$O$63,1,MATCH('12. Ocena dyskontowa Inwestycji'!CWI$34,'5. Bilans projekt'!$C$3:$O$3,0))-INDEX('5. Bilans projekt'!$C$68:$O$68,1,MATCH('12. Ocena dyskontowa Inwestycji'!CWI$34,'5. Bilans projekt'!$C$3:$O$3,0)),"")</f>
        <v/>
      </c>
      <c r="CWJ36" s="131" t="str">
        <f>_xlfn.IFNA(INDEX('5. Bilans projekt'!$C$54:$O$54,1,MATCH('12. Ocena dyskontowa Inwestycji'!CWJ$34,'5. Bilans projekt'!$C$3:$O$3,0))-INDEX('5. Bilans projekt'!$C$58:$O$58,1,MATCH('12. Ocena dyskontowa Inwestycji'!CWJ$34,'5. Bilans projekt'!$C$3:$O$3,0))-INDEX('5. Bilans projekt'!$C$63:$O$63,1,MATCH('12. Ocena dyskontowa Inwestycji'!CWJ$34,'5. Bilans projekt'!$C$3:$O$3,0))-INDEX('5. Bilans projekt'!$C$68:$O$68,1,MATCH('12. Ocena dyskontowa Inwestycji'!CWJ$34,'5. Bilans projekt'!$C$3:$O$3,0)),"")</f>
        <v/>
      </c>
      <c r="CWK36" s="131" t="str">
        <f>_xlfn.IFNA(INDEX('5. Bilans projekt'!$C$54:$O$54,1,MATCH('12. Ocena dyskontowa Inwestycji'!CWK$34,'5. Bilans projekt'!$C$3:$O$3,0))-INDEX('5. Bilans projekt'!$C$58:$O$58,1,MATCH('12. Ocena dyskontowa Inwestycji'!CWK$34,'5. Bilans projekt'!$C$3:$O$3,0))-INDEX('5. Bilans projekt'!$C$63:$O$63,1,MATCH('12. Ocena dyskontowa Inwestycji'!CWK$34,'5. Bilans projekt'!$C$3:$O$3,0))-INDEX('5. Bilans projekt'!$C$68:$O$68,1,MATCH('12. Ocena dyskontowa Inwestycji'!CWK$34,'5. Bilans projekt'!$C$3:$O$3,0)),"")</f>
        <v/>
      </c>
      <c r="CWL36" s="131" t="str">
        <f>_xlfn.IFNA(INDEX('5. Bilans projekt'!$C$54:$O$54,1,MATCH('12. Ocena dyskontowa Inwestycji'!CWL$34,'5. Bilans projekt'!$C$3:$O$3,0))-INDEX('5. Bilans projekt'!$C$58:$O$58,1,MATCH('12. Ocena dyskontowa Inwestycji'!CWL$34,'5. Bilans projekt'!$C$3:$O$3,0))-INDEX('5. Bilans projekt'!$C$63:$O$63,1,MATCH('12. Ocena dyskontowa Inwestycji'!CWL$34,'5. Bilans projekt'!$C$3:$O$3,0))-INDEX('5. Bilans projekt'!$C$68:$O$68,1,MATCH('12. Ocena dyskontowa Inwestycji'!CWL$34,'5. Bilans projekt'!$C$3:$O$3,0)),"")</f>
        <v/>
      </c>
      <c r="CWM36" s="131" t="str">
        <f>_xlfn.IFNA(INDEX('5. Bilans projekt'!$C$54:$O$54,1,MATCH('12. Ocena dyskontowa Inwestycji'!CWM$34,'5. Bilans projekt'!$C$3:$O$3,0))-INDEX('5. Bilans projekt'!$C$58:$O$58,1,MATCH('12. Ocena dyskontowa Inwestycji'!CWM$34,'5. Bilans projekt'!$C$3:$O$3,0))-INDEX('5. Bilans projekt'!$C$63:$O$63,1,MATCH('12. Ocena dyskontowa Inwestycji'!CWM$34,'5. Bilans projekt'!$C$3:$O$3,0))-INDEX('5. Bilans projekt'!$C$68:$O$68,1,MATCH('12. Ocena dyskontowa Inwestycji'!CWM$34,'5. Bilans projekt'!$C$3:$O$3,0)),"")</f>
        <v/>
      </c>
      <c r="CWN36" s="131" t="str">
        <f>_xlfn.IFNA(INDEX('5. Bilans projekt'!$C$54:$O$54,1,MATCH('12. Ocena dyskontowa Inwestycji'!CWN$34,'5. Bilans projekt'!$C$3:$O$3,0))-INDEX('5. Bilans projekt'!$C$58:$O$58,1,MATCH('12. Ocena dyskontowa Inwestycji'!CWN$34,'5. Bilans projekt'!$C$3:$O$3,0))-INDEX('5. Bilans projekt'!$C$63:$O$63,1,MATCH('12. Ocena dyskontowa Inwestycji'!CWN$34,'5. Bilans projekt'!$C$3:$O$3,0))-INDEX('5. Bilans projekt'!$C$68:$O$68,1,MATCH('12. Ocena dyskontowa Inwestycji'!CWN$34,'5. Bilans projekt'!$C$3:$O$3,0)),"")</f>
        <v/>
      </c>
      <c r="CWO36" s="131" t="str">
        <f>_xlfn.IFNA(INDEX('5. Bilans projekt'!$C$54:$O$54,1,MATCH('12. Ocena dyskontowa Inwestycji'!CWO$34,'5. Bilans projekt'!$C$3:$O$3,0))-INDEX('5. Bilans projekt'!$C$58:$O$58,1,MATCH('12. Ocena dyskontowa Inwestycji'!CWO$34,'5. Bilans projekt'!$C$3:$O$3,0))-INDEX('5. Bilans projekt'!$C$63:$O$63,1,MATCH('12. Ocena dyskontowa Inwestycji'!CWO$34,'5. Bilans projekt'!$C$3:$O$3,0))-INDEX('5. Bilans projekt'!$C$68:$O$68,1,MATCH('12. Ocena dyskontowa Inwestycji'!CWO$34,'5. Bilans projekt'!$C$3:$O$3,0)),"")</f>
        <v/>
      </c>
      <c r="CWP36" s="131" t="str">
        <f>_xlfn.IFNA(INDEX('5. Bilans projekt'!$C$54:$O$54,1,MATCH('12. Ocena dyskontowa Inwestycji'!CWP$34,'5. Bilans projekt'!$C$3:$O$3,0))-INDEX('5. Bilans projekt'!$C$58:$O$58,1,MATCH('12. Ocena dyskontowa Inwestycji'!CWP$34,'5. Bilans projekt'!$C$3:$O$3,0))-INDEX('5. Bilans projekt'!$C$63:$O$63,1,MATCH('12. Ocena dyskontowa Inwestycji'!CWP$34,'5. Bilans projekt'!$C$3:$O$3,0))-INDEX('5. Bilans projekt'!$C$68:$O$68,1,MATCH('12. Ocena dyskontowa Inwestycji'!CWP$34,'5. Bilans projekt'!$C$3:$O$3,0)),"")</f>
        <v/>
      </c>
      <c r="CWQ36" s="131" t="str">
        <f>_xlfn.IFNA(INDEX('5. Bilans projekt'!$C$54:$O$54,1,MATCH('12. Ocena dyskontowa Inwestycji'!CWQ$34,'5. Bilans projekt'!$C$3:$O$3,0))-INDEX('5. Bilans projekt'!$C$58:$O$58,1,MATCH('12. Ocena dyskontowa Inwestycji'!CWQ$34,'5. Bilans projekt'!$C$3:$O$3,0))-INDEX('5. Bilans projekt'!$C$63:$O$63,1,MATCH('12. Ocena dyskontowa Inwestycji'!CWQ$34,'5. Bilans projekt'!$C$3:$O$3,0))-INDEX('5. Bilans projekt'!$C$68:$O$68,1,MATCH('12. Ocena dyskontowa Inwestycji'!CWQ$34,'5. Bilans projekt'!$C$3:$O$3,0)),"")</f>
        <v/>
      </c>
      <c r="CWR36" s="131" t="str">
        <f>_xlfn.IFNA(INDEX('5. Bilans projekt'!$C$54:$O$54,1,MATCH('12. Ocena dyskontowa Inwestycji'!CWR$34,'5. Bilans projekt'!$C$3:$O$3,0))-INDEX('5. Bilans projekt'!$C$58:$O$58,1,MATCH('12. Ocena dyskontowa Inwestycji'!CWR$34,'5. Bilans projekt'!$C$3:$O$3,0))-INDEX('5. Bilans projekt'!$C$63:$O$63,1,MATCH('12. Ocena dyskontowa Inwestycji'!CWR$34,'5. Bilans projekt'!$C$3:$O$3,0))-INDEX('5. Bilans projekt'!$C$68:$O$68,1,MATCH('12. Ocena dyskontowa Inwestycji'!CWR$34,'5. Bilans projekt'!$C$3:$O$3,0)),"")</f>
        <v/>
      </c>
      <c r="CWS36" s="131" t="str">
        <f>_xlfn.IFNA(INDEX('5. Bilans projekt'!$C$54:$O$54,1,MATCH('12. Ocena dyskontowa Inwestycji'!CWS$34,'5. Bilans projekt'!$C$3:$O$3,0))-INDEX('5. Bilans projekt'!$C$58:$O$58,1,MATCH('12. Ocena dyskontowa Inwestycji'!CWS$34,'5. Bilans projekt'!$C$3:$O$3,0))-INDEX('5. Bilans projekt'!$C$63:$O$63,1,MATCH('12. Ocena dyskontowa Inwestycji'!CWS$34,'5. Bilans projekt'!$C$3:$O$3,0))-INDEX('5. Bilans projekt'!$C$68:$O$68,1,MATCH('12. Ocena dyskontowa Inwestycji'!CWS$34,'5. Bilans projekt'!$C$3:$O$3,0)),"")</f>
        <v/>
      </c>
      <c r="CWT36" s="131" t="str">
        <f>_xlfn.IFNA(INDEX('5. Bilans projekt'!$C$54:$O$54,1,MATCH('12. Ocena dyskontowa Inwestycji'!CWT$34,'5. Bilans projekt'!$C$3:$O$3,0))-INDEX('5. Bilans projekt'!$C$58:$O$58,1,MATCH('12. Ocena dyskontowa Inwestycji'!CWT$34,'5. Bilans projekt'!$C$3:$O$3,0))-INDEX('5. Bilans projekt'!$C$63:$O$63,1,MATCH('12. Ocena dyskontowa Inwestycji'!CWT$34,'5. Bilans projekt'!$C$3:$O$3,0))-INDEX('5. Bilans projekt'!$C$68:$O$68,1,MATCH('12. Ocena dyskontowa Inwestycji'!CWT$34,'5. Bilans projekt'!$C$3:$O$3,0)),"")</f>
        <v/>
      </c>
      <c r="CWU36" s="131" t="str">
        <f>_xlfn.IFNA(INDEX('5. Bilans projekt'!$C$54:$O$54,1,MATCH('12. Ocena dyskontowa Inwestycji'!CWU$34,'5. Bilans projekt'!$C$3:$O$3,0))-INDEX('5. Bilans projekt'!$C$58:$O$58,1,MATCH('12. Ocena dyskontowa Inwestycji'!CWU$34,'5. Bilans projekt'!$C$3:$O$3,0))-INDEX('5. Bilans projekt'!$C$63:$O$63,1,MATCH('12. Ocena dyskontowa Inwestycji'!CWU$34,'5. Bilans projekt'!$C$3:$O$3,0))-INDEX('5. Bilans projekt'!$C$68:$O$68,1,MATCH('12. Ocena dyskontowa Inwestycji'!CWU$34,'5. Bilans projekt'!$C$3:$O$3,0)),"")</f>
        <v/>
      </c>
      <c r="CWV36" s="131" t="str">
        <f>_xlfn.IFNA(INDEX('5. Bilans projekt'!$C$54:$O$54,1,MATCH('12. Ocena dyskontowa Inwestycji'!CWV$34,'5. Bilans projekt'!$C$3:$O$3,0))-INDEX('5. Bilans projekt'!$C$58:$O$58,1,MATCH('12. Ocena dyskontowa Inwestycji'!CWV$34,'5. Bilans projekt'!$C$3:$O$3,0))-INDEX('5. Bilans projekt'!$C$63:$O$63,1,MATCH('12. Ocena dyskontowa Inwestycji'!CWV$34,'5. Bilans projekt'!$C$3:$O$3,0))-INDEX('5. Bilans projekt'!$C$68:$O$68,1,MATCH('12. Ocena dyskontowa Inwestycji'!CWV$34,'5. Bilans projekt'!$C$3:$O$3,0)),"")</f>
        <v/>
      </c>
      <c r="CWW36" s="131" t="str">
        <f>_xlfn.IFNA(INDEX('5. Bilans projekt'!$C$54:$O$54,1,MATCH('12. Ocena dyskontowa Inwestycji'!CWW$34,'5. Bilans projekt'!$C$3:$O$3,0))-INDEX('5. Bilans projekt'!$C$58:$O$58,1,MATCH('12. Ocena dyskontowa Inwestycji'!CWW$34,'5. Bilans projekt'!$C$3:$O$3,0))-INDEX('5. Bilans projekt'!$C$63:$O$63,1,MATCH('12. Ocena dyskontowa Inwestycji'!CWW$34,'5. Bilans projekt'!$C$3:$O$3,0))-INDEX('5. Bilans projekt'!$C$68:$O$68,1,MATCH('12. Ocena dyskontowa Inwestycji'!CWW$34,'5. Bilans projekt'!$C$3:$O$3,0)),"")</f>
        <v/>
      </c>
      <c r="CWX36" s="131" t="str">
        <f>_xlfn.IFNA(INDEX('5. Bilans projekt'!$C$54:$O$54,1,MATCH('12. Ocena dyskontowa Inwestycji'!CWX$34,'5. Bilans projekt'!$C$3:$O$3,0))-INDEX('5. Bilans projekt'!$C$58:$O$58,1,MATCH('12. Ocena dyskontowa Inwestycji'!CWX$34,'5. Bilans projekt'!$C$3:$O$3,0))-INDEX('5. Bilans projekt'!$C$63:$O$63,1,MATCH('12. Ocena dyskontowa Inwestycji'!CWX$34,'5. Bilans projekt'!$C$3:$O$3,0))-INDEX('5. Bilans projekt'!$C$68:$O$68,1,MATCH('12. Ocena dyskontowa Inwestycji'!CWX$34,'5. Bilans projekt'!$C$3:$O$3,0)),"")</f>
        <v/>
      </c>
      <c r="CWY36" s="131" t="str">
        <f>_xlfn.IFNA(INDEX('5. Bilans projekt'!$C$54:$O$54,1,MATCH('12. Ocena dyskontowa Inwestycji'!CWY$34,'5. Bilans projekt'!$C$3:$O$3,0))-INDEX('5. Bilans projekt'!$C$58:$O$58,1,MATCH('12. Ocena dyskontowa Inwestycji'!CWY$34,'5. Bilans projekt'!$C$3:$O$3,0))-INDEX('5. Bilans projekt'!$C$63:$O$63,1,MATCH('12. Ocena dyskontowa Inwestycji'!CWY$34,'5. Bilans projekt'!$C$3:$O$3,0))-INDEX('5. Bilans projekt'!$C$68:$O$68,1,MATCH('12. Ocena dyskontowa Inwestycji'!CWY$34,'5. Bilans projekt'!$C$3:$O$3,0)),"")</f>
        <v/>
      </c>
      <c r="CWZ36" s="131" t="str">
        <f>_xlfn.IFNA(INDEX('5. Bilans projekt'!$C$54:$O$54,1,MATCH('12. Ocena dyskontowa Inwestycji'!CWZ$34,'5. Bilans projekt'!$C$3:$O$3,0))-INDEX('5. Bilans projekt'!$C$58:$O$58,1,MATCH('12. Ocena dyskontowa Inwestycji'!CWZ$34,'5. Bilans projekt'!$C$3:$O$3,0))-INDEX('5. Bilans projekt'!$C$63:$O$63,1,MATCH('12. Ocena dyskontowa Inwestycji'!CWZ$34,'5. Bilans projekt'!$C$3:$O$3,0))-INDEX('5. Bilans projekt'!$C$68:$O$68,1,MATCH('12. Ocena dyskontowa Inwestycji'!CWZ$34,'5. Bilans projekt'!$C$3:$O$3,0)),"")</f>
        <v/>
      </c>
      <c r="CXA36" s="131" t="str">
        <f>_xlfn.IFNA(INDEX('5. Bilans projekt'!$C$54:$O$54,1,MATCH('12. Ocena dyskontowa Inwestycji'!CXA$34,'5. Bilans projekt'!$C$3:$O$3,0))-INDEX('5. Bilans projekt'!$C$58:$O$58,1,MATCH('12. Ocena dyskontowa Inwestycji'!CXA$34,'5. Bilans projekt'!$C$3:$O$3,0))-INDEX('5. Bilans projekt'!$C$63:$O$63,1,MATCH('12. Ocena dyskontowa Inwestycji'!CXA$34,'5. Bilans projekt'!$C$3:$O$3,0))-INDEX('5. Bilans projekt'!$C$68:$O$68,1,MATCH('12. Ocena dyskontowa Inwestycji'!CXA$34,'5. Bilans projekt'!$C$3:$O$3,0)),"")</f>
        <v/>
      </c>
      <c r="CXB36" s="131" t="str">
        <f>_xlfn.IFNA(INDEX('5. Bilans projekt'!$C$54:$O$54,1,MATCH('12. Ocena dyskontowa Inwestycji'!CXB$34,'5. Bilans projekt'!$C$3:$O$3,0))-INDEX('5. Bilans projekt'!$C$58:$O$58,1,MATCH('12. Ocena dyskontowa Inwestycji'!CXB$34,'5. Bilans projekt'!$C$3:$O$3,0))-INDEX('5. Bilans projekt'!$C$63:$O$63,1,MATCH('12. Ocena dyskontowa Inwestycji'!CXB$34,'5. Bilans projekt'!$C$3:$O$3,0))-INDEX('5. Bilans projekt'!$C$68:$O$68,1,MATCH('12. Ocena dyskontowa Inwestycji'!CXB$34,'5. Bilans projekt'!$C$3:$O$3,0)),"")</f>
        <v/>
      </c>
      <c r="CXC36" s="131" t="str">
        <f>_xlfn.IFNA(INDEX('5. Bilans projekt'!$C$54:$O$54,1,MATCH('12. Ocena dyskontowa Inwestycji'!CXC$34,'5. Bilans projekt'!$C$3:$O$3,0))-INDEX('5. Bilans projekt'!$C$58:$O$58,1,MATCH('12. Ocena dyskontowa Inwestycji'!CXC$34,'5. Bilans projekt'!$C$3:$O$3,0))-INDEX('5. Bilans projekt'!$C$63:$O$63,1,MATCH('12. Ocena dyskontowa Inwestycji'!CXC$34,'5. Bilans projekt'!$C$3:$O$3,0))-INDEX('5. Bilans projekt'!$C$68:$O$68,1,MATCH('12. Ocena dyskontowa Inwestycji'!CXC$34,'5. Bilans projekt'!$C$3:$O$3,0)),"")</f>
        <v/>
      </c>
      <c r="CXD36" s="131" t="str">
        <f>_xlfn.IFNA(INDEX('5. Bilans projekt'!$C$54:$O$54,1,MATCH('12. Ocena dyskontowa Inwestycji'!CXD$34,'5. Bilans projekt'!$C$3:$O$3,0))-INDEX('5. Bilans projekt'!$C$58:$O$58,1,MATCH('12. Ocena dyskontowa Inwestycji'!CXD$34,'5. Bilans projekt'!$C$3:$O$3,0))-INDEX('5. Bilans projekt'!$C$63:$O$63,1,MATCH('12. Ocena dyskontowa Inwestycji'!CXD$34,'5. Bilans projekt'!$C$3:$O$3,0))-INDEX('5. Bilans projekt'!$C$68:$O$68,1,MATCH('12. Ocena dyskontowa Inwestycji'!CXD$34,'5. Bilans projekt'!$C$3:$O$3,0)),"")</f>
        <v/>
      </c>
      <c r="CXE36" s="131" t="str">
        <f>_xlfn.IFNA(INDEX('5. Bilans projekt'!$C$54:$O$54,1,MATCH('12. Ocena dyskontowa Inwestycji'!CXE$34,'5. Bilans projekt'!$C$3:$O$3,0))-INDEX('5. Bilans projekt'!$C$58:$O$58,1,MATCH('12. Ocena dyskontowa Inwestycji'!CXE$34,'5. Bilans projekt'!$C$3:$O$3,0))-INDEX('5. Bilans projekt'!$C$63:$O$63,1,MATCH('12. Ocena dyskontowa Inwestycji'!CXE$34,'5. Bilans projekt'!$C$3:$O$3,0))-INDEX('5. Bilans projekt'!$C$68:$O$68,1,MATCH('12. Ocena dyskontowa Inwestycji'!CXE$34,'5. Bilans projekt'!$C$3:$O$3,0)),"")</f>
        <v/>
      </c>
      <c r="CXF36" s="131" t="str">
        <f>_xlfn.IFNA(INDEX('5. Bilans projekt'!$C$54:$O$54,1,MATCH('12. Ocena dyskontowa Inwestycji'!CXF$34,'5. Bilans projekt'!$C$3:$O$3,0))-INDEX('5. Bilans projekt'!$C$58:$O$58,1,MATCH('12. Ocena dyskontowa Inwestycji'!CXF$34,'5. Bilans projekt'!$C$3:$O$3,0))-INDEX('5. Bilans projekt'!$C$63:$O$63,1,MATCH('12. Ocena dyskontowa Inwestycji'!CXF$34,'5. Bilans projekt'!$C$3:$O$3,0))-INDEX('5. Bilans projekt'!$C$68:$O$68,1,MATCH('12. Ocena dyskontowa Inwestycji'!CXF$34,'5. Bilans projekt'!$C$3:$O$3,0)),"")</f>
        <v/>
      </c>
      <c r="CXG36" s="131" t="str">
        <f>_xlfn.IFNA(INDEX('5. Bilans projekt'!$C$54:$O$54,1,MATCH('12. Ocena dyskontowa Inwestycji'!CXG$34,'5. Bilans projekt'!$C$3:$O$3,0))-INDEX('5. Bilans projekt'!$C$58:$O$58,1,MATCH('12. Ocena dyskontowa Inwestycji'!CXG$34,'5. Bilans projekt'!$C$3:$O$3,0))-INDEX('5. Bilans projekt'!$C$63:$O$63,1,MATCH('12. Ocena dyskontowa Inwestycji'!CXG$34,'5. Bilans projekt'!$C$3:$O$3,0))-INDEX('5. Bilans projekt'!$C$68:$O$68,1,MATCH('12. Ocena dyskontowa Inwestycji'!CXG$34,'5. Bilans projekt'!$C$3:$O$3,0)),"")</f>
        <v/>
      </c>
      <c r="CXH36" s="131" t="str">
        <f>_xlfn.IFNA(INDEX('5. Bilans projekt'!$C$54:$O$54,1,MATCH('12. Ocena dyskontowa Inwestycji'!CXH$34,'5. Bilans projekt'!$C$3:$O$3,0))-INDEX('5. Bilans projekt'!$C$58:$O$58,1,MATCH('12. Ocena dyskontowa Inwestycji'!CXH$34,'5. Bilans projekt'!$C$3:$O$3,0))-INDEX('5. Bilans projekt'!$C$63:$O$63,1,MATCH('12. Ocena dyskontowa Inwestycji'!CXH$34,'5. Bilans projekt'!$C$3:$O$3,0))-INDEX('5. Bilans projekt'!$C$68:$O$68,1,MATCH('12. Ocena dyskontowa Inwestycji'!CXH$34,'5. Bilans projekt'!$C$3:$O$3,0)),"")</f>
        <v/>
      </c>
      <c r="CXI36" s="131" t="str">
        <f>_xlfn.IFNA(INDEX('5. Bilans projekt'!$C$54:$O$54,1,MATCH('12. Ocena dyskontowa Inwestycji'!CXI$34,'5. Bilans projekt'!$C$3:$O$3,0))-INDEX('5. Bilans projekt'!$C$58:$O$58,1,MATCH('12. Ocena dyskontowa Inwestycji'!CXI$34,'5. Bilans projekt'!$C$3:$O$3,0))-INDEX('5. Bilans projekt'!$C$63:$O$63,1,MATCH('12. Ocena dyskontowa Inwestycji'!CXI$34,'5. Bilans projekt'!$C$3:$O$3,0))-INDEX('5. Bilans projekt'!$C$68:$O$68,1,MATCH('12. Ocena dyskontowa Inwestycji'!CXI$34,'5. Bilans projekt'!$C$3:$O$3,0)),"")</f>
        <v/>
      </c>
      <c r="CXJ36" s="131" t="str">
        <f>_xlfn.IFNA(INDEX('5. Bilans projekt'!$C$54:$O$54,1,MATCH('12. Ocena dyskontowa Inwestycji'!CXJ$34,'5. Bilans projekt'!$C$3:$O$3,0))-INDEX('5. Bilans projekt'!$C$58:$O$58,1,MATCH('12. Ocena dyskontowa Inwestycji'!CXJ$34,'5. Bilans projekt'!$C$3:$O$3,0))-INDEX('5. Bilans projekt'!$C$63:$O$63,1,MATCH('12. Ocena dyskontowa Inwestycji'!CXJ$34,'5. Bilans projekt'!$C$3:$O$3,0))-INDEX('5. Bilans projekt'!$C$68:$O$68,1,MATCH('12. Ocena dyskontowa Inwestycji'!CXJ$34,'5. Bilans projekt'!$C$3:$O$3,0)),"")</f>
        <v/>
      </c>
      <c r="CXK36" s="131" t="str">
        <f>_xlfn.IFNA(INDEX('5. Bilans projekt'!$C$54:$O$54,1,MATCH('12. Ocena dyskontowa Inwestycji'!CXK$34,'5. Bilans projekt'!$C$3:$O$3,0))-INDEX('5. Bilans projekt'!$C$58:$O$58,1,MATCH('12. Ocena dyskontowa Inwestycji'!CXK$34,'5. Bilans projekt'!$C$3:$O$3,0))-INDEX('5. Bilans projekt'!$C$63:$O$63,1,MATCH('12. Ocena dyskontowa Inwestycji'!CXK$34,'5. Bilans projekt'!$C$3:$O$3,0))-INDEX('5. Bilans projekt'!$C$68:$O$68,1,MATCH('12. Ocena dyskontowa Inwestycji'!CXK$34,'5. Bilans projekt'!$C$3:$O$3,0)),"")</f>
        <v/>
      </c>
      <c r="CXL36" s="131" t="str">
        <f>_xlfn.IFNA(INDEX('5. Bilans projekt'!$C$54:$O$54,1,MATCH('12. Ocena dyskontowa Inwestycji'!CXL$34,'5. Bilans projekt'!$C$3:$O$3,0))-INDEX('5. Bilans projekt'!$C$58:$O$58,1,MATCH('12. Ocena dyskontowa Inwestycji'!CXL$34,'5. Bilans projekt'!$C$3:$O$3,0))-INDEX('5. Bilans projekt'!$C$63:$O$63,1,MATCH('12. Ocena dyskontowa Inwestycji'!CXL$34,'5. Bilans projekt'!$C$3:$O$3,0))-INDEX('5. Bilans projekt'!$C$68:$O$68,1,MATCH('12. Ocena dyskontowa Inwestycji'!CXL$34,'5. Bilans projekt'!$C$3:$O$3,0)),"")</f>
        <v/>
      </c>
      <c r="CXM36" s="131" t="str">
        <f>_xlfn.IFNA(INDEX('5. Bilans projekt'!$C$54:$O$54,1,MATCH('12. Ocena dyskontowa Inwestycji'!CXM$34,'5. Bilans projekt'!$C$3:$O$3,0))-INDEX('5. Bilans projekt'!$C$58:$O$58,1,MATCH('12. Ocena dyskontowa Inwestycji'!CXM$34,'5. Bilans projekt'!$C$3:$O$3,0))-INDEX('5. Bilans projekt'!$C$63:$O$63,1,MATCH('12. Ocena dyskontowa Inwestycji'!CXM$34,'5. Bilans projekt'!$C$3:$O$3,0))-INDEX('5. Bilans projekt'!$C$68:$O$68,1,MATCH('12. Ocena dyskontowa Inwestycji'!CXM$34,'5. Bilans projekt'!$C$3:$O$3,0)),"")</f>
        <v/>
      </c>
      <c r="CXN36" s="131" t="str">
        <f>_xlfn.IFNA(INDEX('5. Bilans projekt'!$C$54:$O$54,1,MATCH('12. Ocena dyskontowa Inwestycji'!CXN$34,'5. Bilans projekt'!$C$3:$O$3,0))-INDEX('5. Bilans projekt'!$C$58:$O$58,1,MATCH('12. Ocena dyskontowa Inwestycji'!CXN$34,'5. Bilans projekt'!$C$3:$O$3,0))-INDEX('5. Bilans projekt'!$C$63:$O$63,1,MATCH('12. Ocena dyskontowa Inwestycji'!CXN$34,'5. Bilans projekt'!$C$3:$O$3,0))-INDEX('5. Bilans projekt'!$C$68:$O$68,1,MATCH('12. Ocena dyskontowa Inwestycji'!CXN$34,'5. Bilans projekt'!$C$3:$O$3,0)),"")</f>
        <v/>
      </c>
      <c r="CXO36" s="131" t="str">
        <f>_xlfn.IFNA(INDEX('5. Bilans projekt'!$C$54:$O$54,1,MATCH('12. Ocena dyskontowa Inwestycji'!CXO$34,'5. Bilans projekt'!$C$3:$O$3,0))-INDEX('5. Bilans projekt'!$C$58:$O$58,1,MATCH('12. Ocena dyskontowa Inwestycji'!CXO$34,'5. Bilans projekt'!$C$3:$O$3,0))-INDEX('5. Bilans projekt'!$C$63:$O$63,1,MATCH('12. Ocena dyskontowa Inwestycji'!CXO$34,'5. Bilans projekt'!$C$3:$O$3,0))-INDEX('5. Bilans projekt'!$C$68:$O$68,1,MATCH('12. Ocena dyskontowa Inwestycji'!CXO$34,'5. Bilans projekt'!$C$3:$O$3,0)),"")</f>
        <v/>
      </c>
      <c r="CXP36" s="131" t="str">
        <f>_xlfn.IFNA(INDEX('5. Bilans projekt'!$C$54:$O$54,1,MATCH('12. Ocena dyskontowa Inwestycji'!CXP$34,'5. Bilans projekt'!$C$3:$O$3,0))-INDEX('5. Bilans projekt'!$C$58:$O$58,1,MATCH('12. Ocena dyskontowa Inwestycji'!CXP$34,'5. Bilans projekt'!$C$3:$O$3,0))-INDEX('5. Bilans projekt'!$C$63:$O$63,1,MATCH('12. Ocena dyskontowa Inwestycji'!CXP$34,'5. Bilans projekt'!$C$3:$O$3,0))-INDEX('5. Bilans projekt'!$C$68:$O$68,1,MATCH('12. Ocena dyskontowa Inwestycji'!CXP$34,'5. Bilans projekt'!$C$3:$O$3,0)),"")</f>
        <v/>
      </c>
      <c r="CXQ36" s="131" t="str">
        <f>_xlfn.IFNA(INDEX('5. Bilans projekt'!$C$54:$O$54,1,MATCH('12. Ocena dyskontowa Inwestycji'!CXQ$34,'5. Bilans projekt'!$C$3:$O$3,0))-INDEX('5. Bilans projekt'!$C$58:$O$58,1,MATCH('12. Ocena dyskontowa Inwestycji'!CXQ$34,'5. Bilans projekt'!$C$3:$O$3,0))-INDEX('5. Bilans projekt'!$C$63:$O$63,1,MATCH('12. Ocena dyskontowa Inwestycji'!CXQ$34,'5. Bilans projekt'!$C$3:$O$3,0))-INDEX('5. Bilans projekt'!$C$68:$O$68,1,MATCH('12. Ocena dyskontowa Inwestycji'!CXQ$34,'5. Bilans projekt'!$C$3:$O$3,0)),"")</f>
        <v/>
      </c>
      <c r="CXR36" s="131" t="str">
        <f>_xlfn.IFNA(INDEX('5. Bilans projekt'!$C$54:$O$54,1,MATCH('12. Ocena dyskontowa Inwestycji'!CXR$34,'5. Bilans projekt'!$C$3:$O$3,0))-INDEX('5. Bilans projekt'!$C$58:$O$58,1,MATCH('12. Ocena dyskontowa Inwestycji'!CXR$34,'5. Bilans projekt'!$C$3:$O$3,0))-INDEX('5. Bilans projekt'!$C$63:$O$63,1,MATCH('12. Ocena dyskontowa Inwestycji'!CXR$34,'5. Bilans projekt'!$C$3:$O$3,0))-INDEX('5. Bilans projekt'!$C$68:$O$68,1,MATCH('12. Ocena dyskontowa Inwestycji'!CXR$34,'5. Bilans projekt'!$C$3:$O$3,0)),"")</f>
        <v/>
      </c>
      <c r="CXS36" s="131" t="str">
        <f>_xlfn.IFNA(INDEX('5. Bilans projekt'!$C$54:$O$54,1,MATCH('12. Ocena dyskontowa Inwestycji'!CXS$34,'5. Bilans projekt'!$C$3:$O$3,0))-INDEX('5. Bilans projekt'!$C$58:$O$58,1,MATCH('12. Ocena dyskontowa Inwestycji'!CXS$34,'5. Bilans projekt'!$C$3:$O$3,0))-INDEX('5. Bilans projekt'!$C$63:$O$63,1,MATCH('12. Ocena dyskontowa Inwestycji'!CXS$34,'5. Bilans projekt'!$C$3:$O$3,0))-INDEX('5. Bilans projekt'!$C$68:$O$68,1,MATCH('12. Ocena dyskontowa Inwestycji'!CXS$34,'5. Bilans projekt'!$C$3:$O$3,0)),"")</f>
        <v/>
      </c>
      <c r="CXT36" s="131" t="str">
        <f>_xlfn.IFNA(INDEX('5. Bilans projekt'!$C$54:$O$54,1,MATCH('12. Ocena dyskontowa Inwestycji'!CXT$34,'5. Bilans projekt'!$C$3:$O$3,0))-INDEX('5. Bilans projekt'!$C$58:$O$58,1,MATCH('12. Ocena dyskontowa Inwestycji'!CXT$34,'5. Bilans projekt'!$C$3:$O$3,0))-INDEX('5. Bilans projekt'!$C$63:$O$63,1,MATCH('12. Ocena dyskontowa Inwestycji'!CXT$34,'5. Bilans projekt'!$C$3:$O$3,0))-INDEX('5. Bilans projekt'!$C$68:$O$68,1,MATCH('12. Ocena dyskontowa Inwestycji'!CXT$34,'5. Bilans projekt'!$C$3:$O$3,0)),"")</f>
        <v/>
      </c>
      <c r="CXU36" s="131" t="str">
        <f>_xlfn.IFNA(INDEX('5. Bilans projekt'!$C$54:$O$54,1,MATCH('12. Ocena dyskontowa Inwestycji'!CXU$34,'5. Bilans projekt'!$C$3:$O$3,0))-INDEX('5. Bilans projekt'!$C$58:$O$58,1,MATCH('12. Ocena dyskontowa Inwestycji'!CXU$34,'5. Bilans projekt'!$C$3:$O$3,0))-INDEX('5. Bilans projekt'!$C$63:$O$63,1,MATCH('12. Ocena dyskontowa Inwestycji'!CXU$34,'5. Bilans projekt'!$C$3:$O$3,0))-INDEX('5. Bilans projekt'!$C$68:$O$68,1,MATCH('12. Ocena dyskontowa Inwestycji'!CXU$34,'5. Bilans projekt'!$C$3:$O$3,0)),"")</f>
        <v/>
      </c>
      <c r="CXV36" s="131" t="str">
        <f>_xlfn.IFNA(INDEX('5. Bilans projekt'!$C$54:$O$54,1,MATCH('12. Ocena dyskontowa Inwestycji'!CXV$34,'5. Bilans projekt'!$C$3:$O$3,0))-INDEX('5. Bilans projekt'!$C$58:$O$58,1,MATCH('12. Ocena dyskontowa Inwestycji'!CXV$34,'5. Bilans projekt'!$C$3:$O$3,0))-INDEX('5. Bilans projekt'!$C$63:$O$63,1,MATCH('12. Ocena dyskontowa Inwestycji'!CXV$34,'5. Bilans projekt'!$C$3:$O$3,0))-INDEX('5. Bilans projekt'!$C$68:$O$68,1,MATCH('12. Ocena dyskontowa Inwestycji'!CXV$34,'5. Bilans projekt'!$C$3:$O$3,0)),"")</f>
        <v/>
      </c>
      <c r="CXW36" s="131" t="str">
        <f>_xlfn.IFNA(INDEX('5. Bilans projekt'!$C$54:$O$54,1,MATCH('12. Ocena dyskontowa Inwestycji'!CXW$34,'5. Bilans projekt'!$C$3:$O$3,0))-INDEX('5. Bilans projekt'!$C$58:$O$58,1,MATCH('12. Ocena dyskontowa Inwestycji'!CXW$34,'5. Bilans projekt'!$C$3:$O$3,0))-INDEX('5. Bilans projekt'!$C$63:$O$63,1,MATCH('12. Ocena dyskontowa Inwestycji'!CXW$34,'5. Bilans projekt'!$C$3:$O$3,0))-INDEX('5. Bilans projekt'!$C$68:$O$68,1,MATCH('12. Ocena dyskontowa Inwestycji'!CXW$34,'5. Bilans projekt'!$C$3:$O$3,0)),"")</f>
        <v/>
      </c>
      <c r="CXX36" s="131" t="str">
        <f>_xlfn.IFNA(INDEX('5. Bilans projekt'!$C$54:$O$54,1,MATCH('12. Ocena dyskontowa Inwestycji'!CXX$34,'5. Bilans projekt'!$C$3:$O$3,0))-INDEX('5. Bilans projekt'!$C$58:$O$58,1,MATCH('12. Ocena dyskontowa Inwestycji'!CXX$34,'5. Bilans projekt'!$C$3:$O$3,0))-INDEX('5. Bilans projekt'!$C$63:$O$63,1,MATCH('12. Ocena dyskontowa Inwestycji'!CXX$34,'5. Bilans projekt'!$C$3:$O$3,0))-INDEX('5. Bilans projekt'!$C$68:$O$68,1,MATCH('12. Ocena dyskontowa Inwestycji'!CXX$34,'5. Bilans projekt'!$C$3:$O$3,0)),"")</f>
        <v/>
      </c>
      <c r="CXY36" s="131" t="str">
        <f>_xlfn.IFNA(INDEX('5. Bilans projekt'!$C$54:$O$54,1,MATCH('12. Ocena dyskontowa Inwestycji'!CXY$34,'5. Bilans projekt'!$C$3:$O$3,0))-INDEX('5. Bilans projekt'!$C$58:$O$58,1,MATCH('12. Ocena dyskontowa Inwestycji'!CXY$34,'5. Bilans projekt'!$C$3:$O$3,0))-INDEX('5. Bilans projekt'!$C$63:$O$63,1,MATCH('12. Ocena dyskontowa Inwestycji'!CXY$34,'5. Bilans projekt'!$C$3:$O$3,0))-INDEX('5. Bilans projekt'!$C$68:$O$68,1,MATCH('12. Ocena dyskontowa Inwestycji'!CXY$34,'5. Bilans projekt'!$C$3:$O$3,0)),"")</f>
        <v/>
      </c>
      <c r="CXZ36" s="131" t="str">
        <f>_xlfn.IFNA(INDEX('5. Bilans projekt'!$C$54:$O$54,1,MATCH('12. Ocena dyskontowa Inwestycji'!CXZ$34,'5. Bilans projekt'!$C$3:$O$3,0))-INDEX('5. Bilans projekt'!$C$58:$O$58,1,MATCH('12. Ocena dyskontowa Inwestycji'!CXZ$34,'5. Bilans projekt'!$C$3:$O$3,0))-INDEX('5. Bilans projekt'!$C$63:$O$63,1,MATCH('12. Ocena dyskontowa Inwestycji'!CXZ$34,'5. Bilans projekt'!$C$3:$O$3,0))-INDEX('5. Bilans projekt'!$C$68:$O$68,1,MATCH('12. Ocena dyskontowa Inwestycji'!CXZ$34,'5. Bilans projekt'!$C$3:$O$3,0)),"")</f>
        <v/>
      </c>
      <c r="CYA36" s="131" t="str">
        <f>_xlfn.IFNA(INDEX('5. Bilans projekt'!$C$54:$O$54,1,MATCH('12. Ocena dyskontowa Inwestycji'!CYA$34,'5. Bilans projekt'!$C$3:$O$3,0))-INDEX('5. Bilans projekt'!$C$58:$O$58,1,MATCH('12. Ocena dyskontowa Inwestycji'!CYA$34,'5. Bilans projekt'!$C$3:$O$3,0))-INDEX('5. Bilans projekt'!$C$63:$O$63,1,MATCH('12. Ocena dyskontowa Inwestycji'!CYA$34,'5. Bilans projekt'!$C$3:$O$3,0))-INDEX('5. Bilans projekt'!$C$68:$O$68,1,MATCH('12. Ocena dyskontowa Inwestycji'!CYA$34,'5. Bilans projekt'!$C$3:$O$3,0)),"")</f>
        <v/>
      </c>
      <c r="CYB36" s="131" t="str">
        <f>_xlfn.IFNA(INDEX('5. Bilans projekt'!$C$54:$O$54,1,MATCH('12. Ocena dyskontowa Inwestycji'!CYB$34,'5. Bilans projekt'!$C$3:$O$3,0))-INDEX('5. Bilans projekt'!$C$58:$O$58,1,MATCH('12. Ocena dyskontowa Inwestycji'!CYB$34,'5. Bilans projekt'!$C$3:$O$3,0))-INDEX('5. Bilans projekt'!$C$63:$O$63,1,MATCH('12. Ocena dyskontowa Inwestycji'!CYB$34,'5. Bilans projekt'!$C$3:$O$3,0))-INDEX('5. Bilans projekt'!$C$68:$O$68,1,MATCH('12. Ocena dyskontowa Inwestycji'!CYB$34,'5. Bilans projekt'!$C$3:$O$3,0)),"")</f>
        <v/>
      </c>
      <c r="CYC36" s="131" t="str">
        <f>_xlfn.IFNA(INDEX('5. Bilans projekt'!$C$54:$O$54,1,MATCH('12. Ocena dyskontowa Inwestycji'!CYC$34,'5. Bilans projekt'!$C$3:$O$3,0))-INDEX('5. Bilans projekt'!$C$58:$O$58,1,MATCH('12. Ocena dyskontowa Inwestycji'!CYC$34,'5. Bilans projekt'!$C$3:$O$3,0))-INDEX('5. Bilans projekt'!$C$63:$O$63,1,MATCH('12. Ocena dyskontowa Inwestycji'!CYC$34,'5. Bilans projekt'!$C$3:$O$3,0))-INDEX('5. Bilans projekt'!$C$68:$O$68,1,MATCH('12. Ocena dyskontowa Inwestycji'!CYC$34,'5. Bilans projekt'!$C$3:$O$3,0)),"")</f>
        <v/>
      </c>
      <c r="CYD36" s="131" t="str">
        <f>_xlfn.IFNA(INDEX('5. Bilans projekt'!$C$54:$O$54,1,MATCH('12. Ocena dyskontowa Inwestycji'!CYD$34,'5. Bilans projekt'!$C$3:$O$3,0))-INDEX('5. Bilans projekt'!$C$58:$O$58,1,MATCH('12. Ocena dyskontowa Inwestycji'!CYD$34,'5. Bilans projekt'!$C$3:$O$3,0))-INDEX('5. Bilans projekt'!$C$63:$O$63,1,MATCH('12. Ocena dyskontowa Inwestycji'!CYD$34,'5. Bilans projekt'!$C$3:$O$3,0))-INDEX('5. Bilans projekt'!$C$68:$O$68,1,MATCH('12. Ocena dyskontowa Inwestycji'!CYD$34,'5. Bilans projekt'!$C$3:$O$3,0)),"")</f>
        <v/>
      </c>
      <c r="CYE36" s="131" t="str">
        <f>_xlfn.IFNA(INDEX('5. Bilans projekt'!$C$54:$O$54,1,MATCH('12. Ocena dyskontowa Inwestycji'!CYE$34,'5. Bilans projekt'!$C$3:$O$3,0))-INDEX('5. Bilans projekt'!$C$58:$O$58,1,MATCH('12. Ocena dyskontowa Inwestycji'!CYE$34,'5. Bilans projekt'!$C$3:$O$3,0))-INDEX('5. Bilans projekt'!$C$63:$O$63,1,MATCH('12. Ocena dyskontowa Inwestycji'!CYE$34,'5. Bilans projekt'!$C$3:$O$3,0))-INDEX('5. Bilans projekt'!$C$68:$O$68,1,MATCH('12. Ocena dyskontowa Inwestycji'!CYE$34,'5. Bilans projekt'!$C$3:$O$3,0)),"")</f>
        <v/>
      </c>
      <c r="CYF36" s="131" t="str">
        <f>_xlfn.IFNA(INDEX('5. Bilans projekt'!$C$54:$O$54,1,MATCH('12. Ocena dyskontowa Inwestycji'!CYF$34,'5. Bilans projekt'!$C$3:$O$3,0))-INDEX('5. Bilans projekt'!$C$58:$O$58,1,MATCH('12. Ocena dyskontowa Inwestycji'!CYF$34,'5. Bilans projekt'!$C$3:$O$3,0))-INDEX('5. Bilans projekt'!$C$63:$O$63,1,MATCH('12. Ocena dyskontowa Inwestycji'!CYF$34,'5. Bilans projekt'!$C$3:$O$3,0))-INDEX('5. Bilans projekt'!$C$68:$O$68,1,MATCH('12. Ocena dyskontowa Inwestycji'!CYF$34,'5. Bilans projekt'!$C$3:$O$3,0)),"")</f>
        <v/>
      </c>
      <c r="CYG36" s="131" t="str">
        <f>_xlfn.IFNA(INDEX('5. Bilans projekt'!$C$54:$O$54,1,MATCH('12. Ocena dyskontowa Inwestycji'!CYG$34,'5. Bilans projekt'!$C$3:$O$3,0))-INDEX('5. Bilans projekt'!$C$58:$O$58,1,MATCH('12. Ocena dyskontowa Inwestycji'!CYG$34,'5. Bilans projekt'!$C$3:$O$3,0))-INDEX('5. Bilans projekt'!$C$63:$O$63,1,MATCH('12. Ocena dyskontowa Inwestycji'!CYG$34,'5. Bilans projekt'!$C$3:$O$3,0))-INDEX('5. Bilans projekt'!$C$68:$O$68,1,MATCH('12. Ocena dyskontowa Inwestycji'!CYG$34,'5. Bilans projekt'!$C$3:$O$3,0)),"")</f>
        <v/>
      </c>
      <c r="CYH36" s="131" t="str">
        <f>_xlfn.IFNA(INDEX('5. Bilans projekt'!$C$54:$O$54,1,MATCH('12. Ocena dyskontowa Inwestycji'!CYH$34,'5. Bilans projekt'!$C$3:$O$3,0))-INDEX('5. Bilans projekt'!$C$58:$O$58,1,MATCH('12. Ocena dyskontowa Inwestycji'!CYH$34,'5. Bilans projekt'!$C$3:$O$3,0))-INDEX('5. Bilans projekt'!$C$63:$O$63,1,MATCH('12. Ocena dyskontowa Inwestycji'!CYH$34,'5. Bilans projekt'!$C$3:$O$3,0))-INDEX('5. Bilans projekt'!$C$68:$O$68,1,MATCH('12. Ocena dyskontowa Inwestycji'!CYH$34,'5. Bilans projekt'!$C$3:$O$3,0)),"")</f>
        <v/>
      </c>
      <c r="CYI36" s="131" t="str">
        <f>_xlfn.IFNA(INDEX('5. Bilans projekt'!$C$54:$O$54,1,MATCH('12. Ocena dyskontowa Inwestycji'!CYI$34,'5. Bilans projekt'!$C$3:$O$3,0))-INDEX('5. Bilans projekt'!$C$58:$O$58,1,MATCH('12. Ocena dyskontowa Inwestycji'!CYI$34,'5. Bilans projekt'!$C$3:$O$3,0))-INDEX('5. Bilans projekt'!$C$63:$O$63,1,MATCH('12. Ocena dyskontowa Inwestycji'!CYI$34,'5. Bilans projekt'!$C$3:$O$3,0))-INDEX('5. Bilans projekt'!$C$68:$O$68,1,MATCH('12. Ocena dyskontowa Inwestycji'!CYI$34,'5. Bilans projekt'!$C$3:$O$3,0)),"")</f>
        <v/>
      </c>
      <c r="CYJ36" s="131" t="str">
        <f>_xlfn.IFNA(INDEX('5. Bilans projekt'!$C$54:$O$54,1,MATCH('12. Ocena dyskontowa Inwestycji'!CYJ$34,'5. Bilans projekt'!$C$3:$O$3,0))-INDEX('5. Bilans projekt'!$C$58:$O$58,1,MATCH('12. Ocena dyskontowa Inwestycji'!CYJ$34,'5. Bilans projekt'!$C$3:$O$3,0))-INDEX('5. Bilans projekt'!$C$63:$O$63,1,MATCH('12. Ocena dyskontowa Inwestycji'!CYJ$34,'5. Bilans projekt'!$C$3:$O$3,0))-INDEX('5. Bilans projekt'!$C$68:$O$68,1,MATCH('12. Ocena dyskontowa Inwestycji'!CYJ$34,'5. Bilans projekt'!$C$3:$O$3,0)),"")</f>
        <v/>
      </c>
      <c r="CYK36" s="131" t="str">
        <f>_xlfn.IFNA(INDEX('5. Bilans projekt'!$C$54:$O$54,1,MATCH('12. Ocena dyskontowa Inwestycji'!CYK$34,'5. Bilans projekt'!$C$3:$O$3,0))-INDEX('5. Bilans projekt'!$C$58:$O$58,1,MATCH('12. Ocena dyskontowa Inwestycji'!CYK$34,'5. Bilans projekt'!$C$3:$O$3,0))-INDEX('5. Bilans projekt'!$C$63:$O$63,1,MATCH('12. Ocena dyskontowa Inwestycji'!CYK$34,'5. Bilans projekt'!$C$3:$O$3,0))-INDEX('5. Bilans projekt'!$C$68:$O$68,1,MATCH('12. Ocena dyskontowa Inwestycji'!CYK$34,'5. Bilans projekt'!$C$3:$O$3,0)),"")</f>
        <v/>
      </c>
      <c r="CYL36" s="131" t="str">
        <f>_xlfn.IFNA(INDEX('5. Bilans projekt'!$C$54:$O$54,1,MATCH('12. Ocena dyskontowa Inwestycji'!CYL$34,'5. Bilans projekt'!$C$3:$O$3,0))-INDEX('5. Bilans projekt'!$C$58:$O$58,1,MATCH('12. Ocena dyskontowa Inwestycji'!CYL$34,'5. Bilans projekt'!$C$3:$O$3,0))-INDEX('5. Bilans projekt'!$C$63:$O$63,1,MATCH('12. Ocena dyskontowa Inwestycji'!CYL$34,'5. Bilans projekt'!$C$3:$O$3,0))-INDEX('5. Bilans projekt'!$C$68:$O$68,1,MATCH('12. Ocena dyskontowa Inwestycji'!CYL$34,'5. Bilans projekt'!$C$3:$O$3,0)),"")</f>
        <v/>
      </c>
      <c r="CYM36" s="131" t="str">
        <f>_xlfn.IFNA(INDEX('5. Bilans projekt'!$C$54:$O$54,1,MATCH('12. Ocena dyskontowa Inwestycji'!CYM$34,'5. Bilans projekt'!$C$3:$O$3,0))-INDEX('5. Bilans projekt'!$C$58:$O$58,1,MATCH('12. Ocena dyskontowa Inwestycji'!CYM$34,'5. Bilans projekt'!$C$3:$O$3,0))-INDEX('5. Bilans projekt'!$C$63:$O$63,1,MATCH('12. Ocena dyskontowa Inwestycji'!CYM$34,'5. Bilans projekt'!$C$3:$O$3,0))-INDEX('5. Bilans projekt'!$C$68:$O$68,1,MATCH('12. Ocena dyskontowa Inwestycji'!CYM$34,'5. Bilans projekt'!$C$3:$O$3,0)),"")</f>
        <v/>
      </c>
      <c r="CYN36" s="131" t="str">
        <f>_xlfn.IFNA(INDEX('5. Bilans projekt'!$C$54:$O$54,1,MATCH('12. Ocena dyskontowa Inwestycji'!CYN$34,'5. Bilans projekt'!$C$3:$O$3,0))-INDEX('5. Bilans projekt'!$C$58:$O$58,1,MATCH('12. Ocena dyskontowa Inwestycji'!CYN$34,'5. Bilans projekt'!$C$3:$O$3,0))-INDEX('5. Bilans projekt'!$C$63:$O$63,1,MATCH('12. Ocena dyskontowa Inwestycji'!CYN$34,'5. Bilans projekt'!$C$3:$O$3,0))-INDEX('5. Bilans projekt'!$C$68:$O$68,1,MATCH('12. Ocena dyskontowa Inwestycji'!CYN$34,'5. Bilans projekt'!$C$3:$O$3,0)),"")</f>
        <v/>
      </c>
      <c r="CYO36" s="131" t="str">
        <f>_xlfn.IFNA(INDEX('5. Bilans projekt'!$C$54:$O$54,1,MATCH('12. Ocena dyskontowa Inwestycji'!CYO$34,'5. Bilans projekt'!$C$3:$O$3,0))-INDEX('5. Bilans projekt'!$C$58:$O$58,1,MATCH('12. Ocena dyskontowa Inwestycji'!CYO$34,'5. Bilans projekt'!$C$3:$O$3,0))-INDEX('5. Bilans projekt'!$C$63:$O$63,1,MATCH('12. Ocena dyskontowa Inwestycji'!CYO$34,'5. Bilans projekt'!$C$3:$O$3,0))-INDEX('5. Bilans projekt'!$C$68:$O$68,1,MATCH('12. Ocena dyskontowa Inwestycji'!CYO$34,'5. Bilans projekt'!$C$3:$O$3,0)),"")</f>
        <v/>
      </c>
      <c r="CYP36" s="131" t="str">
        <f>_xlfn.IFNA(INDEX('5. Bilans projekt'!$C$54:$O$54,1,MATCH('12. Ocena dyskontowa Inwestycji'!CYP$34,'5. Bilans projekt'!$C$3:$O$3,0))-INDEX('5. Bilans projekt'!$C$58:$O$58,1,MATCH('12. Ocena dyskontowa Inwestycji'!CYP$34,'5. Bilans projekt'!$C$3:$O$3,0))-INDEX('5. Bilans projekt'!$C$63:$O$63,1,MATCH('12. Ocena dyskontowa Inwestycji'!CYP$34,'5. Bilans projekt'!$C$3:$O$3,0))-INDEX('5. Bilans projekt'!$C$68:$O$68,1,MATCH('12. Ocena dyskontowa Inwestycji'!CYP$34,'5. Bilans projekt'!$C$3:$O$3,0)),"")</f>
        <v/>
      </c>
      <c r="CYQ36" s="131" t="str">
        <f>_xlfn.IFNA(INDEX('5. Bilans projekt'!$C$54:$O$54,1,MATCH('12. Ocena dyskontowa Inwestycji'!CYQ$34,'5. Bilans projekt'!$C$3:$O$3,0))-INDEX('5. Bilans projekt'!$C$58:$O$58,1,MATCH('12. Ocena dyskontowa Inwestycji'!CYQ$34,'5. Bilans projekt'!$C$3:$O$3,0))-INDEX('5. Bilans projekt'!$C$63:$O$63,1,MATCH('12. Ocena dyskontowa Inwestycji'!CYQ$34,'5. Bilans projekt'!$C$3:$O$3,0))-INDEX('5. Bilans projekt'!$C$68:$O$68,1,MATCH('12. Ocena dyskontowa Inwestycji'!CYQ$34,'5. Bilans projekt'!$C$3:$O$3,0)),"")</f>
        <v/>
      </c>
      <c r="CYR36" s="131" t="str">
        <f>_xlfn.IFNA(INDEX('5. Bilans projekt'!$C$54:$O$54,1,MATCH('12. Ocena dyskontowa Inwestycji'!CYR$34,'5. Bilans projekt'!$C$3:$O$3,0))-INDEX('5. Bilans projekt'!$C$58:$O$58,1,MATCH('12. Ocena dyskontowa Inwestycji'!CYR$34,'5. Bilans projekt'!$C$3:$O$3,0))-INDEX('5. Bilans projekt'!$C$63:$O$63,1,MATCH('12. Ocena dyskontowa Inwestycji'!CYR$34,'5. Bilans projekt'!$C$3:$O$3,0))-INDEX('5. Bilans projekt'!$C$68:$O$68,1,MATCH('12. Ocena dyskontowa Inwestycji'!CYR$34,'5. Bilans projekt'!$C$3:$O$3,0)),"")</f>
        <v/>
      </c>
      <c r="CYS36" s="131" t="str">
        <f>_xlfn.IFNA(INDEX('5. Bilans projekt'!$C$54:$O$54,1,MATCH('12. Ocena dyskontowa Inwestycji'!CYS$34,'5. Bilans projekt'!$C$3:$O$3,0))-INDEX('5. Bilans projekt'!$C$58:$O$58,1,MATCH('12. Ocena dyskontowa Inwestycji'!CYS$34,'5. Bilans projekt'!$C$3:$O$3,0))-INDEX('5. Bilans projekt'!$C$63:$O$63,1,MATCH('12. Ocena dyskontowa Inwestycji'!CYS$34,'5. Bilans projekt'!$C$3:$O$3,0))-INDEX('5. Bilans projekt'!$C$68:$O$68,1,MATCH('12. Ocena dyskontowa Inwestycji'!CYS$34,'5. Bilans projekt'!$C$3:$O$3,0)),"")</f>
        <v/>
      </c>
      <c r="CYT36" s="131" t="str">
        <f>_xlfn.IFNA(INDEX('5. Bilans projekt'!$C$54:$O$54,1,MATCH('12. Ocena dyskontowa Inwestycji'!CYT$34,'5. Bilans projekt'!$C$3:$O$3,0))-INDEX('5. Bilans projekt'!$C$58:$O$58,1,MATCH('12. Ocena dyskontowa Inwestycji'!CYT$34,'5. Bilans projekt'!$C$3:$O$3,0))-INDEX('5. Bilans projekt'!$C$63:$O$63,1,MATCH('12. Ocena dyskontowa Inwestycji'!CYT$34,'5. Bilans projekt'!$C$3:$O$3,0))-INDEX('5. Bilans projekt'!$C$68:$O$68,1,MATCH('12. Ocena dyskontowa Inwestycji'!CYT$34,'5. Bilans projekt'!$C$3:$O$3,0)),"")</f>
        <v/>
      </c>
      <c r="CYU36" s="131" t="str">
        <f>_xlfn.IFNA(INDEX('5. Bilans projekt'!$C$54:$O$54,1,MATCH('12. Ocena dyskontowa Inwestycji'!CYU$34,'5. Bilans projekt'!$C$3:$O$3,0))-INDEX('5. Bilans projekt'!$C$58:$O$58,1,MATCH('12. Ocena dyskontowa Inwestycji'!CYU$34,'5. Bilans projekt'!$C$3:$O$3,0))-INDEX('5. Bilans projekt'!$C$63:$O$63,1,MATCH('12. Ocena dyskontowa Inwestycji'!CYU$34,'5. Bilans projekt'!$C$3:$O$3,0))-INDEX('5. Bilans projekt'!$C$68:$O$68,1,MATCH('12. Ocena dyskontowa Inwestycji'!CYU$34,'5. Bilans projekt'!$C$3:$O$3,0)),"")</f>
        <v/>
      </c>
      <c r="CYV36" s="131" t="str">
        <f>_xlfn.IFNA(INDEX('5. Bilans projekt'!$C$54:$O$54,1,MATCH('12. Ocena dyskontowa Inwestycji'!CYV$34,'5. Bilans projekt'!$C$3:$O$3,0))-INDEX('5. Bilans projekt'!$C$58:$O$58,1,MATCH('12. Ocena dyskontowa Inwestycji'!CYV$34,'5. Bilans projekt'!$C$3:$O$3,0))-INDEX('5. Bilans projekt'!$C$63:$O$63,1,MATCH('12. Ocena dyskontowa Inwestycji'!CYV$34,'5. Bilans projekt'!$C$3:$O$3,0))-INDEX('5. Bilans projekt'!$C$68:$O$68,1,MATCH('12. Ocena dyskontowa Inwestycji'!CYV$34,'5. Bilans projekt'!$C$3:$O$3,0)),"")</f>
        <v/>
      </c>
      <c r="CYW36" s="131" t="str">
        <f>_xlfn.IFNA(INDEX('5. Bilans projekt'!$C$54:$O$54,1,MATCH('12. Ocena dyskontowa Inwestycji'!CYW$34,'5. Bilans projekt'!$C$3:$O$3,0))-INDEX('5. Bilans projekt'!$C$58:$O$58,1,MATCH('12. Ocena dyskontowa Inwestycji'!CYW$34,'5. Bilans projekt'!$C$3:$O$3,0))-INDEX('5. Bilans projekt'!$C$63:$O$63,1,MATCH('12. Ocena dyskontowa Inwestycji'!CYW$34,'5. Bilans projekt'!$C$3:$O$3,0))-INDEX('5. Bilans projekt'!$C$68:$O$68,1,MATCH('12. Ocena dyskontowa Inwestycji'!CYW$34,'5. Bilans projekt'!$C$3:$O$3,0)),"")</f>
        <v/>
      </c>
      <c r="CYX36" s="131" t="str">
        <f>_xlfn.IFNA(INDEX('5. Bilans projekt'!$C$54:$O$54,1,MATCH('12. Ocena dyskontowa Inwestycji'!CYX$34,'5. Bilans projekt'!$C$3:$O$3,0))-INDEX('5. Bilans projekt'!$C$58:$O$58,1,MATCH('12. Ocena dyskontowa Inwestycji'!CYX$34,'5. Bilans projekt'!$C$3:$O$3,0))-INDEX('5. Bilans projekt'!$C$63:$O$63,1,MATCH('12. Ocena dyskontowa Inwestycji'!CYX$34,'5. Bilans projekt'!$C$3:$O$3,0))-INDEX('5. Bilans projekt'!$C$68:$O$68,1,MATCH('12. Ocena dyskontowa Inwestycji'!CYX$34,'5. Bilans projekt'!$C$3:$O$3,0)),"")</f>
        <v/>
      </c>
      <c r="CYY36" s="131" t="str">
        <f>_xlfn.IFNA(INDEX('5. Bilans projekt'!$C$54:$O$54,1,MATCH('12. Ocena dyskontowa Inwestycji'!CYY$34,'5. Bilans projekt'!$C$3:$O$3,0))-INDEX('5. Bilans projekt'!$C$58:$O$58,1,MATCH('12. Ocena dyskontowa Inwestycji'!CYY$34,'5. Bilans projekt'!$C$3:$O$3,0))-INDEX('5. Bilans projekt'!$C$63:$O$63,1,MATCH('12. Ocena dyskontowa Inwestycji'!CYY$34,'5. Bilans projekt'!$C$3:$O$3,0))-INDEX('5. Bilans projekt'!$C$68:$O$68,1,MATCH('12. Ocena dyskontowa Inwestycji'!CYY$34,'5. Bilans projekt'!$C$3:$O$3,0)),"")</f>
        <v/>
      </c>
      <c r="CYZ36" s="131" t="str">
        <f>_xlfn.IFNA(INDEX('5. Bilans projekt'!$C$54:$O$54,1,MATCH('12. Ocena dyskontowa Inwestycji'!CYZ$34,'5. Bilans projekt'!$C$3:$O$3,0))-INDEX('5. Bilans projekt'!$C$58:$O$58,1,MATCH('12. Ocena dyskontowa Inwestycji'!CYZ$34,'5. Bilans projekt'!$C$3:$O$3,0))-INDEX('5. Bilans projekt'!$C$63:$O$63,1,MATCH('12. Ocena dyskontowa Inwestycji'!CYZ$34,'5. Bilans projekt'!$C$3:$O$3,0))-INDEX('5. Bilans projekt'!$C$68:$O$68,1,MATCH('12. Ocena dyskontowa Inwestycji'!CYZ$34,'5. Bilans projekt'!$C$3:$O$3,0)),"")</f>
        <v/>
      </c>
      <c r="CZA36" s="131" t="str">
        <f>_xlfn.IFNA(INDEX('5. Bilans projekt'!$C$54:$O$54,1,MATCH('12. Ocena dyskontowa Inwestycji'!CZA$34,'5. Bilans projekt'!$C$3:$O$3,0))-INDEX('5. Bilans projekt'!$C$58:$O$58,1,MATCH('12. Ocena dyskontowa Inwestycji'!CZA$34,'5. Bilans projekt'!$C$3:$O$3,0))-INDEX('5. Bilans projekt'!$C$63:$O$63,1,MATCH('12. Ocena dyskontowa Inwestycji'!CZA$34,'5. Bilans projekt'!$C$3:$O$3,0))-INDEX('5. Bilans projekt'!$C$68:$O$68,1,MATCH('12. Ocena dyskontowa Inwestycji'!CZA$34,'5. Bilans projekt'!$C$3:$O$3,0)),"")</f>
        <v/>
      </c>
      <c r="CZB36" s="131" t="str">
        <f>_xlfn.IFNA(INDEX('5. Bilans projekt'!$C$54:$O$54,1,MATCH('12. Ocena dyskontowa Inwestycji'!CZB$34,'5. Bilans projekt'!$C$3:$O$3,0))-INDEX('5. Bilans projekt'!$C$58:$O$58,1,MATCH('12. Ocena dyskontowa Inwestycji'!CZB$34,'5. Bilans projekt'!$C$3:$O$3,0))-INDEX('5. Bilans projekt'!$C$63:$O$63,1,MATCH('12. Ocena dyskontowa Inwestycji'!CZB$34,'5. Bilans projekt'!$C$3:$O$3,0))-INDEX('5. Bilans projekt'!$C$68:$O$68,1,MATCH('12. Ocena dyskontowa Inwestycji'!CZB$34,'5. Bilans projekt'!$C$3:$O$3,0)),"")</f>
        <v/>
      </c>
      <c r="CZC36" s="131" t="str">
        <f>_xlfn.IFNA(INDEX('5. Bilans projekt'!$C$54:$O$54,1,MATCH('12. Ocena dyskontowa Inwestycji'!CZC$34,'5. Bilans projekt'!$C$3:$O$3,0))-INDEX('5. Bilans projekt'!$C$58:$O$58,1,MATCH('12. Ocena dyskontowa Inwestycji'!CZC$34,'5. Bilans projekt'!$C$3:$O$3,0))-INDEX('5. Bilans projekt'!$C$63:$O$63,1,MATCH('12. Ocena dyskontowa Inwestycji'!CZC$34,'5. Bilans projekt'!$C$3:$O$3,0))-INDEX('5. Bilans projekt'!$C$68:$O$68,1,MATCH('12. Ocena dyskontowa Inwestycji'!CZC$34,'5. Bilans projekt'!$C$3:$O$3,0)),"")</f>
        <v/>
      </c>
      <c r="CZD36" s="131" t="str">
        <f>_xlfn.IFNA(INDEX('5. Bilans projekt'!$C$54:$O$54,1,MATCH('12. Ocena dyskontowa Inwestycji'!CZD$34,'5. Bilans projekt'!$C$3:$O$3,0))-INDEX('5. Bilans projekt'!$C$58:$O$58,1,MATCH('12. Ocena dyskontowa Inwestycji'!CZD$34,'5. Bilans projekt'!$C$3:$O$3,0))-INDEX('5. Bilans projekt'!$C$63:$O$63,1,MATCH('12. Ocena dyskontowa Inwestycji'!CZD$34,'5. Bilans projekt'!$C$3:$O$3,0))-INDEX('5. Bilans projekt'!$C$68:$O$68,1,MATCH('12. Ocena dyskontowa Inwestycji'!CZD$34,'5. Bilans projekt'!$C$3:$O$3,0)),"")</f>
        <v/>
      </c>
      <c r="CZE36" s="131" t="str">
        <f>_xlfn.IFNA(INDEX('5. Bilans projekt'!$C$54:$O$54,1,MATCH('12. Ocena dyskontowa Inwestycji'!CZE$34,'5. Bilans projekt'!$C$3:$O$3,0))-INDEX('5. Bilans projekt'!$C$58:$O$58,1,MATCH('12. Ocena dyskontowa Inwestycji'!CZE$34,'5. Bilans projekt'!$C$3:$O$3,0))-INDEX('5. Bilans projekt'!$C$63:$O$63,1,MATCH('12. Ocena dyskontowa Inwestycji'!CZE$34,'5. Bilans projekt'!$C$3:$O$3,0))-INDEX('5. Bilans projekt'!$C$68:$O$68,1,MATCH('12. Ocena dyskontowa Inwestycji'!CZE$34,'5. Bilans projekt'!$C$3:$O$3,0)),"")</f>
        <v/>
      </c>
      <c r="CZF36" s="131" t="str">
        <f>_xlfn.IFNA(INDEX('5. Bilans projekt'!$C$54:$O$54,1,MATCH('12. Ocena dyskontowa Inwestycji'!CZF$34,'5. Bilans projekt'!$C$3:$O$3,0))-INDEX('5. Bilans projekt'!$C$58:$O$58,1,MATCH('12. Ocena dyskontowa Inwestycji'!CZF$34,'5. Bilans projekt'!$C$3:$O$3,0))-INDEX('5. Bilans projekt'!$C$63:$O$63,1,MATCH('12. Ocena dyskontowa Inwestycji'!CZF$34,'5. Bilans projekt'!$C$3:$O$3,0))-INDEX('5. Bilans projekt'!$C$68:$O$68,1,MATCH('12. Ocena dyskontowa Inwestycji'!CZF$34,'5. Bilans projekt'!$C$3:$O$3,0)),"")</f>
        <v/>
      </c>
      <c r="CZG36" s="131" t="str">
        <f>_xlfn.IFNA(INDEX('5. Bilans projekt'!$C$54:$O$54,1,MATCH('12. Ocena dyskontowa Inwestycji'!CZG$34,'5. Bilans projekt'!$C$3:$O$3,0))-INDEX('5. Bilans projekt'!$C$58:$O$58,1,MATCH('12. Ocena dyskontowa Inwestycji'!CZG$34,'5. Bilans projekt'!$C$3:$O$3,0))-INDEX('5. Bilans projekt'!$C$63:$O$63,1,MATCH('12. Ocena dyskontowa Inwestycji'!CZG$34,'5. Bilans projekt'!$C$3:$O$3,0))-INDEX('5. Bilans projekt'!$C$68:$O$68,1,MATCH('12. Ocena dyskontowa Inwestycji'!CZG$34,'5. Bilans projekt'!$C$3:$O$3,0)),"")</f>
        <v/>
      </c>
      <c r="CZH36" s="131" t="str">
        <f>_xlfn.IFNA(INDEX('5. Bilans projekt'!$C$54:$O$54,1,MATCH('12. Ocena dyskontowa Inwestycji'!CZH$34,'5. Bilans projekt'!$C$3:$O$3,0))-INDEX('5. Bilans projekt'!$C$58:$O$58,1,MATCH('12. Ocena dyskontowa Inwestycji'!CZH$34,'5. Bilans projekt'!$C$3:$O$3,0))-INDEX('5. Bilans projekt'!$C$63:$O$63,1,MATCH('12. Ocena dyskontowa Inwestycji'!CZH$34,'5. Bilans projekt'!$C$3:$O$3,0))-INDEX('5. Bilans projekt'!$C$68:$O$68,1,MATCH('12. Ocena dyskontowa Inwestycji'!CZH$34,'5. Bilans projekt'!$C$3:$O$3,0)),"")</f>
        <v/>
      </c>
      <c r="CZI36" s="131" t="str">
        <f>_xlfn.IFNA(INDEX('5. Bilans projekt'!$C$54:$O$54,1,MATCH('12. Ocena dyskontowa Inwestycji'!CZI$34,'5. Bilans projekt'!$C$3:$O$3,0))-INDEX('5. Bilans projekt'!$C$58:$O$58,1,MATCH('12. Ocena dyskontowa Inwestycji'!CZI$34,'5. Bilans projekt'!$C$3:$O$3,0))-INDEX('5. Bilans projekt'!$C$63:$O$63,1,MATCH('12. Ocena dyskontowa Inwestycji'!CZI$34,'5. Bilans projekt'!$C$3:$O$3,0))-INDEX('5. Bilans projekt'!$C$68:$O$68,1,MATCH('12. Ocena dyskontowa Inwestycji'!CZI$34,'5. Bilans projekt'!$C$3:$O$3,0)),"")</f>
        <v/>
      </c>
      <c r="CZJ36" s="131" t="str">
        <f>_xlfn.IFNA(INDEX('5. Bilans projekt'!$C$54:$O$54,1,MATCH('12. Ocena dyskontowa Inwestycji'!CZJ$34,'5. Bilans projekt'!$C$3:$O$3,0))-INDEX('5. Bilans projekt'!$C$58:$O$58,1,MATCH('12. Ocena dyskontowa Inwestycji'!CZJ$34,'5. Bilans projekt'!$C$3:$O$3,0))-INDEX('5. Bilans projekt'!$C$63:$O$63,1,MATCH('12. Ocena dyskontowa Inwestycji'!CZJ$34,'5. Bilans projekt'!$C$3:$O$3,0))-INDEX('5. Bilans projekt'!$C$68:$O$68,1,MATCH('12. Ocena dyskontowa Inwestycji'!CZJ$34,'5. Bilans projekt'!$C$3:$O$3,0)),"")</f>
        <v/>
      </c>
      <c r="CZK36" s="131" t="str">
        <f>_xlfn.IFNA(INDEX('5. Bilans projekt'!$C$54:$O$54,1,MATCH('12. Ocena dyskontowa Inwestycji'!CZK$34,'5. Bilans projekt'!$C$3:$O$3,0))-INDEX('5. Bilans projekt'!$C$58:$O$58,1,MATCH('12. Ocena dyskontowa Inwestycji'!CZK$34,'5. Bilans projekt'!$C$3:$O$3,0))-INDEX('5. Bilans projekt'!$C$63:$O$63,1,MATCH('12. Ocena dyskontowa Inwestycji'!CZK$34,'5. Bilans projekt'!$C$3:$O$3,0))-INDEX('5. Bilans projekt'!$C$68:$O$68,1,MATCH('12. Ocena dyskontowa Inwestycji'!CZK$34,'5. Bilans projekt'!$C$3:$O$3,0)),"")</f>
        <v/>
      </c>
      <c r="CZL36" s="131" t="str">
        <f>_xlfn.IFNA(INDEX('5. Bilans projekt'!$C$54:$O$54,1,MATCH('12. Ocena dyskontowa Inwestycji'!CZL$34,'5. Bilans projekt'!$C$3:$O$3,0))-INDEX('5. Bilans projekt'!$C$58:$O$58,1,MATCH('12. Ocena dyskontowa Inwestycji'!CZL$34,'5. Bilans projekt'!$C$3:$O$3,0))-INDEX('5. Bilans projekt'!$C$63:$O$63,1,MATCH('12. Ocena dyskontowa Inwestycji'!CZL$34,'5. Bilans projekt'!$C$3:$O$3,0))-INDEX('5. Bilans projekt'!$C$68:$O$68,1,MATCH('12. Ocena dyskontowa Inwestycji'!CZL$34,'5. Bilans projekt'!$C$3:$O$3,0)),"")</f>
        <v/>
      </c>
      <c r="CZM36" s="131" t="str">
        <f>_xlfn.IFNA(INDEX('5. Bilans projekt'!$C$54:$O$54,1,MATCH('12. Ocena dyskontowa Inwestycji'!CZM$34,'5. Bilans projekt'!$C$3:$O$3,0))-INDEX('5. Bilans projekt'!$C$58:$O$58,1,MATCH('12. Ocena dyskontowa Inwestycji'!CZM$34,'5. Bilans projekt'!$C$3:$O$3,0))-INDEX('5. Bilans projekt'!$C$63:$O$63,1,MATCH('12. Ocena dyskontowa Inwestycji'!CZM$34,'5. Bilans projekt'!$C$3:$O$3,0))-INDEX('5. Bilans projekt'!$C$68:$O$68,1,MATCH('12. Ocena dyskontowa Inwestycji'!CZM$34,'5. Bilans projekt'!$C$3:$O$3,0)),"")</f>
        <v/>
      </c>
      <c r="CZN36" s="131" t="str">
        <f>_xlfn.IFNA(INDEX('5. Bilans projekt'!$C$54:$O$54,1,MATCH('12. Ocena dyskontowa Inwestycji'!CZN$34,'5. Bilans projekt'!$C$3:$O$3,0))-INDEX('5. Bilans projekt'!$C$58:$O$58,1,MATCH('12. Ocena dyskontowa Inwestycji'!CZN$34,'5. Bilans projekt'!$C$3:$O$3,0))-INDEX('5. Bilans projekt'!$C$63:$O$63,1,MATCH('12. Ocena dyskontowa Inwestycji'!CZN$34,'5. Bilans projekt'!$C$3:$O$3,0))-INDEX('5. Bilans projekt'!$C$68:$O$68,1,MATCH('12. Ocena dyskontowa Inwestycji'!CZN$34,'5. Bilans projekt'!$C$3:$O$3,0)),"")</f>
        <v/>
      </c>
      <c r="CZO36" s="131" t="str">
        <f>_xlfn.IFNA(INDEX('5. Bilans projekt'!$C$54:$O$54,1,MATCH('12. Ocena dyskontowa Inwestycji'!CZO$34,'5. Bilans projekt'!$C$3:$O$3,0))-INDEX('5. Bilans projekt'!$C$58:$O$58,1,MATCH('12. Ocena dyskontowa Inwestycji'!CZO$34,'5. Bilans projekt'!$C$3:$O$3,0))-INDEX('5. Bilans projekt'!$C$63:$O$63,1,MATCH('12. Ocena dyskontowa Inwestycji'!CZO$34,'5. Bilans projekt'!$C$3:$O$3,0))-INDEX('5. Bilans projekt'!$C$68:$O$68,1,MATCH('12. Ocena dyskontowa Inwestycji'!CZO$34,'5. Bilans projekt'!$C$3:$O$3,0)),"")</f>
        <v/>
      </c>
      <c r="CZP36" s="131" t="str">
        <f>_xlfn.IFNA(INDEX('5. Bilans projekt'!$C$54:$O$54,1,MATCH('12. Ocena dyskontowa Inwestycji'!CZP$34,'5. Bilans projekt'!$C$3:$O$3,0))-INDEX('5. Bilans projekt'!$C$58:$O$58,1,MATCH('12. Ocena dyskontowa Inwestycji'!CZP$34,'5. Bilans projekt'!$C$3:$O$3,0))-INDEX('5. Bilans projekt'!$C$63:$O$63,1,MATCH('12. Ocena dyskontowa Inwestycji'!CZP$34,'5. Bilans projekt'!$C$3:$O$3,0))-INDEX('5. Bilans projekt'!$C$68:$O$68,1,MATCH('12. Ocena dyskontowa Inwestycji'!CZP$34,'5. Bilans projekt'!$C$3:$O$3,0)),"")</f>
        <v/>
      </c>
      <c r="CZQ36" s="131" t="str">
        <f>_xlfn.IFNA(INDEX('5. Bilans projekt'!$C$54:$O$54,1,MATCH('12. Ocena dyskontowa Inwestycji'!CZQ$34,'5. Bilans projekt'!$C$3:$O$3,0))-INDEX('5. Bilans projekt'!$C$58:$O$58,1,MATCH('12. Ocena dyskontowa Inwestycji'!CZQ$34,'5. Bilans projekt'!$C$3:$O$3,0))-INDEX('5. Bilans projekt'!$C$63:$O$63,1,MATCH('12. Ocena dyskontowa Inwestycji'!CZQ$34,'5. Bilans projekt'!$C$3:$O$3,0))-INDEX('5. Bilans projekt'!$C$68:$O$68,1,MATCH('12. Ocena dyskontowa Inwestycji'!CZQ$34,'5. Bilans projekt'!$C$3:$O$3,0)),"")</f>
        <v/>
      </c>
      <c r="CZR36" s="131" t="str">
        <f>_xlfn.IFNA(INDEX('5. Bilans projekt'!$C$54:$O$54,1,MATCH('12. Ocena dyskontowa Inwestycji'!CZR$34,'5. Bilans projekt'!$C$3:$O$3,0))-INDEX('5. Bilans projekt'!$C$58:$O$58,1,MATCH('12. Ocena dyskontowa Inwestycji'!CZR$34,'5. Bilans projekt'!$C$3:$O$3,0))-INDEX('5. Bilans projekt'!$C$63:$O$63,1,MATCH('12. Ocena dyskontowa Inwestycji'!CZR$34,'5. Bilans projekt'!$C$3:$O$3,0))-INDEX('5. Bilans projekt'!$C$68:$O$68,1,MATCH('12. Ocena dyskontowa Inwestycji'!CZR$34,'5. Bilans projekt'!$C$3:$O$3,0)),"")</f>
        <v/>
      </c>
      <c r="CZS36" s="131" t="str">
        <f>_xlfn.IFNA(INDEX('5. Bilans projekt'!$C$54:$O$54,1,MATCH('12. Ocena dyskontowa Inwestycji'!CZS$34,'5. Bilans projekt'!$C$3:$O$3,0))-INDEX('5. Bilans projekt'!$C$58:$O$58,1,MATCH('12. Ocena dyskontowa Inwestycji'!CZS$34,'5. Bilans projekt'!$C$3:$O$3,0))-INDEX('5. Bilans projekt'!$C$63:$O$63,1,MATCH('12. Ocena dyskontowa Inwestycji'!CZS$34,'5. Bilans projekt'!$C$3:$O$3,0))-INDEX('5. Bilans projekt'!$C$68:$O$68,1,MATCH('12. Ocena dyskontowa Inwestycji'!CZS$34,'5. Bilans projekt'!$C$3:$O$3,0)),"")</f>
        <v/>
      </c>
      <c r="CZT36" s="131" t="str">
        <f>_xlfn.IFNA(INDEX('5. Bilans projekt'!$C$54:$O$54,1,MATCH('12. Ocena dyskontowa Inwestycji'!CZT$34,'5. Bilans projekt'!$C$3:$O$3,0))-INDEX('5. Bilans projekt'!$C$58:$O$58,1,MATCH('12. Ocena dyskontowa Inwestycji'!CZT$34,'5. Bilans projekt'!$C$3:$O$3,0))-INDEX('5. Bilans projekt'!$C$63:$O$63,1,MATCH('12. Ocena dyskontowa Inwestycji'!CZT$34,'5. Bilans projekt'!$C$3:$O$3,0))-INDEX('5. Bilans projekt'!$C$68:$O$68,1,MATCH('12. Ocena dyskontowa Inwestycji'!CZT$34,'5. Bilans projekt'!$C$3:$O$3,0)),"")</f>
        <v/>
      </c>
      <c r="CZU36" s="131" t="str">
        <f>_xlfn.IFNA(INDEX('5. Bilans projekt'!$C$54:$O$54,1,MATCH('12. Ocena dyskontowa Inwestycji'!CZU$34,'5. Bilans projekt'!$C$3:$O$3,0))-INDEX('5. Bilans projekt'!$C$58:$O$58,1,MATCH('12. Ocena dyskontowa Inwestycji'!CZU$34,'5. Bilans projekt'!$C$3:$O$3,0))-INDEX('5. Bilans projekt'!$C$63:$O$63,1,MATCH('12. Ocena dyskontowa Inwestycji'!CZU$34,'5. Bilans projekt'!$C$3:$O$3,0))-INDEX('5. Bilans projekt'!$C$68:$O$68,1,MATCH('12. Ocena dyskontowa Inwestycji'!CZU$34,'5. Bilans projekt'!$C$3:$O$3,0)),"")</f>
        <v/>
      </c>
      <c r="CZV36" s="131" t="str">
        <f>_xlfn.IFNA(INDEX('5. Bilans projekt'!$C$54:$O$54,1,MATCH('12. Ocena dyskontowa Inwestycji'!CZV$34,'5. Bilans projekt'!$C$3:$O$3,0))-INDEX('5. Bilans projekt'!$C$58:$O$58,1,MATCH('12. Ocena dyskontowa Inwestycji'!CZV$34,'5. Bilans projekt'!$C$3:$O$3,0))-INDEX('5. Bilans projekt'!$C$63:$O$63,1,MATCH('12. Ocena dyskontowa Inwestycji'!CZV$34,'5. Bilans projekt'!$C$3:$O$3,0))-INDEX('5. Bilans projekt'!$C$68:$O$68,1,MATCH('12. Ocena dyskontowa Inwestycji'!CZV$34,'5. Bilans projekt'!$C$3:$O$3,0)),"")</f>
        <v/>
      </c>
      <c r="CZW36" s="131" t="str">
        <f>_xlfn.IFNA(INDEX('5. Bilans projekt'!$C$54:$O$54,1,MATCH('12. Ocena dyskontowa Inwestycji'!CZW$34,'5. Bilans projekt'!$C$3:$O$3,0))-INDEX('5. Bilans projekt'!$C$58:$O$58,1,MATCH('12. Ocena dyskontowa Inwestycji'!CZW$34,'5. Bilans projekt'!$C$3:$O$3,0))-INDEX('5. Bilans projekt'!$C$63:$O$63,1,MATCH('12. Ocena dyskontowa Inwestycji'!CZW$34,'5. Bilans projekt'!$C$3:$O$3,0))-INDEX('5. Bilans projekt'!$C$68:$O$68,1,MATCH('12. Ocena dyskontowa Inwestycji'!CZW$34,'5. Bilans projekt'!$C$3:$O$3,0)),"")</f>
        <v/>
      </c>
      <c r="CZX36" s="131" t="str">
        <f>_xlfn.IFNA(INDEX('5. Bilans projekt'!$C$54:$O$54,1,MATCH('12. Ocena dyskontowa Inwestycji'!CZX$34,'5. Bilans projekt'!$C$3:$O$3,0))-INDEX('5. Bilans projekt'!$C$58:$O$58,1,MATCH('12. Ocena dyskontowa Inwestycji'!CZX$34,'5. Bilans projekt'!$C$3:$O$3,0))-INDEX('5. Bilans projekt'!$C$63:$O$63,1,MATCH('12. Ocena dyskontowa Inwestycji'!CZX$34,'5. Bilans projekt'!$C$3:$O$3,0))-INDEX('5. Bilans projekt'!$C$68:$O$68,1,MATCH('12. Ocena dyskontowa Inwestycji'!CZX$34,'5. Bilans projekt'!$C$3:$O$3,0)),"")</f>
        <v/>
      </c>
      <c r="CZY36" s="131" t="str">
        <f>_xlfn.IFNA(INDEX('5. Bilans projekt'!$C$54:$O$54,1,MATCH('12. Ocena dyskontowa Inwestycji'!CZY$34,'5. Bilans projekt'!$C$3:$O$3,0))-INDEX('5. Bilans projekt'!$C$58:$O$58,1,MATCH('12. Ocena dyskontowa Inwestycji'!CZY$34,'5. Bilans projekt'!$C$3:$O$3,0))-INDEX('5. Bilans projekt'!$C$63:$O$63,1,MATCH('12. Ocena dyskontowa Inwestycji'!CZY$34,'5. Bilans projekt'!$C$3:$O$3,0))-INDEX('5. Bilans projekt'!$C$68:$O$68,1,MATCH('12. Ocena dyskontowa Inwestycji'!CZY$34,'5. Bilans projekt'!$C$3:$O$3,0)),"")</f>
        <v/>
      </c>
      <c r="CZZ36" s="131" t="str">
        <f>_xlfn.IFNA(INDEX('5. Bilans projekt'!$C$54:$O$54,1,MATCH('12. Ocena dyskontowa Inwestycji'!CZZ$34,'5. Bilans projekt'!$C$3:$O$3,0))-INDEX('5. Bilans projekt'!$C$58:$O$58,1,MATCH('12. Ocena dyskontowa Inwestycji'!CZZ$34,'5. Bilans projekt'!$C$3:$O$3,0))-INDEX('5. Bilans projekt'!$C$63:$O$63,1,MATCH('12. Ocena dyskontowa Inwestycji'!CZZ$34,'5. Bilans projekt'!$C$3:$O$3,0))-INDEX('5. Bilans projekt'!$C$68:$O$68,1,MATCH('12. Ocena dyskontowa Inwestycji'!CZZ$34,'5. Bilans projekt'!$C$3:$O$3,0)),"")</f>
        <v/>
      </c>
      <c r="DAA36" s="131" t="str">
        <f>_xlfn.IFNA(INDEX('5. Bilans projekt'!$C$54:$O$54,1,MATCH('12. Ocena dyskontowa Inwestycji'!DAA$34,'5. Bilans projekt'!$C$3:$O$3,0))-INDEX('5. Bilans projekt'!$C$58:$O$58,1,MATCH('12. Ocena dyskontowa Inwestycji'!DAA$34,'5. Bilans projekt'!$C$3:$O$3,0))-INDEX('5. Bilans projekt'!$C$63:$O$63,1,MATCH('12. Ocena dyskontowa Inwestycji'!DAA$34,'5. Bilans projekt'!$C$3:$O$3,0))-INDEX('5. Bilans projekt'!$C$68:$O$68,1,MATCH('12. Ocena dyskontowa Inwestycji'!DAA$34,'5. Bilans projekt'!$C$3:$O$3,0)),"")</f>
        <v/>
      </c>
      <c r="DAB36" s="131" t="str">
        <f>_xlfn.IFNA(INDEX('5. Bilans projekt'!$C$54:$O$54,1,MATCH('12. Ocena dyskontowa Inwestycji'!DAB$34,'5. Bilans projekt'!$C$3:$O$3,0))-INDEX('5. Bilans projekt'!$C$58:$O$58,1,MATCH('12. Ocena dyskontowa Inwestycji'!DAB$34,'5. Bilans projekt'!$C$3:$O$3,0))-INDEX('5. Bilans projekt'!$C$63:$O$63,1,MATCH('12. Ocena dyskontowa Inwestycji'!DAB$34,'5. Bilans projekt'!$C$3:$O$3,0))-INDEX('5. Bilans projekt'!$C$68:$O$68,1,MATCH('12. Ocena dyskontowa Inwestycji'!DAB$34,'5. Bilans projekt'!$C$3:$O$3,0)),"")</f>
        <v/>
      </c>
      <c r="DAC36" s="131" t="str">
        <f>_xlfn.IFNA(INDEX('5. Bilans projekt'!$C$54:$O$54,1,MATCH('12. Ocena dyskontowa Inwestycji'!DAC$34,'5. Bilans projekt'!$C$3:$O$3,0))-INDEX('5. Bilans projekt'!$C$58:$O$58,1,MATCH('12. Ocena dyskontowa Inwestycji'!DAC$34,'5. Bilans projekt'!$C$3:$O$3,0))-INDEX('5. Bilans projekt'!$C$63:$O$63,1,MATCH('12. Ocena dyskontowa Inwestycji'!DAC$34,'5. Bilans projekt'!$C$3:$O$3,0))-INDEX('5. Bilans projekt'!$C$68:$O$68,1,MATCH('12. Ocena dyskontowa Inwestycji'!DAC$34,'5. Bilans projekt'!$C$3:$O$3,0)),"")</f>
        <v/>
      </c>
      <c r="DAD36" s="131" t="str">
        <f>_xlfn.IFNA(INDEX('5. Bilans projekt'!$C$54:$O$54,1,MATCH('12. Ocena dyskontowa Inwestycji'!DAD$34,'5. Bilans projekt'!$C$3:$O$3,0))-INDEX('5. Bilans projekt'!$C$58:$O$58,1,MATCH('12. Ocena dyskontowa Inwestycji'!DAD$34,'5. Bilans projekt'!$C$3:$O$3,0))-INDEX('5. Bilans projekt'!$C$63:$O$63,1,MATCH('12. Ocena dyskontowa Inwestycji'!DAD$34,'5. Bilans projekt'!$C$3:$O$3,0))-INDEX('5. Bilans projekt'!$C$68:$O$68,1,MATCH('12. Ocena dyskontowa Inwestycji'!DAD$34,'5. Bilans projekt'!$C$3:$O$3,0)),"")</f>
        <v/>
      </c>
      <c r="DAE36" s="131" t="str">
        <f>_xlfn.IFNA(INDEX('5. Bilans projekt'!$C$54:$O$54,1,MATCH('12. Ocena dyskontowa Inwestycji'!DAE$34,'5. Bilans projekt'!$C$3:$O$3,0))-INDEX('5. Bilans projekt'!$C$58:$O$58,1,MATCH('12. Ocena dyskontowa Inwestycji'!DAE$34,'5. Bilans projekt'!$C$3:$O$3,0))-INDEX('5. Bilans projekt'!$C$63:$O$63,1,MATCH('12. Ocena dyskontowa Inwestycji'!DAE$34,'5. Bilans projekt'!$C$3:$O$3,0))-INDEX('5. Bilans projekt'!$C$68:$O$68,1,MATCH('12. Ocena dyskontowa Inwestycji'!DAE$34,'5. Bilans projekt'!$C$3:$O$3,0)),"")</f>
        <v/>
      </c>
      <c r="DAF36" s="131" t="str">
        <f>_xlfn.IFNA(INDEX('5. Bilans projekt'!$C$54:$O$54,1,MATCH('12. Ocena dyskontowa Inwestycji'!DAF$34,'5. Bilans projekt'!$C$3:$O$3,0))-INDEX('5. Bilans projekt'!$C$58:$O$58,1,MATCH('12. Ocena dyskontowa Inwestycji'!DAF$34,'5. Bilans projekt'!$C$3:$O$3,0))-INDEX('5. Bilans projekt'!$C$63:$O$63,1,MATCH('12. Ocena dyskontowa Inwestycji'!DAF$34,'5. Bilans projekt'!$C$3:$O$3,0))-INDEX('5. Bilans projekt'!$C$68:$O$68,1,MATCH('12. Ocena dyskontowa Inwestycji'!DAF$34,'5. Bilans projekt'!$C$3:$O$3,0)),"")</f>
        <v/>
      </c>
      <c r="DAG36" s="131" t="str">
        <f>_xlfn.IFNA(INDEX('5. Bilans projekt'!$C$54:$O$54,1,MATCH('12. Ocena dyskontowa Inwestycji'!DAG$34,'5. Bilans projekt'!$C$3:$O$3,0))-INDEX('5. Bilans projekt'!$C$58:$O$58,1,MATCH('12. Ocena dyskontowa Inwestycji'!DAG$34,'5. Bilans projekt'!$C$3:$O$3,0))-INDEX('5. Bilans projekt'!$C$63:$O$63,1,MATCH('12. Ocena dyskontowa Inwestycji'!DAG$34,'5. Bilans projekt'!$C$3:$O$3,0))-INDEX('5. Bilans projekt'!$C$68:$O$68,1,MATCH('12. Ocena dyskontowa Inwestycji'!DAG$34,'5. Bilans projekt'!$C$3:$O$3,0)),"")</f>
        <v/>
      </c>
      <c r="DAH36" s="131" t="str">
        <f>_xlfn.IFNA(INDEX('5. Bilans projekt'!$C$54:$O$54,1,MATCH('12. Ocena dyskontowa Inwestycji'!DAH$34,'5. Bilans projekt'!$C$3:$O$3,0))-INDEX('5. Bilans projekt'!$C$58:$O$58,1,MATCH('12. Ocena dyskontowa Inwestycji'!DAH$34,'5. Bilans projekt'!$C$3:$O$3,0))-INDEX('5. Bilans projekt'!$C$63:$O$63,1,MATCH('12. Ocena dyskontowa Inwestycji'!DAH$34,'5. Bilans projekt'!$C$3:$O$3,0))-INDEX('5. Bilans projekt'!$C$68:$O$68,1,MATCH('12. Ocena dyskontowa Inwestycji'!DAH$34,'5. Bilans projekt'!$C$3:$O$3,0)),"")</f>
        <v/>
      </c>
      <c r="DAI36" s="131" t="str">
        <f>_xlfn.IFNA(INDEX('5. Bilans projekt'!$C$54:$O$54,1,MATCH('12. Ocena dyskontowa Inwestycji'!DAI$34,'5. Bilans projekt'!$C$3:$O$3,0))-INDEX('5. Bilans projekt'!$C$58:$O$58,1,MATCH('12. Ocena dyskontowa Inwestycji'!DAI$34,'5. Bilans projekt'!$C$3:$O$3,0))-INDEX('5. Bilans projekt'!$C$63:$O$63,1,MATCH('12. Ocena dyskontowa Inwestycji'!DAI$34,'5. Bilans projekt'!$C$3:$O$3,0))-INDEX('5. Bilans projekt'!$C$68:$O$68,1,MATCH('12. Ocena dyskontowa Inwestycji'!DAI$34,'5. Bilans projekt'!$C$3:$O$3,0)),"")</f>
        <v/>
      </c>
      <c r="DAJ36" s="131" t="str">
        <f>_xlfn.IFNA(INDEX('5. Bilans projekt'!$C$54:$O$54,1,MATCH('12. Ocena dyskontowa Inwestycji'!DAJ$34,'5. Bilans projekt'!$C$3:$O$3,0))-INDEX('5. Bilans projekt'!$C$58:$O$58,1,MATCH('12. Ocena dyskontowa Inwestycji'!DAJ$34,'5. Bilans projekt'!$C$3:$O$3,0))-INDEX('5. Bilans projekt'!$C$63:$O$63,1,MATCH('12. Ocena dyskontowa Inwestycji'!DAJ$34,'5. Bilans projekt'!$C$3:$O$3,0))-INDEX('5. Bilans projekt'!$C$68:$O$68,1,MATCH('12. Ocena dyskontowa Inwestycji'!DAJ$34,'5. Bilans projekt'!$C$3:$O$3,0)),"")</f>
        <v/>
      </c>
      <c r="DAK36" s="131" t="str">
        <f>_xlfn.IFNA(INDEX('5. Bilans projekt'!$C$54:$O$54,1,MATCH('12. Ocena dyskontowa Inwestycji'!DAK$34,'5. Bilans projekt'!$C$3:$O$3,0))-INDEX('5. Bilans projekt'!$C$58:$O$58,1,MATCH('12. Ocena dyskontowa Inwestycji'!DAK$34,'5. Bilans projekt'!$C$3:$O$3,0))-INDEX('5. Bilans projekt'!$C$63:$O$63,1,MATCH('12. Ocena dyskontowa Inwestycji'!DAK$34,'5. Bilans projekt'!$C$3:$O$3,0))-INDEX('5. Bilans projekt'!$C$68:$O$68,1,MATCH('12. Ocena dyskontowa Inwestycji'!DAK$34,'5. Bilans projekt'!$C$3:$O$3,0)),"")</f>
        <v/>
      </c>
      <c r="DAL36" s="131" t="str">
        <f>_xlfn.IFNA(INDEX('5. Bilans projekt'!$C$54:$O$54,1,MATCH('12. Ocena dyskontowa Inwestycji'!DAL$34,'5. Bilans projekt'!$C$3:$O$3,0))-INDEX('5. Bilans projekt'!$C$58:$O$58,1,MATCH('12. Ocena dyskontowa Inwestycji'!DAL$34,'5. Bilans projekt'!$C$3:$O$3,0))-INDEX('5. Bilans projekt'!$C$63:$O$63,1,MATCH('12. Ocena dyskontowa Inwestycji'!DAL$34,'5. Bilans projekt'!$C$3:$O$3,0))-INDEX('5. Bilans projekt'!$C$68:$O$68,1,MATCH('12. Ocena dyskontowa Inwestycji'!DAL$34,'5. Bilans projekt'!$C$3:$O$3,0)),"")</f>
        <v/>
      </c>
      <c r="DAM36" s="131" t="str">
        <f>_xlfn.IFNA(INDEX('5. Bilans projekt'!$C$54:$O$54,1,MATCH('12. Ocena dyskontowa Inwestycji'!DAM$34,'5. Bilans projekt'!$C$3:$O$3,0))-INDEX('5. Bilans projekt'!$C$58:$O$58,1,MATCH('12. Ocena dyskontowa Inwestycji'!DAM$34,'5. Bilans projekt'!$C$3:$O$3,0))-INDEX('5. Bilans projekt'!$C$63:$O$63,1,MATCH('12. Ocena dyskontowa Inwestycji'!DAM$34,'5. Bilans projekt'!$C$3:$O$3,0))-INDEX('5. Bilans projekt'!$C$68:$O$68,1,MATCH('12. Ocena dyskontowa Inwestycji'!DAM$34,'5. Bilans projekt'!$C$3:$O$3,0)),"")</f>
        <v/>
      </c>
      <c r="DAN36" s="131" t="str">
        <f>_xlfn.IFNA(INDEX('5. Bilans projekt'!$C$54:$O$54,1,MATCH('12. Ocena dyskontowa Inwestycji'!DAN$34,'5. Bilans projekt'!$C$3:$O$3,0))-INDEX('5. Bilans projekt'!$C$58:$O$58,1,MATCH('12. Ocena dyskontowa Inwestycji'!DAN$34,'5. Bilans projekt'!$C$3:$O$3,0))-INDEX('5. Bilans projekt'!$C$63:$O$63,1,MATCH('12. Ocena dyskontowa Inwestycji'!DAN$34,'5. Bilans projekt'!$C$3:$O$3,0))-INDEX('5. Bilans projekt'!$C$68:$O$68,1,MATCH('12. Ocena dyskontowa Inwestycji'!DAN$34,'5. Bilans projekt'!$C$3:$O$3,0)),"")</f>
        <v/>
      </c>
      <c r="DAO36" s="131" t="str">
        <f>_xlfn.IFNA(INDEX('5. Bilans projekt'!$C$54:$O$54,1,MATCH('12. Ocena dyskontowa Inwestycji'!DAO$34,'5. Bilans projekt'!$C$3:$O$3,0))-INDEX('5. Bilans projekt'!$C$58:$O$58,1,MATCH('12. Ocena dyskontowa Inwestycji'!DAO$34,'5. Bilans projekt'!$C$3:$O$3,0))-INDEX('5. Bilans projekt'!$C$63:$O$63,1,MATCH('12. Ocena dyskontowa Inwestycji'!DAO$34,'5. Bilans projekt'!$C$3:$O$3,0))-INDEX('5. Bilans projekt'!$C$68:$O$68,1,MATCH('12. Ocena dyskontowa Inwestycji'!DAO$34,'5. Bilans projekt'!$C$3:$O$3,0)),"")</f>
        <v/>
      </c>
      <c r="DAP36" s="131" t="str">
        <f>_xlfn.IFNA(INDEX('5. Bilans projekt'!$C$54:$O$54,1,MATCH('12. Ocena dyskontowa Inwestycji'!DAP$34,'5. Bilans projekt'!$C$3:$O$3,0))-INDEX('5. Bilans projekt'!$C$58:$O$58,1,MATCH('12. Ocena dyskontowa Inwestycji'!DAP$34,'5. Bilans projekt'!$C$3:$O$3,0))-INDEX('5. Bilans projekt'!$C$63:$O$63,1,MATCH('12. Ocena dyskontowa Inwestycji'!DAP$34,'5. Bilans projekt'!$C$3:$O$3,0))-INDEX('5. Bilans projekt'!$C$68:$O$68,1,MATCH('12. Ocena dyskontowa Inwestycji'!DAP$34,'5. Bilans projekt'!$C$3:$O$3,0)),"")</f>
        <v/>
      </c>
      <c r="DAQ36" s="131" t="str">
        <f>_xlfn.IFNA(INDEX('5. Bilans projekt'!$C$54:$O$54,1,MATCH('12. Ocena dyskontowa Inwestycji'!DAQ$34,'5. Bilans projekt'!$C$3:$O$3,0))-INDEX('5. Bilans projekt'!$C$58:$O$58,1,MATCH('12. Ocena dyskontowa Inwestycji'!DAQ$34,'5. Bilans projekt'!$C$3:$O$3,0))-INDEX('5. Bilans projekt'!$C$63:$O$63,1,MATCH('12. Ocena dyskontowa Inwestycji'!DAQ$34,'5. Bilans projekt'!$C$3:$O$3,0))-INDEX('5. Bilans projekt'!$C$68:$O$68,1,MATCH('12. Ocena dyskontowa Inwestycji'!DAQ$34,'5. Bilans projekt'!$C$3:$O$3,0)),"")</f>
        <v/>
      </c>
      <c r="DAR36" s="131" t="str">
        <f>_xlfn.IFNA(INDEX('5. Bilans projekt'!$C$54:$O$54,1,MATCH('12. Ocena dyskontowa Inwestycji'!DAR$34,'5. Bilans projekt'!$C$3:$O$3,0))-INDEX('5. Bilans projekt'!$C$58:$O$58,1,MATCH('12. Ocena dyskontowa Inwestycji'!DAR$34,'5. Bilans projekt'!$C$3:$O$3,0))-INDEX('5. Bilans projekt'!$C$63:$O$63,1,MATCH('12. Ocena dyskontowa Inwestycji'!DAR$34,'5. Bilans projekt'!$C$3:$O$3,0))-INDEX('5. Bilans projekt'!$C$68:$O$68,1,MATCH('12. Ocena dyskontowa Inwestycji'!DAR$34,'5. Bilans projekt'!$C$3:$O$3,0)),"")</f>
        <v/>
      </c>
      <c r="DAS36" s="131" t="str">
        <f>_xlfn.IFNA(INDEX('5. Bilans projekt'!$C$54:$O$54,1,MATCH('12. Ocena dyskontowa Inwestycji'!DAS$34,'5. Bilans projekt'!$C$3:$O$3,0))-INDEX('5. Bilans projekt'!$C$58:$O$58,1,MATCH('12. Ocena dyskontowa Inwestycji'!DAS$34,'5. Bilans projekt'!$C$3:$O$3,0))-INDEX('5. Bilans projekt'!$C$63:$O$63,1,MATCH('12. Ocena dyskontowa Inwestycji'!DAS$34,'5. Bilans projekt'!$C$3:$O$3,0))-INDEX('5. Bilans projekt'!$C$68:$O$68,1,MATCH('12. Ocena dyskontowa Inwestycji'!DAS$34,'5. Bilans projekt'!$C$3:$O$3,0)),"")</f>
        <v/>
      </c>
      <c r="DAT36" s="131" t="str">
        <f>_xlfn.IFNA(INDEX('5. Bilans projekt'!$C$54:$O$54,1,MATCH('12. Ocena dyskontowa Inwestycji'!DAT$34,'5. Bilans projekt'!$C$3:$O$3,0))-INDEX('5. Bilans projekt'!$C$58:$O$58,1,MATCH('12. Ocena dyskontowa Inwestycji'!DAT$34,'5. Bilans projekt'!$C$3:$O$3,0))-INDEX('5. Bilans projekt'!$C$63:$O$63,1,MATCH('12. Ocena dyskontowa Inwestycji'!DAT$34,'5. Bilans projekt'!$C$3:$O$3,0))-INDEX('5. Bilans projekt'!$C$68:$O$68,1,MATCH('12. Ocena dyskontowa Inwestycji'!DAT$34,'5. Bilans projekt'!$C$3:$O$3,0)),"")</f>
        <v/>
      </c>
      <c r="DAU36" s="131" t="str">
        <f>_xlfn.IFNA(INDEX('5. Bilans projekt'!$C$54:$O$54,1,MATCH('12. Ocena dyskontowa Inwestycji'!DAU$34,'5. Bilans projekt'!$C$3:$O$3,0))-INDEX('5. Bilans projekt'!$C$58:$O$58,1,MATCH('12. Ocena dyskontowa Inwestycji'!DAU$34,'5. Bilans projekt'!$C$3:$O$3,0))-INDEX('5. Bilans projekt'!$C$63:$O$63,1,MATCH('12. Ocena dyskontowa Inwestycji'!DAU$34,'5. Bilans projekt'!$C$3:$O$3,0))-INDEX('5. Bilans projekt'!$C$68:$O$68,1,MATCH('12. Ocena dyskontowa Inwestycji'!DAU$34,'5. Bilans projekt'!$C$3:$O$3,0)),"")</f>
        <v/>
      </c>
      <c r="DAV36" s="131" t="str">
        <f>_xlfn.IFNA(INDEX('5. Bilans projekt'!$C$54:$O$54,1,MATCH('12. Ocena dyskontowa Inwestycji'!DAV$34,'5. Bilans projekt'!$C$3:$O$3,0))-INDEX('5. Bilans projekt'!$C$58:$O$58,1,MATCH('12. Ocena dyskontowa Inwestycji'!DAV$34,'5. Bilans projekt'!$C$3:$O$3,0))-INDEX('5. Bilans projekt'!$C$63:$O$63,1,MATCH('12. Ocena dyskontowa Inwestycji'!DAV$34,'5. Bilans projekt'!$C$3:$O$3,0))-INDEX('5. Bilans projekt'!$C$68:$O$68,1,MATCH('12. Ocena dyskontowa Inwestycji'!DAV$34,'5. Bilans projekt'!$C$3:$O$3,0)),"")</f>
        <v/>
      </c>
      <c r="DAW36" s="131" t="str">
        <f>_xlfn.IFNA(INDEX('5. Bilans projekt'!$C$54:$O$54,1,MATCH('12. Ocena dyskontowa Inwestycji'!DAW$34,'5. Bilans projekt'!$C$3:$O$3,0))-INDEX('5. Bilans projekt'!$C$58:$O$58,1,MATCH('12. Ocena dyskontowa Inwestycji'!DAW$34,'5. Bilans projekt'!$C$3:$O$3,0))-INDEX('5. Bilans projekt'!$C$63:$O$63,1,MATCH('12. Ocena dyskontowa Inwestycji'!DAW$34,'5. Bilans projekt'!$C$3:$O$3,0))-INDEX('5. Bilans projekt'!$C$68:$O$68,1,MATCH('12. Ocena dyskontowa Inwestycji'!DAW$34,'5. Bilans projekt'!$C$3:$O$3,0)),"")</f>
        <v/>
      </c>
      <c r="DAX36" s="131" t="str">
        <f>_xlfn.IFNA(INDEX('5. Bilans projekt'!$C$54:$O$54,1,MATCH('12. Ocena dyskontowa Inwestycji'!DAX$34,'5. Bilans projekt'!$C$3:$O$3,0))-INDEX('5. Bilans projekt'!$C$58:$O$58,1,MATCH('12. Ocena dyskontowa Inwestycji'!DAX$34,'5. Bilans projekt'!$C$3:$O$3,0))-INDEX('5. Bilans projekt'!$C$63:$O$63,1,MATCH('12. Ocena dyskontowa Inwestycji'!DAX$34,'5. Bilans projekt'!$C$3:$O$3,0))-INDEX('5. Bilans projekt'!$C$68:$O$68,1,MATCH('12. Ocena dyskontowa Inwestycji'!DAX$34,'5. Bilans projekt'!$C$3:$O$3,0)),"")</f>
        <v/>
      </c>
      <c r="DAY36" s="131" t="str">
        <f>_xlfn.IFNA(INDEX('5. Bilans projekt'!$C$54:$O$54,1,MATCH('12. Ocena dyskontowa Inwestycji'!DAY$34,'5. Bilans projekt'!$C$3:$O$3,0))-INDEX('5. Bilans projekt'!$C$58:$O$58,1,MATCH('12. Ocena dyskontowa Inwestycji'!DAY$34,'5. Bilans projekt'!$C$3:$O$3,0))-INDEX('5. Bilans projekt'!$C$63:$O$63,1,MATCH('12. Ocena dyskontowa Inwestycji'!DAY$34,'5. Bilans projekt'!$C$3:$O$3,0))-INDEX('5. Bilans projekt'!$C$68:$O$68,1,MATCH('12. Ocena dyskontowa Inwestycji'!DAY$34,'5. Bilans projekt'!$C$3:$O$3,0)),"")</f>
        <v/>
      </c>
      <c r="DAZ36" s="131" t="str">
        <f>_xlfn.IFNA(INDEX('5. Bilans projekt'!$C$54:$O$54,1,MATCH('12. Ocena dyskontowa Inwestycji'!DAZ$34,'5. Bilans projekt'!$C$3:$O$3,0))-INDEX('5. Bilans projekt'!$C$58:$O$58,1,MATCH('12. Ocena dyskontowa Inwestycji'!DAZ$34,'5. Bilans projekt'!$C$3:$O$3,0))-INDEX('5. Bilans projekt'!$C$63:$O$63,1,MATCH('12. Ocena dyskontowa Inwestycji'!DAZ$34,'5. Bilans projekt'!$C$3:$O$3,0))-INDEX('5. Bilans projekt'!$C$68:$O$68,1,MATCH('12. Ocena dyskontowa Inwestycji'!DAZ$34,'5. Bilans projekt'!$C$3:$O$3,0)),"")</f>
        <v/>
      </c>
      <c r="DBA36" s="131" t="str">
        <f>_xlfn.IFNA(INDEX('5. Bilans projekt'!$C$54:$O$54,1,MATCH('12. Ocena dyskontowa Inwestycji'!DBA$34,'5. Bilans projekt'!$C$3:$O$3,0))-INDEX('5. Bilans projekt'!$C$58:$O$58,1,MATCH('12. Ocena dyskontowa Inwestycji'!DBA$34,'5. Bilans projekt'!$C$3:$O$3,0))-INDEX('5. Bilans projekt'!$C$63:$O$63,1,MATCH('12. Ocena dyskontowa Inwestycji'!DBA$34,'5. Bilans projekt'!$C$3:$O$3,0))-INDEX('5. Bilans projekt'!$C$68:$O$68,1,MATCH('12. Ocena dyskontowa Inwestycji'!DBA$34,'5. Bilans projekt'!$C$3:$O$3,0)),"")</f>
        <v/>
      </c>
      <c r="DBB36" s="131" t="str">
        <f>_xlfn.IFNA(INDEX('5. Bilans projekt'!$C$54:$O$54,1,MATCH('12. Ocena dyskontowa Inwestycji'!DBB$34,'5. Bilans projekt'!$C$3:$O$3,0))-INDEX('5. Bilans projekt'!$C$58:$O$58,1,MATCH('12. Ocena dyskontowa Inwestycji'!DBB$34,'5. Bilans projekt'!$C$3:$O$3,0))-INDEX('5. Bilans projekt'!$C$63:$O$63,1,MATCH('12. Ocena dyskontowa Inwestycji'!DBB$34,'5. Bilans projekt'!$C$3:$O$3,0))-INDEX('5. Bilans projekt'!$C$68:$O$68,1,MATCH('12. Ocena dyskontowa Inwestycji'!DBB$34,'5. Bilans projekt'!$C$3:$O$3,0)),"")</f>
        <v/>
      </c>
      <c r="DBC36" s="131" t="str">
        <f>_xlfn.IFNA(INDEX('5. Bilans projekt'!$C$54:$O$54,1,MATCH('12. Ocena dyskontowa Inwestycji'!DBC$34,'5. Bilans projekt'!$C$3:$O$3,0))-INDEX('5. Bilans projekt'!$C$58:$O$58,1,MATCH('12. Ocena dyskontowa Inwestycji'!DBC$34,'5. Bilans projekt'!$C$3:$O$3,0))-INDEX('5. Bilans projekt'!$C$63:$O$63,1,MATCH('12. Ocena dyskontowa Inwestycji'!DBC$34,'5. Bilans projekt'!$C$3:$O$3,0))-INDEX('5. Bilans projekt'!$C$68:$O$68,1,MATCH('12. Ocena dyskontowa Inwestycji'!DBC$34,'5. Bilans projekt'!$C$3:$O$3,0)),"")</f>
        <v/>
      </c>
      <c r="DBD36" s="131" t="str">
        <f>_xlfn.IFNA(INDEX('5. Bilans projekt'!$C$54:$O$54,1,MATCH('12. Ocena dyskontowa Inwestycji'!DBD$34,'5. Bilans projekt'!$C$3:$O$3,0))-INDEX('5. Bilans projekt'!$C$58:$O$58,1,MATCH('12. Ocena dyskontowa Inwestycji'!DBD$34,'5. Bilans projekt'!$C$3:$O$3,0))-INDEX('5. Bilans projekt'!$C$63:$O$63,1,MATCH('12. Ocena dyskontowa Inwestycji'!DBD$34,'5. Bilans projekt'!$C$3:$O$3,0))-INDEX('5. Bilans projekt'!$C$68:$O$68,1,MATCH('12. Ocena dyskontowa Inwestycji'!DBD$34,'5. Bilans projekt'!$C$3:$O$3,0)),"")</f>
        <v/>
      </c>
      <c r="DBE36" s="131" t="str">
        <f>_xlfn.IFNA(INDEX('5. Bilans projekt'!$C$54:$O$54,1,MATCH('12. Ocena dyskontowa Inwestycji'!DBE$34,'5. Bilans projekt'!$C$3:$O$3,0))-INDEX('5. Bilans projekt'!$C$58:$O$58,1,MATCH('12. Ocena dyskontowa Inwestycji'!DBE$34,'5. Bilans projekt'!$C$3:$O$3,0))-INDEX('5. Bilans projekt'!$C$63:$O$63,1,MATCH('12. Ocena dyskontowa Inwestycji'!DBE$34,'5. Bilans projekt'!$C$3:$O$3,0))-INDEX('5. Bilans projekt'!$C$68:$O$68,1,MATCH('12. Ocena dyskontowa Inwestycji'!DBE$34,'5. Bilans projekt'!$C$3:$O$3,0)),"")</f>
        <v/>
      </c>
      <c r="DBF36" s="131" t="str">
        <f>_xlfn.IFNA(INDEX('5. Bilans projekt'!$C$54:$O$54,1,MATCH('12. Ocena dyskontowa Inwestycji'!DBF$34,'5. Bilans projekt'!$C$3:$O$3,0))-INDEX('5. Bilans projekt'!$C$58:$O$58,1,MATCH('12. Ocena dyskontowa Inwestycji'!DBF$34,'5. Bilans projekt'!$C$3:$O$3,0))-INDEX('5. Bilans projekt'!$C$63:$O$63,1,MATCH('12. Ocena dyskontowa Inwestycji'!DBF$34,'5. Bilans projekt'!$C$3:$O$3,0))-INDEX('5. Bilans projekt'!$C$68:$O$68,1,MATCH('12. Ocena dyskontowa Inwestycji'!DBF$34,'5. Bilans projekt'!$C$3:$O$3,0)),"")</f>
        <v/>
      </c>
      <c r="DBG36" s="131" t="str">
        <f>_xlfn.IFNA(INDEX('5. Bilans projekt'!$C$54:$O$54,1,MATCH('12. Ocena dyskontowa Inwestycji'!DBG$34,'5. Bilans projekt'!$C$3:$O$3,0))-INDEX('5. Bilans projekt'!$C$58:$O$58,1,MATCH('12. Ocena dyskontowa Inwestycji'!DBG$34,'5. Bilans projekt'!$C$3:$O$3,0))-INDEX('5. Bilans projekt'!$C$63:$O$63,1,MATCH('12. Ocena dyskontowa Inwestycji'!DBG$34,'5. Bilans projekt'!$C$3:$O$3,0))-INDEX('5. Bilans projekt'!$C$68:$O$68,1,MATCH('12. Ocena dyskontowa Inwestycji'!DBG$34,'5. Bilans projekt'!$C$3:$O$3,0)),"")</f>
        <v/>
      </c>
      <c r="DBH36" s="131" t="str">
        <f>_xlfn.IFNA(INDEX('5. Bilans projekt'!$C$54:$O$54,1,MATCH('12. Ocena dyskontowa Inwestycji'!DBH$34,'5. Bilans projekt'!$C$3:$O$3,0))-INDEX('5. Bilans projekt'!$C$58:$O$58,1,MATCH('12. Ocena dyskontowa Inwestycji'!DBH$34,'5. Bilans projekt'!$C$3:$O$3,0))-INDEX('5. Bilans projekt'!$C$63:$O$63,1,MATCH('12. Ocena dyskontowa Inwestycji'!DBH$34,'5. Bilans projekt'!$C$3:$O$3,0))-INDEX('5. Bilans projekt'!$C$68:$O$68,1,MATCH('12. Ocena dyskontowa Inwestycji'!DBH$34,'5. Bilans projekt'!$C$3:$O$3,0)),"")</f>
        <v/>
      </c>
      <c r="DBI36" s="131" t="str">
        <f>_xlfn.IFNA(INDEX('5. Bilans projekt'!$C$54:$O$54,1,MATCH('12. Ocena dyskontowa Inwestycji'!DBI$34,'5. Bilans projekt'!$C$3:$O$3,0))-INDEX('5. Bilans projekt'!$C$58:$O$58,1,MATCH('12. Ocena dyskontowa Inwestycji'!DBI$34,'5. Bilans projekt'!$C$3:$O$3,0))-INDEX('5. Bilans projekt'!$C$63:$O$63,1,MATCH('12. Ocena dyskontowa Inwestycji'!DBI$34,'5. Bilans projekt'!$C$3:$O$3,0))-INDEX('5. Bilans projekt'!$C$68:$O$68,1,MATCH('12. Ocena dyskontowa Inwestycji'!DBI$34,'5. Bilans projekt'!$C$3:$O$3,0)),"")</f>
        <v/>
      </c>
      <c r="DBJ36" s="131" t="str">
        <f>_xlfn.IFNA(INDEX('5. Bilans projekt'!$C$54:$O$54,1,MATCH('12. Ocena dyskontowa Inwestycji'!DBJ$34,'5. Bilans projekt'!$C$3:$O$3,0))-INDEX('5. Bilans projekt'!$C$58:$O$58,1,MATCH('12. Ocena dyskontowa Inwestycji'!DBJ$34,'5. Bilans projekt'!$C$3:$O$3,0))-INDEX('5. Bilans projekt'!$C$63:$O$63,1,MATCH('12. Ocena dyskontowa Inwestycji'!DBJ$34,'5. Bilans projekt'!$C$3:$O$3,0))-INDEX('5. Bilans projekt'!$C$68:$O$68,1,MATCH('12. Ocena dyskontowa Inwestycji'!DBJ$34,'5. Bilans projekt'!$C$3:$O$3,0)),"")</f>
        <v/>
      </c>
      <c r="DBK36" s="131" t="str">
        <f>_xlfn.IFNA(INDEX('5. Bilans projekt'!$C$54:$O$54,1,MATCH('12. Ocena dyskontowa Inwestycji'!DBK$34,'5. Bilans projekt'!$C$3:$O$3,0))-INDEX('5. Bilans projekt'!$C$58:$O$58,1,MATCH('12. Ocena dyskontowa Inwestycji'!DBK$34,'5. Bilans projekt'!$C$3:$O$3,0))-INDEX('5. Bilans projekt'!$C$63:$O$63,1,MATCH('12. Ocena dyskontowa Inwestycji'!DBK$34,'5. Bilans projekt'!$C$3:$O$3,0))-INDEX('5. Bilans projekt'!$C$68:$O$68,1,MATCH('12. Ocena dyskontowa Inwestycji'!DBK$34,'5. Bilans projekt'!$C$3:$O$3,0)),"")</f>
        <v/>
      </c>
      <c r="DBL36" s="131" t="str">
        <f>_xlfn.IFNA(INDEX('5. Bilans projekt'!$C$54:$O$54,1,MATCH('12. Ocena dyskontowa Inwestycji'!DBL$34,'5. Bilans projekt'!$C$3:$O$3,0))-INDEX('5. Bilans projekt'!$C$58:$O$58,1,MATCH('12. Ocena dyskontowa Inwestycji'!DBL$34,'5. Bilans projekt'!$C$3:$O$3,0))-INDEX('5. Bilans projekt'!$C$63:$O$63,1,MATCH('12. Ocena dyskontowa Inwestycji'!DBL$34,'5. Bilans projekt'!$C$3:$O$3,0))-INDEX('5. Bilans projekt'!$C$68:$O$68,1,MATCH('12. Ocena dyskontowa Inwestycji'!DBL$34,'5. Bilans projekt'!$C$3:$O$3,0)),"")</f>
        <v/>
      </c>
      <c r="DBM36" s="131" t="str">
        <f>_xlfn.IFNA(INDEX('5. Bilans projekt'!$C$54:$O$54,1,MATCH('12. Ocena dyskontowa Inwestycji'!DBM$34,'5. Bilans projekt'!$C$3:$O$3,0))-INDEX('5. Bilans projekt'!$C$58:$O$58,1,MATCH('12. Ocena dyskontowa Inwestycji'!DBM$34,'5. Bilans projekt'!$C$3:$O$3,0))-INDEX('5. Bilans projekt'!$C$63:$O$63,1,MATCH('12. Ocena dyskontowa Inwestycji'!DBM$34,'5. Bilans projekt'!$C$3:$O$3,0))-INDEX('5. Bilans projekt'!$C$68:$O$68,1,MATCH('12. Ocena dyskontowa Inwestycji'!DBM$34,'5. Bilans projekt'!$C$3:$O$3,0)),"")</f>
        <v/>
      </c>
      <c r="DBN36" s="131" t="str">
        <f>_xlfn.IFNA(INDEX('5. Bilans projekt'!$C$54:$O$54,1,MATCH('12. Ocena dyskontowa Inwestycji'!DBN$34,'5. Bilans projekt'!$C$3:$O$3,0))-INDEX('5. Bilans projekt'!$C$58:$O$58,1,MATCH('12. Ocena dyskontowa Inwestycji'!DBN$34,'5. Bilans projekt'!$C$3:$O$3,0))-INDEX('5. Bilans projekt'!$C$63:$O$63,1,MATCH('12. Ocena dyskontowa Inwestycji'!DBN$34,'5. Bilans projekt'!$C$3:$O$3,0))-INDEX('5. Bilans projekt'!$C$68:$O$68,1,MATCH('12. Ocena dyskontowa Inwestycji'!DBN$34,'5. Bilans projekt'!$C$3:$O$3,0)),"")</f>
        <v/>
      </c>
      <c r="DBO36" s="131" t="str">
        <f>_xlfn.IFNA(INDEX('5. Bilans projekt'!$C$54:$O$54,1,MATCH('12. Ocena dyskontowa Inwestycji'!DBO$34,'5. Bilans projekt'!$C$3:$O$3,0))-INDEX('5. Bilans projekt'!$C$58:$O$58,1,MATCH('12. Ocena dyskontowa Inwestycji'!DBO$34,'5. Bilans projekt'!$C$3:$O$3,0))-INDEX('5. Bilans projekt'!$C$63:$O$63,1,MATCH('12. Ocena dyskontowa Inwestycji'!DBO$34,'5. Bilans projekt'!$C$3:$O$3,0))-INDEX('5. Bilans projekt'!$C$68:$O$68,1,MATCH('12. Ocena dyskontowa Inwestycji'!DBO$34,'5. Bilans projekt'!$C$3:$O$3,0)),"")</f>
        <v/>
      </c>
      <c r="DBP36" s="131" t="str">
        <f>_xlfn.IFNA(INDEX('5. Bilans projekt'!$C$54:$O$54,1,MATCH('12. Ocena dyskontowa Inwestycji'!DBP$34,'5. Bilans projekt'!$C$3:$O$3,0))-INDEX('5. Bilans projekt'!$C$58:$O$58,1,MATCH('12. Ocena dyskontowa Inwestycji'!DBP$34,'5. Bilans projekt'!$C$3:$O$3,0))-INDEX('5. Bilans projekt'!$C$63:$O$63,1,MATCH('12. Ocena dyskontowa Inwestycji'!DBP$34,'5. Bilans projekt'!$C$3:$O$3,0))-INDEX('5. Bilans projekt'!$C$68:$O$68,1,MATCH('12. Ocena dyskontowa Inwestycji'!DBP$34,'5. Bilans projekt'!$C$3:$O$3,0)),"")</f>
        <v/>
      </c>
      <c r="DBQ36" s="131" t="str">
        <f>_xlfn.IFNA(INDEX('5. Bilans projekt'!$C$54:$O$54,1,MATCH('12. Ocena dyskontowa Inwestycji'!DBQ$34,'5. Bilans projekt'!$C$3:$O$3,0))-INDEX('5. Bilans projekt'!$C$58:$O$58,1,MATCH('12. Ocena dyskontowa Inwestycji'!DBQ$34,'5. Bilans projekt'!$C$3:$O$3,0))-INDEX('5. Bilans projekt'!$C$63:$O$63,1,MATCH('12. Ocena dyskontowa Inwestycji'!DBQ$34,'5. Bilans projekt'!$C$3:$O$3,0))-INDEX('5. Bilans projekt'!$C$68:$O$68,1,MATCH('12. Ocena dyskontowa Inwestycji'!DBQ$34,'5. Bilans projekt'!$C$3:$O$3,0)),"")</f>
        <v/>
      </c>
      <c r="DBR36" s="131" t="str">
        <f>_xlfn.IFNA(INDEX('5. Bilans projekt'!$C$54:$O$54,1,MATCH('12. Ocena dyskontowa Inwestycji'!DBR$34,'5. Bilans projekt'!$C$3:$O$3,0))-INDEX('5. Bilans projekt'!$C$58:$O$58,1,MATCH('12. Ocena dyskontowa Inwestycji'!DBR$34,'5. Bilans projekt'!$C$3:$O$3,0))-INDEX('5. Bilans projekt'!$C$63:$O$63,1,MATCH('12. Ocena dyskontowa Inwestycji'!DBR$34,'5. Bilans projekt'!$C$3:$O$3,0))-INDEX('5. Bilans projekt'!$C$68:$O$68,1,MATCH('12. Ocena dyskontowa Inwestycji'!DBR$34,'5. Bilans projekt'!$C$3:$O$3,0)),"")</f>
        <v/>
      </c>
      <c r="DBS36" s="131" t="str">
        <f>_xlfn.IFNA(INDEX('5. Bilans projekt'!$C$54:$O$54,1,MATCH('12. Ocena dyskontowa Inwestycji'!DBS$34,'5. Bilans projekt'!$C$3:$O$3,0))-INDEX('5. Bilans projekt'!$C$58:$O$58,1,MATCH('12. Ocena dyskontowa Inwestycji'!DBS$34,'5. Bilans projekt'!$C$3:$O$3,0))-INDEX('5. Bilans projekt'!$C$63:$O$63,1,MATCH('12. Ocena dyskontowa Inwestycji'!DBS$34,'5. Bilans projekt'!$C$3:$O$3,0))-INDEX('5. Bilans projekt'!$C$68:$O$68,1,MATCH('12. Ocena dyskontowa Inwestycji'!DBS$34,'5. Bilans projekt'!$C$3:$O$3,0)),"")</f>
        <v/>
      </c>
      <c r="DBT36" s="131" t="str">
        <f>_xlfn.IFNA(INDEX('5. Bilans projekt'!$C$54:$O$54,1,MATCH('12. Ocena dyskontowa Inwestycji'!DBT$34,'5. Bilans projekt'!$C$3:$O$3,0))-INDEX('5. Bilans projekt'!$C$58:$O$58,1,MATCH('12. Ocena dyskontowa Inwestycji'!DBT$34,'5. Bilans projekt'!$C$3:$O$3,0))-INDEX('5. Bilans projekt'!$C$63:$O$63,1,MATCH('12. Ocena dyskontowa Inwestycji'!DBT$34,'5. Bilans projekt'!$C$3:$O$3,0))-INDEX('5. Bilans projekt'!$C$68:$O$68,1,MATCH('12. Ocena dyskontowa Inwestycji'!DBT$34,'5. Bilans projekt'!$C$3:$O$3,0)),"")</f>
        <v/>
      </c>
      <c r="DBU36" s="131" t="str">
        <f>_xlfn.IFNA(INDEX('5. Bilans projekt'!$C$54:$O$54,1,MATCH('12. Ocena dyskontowa Inwestycji'!DBU$34,'5. Bilans projekt'!$C$3:$O$3,0))-INDEX('5. Bilans projekt'!$C$58:$O$58,1,MATCH('12. Ocena dyskontowa Inwestycji'!DBU$34,'5. Bilans projekt'!$C$3:$O$3,0))-INDEX('5. Bilans projekt'!$C$63:$O$63,1,MATCH('12. Ocena dyskontowa Inwestycji'!DBU$34,'5. Bilans projekt'!$C$3:$O$3,0))-INDEX('5. Bilans projekt'!$C$68:$O$68,1,MATCH('12. Ocena dyskontowa Inwestycji'!DBU$34,'5. Bilans projekt'!$C$3:$O$3,0)),"")</f>
        <v/>
      </c>
      <c r="DBV36" s="131" t="str">
        <f>_xlfn.IFNA(INDEX('5. Bilans projekt'!$C$54:$O$54,1,MATCH('12. Ocena dyskontowa Inwestycji'!DBV$34,'5. Bilans projekt'!$C$3:$O$3,0))-INDEX('5. Bilans projekt'!$C$58:$O$58,1,MATCH('12. Ocena dyskontowa Inwestycji'!DBV$34,'5. Bilans projekt'!$C$3:$O$3,0))-INDEX('5. Bilans projekt'!$C$63:$O$63,1,MATCH('12. Ocena dyskontowa Inwestycji'!DBV$34,'5. Bilans projekt'!$C$3:$O$3,0))-INDEX('5. Bilans projekt'!$C$68:$O$68,1,MATCH('12. Ocena dyskontowa Inwestycji'!DBV$34,'5. Bilans projekt'!$C$3:$O$3,0)),"")</f>
        <v/>
      </c>
      <c r="DBW36" s="131" t="str">
        <f>_xlfn.IFNA(INDEX('5. Bilans projekt'!$C$54:$O$54,1,MATCH('12. Ocena dyskontowa Inwestycji'!DBW$34,'5. Bilans projekt'!$C$3:$O$3,0))-INDEX('5. Bilans projekt'!$C$58:$O$58,1,MATCH('12. Ocena dyskontowa Inwestycji'!DBW$34,'5. Bilans projekt'!$C$3:$O$3,0))-INDEX('5. Bilans projekt'!$C$63:$O$63,1,MATCH('12. Ocena dyskontowa Inwestycji'!DBW$34,'5. Bilans projekt'!$C$3:$O$3,0))-INDEX('5. Bilans projekt'!$C$68:$O$68,1,MATCH('12. Ocena dyskontowa Inwestycji'!DBW$34,'5. Bilans projekt'!$C$3:$O$3,0)),"")</f>
        <v/>
      </c>
      <c r="DBX36" s="131" t="str">
        <f>_xlfn.IFNA(INDEX('5. Bilans projekt'!$C$54:$O$54,1,MATCH('12. Ocena dyskontowa Inwestycji'!DBX$34,'5. Bilans projekt'!$C$3:$O$3,0))-INDEX('5. Bilans projekt'!$C$58:$O$58,1,MATCH('12. Ocena dyskontowa Inwestycji'!DBX$34,'5. Bilans projekt'!$C$3:$O$3,0))-INDEX('5. Bilans projekt'!$C$63:$O$63,1,MATCH('12. Ocena dyskontowa Inwestycji'!DBX$34,'5. Bilans projekt'!$C$3:$O$3,0))-INDEX('5. Bilans projekt'!$C$68:$O$68,1,MATCH('12. Ocena dyskontowa Inwestycji'!DBX$34,'5. Bilans projekt'!$C$3:$O$3,0)),"")</f>
        <v/>
      </c>
      <c r="DBY36" s="131" t="str">
        <f>_xlfn.IFNA(INDEX('5. Bilans projekt'!$C$54:$O$54,1,MATCH('12. Ocena dyskontowa Inwestycji'!DBY$34,'5. Bilans projekt'!$C$3:$O$3,0))-INDEX('5. Bilans projekt'!$C$58:$O$58,1,MATCH('12. Ocena dyskontowa Inwestycji'!DBY$34,'5. Bilans projekt'!$C$3:$O$3,0))-INDEX('5. Bilans projekt'!$C$63:$O$63,1,MATCH('12. Ocena dyskontowa Inwestycji'!DBY$34,'5. Bilans projekt'!$C$3:$O$3,0))-INDEX('5. Bilans projekt'!$C$68:$O$68,1,MATCH('12. Ocena dyskontowa Inwestycji'!DBY$34,'5. Bilans projekt'!$C$3:$O$3,0)),"")</f>
        <v/>
      </c>
      <c r="DBZ36" s="131" t="str">
        <f>_xlfn.IFNA(INDEX('5. Bilans projekt'!$C$54:$O$54,1,MATCH('12. Ocena dyskontowa Inwestycji'!DBZ$34,'5. Bilans projekt'!$C$3:$O$3,0))-INDEX('5. Bilans projekt'!$C$58:$O$58,1,MATCH('12. Ocena dyskontowa Inwestycji'!DBZ$34,'5. Bilans projekt'!$C$3:$O$3,0))-INDEX('5. Bilans projekt'!$C$63:$O$63,1,MATCH('12. Ocena dyskontowa Inwestycji'!DBZ$34,'5. Bilans projekt'!$C$3:$O$3,0))-INDEX('5. Bilans projekt'!$C$68:$O$68,1,MATCH('12. Ocena dyskontowa Inwestycji'!DBZ$34,'5. Bilans projekt'!$C$3:$O$3,0)),"")</f>
        <v/>
      </c>
      <c r="DCA36" s="131" t="str">
        <f>_xlfn.IFNA(INDEX('5. Bilans projekt'!$C$54:$O$54,1,MATCH('12. Ocena dyskontowa Inwestycji'!DCA$34,'5. Bilans projekt'!$C$3:$O$3,0))-INDEX('5. Bilans projekt'!$C$58:$O$58,1,MATCH('12. Ocena dyskontowa Inwestycji'!DCA$34,'5. Bilans projekt'!$C$3:$O$3,0))-INDEX('5. Bilans projekt'!$C$63:$O$63,1,MATCH('12. Ocena dyskontowa Inwestycji'!DCA$34,'5. Bilans projekt'!$C$3:$O$3,0))-INDEX('5. Bilans projekt'!$C$68:$O$68,1,MATCH('12. Ocena dyskontowa Inwestycji'!DCA$34,'5. Bilans projekt'!$C$3:$O$3,0)),"")</f>
        <v/>
      </c>
      <c r="DCB36" s="131" t="str">
        <f>_xlfn.IFNA(INDEX('5. Bilans projekt'!$C$54:$O$54,1,MATCH('12. Ocena dyskontowa Inwestycji'!DCB$34,'5. Bilans projekt'!$C$3:$O$3,0))-INDEX('5. Bilans projekt'!$C$58:$O$58,1,MATCH('12. Ocena dyskontowa Inwestycji'!DCB$34,'5. Bilans projekt'!$C$3:$O$3,0))-INDEX('5. Bilans projekt'!$C$63:$O$63,1,MATCH('12. Ocena dyskontowa Inwestycji'!DCB$34,'5. Bilans projekt'!$C$3:$O$3,0))-INDEX('5. Bilans projekt'!$C$68:$O$68,1,MATCH('12. Ocena dyskontowa Inwestycji'!DCB$34,'5. Bilans projekt'!$C$3:$O$3,0)),"")</f>
        <v/>
      </c>
      <c r="DCC36" s="131" t="str">
        <f>_xlfn.IFNA(INDEX('5. Bilans projekt'!$C$54:$O$54,1,MATCH('12. Ocena dyskontowa Inwestycji'!DCC$34,'5. Bilans projekt'!$C$3:$O$3,0))-INDEX('5. Bilans projekt'!$C$58:$O$58,1,MATCH('12. Ocena dyskontowa Inwestycji'!DCC$34,'5. Bilans projekt'!$C$3:$O$3,0))-INDEX('5. Bilans projekt'!$C$63:$O$63,1,MATCH('12. Ocena dyskontowa Inwestycji'!DCC$34,'5. Bilans projekt'!$C$3:$O$3,0))-INDEX('5. Bilans projekt'!$C$68:$O$68,1,MATCH('12. Ocena dyskontowa Inwestycji'!DCC$34,'5. Bilans projekt'!$C$3:$O$3,0)),"")</f>
        <v/>
      </c>
      <c r="DCD36" s="131" t="str">
        <f>_xlfn.IFNA(INDEX('5. Bilans projekt'!$C$54:$O$54,1,MATCH('12. Ocena dyskontowa Inwestycji'!DCD$34,'5. Bilans projekt'!$C$3:$O$3,0))-INDEX('5. Bilans projekt'!$C$58:$O$58,1,MATCH('12. Ocena dyskontowa Inwestycji'!DCD$34,'5. Bilans projekt'!$C$3:$O$3,0))-INDEX('5. Bilans projekt'!$C$63:$O$63,1,MATCH('12. Ocena dyskontowa Inwestycji'!DCD$34,'5. Bilans projekt'!$C$3:$O$3,0))-INDEX('5. Bilans projekt'!$C$68:$O$68,1,MATCH('12. Ocena dyskontowa Inwestycji'!DCD$34,'5. Bilans projekt'!$C$3:$O$3,0)),"")</f>
        <v/>
      </c>
      <c r="DCE36" s="131" t="str">
        <f>_xlfn.IFNA(INDEX('5. Bilans projekt'!$C$54:$O$54,1,MATCH('12. Ocena dyskontowa Inwestycji'!DCE$34,'5. Bilans projekt'!$C$3:$O$3,0))-INDEX('5. Bilans projekt'!$C$58:$O$58,1,MATCH('12. Ocena dyskontowa Inwestycji'!DCE$34,'5. Bilans projekt'!$C$3:$O$3,0))-INDEX('5. Bilans projekt'!$C$63:$O$63,1,MATCH('12. Ocena dyskontowa Inwestycji'!DCE$34,'5. Bilans projekt'!$C$3:$O$3,0))-INDEX('5. Bilans projekt'!$C$68:$O$68,1,MATCH('12. Ocena dyskontowa Inwestycji'!DCE$34,'5. Bilans projekt'!$C$3:$O$3,0)),"")</f>
        <v/>
      </c>
      <c r="DCF36" s="131" t="str">
        <f>_xlfn.IFNA(INDEX('5. Bilans projekt'!$C$54:$O$54,1,MATCH('12. Ocena dyskontowa Inwestycji'!DCF$34,'5. Bilans projekt'!$C$3:$O$3,0))-INDEX('5. Bilans projekt'!$C$58:$O$58,1,MATCH('12. Ocena dyskontowa Inwestycji'!DCF$34,'5. Bilans projekt'!$C$3:$O$3,0))-INDEX('5. Bilans projekt'!$C$63:$O$63,1,MATCH('12. Ocena dyskontowa Inwestycji'!DCF$34,'5. Bilans projekt'!$C$3:$O$3,0))-INDEX('5. Bilans projekt'!$C$68:$O$68,1,MATCH('12. Ocena dyskontowa Inwestycji'!DCF$34,'5. Bilans projekt'!$C$3:$O$3,0)),"")</f>
        <v/>
      </c>
      <c r="DCG36" s="131" t="str">
        <f>_xlfn.IFNA(INDEX('5. Bilans projekt'!$C$54:$O$54,1,MATCH('12. Ocena dyskontowa Inwestycji'!DCG$34,'5. Bilans projekt'!$C$3:$O$3,0))-INDEX('5. Bilans projekt'!$C$58:$O$58,1,MATCH('12. Ocena dyskontowa Inwestycji'!DCG$34,'5. Bilans projekt'!$C$3:$O$3,0))-INDEX('5. Bilans projekt'!$C$63:$O$63,1,MATCH('12. Ocena dyskontowa Inwestycji'!DCG$34,'5. Bilans projekt'!$C$3:$O$3,0))-INDEX('5. Bilans projekt'!$C$68:$O$68,1,MATCH('12. Ocena dyskontowa Inwestycji'!DCG$34,'5. Bilans projekt'!$C$3:$O$3,0)),"")</f>
        <v/>
      </c>
      <c r="DCH36" s="131" t="str">
        <f>_xlfn.IFNA(INDEX('5. Bilans projekt'!$C$54:$O$54,1,MATCH('12. Ocena dyskontowa Inwestycji'!DCH$34,'5. Bilans projekt'!$C$3:$O$3,0))-INDEX('5. Bilans projekt'!$C$58:$O$58,1,MATCH('12. Ocena dyskontowa Inwestycji'!DCH$34,'5. Bilans projekt'!$C$3:$O$3,0))-INDEX('5. Bilans projekt'!$C$63:$O$63,1,MATCH('12. Ocena dyskontowa Inwestycji'!DCH$34,'5. Bilans projekt'!$C$3:$O$3,0))-INDEX('5. Bilans projekt'!$C$68:$O$68,1,MATCH('12. Ocena dyskontowa Inwestycji'!DCH$34,'5. Bilans projekt'!$C$3:$O$3,0)),"")</f>
        <v/>
      </c>
      <c r="DCI36" s="131" t="str">
        <f>_xlfn.IFNA(INDEX('5. Bilans projekt'!$C$54:$O$54,1,MATCH('12. Ocena dyskontowa Inwestycji'!DCI$34,'5. Bilans projekt'!$C$3:$O$3,0))-INDEX('5. Bilans projekt'!$C$58:$O$58,1,MATCH('12. Ocena dyskontowa Inwestycji'!DCI$34,'5. Bilans projekt'!$C$3:$O$3,0))-INDEX('5. Bilans projekt'!$C$63:$O$63,1,MATCH('12. Ocena dyskontowa Inwestycji'!DCI$34,'5. Bilans projekt'!$C$3:$O$3,0))-INDEX('5. Bilans projekt'!$C$68:$O$68,1,MATCH('12. Ocena dyskontowa Inwestycji'!DCI$34,'5. Bilans projekt'!$C$3:$O$3,0)),"")</f>
        <v/>
      </c>
      <c r="DCJ36" s="131" t="str">
        <f>_xlfn.IFNA(INDEX('5. Bilans projekt'!$C$54:$O$54,1,MATCH('12. Ocena dyskontowa Inwestycji'!DCJ$34,'5. Bilans projekt'!$C$3:$O$3,0))-INDEX('5. Bilans projekt'!$C$58:$O$58,1,MATCH('12. Ocena dyskontowa Inwestycji'!DCJ$34,'5. Bilans projekt'!$C$3:$O$3,0))-INDEX('5. Bilans projekt'!$C$63:$O$63,1,MATCH('12. Ocena dyskontowa Inwestycji'!DCJ$34,'5. Bilans projekt'!$C$3:$O$3,0))-INDEX('5. Bilans projekt'!$C$68:$O$68,1,MATCH('12. Ocena dyskontowa Inwestycji'!DCJ$34,'5. Bilans projekt'!$C$3:$O$3,0)),"")</f>
        <v/>
      </c>
      <c r="DCK36" s="131" t="str">
        <f>_xlfn.IFNA(INDEX('5. Bilans projekt'!$C$54:$O$54,1,MATCH('12. Ocena dyskontowa Inwestycji'!DCK$34,'5. Bilans projekt'!$C$3:$O$3,0))-INDEX('5. Bilans projekt'!$C$58:$O$58,1,MATCH('12. Ocena dyskontowa Inwestycji'!DCK$34,'5. Bilans projekt'!$C$3:$O$3,0))-INDEX('5. Bilans projekt'!$C$63:$O$63,1,MATCH('12. Ocena dyskontowa Inwestycji'!DCK$34,'5. Bilans projekt'!$C$3:$O$3,0))-INDEX('5. Bilans projekt'!$C$68:$O$68,1,MATCH('12. Ocena dyskontowa Inwestycji'!DCK$34,'5. Bilans projekt'!$C$3:$O$3,0)),"")</f>
        <v/>
      </c>
      <c r="DCL36" s="131" t="str">
        <f>_xlfn.IFNA(INDEX('5. Bilans projekt'!$C$54:$O$54,1,MATCH('12. Ocena dyskontowa Inwestycji'!DCL$34,'5. Bilans projekt'!$C$3:$O$3,0))-INDEX('5. Bilans projekt'!$C$58:$O$58,1,MATCH('12. Ocena dyskontowa Inwestycji'!DCL$34,'5. Bilans projekt'!$C$3:$O$3,0))-INDEX('5. Bilans projekt'!$C$63:$O$63,1,MATCH('12. Ocena dyskontowa Inwestycji'!DCL$34,'5. Bilans projekt'!$C$3:$O$3,0))-INDEX('5. Bilans projekt'!$C$68:$O$68,1,MATCH('12. Ocena dyskontowa Inwestycji'!DCL$34,'5. Bilans projekt'!$C$3:$O$3,0)),"")</f>
        <v/>
      </c>
      <c r="DCM36" s="131" t="str">
        <f>_xlfn.IFNA(INDEX('5. Bilans projekt'!$C$54:$O$54,1,MATCH('12. Ocena dyskontowa Inwestycji'!DCM$34,'5. Bilans projekt'!$C$3:$O$3,0))-INDEX('5. Bilans projekt'!$C$58:$O$58,1,MATCH('12. Ocena dyskontowa Inwestycji'!DCM$34,'5. Bilans projekt'!$C$3:$O$3,0))-INDEX('5. Bilans projekt'!$C$63:$O$63,1,MATCH('12. Ocena dyskontowa Inwestycji'!DCM$34,'5. Bilans projekt'!$C$3:$O$3,0))-INDEX('5. Bilans projekt'!$C$68:$O$68,1,MATCH('12. Ocena dyskontowa Inwestycji'!DCM$34,'5. Bilans projekt'!$C$3:$O$3,0)),"")</f>
        <v/>
      </c>
      <c r="DCN36" s="131" t="str">
        <f>_xlfn.IFNA(INDEX('5. Bilans projekt'!$C$54:$O$54,1,MATCH('12. Ocena dyskontowa Inwestycji'!DCN$34,'5. Bilans projekt'!$C$3:$O$3,0))-INDEX('5. Bilans projekt'!$C$58:$O$58,1,MATCH('12. Ocena dyskontowa Inwestycji'!DCN$34,'5. Bilans projekt'!$C$3:$O$3,0))-INDEX('5. Bilans projekt'!$C$63:$O$63,1,MATCH('12. Ocena dyskontowa Inwestycji'!DCN$34,'5. Bilans projekt'!$C$3:$O$3,0))-INDEX('5. Bilans projekt'!$C$68:$O$68,1,MATCH('12. Ocena dyskontowa Inwestycji'!DCN$34,'5. Bilans projekt'!$C$3:$O$3,0)),"")</f>
        <v/>
      </c>
      <c r="DCO36" s="131" t="str">
        <f>_xlfn.IFNA(INDEX('5. Bilans projekt'!$C$54:$O$54,1,MATCH('12. Ocena dyskontowa Inwestycji'!DCO$34,'5. Bilans projekt'!$C$3:$O$3,0))-INDEX('5. Bilans projekt'!$C$58:$O$58,1,MATCH('12. Ocena dyskontowa Inwestycji'!DCO$34,'5. Bilans projekt'!$C$3:$O$3,0))-INDEX('5. Bilans projekt'!$C$63:$O$63,1,MATCH('12. Ocena dyskontowa Inwestycji'!DCO$34,'5. Bilans projekt'!$C$3:$O$3,0))-INDEX('5. Bilans projekt'!$C$68:$O$68,1,MATCH('12. Ocena dyskontowa Inwestycji'!DCO$34,'5. Bilans projekt'!$C$3:$O$3,0)),"")</f>
        <v/>
      </c>
      <c r="DCP36" s="131" t="str">
        <f>_xlfn.IFNA(INDEX('5. Bilans projekt'!$C$54:$O$54,1,MATCH('12. Ocena dyskontowa Inwestycji'!DCP$34,'5. Bilans projekt'!$C$3:$O$3,0))-INDEX('5. Bilans projekt'!$C$58:$O$58,1,MATCH('12. Ocena dyskontowa Inwestycji'!DCP$34,'5. Bilans projekt'!$C$3:$O$3,0))-INDEX('5. Bilans projekt'!$C$63:$O$63,1,MATCH('12. Ocena dyskontowa Inwestycji'!DCP$34,'5. Bilans projekt'!$C$3:$O$3,0))-INDEX('5. Bilans projekt'!$C$68:$O$68,1,MATCH('12. Ocena dyskontowa Inwestycji'!DCP$34,'5. Bilans projekt'!$C$3:$O$3,0)),"")</f>
        <v/>
      </c>
      <c r="DCQ36" s="131" t="str">
        <f>_xlfn.IFNA(INDEX('5. Bilans projekt'!$C$54:$O$54,1,MATCH('12. Ocena dyskontowa Inwestycji'!DCQ$34,'5. Bilans projekt'!$C$3:$O$3,0))-INDEX('5. Bilans projekt'!$C$58:$O$58,1,MATCH('12. Ocena dyskontowa Inwestycji'!DCQ$34,'5. Bilans projekt'!$C$3:$O$3,0))-INDEX('5. Bilans projekt'!$C$63:$O$63,1,MATCH('12. Ocena dyskontowa Inwestycji'!DCQ$34,'5. Bilans projekt'!$C$3:$O$3,0))-INDEX('5. Bilans projekt'!$C$68:$O$68,1,MATCH('12. Ocena dyskontowa Inwestycji'!DCQ$34,'5. Bilans projekt'!$C$3:$O$3,0)),"")</f>
        <v/>
      </c>
      <c r="DCR36" s="131" t="str">
        <f>_xlfn.IFNA(INDEX('5. Bilans projekt'!$C$54:$O$54,1,MATCH('12. Ocena dyskontowa Inwestycji'!DCR$34,'5. Bilans projekt'!$C$3:$O$3,0))-INDEX('5. Bilans projekt'!$C$58:$O$58,1,MATCH('12. Ocena dyskontowa Inwestycji'!DCR$34,'5. Bilans projekt'!$C$3:$O$3,0))-INDEX('5. Bilans projekt'!$C$63:$O$63,1,MATCH('12. Ocena dyskontowa Inwestycji'!DCR$34,'5. Bilans projekt'!$C$3:$O$3,0))-INDEX('5. Bilans projekt'!$C$68:$O$68,1,MATCH('12. Ocena dyskontowa Inwestycji'!DCR$34,'5. Bilans projekt'!$C$3:$O$3,0)),"")</f>
        <v/>
      </c>
      <c r="DCS36" s="131" t="str">
        <f>_xlfn.IFNA(INDEX('5. Bilans projekt'!$C$54:$O$54,1,MATCH('12. Ocena dyskontowa Inwestycji'!DCS$34,'5. Bilans projekt'!$C$3:$O$3,0))-INDEX('5. Bilans projekt'!$C$58:$O$58,1,MATCH('12. Ocena dyskontowa Inwestycji'!DCS$34,'5. Bilans projekt'!$C$3:$O$3,0))-INDEX('5. Bilans projekt'!$C$63:$O$63,1,MATCH('12. Ocena dyskontowa Inwestycji'!DCS$34,'5. Bilans projekt'!$C$3:$O$3,0))-INDEX('5. Bilans projekt'!$C$68:$O$68,1,MATCH('12. Ocena dyskontowa Inwestycji'!DCS$34,'5. Bilans projekt'!$C$3:$O$3,0)),"")</f>
        <v/>
      </c>
      <c r="DCT36" s="131" t="str">
        <f>_xlfn.IFNA(INDEX('5. Bilans projekt'!$C$54:$O$54,1,MATCH('12. Ocena dyskontowa Inwestycji'!DCT$34,'5. Bilans projekt'!$C$3:$O$3,0))-INDEX('5. Bilans projekt'!$C$58:$O$58,1,MATCH('12. Ocena dyskontowa Inwestycji'!DCT$34,'5. Bilans projekt'!$C$3:$O$3,0))-INDEX('5. Bilans projekt'!$C$63:$O$63,1,MATCH('12. Ocena dyskontowa Inwestycji'!DCT$34,'5. Bilans projekt'!$C$3:$O$3,0))-INDEX('5. Bilans projekt'!$C$68:$O$68,1,MATCH('12. Ocena dyskontowa Inwestycji'!DCT$34,'5. Bilans projekt'!$C$3:$O$3,0)),"")</f>
        <v/>
      </c>
      <c r="DCU36" s="131" t="str">
        <f>_xlfn.IFNA(INDEX('5. Bilans projekt'!$C$54:$O$54,1,MATCH('12. Ocena dyskontowa Inwestycji'!DCU$34,'5. Bilans projekt'!$C$3:$O$3,0))-INDEX('5. Bilans projekt'!$C$58:$O$58,1,MATCH('12. Ocena dyskontowa Inwestycji'!DCU$34,'5. Bilans projekt'!$C$3:$O$3,0))-INDEX('5. Bilans projekt'!$C$63:$O$63,1,MATCH('12. Ocena dyskontowa Inwestycji'!DCU$34,'5. Bilans projekt'!$C$3:$O$3,0))-INDEX('5. Bilans projekt'!$C$68:$O$68,1,MATCH('12. Ocena dyskontowa Inwestycji'!DCU$34,'5. Bilans projekt'!$C$3:$O$3,0)),"")</f>
        <v/>
      </c>
      <c r="DCV36" s="131" t="str">
        <f>_xlfn.IFNA(INDEX('5. Bilans projekt'!$C$54:$O$54,1,MATCH('12. Ocena dyskontowa Inwestycji'!DCV$34,'5. Bilans projekt'!$C$3:$O$3,0))-INDEX('5. Bilans projekt'!$C$58:$O$58,1,MATCH('12. Ocena dyskontowa Inwestycji'!DCV$34,'5. Bilans projekt'!$C$3:$O$3,0))-INDEX('5. Bilans projekt'!$C$63:$O$63,1,MATCH('12. Ocena dyskontowa Inwestycji'!DCV$34,'5. Bilans projekt'!$C$3:$O$3,0))-INDEX('5. Bilans projekt'!$C$68:$O$68,1,MATCH('12. Ocena dyskontowa Inwestycji'!DCV$34,'5. Bilans projekt'!$C$3:$O$3,0)),"")</f>
        <v/>
      </c>
      <c r="DCW36" s="131" t="str">
        <f>_xlfn.IFNA(INDEX('5. Bilans projekt'!$C$54:$O$54,1,MATCH('12. Ocena dyskontowa Inwestycji'!DCW$34,'5. Bilans projekt'!$C$3:$O$3,0))-INDEX('5. Bilans projekt'!$C$58:$O$58,1,MATCH('12. Ocena dyskontowa Inwestycji'!DCW$34,'5. Bilans projekt'!$C$3:$O$3,0))-INDEX('5. Bilans projekt'!$C$63:$O$63,1,MATCH('12. Ocena dyskontowa Inwestycji'!DCW$34,'5. Bilans projekt'!$C$3:$O$3,0))-INDEX('5. Bilans projekt'!$C$68:$O$68,1,MATCH('12. Ocena dyskontowa Inwestycji'!DCW$34,'5. Bilans projekt'!$C$3:$O$3,0)),"")</f>
        <v/>
      </c>
      <c r="DCX36" s="131" t="str">
        <f>_xlfn.IFNA(INDEX('5. Bilans projekt'!$C$54:$O$54,1,MATCH('12. Ocena dyskontowa Inwestycji'!DCX$34,'5. Bilans projekt'!$C$3:$O$3,0))-INDEX('5. Bilans projekt'!$C$58:$O$58,1,MATCH('12. Ocena dyskontowa Inwestycji'!DCX$34,'5. Bilans projekt'!$C$3:$O$3,0))-INDEX('5. Bilans projekt'!$C$63:$O$63,1,MATCH('12. Ocena dyskontowa Inwestycji'!DCX$34,'5. Bilans projekt'!$C$3:$O$3,0))-INDEX('5. Bilans projekt'!$C$68:$O$68,1,MATCH('12. Ocena dyskontowa Inwestycji'!DCX$34,'5. Bilans projekt'!$C$3:$O$3,0)),"")</f>
        <v/>
      </c>
      <c r="DCY36" s="131" t="str">
        <f>_xlfn.IFNA(INDEX('5. Bilans projekt'!$C$54:$O$54,1,MATCH('12. Ocena dyskontowa Inwestycji'!DCY$34,'5. Bilans projekt'!$C$3:$O$3,0))-INDEX('5. Bilans projekt'!$C$58:$O$58,1,MATCH('12. Ocena dyskontowa Inwestycji'!DCY$34,'5. Bilans projekt'!$C$3:$O$3,0))-INDEX('5. Bilans projekt'!$C$63:$O$63,1,MATCH('12. Ocena dyskontowa Inwestycji'!DCY$34,'5. Bilans projekt'!$C$3:$O$3,0))-INDEX('5. Bilans projekt'!$C$68:$O$68,1,MATCH('12. Ocena dyskontowa Inwestycji'!DCY$34,'5. Bilans projekt'!$C$3:$O$3,0)),"")</f>
        <v/>
      </c>
      <c r="DCZ36" s="131" t="str">
        <f>_xlfn.IFNA(INDEX('5. Bilans projekt'!$C$54:$O$54,1,MATCH('12. Ocena dyskontowa Inwestycji'!DCZ$34,'5. Bilans projekt'!$C$3:$O$3,0))-INDEX('5. Bilans projekt'!$C$58:$O$58,1,MATCH('12. Ocena dyskontowa Inwestycji'!DCZ$34,'5. Bilans projekt'!$C$3:$O$3,0))-INDEX('5. Bilans projekt'!$C$63:$O$63,1,MATCH('12. Ocena dyskontowa Inwestycji'!DCZ$34,'5. Bilans projekt'!$C$3:$O$3,0))-INDEX('5. Bilans projekt'!$C$68:$O$68,1,MATCH('12. Ocena dyskontowa Inwestycji'!DCZ$34,'5. Bilans projekt'!$C$3:$O$3,0)),"")</f>
        <v/>
      </c>
      <c r="DDA36" s="131" t="str">
        <f>_xlfn.IFNA(INDEX('5. Bilans projekt'!$C$54:$O$54,1,MATCH('12. Ocena dyskontowa Inwestycji'!DDA$34,'5. Bilans projekt'!$C$3:$O$3,0))-INDEX('5. Bilans projekt'!$C$58:$O$58,1,MATCH('12. Ocena dyskontowa Inwestycji'!DDA$34,'5. Bilans projekt'!$C$3:$O$3,0))-INDEX('5. Bilans projekt'!$C$63:$O$63,1,MATCH('12. Ocena dyskontowa Inwestycji'!DDA$34,'5. Bilans projekt'!$C$3:$O$3,0))-INDEX('5. Bilans projekt'!$C$68:$O$68,1,MATCH('12. Ocena dyskontowa Inwestycji'!DDA$34,'5. Bilans projekt'!$C$3:$O$3,0)),"")</f>
        <v/>
      </c>
      <c r="DDB36" s="131" t="str">
        <f>_xlfn.IFNA(INDEX('5. Bilans projekt'!$C$54:$O$54,1,MATCH('12. Ocena dyskontowa Inwestycji'!DDB$34,'5. Bilans projekt'!$C$3:$O$3,0))-INDEX('5. Bilans projekt'!$C$58:$O$58,1,MATCH('12. Ocena dyskontowa Inwestycji'!DDB$34,'5. Bilans projekt'!$C$3:$O$3,0))-INDEX('5. Bilans projekt'!$C$63:$O$63,1,MATCH('12. Ocena dyskontowa Inwestycji'!DDB$34,'5. Bilans projekt'!$C$3:$O$3,0))-INDEX('5. Bilans projekt'!$C$68:$O$68,1,MATCH('12. Ocena dyskontowa Inwestycji'!DDB$34,'5. Bilans projekt'!$C$3:$O$3,0)),"")</f>
        <v/>
      </c>
      <c r="DDC36" s="131" t="str">
        <f>_xlfn.IFNA(INDEX('5. Bilans projekt'!$C$54:$O$54,1,MATCH('12. Ocena dyskontowa Inwestycji'!DDC$34,'5. Bilans projekt'!$C$3:$O$3,0))-INDEX('5. Bilans projekt'!$C$58:$O$58,1,MATCH('12. Ocena dyskontowa Inwestycji'!DDC$34,'5. Bilans projekt'!$C$3:$O$3,0))-INDEX('5. Bilans projekt'!$C$63:$O$63,1,MATCH('12. Ocena dyskontowa Inwestycji'!DDC$34,'5. Bilans projekt'!$C$3:$O$3,0))-INDEX('5. Bilans projekt'!$C$68:$O$68,1,MATCH('12. Ocena dyskontowa Inwestycji'!DDC$34,'5. Bilans projekt'!$C$3:$O$3,0)),"")</f>
        <v/>
      </c>
      <c r="DDD36" s="131" t="str">
        <f>_xlfn.IFNA(INDEX('5. Bilans projekt'!$C$54:$O$54,1,MATCH('12. Ocena dyskontowa Inwestycji'!DDD$34,'5. Bilans projekt'!$C$3:$O$3,0))-INDEX('5. Bilans projekt'!$C$58:$O$58,1,MATCH('12. Ocena dyskontowa Inwestycji'!DDD$34,'5. Bilans projekt'!$C$3:$O$3,0))-INDEX('5. Bilans projekt'!$C$63:$O$63,1,MATCH('12. Ocena dyskontowa Inwestycji'!DDD$34,'5. Bilans projekt'!$C$3:$O$3,0))-INDEX('5. Bilans projekt'!$C$68:$O$68,1,MATCH('12. Ocena dyskontowa Inwestycji'!DDD$34,'5. Bilans projekt'!$C$3:$O$3,0)),"")</f>
        <v/>
      </c>
      <c r="DDE36" s="131" t="str">
        <f>_xlfn.IFNA(INDEX('5. Bilans projekt'!$C$54:$O$54,1,MATCH('12. Ocena dyskontowa Inwestycji'!DDE$34,'5. Bilans projekt'!$C$3:$O$3,0))-INDEX('5. Bilans projekt'!$C$58:$O$58,1,MATCH('12. Ocena dyskontowa Inwestycji'!DDE$34,'5. Bilans projekt'!$C$3:$O$3,0))-INDEX('5. Bilans projekt'!$C$63:$O$63,1,MATCH('12. Ocena dyskontowa Inwestycji'!DDE$34,'5. Bilans projekt'!$C$3:$O$3,0))-INDEX('5. Bilans projekt'!$C$68:$O$68,1,MATCH('12. Ocena dyskontowa Inwestycji'!DDE$34,'5. Bilans projekt'!$C$3:$O$3,0)),"")</f>
        <v/>
      </c>
      <c r="DDF36" s="131" t="str">
        <f>_xlfn.IFNA(INDEX('5. Bilans projekt'!$C$54:$O$54,1,MATCH('12. Ocena dyskontowa Inwestycji'!DDF$34,'5. Bilans projekt'!$C$3:$O$3,0))-INDEX('5. Bilans projekt'!$C$58:$O$58,1,MATCH('12. Ocena dyskontowa Inwestycji'!DDF$34,'5. Bilans projekt'!$C$3:$O$3,0))-INDEX('5. Bilans projekt'!$C$63:$O$63,1,MATCH('12. Ocena dyskontowa Inwestycji'!DDF$34,'5. Bilans projekt'!$C$3:$O$3,0))-INDEX('5. Bilans projekt'!$C$68:$O$68,1,MATCH('12. Ocena dyskontowa Inwestycji'!DDF$34,'5. Bilans projekt'!$C$3:$O$3,0)),"")</f>
        <v/>
      </c>
      <c r="DDG36" s="131" t="str">
        <f>_xlfn.IFNA(INDEX('5. Bilans projekt'!$C$54:$O$54,1,MATCH('12. Ocena dyskontowa Inwestycji'!DDG$34,'5. Bilans projekt'!$C$3:$O$3,0))-INDEX('5. Bilans projekt'!$C$58:$O$58,1,MATCH('12. Ocena dyskontowa Inwestycji'!DDG$34,'5. Bilans projekt'!$C$3:$O$3,0))-INDEX('5. Bilans projekt'!$C$63:$O$63,1,MATCH('12. Ocena dyskontowa Inwestycji'!DDG$34,'5. Bilans projekt'!$C$3:$O$3,0))-INDEX('5. Bilans projekt'!$C$68:$O$68,1,MATCH('12. Ocena dyskontowa Inwestycji'!DDG$34,'5. Bilans projekt'!$C$3:$O$3,0)),"")</f>
        <v/>
      </c>
      <c r="DDH36" s="131" t="str">
        <f>_xlfn.IFNA(INDEX('5. Bilans projekt'!$C$54:$O$54,1,MATCH('12. Ocena dyskontowa Inwestycji'!DDH$34,'5. Bilans projekt'!$C$3:$O$3,0))-INDEX('5. Bilans projekt'!$C$58:$O$58,1,MATCH('12. Ocena dyskontowa Inwestycji'!DDH$34,'5. Bilans projekt'!$C$3:$O$3,0))-INDEX('5. Bilans projekt'!$C$63:$O$63,1,MATCH('12. Ocena dyskontowa Inwestycji'!DDH$34,'5. Bilans projekt'!$C$3:$O$3,0))-INDEX('5. Bilans projekt'!$C$68:$O$68,1,MATCH('12. Ocena dyskontowa Inwestycji'!DDH$34,'5. Bilans projekt'!$C$3:$O$3,0)),"")</f>
        <v/>
      </c>
      <c r="DDI36" s="131" t="str">
        <f>_xlfn.IFNA(INDEX('5. Bilans projekt'!$C$54:$O$54,1,MATCH('12. Ocena dyskontowa Inwestycji'!DDI$34,'5. Bilans projekt'!$C$3:$O$3,0))-INDEX('5. Bilans projekt'!$C$58:$O$58,1,MATCH('12. Ocena dyskontowa Inwestycji'!DDI$34,'5. Bilans projekt'!$C$3:$O$3,0))-INDEX('5. Bilans projekt'!$C$63:$O$63,1,MATCH('12. Ocena dyskontowa Inwestycji'!DDI$34,'5. Bilans projekt'!$C$3:$O$3,0))-INDEX('5. Bilans projekt'!$C$68:$O$68,1,MATCH('12. Ocena dyskontowa Inwestycji'!DDI$34,'5. Bilans projekt'!$C$3:$O$3,0)),"")</f>
        <v/>
      </c>
      <c r="DDJ36" s="131" t="str">
        <f>_xlfn.IFNA(INDEX('5. Bilans projekt'!$C$54:$O$54,1,MATCH('12. Ocena dyskontowa Inwestycji'!DDJ$34,'5. Bilans projekt'!$C$3:$O$3,0))-INDEX('5. Bilans projekt'!$C$58:$O$58,1,MATCH('12. Ocena dyskontowa Inwestycji'!DDJ$34,'5. Bilans projekt'!$C$3:$O$3,0))-INDEX('5. Bilans projekt'!$C$63:$O$63,1,MATCH('12. Ocena dyskontowa Inwestycji'!DDJ$34,'5. Bilans projekt'!$C$3:$O$3,0))-INDEX('5. Bilans projekt'!$C$68:$O$68,1,MATCH('12. Ocena dyskontowa Inwestycji'!DDJ$34,'5. Bilans projekt'!$C$3:$O$3,0)),"")</f>
        <v/>
      </c>
      <c r="DDK36" s="131" t="str">
        <f>_xlfn.IFNA(INDEX('5. Bilans projekt'!$C$54:$O$54,1,MATCH('12. Ocena dyskontowa Inwestycji'!DDK$34,'5. Bilans projekt'!$C$3:$O$3,0))-INDEX('5. Bilans projekt'!$C$58:$O$58,1,MATCH('12. Ocena dyskontowa Inwestycji'!DDK$34,'5. Bilans projekt'!$C$3:$O$3,0))-INDEX('5. Bilans projekt'!$C$63:$O$63,1,MATCH('12. Ocena dyskontowa Inwestycji'!DDK$34,'5. Bilans projekt'!$C$3:$O$3,0))-INDEX('5. Bilans projekt'!$C$68:$O$68,1,MATCH('12. Ocena dyskontowa Inwestycji'!DDK$34,'5. Bilans projekt'!$C$3:$O$3,0)),"")</f>
        <v/>
      </c>
      <c r="DDL36" s="131" t="str">
        <f>_xlfn.IFNA(INDEX('5. Bilans projekt'!$C$54:$O$54,1,MATCH('12. Ocena dyskontowa Inwestycji'!DDL$34,'5. Bilans projekt'!$C$3:$O$3,0))-INDEX('5. Bilans projekt'!$C$58:$O$58,1,MATCH('12. Ocena dyskontowa Inwestycji'!DDL$34,'5. Bilans projekt'!$C$3:$O$3,0))-INDEX('5. Bilans projekt'!$C$63:$O$63,1,MATCH('12. Ocena dyskontowa Inwestycji'!DDL$34,'5. Bilans projekt'!$C$3:$O$3,0))-INDEX('5. Bilans projekt'!$C$68:$O$68,1,MATCH('12. Ocena dyskontowa Inwestycji'!DDL$34,'5. Bilans projekt'!$C$3:$O$3,0)),"")</f>
        <v/>
      </c>
      <c r="DDM36" s="131" t="str">
        <f>_xlfn.IFNA(INDEX('5. Bilans projekt'!$C$54:$O$54,1,MATCH('12. Ocena dyskontowa Inwestycji'!DDM$34,'5. Bilans projekt'!$C$3:$O$3,0))-INDEX('5. Bilans projekt'!$C$58:$O$58,1,MATCH('12. Ocena dyskontowa Inwestycji'!DDM$34,'5. Bilans projekt'!$C$3:$O$3,0))-INDEX('5. Bilans projekt'!$C$63:$O$63,1,MATCH('12. Ocena dyskontowa Inwestycji'!DDM$34,'5. Bilans projekt'!$C$3:$O$3,0))-INDEX('5. Bilans projekt'!$C$68:$O$68,1,MATCH('12. Ocena dyskontowa Inwestycji'!DDM$34,'5. Bilans projekt'!$C$3:$O$3,0)),"")</f>
        <v/>
      </c>
      <c r="DDN36" s="131" t="str">
        <f>_xlfn.IFNA(INDEX('5. Bilans projekt'!$C$54:$O$54,1,MATCH('12. Ocena dyskontowa Inwestycji'!DDN$34,'5. Bilans projekt'!$C$3:$O$3,0))-INDEX('5. Bilans projekt'!$C$58:$O$58,1,MATCH('12. Ocena dyskontowa Inwestycji'!DDN$34,'5. Bilans projekt'!$C$3:$O$3,0))-INDEX('5. Bilans projekt'!$C$63:$O$63,1,MATCH('12. Ocena dyskontowa Inwestycji'!DDN$34,'5. Bilans projekt'!$C$3:$O$3,0))-INDEX('5. Bilans projekt'!$C$68:$O$68,1,MATCH('12. Ocena dyskontowa Inwestycji'!DDN$34,'5. Bilans projekt'!$C$3:$O$3,0)),"")</f>
        <v/>
      </c>
      <c r="DDO36" s="131" t="str">
        <f>_xlfn.IFNA(INDEX('5. Bilans projekt'!$C$54:$O$54,1,MATCH('12. Ocena dyskontowa Inwestycji'!DDO$34,'5. Bilans projekt'!$C$3:$O$3,0))-INDEX('5. Bilans projekt'!$C$58:$O$58,1,MATCH('12. Ocena dyskontowa Inwestycji'!DDO$34,'5. Bilans projekt'!$C$3:$O$3,0))-INDEX('5. Bilans projekt'!$C$63:$O$63,1,MATCH('12. Ocena dyskontowa Inwestycji'!DDO$34,'5. Bilans projekt'!$C$3:$O$3,0))-INDEX('5. Bilans projekt'!$C$68:$O$68,1,MATCH('12. Ocena dyskontowa Inwestycji'!DDO$34,'5. Bilans projekt'!$C$3:$O$3,0)),"")</f>
        <v/>
      </c>
      <c r="DDP36" s="131" t="str">
        <f>_xlfn.IFNA(INDEX('5. Bilans projekt'!$C$54:$O$54,1,MATCH('12. Ocena dyskontowa Inwestycji'!DDP$34,'5. Bilans projekt'!$C$3:$O$3,0))-INDEX('5. Bilans projekt'!$C$58:$O$58,1,MATCH('12. Ocena dyskontowa Inwestycji'!DDP$34,'5. Bilans projekt'!$C$3:$O$3,0))-INDEX('5. Bilans projekt'!$C$63:$O$63,1,MATCH('12. Ocena dyskontowa Inwestycji'!DDP$34,'5. Bilans projekt'!$C$3:$O$3,0))-INDEX('5. Bilans projekt'!$C$68:$O$68,1,MATCH('12. Ocena dyskontowa Inwestycji'!DDP$34,'5. Bilans projekt'!$C$3:$O$3,0)),"")</f>
        <v/>
      </c>
      <c r="DDQ36" s="131" t="str">
        <f>_xlfn.IFNA(INDEX('5. Bilans projekt'!$C$54:$O$54,1,MATCH('12. Ocena dyskontowa Inwestycji'!DDQ$34,'5. Bilans projekt'!$C$3:$O$3,0))-INDEX('5. Bilans projekt'!$C$58:$O$58,1,MATCH('12. Ocena dyskontowa Inwestycji'!DDQ$34,'5. Bilans projekt'!$C$3:$O$3,0))-INDEX('5. Bilans projekt'!$C$63:$O$63,1,MATCH('12. Ocena dyskontowa Inwestycji'!DDQ$34,'5. Bilans projekt'!$C$3:$O$3,0))-INDEX('5. Bilans projekt'!$C$68:$O$68,1,MATCH('12. Ocena dyskontowa Inwestycji'!DDQ$34,'5. Bilans projekt'!$C$3:$O$3,0)),"")</f>
        <v/>
      </c>
      <c r="DDR36" s="131" t="str">
        <f>_xlfn.IFNA(INDEX('5. Bilans projekt'!$C$54:$O$54,1,MATCH('12. Ocena dyskontowa Inwestycji'!DDR$34,'5. Bilans projekt'!$C$3:$O$3,0))-INDEX('5. Bilans projekt'!$C$58:$O$58,1,MATCH('12. Ocena dyskontowa Inwestycji'!DDR$34,'5. Bilans projekt'!$C$3:$O$3,0))-INDEX('5. Bilans projekt'!$C$63:$O$63,1,MATCH('12. Ocena dyskontowa Inwestycji'!DDR$34,'5. Bilans projekt'!$C$3:$O$3,0))-INDEX('5. Bilans projekt'!$C$68:$O$68,1,MATCH('12. Ocena dyskontowa Inwestycji'!DDR$34,'5. Bilans projekt'!$C$3:$O$3,0)),"")</f>
        <v/>
      </c>
      <c r="DDS36" s="131" t="str">
        <f>_xlfn.IFNA(INDEX('5. Bilans projekt'!$C$54:$O$54,1,MATCH('12. Ocena dyskontowa Inwestycji'!DDS$34,'5. Bilans projekt'!$C$3:$O$3,0))-INDEX('5. Bilans projekt'!$C$58:$O$58,1,MATCH('12. Ocena dyskontowa Inwestycji'!DDS$34,'5. Bilans projekt'!$C$3:$O$3,0))-INDEX('5. Bilans projekt'!$C$63:$O$63,1,MATCH('12. Ocena dyskontowa Inwestycji'!DDS$34,'5. Bilans projekt'!$C$3:$O$3,0))-INDEX('5. Bilans projekt'!$C$68:$O$68,1,MATCH('12. Ocena dyskontowa Inwestycji'!DDS$34,'5. Bilans projekt'!$C$3:$O$3,0)),"")</f>
        <v/>
      </c>
      <c r="DDT36" s="131" t="str">
        <f>_xlfn.IFNA(INDEX('5. Bilans projekt'!$C$54:$O$54,1,MATCH('12. Ocena dyskontowa Inwestycji'!DDT$34,'5. Bilans projekt'!$C$3:$O$3,0))-INDEX('5. Bilans projekt'!$C$58:$O$58,1,MATCH('12. Ocena dyskontowa Inwestycji'!DDT$34,'5. Bilans projekt'!$C$3:$O$3,0))-INDEX('5. Bilans projekt'!$C$63:$O$63,1,MATCH('12. Ocena dyskontowa Inwestycji'!DDT$34,'5. Bilans projekt'!$C$3:$O$3,0))-INDEX('5. Bilans projekt'!$C$68:$O$68,1,MATCH('12. Ocena dyskontowa Inwestycji'!DDT$34,'5. Bilans projekt'!$C$3:$O$3,0)),"")</f>
        <v/>
      </c>
      <c r="DDU36" s="131" t="str">
        <f>_xlfn.IFNA(INDEX('5. Bilans projekt'!$C$54:$O$54,1,MATCH('12. Ocena dyskontowa Inwestycji'!DDU$34,'5. Bilans projekt'!$C$3:$O$3,0))-INDEX('5. Bilans projekt'!$C$58:$O$58,1,MATCH('12. Ocena dyskontowa Inwestycji'!DDU$34,'5. Bilans projekt'!$C$3:$O$3,0))-INDEX('5. Bilans projekt'!$C$63:$O$63,1,MATCH('12. Ocena dyskontowa Inwestycji'!DDU$34,'5. Bilans projekt'!$C$3:$O$3,0))-INDEX('5. Bilans projekt'!$C$68:$O$68,1,MATCH('12. Ocena dyskontowa Inwestycji'!DDU$34,'5. Bilans projekt'!$C$3:$O$3,0)),"")</f>
        <v/>
      </c>
      <c r="DDV36" s="131" t="str">
        <f>_xlfn.IFNA(INDEX('5. Bilans projekt'!$C$54:$O$54,1,MATCH('12. Ocena dyskontowa Inwestycji'!DDV$34,'5. Bilans projekt'!$C$3:$O$3,0))-INDEX('5. Bilans projekt'!$C$58:$O$58,1,MATCH('12. Ocena dyskontowa Inwestycji'!DDV$34,'5. Bilans projekt'!$C$3:$O$3,0))-INDEX('5. Bilans projekt'!$C$63:$O$63,1,MATCH('12. Ocena dyskontowa Inwestycji'!DDV$34,'5. Bilans projekt'!$C$3:$O$3,0))-INDEX('5. Bilans projekt'!$C$68:$O$68,1,MATCH('12. Ocena dyskontowa Inwestycji'!DDV$34,'5. Bilans projekt'!$C$3:$O$3,0)),"")</f>
        <v/>
      </c>
      <c r="DDW36" s="131" t="str">
        <f>_xlfn.IFNA(INDEX('5. Bilans projekt'!$C$54:$O$54,1,MATCH('12. Ocena dyskontowa Inwestycji'!DDW$34,'5. Bilans projekt'!$C$3:$O$3,0))-INDEX('5. Bilans projekt'!$C$58:$O$58,1,MATCH('12. Ocena dyskontowa Inwestycji'!DDW$34,'5. Bilans projekt'!$C$3:$O$3,0))-INDEX('5. Bilans projekt'!$C$63:$O$63,1,MATCH('12. Ocena dyskontowa Inwestycji'!DDW$34,'5. Bilans projekt'!$C$3:$O$3,0))-INDEX('5. Bilans projekt'!$C$68:$O$68,1,MATCH('12. Ocena dyskontowa Inwestycji'!DDW$34,'5. Bilans projekt'!$C$3:$O$3,0)),"")</f>
        <v/>
      </c>
      <c r="DDX36" s="131" t="str">
        <f>_xlfn.IFNA(INDEX('5. Bilans projekt'!$C$54:$O$54,1,MATCH('12. Ocena dyskontowa Inwestycji'!DDX$34,'5. Bilans projekt'!$C$3:$O$3,0))-INDEX('5. Bilans projekt'!$C$58:$O$58,1,MATCH('12. Ocena dyskontowa Inwestycji'!DDX$34,'5. Bilans projekt'!$C$3:$O$3,0))-INDEX('5. Bilans projekt'!$C$63:$O$63,1,MATCH('12. Ocena dyskontowa Inwestycji'!DDX$34,'5. Bilans projekt'!$C$3:$O$3,0))-INDEX('5. Bilans projekt'!$C$68:$O$68,1,MATCH('12. Ocena dyskontowa Inwestycji'!DDX$34,'5. Bilans projekt'!$C$3:$O$3,0)),"")</f>
        <v/>
      </c>
      <c r="DDY36" s="131" t="str">
        <f>_xlfn.IFNA(INDEX('5. Bilans projekt'!$C$54:$O$54,1,MATCH('12. Ocena dyskontowa Inwestycji'!DDY$34,'5. Bilans projekt'!$C$3:$O$3,0))-INDEX('5. Bilans projekt'!$C$58:$O$58,1,MATCH('12. Ocena dyskontowa Inwestycji'!DDY$34,'5. Bilans projekt'!$C$3:$O$3,0))-INDEX('5. Bilans projekt'!$C$63:$O$63,1,MATCH('12. Ocena dyskontowa Inwestycji'!DDY$34,'5. Bilans projekt'!$C$3:$O$3,0))-INDEX('5. Bilans projekt'!$C$68:$O$68,1,MATCH('12. Ocena dyskontowa Inwestycji'!DDY$34,'5. Bilans projekt'!$C$3:$O$3,0)),"")</f>
        <v/>
      </c>
      <c r="DDZ36" s="131" t="str">
        <f>_xlfn.IFNA(INDEX('5. Bilans projekt'!$C$54:$O$54,1,MATCH('12. Ocena dyskontowa Inwestycji'!DDZ$34,'5. Bilans projekt'!$C$3:$O$3,0))-INDEX('5. Bilans projekt'!$C$58:$O$58,1,MATCH('12. Ocena dyskontowa Inwestycji'!DDZ$34,'5. Bilans projekt'!$C$3:$O$3,0))-INDEX('5. Bilans projekt'!$C$63:$O$63,1,MATCH('12. Ocena dyskontowa Inwestycji'!DDZ$34,'5. Bilans projekt'!$C$3:$O$3,0))-INDEX('5. Bilans projekt'!$C$68:$O$68,1,MATCH('12. Ocena dyskontowa Inwestycji'!DDZ$34,'5. Bilans projekt'!$C$3:$O$3,0)),"")</f>
        <v/>
      </c>
      <c r="DEA36" s="131" t="str">
        <f>_xlfn.IFNA(INDEX('5. Bilans projekt'!$C$54:$O$54,1,MATCH('12. Ocena dyskontowa Inwestycji'!DEA$34,'5. Bilans projekt'!$C$3:$O$3,0))-INDEX('5. Bilans projekt'!$C$58:$O$58,1,MATCH('12. Ocena dyskontowa Inwestycji'!DEA$34,'5. Bilans projekt'!$C$3:$O$3,0))-INDEX('5. Bilans projekt'!$C$63:$O$63,1,MATCH('12. Ocena dyskontowa Inwestycji'!DEA$34,'5. Bilans projekt'!$C$3:$O$3,0))-INDEX('5. Bilans projekt'!$C$68:$O$68,1,MATCH('12. Ocena dyskontowa Inwestycji'!DEA$34,'5. Bilans projekt'!$C$3:$O$3,0)),"")</f>
        <v/>
      </c>
      <c r="DEB36" s="131" t="str">
        <f>_xlfn.IFNA(INDEX('5. Bilans projekt'!$C$54:$O$54,1,MATCH('12. Ocena dyskontowa Inwestycji'!DEB$34,'5. Bilans projekt'!$C$3:$O$3,0))-INDEX('5. Bilans projekt'!$C$58:$O$58,1,MATCH('12. Ocena dyskontowa Inwestycji'!DEB$34,'5. Bilans projekt'!$C$3:$O$3,0))-INDEX('5. Bilans projekt'!$C$63:$O$63,1,MATCH('12. Ocena dyskontowa Inwestycji'!DEB$34,'5. Bilans projekt'!$C$3:$O$3,0))-INDEX('5. Bilans projekt'!$C$68:$O$68,1,MATCH('12. Ocena dyskontowa Inwestycji'!DEB$34,'5. Bilans projekt'!$C$3:$O$3,0)),"")</f>
        <v/>
      </c>
      <c r="DEC36" s="131" t="str">
        <f>_xlfn.IFNA(INDEX('5. Bilans projekt'!$C$54:$O$54,1,MATCH('12. Ocena dyskontowa Inwestycji'!DEC$34,'5. Bilans projekt'!$C$3:$O$3,0))-INDEX('5. Bilans projekt'!$C$58:$O$58,1,MATCH('12. Ocena dyskontowa Inwestycji'!DEC$34,'5. Bilans projekt'!$C$3:$O$3,0))-INDEX('5. Bilans projekt'!$C$63:$O$63,1,MATCH('12. Ocena dyskontowa Inwestycji'!DEC$34,'5. Bilans projekt'!$C$3:$O$3,0))-INDEX('5. Bilans projekt'!$C$68:$O$68,1,MATCH('12. Ocena dyskontowa Inwestycji'!DEC$34,'5. Bilans projekt'!$C$3:$O$3,0)),"")</f>
        <v/>
      </c>
      <c r="DED36" s="131" t="str">
        <f>_xlfn.IFNA(INDEX('5. Bilans projekt'!$C$54:$O$54,1,MATCH('12. Ocena dyskontowa Inwestycji'!DED$34,'5. Bilans projekt'!$C$3:$O$3,0))-INDEX('5. Bilans projekt'!$C$58:$O$58,1,MATCH('12. Ocena dyskontowa Inwestycji'!DED$34,'5. Bilans projekt'!$C$3:$O$3,0))-INDEX('5. Bilans projekt'!$C$63:$O$63,1,MATCH('12. Ocena dyskontowa Inwestycji'!DED$34,'5. Bilans projekt'!$C$3:$O$3,0))-INDEX('5. Bilans projekt'!$C$68:$O$68,1,MATCH('12. Ocena dyskontowa Inwestycji'!DED$34,'5. Bilans projekt'!$C$3:$O$3,0)),"")</f>
        <v/>
      </c>
      <c r="DEE36" s="131" t="str">
        <f>_xlfn.IFNA(INDEX('5. Bilans projekt'!$C$54:$O$54,1,MATCH('12. Ocena dyskontowa Inwestycji'!DEE$34,'5. Bilans projekt'!$C$3:$O$3,0))-INDEX('5. Bilans projekt'!$C$58:$O$58,1,MATCH('12. Ocena dyskontowa Inwestycji'!DEE$34,'5. Bilans projekt'!$C$3:$O$3,0))-INDEX('5. Bilans projekt'!$C$63:$O$63,1,MATCH('12. Ocena dyskontowa Inwestycji'!DEE$34,'5. Bilans projekt'!$C$3:$O$3,0))-INDEX('5. Bilans projekt'!$C$68:$O$68,1,MATCH('12. Ocena dyskontowa Inwestycji'!DEE$34,'5. Bilans projekt'!$C$3:$O$3,0)),"")</f>
        <v/>
      </c>
      <c r="DEF36" s="131" t="str">
        <f>_xlfn.IFNA(INDEX('5. Bilans projekt'!$C$54:$O$54,1,MATCH('12. Ocena dyskontowa Inwestycji'!DEF$34,'5. Bilans projekt'!$C$3:$O$3,0))-INDEX('5. Bilans projekt'!$C$58:$O$58,1,MATCH('12. Ocena dyskontowa Inwestycji'!DEF$34,'5. Bilans projekt'!$C$3:$O$3,0))-INDEX('5. Bilans projekt'!$C$63:$O$63,1,MATCH('12. Ocena dyskontowa Inwestycji'!DEF$34,'5. Bilans projekt'!$C$3:$O$3,0))-INDEX('5. Bilans projekt'!$C$68:$O$68,1,MATCH('12. Ocena dyskontowa Inwestycji'!DEF$34,'5. Bilans projekt'!$C$3:$O$3,0)),"")</f>
        <v/>
      </c>
      <c r="DEG36" s="131" t="str">
        <f>_xlfn.IFNA(INDEX('5. Bilans projekt'!$C$54:$O$54,1,MATCH('12. Ocena dyskontowa Inwestycji'!DEG$34,'5. Bilans projekt'!$C$3:$O$3,0))-INDEX('5. Bilans projekt'!$C$58:$O$58,1,MATCH('12. Ocena dyskontowa Inwestycji'!DEG$34,'5. Bilans projekt'!$C$3:$O$3,0))-INDEX('5. Bilans projekt'!$C$63:$O$63,1,MATCH('12. Ocena dyskontowa Inwestycji'!DEG$34,'5. Bilans projekt'!$C$3:$O$3,0))-INDEX('5. Bilans projekt'!$C$68:$O$68,1,MATCH('12. Ocena dyskontowa Inwestycji'!DEG$34,'5. Bilans projekt'!$C$3:$O$3,0)),"")</f>
        <v/>
      </c>
      <c r="DEH36" s="131" t="str">
        <f>_xlfn.IFNA(INDEX('5. Bilans projekt'!$C$54:$O$54,1,MATCH('12. Ocena dyskontowa Inwestycji'!DEH$34,'5. Bilans projekt'!$C$3:$O$3,0))-INDEX('5. Bilans projekt'!$C$58:$O$58,1,MATCH('12. Ocena dyskontowa Inwestycji'!DEH$34,'5. Bilans projekt'!$C$3:$O$3,0))-INDEX('5. Bilans projekt'!$C$63:$O$63,1,MATCH('12. Ocena dyskontowa Inwestycji'!DEH$34,'5. Bilans projekt'!$C$3:$O$3,0))-INDEX('5. Bilans projekt'!$C$68:$O$68,1,MATCH('12. Ocena dyskontowa Inwestycji'!DEH$34,'5. Bilans projekt'!$C$3:$O$3,0)),"")</f>
        <v/>
      </c>
      <c r="DEI36" s="131" t="str">
        <f>_xlfn.IFNA(INDEX('5. Bilans projekt'!$C$54:$O$54,1,MATCH('12. Ocena dyskontowa Inwestycji'!DEI$34,'5. Bilans projekt'!$C$3:$O$3,0))-INDEX('5. Bilans projekt'!$C$58:$O$58,1,MATCH('12. Ocena dyskontowa Inwestycji'!DEI$34,'5. Bilans projekt'!$C$3:$O$3,0))-INDEX('5. Bilans projekt'!$C$63:$O$63,1,MATCH('12. Ocena dyskontowa Inwestycji'!DEI$34,'5. Bilans projekt'!$C$3:$O$3,0))-INDEX('5. Bilans projekt'!$C$68:$O$68,1,MATCH('12. Ocena dyskontowa Inwestycji'!DEI$34,'5. Bilans projekt'!$C$3:$O$3,0)),"")</f>
        <v/>
      </c>
      <c r="DEJ36" s="131" t="str">
        <f>_xlfn.IFNA(INDEX('5. Bilans projekt'!$C$54:$O$54,1,MATCH('12. Ocena dyskontowa Inwestycji'!DEJ$34,'5. Bilans projekt'!$C$3:$O$3,0))-INDEX('5. Bilans projekt'!$C$58:$O$58,1,MATCH('12. Ocena dyskontowa Inwestycji'!DEJ$34,'5. Bilans projekt'!$C$3:$O$3,0))-INDEX('5. Bilans projekt'!$C$63:$O$63,1,MATCH('12. Ocena dyskontowa Inwestycji'!DEJ$34,'5. Bilans projekt'!$C$3:$O$3,0))-INDEX('5. Bilans projekt'!$C$68:$O$68,1,MATCH('12. Ocena dyskontowa Inwestycji'!DEJ$34,'5. Bilans projekt'!$C$3:$O$3,0)),"")</f>
        <v/>
      </c>
      <c r="DEK36" s="131" t="str">
        <f>_xlfn.IFNA(INDEX('5. Bilans projekt'!$C$54:$O$54,1,MATCH('12. Ocena dyskontowa Inwestycji'!DEK$34,'5. Bilans projekt'!$C$3:$O$3,0))-INDEX('5. Bilans projekt'!$C$58:$O$58,1,MATCH('12. Ocena dyskontowa Inwestycji'!DEK$34,'5. Bilans projekt'!$C$3:$O$3,0))-INDEX('5. Bilans projekt'!$C$63:$O$63,1,MATCH('12. Ocena dyskontowa Inwestycji'!DEK$34,'5. Bilans projekt'!$C$3:$O$3,0))-INDEX('5. Bilans projekt'!$C$68:$O$68,1,MATCH('12. Ocena dyskontowa Inwestycji'!DEK$34,'5. Bilans projekt'!$C$3:$O$3,0)),"")</f>
        <v/>
      </c>
      <c r="DEL36" s="131" t="str">
        <f>_xlfn.IFNA(INDEX('5. Bilans projekt'!$C$54:$O$54,1,MATCH('12. Ocena dyskontowa Inwestycji'!DEL$34,'5. Bilans projekt'!$C$3:$O$3,0))-INDEX('5. Bilans projekt'!$C$58:$O$58,1,MATCH('12. Ocena dyskontowa Inwestycji'!DEL$34,'5. Bilans projekt'!$C$3:$O$3,0))-INDEX('5. Bilans projekt'!$C$63:$O$63,1,MATCH('12. Ocena dyskontowa Inwestycji'!DEL$34,'5. Bilans projekt'!$C$3:$O$3,0))-INDEX('5. Bilans projekt'!$C$68:$O$68,1,MATCH('12. Ocena dyskontowa Inwestycji'!DEL$34,'5. Bilans projekt'!$C$3:$O$3,0)),"")</f>
        <v/>
      </c>
      <c r="DEM36" s="131" t="str">
        <f>_xlfn.IFNA(INDEX('5. Bilans projekt'!$C$54:$O$54,1,MATCH('12. Ocena dyskontowa Inwestycji'!DEM$34,'5. Bilans projekt'!$C$3:$O$3,0))-INDEX('5. Bilans projekt'!$C$58:$O$58,1,MATCH('12. Ocena dyskontowa Inwestycji'!DEM$34,'5. Bilans projekt'!$C$3:$O$3,0))-INDEX('5. Bilans projekt'!$C$63:$O$63,1,MATCH('12. Ocena dyskontowa Inwestycji'!DEM$34,'5. Bilans projekt'!$C$3:$O$3,0))-INDEX('5. Bilans projekt'!$C$68:$O$68,1,MATCH('12. Ocena dyskontowa Inwestycji'!DEM$34,'5. Bilans projekt'!$C$3:$O$3,0)),"")</f>
        <v/>
      </c>
      <c r="DEN36" s="131" t="str">
        <f>_xlfn.IFNA(INDEX('5. Bilans projekt'!$C$54:$O$54,1,MATCH('12. Ocena dyskontowa Inwestycji'!DEN$34,'5. Bilans projekt'!$C$3:$O$3,0))-INDEX('5. Bilans projekt'!$C$58:$O$58,1,MATCH('12. Ocena dyskontowa Inwestycji'!DEN$34,'5. Bilans projekt'!$C$3:$O$3,0))-INDEX('5. Bilans projekt'!$C$63:$O$63,1,MATCH('12. Ocena dyskontowa Inwestycji'!DEN$34,'5. Bilans projekt'!$C$3:$O$3,0))-INDEX('5. Bilans projekt'!$C$68:$O$68,1,MATCH('12. Ocena dyskontowa Inwestycji'!DEN$34,'5. Bilans projekt'!$C$3:$O$3,0)),"")</f>
        <v/>
      </c>
      <c r="DEO36" s="131" t="str">
        <f>_xlfn.IFNA(INDEX('5. Bilans projekt'!$C$54:$O$54,1,MATCH('12. Ocena dyskontowa Inwestycji'!DEO$34,'5. Bilans projekt'!$C$3:$O$3,0))-INDEX('5. Bilans projekt'!$C$58:$O$58,1,MATCH('12. Ocena dyskontowa Inwestycji'!DEO$34,'5. Bilans projekt'!$C$3:$O$3,0))-INDEX('5. Bilans projekt'!$C$63:$O$63,1,MATCH('12. Ocena dyskontowa Inwestycji'!DEO$34,'5. Bilans projekt'!$C$3:$O$3,0))-INDEX('5. Bilans projekt'!$C$68:$O$68,1,MATCH('12. Ocena dyskontowa Inwestycji'!DEO$34,'5. Bilans projekt'!$C$3:$O$3,0)),"")</f>
        <v/>
      </c>
      <c r="DEP36" s="131" t="str">
        <f>_xlfn.IFNA(INDEX('5. Bilans projekt'!$C$54:$O$54,1,MATCH('12. Ocena dyskontowa Inwestycji'!DEP$34,'5. Bilans projekt'!$C$3:$O$3,0))-INDEX('5. Bilans projekt'!$C$58:$O$58,1,MATCH('12. Ocena dyskontowa Inwestycji'!DEP$34,'5. Bilans projekt'!$C$3:$O$3,0))-INDEX('5. Bilans projekt'!$C$63:$O$63,1,MATCH('12. Ocena dyskontowa Inwestycji'!DEP$34,'5. Bilans projekt'!$C$3:$O$3,0))-INDEX('5. Bilans projekt'!$C$68:$O$68,1,MATCH('12. Ocena dyskontowa Inwestycji'!DEP$34,'5. Bilans projekt'!$C$3:$O$3,0)),"")</f>
        <v/>
      </c>
      <c r="DEQ36" s="131" t="str">
        <f>_xlfn.IFNA(INDEX('5. Bilans projekt'!$C$54:$O$54,1,MATCH('12. Ocena dyskontowa Inwestycji'!DEQ$34,'5. Bilans projekt'!$C$3:$O$3,0))-INDEX('5. Bilans projekt'!$C$58:$O$58,1,MATCH('12. Ocena dyskontowa Inwestycji'!DEQ$34,'5. Bilans projekt'!$C$3:$O$3,0))-INDEX('5. Bilans projekt'!$C$63:$O$63,1,MATCH('12. Ocena dyskontowa Inwestycji'!DEQ$34,'5. Bilans projekt'!$C$3:$O$3,0))-INDEX('5. Bilans projekt'!$C$68:$O$68,1,MATCH('12. Ocena dyskontowa Inwestycji'!DEQ$34,'5. Bilans projekt'!$C$3:$O$3,0)),"")</f>
        <v/>
      </c>
      <c r="DER36" s="131" t="str">
        <f>_xlfn.IFNA(INDEX('5. Bilans projekt'!$C$54:$O$54,1,MATCH('12. Ocena dyskontowa Inwestycji'!DER$34,'5. Bilans projekt'!$C$3:$O$3,0))-INDEX('5. Bilans projekt'!$C$58:$O$58,1,MATCH('12. Ocena dyskontowa Inwestycji'!DER$34,'5. Bilans projekt'!$C$3:$O$3,0))-INDEX('5. Bilans projekt'!$C$63:$O$63,1,MATCH('12. Ocena dyskontowa Inwestycji'!DER$34,'5. Bilans projekt'!$C$3:$O$3,0))-INDEX('5. Bilans projekt'!$C$68:$O$68,1,MATCH('12. Ocena dyskontowa Inwestycji'!DER$34,'5. Bilans projekt'!$C$3:$O$3,0)),"")</f>
        <v/>
      </c>
      <c r="DES36" s="131" t="str">
        <f>_xlfn.IFNA(INDEX('5. Bilans projekt'!$C$54:$O$54,1,MATCH('12. Ocena dyskontowa Inwestycji'!DES$34,'5. Bilans projekt'!$C$3:$O$3,0))-INDEX('5. Bilans projekt'!$C$58:$O$58,1,MATCH('12. Ocena dyskontowa Inwestycji'!DES$34,'5. Bilans projekt'!$C$3:$O$3,0))-INDEX('5. Bilans projekt'!$C$63:$O$63,1,MATCH('12. Ocena dyskontowa Inwestycji'!DES$34,'5. Bilans projekt'!$C$3:$O$3,0))-INDEX('5. Bilans projekt'!$C$68:$O$68,1,MATCH('12. Ocena dyskontowa Inwestycji'!DES$34,'5. Bilans projekt'!$C$3:$O$3,0)),"")</f>
        <v/>
      </c>
      <c r="DET36" s="131" t="str">
        <f>_xlfn.IFNA(INDEX('5. Bilans projekt'!$C$54:$O$54,1,MATCH('12. Ocena dyskontowa Inwestycji'!DET$34,'5. Bilans projekt'!$C$3:$O$3,0))-INDEX('5. Bilans projekt'!$C$58:$O$58,1,MATCH('12. Ocena dyskontowa Inwestycji'!DET$34,'5. Bilans projekt'!$C$3:$O$3,0))-INDEX('5. Bilans projekt'!$C$63:$O$63,1,MATCH('12. Ocena dyskontowa Inwestycji'!DET$34,'5. Bilans projekt'!$C$3:$O$3,0))-INDEX('5. Bilans projekt'!$C$68:$O$68,1,MATCH('12. Ocena dyskontowa Inwestycji'!DET$34,'5. Bilans projekt'!$C$3:$O$3,0)),"")</f>
        <v/>
      </c>
      <c r="DEU36" s="131" t="str">
        <f>_xlfn.IFNA(INDEX('5. Bilans projekt'!$C$54:$O$54,1,MATCH('12. Ocena dyskontowa Inwestycji'!DEU$34,'5. Bilans projekt'!$C$3:$O$3,0))-INDEX('5. Bilans projekt'!$C$58:$O$58,1,MATCH('12. Ocena dyskontowa Inwestycji'!DEU$34,'5. Bilans projekt'!$C$3:$O$3,0))-INDEX('5. Bilans projekt'!$C$63:$O$63,1,MATCH('12. Ocena dyskontowa Inwestycji'!DEU$34,'5. Bilans projekt'!$C$3:$O$3,0))-INDEX('5. Bilans projekt'!$C$68:$O$68,1,MATCH('12. Ocena dyskontowa Inwestycji'!DEU$34,'5. Bilans projekt'!$C$3:$O$3,0)),"")</f>
        <v/>
      </c>
      <c r="DEV36" s="131" t="str">
        <f>_xlfn.IFNA(INDEX('5. Bilans projekt'!$C$54:$O$54,1,MATCH('12. Ocena dyskontowa Inwestycji'!DEV$34,'5. Bilans projekt'!$C$3:$O$3,0))-INDEX('5. Bilans projekt'!$C$58:$O$58,1,MATCH('12. Ocena dyskontowa Inwestycji'!DEV$34,'5. Bilans projekt'!$C$3:$O$3,0))-INDEX('5. Bilans projekt'!$C$63:$O$63,1,MATCH('12. Ocena dyskontowa Inwestycji'!DEV$34,'5. Bilans projekt'!$C$3:$O$3,0))-INDEX('5. Bilans projekt'!$C$68:$O$68,1,MATCH('12. Ocena dyskontowa Inwestycji'!DEV$34,'5. Bilans projekt'!$C$3:$O$3,0)),"")</f>
        <v/>
      </c>
      <c r="DEW36" s="131" t="str">
        <f>_xlfn.IFNA(INDEX('5. Bilans projekt'!$C$54:$O$54,1,MATCH('12. Ocena dyskontowa Inwestycji'!DEW$34,'5. Bilans projekt'!$C$3:$O$3,0))-INDEX('5. Bilans projekt'!$C$58:$O$58,1,MATCH('12. Ocena dyskontowa Inwestycji'!DEW$34,'5. Bilans projekt'!$C$3:$O$3,0))-INDEX('5. Bilans projekt'!$C$63:$O$63,1,MATCH('12. Ocena dyskontowa Inwestycji'!DEW$34,'5. Bilans projekt'!$C$3:$O$3,0))-INDEX('5. Bilans projekt'!$C$68:$O$68,1,MATCH('12. Ocena dyskontowa Inwestycji'!DEW$34,'5. Bilans projekt'!$C$3:$O$3,0)),"")</f>
        <v/>
      </c>
      <c r="DEX36" s="131" t="str">
        <f>_xlfn.IFNA(INDEX('5. Bilans projekt'!$C$54:$O$54,1,MATCH('12. Ocena dyskontowa Inwestycji'!DEX$34,'5. Bilans projekt'!$C$3:$O$3,0))-INDEX('5. Bilans projekt'!$C$58:$O$58,1,MATCH('12. Ocena dyskontowa Inwestycji'!DEX$34,'5. Bilans projekt'!$C$3:$O$3,0))-INDEX('5. Bilans projekt'!$C$63:$O$63,1,MATCH('12. Ocena dyskontowa Inwestycji'!DEX$34,'5. Bilans projekt'!$C$3:$O$3,0))-INDEX('5. Bilans projekt'!$C$68:$O$68,1,MATCH('12. Ocena dyskontowa Inwestycji'!DEX$34,'5. Bilans projekt'!$C$3:$O$3,0)),"")</f>
        <v/>
      </c>
      <c r="DEY36" s="131" t="str">
        <f>_xlfn.IFNA(INDEX('5. Bilans projekt'!$C$54:$O$54,1,MATCH('12. Ocena dyskontowa Inwestycji'!DEY$34,'5. Bilans projekt'!$C$3:$O$3,0))-INDEX('5. Bilans projekt'!$C$58:$O$58,1,MATCH('12. Ocena dyskontowa Inwestycji'!DEY$34,'5. Bilans projekt'!$C$3:$O$3,0))-INDEX('5. Bilans projekt'!$C$63:$O$63,1,MATCH('12. Ocena dyskontowa Inwestycji'!DEY$34,'5. Bilans projekt'!$C$3:$O$3,0))-INDEX('5. Bilans projekt'!$C$68:$O$68,1,MATCH('12. Ocena dyskontowa Inwestycji'!DEY$34,'5. Bilans projekt'!$C$3:$O$3,0)),"")</f>
        <v/>
      </c>
      <c r="DEZ36" s="131" t="str">
        <f>_xlfn.IFNA(INDEX('5. Bilans projekt'!$C$54:$O$54,1,MATCH('12. Ocena dyskontowa Inwestycji'!DEZ$34,'5. Bilans projekt'!$C$3:$O$3,0))-INDEX('5. Bilans projekt'!$C$58:$O$58,1,MATCH('12. Ocena dyskontowa Inwestycji'!DEZ$34,'5. Bilans projekt'!$C$3:$O$3,0))-INDEX('5. Bilans projekt'!$C$63:$O$63,1,MATCH('12. Ocena dyskontowa Inwestycji'!DEZ$34,'5. Bilans projekt'!$C$3:$O$3,0))-INDEX('5. Bilans projekt'!$C$68:$O$68,1,MATCH('12. Ocena dyskontowa Inwestycji'!DEZ$34,'5. Bilans projekt'!$C$3:$O$3,0)),"")</f>
        <v/>
      </c>
      <c r="DFA36" s="131" t="str">
        <f>_xlfn.IFNA(INDEX('5. Bilans projekt'!$C$54:$O$54,1,MATCH('12. Ocena dyskontowa Inwestycji'!DFA$34,'5. Bilans projekt'!$C$3:$O$3,0))-INDEX('5. Bilans projekt'!$C$58:$O$58,1,MATCH('12. Ocena dyskontowa Inwestycji'!DFA$34,'5. Bilans projekt'!$C$3:$O$3,0))-INDEX('5. Bilans projekt'!$C$63:$O$63,1,MATCH('12. Ocena dyskontowa Inwestycji'!DFA$34,'5. Bilans projekt'!$C$3:$O$3,0))-INDEX('5. Bilans projekt'!$C$68:$O$68,1,MATCH('12. Ocena dyskontowa Inwestycji'!DFA$34,'5. Bilans projekt'!$C$3:$O$3,0)),"")</f>
        <v/>
      </c>
      <c r="DFB36" s="131" t="str">
        <f>_xlfn.IFNA(INDEX('5. Bilans projekt'!$C$54:$O$54,1,MATCH('12. Ocena dyskontowa Inwestycji'!DFB$34,'5. Bilans projekt'!$C$3:$O$3,0))-INDEX('5. Bilans projekt'!$C$58:$O$58,1,MATCH('12. Ocena dyskontowa Inwestycji'!DFB$34,'5. Bilans projekt'!$C$3:$O$3,0))-INDEX('5. Bilans projekt'!$C$63:$O$63,1,MATCH('12. Ocena dyskontowa Inwestycji'!DFB$34,'5. Bilans projekt'!$C$3:$O$3,0))-INDEX('5. Bilans projekt'!$C$68:$O$68,1,MATCH('12. Ocena dyskontowa Inwestycji'!DFB$34,'5. Bilans projekt'!$C$3:$O$3,0)),"")</f>
        <v/>
      </c>
      <c r="DFC36" s="131" t="str">
        <f>_xlfn.IFNA(INDEX('5. Bilans projekt'!$C$54:$O$54,1,MATCH('12. Ocena dyskontowa Inwestycji'!DFC$34,'5. Bilans projekt'!$C$3:$O$3,0))-INDEX('5. Bilans projekt'!$C$58:$O$58,1,MATCH('12. Ocena dyskontowa Inwestycji'!DFC$34,'5. Bilans projekt'!$C$3:$O$3,0))-INDEX('5. Bilans projekt'!$C$63:$O$63,1,MATCH('12. Ocena dyskontowa Inwestycji'!DFC$34,'5. Bilans projekt'!$C$3:$O$3,0))-INDEX('5. Bilans projekt'!$C$68:$O$68,1,MATCH('12. Ocena dyskontowa Inwestycji'!DFC$34,'5. Bilans projekt'!$C$3:$O$3,0)),"")</f>
        <v/>
      </c>
      <c r="DFD36" s="131" t="str">
        <f>_xlfn.IFNA(INDEX('5. Bilans projekt'!$C$54:$O$54,1,MATCH('12. Ocena dyskontowa Inwestycji'!DFD$34,'5. Bilans projekt'!$C$3:$O$3,0))-INDEX('5. Bilans projekt'!$C$58:$O$58,1,MATCH('12. Ocena dyskontowa Inwestycji'!DFD$34,'5. Bilans projekt'!$C$3:$O$3,0))-INDEX('5. Bilans projekt'!$C$63:$O$63,1,MATCH('12. Ocena dyskontowa Inwestycji'!DFD$34,'5. Bilans projekt'!$C$3:$O$3,0))-INDEX('5. Bilans projekt'!$C$68:$O$68,1,MATCH('12. Ocena dyskontowa Inwestycji'!DFD$34,'5. Bilans projekt'!$C$3:$O$3,0)),"")</f>
        <v/>
      </c>
      <c r="DFE36" s="131" t="str">
        <f>_xlfn.IFNA(INDEX('5. Bilans projekt'!$C$54:$O$54,1,MATCH('12. Ocena dyskontowa Inwestycji'!DFE$34,'5. Bilans projekt'!$C$3:$O$3,0))-INDEX('5. Bilans projekt'!$C$58:$O$58,1,MATCH('12. Ocena dyskontowa Inwestycji'!DFE$34,'5. Bilans projekt'!$C$3:$O$3,0))-INDEX('5. Bilans projekt'!$C$63:$O$63,1,MATCH('12. Ocena dyskontowa Inwestycji'!DFE$34,'5. Bilans projekt'!$C$3:$O$3,0))-INDEX('5. Bilans projekt'!$C$68:$O$68,1,MATCH('12. Ocena dyskontowa Inwestycji'!DFE$34,'5. Bilans projekt'!$C$3:$O$3,0)),"")</f>
        <v/>
      </c>
      <c r="DFF36" s="131" t="str">
        <f>_xlfn.IFNA(INDEX('5. Bilans projekt'!$C$54:$O$54,1,MATCH('12. Ocena dyskontowa Inwestycji'!DFF$34,'5. Bilans projekt'!$C$3:$O$3,0))-INDEX('5. Bilans projekt'!$C$58:$O$58,1,MATCH('12. Ocena dyskontowa Inwestycji'!DFF$34,'5. Bilans projekt'!$C$3:$O$3,0))-INDEX('5. Bilans projekt'!$C$63:$O$63,1,MATCH('12. Ocena dyskontowa Inwestycji'!DFF$34,'5. Bilans projekt'!$C$3:$O$3,0))-INDEX('5. Bilans projekt'!$C$68:$O$68,1,MATCH('12. Ocena dyskontowa Inwestycji'!DFF$34,'5. Bilans projekt'!$C$3:$O$3,0)),"")</f>
        <v/>
      </c>
      <c r="DFG36" s="131" t="str">
        <f>_xlfn.IFNA(INDEX('5. Bilans projekt'!$C$54:$O$54,1,MATCH('12. Ocena dyskontowa Inwestycji'!DFG$34,'5. Bilans projekt'!$C$3:$O$3,0))-INDEX('5. Bilans projekt'!$C$58:$O$58,1,MATCH('12. Ocena dyskontowa Inwestycji'!DFG$34,'5. Bilans projekt'!$C$3:$O$3,0))-INDEX('5. Bilans projekt'!$C$63:$O$63,1,MATCH('12. Ocena dyskontowa Inwestycji'!DFG$34,'5. Bilans projekt'!$C$3:$O$3,0))-INDEX('5. Bilans projekt'!$C$68:$O$68,1,MATCH('12. Ocena dyskontowa Inwestycji'!DFG$34,'5. Bilans projekt'!$C$3:$O$3,0)),"")</f>
        <v/>
      </c>
      <c r="DFH36" s="131" t="str">
        <f>_xlfn.IFNA(INDEX('5. Bilans projekt'!$C$54:$O$54,1,MATCH('12. Ocena dyskontowa Inwestycji'!DFH$34,'5. Bilans projekt'!$C$3:$O$3,0))-INDEX('5. Bilans projekt'!$C$58:$O$58,1,MATCH('12. Ocena dyskontowa Inwestycji'!DFH$34,'5. Bilans projekt'!$C$3:$O$3,0))-INDEX('5. Bilans projekt'!$C$63:$O$63,1,MATCH('12. Ocena dyskontowa Inwestycji'!DFH$34,'5. Bilans projekt'!$C$3:$O$3,0))-INDEX('5. Bilans projekt'!$C$68:$O$68,1,MATCH('12. Ocena dyskontowa Inwestycji'!DFH$34,'5. Bilans projekt'!$C$3:$O$3,0)),"")</f>
        <v/>
      </c>
      <c r="DFI36" s="131" t="str">
        <f>_xlfn.IFNA(INDEX('5. Bilans projekt'!$C$54:$O$54,1,MATCH('12. Ocena dyskontowa Inwestycji'!DFI$34,'5. Bilans projekt'!$C$3:$O$3,0))-INDEX('5. Bilans projekt'!$C$58:$O$58,1,MATCH('12. Ocena dyskontowa Inwestycji'!DFI$34,'5. Bilans projekt'!$C$3:$O$3,0))-INDEX('5. Bilans projekt'!$C$63:$O$63,1,MATCH('12. Ocena dyskontowa Inwestycji'!DFI$34,'5. Bilans projekt'!$C$3:$O$3,0))-INDEX('5. Bilans projekt'!$C$68:$O$68,1,MATCH('12. Ocena dyskontowa Inwestycji'!DFI$34,'5. Bilans projekt'!$C$3:$O$3,0)),"")</f>
        <v/>
      </c>
      <c r="DFJ36" s="131" t="str">
        <f>_xlfn.IFNA(INDEX('5. Bilans projekt'!$C$54:$O$54,1,MATCH('12. Ocena dyskontowa Inwestycji'!DFJ$34,'5. Bilans projekt'!$C$3:$O$3,0))-INDEX('5. Bilans projekt'!$C$58:$O$58,1,MATCH('12. Ocena dyskontowa Inwestycji'!DFJ$34,'5. Bilans projekt'!$C$3:$O$3,0))-INDEX('5. Bilans projekt'!$C$63:$O$63,1,MATCH('12. Ocena dyskontowa Inwestycji'!DFJ$34,'5. Bilans projekt'!$C$3:$O$3,0))-INDEX('5. Bilans projekt'!$C$68:$O$68,1,MATCH('12. Ocena dyskontowa Inwestycji'!DFJ$34,'5. Bilans projekt'!$C$3:$O$3,0)),"")</f>
        <v/>
      </c>
      <c r="DFK36" s="131" t="str">
        <f>_xlfn.IFNA(INDEX('5. Bilans projekt'!$C$54:$O$54,1,MATCH('12. Ocena dyskontowa Inwestycji'!DFK$34,'5. Bilans projekt'!$C$3:$O$3,0))-INDEX('5. Bilans projekt'!$C$58:$O$58,1,MATCH('12. Ocena dyskontowa Inwestycji'!DFK$34,'5. Bilans projekt'!$C$3:$O$3,0))-INDEX('5. Bilans projekt'!$C$63:$O$63,1,MATCH('12. Ocena dyskontowa Inwestycji'!DFK$34,'5. Bilans projekt'!$C$3:$O$3,0))-INDEX('5. Bilans projekt'!$C$68:$O$68,1,MATCH('12. Ocena dyskontowa Inwestycji'!DFK$34,'5. Bilans projekt'!$C$3:$O$3,0)),"")</f>
        <v/>
      </c>
      <c r="DFL36" s="131" t="str">
        <f>_xlfn.IFNA(INDEX('5. Bilans projekt'!$C$54:$O$54,1,MATCH('12. Ocena dyskontowa Inwestycji'!DFL$34,'5. Bilans projekt'!$C$3:$O$3,0))-INDEX('5. Bilans projekt'!$C$58:$O$58,1,MATCH('12. Ocena dyskontowa Inwestycji'!DFL$34,'5. Bilans projekt'!$C$3:$O$3,0))-INDEX('5. Bilans projekt'!$C$63:$O$63,1,MATCH('12. Ocena dyskontowa Inwestycji'!DFL$34,'5. Bilans projekt'!$C$3:$O$3,0))-INDEX('5. Bilans projekt'!$C$68:$O$68,1,MATCH('12. Ocena dyskontowa Inwestycji'!DFL$34,'5. Bilans projekt'!$C$3:$O$3,0)),"")</f>
        <v/>
      </c>
      <c r="DFM36" s="131" t="str">
        <f>_xlfn.IFNA(INDEX('5. Bilans projekt'!$C$54:$O$54,1,MATCH('12. Ocena dyskontowa Inwestycji'!DFM$34,'5. Bilans projekt'!$C$3:$O$3,0))-INDEX('5. Bilans projekt'!$C$58:$O$58,1,MATCH('12. Ocena dyskontowa Inwestycji'!DFM$34,'5. Bilans projekt'!$C$3:$O$3,0))-INDEX('5. Bilans projekt'!$C$63:$O$63,1,MATCH('12. Ocena dyskontowa Inwestycji'!DFM$34,'5. Bilans projekt'!$C$3:$O$3,0))-INDEX('5. Bilans projekt'!$C$68:$O$68,1,MATCH('12. Ocena dyskontowa Inwestycji'!DFM$34,'5. Bilans projekt'!$C$3:$O$3,0)),"")</f>
        <v/>
      </c>
      <c r="DFN36" s="131" t="str">
        <f>_xlfn.IFNA(INDEX('5. Bilans projekt'!$C$54:$O$54,1,MATCH('12. Ocena dyskontowa Inwestycji'!DFN$34,'5. Bilans projekt'!$C$3:$O$3,0))-INDEX('5. Bilans projekt'!$C$58:$O$58,1,MATCH('12. Ocena dyskontowa Inwestycji'!DFN$34,'5. Bilans projekt'!$C$3:$O$3,0))-INDEX('5. Bilans projekt'!$C$63:$O$63,1,MATCH('12. Ocena dyskontowa Inwestycji'!DFN$34,'5. Bilans projekt'!$C$3:$O$3,0))-INDEX('5. Bilans projekt'!$C$68:$O$68,1,MATCH('12. Ocena dyskontowa Inwestycji'!DFN$34,'5. Bilans projekt'!$C$3:$O$3,0)),"")</f>
        <v/>
      </c>
      <c r="DFO36" s="131" t="str">
        <f>_xlfn.IFNA(INDEX('5. Bilans projekt'!$C$54:$O$54,1,MATCH('12. Ocena dyskontowa Inwestycji'!DFO$34,'5. Bilans projekt'!$C$3:$O$3,0))-INDEX('5. Bilans projekt'!$C$58:$O$58,1,MATCH('12. Ocena dyskontowa Inwestycji'!DFO$34,'5. Bilans projekt'!$C$3:$O$3,0))-INDEX('5. Bilans projekt'!$C$63:$O$63,1,MATCH('12. Ocena dyskontowa Inwestycji'!DFO$34,'5. Bilans projekt'!$C$3:$O$3,0))-INDEX('5. Bilans projekt'!$C$68:$O$68,1,MATCH('12. Ocena dyskontowa Inwestycji'!DFO$34,'5. Bilans projekt'!$C$3:$O$3,0)),"")</f>
        <v/>
      </c>
      <c r="DFP36" s="131" t="str">
        <f>_xlfn.IFNA(INDEX('5. Bilans projekt'!$C$54:$O$54,1,MATCH('12. Ocena dyskontowa Inwestycji'!DFP$34,'5. Bilans projekt'!$C$3:$O$3,0))-INDEX('5. Bilans projekt'!$C$58:$O$58,1,MATCH('12. Ocena dyskontowa Inwestycji'!DFP$34,'5. Bilans projekt'!$C$3:$O$3,0))-INDEX('5. Bilans projekt'!$C$63:$O$63,1,MATCH('12. Ocena dyskontowa Inwestycji'!DFP$34,'5. Bilans projekt'!$C$3:$O$3,0))-INDEX('5. Bilans projekt'!$C$68:$O$68,1,MATCH('12. Ocena dyskontowa Inwestycji'!DFP$34,'5. Bilans projekt'!$C$3:$O$3,0)),"")</f>
        <v/>
      </c>
      <c r="DFQ36" s="131" t="str">
        <f>_xlfn.IFNA(INDEX('5. Bilans projekt'!$C$54:$O$54,1,MATCH('12. Ocena dyskontowa Inwestycji'!DFQ$34,'5. Bilans projekt'!$C$3:$O$3,0))-INDEX('5. Bilans projekt'!$C$58:$O$58,1,MATCH('12. Ocena dyskontowa Inwestycji'!DFQ$34,'5. Bilans projekt'!$C$3:$O$3,0))-INDEX('5. Bilans projekt'!$C$63:$O$63,1,MATCH('12. Ocena dyskontowa Inwestycji'!DFQ$34,'5. Bilans projekt'!$C$3:$O$3,0))-INDEX('5. Bilans projekt'!$C$68:$O$68,1,MATCH('12. Ocena dyskontowa Inwestycji'!DFQ$34,'5. Bilans projekt'!$C$3:$O$3,0)),"")</f>
        <v/>
      </c>
      <c r="DFR36" s="131" t="str">
        <f>_xlfn.IFNA(INDEX('5. Bilans projekt'!$C$54:$O$54,1,MATCH('12. Ocena dyskontowa Inwestycji'!DFR$34,'5. Bilans projekt'!$C$3:$O$3,0))-INDEX('5. Bilans projekt'!$C$58:$O$58,1,MATCH('12. Ocena dyskontowa Inwestycji'!DFR$34,'5. Bilans projekt'!$C$3:$O$3,0))-INDEX('5. Bilans projekt'!$C$63:$O$63,1,MATCH('12. Ocena dyskontowa Inwestycji'!DFR$34,'5. Bilans projekt'!$C$3:$O$3,0))-INDEX('5. Bilans projekt'!$C$68:$O$68,1,MATCH('12. Ocena dyskontowa Inwestycji'!DFR$34,'5. Bilans projekt'!$C$3:$O$3,0)),"")</f>
        <v/>
      </c>
      <c r="DFS36" s="131" t="str">
        <f>_xlfn.IFNA(INDEX('5. Bilans projekt'!$C$54:$O$54,1,MATCH('12. Ocena dyskontowa Inwestycji'!DFS$34,'5. Bilans projekt'!$C$3:$O$3,0))-INDEX('5. Bilans projekt'!$C$58:$O$58,1,MATCH('12. Ocena dyskontowa Inwestycji'!DFS$34,'5. Bilans projekt'!$C$3:$O$3,0))-INDEX('5. Bilans projekt'!$C$63:$O$63,1,MATCH('12. Ocena dyskontowa Inwestycji'!DFS$34,'5. Bilans projekt'!$C$3:$O$3,0))-INDEX('5. Bilans projekt'!$C$68:$O$68,1,MATCH('12. Ocena dyskontowa Inwestycji'!DFS$34,'5. Bilans projekt'!$C$3:$O$3,0)),"")</f>
        <v/>
      </c>
      <c r="DFT36" s="131" t="str">
        <f>_xlfn.IFNA(INDEX('5. Bilans projekt'!$C$54:$O$54,1,MATCH('12. Ocena dyskontowa Inwestycji'!DFT$34,'5. Bilans projekt'!$C$3:$O$3,0))-INDEX('5. Bilans projekt'!$C$58:$O$58,1,MATCH('12. Ocena dyskontowa Inwestycji'!DFT$34,'5. Bilans projekt'!$C$3:$O$3,0))-INDEX('5. Bilans projekt'!$C$63:$O$63,1,MATCH('12. Ocena dyskontowa Inwestycji'!DFT$34,'5. Bilans projekt'!$C$3:$O$3,0))-INDEX('5. Bilans projekt'!$C$68:$O$68,1,MATCH('12. Ocena dyskontowa Inwestycji'!DFT$34,'5. Bilans projekt'!$C$3:$O$3,0)),"")</f>
        <v/>
      </c>
      <c r="DFU36" s="131" t="str">
        <f>_xlfn.IFNA(INDEX('5. Bilans projekt'!$C$54:$O$54,1,MATCH('12. Ocena dyskontowa Inwestycji'!DFU$34,'5. Bilans projekt'!$C$3:$O$3,0))-INDEX('5. Bilans projekt'!$C$58:$O$58,1,MATCH('12. Ocena dyskontowa Inwestycji'!DFU$34,'5. Bilans projekt'!$C$3:$O$3,0))-INDEX('5. Bilans projekt'!$C$63:$O$63,1,MATCH('12. Ocena dyskontowa Inwestycji'!DFU$34,'5. Bilans projekt'!$C$3:$O$3,0))-INDEX('5. Bilans projekt'!$C$68:$O$68,1,MATCH('12. Ocena dyskontowa Inwestycji'!DFU$34,'5. Bilans projekt'!$C$3:$O$3,0)),"")</f>
        <v/>
      </c>
      <c r="DFV36" s="131" t="str">
        <f>_xlfn.IFNA(INDEX('5. Bilans projekt'!$C$54:$O$54,1,MATCH('12. Ocena dyskontowa Inwestycji'!DFV$34,'5. Bilans projekt'!$C$3:$O$3,0))-INDEX('5. Bilans projekt'!$C$58:$O$58,1,MATCH('12. Ocena dyskontowa Inwestycji'!DFV$34,'5. Bilans projekt'!$C$3:$O$3,0))-INDEX('5. Bilans projekt'!$C$63:$O$63,1,MATCH('12. Ocena dyskontowa Inwestycji'!DFV$34,'5. Bilans projekt'!$C$3:$O$3,0))-INDEX('5. Bilans projekt'!$C$68:$O$68,1,MATCH('12. Ocena dyskontowa Inwestycji'!DFV$34,'5. Bilans projekt'!$C$3:$O$3,0)),"")</f>
        <v/>
      </c>
      <c r="DFW36" s="131" t="str">
        <f>_xlfn.IFNA(INDEX('5. Bilans projekt'!$C$54:$O$54,1,MATCH('12. Ocena dyskontowa Inwestycji'!DFW$34,'5. Bilans projekt'!$C$3:$O$3,0))-INDEX('5. Bilans projekt'!$C$58:$O$58,1,MATCH('12. Ocena dyskontowa Inwestycji'!DFW$34,'5. Bilans projekt'!$C$3:$O$3,0))-INDEX('5. Bilans projekt'!$C$63:$O$63,1,MATCH('12. Ocena dyskontowa Inwestycji'!DFW$34,'5. Bilans projekt'!$C$3:$O$3,0))-INDEX('5. Bilans projekt'!$C$68:$O$68,1,MATCH('12. Ocena dyskontowa Inwestycji'!DFW$34,'5. Bilans projekt'!$C$3:$O$3,0)),"")</f>
        <v/>
      </c>
      <c r="DFX36" s="131" t="str">
        <f>_xlfn.IFNA(INDEX('5. Bilans projekt'!$C$54:$O$54,1,MATCH('12. Ocena dyskontowa Inwestycji'!DFX$34,'5. Bilans projekt'!$C$3:$O$3,0))-INDEX('5. Bilans projekt'!$C$58:$O$58,1,MATCH('12. Ocena dyskontowa Inwestycji'!DFX$34,'5. Bilans projekt'!$C$3:$O$3,0))-INDEX('5. Bilans projekt'!$C$63:$O$63,1,MATCH('12. Ocena dyskontowa Inwestycji'!DFX$34,'5. Bilans projekt'!$C$3:$O$3,0))-INDEX('5. Bilans projekt'!$C$68:$O$68,1,MATCH('12. Ocena dyskontowa Inwestycji'!DFX$34,'5. Bilans projekt'!$C$3:$O$3,0)),"")</f>
        <v/>
      </c>
      <c r="DFY36" s="131" t="str">
        <f>_xlfn.IFNA(INDEX('5. Bilans projekt'!$C$54:$O$54,1,MATCH('12. Ocena dyskontowa Inwestycji'!DFY$34,'5. Bilans projekt'!$C$3:$O$3,0))-INDEX('5. Bilans projekt'!$C$58:$O$58,1,MATCH('12. Ocena dyskontowa Inwestycji'!DFY$34,'5. Bilans projekt'!$C$3:$O$3,0))-INDEX('5. Bilans projekt'!$C$63:$O$63,1,MATCH('12. Ocena dyskontowa Inwestycji'!DFY$34,'5. Bilans projekt'!$C$3:$O$3,0))-INDEX('5. Bilans projekt'!$C$68:$O$68,1,MATCH('12. Ocena dyskontowa Inwestycji'!DFY$34,'5. Bilans projekt'!$C$3:$O$3,0)),"")</f>
        <v/>
      </c>
      <c r="DFZ36" s="131" t="str">
        <f>_xlfn.IFNA(INDEX('5. Bilans projekt'!$C$54:$O$54,1,MATCH('12. Ocena dyskontowa Inwestycji'!DFZ$34,'5. Bilans projekt'!$C$3:$O$3,0))-INDEX('5. Bilans projekt'!$C$58:$O$58,1,MATCH('12. Ocena dyskontowa Inwestycji'!DFZ$34,'5. Bilans projekt'!$C$3:$O$3,0))-INDEX('5. Bilans projekt'!$C$63:$O$63,1,MATCH('12. Ocena dyskontowa Inwestycji'!DFZ$34,'5. Bilans projekt'!$C$3:$O$3,0))-INDEX('5. Bilans projekt'!$C$68:$O$68,1,MATCH('12. Ocena dyskontowa Inwestycji'!DFZ$34,'5. Bilans projekt'!$C$3:$O$3,0)),"")</f>
        <v/>
      </c>
      <c r="DGA36" s="131" t="str">
        <f>_xlfn.IFNA(INDEX('5. Bilans projekt'!$C$54:$O$54,1,MATCH('12. Ocena dyskontowa Inwestycji'!DGA$34,'5. Bilans projekt'!$C$3:$O$3,0))-INDEX('5. Bilans projekt'!$C$58:$O$58,1,MATCH('12. Ocena dyskontowa Inwestycji'!DGA$34,'5. Bilans projekt'!$C$3:$O$3,0))-INDEX('5. Bilans projekt'!$C$63:$O$63,1,MATCH('12. Ocena dyskontowa Inwestycji'!DGA$34,'5. Bilans projekt'!$C$3:$O$3,0))-INDEX('5. Bilans projekt'!$C$68:$O$68,1,MATCH('12. Ocena dyskontowa Inwestycji'!DGA$34,'5. Bilans projekt'!$C$3:$O$3,0)),"")</f>
        <v/>
      </c>
      <c r="DGB36" s="131" t="str">
        <f>_xlfn.IFNA(INDEX('5. Bilans projekt'!$C$54:$O$54,1,MATCH('12. Ocena dyskontowa Inwestycji'!DGB$34,'5. Bilans projekt'!$C$3:$O$3,0))-INDEX('5. Bilans projekt'!$C$58:$O$58,1,MATCH('12. Ocena dyskontowa Inwestycji'!DGB$34,'5. Bilans projekt'!$C$3:$O$3,0))-INDEX('5. Bilans projekt'!$C$63:$O$63,1,MATCH('12. Ocena dyskontowa Inwestycji'!DGB$34,'5. Bilans projekt'!$C$3:$O$3,0))-INDEX('5. Bilans projekt'!$C$68:$O$68,1,MATCH('12. Ocena dyskontowa Inwestycji'!DGB$34,'5. Bilans projekt'!$C$3:$O$3,0)),"")</f>
        <v/>
      </c>
      <c r="DGC36" s="131" t="str">
        <f>_xlfn.IFNA(INDEX('5. Bilans projekt'!$C$54:$O$54,1,MATCH('12. Ocena dyskontowa Inwestycji'!DGC$34,'5. Bilans projekt'!$C$3:$O$3,0))-INDEX('5. Bilans projekt'!$C$58:$O$58,1,MATCH('12. Ocena dyskontowa Inwestycji'!DGC$34,'5. Bilans projekt'!$C$3:$O$3,0))-INDEX('5. Bilans projekt'!$C$63:$O$63,1,MATCH('12. Ocena dyskontowa Inwestycji'!DGC$34,'5. Bilans projekt'!$C$3:$O$3,0))-INDEX('5. Bilans projekt'!$C$68:$O$68,1,MATCH('12. Ocena dyskontowa Inwestycji'!DGC$34,'5. Bilans projekt'!$C$3:$O$3,0)),"")</f>
        <v/>
      </c>
      <c r="DGD36" s="131" t="str">
        <f>_xlfn.IFNA(INDEX('5. Bilans projekt'!$C$54:$O$54,1,MATCH('12. Ocena dyskontowa Inwestycji'!DGD$34,'5. Bilans projekt'!$C$3:$O$3,0))-INDEX('5. Bilans projekt'!$C$58:$O$58,1,MATCH('12. Ocena dyskontowa Inwestycji'!DGD$34,'5. Bilans projekt'!$C$3:$O$3,0))-INDEX('5. Bilans projekt'!$C$63:$O$63,1,MATCH('12. Ocena dyskontowa Inwestycji'!DGD$34,'5. Bilans projekt'!$C$3:$O$3,0))-INDEX('5. Bilans projekt'!$C$68:$O$68,1,MATCH('12. Ocena dyskontowa Inwestycji'!DGD$34,'5. Bilans projekt'!$C$3:$O$3,0)),"")</f>
        <v/>
      </c>
      <c r="DGE36" s="131" t="str">
        <f>_xlfn.IFNA(INDEX('5. Bilans projekt'!$C$54:$O$54,1,MATCH('12. Ocena dyskontowa Inwestycji'!DGE$34,'5. Bilans projekt'!$C$3:$O$3,0))-INDEX('5. Bilans projekt'!$C$58:$O$58,1,MATCH('12. Ocena dyskontowa Inwestycji'!DGE$34,'5. Bilans projekt'!$C$3:$O$3,0))-INDEX('5. Bilans projekt'!$C$63:$O$63,1,MATCH('12. Ocena dyskontowa Inwestycji'!DGE$34,'5. Bilans projekt'!$C$3:$O$3,0))-INDEX('5. Bilans projekt'!$C$68:$O$68,1,MATCH('12. Ocena dyskontowa Inwestycji'!DGE$34,'5. Bilans projekt'!$C$3:$O$3,0)),"")</f>
        <v/>
      </c>
      <c r="DGF36" s="131" t="str">
        <f>_xlfn.IFNA(INDEX('5. Bilans projekt'!$C$54:$O$54,1,MATCH('12. Ocena dyskontowa Inwestycji'!DGF$34,'5. Bilans projekt'!$C$3:$O$3,0))-INDEX('5. Bilans projekt'!$C$58:$O$58,1,MATCH('12. Ocena dyskontowa Inwestycji'!DGF$34,'5. Bilans projekt'!$C$3:$O$3,0))-INDEX('5. Bilans projekt'!$C$63:$O$63,1,MATCH('12. Ocena dyskontowa Inwestycji'!DGF$34,'5. Bilans projekt'!$C$3:$O$3,0))-INDEX('5. Bilans projekt'!$C$68:$O$68,1,MATCH('12. Ocena dyskontowa Inwestycji'!DGF$34,'5. Bilans projekt'!$C$3:$O$3,0)),"")</f>
        <v/>
      </c>
      <c r="DGG36" s="131" t="str">
        <f>_xlfn.IFNA(INDEX('5. Bilans projekt'!$C$54:$O$54,1,MATCH('12. Ocena dyskontowa Inwestycji'!DGG$34,'5. Bilans projekt'!$C$3:$O$3,0))-INDEX('5. Bilans projekt'!$C$58:$O$58,1,MATCH('12. Ocena dyskontowa Inwestycji'!DGG$34,'5. Bilans projekt'!$C$3:$O$3,0))-INDEX('5. Bilans projekt'!$C$63:$O$63,1,MATCH('12. Ocena dyskontowa Inwestycji'!DGG$34,'5. Bilans projekt'!$C$3:$O$3,0))-INDEX('5. Bilans projekt'!$C$68:$O$68,1,MATCH('12. Ocena dyskontowa Inwestycji'!DGG$34,'5. Bilans projekt'!$C$3:$O$3,0)),"")</f>
        <v/>
      </c>
      <c r="DGH36" s="131" t="str">
        <f>_xlfn.IFNA(INDEX('5. Bilans projekt'!$C$54:$O$54,1,MATCH('12. Ocena dyskontowa Inwestycji'!DGH$34,'5. Bilans projekt'!$C$3:$O$3,0))-INDEX('5. Bilans projekt'!$C$58:$O$58,1,MATCH('12. Ocena dyskontowa Inwestycji'!DGH$34,'5. Bilans projekt'!$C$3:$O$3,0))-INDEX('5. Bilans projekt'!$C$63:$O$63,1,MATCH('12. Ocena dyskontowa Inwestycji'!DGH$34,'5. Bilans projekt'!$C$3:$O$3,0))-INDEX('5. Bilans projekt'!$C$68:$O$68,1,MATCH('12. Ocena dyskontowa Inwestycji'!DGH$34,'5. Bilans projekt'!$C$3:$O$3,0)),"")</f>
        <v/>
      </c>
      <c r="DGI36" s="131" t="str">
        <f>_xlfn.IFNA(INDEX('5. Bilans projekt'!$C$54:$O$54,1,MATCH('12. Ocena dyskontowa Inwestycji'!DGI$34,'5. Bilans projekt'!$C$3:$O$3,0))-INDEX('5. Bilans projekt'!$C$58:$O$58,1,MATCH('12. Ocena dyskontowa Inwestycji'!DGI$34,'5. Bilans projekt'!$C$3:$O$3,0))-INDEX('5. Bilans projekt'!$C$63:$O$63,1,MATCH('12. Ocena dyskontowa Inwestycji'!DGI$34,'5. Bilans projekt'!$C$3:$O$3,0))-INDEX('5. Bilans projekt'!$C$68:$O$68,1,MATCH('12. Ocena dyskontowa Inwestycji'!DGI$34,'5. Bilans projekt'!$C$3:$O$3,0)),"")</f>
        <v/>
      </c>
      <c r="DGJ36" s="131" t="str">
        <f>_xlfn.IFNA(INDEX('5. Bilans projekt'!$C$54:$O$54,1,MATCH('12. Ocena dyskontowa Inwestycji'!DGJ$34,'5. Bilans projekt'!$C$3:$O$3,0))-INDEX('5. Bilans projekt'!$C$58:$O$58,1,MATCH('12. Ocena dyskontowa Inwestycji'!DGJ$34,'5. Bilans projekt'!$C$3:$O$3,0))-INDEX('5. Bilans projekt'!$C$63:$O$63,1,MATCH('12. Ocena dyskontowa Inwestycji'!DGJ$34,'5. Bilans projekt'!$C$3:$O$3,0))-INDEX('5. Bilans projekt'!$C$68:$O$68,1,MATCH('12. Ocena dyskontowa Inwestycji'!DGJ$34,'5. Bilans projekt'!$C$3:$O$3,0)),"")</f>
        <v/>
      </c>
      <c r="DGK36" s="131" t="str">
        <f>_xlfn.IFNA(INDEX('5. Bilans projekt'!$C$54:$O$54,1,MATCH('12. Ocena dyskontowa Inwestycji'!DGK$34,'5. Bilans projekt'!$C$3:$O$3,0))-INDEX('5. Bilans projekt'!$C$58:$O$58,1,MATCH('12. Ocena dyskontowa Inwestycji'!DGK$34,'5. Bilans projekt'!$C$3:$O$3,0))-INDEX('5. Bilans projekt'!$C$63:$O$63,1,MATCH('12. Ocena dyskontowa Inwestycji'!DGK$34,'5. Bilans projekt'!$C$3:$O$3,0))-INDEX('5. Bilans projekt'!$C$68:$O$68,1,MATCH('12. Ocena dyskontowa Inwestycji'!DGK$34,'5. Bilans projekt'!$C$3:$O$3,0)),"")</f>
        <v/>
      </c>
      <c r="DGL36" s="131" t="str">
        <f>_xlfn.IFNA(INDEX('5. Bilans projekt'!$C$54:$O$54,1,MATCH('12. Ocena dyskontowa Inwestycji'!DGL$34,'5. Bilans projekt'!$C$3:$O$3,0))-INDEX('5. Bilans projekt'!$C$58:$O$58,1,MATCH('12. Ocena dyskontowa Inwestycji'!DGL$34,'5. Bilans projekt'!$C$3:$O$3,0))-INDEX('5. Bilans projekt'!$C$63:$O$63,1,MATCH('12. Ocena dyskontowa Inwestycji'!DGL$34,'5. Bilans projekt'!$C$3:$O$3,0))-INDEX('5. Bilans projekt'!$C$68:$O$68,1,MATCH('12. Ocena dyskontowa Inwestycji'!DGL$34,'5. Bilans projekt'!$C$3:$O$3,0)),"")</f>
        <v/>
      </c>
      <c r="DGM36" s="131" t="str">
        <f>_xlfn.IFNA(INDEX('5. Bilans projekt'!$C$54:$O$54,1,MATCH('12. Ocena dyskontowa Inwestycji'!DGM$34,'5. Bilans projekt'!$C$3:$O$3,0))-INDEX('5. Bilans projekt'!$C$58:$O$58,1,MATCH('12. Ocena dyskontowa Inwestycji'!DGM$34,'5. Bilans projekt'!$C$3:$O$3,0))-INDEX('5. Bilans projekt'!$C$63:$O$63,1,MATCH('12. Ocena dyskontowa Inwestycji'!DGM$34,'5. Bilans projekt'!$C$3:$O$3,0))-INDEX('5. Bilans projekt'!$C$68:$O$68,1,MATCH('12. Ocena dyskontowa Inwestycji'!DGM$34,'5. Bilans projekt'!$C$3:$O$3,0)),"")</f>
        <v/>
      </c>
      <c r="DGN36" s="131" t="str">
        <f>_xlfn.IFNA(INDEX('5. Bilans projekt'!$C$54:$O$54,1,MATCH('12. Ocena dyskontowa Inwestycji'!DGN$34,'5. Bilans projekt'!$C$3:$O$3,0))-INDEX('5. Bilans projekt'!$C$58:$O$58,1,MATCH('12. Ocena dyskontowa Inwestycji'!DGN$34,'5. Bilans projekt'!$C$3:$O$3,0))-INDEX('5. Bilans projekt'!$C$63:$O$63,1,MATCH('12. Ocena dyskontowa Inwestycji'!DGN$34,'5. Bilans projekt'!$C$3:$O$3,0))-INDEX('5. Bilans projekt'!$C$68:$O$68,1,MATCH('12. Ocena dyskontowa Inwestycji'!DGN$34,'5. Bilans projekt'!$C$3:$O$3,0)),"")</f>
        <v/>
      </c>
      <c r="DGO36" s="131" t="str">
        <f>_xlfn.IFNA(INDEX('5. Bilans projekt'!$C$54:$O$54,1,MATCH('12. Ocena dyskontowa Inwestycji'!DGO$34,'5. Bilans projekt'!$C$3:$O$3,0))-INDEX('5. Bilans projekt'!$C$58:$O$58,1,MATCH('12. Ocena dyskontowa Inwestycji'!DGO$34,'5. Bilans projekt'!$C$3:$O$3,0))-INDEX('5. Bilans projekt'!$C$63:$O$63,1,MATCH('12. Ocena dyskontowa Inwestycji'!DGO$34,'5. Bilans projekt'!$C$3:$O$3,0))-INDEX('5. Bilans projekt'!$C$68:$O$68,1,MATCH('12. Ocena dyskontowa Inwestycji'!DGO$34,'5. Bilans projekt'!$C$3:$O$3,0)),"")</f>
        <v/>
      </c>
      <c r="DGP36" s="131" t="str">
        <f>_xlfn.IFNA(INDEX('5. Bilans projekt'!$C$54:$O$54,1,MATCH('12. Ocena dyskontowa Inwestycji'!DGP$34,'5. Bilans projekt'!$C$3:$O$3,0))-INDEX('5. Bilans projekt'!$C$58:$O$58,1,MATCH('12. Ocena dyskontowa Inwestycji'!DGP$34,'5. Bilans projekt'!$C$3:$O$3,0))-INDEX('5. Bilans projekt'!$C$63:$O$63,1,MATCH('12. Ocena dyskontowa Inwestycji'!DGP$34,'5. Bilans projekt'!$C$3:$O$3,0))-INDEX('5. Bilans projekt'!$C$68:$O$68,1,MATCH('12. Ocena dyskontowa Inwestycji'!DGP$34,'5. Bilans projekt'!$C$3:$O$3,0)),"")</f>
        <v/>
      </c>
      <c r="DGQ36" s="131" t="str">
        <f>_xlfn.IFNA(INDEX('5. Bilans projekt'!$C$54:$O$54,1,MATCH('12. Ocena dyskontowa Inwestycji'!DGQ$34,'5. Bilans projekt'!$C$3:$O$3,0))-INDEX('5. Bilans projekt'!$C$58:$O$58,1,MATCH('12. Ocena dyskontowa Inwestycji'!DGQ$34,'5. Bilans projekt'!$C$3:$O$3,0))-INDEX('5. Bilans projekt'!$C$63:$O$63,1,MATCH('12. Ocena dyskontowa Inwestycji'!DGQ$34,'5. Bilans projekt'!$C$3:$O$3,0))-INDEX('5. Bilans projekt'!$C$68:$O$68,1,MATCH('12. Ocena dyskontowa Inwestycji'!DGQ$34,'5. Bilans projekt'!$C$3:$O$3,0)),"")</f>
        <v/>
      </c>
      <c r="DGR36" s="131" t="str">
        <f>_xlfn.IFNA(INDEX('5. Bilans projekt'!$C$54:$O$54,1,MATCH('12. Ocena dyskontowa Inwestycji'!DGR$34,'5. Bilans projekt'!$C$3:$O$3,0))-INDEX('5. Bilans projekt'!$C$58:$O$58,1,MATCH('12. Ocena dyskontowa Inwestycji'!DGR$34,'5. Bilans projekt'!$C$3:$O$3,0))-INDEX('5. Bilans projekt'!$C$63:$O$63,1,MATCH('12. Ocena dyskontowa Inwestycji'!DGR$34,'5. Bilans projekt'!$C$3:$O$3,0))-INDEX('5. Bilans projekt'!$C$68:$O$68,1,MATCH('12. Ocena dyskontowa Inwestycji'!DGR$34,'5. Bilans projekt'!$C$3:$O$3,0)),"")</f>
        <v/>
      </c>
      <c r="DGS36" s="131" t="str">
        <f>_xlfn.IFNA(INDEX('5. Bilans projekt'!$C$54:$O$54,1,MATCH('12. Ocena dyskontowa Inwestycji'!DGS$34,'5. Bilans projekt'!$C$3:$O$3,0))-INDEX('5. Bilans projekt'!$C$58:$O$58,1,MATCH('12. Ocena dyskontowa Inwestycji'!DGS$34,'5. Bilans projekt'!$C$3:$O$3,0))-INDEX('5. Bilans projekt'!$C$63:$O$63,1,MATCH('12. Ocena dyskontowa Inwestycji'!DGS$34,'5. Bilans projekt'!$C$3:$O$3,0))-INDEX('5. Bilans projekt'!$C$68:$O$68,1,MATCH('12. Ocena dyskontowa Inwestycji'!DGS$34,'5. Bilans projekt'!$C$3:$O$3,0)),"")</f>
        <v/>
      </c>
      <c r="DGT36" s="131" t="str">
        <f>_xlfn.IFNA(INDEX('5. Bilans projekt'!$C$54:$O$54,1,MATCH('12. Ocena dyskontowa Inwestycji'!DGT$34,'5. Bilans projekt'!$C$3:$O$3,0))-INDEX('5. Bilans projekt'!$C$58:$O$58,1,MATCH('12. Ocena dyskontowa Inwestycji'!DGT$34,'5. Bilans projekt'!$C$3:$O$3,0))-INDEX('5. Bilans projekt'!$C$63:$O$63,1,MATCH('12. Ocena dyskontowa Inwestycji'!DGT$34,'5. Bilans projekt'!$C$3:$O$3,0))-INDEX('5. Bilans projekt'!$C$68:$O$68,1,MATCH('12. Ocena dyskontowa Inwestycji'!DGT$34,'5. Bilans projekt'!$C$3:$O$3,0)),"")</f>
        <v/>
      </c>
      <c r="DGU36" s="131" t="str">
        <f>_xlfn.IFNA(INDEX('5. Bilans projekt'!$C$54:$O$54,1,MATCH('12. Ocena dyskontowa Inwestycji'!DGU$34,'5. Bilans projekt'!$C$3:$O$3,0))-INDEX('5. Bilans projekt'!$C$58:$O$58,1,MATCH('12. Ocena dyskontowa Inwestycji'!DGU$34,'5. Bilans projekt'!$C$3:$O$3,0))-INDEX('5. Bilans projekt'!$C$63:$O$63,1,MATCH('12. Ocena dyskontowa Inwestycji'!DGU$34,'5. Bilans projekt'!$C$3:$O$3,0))-INDEX('5. Bilans projekt'!$C$68:$O$68,1,MATCH('12. Ocena dyskontowa Inwestycji'!DGU$34,'5. Bilans projekt'!$C$3:$O$3,0)),"")</f>
        <v/>
      </c>
      <c r="DGV36" s="131" t="str">
        <f>_xlfn.IFNA(INDEX('5. Bilans projekt'!$C$54:$O$54,1,MATCH('12. Ocena dyskontowa Inwestycji'!DGV$34,'5. Bilans projekt'!$C$3:$O$3,0))-INDEX('5. Bilans projekt'!$C$58:$O$58,1,MATCH('12. Ocena dyskontowa Inwestycji'!DGV$34,'5. Bilans projekt'!$C$3:$O$3,0))-INDEX('5. Bilans projekt'!$C$63:$O$63,1,MATCH('12. Ocena dyskontowa Inwestycji'!DGV$34,'5. Bilans projekt'!$C$3:$O$3,0))-INDEX('5. Bilans projekt'!$C$68:$O$68,1,MATCH('12. Ocena dyskontowa Inwestycji'!DGV$34,'5. Bilans projekt'!$C$3:$O$3,0)),"")</f>
        <v/>
      </c>
      <c r="DGW36" s="131" t="str">
        <f>_xlfn.IFNA(INDEX('5. Bilans projekt'!$C$54:$O$54,1,MATCH('12. Ocena dyskontowa Inwestycji'!DGW$34,'5. Bilans projekt'!$C$3:$O$3,0))-INDEX('5. Bilans projekt'!$C$58:$O$58,1,MATCH('12. Ocena dyskontowa Inwestycji'!DGW$34,'5. Bilans projekt'!$C$3:$O$3,0))-INDEX('5. Bilans projekt'!$C$63:$O$63,1,MATCH('12. Ocena dyskontowa Inwestycji'!DGW$34,'5. Bilans projekt'!$C$3:$O$3,0))-INDEX('5. Bilans projekt'!$C$68:$O$68,1,MATCH('12. Ocena dyskontowa Inwestycji'!DGW$34,'5. Bilans projekt'!$C$3:$O$3,0)),"")</f>
        <v/>
      </c>
      <c r="DGX36" s="131" t="str">
        <f>_xlfn.IFNA(INDEX('5. Bilans projekt'!$C$54:$O$54,1,MATCH('12. Ocena dyskontowa Inwestycji'!DGX$34,'5. Bilans projekt'!$C$3:$O$3,0))-INDEX('5. Bilans projekt'!$C$58:$O$58,1,MATCH('12. Ocena dyskontowa Inwestycji'!DGX$34,'5. Bilans projekt'!$C$3:$O$3,0))-INDEX('5. Bilans projekt'!$C$63:$O$63,1,MATCH('12. Ocena dyskontowa Inwestycji'!DGX$34,'5. Bilans projekt'!$C$3:$O$3,0))-INDEX('5. Bilans projekt'!$C$68:$O$68,1,MATCH('12. Ocena dyskontowa Inwestycji'!DGX$34,'5. Bilans projekt'!$C$3:$O$3,0)),"")</f>
        <v/>
      </c>
      <c r="DGY36" s="131" t="str">
        <f>_xlfn.IFNA(INDEX('5. Bilans projekt'!$C$54:$O$54,1,MATCH('12. Ocena dyskontowa Inwestycji'!DGY$34,'5. Bilans projekt'!$C$3:$O$3,0))-INDEX('5. Bilans projekt'!$C$58:$O$58,1,MATCH('12. Ocena dyskontowa Inwestycji'!DGY$34,'5. Bilans projekt'!$C$3:$O$3,0))-INDEX('5. Bilans projekt'!$C$63:$O$63,1,MATCH('12. Ocena dyskontowa Inwestycji'!DGY$34,'5. Bilans projekt'!$C$3:$O$3,0))-INDEX('5. Bilans projekt'!$C$68:$O$68,1,MATCH('12. Ocena dyskontowa Inwestycji'!DGY$34,'5. Bilans projekt'!$C$3:$O$3,0)),"")</f>
        <v/>
      </c>
      <c r="DGZ36" s="131" t="str">
        <f>_xlfn.IFNA(INDEX('5. Bilans projekt'!$C$54:$O$54,1,MATCH('12. Ocena dyskontowa Inwestycji'!DGZ$34,'5. Bilans projekt'!$C$3:$O$3,0))-INDEX('5. Bilans projekt'!$C$58:$O$58,1,MATCH('12. Ocena dyskontowa Inwestycji'!DGZ$34,'5. Bilans projekt'!$C$3:$O$3,0))-INDEX('5. Bilans projekt'!$C$63:$O$63,1,MATCH('12. Ocena dyskontowa Inwestycji'!DGZ$34,'5. Bilans projekt'!$C$3:$O$3,0))-INDEX('5. Bilans projekt'!$C$68:$O$68,1,MATCH('12. Ocena dyskontowa Inwestycji'!DGZ$34,'5. Bilans projekt'!$C$3:$O$3,0)),"")</f>
        <v/>
      </c>
      <c r="DHA36" s="131" t="str">
        <f>_xlfn.IFNA(INDEX('5. Bilans projekt'!$C$54:$O$54,1,MATCH('12. Ocena dyskontowa Inwestycji'!DHA$34,'5. Bilans projekt'!$C$3:$O$3,0))-INDEX('5. Bilans projekt'!$C$58:$O$58,1,MATCH('12. Ocena dyskontowa Inwestycji'!DHA$34,'5. Bilans projekt'!$C$3:$O$3,0))-INDEX('5. Bilans projekt'!$C$63:$O$63,1,MATCH('12. Ocena dyskontowa Inwestycji'!DHA$34,'5. Bilans projekt'!$C$3:$O$3,0))-INDEX('5. Bilans projekt'!$C$68:$O$68,1,MATCH('12. Ocena dyskontowa Inwestycji'!DHA$34,'5. Bilans projekt'!$C$3:$O$3,0)),"")</f>
        <v/>
      </c>
      <c r="DHB36" s="131" t="str">
        <f>_xlfn.IFNA(INDEX('5. Bilans projekt'!$C$54:$O$54,1,MATCH('12. Ocena dyskontowa Inwestycji'!DHB$34,'5. Bilans projekt'!$C$3:$O$3,0))-INDEX('5. Bilans projekt'!$C$58:$O$58,1,MATCH('12. Ocena dyskontowa Inwestycji'!DHB$34,'5. Bilans projekt'!$C$3:$O$3,0))-INDEX('5. Bilans projekt'!$C$63:$O$63,1,MATCH('12. Ocena dyskontowa Inwestycji'!DHB$34,'5. Bilans projekt'!$C$3:$O$3,0))-INDEX('5. Bilans projekt'!$C$68:$O$68,1,MATCH('12. Ocena dyskontowa Inwestycji'!DHB$34,'5. Bilans projekt'!$C$3:$O$3,0)),"")</f>
        <v/>
      </c>
      <c r="DHC36" s="131" t="str">
        <f>_xlfn.IFNA(INDEX('5. Bilans projekt'!$C$54:$O$54,1,MATCH('12. Ocena dyskontowa Inwestycji'!DHC$34,'5. Bilans projekt'!$C$3:$O$3,0))-INDEX('5. Bilans projekt'!$C$58:$O$58,1,MATCH('12. Ocena dyskontowa Inwestycji'!DHC$34,'5. Bilans projekt'!$C$3:$O$3,0))-INDEX('5. Bilans projekt'!$C$63:$O$63,1,MATCH('12. Ocena dyskontowa Inwestycji'!DHC$34,'5. Bilans projekt'!$C$3:$O$3,0))-INDEX('5. Bilans projekt'!$C$68:$O$68,1,MATCH('12. Ocena dyskontowa Inwestycji'!DHC$34,'5. Bilans projekt'!$C$3:$O$3,0)),"")</f>
        <v/>
      </c>
      <c r="DHD36" s="131" t="str">
        <f>_xlfn.IFNA(INDEX('5. Bilans projekt'!$C$54:$O$54,1,MATCH('12. Ocena dyskontowa Inwestycji'!DHD$34,'5. Bilans projekt'!$C$3:$O$3,0))-INDEX('5. Bilans projekt'!$C$58:$O$58,1,MATCH('12. Ocena dyskontowa Inwestycji'!DHD$34,'5. Bilans projekt'!$C$3:$O$3,0))-INDEX('5. Bilans projekt'!$C$63:$O$63,1,MATCH('12. Ocena dyskontowa Inwestycji'!DHD$34,'5. Bilans projekt'!$C$3:$O$3,0))-INDEX('5. Bilans projekt'!$C$68:$O$68,1,MATCH('12. Ocena dyskontowa Inwestycji'!DHD$34,'5. Bilans projekt'!$C$3:$O$3,0)),"")</f>
        <v/>
      </c>
      <c r="DHE36" s="131" t="str">
        <f>_xlfn.IFNA(INDEX('5. Bilans projekt'!$C$54:$O$54,1,MATCH('12. Ocena dyskontowa Inwestycji'!DHE$34,'5. Bilans projekt'!$C$3:$O$3,0))-INDEX('5. Bilans projekt'!$C$58:$O$58,1,MATCH('12. Ocena dyskontowa Inwestycji'!DHE$34,'5. Bilans projekt'!$C$3:$O$3,0))-INDEX('5. Bilans projekt'!$C$63:$O$63,1,MATCH('12. Ocena dyskontowa Inwestycji'!DHE$34,'5. Bilans projekt'!$C$3:$O$3,0))-INDEX('5. Bilans projekt'!$C$68:$O$68,1,MATCH('12. Ocena dyskontowa Inwestycji'!DHE$34,'5. Bilans projekt'!$C$3:$O$3,0)),"")</f>
        <v/>
      </c>
      <c r="DHF36" s="131" t="str">
        <f>_xlfn.IFNA(INDEX('5. Bilans projekt'!$C$54:$O$54,1,MATCH('12. Ocena dyskontowa Inwestycji'!DHF$34,'5. Bilans projekt'!$C$3:$O$3,0))-INDEX('5. Bilans projekt'!$C$58:$O$58,1,MATCH('12. Ocena dyskontowa Inwestycji'!DHF$34,'5. Bilans projekt'!$C$3:$O$3,0))-INDEX('5. Bilans projekt'!$C$63:$O$63,1,MATCH('12. Ocena dyskontowa Inwestycji'!DHF$34,'5. Bilans projekt'!$C$3:$O$3,0))-INDEX('5. Bilans projekt'!$C$68:$O$68,1,MATCH('12. Ocena dyskontowa Inwestycji'!DHF$34,'5. Bilans projekt'!$C$3:$O$3,0)),"")</f>
        <v/>
      </c>
      <c r="DHG36" s="131" t="str">
        <f>_xlfn.IFNA(INDEX('5. Bilans projekt'!$C$54:$O$54,1,MATCH('12. Ocena dyskontowa Inwestycji'!DHG$34,'5. Bilans projekt'!$C$3:$O$3,0))-INDEX('5. Bilans projekt'!$C$58:$O$58,1,MATCH('12. Ocena dyskontowa Inwestycji'!DHG$34,'5. Bilans projekt'!$C$3:$O$3,0))-INDEX('5. Bilans projekt'!$C$63:$O$63,1,MATCH('12. Ocena dyskontowa Inwestycji'!DHG$34,'5. Bilans projekt'!$C$3:$O$3,0))-INDEX('5. Bilans projekt'!$C$68:$O$68,1,MATCH('12. Ocena dyskontowa Inwestycji'!DHG$34,'5. Bilans projekt'!$C$3:$O$3,0)),"")</f>
        <v/>
      </c>
      <c r="DHH36" s="131" t="str">
        <f>_xlfn.IFNA(INDEX('5. Bilans projekt'!$C$54:$O$54,1,MATCH('12. Ocena dyskontowa Inwestycji'!DHH$34,'5. Bilans projekt'!$C$3:$O$3,0))-INDEX('5. Bilans projekt'!$C$58:$O$58,1,MATCH('12. Ocena dyskontowa Inwestycji'!DHH$34,'5. Bilans projekt'!$C$3:$O$3,0))-INDEX('5. Bilans projekt'!$C$63:$O$63,1,MATCH('12. Ocena dyskontowa Inwestycji'!DHH$34,'5. Bilans projekt'!$C$3:$O$3,0))-INDEX('5. Bilans projekt'!$C$68:$O$68,1,MATCH('12. Ocena dyskontowa Inwestycji'!DHH$34,'5. Bilans projekt'!$C$3:$O$3,0)),"")</f>
        <v/>
      </c>
      <c r="DHI36" s="131" t="str">
        <f>_xlfn.IFNA(INDEX('5. Bilans projekt'!$C$54:$O$54,1,MATCH('12. Ocena dyskontowa Inwestycji'!DHI$34,'5. Bilans projekt'!$C$3:$O$3,0))-INDEX('5. Bilans projekt'!$C$58:$O$58,1,MATCH('12. Ocena dyskontowa Inwestycji'!DHI$34,'5. Bilans projekt'!$C$3:$O$3,0))-INDEX('5. Bilans projekt'!$C$63:$O$63,1,MATCH('12. Ocena dyskontowa Inwestycji'!DHI$34,'5. Bilans projekt'!$C$3:$O$3,0))-INDEX('5. Bilans projekt'!$C$68:$O$68,1,MATCH('12. Ocena dyskontowa Inwestycji'!DHI$34,'5. Bilans projekt'!$C$3:$O$3,0)),"")</f>
        <v/>
      </c>
      <c r="DHJ36" s="131" t="str">
        <f>_xlfn.IFNA(INDEX('5. Bilans projekt'!$C$54:$O$54,1,MATCH('12. Ocena dyskontowa Inwestycji'!DHJ$34,'5. Bilans projekt'!$C$3:$O$3,0))-INDEX('5. Bilans projekt'!$C$58:$O$58,1,MATCH('12. Ocena dyskontowa Inwestycji'!DHJ$34,'5. Bilans projekt'!$C$3:$O$3,0))-INDEX('5. Bilans projekt'!$C$63:$O$63,1,MATCH('12. Ocena dyskontowa Inwestycji'!DHJ$34,'5. Bilans projekt'!$C$3:$O$3,0))-INDEX('5. Bilans projekt'!$C$68:$O$68,1,MATCH('12. Ocena dyskontowa Inwestycji'!DHJ$34,'5. Bilans projekt'!$C$3:$O$3,0)),"")</f>
        <v/>
      </c>
      <c r="DHK36" s="131" t="str">
        <f>_xlfn.IFNA(INDEX('5. Bilans projekt'!$C$54:$O$54,1,MATCH('12. Ocena dyskontowa Inwestycji'!DHK$34,'5. Bilans projekt'!$C$3:$O$3,0))-INDEX('5. Bilans projekt'!$C$58:$O$58,1,MATCH('12. Ocena dyskontowa Inwestycji'!DHK$34,'5. Bilans projekt'!$C$3:$O$3,0))-INDEX('5. Bilans projekt'!$C$63:$O$63,1,MATCH('12. Ocena dyskontowa Inwestycji'!DHK$34,'5. Bilans projekt'!$C$3:$O$3,0))-INDEX('5. Bilans projekt'!$C$68:$O$68,1,MATCH('12. Ocena dyskontowa Inwestycji'!DHK$34,'5. Bilans projekt'!$C$3:$O$3,0)),"")</f>
        <v/>
      </c>
      <c r="DHL36" s="131" t="str">
        <f>_xlfn.IFNA(INDEX('5. Bilans projekt'!$C$54:$O$54,1,MATCH('12. Ocena dyskontowa Inwestycji'!DHL$34,'5. Bilans projekt'!$C$3:$O$3,0))-INDEX('5. Bilans projekt'!$C$58:$O$58,1,MATCH('12. Ocena dyskontowa Inwestycji'!DHL$34,'5. Bilans projekt'!$C$3:$O$3,0))-INDEX('5. Bilans projekt'!$C$63:$O$63,1,MATCH('12. Ocena dyskontowa Inwestycji'!DHL$34,'5. Bilans projekt'!$C$3:$O$3,0))-INDEX('5. Bilans projekt'!$C$68:$O$68,1,MATCH('12. Ocena dyskontowa Inwestycji'!DHL$34,'5. Bilans projekt'!$C$3:$O$3,0)),"")</f>
        <v/>
      </c>
      <c r="DHM36" s="131" t="str">
        <f>_xlfn.IFNA(INDEX('5. Bilans projekt'!$C$54:$O$54,1,MATCH('12. Ocena dyskontowa Inwestycji'!DHM$34,'5. Bilans projekt'!$C$3:$O$3,0))-INDEX('5. Bilans projekt'!$C$58:$O$58,1,MATCH('12. Ocena dyskontowa Inwestycji'!DHM$34,'5. Bilans projekt'!$C$3:$O$3,0))-INDEX('5. Bilans projekt'!$C$63:$O$63,1,MATCH('12. Ocena dyskontowa Inwestycji'!DHM$34,'5. Bilans projekt'!$C$3:$O$3,0))-INDEX('5. Bilans projekt'!$C$68:$O$68,1,MATCH('12. Ocena dyskontowa Inwestycji'!DHM$34,'5. Bilans projekt'!$C$3:$O$3,0)),"")</f>
        <v/>
      </c>
      <c r="DHN36" s="131" t="str">
        <f>_xlfn.IFNA(INDEX('5. Bilans projekt'!$C$54:$O$54,1,MATCH('12. Ocena dyskontowa Inwestycji'!DHN$34,'5. Bilans projekt'!$C$3:$O$3,0))-INDEX('5. Bilans projekt'!$C$58:$O$58,1,MATCH('12. Ocena dyskontowa Inwestycji'!DHN$34,'5. Bilans projekt'!$C$3:$O$3,0))-INDEX('5. Bilans projekt'!$C$63:$O$63,1,MATCH('12. Ocena dyskontowa Inwestycji'!DHN$34,'5. Bilans projekt'!$C$3:$O$3,0))-INDEX('5. Bilans projekt'!$C$68:$O$68,1,MATCH('12. Ocena dyskontowa Inwestycji'!DHN$34,'5. Bilans projekt'!$C$3:$O$3,0)),"")</f>
        <v/>
      </c>
      <c r="DHO36" s="131" t="str">
        <f>_xlfn.IFNA(INDEX('5. Bilans projekt'!$C$54:$O$54,1,MATCH('12. Ocena dyskontowa Inwestycji'!DHO$34,'5. Bilans projekt'!$C$3:$O$3,0))-INDEX('5. Bilans projekt'!$C$58:$O$58,1,MATCH('12. Ocena dyskontowa Inwestycji'!DHO$34,'5. Bilans projekt'!$C$3:$O$3,0))-INDEX('5. Bilans projekt'!$C$63:$O$63,1,MATCH('12. Ocena dyskontowa Inwestycji'!DHO$34,'5. Bilans projekt'!$C$3:$O$3,0))-INDEX('5. Bilans projekt'!$C$68:$O$68,1,MATCH('12. Ocena dyskontowa Inwestycji'!DHO$34,'5. Bilans projekt'!$C$3:$O$3,0)),"")</f>
        <v/>
      </c>
      <c r="DHP36" s="131" t="str">
        <f>_xlfn.IFNA(INDEX('5. Bilans projekt'!$C$54:$O$54,1,MATCH('12. Ocena dyskontowa Inwestycji'!DHP$34,'5. Bilans projekt'!$C$3:$O$3,0))-INDEX('5. Bilans projekt'!$C$58:$O$58,1,MATCH('12. Ocena dyskontowa Inwestycji'!DHP$34,'5. Bilans projekt'!$C$3:$O$3,0))-INDEX('5. Bilans projekt'!$C$63:$O$63,1,MATCH('12. Ocena dyskontowa Inwestycji'!DHP$34,'5. Bilans projekt'!$C$3:$O$3,0))-INDEX('5. Bilans projekt'!$C$68:$O$68,1,MATCH('12. Ocena dyskontowa Inwestycji'!DHP$34,'5. Bilans projekt'!$C$3:$O$3,0)),"")</f>
        <v/>
      </c>
      <c r="DHQ36" s="131" t="str">
        <f>_xlfn.IFNA(INDEX('5. Bilans projekt'!$C$54:$O$54,1,MATCH('12. Ocena dyskontowa Inwestycji'!DHQ$34,'5. Bilans projekt'!$C$3:$O$3,0))-INDEX('5. Bilans projekt'!$C$58:$O$58,1,MATCH('12. Ocena dyskontowa Inwestycji'!DHQ$34,'5. Bilans projekt'!$C$3:$O$3,0))-INDEX('5. Bilans projekt'!$C$63:$O$63,1,MATCH('12. Ocena dyskontowa Inwestycji'!DHQ$34,'5. Bilans projekt'!$C$3:$O$3,0))-INDEX('5. Bilans projekt'!$C$68:$O$68,1,MATCH('12. Ocena dyskontowa Inwestycji'!DHQ$34,'5. Bilans projekt'!$C$3:$O$3,0)),"")</f>
        <v/>
      </c>
      <c r="DHR36" s="131" t="str">
        <f>_xlfn.IFNA(INDEX('5. Bilans projekt'!$C$54:$O$54,1,MATCH('12. Ocena dyskontowa Inwestycji'!DHR$34,'5. Bilans projekt'!$C$3:$O$3,0))-INDEX('5. Bilans projekt'!$C$58:$O$58,1,MATCH('12. Ocena dyskontowa Inwestycji'!DHR$34,'5. Bilans projekt'!$C$3:$O$3,0))-INDEX('5. Bilans projekt'!$C$63:$O$63,1,MATCH('12. Ocena dyskontowa Inwestycji'!DHR$34,'5. Bilans projekt'!$C$3:$O$3,0))-INDEX('5. Bilans projekt'!$C$68:$O$68,1,MATCH('12. Ocena dyskontowa Inwestycji'!DHR$34,'5. Bilans projekt'!$C$3:$O$3,0)),"")</f>
        <v/>
      </c>
      <c r="DHS36" s="131" t="str">
        <f>_xlfn.IFNA(INDEX('5. Bilans projekt'!$C$54:$O$54,1,MATCH('12. Ocena dyskontowa Inwestycji'!DHS$34,'5. Bilans projekt'!$C$3:$O$3,0))-INDEX('5. Bilans projekt'!$C$58:$O$58,1,MATCH('12. Ocena dyskontowa Inwestycji'!DHS$34,'5. Bilans projekt'!$C$3:$O$3,0))-INDEX('5. Bilans projekt'!$C$63:$O$63,1,MATCH('12. Ocena dyskontowa Inwestycji'!DHS$34,'5. Bilans projekt'!$C$3:$O$3,0))-INDEX('5. Bilans projekt'!$C$68:$O$68,1,MATCH('12. Ocena dyskontowa Inwestycji'!DHS$34,'5. Bilans projekt'!$C$3:$O$3,0)),"")</f>
        <v/>
      </c>
      <c r="DHT36" s="131" t="str">
        <f>_xlfn.IFNA(INDEX('5. Bilans projekt'!$C$54:$O$54,1,MATCH('12. Ocena dyskontowa Inwestycji'!DHT$34,'5. Bilans projekt'!$C$3:$O$3,0))-INDEX('5. Bilans projekt'!$C$58:$O$58,1,MATCH('12. Ocena dyskontowa Inwestycji'!DHT$34,'5. Bilans projekt'!$C$3:$O$3,0))-INDEX('5. Bilans projekt'!$C$63:$O$63,1,MATCH('12. Ocena dyskontowa Inwestycji'!DHT$34,'5. Bilans projekt'!$C$3:$O$3,0))-INDEX('5. Bilans projekt'!$C$68:$O$68,1,MATCH('12. Ocena dyskontowa Inwestycji'!DHT$34,'5. Bilans projekt'!$C$3:$O$3,0)),"")</f>
        <v/>
      </c>
      <c r="DHU36" s="131" t="str">
        <f>_xlfn.IFNA(INDEX('5. Bilans projekt'!$C$54:$O$54,1,MATCH('12. Ocena dyskontowa Inwestycji'!DHU$34,'5. Bilans projekt'!$C$3:$O$3,0))-INDEX('5. Bilans projekt'!$C$58:$O$58,1,MATCH('12. Ocena dyskontowa Inwestycji'!DHU$34,'5. Bilans projekt'!$C$3:$O$3,0))-INDEX('5. Bilans projekt'!$C$63:$O$63,1,MATCH('12. Ocena dyskontowa Inwestycji'!DHU$34,'5. Bilans projekt'!$C$3:$O$3,0))-INDEX('5. Bilans projekt'!$C$68:$O$68,1,MATCH('12. Ocena dyskontowa Inwestycji'!DHU$34,'5. Bilans projekt'!$C$3:$O$3,0)),"")</f>
        <v/>
      </c>
      <c r="DHV36" s="131" t="str">
        <f>_xlfn.IFNA(INDEX('5. Bilans projekt'!$C$54:$O$54,1,MATCH('12. Ocena dyskontowa Inwestycji'!DHV$34,'5. Bilans projekt'!$C$3:$O$3,0))-INDEX('5. Bilans projekt'!$C$58:$O$58,1,MATCH('12. Ocena dyskontowa Inwestycji'!DHV$34,'5. Bilans projekt'!$C$3:$O$3,0))-INDEX('5. Bilans projekt'!$C$63:$O$63,1,MATCH('12. Ocena dyskontowa Inwestycji'!DHV$34,'5. Bilans projekt'!$C$3:$O$3,0))-INDEX('5. Bilans projekt'!$C$68:$O$68,1,MATCH('12. Ocena dyskontowa Inwestycji'!DHV$34,'5. Bilans projekt'!$C$3:$O$3,0)),"")</f>
        <v/>
      </c>
      <c r="DHW36" s="131" t="str">
        <f>_xlfn.IFNA(INDEX('5. Bilans projekt'!$C$54:$O$54,1,MATCH('12. Ocena dyskontowa Inwestycji'!DHW$34,'5. Bilans projekt'!$C$3:$O$3,0))-INDEX('5. Bilans projekt'!$C$58:$O$58,1,MATCH('12. Ocena dyskontowa Inwestycji'!DHW$34,'5. Bilans projekt'!$C$3:$O$3,0))-INDEX('5. Bilans projekt'!$C$63:$O$63,1,MATCH('12. Ocena dyskontowa Inwestycji'!DHW$34,'5. Bilans projekt'!$C$3:$O$3,0))-INDEX('5. Bilans projekt'!$C$68:$O$68,1,MATCH('12. Ocena dyskontowa Inwestycji'!DHW$34,'5. Bilans projekt'!$C$3:$O$3,0)),"")</f>
        <v/>
      </c>
      <c r="DHX36" s="131" t="str">
        <f>_xlfn.IFNA(INDEX('5. Bilans projekt'!$C$54:$O$54,1,MATCH('12. Ocena dyskontowa Inwestycji'!DHX$34,'5. Bilans projekt'!$C$3:$O$3,0))-INDEX('5. Bilans projekt'!$C$58:$O$58,1,MATCH('12. Ocena dyskontowa Inwestycji'!DHX$34,'5. Bilans projekt'!$C$3:$O$3,0))-INDEX('5. Bilans projekt'!$C$63:$O$63,1,MATCH('12. Ocena dyskontowa Inwestycji'!DHX$34,'5. Bilans projekt'!$C$3:$O$3,0))-INDEX('5. Bilans projekt'!$C$68:$O$68,1,MATCH('12. Ocena dyskontowa Inwestycji'!DHX$34,'5. Bilans projekt'!$C$3:$O$3,0)),"")</f>
        <v/>
      </c>
      <c r="DHY36" s="131" t="str">
        <f>_xlfn.IFNA(INDEX('5. Bilans projekt'!$C$54:$O$54,1,MATCH('12. Ocena dyskontowa Inwestycji'!DHY$34,'5. Bilans projekt'!$C$3:$O$3,0))-INDEX('5. Bilans projekt'!$C$58:$O$58,1,MATCH('12. Ocena dyskontowa Inwestycji'!DHY$34,'5. Bilans projekt'!$C$3:$O$3,0))-INDEX('5. Bilans projekt'!$C$63:$O$63,1,MATCH('12. Ocena dyskontowa Inwestycji'!DHY$34,'5. Bilans projekt'!$C$3:$O$3,0))-INDEX('5. Bilans projekt'!$C$68:$O$68,1,MATCH('12. Ocena dyskontowa Inwestycji'!DHY$34,'5. Bilans projekt'!$C$3:$O$3,0)),"")</f>
        <v/>
      </c>
      <c r="DHZ36" s="131" t="str">
        <f>_xlfn.IFNA(INDEX('5. Bilans projekt'!$C$54:$O$54,1,MATCH('12. Ocena dyskontowa Inwestycji'!DHZ$34,'5. Bilans projekt'!$C$3:$O$3,0))-INDEX('5. Bilans projekt'!$C$58:$O$58,1,MATCH('12. Ocena dyskontowa Inwestycji'!DHZ$34,'5. Bilans projekt'!$C$3:$O$3,0))-INDEX('5. Bilans projekt'!$C$63:$O$63,1,MATCH('12. Ocena dyskontowa Inwestycji'!DHZ$34,'5. Bilans projekt'!$C$3:$O$3,0))-INDEX('5. Bilans projekt'!$C$68:$O$68,1,MATCH('12. Ocena dyskontowa Inwestycji'!DHZ$34,'5. Bilans projekt'!$C$3:$O$3,0)),"")</f>
        <v/>
      </c>
      <c r="DIA36" s="131" t="str">
        <f>_xlfn.IFNA(INDEX('5. Bilans projekt'!$C$54:$O$54,1,MATCH('12. Ocena dyskontowa Inwestycji'!DIA$34,'5. Bilans projekt'!$C$3:$O$3,0))-INDEX('5. Bilans projekt'!$C$58:$O$58,1,MATCH('12. Ocena dyskontowa Inwestycji'!DIA$34,'5. Bilans projekt'!$C$3:$O$3,0))-INDEX('5. Bilans projekt'!$C$63:$O$63,1,MATCH('12. Ocena dyskontowa Inwestycji'!DIA$34,'5. Bilans projekt'!$C$3:$O$3,0))-INDEX('5. Bilans projekt'!$C$68:$O$68,1,MATCH('12. Ocena dyskontowa Inwestycji'!DIA$34,'5. Bilans projekt'!$C$3:$O$3,0)),"")</f>
        <v/>
      </c>
      <c r="DIB36" s="131" t="str">
        <f>_xlfn.IFNA(INDEX('5. Bilans projekt'!$C$54:$O$54,1,MATCH('12. Ocena dyskontowa Inwestycji'!DIB$34,'5. Bilans projekt'!$C$3:$O$3,0))-INDEX('5. Bilans projekt'!$C$58:$O$58,1,MATCH('12. Ocena dyskontowa Inwestycji'!DIB$34,'5. Bilans projekt'!$C$3:$O$3,0))-INDEX('5. Bilans projekt'!$C$63:$O$63,1,MATCH('12. Ocena dyskontowa Inwestycji'!DIB$34,'5. Bilans projekt'!$C$3:$O$3,0))-INDEX('5. Bilans projekt'!$C$68:$O$68,1,MATCH('12. Ocena dyskontowa Inwestycji'!DIB$34,'5. Bilans projekt'!$C$3:$O$3,0)),"")</f>
        <v/>
      </c>
      <c r="DIC36" s="131" t="str">
        <f>_xlfn.IFNA(INDEX('5. Bilans projekt'!$C$54:$O$54,1,MATCH('12. Ocena dyskontowa Inwestycji'!DIC$34,'5. Bilans projekt'!$C$3:$O$3,0))-INDEX('5. Bilans projekt'!$C$58:$O$58,1,MATCH('12. Ocena dyskontowa Inwestycji'!DIC$34,'5. Bilans projekt'!$C$3:$O$3,0))-INDEX('5. Bilans projekt'!$C$63:$O$63,1,MATCH('12. Ocena dyskontowa Inwestycji'!DIC$34,'5. Bilans projekt'!$C$3:$O$3,0))-INDEX('5. Bilans projekt'!$C$68:$O$68,1,MATCH('12. Ocena dyskontowa Inwestycji'!DIC$34,'5. Bilans projekt'!$C$3:$O$3,0)),"")</f>
        <v/>
      </c>
      <c r="DID36" s="131" t="str">
        <f>_xlfn.IFNA(INDEX('5. Bilans projekt'!$C$54:$O$54,1,MATCH('12. Ocena dyskontowa Inwestycji'!DID$34,'5. Bilans projekt'!$C$3:$O$3,0))-INDEX('5. Bilans projekt'!$C$58:$O$58,1,MATCH('12. Ocena dyskontowa Inwestycji'!DID$34,'5. Bilans projekt'!$C$3:$O$3,0))-INDEX('5. Bilans projekt'!$C$63:$O$63,1,MATCH('12. Ocena dyskontowa Inwestycji'!DID$34,'5. Bilans projekt'!$C$3:$O$3,0))-INDEX('5. Bilans projekt'!$C$68:$O$68,1,MATCH('12. Ocena dyskontowa Inwestycji'!DID$34,'5. Bilans projekt'!$C$3:$O$3,0)),"")</f>
        <v/>
      </c>
      <c r="DIE36" s="131" t="str">
        <f>_xlfn.IFNA(INDEX('5. Bilans projekt'!$C$54:$O$54,1,MATCH('12. Ocena dyskontowa Inwestycji'!DIE$34,'5. Bilans projekt'!$C$3:$O$3,0))-INDEX('5. Bilans projekt'!$C$58:$O$58,1,MATCH('12. Ocena dyskontowa Inwestycji'!DIE$34,'5. Bilans projekt'!$C$3:$O$3,0))-INDEX('5. Bilans projekt'!$C$63:$O$63,1,MATCH('12. Ocena dyskontowa Inwestycji'!DIE$34,'5. Bilans projekt'!$C$3:$O$3,0))-INDEX('5. Bilans projekt'!$C$68:$O$68,1,MATCH('12. Ocena dyskontowa Inwestycji'!DIE$34,'5. Bilans projekt'!$C$3:$O$3,0)),"")</f>
        <v/>
      </c>
      <c r="DIF36" s="131" t="str">
        <f>_xlfn.IFNA(INDEX('5. Bilans projekt'!$C$54:$O$54,1,MATCH('12. Ocena dyskontowa Inwestycji'!DIF$34,'5. Bilans projekt'!$C$3:$O$3,0))-INDEX('5. Bilans projekt'!$C$58:$O$58,1,MATCH('12. Ocena dyskontowa Inwestycji'!DIF$34,'5. Bilans projekt'!$C$3:$O$3,0))-INDEX('5. Bilans projekt'!$C$63:$O$63,1,MATCH('12. Ocena dyskontowa Inwestycji'!DIF$34,'5. Bilans projekt'!$C$3:$O$3,0))-INDEX('5. Bilans projekt'!$C$68:$O$68,1,MATCH('12. Ocena dyskontowa Inwestycji'!DIF$34,'5. Bilans projekt'!$C$3:$O$3,0)),"")</f>
        <v/>
      </c>
      <c r="DIG36" s="131" t="str">
        <f>_xlfn.IFNA(INDEX('5. Bilans projekt'!$C$54:$O$54,1,MATCH('12. Ocena dyskontowa Inwestycji'!DIG$34,'5. Bilans projekt'!$C$3:$O$3,0))-INDEX('5. Bilans projekt'!$C$58:$O$58,1,MATCH('12. Ocena dyskontowa Inwestycji'!DIG$34,'5. Bilans projekt'!$C$3:$O$3,0))-INDEX('5. Bilans projekt'!$C$63:$O$63,1,MATCH('12. Ocena dyskontowa Inwestycji'!DIG$34,'5. Bilans projekt'!$C$3:$O$3,0))-INDEX('5. Bilans projekt'!$C$68:$O$68,1,MATCH('12. Ocena dyskontowa Inwestycji'!DIG$34,'5. Bilans projekt'!$C$3:$O$3,0)),"")</f>
        <v/>
      </c>
      <c r="DIH36" s="131" t="str">
        <f>_xlfn.IFNA(INDEX('5. Bilans projekt'!$C$54:$O$54,1,MATCH('12. Ocena dyskontowa Inwestycji'!DIH$34,'5. Bilans projekt'!$C$3:$O$3,0))-INDEX('5. Bilans projekt'!$C$58:$O$58,1,MATCH('12. Ocena dyskontowa Inwestycji'!DIH$34,'5. Bilans projekt'!$C$3:$O$3,0))-INDEX('5. Bilans projekt'!$C$63:$O$63,1,MATCH('12. Ocena dyskontowa Inwestycji'!DIH$34,'5. Bilans projekt'!$C$3:$O$3,0))-INDEX('5. Bilans projekt'!$C$68:$O$68,1,MATCH('12. Ocena dyskontowa Inwestycji'!DIH$34,'5. Bilans projekt'!$C$3:$O$3,0)),"")</f>
        <v/>
      </c>
      <c r="DII36" s="131" t="str">
        <f>_xlfn.IFNA(INDEX('5. Bilans projekt'!$C$54:$O$54,1,MATCH('12. Ocena dyskontowa Inwestycji'!DII$34,'5. Bilans projekt'!$C$3:$O$3,0))-INDEX('5. Bilans projekt'!$C$58:$O$58,1,MATCH('12. Ocena dyskontowa Inwestycji'!DII$34,'5. Bilans projekt'!$C$3:$O$3,0))-INDEX('5. Bilans projekt'!$C$63:$O$63,1,MATCH('12. Ocena dyskontowa Inwestycji'!DII$34,'5. Bilans projekt'!$C$3:$O$3,0))-INDEX('5. Bilans projekt'!$C$68:$O$68,1,MATCH('12. Ocena dyskontowa Inwestycji'!DII$34,'5. Bilans projekt'!$C$3:$O$3,0)),"")</f>
        <v/>
      </c>
      <c r="DIJ36" s="131" t="str">
        <f>_xlfn.IFNA(INDEX('5. Bilans projekt'!$C$54:$O$54,1,MATCH('12. Ocena dyskontowa Inwestycji'!DIJ$34,'5. Bilans projekt'!$C$3:$O$3,0))-INDEX('5. Bilans projekt'!$C$58:$O$58,1,MATCH('12. Ocena dyskontowa Inwestycji'!DIJ$34,'5. Bilans projekt'!$C$3:$O$3,0))-INDEX('5. Bilans projekt'!$C$63:$O$63,1,MATCH('12. Ocena dyskontowa Inwestycji'!DIJ$34,'5. Bilans projekt'!$C$3:$O$3,0))-INDEX('5. Bilans projekt'!$C$68:$O$68,1,MATCH('12. Ocena dyskontowa Inwestycji'!DIJ$34,'5. Bilans projekt'!$C$3:$O$3,0)),"")</f>
        <v/>
      </c>
      <c r="DIK36" s="131" t="str">
        <f>_xlfn.IFNA(INDEX('5. Bilans projekt'!$C$54:$O$54,1,MATCH('12. Ocena dyskontowa Inwestycji'!DIK$34,'5. Bilans projekt'!$C$3:$O$3,0))-INDEX('5. Bilans projekt'!$C$58:$O$58,1,MATCH('12. Ocena dyskontowa Inwestycji'!DIK$34,'5. Bilans projekt'!$C$3:$O$3,0))-INDEX('5. Bilans projekt'!$C$63:$O$63,1,MATCH('12. Ocena dyskontowa Inwestycji'!DIK$34,'5. Bilans projekt'!$C$3:$O$3,0))-INDEX('5. Bilans projekt'!$C$68:$O$68,1,MATCH('12. Ocena dyskontowa Inwestycji'!DIK$34,'5. Bilans projekt'!$C$3:$O$3,0)),"")</f>
        <v/>
      </c>
      <c r="DIL36" s="131" t="str">
        <f>_xlfn.IFNA(INDEX('5. Bilans projekt'!$C$54:$O$54,1,MATCH('12. Ocena dyskontowa Inwestycji'!DIL$34,'5. Bilans projekt'!$C$3:$O$3,0))-INDEX('5. Bilans projekt'!$C$58:$O$58,1,MATCH('12. Ocena dyskontowa Inwestycji'!DIL$34,'5. Bilans projekt'!$C$3:$O$3,0))-INDEX('5. Bilans projekt'!$C$63:$O$63,1,MATCH('12. Ocena dyskontowa Inwestycji'!DIL$34,'5. Bilans projekt'!$C$3:$O$3,0))-INDEX('5. Bilans projekt'!$C$68:$O$68,1,MATCH('12. Ocena dyskontowa Inwestycji'!DIL$34,'5. Bilans projekt'!$C$3:$O$3,0)),"")</f>
        <v/>
      </c>
      <c r="DIM36" s="131" t="str">
        <f>_xlfn.IFNA(INDEX('5. Bilans projekt'!$C$54:$O$54,1,MATCH('12. Ocena dyskontowa Inwestycji'!DIM$34,'5. Bilans projekt'!$C$3:$O$3,0))-INDEX('5. Bilans projekt'!$C$58:$O$58,1,MATCH('12. Ocena dyskontowa Inwestycji'!DIM$34,'5. Bilans projekt'!$C$3:$O$3,0))-INDEX('5. Bilans projekt'!$C$63:$O$63,1,MATCH('12. Ocena dyskontowa Inwestycji'!DIM$34,'5. Bilans projekt'!$C$3:$O$3,0))-INDEX('5. Bilans projekt'!$C$68:$O$68,1,MATCH('12. Ocena dyskontowa Inwestycji'!DIM$34,'5. Bilans projekt'!$C$3:$O$3,0)),"")</f>
        <v/>
      </c>
      <c r="DIN36" s="131" t="str">
        <f>_xlfn.IFNA(INDEX('5. Bilans projekt'!$C$54:$O$54,1,MATCH('12. Ocena dyskontowa Inwestycji'!DIN$34,'5. Bilans projekt'!$C$3:$O$3,0))-INDEX('5. Bilans projekt'!$C$58:$O$58,1,MATCH('12. Ocena dyskontowa Inwestycji'!DIN$34,'5. Bilans projekt'!$C$3:$O$3,0))-INDEX('5. Bilans projekt'!$C$63:$O$63,1,MATCH('12. Ocena dyskontowa Inwestycji'!DIN$34,'5. Bilans projekt'!$C$3:$O$3,0))-INDEX('5. Bilans projekt'!$C$68:$O$68,1,MATCH('12. Ocena dyskontowa Inwestycji'!DIN$34,'5. Bilans projekt'!$C$3:$O$3,0)),"")</f>
        <v/>
      </c>
      <c r="DIO36" s="131" t="str">
        <f>_xlfn.IFNA(INDEX('5. Bilans projekt'!$C$54:$O$54,1,MATCH('12. Ocena dyskontowa Inwestycji'!DIO$34,'5. Bilans projekt'!$C$3:$O$3,0))-INDEX('5. Bilans projekt'!$C$58:$O$58,1,MATCH('12. Ocena dyskontowa Inwestycji'!DIO$34,'5. Bilans projekt'!$C$3:$O$3,0))-INDEX('5. Bilans projekt'!$C$63:$O$63,1,MATCH('12. Ocena dyskontowa Inwestycji'!DIO$34,'5. Bilans projekt'!$C$3:$O$3,0))-INDEX('5. Bilans projekt'!$C$68:$O$68,1,MATCH('12. Ocena dyskontowa Inwestycji'!DIO$34,'5. Bilans projekt'!$C$3:$O$3,0)),"")</f>
        <v/>
      </c>
      <c r="DIP36" s="131" t="str">
        <f>_xlfn.IFNA(INDEX('5. Bilans projekt'!$C$54:$O$54,1,MATCH('12. Ocena dyskontowa Inwestycji'!DIP$34,'5. Bilans projekt'!$C$3:$O$3,0))-INDEX('5. Bilans projekt'!$C$58:$O$58,1,MATCH('12. Ocena dyskontowa Inwestycji'!DIP$34,'5. Bilans projekt'!$C$3:$O$3,0))-INDEX('5. Bilans projekt'!$C$63:$O$63,1,MATCH('12. Ocena dyskontowa Inwestycji'!DIP$34,'5. Bilans projekt'!$C$3:$O$3,0))-INDEX('5. Bilans projekt'!$C$68:$O$68,1,MATCH('12. Ocena dyskontowa Inwestycji'!DIP$34,'5. Bilans projekt'!$C$3:$O$3,0)),"")</f>
        <v/>
      </c>
      <c r="DIQ36" s="131" t="str">
        <f>_xlfn.IFNA(INDEX('5. Bilans projekt'!$C$54:$O$54,1,MATCH('12. Ocena dyskontowa Inwestycji'!DIQ$34,'5. Bilans projekt'!$C$3:$O$3,0))-INDEX('5. Bilans projekt'!$C$58:$O$58,1,MATCH('12. Ocena dyskontowa Inwestycji'!DIQ$34,'5. Bilans projekt'!$C$3:$O$3,0))-INDEX('5. Bilans projekt'!$C$63:$O$63,1,MATCH('12. Ocena dyskontowa Inwestycji'!DIQ$34,'5. Bilans projekt'!$C$3:$O$3,0))-INDEX('5. Bilans projekt'!$C$68:$O$68,1,MATCH('12. Ocena dyskontowa Inwestycji'!DIQ$34,'5. Bilans projekt'!$C$3:$O$3,0)),"")</f>
        <v/>
      </c>
      <c r="DIR36" s="131" t="str">
        <f>_xlfn.IFNA(INDEX('5. Bilans projekt'!$C$54:$O$54,1,MATCH('12. Ocena dyskontowa Inwestycji'!DIR$34,'5. Bilans projekt'!$C$3:$O$3,0))-INDEX('5. Bilans projekt'!$C$58:$O$58,1,MATCH('12. Ocena dyskontowa Inwestycji'!DIR$34,'5. Bilans projekt'!$C$3:$O$3,0))-INDEX('5. Bilans projekt'!$C$63:$O$63,1,MATCH('12. Ocena dyskontowa Inwestycji'!DIR$34,'5. Bilans projekt'!$C$3:$O$3,0))-INDEX('5. Bilans projekt'!$C$68:$O$68,1,MATCH('12. Ocena dyskontowa Inwestycji'!DIR$34,'5. Bilans projekt'!$C$3:$O$3,0)),"")</f>
        <v/>
      </c>
      <c r="DIS36" s="131" t="str">
        <f>_xlfn.IFNA(INDEX('5. Bilans projekt'!$C$54:$O$54,1,MATCH('12. Ocena dyskontowa Inwestycji'!DIS$34,'5. Bilans projekt'!$C$3:$O$3,0))-INDEX('5. Bilans projekt'!$C$58:$O$58,1,MATCH('12. Ocena dyskontowa Inwestycji'!DIS$34,'5. Bilans projekt'!$C$3:$O$3,0))-INDEX('5. Bilans projekt'!$C$63:$O$63,1,MATCH('12. Ocena dyskontowa Inwestycji'!DIS$34,'5. Bilans projekt'!$C$3:$O$3,0))-INDEX('5. Bilans projekt'!$C$68:$O$68,1,MATCH('12. Ocena dyskontowa Inwestycji'!DIS$34,'5. Bilans projekt'!$C$3:$O$3,0)),"")</f>
        <v/>
      </c>
      <c r="DIT36" s="131" t="str">
        <f>_xlfn.IFNA(INDEX('5. Bilans projekt'!$C$54:$O$54,1,MATCH('12. Ocena dyskontowa Inwestycji'!DIT$34,'5. Bilans projekt'!$C$3:$O$3,0))-INDEX('5. Bilans projekt'!$C$58:$O$58,1,MATCH('12. Ocena dyskontowa Inwestycji'!DIT$34,'5. Bilans projekt'!$C$3:$O$3,0))-INDEX('5. Bilans projekt'!$C$63:$O$63,1,MATCH('12. Ocena dyskontowa Inwestycji'!DIT$34,'5. Bilans projekt'!$C$3:$O$3,0))-INDEX('5. Bilans projekt'!$C$68:$O$68,1,MATCH('12. Ocena dyskontowa Inwestycji'!DIT$34,'5. Bilans projekt'!$C$3:$O$3,0)),"")</f>
        <v/>
      </c>
      <c r="DIU36" s="131" t="str">
        <f>_xlfn.IFNA(INDEX('5. Bilans projekt'!$C$54:$O$54,1,MATCH('12. Ocena dyskontowa Inwestycji'!DIU$34,'5. Bilans projekt'!$C$3:$O$3,0))-INDEX('5. Bilans projekt'!$C$58:$O$58,1,MATCH('12. Ocena dyskontowa Inwestycji'!DIU$34,'5. Bilans projekt'!$C$3:$O$3,0))-INDEX('5. Bilans projekt'!$C$63:$O$63,1,MATCH('12. Ocena dyskontowa Inwestycji'!DIU$34,'5. Bilans projekt'!$C$3:$O$3,0))-INDEX('5. Bilans projekt'!$C$68:$O$68,1,MATCH('12. Ocena dyskontowa Inwestycji'!DIU$34,'5. Bilans projekt'!$C$3:$O$3,0)),"")</f>
        <v/>
      </c>
      <c r="DIV36" s="131" t="str">
        <f>_xlfn.IFNA(INDEX('5. Bilans projekt'!$C$54:$O$54,1,MATCH('12. Ocena dyskontowa Inwestycji'!DIV$34,'5. Bilans projekt'!$C$3:$O$3,0))-INDEX('5. Bilans projekt'!$C$58:$O$58,1,MATCH('12. Ocena dyskontowa Inwestycji'!DIV$34,'5. Bilans projekt'!$C$3:$O$3,0))-INDEX('5. Bilans projekt'!$C$63:$O$63,1,MATCH('12. Ocena dyskontowa Inwestycji'!DIV$34,'5. Bilans projekt'!$C$3:$O$3,0))-INDEX('5. Bilans projekt'!$C$68:$O$68,1,MATCH('12. Ocena dyskontowa Inwestycji'!DIV$34,'5. Bilans projekt'!$C$3:$O$3,0)),"")</f>
        <v/>
      </c>
      <c r="DIW36" s="131" t="str">
        <f>_xlfn.IFNA(INDEX('5. Bilans projekt'!$C$54:$O$54,1,MATCH('12. Ocena dyskontowa Inwestycji'!DIW$34,'5. Bilans projekt'!$C$3:$O$3,0))-INDEX('5. Bilans projekt'!$C$58:$O$58,1,MATCH('12. Ocena dyskontowa Inwestycji'!DIW$34,'5. Bilans projekt'!$C$3:$O$3,0))-INDEX('5. Bilans projekt'!$C$63:$O$63,1,MATCH('12. Ocena dyskontowa Inwestycji'!DIW$34,'5. Bilans projekt'!$C$3:$O$3,0))-INDEX('5. Bilans projekt'!$C$68:$O$68,1,MATCH('12. Ocena dyskontowa Inwestycji'!DIW$34,'5. Bilans projekt'!$C$3:$O$3,0)),"")</f>
        <v/>
      </c>
      <c r="DIX36" s="131" t="str">
        <f>_xlfn.IFNA(INDEX('5. Bilans projekt'!$C$54:$O$54,1,MATCH('12. Ocena dyskontowa Inwestycji'!DIX$34,'5. Bilans projekt'!$C$3:$O$3,0))-INDEX('5. Bilans projekt'!$C$58:$O$58,1,MATCH('12. Ocena dyskontowa Inwestycji'!DIX$34,'5. Bilans projekt'!$C$3:$O$3,0))-INDEX('5. Bilans projekt'!$C$63:$O$63,1,MATCH('12. Ocena dyskontowa Inwestycji'!DIX$34,'5. Bilans projekt'!$C$3:$O$3,0))-INDEX('5. Bilans projekt'!$C$68:$O$68,1,MATCH('12. Ocena dyskontowa Inwestycji'!DIX$34,'5. Bilans projekt'!$C$3:$O$3,0)),"")</f>
        <v/>
      </c>
      <c r="DIY36" s="131" t="str">
        <f>_xlfn.IFNA(INDEX('5. Bilans projekt'!$C$54:$O$54,1,MATCH('12. Ocena dyskontowa Inwestycji'!DIY$34,'5. Bilans projekt'!$C$3:$O$3,0))-INDEX('5. Bilans projekt'!$C$58:$O$58,1,MATCH('12. Ocena dyskontowa Inwestycji'!DIY$34,'5. Bilans projekt'!$C$3:$O$3,0))-INDEX('5. Bilans projekt'!$C$63:$O$63,1,MATCH('12. Ocena dyskontowa Inwestycji'!DIY$34,'5. Bilans projekt'!$C$3:$O$3,0))-INDEX('5. Bilans projekt'!$C$68:$O$68,1,MATCH('12. Ocena dyskontowa Inwestycji'!DIY$34,'5. Bilans projekt'!$C$3:$O$3,0)),"")</f>
        <v/>
      </c>
      <c r="DIZ36" s="131" t="str">
        <f>_xlfn.IFNA(INDEX('5. Bilans projekt'!$C$54:$O$54,1,MATCH('12. Ocena dyskontowa Inwestycji'!DIZ$34,'5. Bilans projekt'!$C$3:$O$3,0))-INDEX('5. Bilans projekt'!$C$58:$O$58,1,MATCH('12. Ocena dyskontowa Inwestycji'!DIZ$34,'5. Bilans projekt'!$C$3:$O$3,0))-INDEX('5. Bilans projekt'!$C$63:$O$63,1,MATCH('12. Ocena dyskontowa Inwestycji'!DIZ$34,'5. Bilans projekt'!$C$3:$O$3,0))-INDEX('5. Bilans projekt'!$C$68:$O$68,1,MATCH('12. Ocena dyskontowa Inwestycji'!DIZ$34,'5. Bilans projekt'!$C$3:$O$3,0)),"")</f>
        <v/>
      </c>
      <c r="DJA36" s="131" t="str">
        <f>_xlfn.IFNA(INDEX('5. Bilans projekt'!$C$54:$O$54,1,MATCH('12. Ocena dyskontowa Inwestycji'!DJA$34,'5. Bilans projekt'!$C$3:$O$3,0))-INDEX('5. Bilans projekt'!$C$58:$O$58,1,MATCH('12. Ocena dyskontowa Inwestycji'!DJA$34,'5. Bilans projekt'!$C$3:$O$3,0))-INDEX('5. Bilans projekt'!$C$63:$O$63,1,MATCH('12. Ocena dyskontowa Inwestycji'!DJA$34,'5. Bilans projekt'!$C$3:$O$3,0))-INDEX('5. Bilans projekt'!$C$68:$O$68,1,MATCH('12. Ocena dyskontowa Inwestycji'!DJA$34,'5. Bilans projekt'!$C$3:$O$3,0)),"")</f>
        <v/>
      </c>
      <c r="DJB36" s="131" t="str">
        <f>_xlfn.IFNA(INDEX('5. Bilans projekt'!$C$54:$O$54,1,MATCH('12. Ocena dyskontowa Inwestycji'!DJB$34,'5. Bilans projekt'!$C$3:$O$3,0))-INDEX('5. Bilans projekt'!$C$58:$O$58,1,MATCH('12. Ocena dyskontowa Inwestycji'!DJB$34,'5. Bilans projekt'!$C$3:$O$3,0))-INDEX('5. Bilans projekt'!$C$63:$O$63,1,MATCH('12. Ocena dyskontowa Inwestycji'!DJB$34,'5. Bilans projekt'!$C$3:$O$3,0))-INDEX('5. Bilans projekt'!$C$68:$O$68,1,MATCH('12. Ocena dyskontowa Inwestycji'!DJB$34,'5. Bilans projekt'!$C$3:$O$3,0)),"")</f>
        <v/>
      </c>
      <c r="DJC36" s="131" t="str">
        <f>_xlfn.IFNA(INDEX('5. Bilans projekt'!$C$54:$O$54,1,MATCH('12. Ocena dyskontowa Inwestycji'!DJC$34,'5. Bilans projekt'!$C$3:$O$3,0))-INDEX('5. Bilans projekt'!$C$58:$O$58,1,MATCH('12. Ocena dyskontowa Inwestycji'!DJC$34,'5. Bilans projekt'!$C$3:$O$3,0))-INDEX('5. Bilans projekt'!$C$63:$O$63,1,MATCH('12. Ocena dyskontowa Inwestycji'!DJC$34,'5. Bilans projekt'!$C$3:$O$3,0))-INDEX('5. Bilans projekt'!$C$68:$O$68,1,MATCH('12. Ocena dyskontowa Inwestycji'!DJC$34,'5. Bilans projekt'!$C$3:$O$3,0)),"")</f>
        <v/>
      </c>
      <c r="DJD36" s="131" t="str">
        <f>_xlfn.IFNA(INDEX('5. Bilans projekt'!$C$54:$O$54,1,MATCH('12. Ocena dyskontowa Inwestycji'!DJD$34,'5. Bilans projekt'!$C$3:$O$3,0))-INDEX('5. Bilans projekt'!$C$58:$O$58,1,MATCH('12. Ocena dyskontowa Inwestycji'!DJD$34,'5. Bilans projekt'!$C$3:$O$3,0))-INDEX('5. Bilans projekt'!$C$63:$O$63,1,MATCH('12. Ocena dyskontowa Inwestycji'!DJD$34,'5. Bilans projekt'!$C$3:$O$3,0))-INDEX('5. Bilans projekt'!$C$68:$O$68,1,MATCH('12. Ocena dyskontowa Inwestycji'!DJD$34,'5. Bilans projekt'!$C$3:$O$3,0)),"")</f>
        <v/>
      </c>
      <c r="DJE36" s="131" t="str">
        <f>_xlfn.IFNA(INDEX('5. Bilans projekt'!$C$54:$O$54,1,MATCH('12. Ocena dyskontowa Inwestycji'!DJE$34,'5. Bilans projekt'!$C$3:$O$3,0))-INDEX('5. Bilans projekt'!$C$58:$O$58,1,MATCH('12. Ocena dyskontowa Inwestycji'!DJE$34,'5. Bilans projekt'!$C$3:$O$3,0))-INDEX('5. Bilans projekt'!$C$63:$O$63,1,MATCH('12. Ocena dyskontowa Inwestycji'!DJE$34,'5. Bilans projekt'!$C$3:$O$3,0))-INDEX('5. Bilans projekt'!$C$68:$O$68,1,MATCH('12. Ocena dyskontowa Inwestycji'!DJE$34,'5. Bilans projekt'!$C$3:$O$3,0)),"")</f>
        <v/>
      </c>
      <c r="DJF36" s="131" t="str">
        <f>_xlfn.IFNA(INDEX('5. Bilans projekt'!$C$54:$O$54,1,MATCH('12. Ocena dyskontowa Inwestycji'!DJF$34,'5. Bilans projekt'!$C$3:$O$3,0))-INDEX('5. Bilans projekt'!$C$58:$O$58,1,MATCH('12. Ocena dyskontowa Inwestycji'!DJF$34,'5. Bilans projekt'!$C$3:$O$3,0))-INDEX('5. Bilans projekt'!$C$63:$O$63,1,MATCH('12. Ocena dyskontowa Inwestycji'!DJF$34,'5. Bilans projekt'!$C$3:$O$3,0))-INDEX('5. Bilans projekt'!$C$68:$O$68,1,MATCH('12. Ocena dyskontowa Inwestycji'!DJF$34,'5. Bilans projekt'!$C$3:$O$3,0)),"")</f>
        <v/>
      </c>
      <c r="DJG36" s="131" t="str">
        <f>_xlfn.IFNA(INDEX('5. Bilans projekt'!$C$54:$O$54,1,MATCH('12. Ocena dyskontowa Inwestycji'!DJG$34,'5. Bilans projekt'!$C$3:$O$3,0))-INDEX('5. Bilans projekt'!$C$58:$O$58,1,MATCH('12. Ocena dyskontowa Inwestycji'!DJG$34,'5. Bilans projekt'!$C$3:$O$3,0))-INDEX('5. Bilans projekt'!$C$63:$O$63,1,MATCH('12. Ocena dyskontowa Inwestycji'!DJG$34,'5. Bilans projekt'!$C$3:$O$3,0))-INDEX('5. Bilans projekt'!$C$68:$O$68,1,MATCH('12. Ocena dyskontowa Inwestycji'!DJG$34,'5. Bilans projekt'!$C$3:$O$3,0)),"")</f>
        <v/>
      </c>
      <c r="DJH36" s="131" t="str">
        <f>_xlfn.IFNA(INDEX('5. Bilans projekt'!$C$54:$O$54,1,MATCH('12. Ocena dyskontowa Inwestycji'!DJH$34,'5. Bilans projekt'!$C$3:$O$3,0))-INDEX('5. Bilans projekt'!$C$58:$O$58,1,MATCH('12. Ocena dyskontowa Inwestycji'!DJH$34,'5. Bilans projekt'!$C$3:$O$3,0))-INDEX('5. Bilans projekt'!$C$63:$O$63,1,MATCH('12. Ocena dyskontowa Inwestycji'!DJH$34,'5. Bilans projekt'!$C$3:$O$3,0))-INDEX('5. Bilans projekt'!$C$68:$O$68,1,MATCH('12. Ocena dyskontowa Inwestycji'!DJH$34,'5. Bilans projekt'!$C$3:$O$3,0)),"")</f>
        <v/>
      </c>
      <c r="DJI36" s="131" t="str">
        <f>_xlfn.IFNA(INDEX('5. Bilans projekt'!$C$54:$O$54,1,MATCH('12. Ocena dyskontowa Inwestycji'!DJI$34,'5. Bilans projekt'!$C$3:$O$3,0))-INDEX('5. Bilans projekt'!$C$58:$O$58,1,MATCH('12. Ocena dyskontowa Inwestycji'!DJI$34,'5. Bilans projekt'!$C$3:$O$3,0))-INDEX('5. Bilans projekt'!$C$63:$O$63,1,MATCH('12. Ocena dyskontowa Inwestycji'!DJI$34,'5. Bilans projekt'!$C$3:$O$3,0))-INDEX('5. Bilans projekt'!$C$68:$O$68,1,MATCH('12. Ocena dyskontowa Inwestycji'!DJI$34,'5. Bilans projekt'!$C$3:$O$3,0)),"")</f>
        <v/>
      </c>
      <c r="DJJ36" s="131" t="str">
        <f>_xlfn.IFNA(INDEX('5. Bilans projekt'!$C$54:$O$54,1,MATCH('12. Ocena dyskontowa Inwestycji'!DJJ$34,'5. Bilans projekt'!$C$3:$O$3,0))-INDEX('5. Bilans projekt'!$C$58:$O$58,1,MATCH('12. Ocena dyskontowa Inwestycji'!DJJ$34,'5. Bilans projekt'!$C$3:$O$3,0))-INDEX('5. Bilans projekt'!$C$63:$O$63,1,MATCH('12. Ocena dyskontowa Inwestycji'!DJJ$34,'5. Bilans projekt'!$C$3:$O$3,0))-INDEX('5. Bilans projekt'!$C$68:$O$68,1,MATCH('12. Ocena dyskontowa Inwestycji'!DJJ$34,'5. Bilans projekt'!$C$3:$O$3,0)),"")</f>
        <v/>
      </c>
      <c r="DJK36" s="131" t="str">
        <f>_xlfn.IFNA(INDEX('5. Bilans projekt'!$C$54:$O$54,1,MATCH('12. Ocena dyskontowa Inwestycji'!DJK$34,'5. Bilans projekt'!$C$3:$O$3,0))-INDEX('5. Bilans projekt'!$C$58:$O$58,1,MATCH('12. Ocena dyskontowa Inwestycji'!DJK$34,'5. Bilans projekt'!$C$3:$O$3,0))-INDEX('5. Bilans projekt'!$C$63:$O$63,1,MATCH('12. Ocena dyskontowa Inwestycji'!DJK$34,'5. Bilans projekt'!$C$3:$O$3,0))-INDEX('5. Bilans projekt'!$C$68:$O$68,1,MATCH('12. Ocena dyskontowa Inwestycji'!DJK$34,'5. Bilans projekt'!$C$3:$O$3,0)),"")</f>
        <v/>
      </c>
      <c r="DJL36" s="131" t="str">
        <f>_xlfn.IFNA(INDEX('5. Bilans projekt'!$C$54:$O$54,1,MATCH('12. Ocena dyskontowa Inwestycji'!DJL$34,'5. Bilans projekt'!$C$3:$O$3,0))-INDEX('5. Bilans projekt'!$C$58:$O$58,1,MATCH('12. Ocena dyskontowa Inwestycji'!DJL$34,'5. Bilans projekt'!$C$3:$O$3,0))-INDEX('5. Bilans projekt'!$C$63:$O$63,1,MATCH('12. Ocena dyskontowa Inwestycji'!DJL$34,'5. Bilans projekt'!$C$3:$O$3,0))-INDEX('5. Bilans projekt'!$C$68:$O$68,1,MATCH('12. Ocena dyskontowa Inwestycji'!DJL$34,'5. Bilans projekt'!$C$3:$O$3,0)),"")</f>
        <v/>
      </c>
      <c r="DJM36" s="131" t="str">
        <f>_xlfn.IFNA(INDEX('5. Bilans projekt'!$C$54:$O$54,1,MATCH('12. Ocena dyskontowa Inwestycji'!DJM$34,'5. Bilans projekt'!$C$3:$O$3,0))-INDEX('5. Bilans projekt'!$C$58:$O$58,1,MATCH('12. Ocena dyskontowa Inwestycji'!DJM$34,'5. Bilans projekt'!$C$3:$O$3,0))-INDEX('5. Bilans projekt'!$C$63:$O$63,1,MATCH('12. Ocena dyskontowa Inwestycji'!DJM$34,'5. Bilans projekt'!$C$3:$O$3,0))-INDEX('5. Bilans projekt'!$C$68:$O$68,1,MATCH('12. Ocena dyskontowa Inwestycji'!DJM$34,'5. Bilans projekt'!$C$3:$O$3,0)),"")</f>
        <v/>
      </c>
      <c r="DJN36" s="131" t="str">
        <f>_xlfn.IFNA(INDEX('5. Bilans projekt'!$C$54:$O$54,1,MATCH('12. Ocena dyskontowa Inwestycji'!DJN$34,'5. Bilans projekt'!$C$3:$O$3,0))-INDEX('5. Bilans projekt'!$C$58:$O$58,1,MATCH('12. Ocena dyskontowa Inwestycji'!DJN$34,'5. Bilans projekt'!$C$3:$O$3,0))-INDEX('5. Bilans projekt'!$C$63:$O$63,1,MATCH('12. Ocena dyskontowa Inwestycji'!DJN$34,'5. Bilans projekt'!$C$3:$O$3,0))-INDEX('5. Bilans projekt'!$C$68:$O$68,1,MATCH('12. Ocena dyskontowa Inwestycji'!DJN$34,'5. Bilans projekt'!$C$3:$O$3,0)),"")</f>
        <v/>
      </c>
      <c r="DJO36" s="131" t="str">
        <f>_xlfn.IFNA(INDEX('5. Bilans projekt'!$C$54:$O$54,1,MATCH('12. Ocena dyskontowa Inwestycji'!DJO$34,'5. Bilans projekt'!$C$3:$O$3,0))-INDEX('5. Bilans projekt'!$C$58:$O$58,1,MATCH('12. Ocena dyskontowa Inwestycji'!DJO$34,'5. Bilans projekt'!$C$3:$O$3,0))-INDEX('5. Bilans projekt'!$C$63:$O$63,1,MATCH('12. Ocena dyskontowa Inwestycji'!DJO$34,'5. Bilans projekt'!$C$3:$O$3,0))-INDEX('5. Bilans projekt'!$C$68:$O$68,1,MATCH('12. Ocena dyskontowa Inwestycji'!DJO$34,'5. Bilans projekt'!$C$3:$O$3,0)),"")</f>
        <v/>
      </c>
      <c r="DJP36" s="131" t="str">
        <f>_xlfn.IFNA(INDEX('5. Bilans projekt'!$C$54:$O$54,1,MATCH('12. Ocena dyskontowa Inwestycji'!DJP$34,'5. Bilans projekt'!$C$3:$O$3,0))-INDEX('5. Bilans projekt'!$C$58:$O$58,1,MATCH('12. Ocena dyskontowa Inwestycji'!DJP$34,'5. Bilans projekt'!$C$3:$O$3,0))-INDEX('5. Bilans projekt'!$C$63:$O$63,1,MATCH('12. Ocena dyskontowa Inwestycji'!DJP$34,'5. Bilans projekt'!$C$3:$O$3,0))-INDEX('5. Bilans projekt'!$C$68:$O$68,1,MATCH('12. Ocena dyskontowa Inwestycji'!DJP$34,'5. Bilans projekt'!$C$3:$O$3,0)),"")</f>
        <v/>
      </c>
      <c r="DJQ36" s="131" t="str">
        <f>_xlfn.IFNA(INDEX('5. Bilans projekt'!$C$54:$O$54,1,MATCH('12. Ocena dyskontowa Inwestycji'!DJQ$34,'5. Bilans projekt'!$C$3:$O$3,0))-INDEX('5. Bilans projekt'!$C$58:$O$58,1,MATCH('12. Ocena dyskontowa Inwestycji'!DJQ$34,'5. Bilans projekt'!$C$3:$O$3,0))-INDEX('5. Bilans projekt'!$C$63:$O$63,1,MATCH('12. Ocena dyskontowa Inwestycji'!DJQ$34,'5. Bilans projekt'!$C$3:$O$3,0))-INDEX('5. Bilans projekt'!$C$68:$O$68,1,MATCH('12. Ocena dyskontowa Inwestycji'!DJQ$34,'5. Bilans projekt'!$C$3:$O$3,0)),"")</f>
        <v/>
      </c>
      <c r="DJR36" s="131" t="str">
        <f>_xlfn.IFNA(INDEX('5. Bilans projekt'!$C$54:$O$54,1,MATCH('12. Ocena dyskontowa Inwestycji'!DJR$34,'5. Bilans projekt'!$C$3:$O$3,0))-INDEX('5. Bilans projekt'!$C$58:$O$58,1,MATCH('12. Ocena dyskontowa Inwestycji'!DJR$34,'5. Bilans projekt'!$C$3:$O$3,0))-INDEX('5. Bilans projekt'!$C$63:$O$63,1,MATCH('12. Ocena dyskontowa Inwestycji'!DJR$34,'5. Bilans projekt'!$C$3:$O$3,0))-INDEX('5. Bilans projekt'!$C$68:$O$68,1,MATCH('12. Ocena dyskontowa Inwestycji'!DJR$34,'5. Bilans projekt'!$C$3:$O$3,0)),"")</f>
        <v/>
      </c>
      <c r="DJS36" s="131" t="str">
        <f>_xlfn.IFNA(INDEX('5. Bilans projekt'!$C$54:$O$54,1,MATCH('12. Ocena dyskontowa Inwestycji'!DJS$34,'5. Bilans projekt'!$C$3:$O$3,0))-INDEX('5. Bilans projekt'!$C$58:$O$58,1,MATCH('12. Ocena dyskontowa Inwestycji'!DJS$34,'5. Bilans projekt'!$C$3:$O$3,0))-INDEX('5. Bilans projekt'!$C$63:$O$63,1,MATCH('12. Ocena dyskontowa Inwestycji'!DJS$34,'5. Bilans projekt'!$C$3:$O$3,0))-INDEX('5. Bilans projekt'!$C$68:$O$68,1,MATCH('12. Ocena dyskontowa Inwestycji'!DJS$34,'5. Bilans projekt'!$C$3:$O$3,0)),"")</f>
        <v/>
      </c>
      <c r="DJT36" s="131" t="str">
        <f>_xlfn.IFNA(INDEX('5. Bilans projekt'!$C$54:$O$54,1,MATCH('12. Ocena dyskontowa Inwestycji'!DJT$34,'5. Bilans projekt'!$C$3:$O$3,0))-INDEX('5. Bilans projekt'!$C$58:$O$58,1,MATCH('12. Ocena dyskontowa Inwestycji'!DJT$34,'5. Bilans projekt'!$C$3:$O$3,0))-INDEX('5. Bilans projekt'!$C$63:$O$63,1,MATCH('12. Ocena dyskontowa Inwestycji'!DJT$34,'5. Bilans projekt'!$C$3:$O$3,0))-INDEX('5. Bilans projekt'!$C$68:$O$68,1,MATCH('12. Ocena dyskontowa Inwestycji'!DJT$34,'5. Bilans projekt'!$C$3:$O$3,0)),"")</f>
        <v/>
      </c>
      <c r="DJU36" s="131" t="str">
        <f>_xlfn.IFNA(INDEX('5. Bilans projekt'!$C$54:$O$54,1,MATCH('12. Ocena dyskontowa Inwestycji'!DJU$34,'5. Bilans projekt'!$C$3:$O$3,0))-INDEX('5. Bilans projekt'!$C$58:$O$58,1,MATCH('12. Ocena dyskontowa Inwestycji'!DJU$34,'5. Bilans projekt'!$C$3:$O$3,0))-INDEX('5. Bilans projekt'!$C$63:$O$63,1,MATCH('12. Ocena dyskontowa Inwestycji'!DJU$34,'5. Bilans projekt'!$C$3:$O$3,0))-INDEX('5. Bilans projekt'!$C$68:$O$68,1,MATCH('12. Ocena dyskontowa Inwestycji'!DJU$34,'5. Bilans projekt'!$C$3:$O$3,0)),"")</f>
        <v/>
      </c>
      <c r="DJV36" s="131" t="str">
        <f>_xlfn.IFNA(INDEX('5. Bilans projekt'!$C$54:$O$54,1,MATCH('12. Ocena dyskontowa Inwestycji'!DJV$34,'5. Bilans projekt'!$C$3:$O$3,0))-INDEX('5. Bilans projekt'!$C$58:$O$58,1,MATCH('12. Ocena dyskontowa Inwestycji'!DJV$34,'5. Bilans projekt'!$C$3:$O$3,0))-INDEX('5. Bilans projekt'!$C$63:$O$63,1,MATCH('12. Ocena dyskontowa Inwestycji'!DJV$34,'5. Bilans projekt'!$C$3:$O$3,0))-INDEX('5. Bilans projekt'!$C$68:$O$68,1,MATCH('12. Ocena dyskontowa Inwestycji'!DJV$34,'5. Bilans projekt'!$C$3:$O$3,0)),"")</f>
        <v/>
      </c>
      <c r="DJW36" s="131" t="str">
        <f>_xlfn.IFNA(INDEX('5. Bilans projekt'!$C$54:$O$54,1,MATCH('12. Ocena dyskontowa Inwestycji'!DJW$34,'5. Bilans projekt'!$C$3:$O$3,0))-INDEX('5. Bilans projekt'!$C$58:$O$58,1,MATCH('12. Ocena dyskontowa Inwestycji'!DJW$34,'5. Bilans projekt'!$C$3:$O$3,0))-INDEX('5. Bilans projekt'!$C$63:$O$63,1,MATCH('12. Ocena dyskontowa Inwestycji'!DJW$34,'5. Bilans projekt'!$C$3:$O$3,0))-INDEX('5. Bilans projekt'!$C$68:$O$68,1,MATCH('12. Ocena dyskontowa Inwestycji'!DJW$34,'5. Bilans projekt'!$C$3:$O$3,0)),"")</f>
        <v/>
      </c>
      <c r="DJX36" s="131" t="str">
        <f>_xlfn.IFNA(INDEX('5. Bilans projekt'!$C$54:$O$54,1,MATCH('12. Ocena dyskontowa Inwestycji'!DJX$34,'5. Bilans projekt'!$C$3:$O$3,0))-INDEX('5. Bilans projekt'!$C$58:$O$58,1,MATCH('12. Ocena dyskontowa Inwestycji'!DJX$34,'5. Bilans projekt'!$C$3:$O$3,0))-INDEX('5. Bilans projekt'!$C$63:$O$63,1,MATCH('12. Ocena dyskontowa Inwestycji'!DJX$34,'5. Bilans projekt'!$C$3:$O$3,0))-INDEX('5. Bilans projekt'!$C$68:$O$68,1,MATCH('12. Ocena dyskontowa Inwestycji'!DJX$34,'5. Bilans projekt'!$C$3:$O$3,0)),"")</f>
        <v/>
      </c>
      <c r="DJY36" s="131" t="str">
        <f>_xlfn.IFNA(INDEX('5. Bilans projekt'!$C$54:$O$54,1,MATCH('12. Ocena dyskontowa Inwestycji'!DJY$34,'5. Bilans projekt'!$C$3:$O$3,0))-INDEX('5. Bilans projekt'!$C$58:$O$58,1,MATCH('12. Ocena dyskontowa Inwestycji'!DJY$34,'5. Bilans projekt'!$C$3:$O$3,0))-INDEX('5. Bilans projekt'!$C$63:$O$63,1,MATCH('12. Ocena dyskontowa Inwestycji'!DJY$34,'5. Bilans projekt'!$C$3:$O$3,0))-INDEX('5. Bilans projekt'!$C$68:$O$68,1,MATCH('12. Ocena dyskontowa Inwestycji'!DJY$34,'5. Bilans projekt'!$C$3:$O$3,0)),"")</f>
        <v/>
      </c>
      <c r="DJZ36" s="131" t="str">
        <f>_xlfn.IFNA(INDEX('5. Bilans projekt'!$C$54:$O$54,1,MATCH('12. Ocena dyskontowa Inwestycji'!DJZ$34,'5. Bilans projekt'!$C$3:$O$3,0))-INDEX('5. Bilans projekt'!$C$58:$O$58,1,MATCH('12. Ocena dyskontowa Inwestycji'!DJZ$34,'5. Bilans projekt'!$C$3:$O$3,0))-INDEX('5. Bilans projekt'!$C$63:$O$63,1,MATCH('12. Ocena dyskontowa Inwestycji'!DJZ$34,'5. Bilans projekt'!$C$3:$O$3,0))-INDEX('5. Bilans projekt'!$C$68:$O$68,1,MATCH('12. Ocena dyskontowa Inwestycji'!DJZ$34,'5. Bilans projekt'!$C$3:$O$3,0)),"")</f>
        <v/>
      </c>
      <c r="DKA36" s="131" t="str">
        <f>_xlfn.IFNA(INDEX('5. Bilans projekt'!$C$54:$O$54,1,MATCH('12. Ocena dyskontowa Inwestycji'!DKA$34,'5. Bilans projekt'!$C$3:$O$3,0))-INDEX('5. Bilans projekt'!$C$58:$O$58,1,MATCH('12. Ocena dyskontowa Inwestycji'!DKA$34,'5. Bilans projekt'!$C$3:$O$3,0))-INDEX('5. Bilans projekt'!$C$63:$O$63,1,MATCH('12. Ocena dyskontowa Inwestycji'!DKA$34,'5. Bilans projekt'!$C$3:$O$3,0))-INDEX('5. Bilans projekt'!$C$68:$O$68,1,MATCH('12. Ocena dyskontowa Inwestycji'!DKA$34,'5. Bilans projekt'!$C$3:$O$3,0)),"")</f>
        <v/>
      </c>
      <c r="DKB36" s="131" t="str">
        <f>_xlfn.IFNA(INDEX('5. Bilans projekt'!$C$54:$O$54,1,MATCH('12. Ocena dyskontowa Inwestycji'!DKB$34,'5. Bilans projekt'!$C$3:$O$3,0))-INDEX('5. Bilans projekt'!$C$58:$O$58,1,MATCH('12. Ocena dyskontowa Inwestycji'!DKB$34,'5. Bilans projekt'!$C$3:$O$3,0))-INDEX('5. Bilans projekt'!$C$63:$O$63,1,MATCH('12. Ocena dyskontowa Inwestycji'!DKB$34,'5. Bilans projekt'!$C$3:$O$3,0))-INDEX('5. Bilans projekt'!$C$68:$O$68,1,MATCH('12. Ocena dyskontowa Inwestycji'!DKB$34,'5. Bilans projekt'!$C$3:$O$3,0)),"")</f>
        <v/>
      </c>
      <c r="DKC36" s="131" t="str">
        <f>_xlfn.IFNA(INDEX('5. Bilans projekt'!$C$54:$O$54,1,MATCH('12. Ocena dyskontowa Inwestycji'!DKC$34,'5. Bilans projekt'!$C$3:$O$3,0))-INDEX('5. Bilans projekt'!$C$58:$O$58,1,MATCH('12. Ocena dyskontowa Inwestycji'!DKC$34,'5. Bilans projekt'!$C$3:$O$3,0))-INDEX('5. Bilans projekt'!$C$63:$O$63,1,MATCH('12. Ocena dyskontowa Inwestycji'!DKC$34,'5. Bilans projekt'!$C$3:$O$3,0))-INDEX('5. Bilans projekt'!$C$68:$O$68,1,MATCH('12. Ocena dyskontowa Inwestycji'!DKC$34,'5. Bilans projekt'!$C$3:$O$3,0)),"")</f>
        <v/>
      </c>
      <c r="DKD36" s="131" t="str">
        <f>_xlfn.IFNA(INDEX('5. Bilans projekt'!$C$54:$O$54,1,MATCH('12. Ocena dyskontowa Inwestycji'!DKD$34,'5. Bilans projekt'!$C$3:$O$3,0))-INDEX('5. Bilans projekt'!$C$58:$O$58,1,MATCH('12. Ocena dyskontowa Inwestycji'!DKD$34,'5. Bilans projekt'!$C$3:$O$3,0))-INDEX('5. Bilans projekt'!$C$63:$O$63,1,MATCH('12. Ocena dyskontowa Inwestycji'!DKD$34,'5. Bilans projekt'!$C$3:$O$3,0))-INDEX('5. Bilans projekt'!$C$68:$O$68,1,MATCH('12. Ocena dyskontowa Inwestycji'!DKD$34,'5. Bilans projekt'!$C$3:$O$3,0)),"")</f>
        <v/>
      </c>
      <c r="DKE36" s="131" t="str">
        <f>_xlfn.IFNA(INDEX('5. Bilans projekt'!$C$54:$O$54,1,MATCH('12. Ocena dyskontowa Inwestycji'!DKE$34,'5. Bilans projekt'!$C$3:$O$3,0))-INDEX('5. Bilans projekt'!$C$58:$O$58,1,MATCH('12. Ocena dyskontowa Inwestycji'!DKE$34,'5. Bilans projekt'!$C$3:$O$3,0))-INDEX('5. Bilans projekt'!$C$63:$O$63,1,MATCH('12. Ocena dyskontowa Inwestycji'!DKE$34,'5. Bilans projekt'!$C$3:$O$3,0))-INDEX('5. Bilans projekt'!$C$68:$O$68,1,MATCH('12. Ocena dyskontowa Inwestycji'!DKE$34,'5. Bilans projekt'!$C$3:$O$3,0)),"")</f>
        <v/>
      </c>
      <c r="DKF36" s="131" t="str">
        <f>_xlfn.IFNA(INDEX('5. Bilans projekt'!$C$54:$O$54,1,MATCH('12. Ocena dyskontowa Inwestycji'!DKF$34,'5. Bilans projekt'!$C$3:$O$3,0))-INDEX('5. Bilans projekt'!$C$58:$O$58,1,MATCH('12. Ocena dyskontowa Inwestycji'!DKF$34,'5. Bilans projekt'!$C$3:$O$3,0))-INDEX('5. Bilans projekt'!$C$63:$O$63,1,MATCH('12. Ocena dyskontowa Inwestycji'!DKF$34,'5. Bilans projekt'!$C$3:$O$3,0))-INDEX('5. Bilans projekt'!$C$68:$O$68,1,MATCH('12. Ocena dyskontowa Inwestycji'!DKF$34,'5. Bilans projekt'!$C$3:$O$3,0)),"")</f>
        <v/>
      </c>
      <c r="DKG36" s="131" t="str">
        <f>_xlfn.IFNA(INDEX('5. Bilans projekt'!$C$54:$O$54,1,MATCH('12. Ocena dyskontowa Inwestycji'!DKG$34,'5. Bilans projekt'!$C$3:$O$3,0))-INDEX('5. Bilans projekt'!$C$58:$O$58,1,MATCH('12. Ocena dyskontowa Inwestycji'!DKG$34,'5. Bilans projekt'!$C$3:$O$3,0))-INDEX('5. Bilans projekt'!$C$63:$O$63,1,MATCH('12. Ocena dyskontowa Inwestycji'!DKG$34,'5. Bilans projekt'!$C$3:$O$3,0))-INDEX('5. Bilans projekt'!$C$68:$O$68,1,MATCH('12. Ocena dyskontowa Inwestycji'!DKG$34,'5. Bilans projekt'!$C$3:$O$3,0)),"")</f>
        <v/>
      </c>
      <c r="DKH36" s="131" t="str">
        <f>_xlfn.IFNA(INDEX('5. Bilans projekt'!$C$54:$O$54,1,MATCH('12. Ocena dyskontowa Inwestycji'!DKH$34,'5. Bilans projekt'!$C$3:$O$3,0))-INDEX('5. Bilans projekt'!$C$58:$O$58,1,MATCH('12. Ocena dyskontowa Inwestycji'!DKH$34,'5. Bilans projekt'!$C$3:$O$3,0))-INDEX('5. Bilans projekt'!$C$63:$O$63,1,MATCH('12. Ocena dyskontowa Inwestycji'!DKH$34,'5. Bilans projekt'!$C$3:$O$3,0))-INDEX('5. Bilans projekt'!$C$68:$O$68,1,MATCH('12. Ocena dyskontowa Inwestycji'!DKH$34,'5. Bilans projekt'!$C$3:$O$3,0)),"")</f>
        <v/>
      </c>
      <c r="DKI36" s="131" t="str">
        <f>_xlfn.IFNA(INDEX('5. Bilans projekt'!$C$54:$O$54,1,MATCH('12. Ocena dyskontowa Inwestycji'!DKI$34,'5. Bilans projekt'!$C$3:$O$3,0))-INDEX('5. Bilans projekt'!$C$58:$O$58,1,MATCH('12. Ocena dyskontowa Inwestycji'!DKI$34,'5. Bilans projekt'!$C$3:$O$3,0))-INDEX('5. Bilans projekt'!$C$63:$O$63,1,MATCH('12. Ocena dyskontowa Inwestycji'!DKI$34,'5. Bilans projekt'!$C$3:$O$3,0))-INDEX('5. Bilans projekt'!$C$68:$O$68,1,MATCH('12. Ocena dyskontowa Inwestycji'!DKI$34,'5. Bilans projekt'!$C$3:$O$3,0)),"")</f>
        <v/>
      </c>
      <c r="DKJ36" s="131" t="str">
        <f>_xlfn.IFNA(INDEX('5. Bilans projekt'!$C$54:$O$54,1,MATCH('12. Ocena dyskontowa Inwestycji'!DKJ$34,'5. Bilans projekt'!$C$3:$O$3,0))-INDEX('5. Bilans projekt'!$C$58:$O$58,1,MATCH('12. Ocena dyskontowa Inwestycji'!DKJ$34,'5. Bilans projekt'!$C$3:$O$3,0))-INDEX('5. Bilans projekt'!$C$63:$O$63,1,MATCH('12. Ocena dyskontowa Inwestycji'!DKJ$34,'5. Bilans projekt'!$C$3:$O$3,0))-INDEX('5. Bilans projekt'!$C$68:$O$68,1,MATCH('12. Ocena dyskontowa Inwestycji'!DKJ$34,'5. Bilans projekt'!$C$3:$O$3,0)),"")</f>
        <v/>
      </c>
      <c r="DKK36" s="131" t="str">
        <f>_xlfn.IFNA(INDEX('5. Bilans projekt'!$C$54:$O$54,1,MATCH('12. Ocena dyskontowa Inwestycji'!DKK$34,'5. Bilans projekt'!$C$3:$O$3,0))-INDEX('5. Bilans projekt'!$C$58:$O$58,1,MATCH('12. Ocena dyskontowa Inwestycji'!DKK$34,'5. Bilans projekt'!$C$3:$O$3,0))-INDEX('5. Bilans projekt'!$C$63:$O$63,1,MATCH('12. Ocena dyskontowa Inwestycji'!DKK$34,'5. Bilans projekt'!$C$3:$O$3,0))-INDEX('5. Bilans projekt'!$C$68:$O$68,1,MATCH('12. Ocena dyskontowa Inwestycji'!DKK$34,'5. Bilans projekt'!$C$3:$O$3,0)),"")</f>
        <v/>
      </c>
      <c r="DKL36" s="131" t="str">
        <f>_xlfn.IFNA(INDEX('5. Bilans projekt'!$C$54:$O$54,1,MATCH('12. Ocena dyskontowa Inwestycji'!DKL$34,'5. Bilans projekt'!$C$3:$O$3,0))-INDEX('5. Bilans projekt'!$C$58:$O$58,1,MATCH('12. Ocena dyskontowa Inwestycji'!DKL$34,'5. Bilans projekt'!$C$3:$O$3,0))-INDEX('5. Bilans projekt'!$C$63:$O$63,1,MATCH('12. Ocena dyskontowa Inwestycji'!DKL$34,'5. Bilans projekt'!$C$3:$O$3,0))-INDEX('5. Bilans projekt'!$C$68:$O$68,1,MATCH('12. Ocena dyskontowa Inwestycji'!DKL$34,'5. Bilans projekt'!$C$3:$O$3,0)),"")</f>
        <v/>
      </c>
      <c r="DKM36" s="131" t="str">
        <f>_xlfn.IFNA(INDEX('5. Bilans projekt'!$C$54:$O$54,1,MATCH('12. Ocena dyskontowa Inwestycji'!DKM$34,'5. Bilans projekt'!$C$3:$O$3,0))-INDEX('5. Bilans projekt'!$C$58:$O$58,1,MATCH('12. Ocena dyskontowa Inwestycji'!DKM$34,'5. Bilans projekt'!$C$3:$O$3,0))-INDEX('5. Bilans projekt'!$C$63:$O$63,1,MATCH('12. Ocena dyskontowa Inwestycji'!DKM$34,'5. Bilans projekt'!$C$3:$O$3,0))-INDEX('5. Bilans projekt'!$C$68:$O$68,1,MATCH('12. Ocena dyskontowa Inwestycji'!DKM$34,'5. Bilans projekt'!$C$3:$O$3,0)),"")</f>
        <v/>
      </c>
      <c r="DKN36" s="131" t="str">
        <f>_xlfn.IFNA(INDEX('5. Bilans projekt'!$C$54:$O$54,1,MATCH('12. Ocena dyskontowa Inwestycji'!DKN$34,'5. Bilans projekt'!$C$3:$O$3,0))-INDEX('5. Bilans projekt'!$C$58:$O$58,1,MATCH('12. Ocena dyskontowa Inwestycji'!DKN$34,'5. Bilans projekt'!$C$3:$O$3,0))-INDEX('5. Bilans projekt'!$C$63:$O$63,1,MATCH('12. Ocena dyskontowa Inwestycji'!DKN$34,'5. Bilans projekt'!$C$3:$O$3,0))-INDEX('5. Bilans projekt'!$C$68:$O$68,1,MATCH('12. Ocena dyskontowa Inwestycji'!DKN$34,'5. Bilans projekt'!$C$3:$O$3,0)),"")</f>
        <v/>
      </c>
      <c r="DKO36" s="131" t="str">
        <f>_xlfn.IFNA(INDEX('5. Bilans projekt'!$C$54:$O$54,1,MATCH('12. Ocena dyskontowa Inwestycji'!DKO$34,'5. Bilans projekt'!$C$3:$O$3,0))-INDEX('5. Bilans projekt'!$C$58:$O$58,1,MATCH('12. Ocena dyskontowa Inwestycji'!DKO$34,'5. Bilans projekt'!$C$3:$O$3,0))-INDEX('5. Bilans projekt'!$C$63:$O$63,1,MATCH('12. Ocena dyskontowa Inwestycji'!DKO$34,'5. Bilans projekt'!$C$3:$O$3,0))-INDEX('5. Bilans projekt'!$C$68:$O$68,1,MATCH('12. Ocena dyskontowa Inwestycji'!DKO$34,'5. Bilans projekt'!$C$3:$O$3,0)),"")</f>
        <v/>
      </c>
      <c r="DKP36" s="131" t="str">
        <f>_xlfn.IFNA(INDEX('5. Bilans projekt'!$C$54:$O$54,1,MATCH('12. Ocena dyskontowa Inwestycji'!DKP$34,'5. Bilans projekt'!$C$3:$O$3,0))-INDEX('5. Bilans projekt'!$C$58:$O$58,1,MATCH('12. Ocena dyskontowa Inwestycji'!DKP$34,'5. Bilans projekt'!$C$3:$O$3,0))-INDEX('5. Bilans projekt'!$C$63:$O$63,1,MATCH('12. Ocena dyskontowa Inwestycji'!DKP$34,'5. Bilans projekt'!$C$3:$O$3,0))-INDEX('5. Bilans projekt'!$C$68:$O$68,1,MATCH('12. Ocena dyskontowa Inwestycji'!DKP$34,'5. Bilans projekt'!$C$3:$O$3,0)),"")</f>
        <v/>
      </c>
      <c r="DKQ36" s="131" t="str">
        <f>_xlfn.IFNA(INDEX('5. Bilans projekt'!$C$54:$O$54,1,MATCH('12. Ocena dyskontowa Inwestycji'!DKQ$34,'5. Bilans projekt'!$C$3:$O$3,0))-INDEX('5. Bilans projekt'!$C$58:$O$58,1,MATCH('12. Ocena dyskontowa Inwestycji'!DKQ$34,'5. Bilans projekt'!$C$3:$O$3,0))-INDEX('5. Bilans projekt'!$C$63:$O$63,1,MATCH('12. Ocena dyskontowa Inwestycji'!DKQ$34,'5. Bilans projekt'!$C$3:$O$3,0))-INDEX('5. Bilans projekt'!$C$68:$O$68,1,MATCH('12. Ocena dyskontowa Inwestycji'!DKQ$34,'5. Bilans projekt'!$C$3:$O$3,0)),"")</f>
        <v/>
      </c>
      <c r="DKR36" s="131" t="str">
        <f>_xlfn.IFNA(INDEX('5. Bilans projekt'!$C$54:$O$54,1,MATCH('12. Ocena dyskontowa Inwestycji'!DKR$34,'5. Bilans projekt'!$C$3:$O$3,0))-INDEX('5. Bilans projekt'!$C$58:$O$58,1,MATCH('12. Ocena dyskontowa Inwestycji'!DKR$34,'5. Bilans projekt'!$C$3:$O$3,0))-INDEX('5. Bilans projekt'!$C$63:$O$63,1,MATCH('12. Ocena dyskontowa Inwestycji'!DKR$34,'5. Bilans projekt'!$C$3:$O$3,0))-INDEX('5. Bilans projekt'!$C$68:$O$68,1,MATCH('12. Ocena dyskontowa Inwestycji'!DKR$34,'5. Bilans projekt'!$C$3:$O$3,0)),"")</f>
        <v/>
      </c>
      <c r="DKS36" s="131" t="str">
        <f>_xlfn.IFNA(INDEX('5. Bilans projekt'!$C$54:$O$54,1,MATCH('12. Ocena dyskontowa Inwestycji'!DKS$34,'5. Bilans projekt'!$C$3:$O$3,0))-INDEX('5. Bilans projekt'!$C$58:$O$58,1,MATCH('12. Ocena dyskontowa Inwestycji'!DKS$34,'5. Bilans projekt'!$C$3:$O$3,0))-INDEX('5. Bilans projekt'!$C$63:$O$63,1,MATCH('12. Ocena dyskontowa Inwestycji'!DKS$34,'5. Bilans projekt'!$C$3:$O$3,0))-INDEX('5. Bilans projekt'!$C$68:$O$68,1,MATCH('12. Ocena dyskontowa Inwestycji'!DKS$34,'5. Bilans projekt'!$C$3:$O$3,0)),"")</f>
        <v/>
      </c>
      <c r="DKT36" s="131" t="str">
        <f>_xlfn.IFNA(INDEX('5. Bilans projekt'!$C$54:$O$54,1,MATCH('12. Ocena dyskontowa Inwestycji'!DKT$34,'5. Bilans projekt'!$C$3:$O$3,0))-INDEX('5. Bilans projekt'!$C$58:$O$58,1,MATCH('12. Ocena dyskontowa Inwestycji'!DKT$34,'5. Bilans projekt'!$C$3:$O$3,0))-INDEX('5. Bilans projekt'!$C$63:$O$63,1,MATCH('12. Ocena dyskontowa Inwestycji'!DKT$34,'5. Bilans projekt'!$C$3:$O$3,0))-INDEX('5. Bilans projekt'!$C$68:$O$68,1,MATCH('12. Ocena dyskontowa Inwestycji'!DKT$34,'5. Bilans projekt'!$C$3:$O$3,0)),"")</f>
        <v/>
      </c>
      <c r="DKU36" s="131" t="str">
        <f>_xlfn.IFNA(INDEX('5. Bilans projekt'!$C$54:$O$54,1,MATCH('12. Ocena dyskontowa Inwestycji'!DKU$34,'5. Bilans projekt'!$C$3:$O$3,0))-INDEX('5. Bilans projekt'!$C$58:$O$58,1,MATCH('12. Ocena dyskontowa Inwestycji'!DKU$34,'5. Bilans projekt'!$C$3:$O$3,0))-INDEX('5. Bilans projekt'!$C$63:$O$63,1,MATCH('12. Ocena dyskontowa Inwestycji'!DKU$34,'5. Bilans projekt'!$C$3:$O$3,0))-INDEX('5. Bilans projekt'!$C$68:$O$68,1,MATCH('12. Ocena dyskontowa Inwestycji'!DKU$34,'5. Bilans projekt'!$C$3:$O$3,0)),"")</f>
        <v/>
      </c>
      <c r="DKV36" s="131" t="str">
        <f>_xlfn.IFNA(INDEX('5. Bilans projekt'!$C$54:$O$54,1,MATCH('12. Ocena dyskontowa Inwestycji'!DKV$34,'5. Bilans projekt'!$C$3:$O$3,0))-INDEX('5. Bilans projekt'!$C$58:$O$58,1,MATCH('12. Ocena dyskontowa Inwestycji'!DKV$34,'5. Bilans projekt'!$C$3:$O$3,0))-INDEX('5. Bilans projekt'!$C$63:$O$63,1,MATCH('12. Ocena dyskontowa Inwestycji'!DKV$34,'5. Bilans projekt'!$C$3:$O$3,0))-INDEX('5. Bilans projekt'!$C$68:$O$68,1,MATCH('12. Ocena dyskontowa Inwestycji'!DKV$34,'5. Bilans projekt'!$C$3:$O$3,0)),"")</f>
        <v/>
      </c>
      <c r="DKW36" s="131" t="str">
        <f>_xlfn.IFNA(INDEX('5. Bilans projekt'!$C$54:$O$54,1,MATCH('12. Ocena dyskontowa Inwestycji'!DKW$34,'5. Bilans projekt'!$C$3:$O$3,0))-INDEX('5. Bilans projekt'!$C$58:$O$58,1,MATCH('12. Ocena dyskontowa Inwestycji'!DKW$34,'5. Bilans projekt'!$C$3:$O$3,0))-INDEX('5. Bilans projekt'!$C$63:$O$63,1,MATCH('12. Ocena dyskontowa Inwestycji'!DKW$34,'5. Bilans projekt'!$C$3:$O$3,0))-INDEX('5. Bilans projekt'!$C$68:$O$68,1,MATCH('12. Ocena dyskontowa Inwestycji'!DKW$34,'5. Bilans projekt'!$C$3:$O$3,0)),"")</f>
        <v/>
      </c>
      <c r="DKX36" s="131" t="str">
        <f>_xlfn.IFNA(INDEX('5. Bilans projekt'!$C$54:$O$54,1,MATCH('12. Ocena dyskontowa Inwestycji'!DKX$34,'5. Bilans projekt'!$C$3:$O$3,0))-INDEX('5. Bilans projekt'!$C$58:$O$58,1,MATCH('12. Ocena dyskontowa Inwestycji'!DKX$34,'5. Bilans projekt'!$C$3:$O$3,0))-INDEX('5. Bilans projekt'!$C$63:$O$63,1,MATCH('12. Ocena dyskontowa Inwestycji'!DKX$34,'5. Bilans projekt'!$C$3:$O$3,0))-INDEX('5. Bilans projekt'!$C$68:$O$68,1,MATCH('12. Ocena dyskontowa Inwestycji'!DKX$34,'5. Bilans projekt'!$C$3:$O$3,0)),"")</f>
        <v/>
      </c>
      <c r="DKY36" s="131" t="str">
        <f>_xlfn.IFNA(INDEX('5. Bilans projekt'!$C$54:$O$54,1,MATCH('12. Ocena dyskontowa Inwestycji'!DKY$34,'5. Bilans projekt'!$C$3:$O$3,0))-INDEX('5. Bilans projekt'!$C$58:$O$58,1,MATCH('12. Ocena dyskontowa Inwestycji'!DKY$34,'5. Bilans projekt'!$C$3:$O$3,0))-INDEX('5. Bilans projekt'!$C$63:$O$63,1,MATCH('12. Ocena dyskontowa Inwestycji'!DKY$34,'5. Bilans projekt'!$C$3:$O$3,0))-INDEX('5. Bilans projekt'!$C$68:$O$68,1,MATCH('12. Ocena dyskontowa Inwestycji'!DKY$34,'5. Bilans projekt'!$C$3:$O$3,0)),"")</f>
        <v/>
      </c>
      <c r="DKZ36" s="131" t="str">
        <f>_xlfn.IFNA(INDEX('5. Bilans projekt'!$C$54:$O$54,1,MATCH('12. Ocena dyskontowa Inwestycji'!DKZ$34,'5. Bilans projekt'!$C$3:$O$3,0))-INDEX('5. Bilans projekt'!$C$58:$O$58,1,MATCH('12. Ocena dyskontowa Inwestycji'!DKZ$34,'5. Bilans projekt'!$C$3:$O$3,0))-INDEX('5. Bilans projekt'!$C$63:$O$63,1,MATCH('12. Ocena dyskontowa Inwestycji'!DKZ$34,'5. Bilans projekt'!$C$3:$O$3,0))-INDEX('5. Bilans projekt'!$C$68:$O$68,1,MATCH('12. Ocena dyskontowa Inwestycji'!DKZ$34,'5. Bilans projekt'!$C$3:$O$3,0)),"")</f>
        <v/>
      </c>
      <c r="DLA36" s="131" t="str">
        <f>_xlfn.IFNA(INDEX('5. Bilans projekt'!$C$54:$O$54,1,MATCH('12. Ocena dyskontowa Inwestycji'!DLA$34,'5. Bilans projekt'!$C$3:$O$3,0))-INDEX('5. Bilans projekt'!$C$58:$O$58,1,MATCH('12. Ocena dyskontowa Inwestycji'!DLA$34,'5. Bilans projekt'!$C$3:$O$3,0))-INDEX('5. Bilans projekt'!$C$63:$O$63,1,MATCH('12. Ocena dyskontowa Inwestycji'!DLA$34,'5. Bilans projekt'!$C$3:$O$3,0))-INDEX('5. Bilans projekt'!$C$68:$O$68,1,MATCH('12. Ocena dyskontowa Inwestycji'!DLA$34,'5. Bilans projekt'!$C$3:$O$3,0)),"")</f>
        <v/>
      </c>
      <c r="DLB36" s="131" t="str">
        <f>_xlfn.IFNA(INDEX('5. Bilans projekt'!$C$54:$O$54,1,MATCH('12. Ocena dyskontowa Inwestycji'!DLB$34,'5. Bilans projekt'!$C$3:$O$3,0))-INDEX('5. Bilans projekt'!$C$58:$O$58,1,MATCH('12. Ocena dyskontowa Inwestycji'!DLB$34,'5. Bilans projekt'!$C$3:$O$3,0))-INDEX('5. Bilans projekt'!$C$63:$O$63,1,MATCH('12. Ocena dyskontowa Inwestycji'!DLB$34,'5. Bilans projekt'!$C$3:$O$3,0))-INDEX('5. Bilans projekt'!$C$68:$O$68,1,MATCH('12. Ocena dyskontowa Inwestycji'!DLB$34,'5. Bilans projekt'!$C$3:$O$3,0)),"")</f>
        <v/>
      </c>
      <c r="DLC36" s="131" t="str">
        <f>_xlfn.IFNA(INDEX('5. Bilans projekt'!$C$54:$O$54,1,MATCH('12. Ocena dyskontowa Inwestycji'!DLC$34,'5. Bilans projekt'!$C$3:$O$3,0))-INDEX('5. Bilans projekt'!$C$58:$O$58,1,MATCH('12. Ocena dyskontowa Inwestycji'!DLC$34,'5. Bilans projekt'!$C$3:$O$3,0))-INDEX('5. Bilans projekt'!$C$63:$O$63,1,MATCH('12. Ocena dyskontowa Inwestycji'!DLC$34,'5. Bilans projekt'!$C$3:$O$3,0))-INDEX('5. Bilans projekt'!$C$68:$O$68,1,MATCH('12. Ocena dyskontowa Inwestycji'!DLC$34,'5. Bilans projekt'!$C$3:$O$3,0)),"")</f>
        <v/>
      </c>
      <c r="DLD36" s="131" t="str">
        <f>_xlfn.IFNA(INDEX('5. Bilans projekt'!$C$54:$O$54,1,MATCH('12. Ocena dyskontowa Inwestycji'!DLD$34,'5. Bilans projekt'!$C$3:$O$3,0))-INDEX('5. Bilans projekt'!$C$58:$O$58,1,MATCH('12. Ocena dyskontowa Inwestycji'!DLD$34,'5. Bilans projekt'!$C$3:$O$3,0))-INDEX('5. Bilans projekt'!$C$63:$O$63,1,MATCH('12. Ocena dyskontowa Inwestycji'!DLD$34,'5. Bilans projekt'!$C$3:$O$3,0))-INDEX('5. Bilans projekt'!$C$68:$O$68,1,MATCH('12. Ocena dyskontowa Inwestycji'!DLD$34,'5. Bilans projekt'!$C$3:$O$3,0)),"")</f>
        <v/>
      </c>
      <c r="DLE36" s="131" t="str">
        <f>_xlfn.IFNA(INDEX('5. Bilans projekt'!$C$54:$O$54,1,MATCH('12. Ocena dyskontowa Inwestycji'!DLE$34,'5. Bilans projekt'!$C$3:$O$3,0))-INDEX('5. Bilans projekt'!$C$58:$O$58,1,MATCH('12. Ocena dyskontowa Inwestycji'!DLE$34,'5. Bilans projekt'!$C$3:$O$3,0))-INDEX('5. Bilans projekt'!$C$63:$O$63,1,MATCH('12. Ocena dyskontowa Inwestycji'!DLE$34,'5. Bilans projekt'!$C$3:$O$3,0))-INDEX('5. Bilans projekt'!$C$68:$O$68,1,MATCH('12. Ocena dyskontowa Inwestycji'!DLE$34,'5. Bilans projekt'!$C$3:$O$3,0)),"")</f>
        <v/>
      </c>
      <c r="DLF36" s="131" t="str">
        <f>_xlfn.IFNA(INDEX('5. Bilans projekt'!$C$54:$O$54,1,MATCH('12. Ocena dyskontowa Inwestycji'!DLF$34,'5. Bilans projekt'!$C$3:$O$3,0))-INDEX('5. Bilans projekt'!$C$58:$O$58,1,MATCH('12. Ocena dyskontowa Inwestycji'!DLF$34,'5. Bilans projekt'!$C$3:$O$3,0))-INDEX('5. Bilans projekt'!$C$63:$O$63,1,MATCH('12. Ocena dyskontowa Inwestycji'!DLF$34,'5. Bilans projekt'!$C$3:$O$3,0))-INDEX('5. Bilans projekt'!$C$68:$O$68,1,MATCH('12. Ocena dyskontowa Inwestycji'!DLF$34,'5. Bilans projekt'!$C$3:$O$3,0)),"")</f>
        <v/>
      </c>
      <c r="DLG36" s="131" t="str">
        <f>_xlfn.IFNA(INDEX('5. Bilans projekt'!$C$54:$O$54,1,MATCH('12. Ocena dyskontowa Inwestycji'!DLG$34,'5. Bilans projekt'!$C$3:$O$3,0))-INDEX('5. Bilans projekt'!$C$58:$O$58,1,MATCH('12. Ocena dyskontowa Inwestycji'!DLG$34,'5. Bilans projekt'!$C$3:$O$3,0))-INDEX('5. Bilans projekt'!$C$63:$O$63,1,MATCH('12. Ocena dyskontowa Inwestycji'!DLG$34,'5. Bilans projekt'!$C$3:$O$3,0))-INDEX('5. Bilans projekt'!$C$68:$O$68,1,MATCH('12. Ocena dyskontowa Inwestycji'!DLG$34,'5. Bilans projekt'!$C$3:$O$3,0)),"")</f>
        <v/>
      </c>
      <c r="DLH36" s="131" t="str">
        <f>_xlfn.IFNA(INDEX('5. Bilans projekt'!$C$54:$O$54,1,MATCH('12. Ocena dyskontowa Inwestycji'!DLH$34,'5. Bilans projekt'!$C$3:$O$3,0))-INDEX('5. Bilans projekt'!$C$58:$O$58,1,MATCH('12. Ocena dyskontowa Inwestycji'!DLH$34,'5. Bilans projekt'!$C$3:$O$3,0))-INDEX('5. Bilans projekt'!$C$63:$O$63,1,MATCH('12. Ocena dyskontowa Inwestycji'!DLH$34,'5. Bilans projekt'!$C$3:$O$3,0))-INDEX('5. Bilans projekt'!$C$68:$O$68,1,MATCH('12. Ocena dyskontowa Inwestycji'!DLH$34,'5. Bilans projekt'!$C$3:$O$3,0)),"")</f>
        <v/>
      </c>
      <c r="DLI36" s="131" t="str">
        <f>_xlfn.IFNA(INDEX('5. Bilans projekt'!$C$54:$O$54,1,MATCH('12. Ocena dyskontowa Inwestycji'!DLI$34,'5. Bilans projekt'!$C$3:$O$3,0))-INDEX('5. Bilans projekt'!$C$58:$O$58,1,MATCH('12. Ocena dyskontowa Inwestycji'!DLI$34,'5. Bilans projekt'!$C$3:$O$3,0))-INDEX('5. Bilans projekt'!$C$63:$O$63,1,MATCH('12. Ocena dyskontowa Inwestycji'!DLI$34,'5. Bilans projekt'!$C$3:$O$3,0))-INDEX('5. Bilans projekt'!$C$68:$O$68,1,MATCH('12. Ocena dyskontowa Inwestycji'!DLI$34,'5. Bilans projekt'!$C$3:$O$3,0)),"")</f>
        <v/>
      </c>
      <c r="DLJ36" s="131" t="str">
        <f>_xlfn.IFNA(INDEX('5. Bilans projekt'!$C$54:$O$54,1,MATCH('12. Ocena dyskontowa Inwestycji'!DLJ$34,'5. Bilans projekt'!$C$3:$O$3,0))-INDEX('5. Bilans projekt'!$C$58:$O$58,1,MATCH('12. Ocena dyskontowa Inwestycji'!DLJ$34,'5. Bilans projekt'!$C$3:$O$3,0))-INDEX('5. Bilans projekt'!$C$63:$O$63,1,MATCH('12. Ocena dyskontowa Inwestycji'!DLJ$34,'5. Bilans projekt'!$C$3:$O$3,0))-INDEX('5. Bilans projekt'!$C$68:$O$68,1,MATCH('12. Ocena dyskontowa Inwestycji'!DLJ$34,'5. Bilans projekt'!$C$3:$O$3,0)),"")</f>
        <v/>
      </c>
      <c r="DLK36" s="131" t="str">
        <f>_xlfn.IFNA(INDEX('5. Bilans projekt'!$C$54:$O$54,1,MATCH('12. Ocena dyskontowa Inwestycji'!DLK$34,'5. Bilans projekt'!$C$3:$O$3,0))-INDEX('5. Bilans projekt'!$C$58:$O$58,1,MATCH('12. Ocena dyskontowa Inwestycji'!DLK$34,'5. Bilans projekt'!$C$3:$O$3,0))-INDEX('5. Bilans projekt'!$C$63:$O$63,1,MATCH('12. Ocena dyskontowa Inwestycji'!DLK$34,'5. Bilans projekt'!$C$3:$O$3,0))-INDEX('5. Bilans projekt'!$C$68:$O$68,1,MATCH('12. Ocena dyskontowa Inwestycji'!DLK$34,'5. Bilans projekt'!$C$3:$O$3,0)),"")</f>
        <v/>
      </c>
      <c r="DLL36" s="131" t="str">
        <f>_xlfn.IFNA(INDEX('5. Bilans projekt'!$C$54:$O$54,1,MATCH('12. Ocena dyskontowa Inwestycji'!DLL$34,'5. Bilans projekt'!$C$3:$O$3,0))-INDEX('5. Bilans projekt'!$C$58:$O$58,1,MATCH('12. Ocena dyskontowa Inwestycji'!DLL$34,'5. Bilans projekt'!$C$3:$O$3,0))-INDEX('5. Bilans projekt'!$C$63:$O$63,1,MATCH('12. Ocena dyskontowa Inwestycji'!DLL$34,'5. Bilans projekt'!$C$3:$O$3,0))-INDEX('5. Bilans projekt'!$C$68:$O$68,1,MATCH('12. Ocena dyskontowa Inwestycji'!DLL$34,'5. Bilans projekt'!$C$3:$O$3,0)),"")</f>
        <v/>
      </c>
      <c r="DLM36" s="131" t="str">
        <f>_xlfn.IFNA(INDEX('5. Bilans projekt'!$C$54:$O$54,1,MATCH('12. Ocena dyskontowa Inwestycji'!DLM$34,'5. Bilans projekt'!$C$3:$O$3,0))-INDEX('5. Bilans projekt'!$C$58:$O$58,1,MATCH('12. Ocena dyskontowa Inwestycji'!DLM$34,'5. Bilans projekt'!$C$3:$O$3,0))-INDEX('5. Bilans projekt'!$C$63:$O$63,1,MATCH('12. Ocena dyskontowa Inwestycji'!DLM$34,'5. Bilans projekt'!$C$3:$O$3,0))-INDEX('5. Bilans projekt'!$C$68:$O$68,1,MATCH('12. Ocena dyskontowa Inwestycji'!DLM$34,'5. Bilans projekt'!$C$3:$O$3,0)),"")</f>
        <v/>
      </c>
      <c r="DLN36" s="131" t="str">
        <f>_xlfn.IFNA(INDEX('5. Bilans projekt'!$C$54:$O$54,1,MATCH('12. Ocena dyskontowa Inwestycji'!DLN$34,'5. Bilans projekt'!$C$3:$O$3,0))-INDEX('5. Bilans projekt'!$C$58:$O$58,1,MATCH('12. Ocena dyskontowa Inwestycji'!DLN$34,'5. Bilans projekt'!$C$3:$O$3,0))-INDEX('5. Bilans projekt'!$C$63:$O$63,1,MATCH('12. Ocena dyskontowa Inwestycji'!DLN$34,'5. Bilans projekt'!$C$3:$O$3,0))-INDEX('5. Bilans projekt'!$C$68:$O$68,1,MATCH('12. Ocena dyskontowa Inwestycji'!DLN$34,'5. Bilans projekt'!$C$3:$O$3,0)),"")</f>
        <v/>
      </c>
      <c r="DLO36" s="131" t="str">
        <f>_xlfn.IFNA(INDEX('5. Bilans projekt'!$C$54:$O$54,1,MATCH('12. Ocena dyskontowa Inwestycji'!DLO$34,'5. Bilans projekt'!$C$3:$O$3,0))-INDEX('5. Bilans projekt'!$C$58:$O$58,1,MATCH('12. Ocena dyskontowa Inwestycji'!DLO$34,'5. Bilans projekt'!$C$3:$O$3,0))-INDEX('5. Bilans projekt'!$C$63:$O$63,1,MATCH('12. Ocena dyskontowa Inwestycji'!DLO$34,'5. Bilans projekt'!$C$3:$O$3,0))-INDEX('5. Bilans projekt'!$C$68:$O$68,1,MATCH('12. Ocena dyskontowa Inwestycji'!DLO$34,'5. Bilans projekt'!$C$3:$O$3,0)),"")</f>
        <v/>
      </c>
      <c r="DLP36" s="131" t="str">
        <f>_xlfn.IFNA(INDEX('5. Bilans projekt'!$C$54:$O$54,1,MATCH('12. Ocena dyskontowa Inwestycji'!DLP$34,'5. Bilans projekt'!$C$3:$O$3,0))-INDEX('5. Bilans projekt'!$C$58:$O$58,1,MATCH('12. Ocena dyskontowa Inwestycji'!DLP$34,'5. Bilans projekt'!$C$3:$O$3,0))-INDEX('5. Bilans projekt'!$C$63:$O$63,1,MATCH('12. Ocena dyskontowa Inwestycji'!DLP$34,'5. Bilans projekt'!$C$3:$O$3,0))-INDEX('5. Bilans projekt'!$C$68:$O$68,1,MATCH('12. Ocena dyskontowa Inwestycji'!DLP$34,'5. Bilans projekt'!$C$3:$O$3,0)),"")</f>
        <v/>
      </c>
      <c r="DLQ36" s="131" t="str">
        <f>_xlfn.IFNA(INDEX('5. Bilans projekt'!$C$54:$O$54,1,MATCH('12. Ocena dyskontowa Inwestycji'!DLQ$34,'5. Bilans projekt'!$C$3:$O$3,0))-INDEX('5. Bilans projekt'!$C$58:$O$58,1,MATCH('12. Ocena dyskontowa Inwestycji'!DLQ$34,'5. Bilans projekt'!$C$3:$O$3,0))-INDEX('5. Bilans projekt'!$C$63:$O$63,1,MATCH('12. Ocena dyskontowa Inwestycji'!DLQ$34,'5. Bilans projekt'!$C$3:$O$3,0))-INDEX('5. Bilans projekt'!$C$68:$O$68,1,MATCH('12. Ocena dyskontowa Inwestycji'!DLQ$34,'5. Bilans projekt'!$C$3:$O$3,0)),"")</f>
        <v/>
      </c>
      <c r="DLR36" s="131" t="str">
        <f>_xlfn.IFNA(INDEX('5. Bilans projekt'!$C$54:$O$54,1,MATCH('12. Ocena dyskontowa Inwestycji'!DLR$34,'5. Bilans projekt'!$C$3:$O$3,0))-INDEX('5. Bilans projekt'!$C$58:$O$58,1,MATCH('12. Ocena dyskontowa Inwestycji'!DLR$34,'5. Bilans projekt'!$C$3:$O$3,0))-INDEX('5. Bilans projekt'!$C$63:$O$63,1,MATCH('12. Ocena dyskontowa Inwestycji'!DLR$34,'5. Bilans projekt'!$C$3:$O$3,0))-INDEX('5. Bilans projekt'!$C$68:$O$68,1,MATCH('12. Ocena dyskontowa Inwestycji'!DLR$34,'5. Bilans projekt'!$C$3:$O$3,0)),"")</f>
        <v/>
      </c>
      <c r="DLS36" s="131" t="str">
        <f>_xlfn.IFNA(INDEX('5. Bilans projekt'!$C$54:$O$54,1,MATCH('12. Ocena dyskontowa Inwestycji'!DLS$34,'5. Bilans projekt'!$C$3:$O$3,0))-INDEX('5. Bilans projekt'!$C$58:$O$58,1,MATCH('12. Ocena dyskontowa Inwestycji'!DLS$34,'5. Bilans projekt'!$C$3:$O$3,0))-INDEX('5. Bilans projekt'!$C$63:$O$63,1,MATCH('12. Ocena dyskontowa Inwestycji'!DLS$34,'5. Bilans projekt'!$C$3:$O$3,0))-INDEX('5. Bilans projekt'!$C$68:$O$68,1,MATCH('12. Ocena dyskontowa Inwestycji'!DLS$34,'5. Bilans projekt'!$C$3:$O$3,0)),"")</f>
        <v/>
      </c>
      <c r="DLT36" s="131" t="str">
        <f>_xlfn.IFNA(INDEX('5. Bilans projekt'!$C$54:$O$54,1,MATCH('12. Ocena dyskontowa Inwestycji'!DLT$34,'5. Bilans projekt'!$C$3:$O$3,0))-INDEX('5. Bilans projekt'!$C$58:$O$58,1,MATCH('12. Ocena dyskontowa Inwestycji'!DLT$34,'5. Bilans projekt'!$C$3:$O$3,0))-INDEX('5. Bilans projekt'!$C$63:$O$63,1,MATCH('12. Ocena dyskontowa Inwestycji'!DLT$34,'5. Bilans projekt'!$C$3:$O$3,0))-INDEX('5. Bilans projekt'!$C$68:$O$68,1,MATCH('12. Ocena dyskontowa Inwestycji'!DLT$34,'5. Bilans projekt'!$C$3:$O$3,0)),"")</f>
        <v/>
      </c>
      <c r="DLU36" s="131" t="str">
        <f>_xlfn.IFNA(INDEX('5. Bilans projekt'!$C$54:$O$54,1,MATCH('12. Ocena dyskontowa Inwestycji'!DLU$34,'5. Bilans projekt'!$C$3:$O$3,0))-INDEX('5. Bilans projekt'!$C$58:$O$58,1,MATCH('12. Ocena dyskontowa Inwestycji'!DLU$34,'5. Bilans projekt'!$C$3:$O$3,0))-INDEX('5. Bilans projekt'!$C$63:$O$63,1,MATCH('12. Ocena dyskontowa Inwestycji'!DLU$34,'5. Bilans projekt'!$C$3:$O$3,0))-INDEX('5. Bilans projekt'!$C$68:$O$68,1,MATCH('12. Ocena dyskontowa Inwestycji'!DLU$34,'5. Bilans projekt'!$C$3:$O$3,0)),"")</f>
        <v/>
      </c>
      <c r="DLV36" s="131" t="str">
        <f>_xlfn.IFNA(INDEX('5. Bilans projekt'!$C$54:$O$54,1,MATCH('12. Ocena dyskontowa Inwestycji'!DLV$34,'5. Bilans projekt'!$C$3:$O$3,0))-INDEX('5. Bilans projekt'!$C$58:$O$58,1,MATCH('12. Ocena dyskontowa Inwestycji'!DLV$34,'5. Bilans projekt'!$C$3:$O$3,0))-INDEX('5. Bilans projekt'!$C$63:$O$63,1,MATCH('12. Ocena dyskontowa Inwestycji'!DLV$34,'5. Bilans projekt'!$C$3:$O$3,0))-INDEX('5. Bilans projekt'!$C$68:$O$68,1,MATCH('12. Ocena dyskontowa Inwestycji'!DLV$34,'5. Bilans projekt'!$C$3:$O$3,0)),"")</f>
        <v/>
      </c>
      <c r="DLW36" s="131" t="str">
        <f>_xlfn.IFNA(INDEX('5. Bilans projekt'!$C$54:$O$54,1,MATCH('12. Ocena dyskontowa Inwestycji'!DLW$34,'5. Bilans projekt'!$C$3:$O$3,0))-INDEX('5. Bilans projekt'!$C$58:$O$58,1,MATCH('12. Ocena dyskontowa Inwestycji'!DLW$34,'5. Bilans projekt'!$C$3:$O$3,0))-INDEX('5. Bilans projekt'!$C$63:$O$63,1,MATCH('12. Ocena dyskontowa Inwestycji'!DLW$34,'5. Bilans projekt'!$C$3:$O$3,0))-INDEX('5. Bilans projekt'!$C$68:$O$68,1,MATCH('12. Ocena dyskontowa Inwestycji'!DLW$34,'5. Bilans projekt'!$C$3:$O$3,0)),"")</f>
        <v/>
      </c>
      <c r="DLX36" s="131" t="str">
        <f>_xlfn.IFNA(INDEX('5. Bilans projekt'!$C$54:$O$54,1,MATCH('12. Ocena dyskontowa Inwestycji'!DLX$34,'5. Bilans projekt'!$C$3:$O$3,0))-INDEX('5. Bilans projekt'!$C$58:$O$58,1,MATCH('12. Ocena dyskontowa Inwestycji'!DLX$34,'5. Bilans projekt'!$C$3:$O$3,0))-INDEX('5. Bilans projekt'!$C$63:$O$63,1,MATCH('12. Ocena dyskontowa Inwestycji'!DLX$34,'5. Bilans projekt'!$C$3:$O$3,0))-INDEX('5. Bilans projekt'!$C$68:$O$68,1,MATCH('12. Ocena dyskontowa Inwestycji'!DLX$34,'5. Bilans projekt'!$C$3:$O$3,0)),"")</f>
        <v/>
      </c>
      <c r="DLY36" s="131" t="str">
        <f>_xlfn.IFNA(INDEX('5. Bilans projekt'!$C$54:$O$54,1,MATCH('12. Ocena dyskontowa Inwestycji'!DLY$34,'5. Bilans projekt'!$C$3:$O$3,0))-INDEX('5. Bilans projekt'!$C$58:$O$58,1,MATCH('12. Ocena dyskontowa Inwestycji'!DLY$34,'5. Bilans projekt'!$C$3:$O$3,0))-INDEX('5. Bilans projekt'!$C$63:$O$63,1,MATCH('12. Ocena dyskontowa Inwestycji'!DLY$34,'5. Bilans projekt'!$C$3:$O$3,0))-INDEX('5. Bilans projekt'!$C$68:$O$68,1,MATCH('12. Ocena dyskontowa Inwestycji'!DLY$34,'5. Bilans projekt'!$C$3:$O$3,0)),"")</f>
        <v/>
      </c>
      <c r="DLZ36" s="131" t="str">
        <f>_xlfn.IFNA(INDEX('5. Bilans projekt'!$C$54:$O$54,1,MATCH('12. Ocena dyskontowa Inwestycji'!DLZ$34,'5. Bilans projekt'!$C$3:$O$3,0))-INDEX('5. Bilans projekt'!$C$58:$O$58,1,MATCH('12. Ocena dyskontowa Inwestycji'!DLZ$34,'5. Bilans projekt'!$C$3:$O$3,0))-INDEX('5. Bilans projekt'!$C$63:$O$63,1,MATCH('12. Ocena dyskontowa Inwestycji'!DLZ$34,'5. Bilans projekt'!$C$3:$O$3,0))-INDEX('5. Bilans projekt'!$C$68:$O$68,1,MATCH('12. Ocena dyskontowa Inwestycji'!DLZ$34,'5. Bilans projekt'!$C$3:$O$3,0)),"")</f>
        <v/>
      </c>
      <c r="DMA36" s="131" t="str">
        <f>_xlfn.IFNA(INDEX('5. Bilans projekt'!$C$54:$O$54,1,MATCH('12. Ocena dyskontowa Inwestycji'!DMA$34,'5. Bilans projekt'!$C$3:$O$3,0))-INDEX('5. Bilans projekt'!$C$58:$O$58,1,MATCH('12. Ocena dyskontowa Inwestycji'!DMA$34,'5. Bilans projekt'!$C$3:$O$3,0))-INDEX('5. Bilans projekt'!$C$63:$O$63,1,MATCH('12. Ocena dyskontowa Inwestycji'!DMA$34,'5. Bilans projekt'!$C$3:$O$3,0))-INDEX('5. Bilans projekt'!$C$68:$O$68,1,MATCH('12. Ocena dyskontowa Inwestycji'!DMA$34,'5. Bilans projekt'!$C$3:$O$3,0)),"")</f>
        <v/>
      </c>
      <c r="DMB36" s="131" t="str">
        <f>_xlfn.IFNA(INDEX('5. Bilans projekt'!$C$54:$O$54,1,MATCH('12. Ocena dyskontowa Inwestycji'!DMB$34,'5. Bilans projekt'!$C$3:$O$3,0))-INDEX('5. Bilans projekt'!$C$58:$O$58,1,MATCH('12. Ocena dyskontowa Inwestycji'!DMB$34,'5. Bilans projekt'!$C$3:$O$3,0))-INDEX('5. Bilans projekt'!$C$63:$O$63,1,MATCH('12. Ocena dyskontowa Inwestycji'!DMB$34,'5. Bilans projekt'!$C$3:$O$3,0))-INDEX('5. Bilans projekt'!$C$68:$O$68,1,MATCH('12. Ocena dyskontowa Inwestycji'!DMB$34,'5. Bilans projekt'!$C$3:$O$3,0)),"")</f>
        <v/>
      </c>
      <c r="DMC36" s="131" t="str">
        <f>_xlfn.IFNA(INDEX('5. Bilans projekt'!$C$54:$O$54,1,MATCH('12. Ocena dyskontowa Inwestycji'!DMC$34,'5. Bilans projekt'!$C$3:$O$3,0))-INDEX('5. Bilans projekt'!$C$58:$O$58,1,MATCH('12. Ocena dyskontowa Inwestycji'!DMC$34,'5. Bilans projekt'!$C$3:$O$3,0))-INDEX('5. Bilans projekt'!$C$63:$O$63,1,MATCH('12. Ocena dyskontowa Inwestycji'!DMC$34,'5. Bilans projekt'!$C$3:$O$3,0))-INDEX('5. Bilans projekt'!$C$68:$O$68,1,MATCH('12. Ocena dyskontowa Inwestycji'!DMC$34,'5. Bilans projekt'!$C$3:$O$3,0)),"")</f>
        <v/>
      </c>
      <c r="DMD36" s="131" t="str">
        <f>_xlfn.IFNA(INDEX('5. Bilans projekt'!$C$54:$O$54,1,MATCH('12. Ocena dyskontowa Inwestycji'!DMD$34,'5. Bilans projekt'!$C$3:$O$3,0))-INDEX('5. Bilans projekt'!$C$58:$O$58,1,MATCH('12. Ocena dyskontowa Inwestycji'!DMD$34,'5. Bilans projekt'!$C$3:$O$3,0))-INDEX('5. Bilans projekt'!$C$63:$O$63,1,MATCH('12. Ocena dyskontowa Inwestycji'!DMD$34,'5. Bilans projekt'!$C$3:$O$3,0))-INDEX('5. Bilans projekt'!$C$68:$O$68,1,MATCH('12. Ocena dyskontowa Inwestycji'!DMD$34,'5. Bilans projekt'!$C$3:$O$3,0)),"")</f>
        <v/>
      </c>
      <c r="DME36" s="131" t="str">
        <f>_xlfn.IFNA(INDEX('5. Bilans projekt'!$C$54:$O$54,1,MATCH('12. Ocena dyskontowa Inwestycji'!DME$34,'5. Bilans projekt'!$C$3:$O$3,0))-INDEX('5. Bilans projekt'!$C$58:$O$58,1,MATCH('12. Ocena dyskontowa Inwestycji'!DME$34,'5. Bilans projekt'!$C$3:$O$3,0))-INDEX('5. Bilans projekt'!$C$63:$O$63,1,MATCH('12. Ocena dyskontowa Inwestycji'!DME$34,'5. Bilans projekt'!$C$3:$O$3,0))-INDEX('5. Bilans projekt'!$C$68:$O$68,1,MATCH('12. Ocena dyskontowa Inwestycji'!DME$34,'5. Bilans projekt'!$C$3:$O$3,0)),"")</f>
        <v/>
      </c>
      <c r="DMF36" s="131" t="str">
        <f>_xlfn.IFNA(INDEX('5. Bilans projekt'!$C$54:$O$54,1,MATCH('12. Ocena dyskontowa Inwestycji'!DMF$34,'5. Bilans projekt'!$C$3:$O$3,0))-INDEX('5. Bilans projekt'!$C$58:$O$58,1,MATCH('12. Ocena dyskontowa Inwestycji'!DMF$34,'5. Bilans projekt'!$C$3:$O$3,0))-INDEX('5. Bilans projekt'!$C$63:$O$63,1,MATCH('12. Ocena dyskontowa Inwestycji'!DMF$34,'5. Bilans projekt'!$C$3:$O$3,0))-INDEX('5. Bilans projekt'!$C$68:$O$68,1,MATCH('12. Ocena dyskontowa Inwestycji'!DMF$34,'5. Bilans projekt'!$C$3:$O$3,0)),"")</f>
        <v/>
      </c>
      <c r="DMG36" s="131" t="str">
        <f>_xlfn.IFNA(INDEX('5. Bilans projekt'!$C$54:$O$54,1,MATCH('12. Ocena dyskontowa Inwestycji'!DMG$34,'5. Bilans projekt'!$C$3:$O$3,0))-INDEX('5. Bilans projekt'!$C$58:$O$58,1,MATCH('12. Ocena dyskontowa Inwestycji'!DMG$34,'5. Bilans projekt'!$C$3:$O$3,0))-INDEX('5. Bilans projekt'!$C$63:$O$63,1,MATCH('12. Ocena dyskontowa Inwestycji'!DMG$34,'5. Bilans projekt'!$C$3:$O$3,0))-INDEX('5. Bilans projekt'!$C$68:$O$68,1,MATCH('12. Ocena dyskontowa Inwestycji'!DMG$34,'5. Bilans projekt'!$C$3:$O$3,0)),"")</f>
        <v/>
      </c>
      <c r="DMH36" s="131" t="str">
        <f>_xlfn.IFNA(INDEX('5. Bilans projekt'!$C$54:$O$54,1,MATCH('12. Ocena dyskontowa Inwestycji'!DMH$34,'5. Bilans projekt'!$C$3:$O$3,0))-INDEX('5. Bilans projekt'!$C$58:$O$58,1,MATCH('12. Ocena dyskontowa Inwestycji'!DMH$34,'5. Bilans projekt'!$C$3:$O$3,0))-INDEX('5. Bilans projekt'!$C$63:$O$63,1,MATCH('12. Ocena dyskontowa Inwestycji'!DMH$34,'5. Bilans projekt'!$C$3:$O$3,0))-INDEX('5. Bilans projekt'!$C$68:$O$68,1,MATCH('12. Ocena dyskontowa Inwestycji'!DMH$34,'5. Bilans projekt'!$C$3:$O$3,0)),"")</f>
        <v/>
      </c>
      <c r="DMI36" s="131" t="str">
        <f>_xlfn.IFNA(INDEX('5. Bilans projekt'!$C$54:$O$54,1,MATCH('12. Ocena dyskontowa Inwestycji'!DMI$34,'5. Bilans projekt'!$C$3:$O$3,0))-INDEX('5. Bilans projekt'!$C$58:$O$58,1,MATCH('12. Ocena dyskontowa Inwestycji'!DMI$34,'5. Bilans projekt'!$C$3:$O$3,0))-INDEX('5. Bilans projekt'!$C$63:$O$63,1,MATCH('12. Ocena dyskontowa Inwestycji'!DMI$34,'5. Bilans projekt'!$C$3:$O$3,0))-INDEX('5. Bilans projekt'!$C$68:$O$68,1,MATCH('12. Ocena dyskontowa Inwestycji'!DMI$34,'5. Bilans projekt'!$C$3:$O$3,0)),"")</f>
        <v/>
      </c>
      <c r="DMJ36" s="131" t="str">
        <f>_xlfn.IFNA(INDEX('5. Bilans projekt'!$C$54:$O$54,1,MATCH('12. Ocena dyskontowa Inwestycji'!DMJ$34,'5. Bilans projekt'!$C$3:$O$3,0))-INDEX('5. Bilans projekt'!$C$58:$O$58,1,MATCH('12. Ocena dyskontowa Inwestycji'!DMJ$34,'5. Bilans projekt'!$C$3:$O$3,0))-INDEX('5. Bilans projekt'!$C$63:$O$63,1,MATCH('12. Ocena dyskontowa Inwestycji'!DMJ$34,'5. Bilans projekt'!$C$3:$O$3,0))-INDEX('5. Bilans projekt'!$C$68:$O$68,1,MATCH('12. Ocena dyskontowa Inwestycji'!DMJ$34,'5. Bilans projekt'!$C$3:$O$3,0)),"")</f>
        <v/>
      </c>
      <c r="DMK36" s="131" t="str">
        <f>_xlfn.IFNA(INDEX('5. Bilans projekt'!$C$54:$O$54,1,MATCH('12. Ocena dyskontowa Inwestycji'!DMK$34,'5. Bilans projekt'!$C$3:$O$3,0))-INDEX('5. Bilans projekt'!$C$58:$O$58,1,MATCH('12. Ocena dyskontowa Inwestycji'!DMK$34,'5. Bilans projekt'!$C$3:$O$3,0))-INDEX('5. Bilans projekt'!$C$63:$O$63,1,MATCH('12. Ocena dyskontowa Inwestycji'!DMK$34,'5. Bilans projekt'!$C$3:$O$3,0))-INDEX('5. Bilans projekt'!$C$68:$O$68,1,MATCH('12. Ocena dyskontowa Inwestycji'!DMK$34,'5. Bilans projekt'!$C$3:$O$3,0)),"")</f>
        <v/>
      </c>
      <c r="DML36" s="131" t="str">
        <f>_xlfn.IFNA(INDEX('5. Bilans projekt'!$C$54:$O$54,1,MATCH('12. Ocena dyskontowa Inwestycji'!DML$34,'5. Bilans projekt'!$C$3:$O$3,0))-INDEX('5. Bilans projekt'!$C$58:$O$58,1,MATCH('12. Ocena dyskontowa Inwestycji'!DML$34,'5. Bilans projekt'!$C$3:$O$3,0))-INDEX('5. Bilans projekt'!$C$63:$O$63,1,MATCH('12. Ocena dyskontowa Inwestycji'!DML$34,'5. Bilans projekt'!$C$3:$O$3,0))-INDEX('5. Bilans projekt'!$C$68:$O$68,1,MATCH('12. Ocena dyskontowa Inwestycji'!DML$34,'5. Bilans projekt'!$C$3:$O$3,0)),"")</f>
        <v/>
      </c>
      <c r="DMM36" s="131" t="str">
        <f>_xlfn.IFNA(INDEX('5. Bilans projekt'!$C$54:$O$54,1,MATCH('12. Ocena dyskontowa Inwestycji'!DMM$34,'5. Bilans projekt'!$C$3:$O$3,0))-INDEX('5. Bilans projekt'!$C$58:$O$58,1,MATCH('12. Ocena dyskontowa Inwestycji'!DMM$34,'5. Bilans projekt'!$C$3:$O$3,0))-INDEX('5. Bilans projekt'!$C$63:$O$63,1,MATCH('12. Ocena dyskontowa Inwestycji'!DMM$34,'5. Bilans projekt'!$C$3:$O$3,0))-INDEX('5. Bilans projekt'!$C$68:$O$68,1,MATCH('12. Ocena dyskontowa Inwestycji'!DMM$34,'5. Bilans projekt'!$C$3:$O$3,0)),"")</f>
        <v/>
      </c>
      <c r="DMN36" s="131" t="str">
        <f>_xlfn.IFNA(INDEX('5. Bilans projekt'!$C$54:$O$54,1,MATCH('12. Ocena dyskontowa Inwestycji'!DMN$34,'5. Bilans projekt'!$C$3:$O$3,0))-INDEX('5. Bilans projekt'!$C$58:$O$58,1,MATCH('12. Ocena dyskontowa Inwestycji'!DMN$34,'5. Bilans projekt'!$C$3:$O$3,0))-INDEX('5. Bilans projekt'!$C$63:$O$63,1,MATCH('12. Ocena dyskontowa Inwestycji'!DMN$34,'5. Bilans projekt'!$C$3:$O$3,0))-INDEX('5. Bilans projekt'!$C$68:$O$68,1,MATCH('12. Ocena dyskontowa Inwestycji'!DMN$34,'5. Bilans projekt'!$C$3:$O$3,0)),"")</f>
        <v/>
      </c>
      <c r="DMO36" s="131" t="str">
        <f>_xlfn.IFNA(INDEX('5. Bilans projekt'!$C$54:$O$54,1,MATCH('12. Ocena dyskontowa Inwestycji'!DMO$34,'5. Bilans projekt'!$C$3:$O$3,0))-INDEX('5. Bilans projekt'!$C$58:$O$58,1,MATCH('12. Ocena dyskontowa Inwestycji'!DMO$34,'5. Bilans projekt'!$C$3:$O$3,0))-INDEX('5. Bilans projekt'!$C$63:$O$63,1,MATCH('12. Ocena dyskontowa Inwestycji'!DMO$34,'5. Bilans projekt'!$C$3:$O$3,0))-INDEX('5. Bilans projekt'!$C$68:$O$68,1,MATCH('12. Ocena dyskontowa Inwestycji'!DMO$34,'5. Bilans projekt'!$C$3:$O$3,0)),"")</f>
        <v/>
      </c>
      <c r="DMP36" s="131" t="str">
        <f>_xlfn.IFNA(INDEX('5. Bilans projekt'!$C$54:$O$54,1,MATCH('12. Ocena dyskontowa Inwestycji'!DMP$34,'5. Bilans projekt'!$C$3:$O$3,0))-INDEX('5. Bilans projekt'!$C$58:$O$58,1,MATCH('12. Ocena dyskontowa Inwestycji'!DMP$34,'5. Bilans projekt'!$C$3:$O$3,0))-INDEX('5. Bilans projekt'!$C$63:$O$63,1,MATCH('12. Ocena dyskontowa Inwestycji'!DMP$34,'5. Bilans projekt'!$C$3:$O$3,0))-INDEX('5. Bilans projekt'!$C$68:$O$68,1,MATCH('12. Ocena dyskontowa Inwestycji'!DMP$34,'5. Bilans projekt'!$C$3:$O$3,0)),"")</f>
        <v/>
      </c>
      <c r="DMQ36" s="131" t="str">
        <f>_xlfn.IFNA(INDEX('5. Bilans projekt'!$C$54:$O$54,1,MATCH('12. Ocena dyskontowa Inwestycji'!DMQ$34,'5. Bilans projekt'!$C$3:$O$3,0))-INDEX('5. Bilans projekt'!$C$58:$O$58,1,MATCH('12. Ocena dyskontowa Inwestycji'!DMQ$34,'5. Bilans projekt'!$C$3:$O$3,0))-INDEX('5. Bilans projekt'!$C$63:$O$63,1,MATCH('12. Ocena dyskontowa Inwestycji'!DMQ$34,'5. Bilans projekt'!$C$3:$O$3,0))-INDEX('5. Bilans projekt'!$C$68:$O$68,1,MATCH('12. Ocena dyskontowa Inwestycji'!DMQ$34,'5. Bilans projekt'!$C$3:$O$3,0)),"")</f>
        <v/>
      </c>
      <c r="DMR36" s="131" t="str">
        <f>_xlfn.IFNA(INDEX('5. Bilans projekt'!$C$54:$O$54,1,MATCH('12. Ocena dyskontowa Inwestycji'!DMR$34,'5. Bilans projekt'!$C$3:$O$3,0))-INDEX('5. Bilans projekt'!$C$58:$O$58,1,MATCH('12. Ocena dyskontowa Inwestycji'!DMR$34,'5. Bilans projekt'!$C$3:$O$3,0))-INDEX('5. Bilans projekt'!$C$63:$O$63,1,MATCH('12. Ocena dyskontowa Inwestycji'!DMR$34,'5. Bilans projekt'!$C$3:$O$3,0))-INDEX('5. Bilans projekt'!$C$68:$O$68,1,MATCH('12. Ocena dyskontowa Inwestycji'!DMR$34,'5. Bilans projekt'!$C$3:$O$3,0)),"")</f>
        <v/>
      </c>
      <c r="DMS36" s="131" t="str">
        <f>_xlfn.IFNA(INDEX('5. Bilans projekt'!$C$54:$O$54,1,MATCH('12. Ocena dyskontowa Inwestycji'!DMS$34,'5. Bilans projekt'!$C$3:$O$3,0))-INDEX('5. Bilans projekt'!$C$58:$O$58,1,MATCH('12. Ocena dyskontowa Inwestycji'!DMS$34,'5. Bilans projekt'!$C$3:$O$3,0))-INDEX('5. Bilans projekt'!$C$63:$O$63,1,MATCH('12. Ocena dyskontowa Inwestycji'!DMS$34,'5. Bilans projekt'!$C$3:$O$3,0))-INDEX('5. Bilans projekt'!$C$68:$O$68,1,MATCH('12. Ocena dyskontowa Inwestycji'!DMS$34,'5. Bilans projekt'!$C$3:$O$3,0)),"")</f>
        <v/>
      </c>
      <c r="DMT36" s="131" t="str">
        <f>_xlfn.IFNA(INDEX('5. Bilans projekt'!$C$54:$O$54,1,MATCH('12. Ocena dyskontowa Inwestycji'!DMT$34,'5. Bilans projekt'!$C$3:$O$3,0))-INDEX('5. Bilans projekt'!$C$58:$O$58,1,MATCH('12. Ocena dyskontowa Inwestycji'!DMT$34,'5. Bilans projekt'!$C$3:$O$3,0))-INDEX('5. Bilans projekt'!$C$63:$O$63,1,MATCH('12. Ocena dyskontowa Inwestycji'!DMT$34,'5. Bilans projekt'!$C$3:$O$3,0))-INDEX('5. Bilans projekt'!$C$68:$O$68,1,MATCH('12. Ocena dyskontowa Inwestycji'!DMT$34,'5. Bilans projekt'!$C$3:$O$3,0)),"")</f>
        <v/>
      </c>
      <c r="DMU36" s="131" t="str">
        <f>_xlfn.IFNA(INDEX('5. Bilans projekt'!$C$54:$O$54,1,MATCH('12. Ocena dyskontowa Inwestycji'!DMU$34,'5. Bilans projekt'!$C$3:$O$3,0))-INDEX('5. Bilans projekt'!$C$58:$O$58,1,MATCH('12. Ocena dyskontowa Inwestycji'!DMU$34,'5. Bilans projekt'!$C$3:$O$3,0))-INDEX('5. Bilans projekt'!$C$63:$O$63,1,MATCH('12. Ocena dyskontowa Inwestycji'!DMU$34,'5. Bilans projekt'!$C$3:$O$3,0))-INDEX('5. Bilans projekt'!$C$68:$O$68,1,MATCH('12. Ocena dyskontowa Inwestycji'!DMU$34,'5. Bilans projekt'!$C$3:$O$3,0)),"")</f>
        <v/>
      </c>
      <c r="DMV36" s="131" t="str">
        <f>_xlfn.IFNA(INDEX('5. Bilans projekt'!$C$54:$O$54,1,MATCH('12. Ocena dyskontowa Inwestycji'!DMV$34,'5. Bilans projekt'!$C$3:$O$3,0))-INDEX('5. Bilans projekt'!$C$58:$O$58,1,MATCH('12. Ocena dyskontowa Inwestycji'!DMV$34,'5. Bilans projekt'!$C$3:$O$3,0))-INDEX('5. Bilans projekt'!$C$63:$O$63,1,MATCH('12. Ocena dyskontowa Inwestycji'!DMV$34,'5. Bilans projekt'!$C$3:$O$3,0))-INDEX('5. Bilans projekt'!$C$68:$O$68,1,MATCH('12. Ocena dyskontowa Inwestycji'!DMV$34,'5. Bilans projekt'!$C$3:$O$3,0)),"")</f>
        <v/>
      </c>
      <c r="DMW36" s="131" t="str">
        <f>_xlfn.IFNA(INDEX('5. Bilans projekt'!$C$54:$O$54,1,MATCH('12. Ocena dyskontowa Inwestycji'!DMW$34,'5. Bilans projekt'!$C$3:$O$3,0))-INDEX('5. Bilans projekt'!$C$58:$O$58,1,MATCH('12. Ocena dyskontowa Inwestycji'!DMW$34,'5. Bilans projekt'!$C$3:$O$3,0))-INDEX('5. Bilans projekt'!$C$63:$O$63,1,MATCH('12. Ocena dyskontowa Inwestycji'!DMW$34,'5. Bilans projekt'!$C$3:$O$3,0))-INDEX('5. Bilans projekt'!$C$68:$O$68,1,MATCH('12. Ocena dyskontowa Inwestycji'!DMW$34,'5. Bilans projekt'!$C$3:$O$3,0)),"")</f>
        <v/>
      </c>
      <c r="DMX36" s="131" t="str">
        <f>_xlfn.IFNA(INDEX('5. Bilans projekt'!$C$54:$O$54,1,MATCH('12. Ocena dyskontowa Inwestycji'!DMX$34,'5. Bilans projekt'!$C$3:$O$3,0))-INDEX('5. Bilans projekt'!$C$58:$O$58,1,MATCH('12. Ocena dyskontowa Inwestycji'!DMX$34,'5. Bilans projekt'!$C$3:$O$3,0))-INDEX('5. Bilans projekt'!$C$63:$O$63,1,MATCH('12. Ocena dyskontowa Inwestycji'!DMX$34,'5. Bilans projekt'!$C$3:$O$3,0))-INDEX('5. Bilans projekt'!$C$68:$O$68,1,MATCH('12. Ocena dyskontowa Inwestycji'!DMX$34,'5. Bilans projekt'!$C$3:$O$3,0)),"")</f>
        <v/>
      </c>
      <c r="DMY36" s="131" t="str">
        <f>_xlfn.IFNA(INDEX('5. Bilans projekt'!$C$54:$O$54,1,MATCH('12. Ocena dyskontowa Inwestycji'!DMY$34,'5. Bilans projekt'!$C$3:$O$3,0))-INDEX('5. Bilans projekt'!$C$58:$O$58,1,MATCH('12. Ocena dyskontowa Inwestycji'!DMY$34,'5. Bilans projekt'!$C$3:$O$3,0))-INDEX('5. Bilans projekt'!$C$63:$O$63,1,MATCH('12. Ocena dyskontowa Inwestycji'!DMY$34,'5. Bilans projekt'!$C$3:$O$3,0))-INDEX('5. Bilans projekt'!$C$68:$O$68,1,MATCH('12. Ocena dyskontowa Inwestycji'!DMY$34,'5. Bilans projekt'!$C$3:$O$3,0)),"")</f>
        <v/>
      </c>
      <c r="DMZ36" s="131" t="str">
        <f>_xlfn.IFNA(INDEX('5. Bilans projekt'!$C$54:$O$54,1,MATCH('12. Ocena dyskontowa Inwestycji'!DMZ$34,'5. Bilans projekt'!$C$3:$O$3,0))-INDEX('5. Bilans projekt'!$C$58:$O$58,1,MATCH('12. Ocena dyskontowa Inwestycji'!DMZ$34,'5. Bilans projekt'!$C$3:$O$3,0))-INDEX('5. Bilans projekt'!$C$63:$O$63,1,MATCH('12. Ocena dyskontowa Inwestycji'!DMZ$34,'5. Bilans projekt'!$C$3:$O$3,0))-INDEX('5. Bilans projekt'!$C$68:$O$68,1,MATCH('12. Ocena dyskontowa Inwestycji'!DMZ$34,'5. Bilans projekt'!$C$3:$O$3,0)),"")</f>
        <v/>
      </c>
      <c r="DNA36" s="131" t="str">
        <f>_xlfn.IFNA(INDEX('5. Bilans projekt'!$C$54:$O$54,1,MATCH('12. Ocena dyskontowa Inwestycji'!DNA$34,'5. Bilans projekt'!$C$3:$O$3,0))-INDEX('5. Bilans projekt'!$C$58:$O$58,1,MATCH('12. Ocena dyskontowa Inwestycji'!DNA$34,'5. Bilans projekt'!$C$3:$O$3,0))-INDEX('5. Bilans projekt'!$C$63:$O$63,1,MATCH('12. Ocena dyskontowa Inwestycji'!DNA$34,'5. Bilans projekt'!$C$3:$O$3,0))-INDEX('5. Bilans projekt'!$C$68:$O$68,1,MATCH('12. Ocena dyskontowa Inwestycji'!DNA$34,'5. Bilans projekt'!$C$3:$O$3,0)),"")</f>
        <v/>
      </c>
      <c r="DNB36" s="131" t="str">
        <f>_xlfn.IFNA(INDEX('5. Bilans projekt'!$C$54:$O$54,1,MATCH('12. Ocena dyskontowa Inwestycji'!DNB$34,'5. Bilans projekt'!$C$3:$O$3,0))-INDEX('5. Bilans projekt'!$C$58:$O$58,1,MATCH('12. Ocena dyskontowa Inwestycji'!DNB$34,'5. Bilans projekt'!$C$3:$O$3,0))-INDEX('5. Bilans projekt'!$C$63:$O$63,1,MATCH('12. Ocena dyskontowa Inwestycji'!DNB$34,'5. Bilans projekt'!$C$3:$O$3,0))-INDEX('5. Bilans projekt'!$C$68:$O$68,1,MATCH('12. Ocena dyskontowa Inwestycji'!DNB$34,'5. Bilans projekt'!$C$3:$O$3,0)),"")</f>
        <v/>
      </c>
      <c r="DNC36" s="131" t="str">
        <f>_xlfn.IFNA(INDEX('5. Bilans projekt'!$C$54:$O$54,1,MATCH('12. Ocena dyskontowa Inwestycji'!DNC$34,'5. Bilans projekt'!$C$3:$O$3,0))-INDEX('5. Bilans projekt'!$C$58:$O$58,1,MATCH('12. Ocena dyskontowa Inwestycji'!DNC$34,'5. Bilans projekt'!$C$3:$O$3,0))-INDEX('5. Bilans projekt'!$C$63:$O$63,1,MATCH('12. Ocena dyskontowa Inwestycji'!DNC$34,'5. Bilans projekt'!$C$3:$O$3,0))-INDEX('5. Bilans projekt'!$C$68:$O$68,1,MATCH('12. Ocena dyskontowa Inwestycji'!DNC$34,'5. Bilans projekt'!$C$3:$O$3,0)),"")</f>
        <v/>
      </c>
      <c r="DND36" s="131" t="str">
        <f>_xlfn.IFNA(INDEX('5. Bilans projekt'!$C$54:$O$54,1,MATCH('12. Ocena dyskontowa Inwestycji'!DND$34,'5. Bilans projekt'!$C$3:$O$3,0))-INDEX('5. Bilans projekt'!$C$58:$O$58,1,MATCH('12. Ocena dyskontowa Inwestycji'!DND$34,'5. Bilans projekt'!$C$3:$O$3,0))-INDEX('5. Bilans projekt'!$C$63:$O$63,1,MATCH('12. Ocena dyskontowa Inwestycji'!DND$34,'5. Bilans projekt'!$C$3:$O$3,0))-INDEX('5. Bilans projekt'!$C$68:$O$68,1,MATCH('12. Ocena dyskontowa Inwestycji'!DND$34,'5. Bilans projekt'!$C$3:$O$3,0)),"")</f>
        <v/>
      </c>
      <c r="DNE36" s="131" t="str">
        <f>_xlfn.IFNA(INDEX('5. Bilans projekt'!$C$54:$O$54,1,MATCH('12. Ocena dyskontowa Inwestycji'!DNE$34,'5. Bilans projekt'!$C$3:$O$3,0))-INDEX('5. Bilans projekt'!$C$58:$O$58,1,MATCH('12. Ocena dyskontowa Inwestycji'!DNE$34,'5. Bilans projekt'!$C$3:$O$3,0))-INDEX('5. Bilans projekt'!$C$63:$O$63,1,MATCH('12. Ocena dyskontowa Inwestycji'!DNE$34,'5. Bilans projekt'!$C$3:$O$3,0))-INDEX('5. Bilans projekt'!$C$68:$O$68,1,MATCH('12. Ocena dyskontowa Inwestycji'!DNE$34,'5. Bilans projekt'!$C$3:$O$3,0)),"")</f>
        <v/>
      </c>
      <c r="DNF36" s="131" t="str">
        <f>_xlfn.IFNA(INDEX('5. Bilans projekt'!$C$54:$O$54,1,MATCH('12. Ocena dyskontowa Inwestycji'!DNF$34,'5. Bilans projekt'!$C$3:$O$3,0))-INDEX('5. Bilans projekt'!$C$58:$O$58,1,MATCH('12. Ocena dyskontowa Inwestycji'!DNF$34,'5. Bilans projekt'!$C$3:$O$3,0))-INDEX('5. Bilans projekt'!$C$63:$O$63,1,MATCH('12. Ocena dyskontowa Inwestycji'!DNF$34,'5. Bilans projekt'!$C$3:$O$3,0))-INDEX('5. Bilans projekt'!$C$68:$O$68,1,MATCH('12. Ocena dyskontowa Inwestycji'!DNF$34,'5. Bilans projekt'!$C$3:$O$3,0)),"")</f>
        <v/>
      </c>
      <c r="DNG36" s="131" t="str">
        <f>_xlfn.IFNA(INDEX('5. Bilans projekt'!$C$54:$O$54,1,MATCH('12. Ocena dyskontowa Inwestycji'!DNG$34,'5. Bilans projekt'!$C$3:$O$3,0))-INDEX('5. Bilans projekt'!$C$58:$O$58,1,MATCH('12. Ocena dyskontowa Inwestycji'!DNG$34,'5. Bilans projekt'!$C$3:$O$3,0))-INDEX('5. Bilans projekt'!$C$63:$O$63,1,MATCH('12. Ocena dyskontowa Inwestycji'!DNG$34,'5. Bilans projekt'!$C$3:$O$3,0))-INDEX('5. Bilans projekt'!$C$68:$O$68,1,MATCH('12. Ocena dyskontowa Inwestycji'!DNG$34,'5. Bilans projekt'!$C$3:$O$3,0)),"")</f>
        <v/>
      </c>
      <c r="DNH36" s="131" t="str">
        <f>_xlfn.IFNA(INDEX('5. Bilans projekt'!$C$54:$O$54,1,MATCH('12. Ocena dyskontowa Inwestycji'!DNH$34,'5. Bilans projekt'!$C$3:$O$3,0))-INDEX('5. Bilans projekt'!$C$58:$O$58,1,MATCH('12. Ocena dyskontowa Inwestycji'!DNH$34,'5. Bilans projekt'!$C$3:$O$3,0))-INDEX('5. Bilans projekt'!$C$63:$O$63,1,MATCH('12. Ocena dyskontowa Inwestycji'!DNH$34,'5. Bilans projekt'!$C$3:$O$3,0))-INDEX('5. Bilans projekt'!$C$68:$O$68,1,MATCH('12. Ocena dyskontowa Inwestycji'!DNH$34,'5. Bilans projekt'!$C$3:$O$3,0)),"")</f>
        <v/>
      </c>
      <c r="DNI36" s="131" t="str">
        <f>_xlfn.IFNA(INDEX('5. Bilans projekt'!$C$54:$O$54,1,MATCH('12. Ocena dyskontowa Inwestycji'!DNI$34,'5. Bilans projekt'!$C$3:$O$3,0))-INDEX('5. Bilans projekt'!$C$58:$O$58,1,MATCH('12. Ocena dyskontowa Inwestycji'!DNI$34,'5. Bilans projekt'!$C$3:$O$3,0))-INDEX('5. Bilans projekt'!$C$63:$O$63,1,MATCH('12. Ocena dyskontowa Inwestycji'!DNI$34,'5. Bilans projekt'!$C$3:$O$3,0))-INDEX('5. Bilans projekt'!$C$68:$O$68,1,MATCH('12. Ocena dyskontowa Inwestycji'!DNI$34,'5. Bilans projekt'!$C$3:$O$3,0)),"")</f>
        <v/>
      </c>
      <c r="DNJ36" s="131" t="str">
        <f>_xlfn.IFNA(INDEX('5. Bilans projekt'!$C$54:$O$54,1,MATCH('12. Ocena dyskontowa Inwestycji'!DNJ$34,'5. Bilans projekt'!$C$3:$O$3,0))-INDEX('5. Bilans projekt'!$C$58:$O$58,1,MATCH('12. Ocena dyskontowa Inwestycji'!DNJ$34,'5. Bilans projekt'!$C$3:$O$3,0))-INDEX('5. Bilans projekt'!$C$63:$O$63,1,MATCH('12. Ocena dyskontowa Inwestycji'!DNJ$34,'5. Bilans projekt'!$C$3:$O$3,0))-INDEX('5. Bilans projekt'!$C$68:$O$68,1,MATCH('12. Ocena dyskontowa Inwestycji'!DNJ$34,'5. Bilans projekt'!$C$3:$O$3,0)),"")</f>
        <v/>
      </c>
      <c r="DNK36" s="131" t="str">
        <f>_xlfn.IFNA(INDEX('5. Bilans projekt'!$C$54:$O$54,1,MATCH('12. Ocena dyskontowa Inwestycji'!DNK$34,'5. Bilans projekt'!$C$3:$O$3,0))-INDEX('5. Bilans projekt'!$C$58:$O$58,1,MATCH('12. Ocena dyskontowa Inwestycji'!DNK$34,'5. Bilans projekt'!$C$3:$O$3,0))-INDEX('5. Bilans projekt'!$C$63:$O$63,1,MATCH('12. Ocena dyskontowa Inwestycji'!DNK$34,'5. Bilans projekt'!$C$3:$O$3,0))-INDEX('5. Bilans projekt'!$C$68:$O$68,1,MATCH('12. Ocena dyskontowa Inwestycji'!DNK$34,'5. Bilans projekt'!$C$3:$O$3,0)),"")</f>
        <v/>
      </c>
      <c r="DNL36" s="131" t="str">
        <f>_xlfn.IFNA(INDEX('5. Bilans projekt'!$C$54:$O$54,1,MATCH('12. Ocena dyskontowa Inwestycji'!DNL$34,'5. Bilans projekt'!$C$3:$O$3,0))-INDEX('5. Bilans projekt'!$C$58:$O$58,1,MATCH('12. Ocena dyskontowa Inwestycji'!DNL$34,'5. Bilans projekt'!$C$3:$O$3,0))-INDEX('5. Bilans projekt'!$C$63:$O$63,1,MATCH('12. Ocena dyskontowa Inwestycji'!DNL$34,'5. Bilans projekt'!$C$3:$O$3,0))-INDEX('5. Bilans projekt'!$C$68:$O$68,1,MATCH('12. Ocena dyskontowa Inwestycji'!DNL$34,'5. Bilans projekt'!$C$3:$O$3,0)),"")</f>
        <v/>
      </c>
      <c r="DNM36" s="131" t="str">
        <f>_xlfn.IFNA(INDEX('5. Bilans projekt'!$C$54:$O$54,1,MATCH('12. Ocena dyskontowa Inwestycji'!DNM$34,'5. Bilans projekt'!$C$3:$O$3,0))-INDEX('5. Bilans projekt'!$C$58:$O$58,1,MATCH('12. Ocena dyskontowa Inwestycji'!DNM$34,'5. Bilans projekt'!$C$3:$O$3,0))-INDEX('5. Bilans projekt'!$C$63:$O$63,1,MATCH('12. Ocena dyskontowa Inwestycji'!DNM$34,'5. Bilans projekt'!$C$3:$O$3,0))-INDEX('5. Bilans projekt'!$C$68:$O$68,1,MATCH('12. Ocena dyskontowa Inwestycji'!DNM$34,'5. Bilans projekt'!$C$3:$O$3,0)),"")</f>
        <v/>
      </c>
      <c r="DNN36" s="131" t="str">
        <f>_xlfn.IFNA(INDEX('5. Bilans projekt'!$C$54:$O$54,1,MATCH('12. Ocena dyskontowa Inwestycji'!DNN$34,'5. Bilans projekt'!$C$3:$O$3,0))-INDEX('5. Bilans projekt'!$C$58:$O$58,1,MATCH('12. Ocena dyskontowa Inwestycji'!DNN$34,'5. Bilans projekt'!$C$3:$O$3,0))-INDEX('5. Bilans projekt'!$C$63:$O$63,1,MATCH('12. Ocena dyskontowa Inwestycji'!DNN$34,'5. Bilans projekt'!$C$3:$O$3,0))-INDEX('5. Bilans projekt'!$C$68:$O$68,1,MATCH('12. Ocena dyskontowa Inwestycji'!DNN$34,'5. Bilans projekt'!$C$3:$O$3,0)),"")</f>
        <v/>
      </c>
      <c r="DNO36" s="131" t="str">
        <f>_xlfn.IFNA(INDEX('5. Bilans projekt'!$C$54:$O$54,1,MATCH('12. Ocena dyskontowa Inwestycji'!DNO$34,'5. Bilans projekt'!$C$3:$O$3,0))-INDEX('5. Bilans projekt'!$C$58:$O$58,1,MATCH('12. Ocena dyskontowa Inwestycji'!DNO$34,'5. Bilans projekt'!$C$3:$O$3,0))-INDEX('5. Bilans projekt'!$C$63:$O$63,1,MATCH('12. Ocena dyskontowa Inwestycji'!DNO$34,'5. Bilans projekt'!$C$3:$O$3,0))-INDEX('5. Bilans projekt'!$C$68:$O$68,1,MATCH('12. Ocena dyskontowa Inwestycji'!DNO$34,'5. Bilans projekt'!$C$3:$O$3,0)),"")</f>
        <v/>
      </c>
      <c r="DNP36" s="131" t="str">
        <f>_xlfn.IFNA(INDEX('5. Bilans projekt'!$C$54:$O$54,1,MATCH('12. Ocena dyskontowa Inwestycji'!DNP$34,'5. Bilans projekt'!$C$3:$O$3,0))-INDEX('5. Bilans projekt'!$C$58:$O$58,1,MATCH('12. Ocena dyskontowa Inwestycji'!DNP$34,'5. Bilans projekt'!$C$3:$O$3,0))-INDEX('5. Bilans projekt'!$C$63:$O$63,1,MATCH('12. Ocena dyskontowa Inwestycji'!DNP$34,'5. Bilans projekt'!$C$3:$O$3,0))-INDEX('5. Bilans projekt'!$C$68:$O$68,1,MATCH('12. Ocena dyskontowa Inwestycji'!DNP$34,'5. Bilans projekt'!$C$3:$O$3,0)),"")</f>
        <v/>
      </c>
      <c r="DNQ36" s="131" t="str">
        <f>_xlfn.IFNA(INDEX('5. Bilans projekt'!$C$54:$O$54,1,MATCH('12. Ocena dyskontowa Inwestycji'!DNQ$34,'5. Bilans projekt'!$C$3:$O$3,0))-INDEX('5. Bilans projekt'!$C$58:$O$58,1,MATCH('12. Ocena dyskontowa Inwestycji'!DNQ$34,'5. Bilans projekt'!$C$3:$O$3,0))-INDEX('5. Bilans projekt'!$C$63:$O$63,1,MATCH('12. Ocena dyskontowa Inwestycji'!DNQ$34,'5. Bilans projekt'!$C$3:$O$3,0))-INDEX('5. Bilans projekt'!$C$68:$O$68,1,MATCH('12. Ocena dyskontowa Inwestycji'!DNQ$34,'5. Bilans projekt'!$C$3:$O$3,0)),"")</f>
        <v/>
      </c>
      <c r="DNR36" s="131" t="str">
        <f>_xlfn.IFNA(INDEX('5. Bilans projekt'!$C$54:$O$54,1,MATCH('12. Ocena dyskontowa Inwestycji'!DNR$34,'5. Bilans projekt'!$C$3:$O$3,0))-INDEX('5. Bilans projekt'!$C$58:$O$58,1,MATCH('12. Ocena dyskontowa Inwestycji'!DNR$34,'5. Bilans projekt'!$C$3:$O$3,0))-INDEX('5. Bilans projekt'!$C$63:$O$63,1,MATCH('12. Ocena dyskontowa Inwestycji'!DNR$34,'5. Bilans projekt'!$C$3:$O$3,0))-INDEX('5. Bilans projekt'!$C$68:$O$68,1,MATCH('12. Ocena dyskontowa Inwestycji'!DNR$34,'5. Bilans projekt'!$C$3:$O$3,0)),"")</f>
        <v/>
      </c>
      <c r="DNS36" s="131" t="str">
        <f>_xlfn.IFNA(INDEX('5. Bilans projekt'!$C$54:$O$54,1,MATCH('12. Ocena dyskontowa Inwestycji'!DNS$34,'5. Bilans projekt'!$C$3:$O$3,0))-INDEX('5. Bilans projekt'!$C$58:$O$58,1,MATCH('12. Ocena dyskontowa Inwestycji'!DNS$34,'5. Bilans projekt'!$C$3:$O$3,0))-INDEX('5. Bilans projekt'!$C$63:$O$63,1,MATCH('12. Ocena dyskontowa Inwestycji'!DNS$34,'5. Bilans projekt'!$C$3:$O$3,0))-INDEX('5. Bilans projekt'!$C$68:$O$68,1,MATCH('12. Ocena dyskontowa Inwestycji'!DNS$34,'5. Bilans projekt'!$C$3:$O$3,0)),"")</f>
        <v/>
      </c>
      <c r="DNT36" s="131" t="str">
        <f>_xlfn.IFNA(INDEX('5. Bilans projekt'!$C$54:$O$54,1,MATCH('12. Ocena dyskontowa Inwestycji'!DNT$34,'5. Bilans projekt'!$C$3:$O$3,0))-INDEX('5. Bilans projekt'!$C$58:$O$58,1,MATCH('12. Ocena dyskontowa Inwestycji'!DNT$34,'5. Bilans projekt'!$C$3:$O$3,0))-INDEX('5. Bilans projekt'!$C$63:$O$63,1,MATCH('12. Ocena dyskontowa Inwestycji'!DNT$34,'5. Bilans projekt'!$C$3:$O$3,0))-INDEX('5. Bilans projekt'!$C$68:$O$68,1,MATCH('12. Ocena dyskontowa Inwestycji'!DNT$34,'5. Bilans projekt'!$C$3:$O$3,0)),"")</f>
        <v/>
      </c>
      <c r="DNU36" s="131" t="str">
        <f>_xlfn.IFNA(INDEX('5. Bilans projekt'!$C$54:$O$54,1,MATCH('12. Ocena dyskontowa Inwestycji'!DNU$34,'5. Bilans projekt'!$C$3:$O$3,0))-INDEX('5. Bilans projekt'!$C$58:$O$58,1,MATCH('12. Ocena dyskontowa Inwestycji'!DNU$34,'5. Bilans projekt'!$C$3:$O$3,0))-INDEX('5. Bilans projekt'!$C$63:$O$63,1,MATCH('12. Ocena dyskontowa Inwestycji'!DNU$34,'5. Bilans projekt'!$C$3:$O$3,0))-INDEX('5. Bilans projekt'!$C$68:$O$68,1,MATCH('12. Ocena dyskontowa Inwestycji'!DNU$34,'5. Bilans projekt'!$C$3:$O$3,0)),"")</f>
        <v/>
      </c>
      <c r="DNV36" s="131" t="str">
        <f>_xlfn.IFNA(INDEX('5. Bilans projekt'!$C$54:$O$54,1,MATCH('12. Ocena dyskontowa Inwestycji'!DNV$34,'5. Bilans projekt'!$C$3:$O$3,0))-INDEX('5. Bilans projekt'!$C$58:$O$58,1,MATCH('12. Ocena dyskontowa Inwestycji'!DNV$34,'5. Bilans projekt'!$C$3:$O$3,0))-INDEX('5. Bilans projekt'!$C$63:$O$63,1,MATCH('12. Ocena dyskontowa Inwestycji'!DNV$34,'5. Bilans projekt'!$C$3:$O$3,0))-INDEX('5. Bilans projekt'!$C$68:$O$68,1,MATCH('12. Ocena dyskontowa Inwestycji'!DNV$34,'5. Bilans projekt'!$C$3:$O$3,0)),"")</f>
        <v/>
      </c>
      <c r="DNW36" s="131" t="str">
        <f>_xlfn.IFNA(INDEX('5. Bilans projekt'!$C$54:$O$54,1,MATCH('12. Ocena dyskontowa Inwestycji'!DNW$34,'5. Bilans projekt'!$C$3:$O$3,0))-INDEX('5. Bilans projekt'!$C$58:$O$58,1,MATCH('12. Ocena dyskontowa Inwestycji'!DNW$34,'5. Bilans projekt'!$C$3:$O$3,0))-INDEX('5. Bilans projekt'!$C$63:$O$63,1,MATCH('12. Ocena dyskontowa Inwestycji'!DNW$34,'5. Bilans projekt'!$C$3:$O$3,0))-INDEX('5. Bilans projekt'!$C$68:$O$68,1,MATCH('12. Ocena dyskontowa Inwestycji'!DNW$34,'5. Bilans projekt'!$C$3:$O$3,0)),"")</f>
        <v/>
      </c>
      <c r="DNX36" s="131" t="str">
        <f>_xlfn.IFNA(INDEX('5. Bilans projekt'!$C$54:$O$54,1,MATCH('12. Ocena dyskontowa Inwestycji'!DNX$34,'5. Bilans projekt'!$C$3:$O$3,0))-INDEX('5. Bilans projekt'!$C$58:$O$58,1,MATCH('12. Ocena dyskontowa Inwestycji'!DNX$34,'5. Bilans projekt'!$C$3:$O$3,0))-INDEX('5. Bilans projekt'!$C$63:$O$63,1,MATCH('12. Ocena dyskontowa Inwestycji'!DNX$34,'5. Bilans projekt'!$C$3:$O$3,0))-INDEX('5. Bilans projekt'!$C$68:$O$68,1,MATCH('12. Ocena dyskontowa Inwestycji'!DNX$34,'5. Bilans projekt'!$C$3:$O$3,0)),"")</f>
        <v/>
      </c>
      <c r="DNY36" s="131" t="str">
        <f>_xlfn.IFNA(INDEX('5. Bilans projekt'!$C$54:$O$54,1,MATCH('12. Ocena dyskontowa Inwestycji'!DNY$34,'5. Bilans projekt'!$C$3:$O$3,0))-INDEX('5. Bilans projekt'!$C$58:$O$58,1,MATCH('12. Ocena dyskontowa Inwestycji'!DNY$34,'5. Bilans projekt'!$C$3:$O$3,0))-INDEX('5. Bilans projekt'!$C$63:$O$63,1,MATCH('12. Ocena dyskontowa Inwestycji'!DNY$34,'5. Bilans projekt'!$C$3:$O$3,0))-INDEX('5. Bilans projekt'!$C$68:$O$68,1,MATCH('12. Ocena dyskontowa Inwestycji'!DNY$34,'5. Bilans projekt'!$C$3:$O$3,0)),"")</f>
        <v/>
      </c>
      <c r="DNZ36" s="131" t="str">
        <f>_xlfn.IFNA(INDEX('5. Bilans projekt'!$C$54:$O$54,1,MATCH('12. Ocena dyskontowa Inwestycji'!DNZ$34,'5. Bilans projekt'!$C$3:$O$3,0))-INDEX('5. Bilans projekt'!$C$58:$O$58,1,MATCH('12. Ocena dyskontowa Inwestycji'!DNZ$34,'5. Bilans projekt'!$C$3:$O$3,0))-INDEX('5. Bilans projekt'!$C$63:$O$63,1,MATCH('12. Ocena dyskontowa Inwestycji'!DNZ$34,'5. Bilans projekt'!$C$3:$O$3,0))-INDEX('5. Bilans projekt'!$C$68:$O$68,1,MATCH('12. Ocena dyskontowa Inwestycji'!DNZ$34,'5. Bilans projekt'!$C$3:$O$3,0)),"")</f>
        <v/>
      </c>
      <c r="DOA36" s="131" t="str">
        <f>_xlfn.IFNA(INDEX('5. Bilans projekt'!$C$54:$O$54,1,MATCH('12. Ocena dyskontowa Inwestycji'!DOA$34,'5. Bilans projekt'!$C$3:$O$3,0))-INDEX('5. Bilans projekt'!$C$58:$O$58,1,MATCH('12. Ocena dyskontowa Inwestycji'!DOA$34,'5. Bilans projekt'!$C$3:$O$3,0))-INDEX('5. Bilans projekt'!$C$63:$O$63,1,MATCH('12. Ocena dyskontowa Inwestycji'!DOA$34,'5. Bilans projekt'!$C$3:$O$3,0))-INDEX('5. Bilans projekt'!$C$68:$O$68,1,MATCH('12. Ocena dyskontowa Inwestycji'!DOA$34,'5. Bilans projekt'!$C$3:$O$3,0)),"")</f>
        <v/>
      </c>
      <c r="DOB36" s="131" t="str">
        <f>_xlfn.IFNA(INDEX('5. Bilans projekt'!$C$54:$O$54,1,MATCH('12. Ocena dyskontowa Inwestycji'!DOB$34,'5. Bilans projekt'!$C$3:$O$3,0))-INDEX('5. Bilans projekt'!$C$58:$O$58,1,MATCH('12. Ocena dyskontowa Inwestycji'!DOB$34,'5. Bilans projekt'!$C$3:$O$3,0))-INDEX('5. Bilans projekt'!$C$63:$O$63,1,MATCH('12. Ocena dyskontowa Inwestycji'!DOB$34,'5. Bilans projekt'!$C$3:$O$3,0))-INDEX('5. Bilans projekt'!$C$68:$O$68,1,MATCH('12. Ocena dyskontowa Inwestycji'!DOB$34,'5. Bilans projekt'!$C$3:$O$3,0)),"")</f>
        <v/>
      </c>
      <c r="DOC36" s="131" t="str">
        <f>_xlfn.IFNA(INDEX('5. Bilans projekt'!$C$54:$O$54,1,MATCH('12. Ocena dyskontowa Inwestycji'!DOC$34,'5. Bilans projekt'!$C$3:$O$3,0))-INDEX('5. Bilans projekt'!$C$58:$O$58,1,MATCH('12. Ocena dyskontowa Inwestycji'!DOC$34,'5. Bilans projekt'!$C$3:$O$3,0))-INDEX('5. Bilans projekt'!$C$63:$O$63,1,MATCH('12. Ocena dyskontowa Inwestycji'!DOC$34,'5. Bilans projekt'!$C$3:$O$3,0))-INDEX('5. Bilans projekt'!$C$68:$O$68,1,MATCH('12. Ocena dyskontowa Inwestycji'!DOC$34,'5. Bilans projekt'!$C$3:$O$3,0)),"")</f>
        <v/>
      </c>
      <c r="DOD36" s="131" t="str">
        <f>_xlfn.IFNA(INDEX('5. Bilans projekt'!$C$54:$O$54,1,MATCH('12. Ocena dyskontowa Inwestycji'!DOD$34,'5. Bilans projekt'!$C$3:$O$3,0))-INDEX('5. Bilans projekt'!$C$58:$O$58,1,MATCH('12. Ocena dyskontowa Inwestycji'!DOD$34,'5. Bilans projekt'!$C$3:$O$3,0))-INDEX('5. Bilans projekt'!$C$63:$O$63,1,MATCH('12. Ocena dyskontowa Inwestycji'!DOD$34,'5. Bilans projekt'!$C$3:$O$3,0))-INDEX('5. Bilans projekt'!$C$68:$O$68,1,MATCH('12. Ocena dyskontowa Inwestycji'!DOD$34,'5. Bilans projekt'!$C$3:$O$3,0)),"")</f>
        <v/>
      </c>
      <c r="DOE36" s="131" t="str">
        <f>_xlfn.IFNA(INDEX('5. Bilans projekt'!$C$54:$O$54,1,MATCH('12. Ocena dyskontowa Inwestycji'!DOE$34,'5. Bilans projekt'!$C$3:$O$3,0))-INDEX('5. Bilans projekt'!$C$58:$O$58,1,MATCH('12. Ocena dyskontowa Inwestycji'!DOE$34,'5. Bilans projekt'!$C$3:$O$3,0))-INDEX('5. Bilans projekt'!$C$63:$O$63,1,MATCH('12. Ocena dyskontowa Inwestycji'!DOE$34,'5. Bilans projekt'!$C$3:$O$3,0))-INDEX('5. Bilans projekt'!$C$68:$O$68,1,MATCH('12. Ocena dyskontowa Inwestycji'!DOE$34,'5. Bilans projekt'!$C$3:$O$3,0)),"")</f>
        <v/>
      </c>
      <c r="DOF36" s="131" t="str">
        <f>_xlfn.IFNA(INDEX('5. Bilans projekt'!$C$54:$O$54,1,MATCH('12. Ocena dyskontowa Inwestycji'!DOF$34,'5. Bilans projekt'!$C$3:$O$3,0))-INDEX('5. Bilans projekt'!$C$58:$O$58,1,MATCH('12. Ocena dyskontowa Inwestycji'!DOF$34,'5. Bilans projekt'!$C$3:$O$3,0))-INDEX('5. Bilans projekt'!$C$63:$O$63,1,MATCH('12. Ocena dyskontowa Inwestycji'!DOF$34,'5. Bilans projekt'!$C$3:$O$3,0))-INDEX('5. Bilans projekt'!$C$68:$O$68,1,MATCH('12. Ocena dyskontowa Inwestycji'!DOF$34,'5. Bilans projekt'!$C$3:$O$3,0)),"")</f>
        <v/>
      </c>
      <c r="DOG36" s="131" t="str">
        <f>_xlfn.IFNA(INDEX('5. Bilans projekt'!$C$54:$O$54,1,MATCH('12. Ocena dyskontowa Inwestycji'!DOG$34,'5. Bilans projekt'!$C$3:$O$3,0))-INDEX('5. Bilans projekt'!$C$58:$O$58,1,MATCH('12. Ocena dyskontowa Inwestycji'!DOG$34,'5. Bilans projekt'!$C$3:$O$3,0))-INDEX('5. Bilans projekt'!$C$63:$O$63,1,MATCH('12. Ocena dyskontowa Inwestycji'!DOG$34,'5. Bilans projekt'!$C$3:$O$3,0))-INDEX('5. Bilans projekt'!$C$68:$O$68,1,MATCH('12. Ocena dyskontowa Inwestycji'!DOG$34,'5. Bilans projekt'!$C$3:$O$3,0)),"")</f>
        <v/>
      </c>
      <c r="DOH36" s="131" t="str">
        <f>_xlfn.IFNA(INDEX('5. Bilans projekt'!$C$54:$O$54,1,MATCH('12. Ocena dyskontowa Inwestycji'!DOH$34,'5. Bilans projekt'!$C$3:$O$3,0))-INDEX('5. Bilans projekt'!$C$58:$O$58,1,MATCH('12. Ocena dyskontowa Inwestycji'!DOH$34,'5. Bilans projekt'!$C$3:$O$3,0))-INDEX('5. Bilans projekt'!$C$63:$O$63,1,MATCH('12. Ocena dyskontowa Inwestycji'!DOH$34,'5. Bilans projekt'!$C$3:$O$3,0))-INDEX('5. Bilans projekt'!$C$68:$O$68,1,MATCH('12. Ocena dyskontowa Inwestycji'!DOH$34,'5. Bilans projekt'!$C$3:$O$3,0)),"")</f>
        <v/>
      </c>
      <c r="DOI36" s="131" t="str">
        <f>_xlfn.IFNA(INDEX('5. Bilans projekt'!$C$54:$O$54,1,MATCH('12. Ocena dyskontowa Inwestycji'!DOI$34,'5. Bilans projekt'!$C$3:$O$3,0))-INDEX('5. Bilans projekt'!$C$58:$O$58,1,MATCH('12. Ocena dyskontowa Inwestycji'!DOI$34,'5. Bilans projekt'!$C$3:$O$3,0))-INDEX('5. Bilans projekt'!$C$63:$O$63,1,MATCH('12. Ocena dyskontowa Inwestycji'!DOI$34,'5. Bilans projekt'!$C$3:$O$3,0))-INDEX('5. Bilans projekt'!$C$68:$O$68,1,MATCH('12. Ocena dyskontowa Inwestycji'!DOI$34,'5. Bilans projekt'!$C$3:$O$3,0)),"")</f>
        <v/>
      </c>
      <c r="DOJ36" s="131" t="str">
        <f>_xlfn.IFNA(INDEX('5. Bilans projekt'!$C$54:$O$54,1,MATCH('12. Ocena dyskontowa Inwestycji'!DOJ$34,'5. Bilans projekt'!$C$3:$O$3,0))-INDEX('5. Bilans projekt'!$C$58:$O$58,1,MATCH('12. Ocena dyskontowa Inwestycji'!DOJ$34,'5. Bilans projekt'!$C$3:$O$3,0))-INDEX('5. Bilans projekt'!$C$63:$O$63,1,MATCH('12. Ocena dyskontowa Inwestycji'!DOJ$34,'5. Bilans projekt'!$C$3:$O$3,0))-INDEX('5. Bilans projekt'!$C$68:$O$68,1,MATCH('12. Ocena dyskontowa Inwestycji'!DOJ$34,'5. Bilans projekt'!$C$3:$O$3,0)),"")</f>
        <v/>
      </c>
      <c r="DOK36" s="131" t="str">
        <f>_xlfn.IFNA(INDEX('5. Bilans projekt'!$C$54:$O$54,1,MATCH('12. Ocena dyskontowa Inwestycji'!DOK$34,'5. Bilans projekt'!$C$3:$O$3,0))-INDEX('5. Bilans projekt'!$C$58:$O$58,1,MATCH('12. Ocena dyskontowa Inwestycji'!DOK$34,'5. Bilans projekt'!$C$3:$O$3,0))-INDEX('5. Bilans projekt'!$C$63:$O$63,1,MATCH('12. Ocena dyskontowa Inwestycji'!DOK$34,'5. Bilans projekt'!$C$3:$O$3,0))-INDEX('5. Bilans projekt'!$C$68:$O$68,1,MATCH('12. Ocena dyskontowa Inwestycji'!DOK$34,'5. Bilans projekt'!$C$3:$O$3,0)),"")</f>
        <v/>
      </c>
      <c r="DOL36" s="131" t="str">
        <f>_xlfn.IFNA(INDEX('5. Bilans projekt'!$C$54:$O$54,1,MATCH('12. Ocena dyskontowa Inwestycji'!DOL$34,'5. Bilans projekt'!$C$3:$O$3,0))-INDEX('5. Bilans projekt'!$C$58:$O$58,1,MATCH('12. Ocena dyskontowa Inwestycji'!DOL$34,'5. Bilans projekt'!$C$3:$O$3,0))-INDEX('5. Bilans projekt'!$C$63:$O$63,1,MATCH('12. Ocena dyskontowa Inwestycji'!DOL$34,'5. Bilans projekt'!$C$3:$O$3,0))-INDEX('5. Bilans projekt'!$C$68:$O$68,1,MATCH('12. Ocena dyskontowa Inwestycji'!DOL$34,'5. Bilans projekt'!$C$3:$O$3,0)),"")</f>
        <v/>
      </c>
      <c r="DOM36" s="131" t="str">
        <f>_xlfn.IFNA(INDEX('5. Bilans projekt'!$C$54:$O$54,1,MATCH('12. Ocena dyskontowa Inwestycji'!DOM$34,'5. Bilans projekt'!$C$3:$O$3,0))-INDEX('5. Bilans projekt'!$C$58:$O$58,1,MATCH('12. Ocena dyskontowa Inwestycji'!DOM$34,'5. Bilans projekt'!$C$3:$O$3,0))-INDEX('5. Bilans projekt'!$C$63:$O$63,1,MATCH('12. Ocena dyskontowa Inwestycji'!DOM$34,'5. Bilans projekt'!$C$3:$O$3,0))-INDEX('5. Bilans projekt'!$C$68:$O$68,1,MATCH('12. Ocena dyskontowa Inwestycji'!DOM$34,'5. Bilans projekt'!$C$3:$O$3,0)),"")</f>
        <v/>
      </c>
      <c r="DON36" s="131" t="str">
        <f>_xlfn.IFNA(INDEX('5. Bilans projekt'!$C$54:$O$54,1,MATCH('12. Ocena dyskontowa Inwestycji'!DON$34,'5. Bilans projekt'!$C$3:$O$3,0))-INDEX('5. Bilans projekt'!$C$58:$O$58,1,MATCH('12. Ocena dyskontowa Inwestycji'!DON$34,'5. Bilans projekt'!$C$3:$O$3,0))-INDEX('5. Bilans projekt'!$C$63:$O$63,1,MATCH('12. Ocena dyskontowa Inwestycji'!DON$34,'5. Bilans projekt'!$C$3:$O$3,0))-INDEX('5. Bilans projekt'!$C$68:$O$68,1,MATCH('12. Ocena dyskontowa Inwestycji'!DON$34,'5. Bilans projekt'!$C$3:$O$3,0)),"")</f>
        <v/>
      </c>
      <c r="DOO36" s="131" t="str">
        <f>_xlfn.IFNA(INDEX('5. Bilans projekt'!$C$54:$O$54,1,MATCH('12. Ocena dyskontowa Inwestycji'!DOO$34,'5. Bilans projekt'!$C$3:$O$3,0))-INDEX('5. Bilans projekt'!$C$58:$O$58,1,MATCH('12. Ocena dyskontowa Inwestycji'!DOO$34,'5. Bilans projekt'!$C$3:$O$3,0))-INDEX('5. Bilans projekt'!$C$63:$O$63,1,MATCH('12. Ocena dyskontowa Inwestycji'!DOO$34,'5. Bilans projekt'!$C$3:$O$3,0))-INDEX('5. Bilans projekt'!$C$68:$O$68,1,MATCH('12. Ocena dyskontowa Inwestycji'!DOO$34,'5. Bilans projekt'!$C$3:$O$3,0)),"")</f>
        <v/>
      </c>
      <c r="DOP36" s="131" t="str">
        <f>_xlfn.IFNA(INDEX('5. Bilans projekt'!$C$54:$O$54,1,MATCH('12. Ocena dyskontowa Inwestycji'!DOP$34,'5. Bilans projekt'!$C$3:$O$3,0))-INDEX('5. Bilans projekt'!$C$58:$O$58,1,MATCH('12. Ocena dyskontowa Inwestycji'!DOP$34,'5. Bilans projekt'!$C$3:$O$3,0))-INDEX('5. Bilans projekt'!$C$63:$O$63,1,MATCH('12. Ocena dyskontowa Inwestycji'!DOP$34,'5. Bilans projekt'!$C$3:$O$3,0))-INDEX('5. Bilans projekt'!$C$68:$O$68,1,MATCH('12. Ocena dyskontowa Inwestycji'!DOP$34,'5. Bilans projekt'!$C$3:$O$3,0)),"")</f>
        <v/>
      </c>
      <c r="DOQ36" s="131" t="str">
        <f>_xlfn.IFNA(INDEX('5. Bilans projekt'!$C$54:$O$54,1,MATCH('12. Ocena dyskontowa Inwestycji'!DOQ$34,'5. Bilans projekt'!$C$3:$O$3,0))-INDEX('5. Bilans projekt'!$C$58:$O$58,1,MATCH('12. Ocena dyskontowa Inwestycji'!DOQ$34,'5. Bilans projekt'!$C$3:$O$3,0))-INDEX('5. Bilans projekt'!$C$63:$O$63,1,MATCH('12. Ocena dyskontowa Inwestycji'!DOQ$34,'5. Bilans projekt'!$C$3:$O$3,0))-INDEX('5. Bilans projekt'!$C$68:$O$68,1,MATCH('12. Ocena dyskontowa Inwestycji'!DOQ$34,'5. Bilans projekt'!$C$3:$O$3,0)),"")</f>
        <v/>
      </c>
      <c r="DOR36" s="131" t="str">
        <f>_xlfn.IFNA(INDEX('5. Bilans projekt'!$C$54:$O$54,1,MATCH('12. Ocena dyskontowa Inwestycji'!DOR$34,'5. Bilans projekt'!$C$3:$O$3,0))-INDEX('5. Bilans projekt'!$C$58:$O$58,1,MATCH('12. Ocena dyskontowa Inwestycji'!DOR$34,'5. Bilans projekt'!$C$3:$O$3,0))-INDEX('5. Bilans projekt'!$C$63:$O$63,1,MATCH('12. Ocena dyskontowa Inwestycji'!DOR$34,'5. Bilans projekt'!$C$3:$O$3,0))-INDEX('5. Bilans projekt'!$C$68:$O$68,1,MATCH('12. Ocena dyskontowa Inwestycji'!DOR$34,'5. Bilans projekt'!$C$3:$O$3,0)),"")</f>
        <v/>
      </c>
      <c r="DOS36" s="131" t="str">
        <f>_xlfn.IFNA(INDEX('5. Bilans projekt'!$C$54:$O$54,1,MATCH('12. Ocena dyskontowa Inwestycji'!DOS$34,'5. Bilans projekt'!$C$3:$O$3,0))-INDEX('5. Bilans projekt'!$C$58:$O$58,1,MATCH('12. Ocena dyskontowa Inwestycji'!DOS$34,'5. Bilans projekt'!$C$3:$O$3,0))-INDEX('5. Bilans projekt'!$C$63:$O$63,1,MATCH('12. Ocena dyskontowa Inwestycji'!DOS$34,'5. Bilans projekt'!$C$3:$O$3,0))-INDEX('5. Bilans projekt'!$C$68:$O$68,1,MATCH('12. Ocena dyskontowa Inwestycji'!DOS$34,'5. Bilans projekt'!$C$3:$O$3,0)),"")</f>
        <v/>
      </c>
      <c r="DOT36" s="131" t="str">
        <f>_xlfn.IFNA(INDEX('5. Bilans projekt'!$C$54:$O$54,1,MATCH('12. Ocena dyskontowa Inwestycji'!DOT$34,'5. Bilans projekt'!$C$3:$O$3,0))-INDEX('5. Bilans projekt'!$C$58:$O$58,1,MATCH('12. Ocena dyskontowa Inwestycji'!DOT$34,'5. Bilans projekt'!$C$3:$O$3,0))-INDEX('5. Bilans projekt'!$C$63:$O$63,1,MATCH('12. Ocena dyskontowa Inwestycji'!DOT$34,'5. Bilans projekt'!$C$3:$O$3,0))-INDEX('5. Bilans projekt'!$C$68:$O$68,1,MATCH('12. Ocena dyskontowa Inwestycji'!DOT$34,'5. Bilans projekt'!$C$3:$O$3,0)),"")</f>
        <v/>
      </c>
      <c r="DOU36" s="131" t="str">
        <f>_xlfn.IFNA(INDEX('5. Bilans projekt'!$C$54:$O$54,1,MATCH('12. Ocena dyskontowa Inwestycji'!DOU$34,'5. Bilans projekt'!$C$3:$O$3,0))-INDEX('5. Bilans projekt'!$C$58:$O$58,1,MATCH('12. Ocena dyskontowa Inwestycji'!DOU$34,'5. Bilans projekt'!$C$3:$O$3,0))-INDEX('5. Bilans projekt'!$C$63:$O$63,1,MATCH('12. Ocena dyskontowa Inwestycji'!DOU$34,'5. Bilans projekt'!$C$3:$O$3,0))-INDEX('5. Bilans projekt'!$C$68:$O$68,1,MATCH('12. Ocena dyskontowa Inwestycji'!DOU$34,'5. Bilans projekt'!$C$3:$O$3,0)),"")</f>
        <v/>
      </c>
      <c r="DOV36" s="131" t="str">
        <f>_xlfn.IFNA(INDEX('5. Bilans projekt'!$C$54:$O$54,1,MATCH('12. Ocena dyskontowa Inwestycji'!DOV$34,'5. Bilans projekt'!$C$3:$O$3,0))-INDEX('5. Bilans projekt'!$C$58:$O$58,1,MATCH('12. Ocena dyskontowa Inwestycji'!DOV$34,'5. Bilans projekt'!$C$3:$O$3,0))-INDEX('5. Bilans projekt'!$C$63:$O$63,1,MATCH('12. Ocena dyskontowa Inwestycji'!DOV$34,'5. Bilans projekt'!$C$3:$O$3,0))-INDEX('5. Bilans projekt'!$C$68:$O$68,1,MATCH('12. Ocena dyskontowa Inwestycji'!DOV$34,'5. Bilans projekt'!$C$3:$O$3,0)),"")</f>
        <v/>
      </c>
      <c r="DOW36" s="131" t="str">
        <f>_xlfn.IFNA(INDEX('5. Bilans projekt'!$C$54:$O$54,1,MATCH('12. Ocena dyskontowa Inwestycji'!DOW$34,'5. Bilans projekt'!$C$3:$O$3,0))-INDEX('5. Bilans projekt'!$C$58:$O$58,1,MATCH('12. Ocena dyskontowa Inwestycji'!DOW$34,'5. Bilans projekt'!$C$3:$O$3,0))-INDEX('5. Bilans projekt'!$C$63:$O$63,1,MATCH('12. Ocena dyskontowa Inwestycji'!DOW$34,'5. Bilans projekt'!$C$3:$O$3,0))-INDEX('5. Bilans projekt'!$C$68:$O$68,1,MATCH('12. Ocena dyskontowa Inwestycji'!DOW$34,'5. Bilans projekt'!$C$3:$O$3,0)),"")</f>
        <v/>
      </c>
      <c r="DOX36" s="131" t="str">
        <f>_xlfn.IFNA(INDEX('5. Bilans projekt'!$C$54:$O$54,1,MATCH('12. Ocena dyskontowa Inwestycji'!DOX$34,'5. Bilans projekt'!$C$3:$O$3,0))-INDEX('5. Bilans projekt'!$C$58:$O$58,1,MATCH('12. Ocena dyskontowa Inwestycji'!DOX$34,'5. Bilans projekt'!$C$3:$O$3,0))-INDEX('5. Bilans projekt'!$C$63:$O$63,1,MATCH('12. Ocena dyskontowa Inwestycji'!DOX$34,'5. Bilans projekt'!$C$3:$O$3,0))-INDEX('5. Bilans projekt'!$C$68:$O$68,1,MATCH('12. Ocena dyskontowa Inwestycji'!DOX$34,'5. Bilans projekt'!$C$3:$O$3,0)),"")</f>
        <v/>
      </c>
      <c r="DOY36" s="131" t="str">
        <f>_xlfn.IFNA(INDEX('5. Bilans projekt'!$C$54:$O$54,1,MATCH('12. Ocena dyskontowa Inwestycji'!DOY$34,'5. Bilans projekt'!$C$3:$O$3,0))-INDEX('5. Bilans projekt'!$C$58:$O$58,1,MATCH('12. Ocena dyskontowa Inwestycji'!DOY$34,'5. Bilans projekt'!$C$3:$O$3,0))-INDEX('5. Bilans projekt'!$C$63:$O$63,1,MATCH('12. Ocena dyskontowa Inwestycji'!DOY$34,'5. Bilans projekt'!$C$3:$O$3,0))-INDEX('5. Bilans projekt'!$C$68:$O$68,1,MATCH('12. Ocena dyskontowa Inwestycji'!DOY$34,'5. Bilans projekt'!$C$3:$O$3,0)),"")</f>
        <v/>
      </c>
      <c r="DOZ36" s="131" t="str">
        <f>_xlfn.IFNA(INDEX('5. Bilans projekt'!$C$54:$O$54,1,MATCH('12. Ocena dyskontowa Inwestycji'!DOZ$34,'5. Bilans projekt'!$C$3:$O$3,0))-INDEX('5. Bilans projekt'!$C$58:$O$58,1,MATCH('12. Ocena dyskontowa Inwestycji'!DOZ$34,'5. Bilans projekt'!$C$3:$O$3,0))-INDEX('5. Bilans projekt'!$C$63:$O$63,1,MATCH('12. Ocena dyskontowa Inwestycji'!DOZ$34,'5. Bilans projekt'!$C$3:$O$3,0))-INDEX('5. Bilans projekt'!$C$68:$O$68,1,MATCH('12. Ocena dyskontowa Inwestycji'!DOZ$34,'5. Bilans projekt'!$C$3:$O$3,0)),"")</f>
        <v/>
      </c>
      <c r="DPA36" s="131" t="str">
        <f>_xlfn.IFNA(INDEX('5. Bilans projekt'!$C$54:$O$54,1,MATCH('12. Ocena dyskontowa Inwestycji'!DPA$34,'5. Bilans projekt'!$C$3:$O$3,0))-INDEX('5. Bilans projekt'!$C$58:$O$58,1,MATCH('12. Ocena dyskontowa Inwestycji'!DPA$34,'5. Bilans projekt'!$C$3:$O$3,0))-INDEX('5. Bilans projekt'!$C$63:$O$63,1,MATCH('12. Ocena dyskontowa Inwestycji'!DPA$34,'5. Bilans projekt'!$C$3:$O$3,0))-INDEX('5. Bilans projekt'!$C$68:$O$68,1,MATCH('12. Ocena dyskontowa Inwestycji'!DPA$34,'5. Bilans projekt'!$C$3:$O$3,0)),"")</f>
        <v/>
      </c>
      <c r="DPB36" s="131" t="str">
        <f>_xlfn.IFNA(INDEX('5. Bilans projekt'!$C$54:$O$54,1,MATCH('12. Ocena dyskontowa Inwestycji'!DPB$34,'5. Bilans projekt'!$C$3:$O$3,0))-INDEX('5. Bilans projekt'!$C$58:$O$58,1,MATCH('12. Ocena dyskontowa Inwestycji'!DPB$34,'5. Bilans projekt'!$C$3:$O$3,0))-INDEX('5. Bilans projekt'!$C$63:$O$63,1,MATCH('12. Ocena dyskontowa Inwestycji'!DPB$34,'5. Bilans projekt'!$C$3:$O$3,0))-INDEX('5. Bilans projekt'!$C$68:$O$68,1,MATCH('12. Ocena dyskontowa Inwestycji'!DPB$34,'5. Bilans projekt'!$C$3:$O$3,0)),"")</f>
        <v/>
      </c>
      <c r="DPC36" s="131" t="str">
        <f>_xlfn.IFNA(INDEX('5. Bilans projekt'!$C$54:$O$54,1,MATCH('12. Ocena dyskontowa Inwestycji'!DPC$34,'5. Bilans projekt'!$C$3:$O$3,0))-INDEX('5. Bilans projekt'!$C$58:$O$58,1,MATCH('12. Ocena dyskontowa Inwestycji'!DPC$34,'5. Bilans projekt'!$C$3:$O$3,0))-INDEX('5. Bilans projekt'!$C$63:$O$63,1,MATCH('12. Ocena dyskontowa Inwestycji'!DPC$34,'5. Bilans projekt'!$C$3:$O$3,0))-INDEX('5. Bilans projekt'!$C$68:$O$68,1,MATCH('12. Ocena dyskontowa Inwestycji'!DPC$34,'5. Bilans projekt'!$C$3:$O$3,0)),"")</f>
        <v/>
      </c>
      <c r="DPD36" s="131" t="str">
        <f>_xlfn.IFNA(INDEX('5. Bilans projekt'!$C$54:$O$54,1,MATCH('12. Ocena dyskontowa Inwestycji'!DPD$34,'5. Bilans projekt'!$C$3:$O$3,0))-INDEX('5. Bilans projekt'!$C$58:$O$58,1,MATCH('12. Ocena dyskontowa Inwestycji'!DPD$34,'5. Bilans projekt'!$C$3:$O$3,0))-INDEX('5. Bilans projekt'!$C$63:$O$63,1,MATCH('12. Ocena dyskontowa Inwestycji'!DPD$34,'5. Bilans projekt'!$C$3:$O$3,0))-INDEX('5. Bilans projekt'!$C$68:$O$68,1,MATCH('12. Ocena dyskontowa Inwestycji'!DPD$34,'5. Bilans projekt'!$C$3:$O$3,0)),"")</f>
        <v/>
      </c>
      <c r="DPE36" s="131" t="str">
        <f>_xlfn.IFNA(INDEX('5. Bilans projekt'!$C$54:$O$54,1,MATCH('12. Ocena dyskontowa Inwestycji'!DPE$34,'5. Bilans projekt'!$C$3:$O$3,0))-INDEX('5. Bilans projekt'!$C$58:$O$58,1,MATCH('12. Ocena dyskontowa Inwestycji'!DPE$34,'5. Bilans projekt'!$C$3:$O$3,0))-INDEX('5. Bilans projekt'!$C$63:$O$63,1,MATCH('12. Ocena dyskontowa Inwestycji'!DPE$34,'5. Bilans projekt'!$C$3:$O$3,0))-INDEX('5. Bilans projekt'!$C$68:$O$68,1,MATCH('12. Ocena dyskontowa Inwestycji'!DPE$34,'5. Bilans projekt'!$C$3:$O$3,0)),"")</f>
        <v/>
      </c>
      <c r="DPF36" s="131" t="str">
        <f>_xlfn.IFNA(INDEX('5. Bilans projekt'!$C$54:$O$54,1,MATCH('12. Ocena dyskontowa Inwestycji'!DPF$34,'5. Bilans projekt'!$C$3:$O$3,0))-INDEX('5. Bilans projekt'!$C$58:$O$58,1,MATCH('12. Ocena dyskontowa Inwestycji'!DPF$34,'5. Bilans projekt'!$C$3:$O$3,0))-INDEX('5. Bilans projekt'!$C$63:$O$63,1,MATCH('12. Ocena dyskontowa Inwestycji'!DPF$34,'5. Bilans projekt'!$C$3:$O$3,0))-INDEX('5. Bilans projekt'!$C$68:$O$68,1,MATCH('12. Ocena dyskontowa Inwestycji'!DPF$34,'5. Bilans projekt'!$C$3:$O$3,0)),"")</f>
        <v/>
      </c>
      <c r="DPG36" s="131" t="str">
        <f>_xlfn.IFNA(INDEX('5. Bilans projekt'!$C$54:$O$54,1,MATCH('12. Ocena dyskontowa Inwestycji'!DPG$34,'5. Bilans projekt'!$C$3:$O$3,0))-INDEX('5. Bilans projekt'!$C$58:$O$58,1,MATCH('12. Ocena dyskontowa Inwestycji'!DPG$34,'5. Bilans projekt'!$C$3:$O$3,0))-INDEX('5. Bilans projekt'!$C$63:$O$63,1,MATCH('12. Ocena dyskontowa Inwestycji'!DPG$34,'5. Bilans projekt'!$C$3:$O$3,0))-INDEX('5. Bilans projekt'!$C$68:$O$68,1,MATCH('12. Ocena dyskontowa Inwestycji'!DPG$34,'5. Bilans projekt'!$C$3:$O$3,0)),"")</f>
        <v/>
      </c>
      <c r="DPH36" s="131" t="str">
        <f>_xlfn.IFNA(INDEX('5. Bilans projekt'!$C$54:$O$54,1,MATCH('12. Ocena dyskontowa Inwestycji'!DPH$34,'5. Bilans projekt'!$C$3:$O$3,0))-INDEX('5. Bilans projekt'!$C$58:$O$58,1,MATCH('12. Ocena dyskontowa Inwestycji'!DPH$34,'5. Bilans projekt'!$C$3:$O$3,0))-INDEX('5. Bilans projekt'!$C$63:$O$63,1,MATCH('12. Ocena dyskontowa Inwestycji'!DPH$34,'5. Bilans projekt'!$C$3:$O$3,0))-INDEX('5. Bilans projekt'!$C$68:$O$68,1,MATCH('12. Ocena dyskontowa Inwestycji'!DPH$34,'5. Bilans projekt'!$C$3:$O$3,0)),"")</f>
        <v/>
      </c>
      <c r="DPI36" s="131" t="str">
        <f>_xlfn.IFNA(INDEX('5. Bilans projekt'!$C$54:$O$54,1,MATCH('12. Ocena dyskontowa Inwestycji'!DPI$34,'5. Bilans projekt'!$C$3:$O$3,0))-INDEX('5. Bilans projekt'!$C$58:$O$58,1,MATCH('12. Ocena dyskontowa Inwestycji'!DPI$34,'5. Bilans projekt'!$C$3:$O$3,0))-INDEX('5. Bilans projekt'!$C$63:$O$63,1,MATCH('12. Ocena dyskontowa Inwestycji'!DPI$34,'5. Bilans projekt'!$C$3:$O$3,0))-INDEX('5. Bilans projekt'!$C$68:$O$68,1,MATCH('12. Ocena dyskontowa Inwestycji'!DPI$34,'5. Bilans projekt'!$C$3:$O$3,0)),"")</f>
        <v/>
      </c>
      <c r="DPJ36" s="131" t="str">
        <f>_xlfn.IFNA(INDEX('5. Bilans projekt'!$C$54:$O$54,1,MATCH('12. Ocena dyskontowa Inwestycji'!DPJ$34,'5. Bilans projekt'!$C$3:$O$3,0))-INDEX('5. Bilans projekt'!$C$58:$O$58,1,MATCH('12. Ocena dyskontowa Inwestycji'!DPJ$34,'5. Bilans projekt'!$C$3:$O$3,0))-INDEX('5. Bilans projekt'!$C$63:$O$63,1,MATCH('12. Ocena dyskontowa Inwestycji'!DPJ$34,'5. Bilans projekt'!$C$3:$O$3,0))-INDEX('5. Bilans projekt'!$C$68:$O$68,1,MATCH('12. Ocena dyskontowa Inwestycji'!DPJ$34,'5. Bilans projekt'!$C$3:$O$3,0)),"")</f>
        <v/>
      </c>
      <c r="DPK36" s="131" t="str">
        <f>_xlfn.IFNA(INDEX('5. Bilans projekt'!$C$54:$O$54,1,MATCH('12. Ocena dyskontowa Inwestycji'!DPK$34,'5. Bilans projekt'!$C$3:$O$3,0))-INDEX('5. Bilans projekt'!$C$58:$O$58,1,MATCH('12. Ocena dyskontowa Inwestycji'!DPK$34,'5. Bilans projekt'!$C$3:$O$3,0))-INDEX('5. Bilans projekt'!$C$63:$O$63,1,MATCH('12. Ocena dyskontowa Inwestycji'!DPK$34,'5. Bilans projekt'!$C$3:$O$3,0))-INDEX('5. Bilans projekt'!$C$68:$O$68,1,MATCH('12. Ocena dyskontowa Inwestycji'!DPK$34,'5. Bilans projekt'!$C$3:$O$3,0)),"")</f>
        <v/>
      </c>
      <c r="DPL36" s="131" t="str">
        <f>_xlfn.IFNA(INDEX('5. Bilans projekt'!$C$54:$O$54,1,MATCH('12. Ocena dyskontowa Inwestycji'!DPL$34,'5. Bilans projekt'!$C$3:$O$3,0))-INDEX('5. Bilans projekt'!$C$58:$O$58,1,MATCH('12. Ocena dyskontowa Inwestycji'!DPL$34,'5. Bilans projekt'!$C$3:$O$3,0))-INDEX('5. Bilans projekt'!$C$63:$O$63,1,MATCH('12. Ocena dyskontowa Inwestycji'!DPL$34,'5. Bilans projekt'!$C$3:$O$3,0))-INDEX('5. Bilans projekt'!$C$68:$O$68,1,MATCH('12. Ocena dyskontowa Inwestycji'!DPL$34,'5. Bilans projekt'!$C$3:$O$3,0)),"")</f>
        <v/>
      </c>
      <c r="DPM36" s="131" t="str">
        <f>_xlfn.IFNA(INDEX('5. Bilans projekt'!$C$54:$O$54,1,MATCH('12. Ocena dyskontowa Inwestycji'!DPM$34,'5. Bilans projekt'!$C$3:$O$3,0))-INDEX('5. Bilans projekt'!$C$58:$O$58,1,MATCH('12. Ocena dyskontowa Inwestycji'!DPM$34,'5. Bilans projekt'!$C$3:$O$3,0))-INDEX('5. Bilans projekt'!$C$63:$O$63,1,MATCH('12. Ocena dyskontowa Inwestycji'!DPM$34,'5. Bilans projekt'!$C$3:$O$3,0))-INDEX('5. Bilans projekt'!$C$68:$O$68,1,MATCH('12. Ocena dyskontowa Inwestycji'!DPM$34,'5. Bilans projekt'!$C$3:$O$3,0)),"")</f>
        <v/>
      </c>
      <c r="DPN36" s="131" t="str">
        <f>_xlfn.IFNA(INDEX('5. Bilans projekt'!$C$54:$O$54,1,MATCH('12. Ocena dyskontowa Inwestycji'!DPN$34,'5. Bilans projekt'!$C$3:$O$3,0))-INDEX('5. Bilans projekt'!$C$58:$O$58,1,MATCH('12. Ocena dyskontowa Inwestycji'!DPN$34,'5. Bilans projekt'!$C$3:$O$3,0))-INDEX('5. Bilans projekt'!$C$63:$O$63,1,MATCH('12. Ocena dyskontowa Inwestycji'!DPN$34,'5. Bilans projekt'!$C$3:$O$3,0))-INDEX('5. Bilans projekt'!$C$68:$O$68,1,MATCH('12. Ocena dyskontowa Inwestycji'!DPN$34,'5. Bilans projekt'!$C$3:$O$3,0)),"")</f>
        <v/>
      </c>
      <c r="DPO36" s="131" t="str">
        <f>_xlfn.IFNA(INDEX('5. Bilans projekt'!$C$54:$O$54,1,MATCH('12. Ocena dyskontowa Inwestycji'!DPO$34,'5. Bilans projekt'!$C$3:$O$3,0))-INDEX('5. Bilans projekt'!$C$58:$O$58,1,MATCH('12. Ocena dyskontowa Inwestycji'!DPO$34,'5. Bilans projekt'!$C$3:$O$3,0))-INDEX('5. Bilans projekt'!$C$63:$O$63,1,MATCH('12. Ocena dyskontowa Inwestycji'!DPO$34,'5. Bilans projekt'!$C$3:$O$3,0))-INDEX('5. Bilans projekt'!$C$68:$O$68,1,MATCH('12. Ocena dyskontowa Inwestycji'!DPO$34,'5. Bilans projekt'!$C$3:$O$3,0)),"")</f>
        <v/>
      </c>
      <c r="DPP36" s="131" t="str">
        <f>_xlfn.IFNA(INDEX('5. Bilans projekt'!$C$54:$O$54,1,MATCH('12. Ocena dyskontowa Inwestycji'!DPP$34,'5. Bilans projekt'!$C$3:$O$3,0))-INDEX('5. Bilans projekt'!$C$58:$O$58,1,MATCH('12. Ocena dyskontowa Inwestycji'!DPP$34,'5. Bilans projekt'!$C$3:$O$3,0))-INDEX('5. Bilans projekt'!$C$63:$O$63,1,MATCH('12. Ocena dyskontowa Inwestycji'!DPP$34,'5. Bilans projekt'!$C$3:$O$3,0))-INDEX('5. Bilans projekt'!$C$68:$O$68,1,MATCH('12. Ocena dyskontowa Inwestycji'!DPP$34,'5. Bilans projekt'!$C$3:$O$3,0)),"")</f>
        <v/>
      </c>
      <c r="DPQ36" s="131" t="str">
        <f>_xlfn.IFNA(INDEX('5. Bilans projekt'!$C$54:$O$54,1,MATCH('12. Ocena dyskontowa Inwestycji'!DPQ$34,'5. Bilans projekt'!$C$3:$O$3,0))-INDEX('5. Bilans projekt'!$C$58:$O$58,1,MATCH('12. Ocena dyskontowa Inwestycji'!DPQ$34,'5. Bilans projekt'!$C$3:$O$3,0))-INDEX('5. Bilans projekt'!$C$63:$O$63,1,MATCH('12. Ocena dyskontowa Inwestycji'!DPQ$34,'5. Bilans projekt'!$C$3:$O$3,0))-INDEX('5. Bilans projekt'!$C$68:$O$68,1,MATCH('12. Ocena dyskontowa Inwestycji'!DPQ$34,'5. Bilans projekt'!$C$3:$O$3,0)),"")</f>
        <v/>
      </c>
      <c r="DPR36" s="131" t="str">
        <f>_xlfn.IFNA(INDEX('5. Bilans projekt'!$C$54:$O$54,1,MATCH('12. Ocena dyskontowa Inwestycji'!DPR$34,'5. Bilans projekt'!$C$3:$O$3,0))-INDEX('5. Bilans projekt'!$C$58:$O$58,1,MATCH('12. Ocena dyskontowa Inwestycji'!DPR$34,'5. Bilans projekt'!$C$3:$O$3,0))-INDEX('5. Bilans projekt'!$C$63:$O$63,1,MATCH('12. Ocena dyskontowa Inwestycji'!DPR$34,'5. Bilans projekt'!$C$3:$O$3,0))-INDEX('5. Bilans projekt'!$C$68:$O$68,1,MATCH('12. Ocena dyskontowa Inwestycji'!DPR$34,'5. Bilans projekt'!$C$3:$O$3,0)),"")</f>
        <v/>
      </c>
      <c r="DPS36" s="131" t="str">
        <f>_xlfn.IFNA(INDEX('5. Bilans projekt'!$C$54:$O$54,1,MATCH('12. Ocena dyskontowa Inwestycji'!DPS$34,'5. Bilans projekt'!$C$3:$O$3,0))-INDEX('5. Bilans projekt'!$C$58:$O$58,1,MATCH('12. Ocena dyskontowa Inwestycji'!DPS$34,'5. Bilans projekt'!$C$3:$O$3,0))-INDEX('5. Bilans projekt'!$C$63:$O$63,1,MATCH('12. Ocena dyskontowa Inwestycji'!DPS$34,'5. Bilans projekt'!$C$3:$O$3,0))-INDEX('5. Bilans projekt'!$C$68:$O$68,1,MATCH('12. Ocena dyskontowa Inwestycji'!DPS$34,'5. Bilans projekt'!$C$3:$O$3,0)),"")</f>
        <v/>
      </c>
      <c r="DPT36" s="131" t="str">
        <f>_xlfn.IFNA(INDEX('5. Bilans projekt'!$C$54:$O$54,1,MATCH('12. Ocena dyskontowa Inwestycji'!DPT$34,'5. Bilans projekt'!$C$3:$O$3,0))-INDEX('5. Bilans projekt'!$C$58:$O$58,1,MATCH('12. Ocena dyskontowa Inwestycji'!DPT$34,'5. Bilans projekt'!$C$3:$O$3,0))-INDEX('5. Bilans projekt'!$C$63:$O$63,1,MATCH('12. Ocena dyskontowa Inwestycji'!DPT$34,'5. Bilans projekt'!$C$3:$O$3,0))-INDEX('5. Bilans projekt'!$C$68:$O$68,1,MATCH('12. Ocena dyskontowa Inwestycji'!DPT$34,'5. Bilans projekt'!$C$3:$O$3,0)),"")</f>
        <v/>
      </c>
      <c r="DPU36" s="131" t="str">
        <f>_xlfn.IFNA(INDEX('5. Bilans projekt'!$C$54:$O$54,1,MATCH('12. Ocena dyskontowa Inwestycji'!DPU$34,'5. Bilans projekt'!$C$3:$O$3,0))-INDEX('5. Bilans projekt'!$C$58:$O$58,1,MATCH('12. Ocena dyskontowa Inwestycji'!DPU$34,'5. Bilans projekt'!$C$3:$O$3,0))-INDEX('5. Bilans projekt'!$C$63:$O$63,1,MATCH('12. Ocena dyskontowa Inwestycji'!DPU$34,'5. Bilans projekt'!$C$3:$O$3,0))-INDEX('5. Bilans projekt'!$C$68:$O$68,1,MATCH('12. Ocena dyskontowa Inwestycji'!DPU$34,'5. Bilans projekt'!$C$3:$O$3,0)),"")</f>
        <v/>
      </c>
      <c r="DPV36" s="131" t="str">
        <f>_xlfn.IFNA(INDEX('5. Bilans projekt'!$C$54:$O$54,1,MATCH('12. Ocena dyskontowa Inwestycji'!DPV$34,'5. Bilans projekt'!$C$3:$O$3,0))-INDEX('5. Bilans projekt'!$C$58:$O$58,1,MATCH('12. Ocena dyskontowa Inwestycji'!DPV$34,'5. Bilans projekt'!$C$3:$O$3,0))-INDEX('5. Bilans projekt'!$C$63:$O$63,1,MATCH('12. Ocena dyskontowa Inwestycji'!DPV$34,'5. Bilans projekt'!$C$3:$O$3,0))-INDEX('5. Bilans projekt'!$C$68:$O$68,1,MATCH('12. Ocena dyskontowa Inwestycji'!DPV$34,'5. Bilans projekt'!$C$3:$O$3,0)),"")</f>
        <v/>
      </c>
      <c r="DPW36" s="131" t="str">
        <f>_xlfn.IFNA(INDEX('5. Bilans projekt'!$C$54:$O$54,1,MATCH('12. Ocena dyskontowa Inwestycji'!DPW$34,'5. Bilans projekt'!$C$3:$O$3,0))-INDEX('5. Bilans projekt'!$C$58:$O$58,1,MATCH('12. Ocena dyskontowa Inwestycji'!DPW$34,'5. Bilans projekt'!$C$3:$O$3,0))-INDEX('5. Bilans projekt'!$C$63:$O$63,1,MATCH('12. Ocena dyskontowa Inwestycji'!DPW$34,'5. Bilans projekt'!$C$3:$O$3,0))-INDEX('5. Bilans projekt'!$C$68:$O$68,1,MATCH('12. Ocena dyskontowa Inwestycji'!DPW$34,'5. Bilans projekt'!$C$3:$O$3,0)),"")</f>
        <v/>
      </c>
      <c r="DPX36" s="131" t="str">
        <f>_xlfn.IFNA(INDEX('5. Bilans projekt'!$C$54:$O$54,1,MATCH('12. Ocena dyskontowa Inwestycji'!DPX$34,'5. Bilans projekt'!$C$3:$O$3,0))-INDEX('5. Bilans projekt'!$C$58:$O$58,1,MATCH('12. Ocena dyskontowa Inwestycji'!DPX$34,'5. Bilans projekt'!$C$3:$O$3,0))-INDEX('5. Bilans projekt'!$C$63:$O$63,1,MATCH('12. Ocena dyskontowa Inwestycji'!DPX$34,'5. Bilans projekt'!$C$3:$O$3,0))-INDEX('5. Bilans projekt'!$C$68:$O$68,1,MATCH('12. Ocena dyskontowa Inwestycji'!DPX$34,'5. Bilans projekt'!$C$3:$O$3,0)),"")</f>
        <v/>
      </c>
      <c r="DPY36" s="131" t="str">
        <f>_xlfn.IFNA(INDEX('5. Bilans projekt'!$C$54:$O$54,1,MATCH('12. Ocena dyskontowa Inwestycji'!DPY$34,'5. Bilans projekt'!$C$3:$O$3,0))-INDEX('5. Bilans projekt'!$C$58:$O$58,1,MATCH('12. Ocena dyskontowa Inwestycji'!DPY$34,'5. Bilans projekt'!$C$3:$O$3,0))-INDEX('5. Bilans projekt'!$C$63:$O$63,1,MATCH('12. Ocena dyskontowa Inwestycji'!DPY$34,'5. Bilans projekt'!$C$3:$O$3,0))-INDEX('5. Bilans projekt'!$C$68:$O$68,1,MATCH('12. Ocena dyskontowa Inwestycji'!DPY$34,'5. Bilans projekt'!$C$3:$O$3,0)),"")</f>
        <v/>
      </c>
      <c r="DPZ36" s="131" t="str">
        <f>_xlfn.IFNA(INDEX('5. Bilans projekt'!$C$54:$O$54,1,MATCH('12. Ocena dyskontowa Inwestycji'!DPZ$34,'5. Bilans projekt'!$C$3:$O$3,0))-INDEX('5. Bilans projekt'!$C$58:$O$58,1,MATCH('12. Ocena dyskontowa Inwestycji'!DPZ$34,'5. Bilans projekt'!$C$3:$O$3,0))-INDEX('5. Bilans projekt'!$C$63:$O$63,1,MATCH('12. Ocena dyskontowa Inwestycji'!DPZ$34,'5. Bilans projekt'!$C$3:$O$3,0))-INDEX('5. Bilans projekt'!$C$68:$O$68,1,MATCH('12. Ocena dyskontowa Inwestycji'!DPZ$34,'5. Bilans projekt'!$C$3:$O$3,0)),"")</f>
        <v/>
      </c>
      <c r="DQA36" s="131" t="str">
        <f>_xlfn.IFNA(INDEX('5. Bilans projekt'!$C$54:$O$54,1,MATCH('12. Ocena dyskontowa Inwestycji'!DQA$34,'5. Bilans projekt'!$C$3:$O$3,0))-INDEX('5. Bilans projekt'!$C$58:$O$58,1,MATCH('12. Ocena dyskontowa Inwestycji'!DQA$34,'5. Bilans projekt'!$C$3:$O$3,0))-INDEX('5. Bilans projekt'!$C$63:$O$63,1,MATCH('12. Ocena dyskontowa Inwestycji'!DQA$34,'5. Bilans projekt'!$C$3:$O$3,0))-INDEX('5. Bilans projekt'!$C$68:$O$68,1,MATCH('12. Ocena dyskontowa Inwestycji'!DQA$34,'5. Bilans projekt'!$C$3:$O$3,0)),"")</f>
        <v/>
      </c>
      <c r="DQB36" s="131" t="str">
        <f>_xlfn.IFNA(INDEX('5. Bilans projekt'!$C$54:$O$54,1,MATCH('12. Ocena dyskontowa Inwestycji'!DQB$34,'5. Bilans projekt'!$C$3:$O$3,0))-INDEX('5. Bilans projekt'!$C$58:$O$58,1,MATCH('12. Ocena dyskontowa Inwestycji'!DQB$34,'5. Bilans projekt'!$C$3:$O$3,0))-INDEX('5. Bilans projekt'!$C$63:$O$63,1,MATCH('12. Ocena dyskontowa Inwestycji'!DQB$34,'5. Bilans projekt'!$C$3:$O$3,0))-INDEX('5. Bilans projekt'!$C$68:$O$68,1,MATCH('12. Ocena dyskontowa Inwestycji'!DQB$34,'5. Bilans projekt'!$C$3:$O$3,0)),"")</f>
        <v/>
      </c>
      <c r="DQC36" s="131" t="str">
        <f>_xlfn.IFNA(INDEX('5. Bilans projekt'!$C$54:$O$54,1,MATCH('12. Ocena dyskontowa Inwestycji'!DQC$34,'5. Bilans projekt'!$C$3:$O$3,0))-INDEX('5. Bilans projekt'!$C$58:$O$58,1,MATCH('12. Ocena dyskontowa Inwestycji'!DQC$34,'5. Bilans projekt'!$C$3:$O$3,0))-INDEX('5. Bilans projekt'!$C$63:$O$63,1,MATCH('12. Ocena dyskontowa Inwestycji'!DQC$34,'5. Bilans projekt'!$C$3:$O$3,0))-INDEX('5. Bilans projekt'!$C$68:$O$68,1,MATCH('12. Ocena dyskontowa Inwestycji'!DQC$34,'5. Bilans projekt'!$C$3:$O$3,0)),"")</f>
        <v/>
      </c>
      <c r="DQD36" s="131" t="str">
        <f>_xlfn.IFNA(INDEX('5. Bilans projekt'!$C$54:$O$54,1,MATCH('12. Ocena dyskontowa Inwestycji'!DQD$34,'5. Bilans projekt'!$C$3:$O$3,0))-INDEX('5. Bilans projekt'!$C$58:$O$58,1,MATCH('12. Ocena dyskontowa Inwestycji'!DQD$34,'5. Bilans projekt'!$C$3:$O$3,0))-INDEX('5. Bilans projekt'!$C$63:$O$63,1,MATCH('12. Ocena dyskontowa Inwestycji'!DQD$34,'5. Bilans projekt'!$C$3:$O$3,0))-INDEX('5. Bilans projekt'!$C$68:$O$68,1,MATCH('12. Ocena dyskontowa Inwestycji'!DQD$34,'5. Bilans projekt'!$C$3:$O$3,0)),"")</f>
        <v/>
      </c>
      <c r="DQE36" s="131" t="str">
        <f>_xlfn.IFNA(INDEX('5. Bilans projekt'!$C$54:$O$54,1,MATCH('12. Ocena dyskontowa Inwestycji'!DQE$34,'5. Bilans projekt'!$C$3:$O$3,0))-INDEX('5. Bilans projekt'!$C$58:$O$58,1,MATCH('12. Ocena dyskontowa Inwestycji'!DQE$34,'5. Bilans projekt'!$C$3:$O$3,0))-INDEX('5. Bilans projekt'!$C$63:$O$63,1,MATCH('12. Ocena dyskontowa Inwestycji'!DQE$34,'5. Bilans projekt'!$C$3:$O$3,0))-INDEX('5. Bilans projekt'!$C$68:$O$68,1,MATCH('12. Ocena dyskontowa Inwestycji'!DQE$34,'5. Bilans projekt'!$C$3:$O$3,0)),"")</f>
        <v/>
      </c>
      <c r="DQF36" s="131" t="str">
        <f>_xlfn.IFNA(INDEX('5. Bilans projekt'!$C$54:$O$54,1,MATCH('12. Ocena dyskontowa Inwestycji'!DQF$34,'5. Bilans projekt'!$C$3:$O$3,0))-INDEX('5. Bilans projekt'!$C$58:$O$58,1,MATCH('12. Ocena dyskontowa Inwestycji'!DQF$34,'5. Bilans projekt'!$C$3:$O$3,0))-INDEX('5. Bilans projekt'!$C$63:$O$63,1,MATCH('12. Ocena dyskontowa Inwestycji'!DQF$34,'5. Bilans projekt'!$C$3:$O$3,0))-INDEX('5. Bilans projekt'!$C$68:$O$68,1,MATCH('12. Ocena dyskontowa Inwestycji'!DQF$34,'5. Bilans projekt'!$C$3:$O$3,0)),"")</f>
        <v/>
      </c>
      <c r="DQG36" s="131" t="str">
        <f>_xlfn.IFNA(INDEX('5. Bilans projekt'!$C$54:$O$54,1,MATCH('12. Ocena dyskontowa Inwestycji'!DQG$34,'5. Bilans projekt'!$C$3:$O$3,0))-INDEX('5. Bilans projekt'!$C$58:$O$58,1,MATCH('12. Ocena dyskontowa Inwestycji'!DQG$34,'5. Bilans projekt'!$C$3:$O$3,0))-INDEX('5. Bilans projekt'!$C$63:$O$63,1,MATCH('12. Ocena dyskontowa Inwestycji'!DQG$34,'5. Bilans projekt'!$C$3:$O$3,0))-INDEX('5. Bilans projekt'!$C$68:$O$68,1,MATCH('12. Ocena dyskontowa Inwestycji'!DQG$34,'5. Bilans projekt'!$C$3:$O$3,0)),"")</f>
        <v/>
      </c>
      <c r="DQH36" s="131" t="str">
        <f>_xlfn.IFNA(INDEX('5. Bilans projekt'!$C$54:$O$54,1,MATCH('12. Ocena dyskontowa Inwestycji'!DQH$34,'5. Bilans projekt'!$C$3:$O$3,0))-INDEX('5. Bilans projekt'!$C$58:$O$58,1,MATCH('12. Ocena dyskontowa Inwestycji'!DQH$34,'5. Bilans projekt'!$C$3:$O$3,0))-INDEX('5. Bilans projekt'!$C$63:$O$63,1,MATCH('12. Ocena dyskontowa Inwestycji'!DQH$34,'5. Bilans projekt'!$C$3:$O$3,0))-INDEX('5. Bilans projekt'!$C$68:$O$68,1,MATCH('12. Ocena dyskontowa Inwestycji'!DQH$34,'5. Bilans projekt'!$C$3:$O$3,0)),"")</f>
        <v/>
      </c>
      <c r="DQI36" s="131" t="str">
        <f>_xlfn.IFNA(INDEX('5. Bilans projekt'!$C$54:$O$54,1,MATCH('12. Ocena dyskontowa Inwestycji'!DQI$34,'5. Bilans projekt'!$C$3:$O$3,0))-INDEX('5. Bilans projekt'!$C$58:$O$58,1,MATCH('12. Ocena dyskontowa Inwestycji'!DQI$34,'5. Bilans projekt'!$C$3:$O$3,0))-INDEX('5. Bilans projekt'!$C$63:$O$63,1,MATCH('12. Ocena dyskontowa Inwestycji'!DQI$34,'5. Bilans projekt'!$C$3:$O$3,0))-INDEX('5. Bilans projekt'!$C$68:$O$68,1,MATCH('12. Ocena dyskontowa Inwestycji'!DQI$34,'5. Bilans projekt'!$C$3:$O$3,0)),"")</f>
        <v/>
      </c>
      <c r="DQJ36" s="131" t="str">
        <f>_xlfn.IFNA(INDEX('5. Bilans projekt'!$C$54:$O$54,1,MATCH('12. Ocena dyskontowa Inwestycji'!DQJ$34,'5. Bilans projekt'!$C$3:$O$3,0))-INDEX('5. Bilans projekt'!$C$58:$O$58,1,MATCH('12. Ocena dyskontowa Inwestycji'!DQJ$34,'5. Bilans projekt'!$C$3:$O$3,0))-INDEX('5. Bilans projekt'!$C$63:$O$63,1,MATCH('12. Ocena dyskontowa Inwestycji'!DQJ$34,'5. Bilans projekt'!$C$3:$O$3,0))-INDEX('5. Bilans projekt'!$C$68:$O$68,1,MATCH('12. Ocena dyskontowa Inwestycji'!DQJ$34,'5. Bilans projekt'!$C$3:$O$3,0)),"")</f>
        <v/>
      </c>
      <c r="DQK36" s="131" t="str">
        <f>_xlfn.IFNA(INDEX('5. Bilans projekt'!$C$54:$O$54,1,MATCH('12. Ocena dyskontowa Inwestycji'!DQK$34,'5. Bilans projekt'!$C$3:$O$3,0))-INDEX('5. Bilans projekt'!$C$58:$O$58,1,MATCH('12. Ocena dyskontowa Inwestycji'!DQK$34,'5. Bilans projekt'!$C$3:$O$3,0))-INDEX('5. Bilans projekt'!$C$63:$O$63,1,MATCH('12. Ocena dyskontowa Inwestycji'!DQK$34,'5. Bilans projekt'!$C$3:$O$3,0))-INDEX('5. Bilans projekt'!$C$68:$O$68,1,MATCH('12. Ocena dyskontowa Inwestycji'!DQK$34,'5. Bilans projekt'!$C$3:$O$3,0)),"")</f>
        <v/>
      </c>
      <c r="DQL36" s="131" t="str">
        <f>_xlfn.IFNA(INDEX('5. Bilans projekt'!$C$54:$O$54,1,MATCH('12. Ocena dyskontowa Inwestycji'!DQL$34,'5. Bilans projekt'!$C$3:$O$3,0))-INDEX('5. Bilans projekt'!$C$58:$O$58,1,MATCH('12. Ocena dyskontowa Inwestycji'!DQL$34,'5. Bilans projekt'!$C$3:$O$3,0))-INDEX('5. Bilans projekt'!$C$63:$O$63,1,MATCH('12. Ocena dyskontowa Inwestycji'!DQL$34,'5. Bilans projekt'!$C$3:$O$3,0))-INDEX('5. Bilans projekt'!$C$68:$O$68,1,MATCH('12. Ocena dyskontowa Inwestycji'!DQL$34,'5. Bilans projekt'!$C$3:$O$3,0)),"")</f>
        <v/>
      </c>
      <c r="DQM36" s="131" t="str">
        <f>_xlfn.IFNA(INDEX('5. Bilans projekt'!$C$54:$O$54,1,MATCH('12. Ocena dyskontowa Inwestycji'!DQM$34,'5. Bilans projekt'!$C$3:$O$3,0))-INDEX('5. Bilans projekt'!$C$58:$O$58,1,MATCH('12. Ocena dyskontowa Inwestycji'!DQM$34,'5. Bilans projekt'!$C$3:$O$3,0))-INDEX('5. Bilans projekt'!$C$63:$O$63,1,MATCH('12. Ocena dyskontowa Inwestycji'!DQM$34,'5. Bilans projekt'!$C$3:$O$3,0))-INDEX('5. Bilans projekt'!$C$68:$O$68,1,MATCH('12. Ocena dyskontowa Inwestycji'!DQM$34,'5. Bilans projekt'!$C$3:$O$3,0)),"")</f>
        <v/>
      </c>
      <c r="DQN36" s="131" t="str">
        <f>_xlfn.IFNA(INDEX('5. Bilans projekt'!$C$54:$O$54,1,MATCH('12. Ocena dyskontowa Inwestycji'!DQN$34,'5. Bilans projekt'!$C$3:$O$3,0))-INDEX('5. Bilans projekt'!$C$58:$O$58,1,MATCH('12. Ocena dyskontowa Inwestycji'!DQN$34,'5. Bilans projekt'!$C$3:$O$3,0))-INDEX('5. Bilans projekt'!$C$63:$O$63,1,MATCH('12. Ocena dyskontowa Inwestycji'!DQN$34,'5. Bilans projekt'!$C$3:$O$3,0))-INDEX('5. Bilans projekt'!$C$68:$O$68,1,MATCH('12. Ocena dyskontowa Inwestycji'!DQN$34,'5. Bilans projekt'!$C$3:$O$3,0)),"")</f>
        <v/>
      </c>
      <c r="DQO36" s="131" t="str">
        <f>_xlfn.IFNA(INDEX('5. Bilans projekt'!$C$54:$O$54,1,MATCH('12. Ocena dyskontowa Inwestycji'!DQO$34,'5. Bilans projekt'!$C$3:$O$3,0))-INDEX('5. Bilans projekt'!$C$58:$O$58,1,MATCH('12. Ocena dyskontowa Inwestycji'!DQO$34,'5. Bilans projekt'!$C$3:$O$3,0))-INDEX('5. Bilans projekt'!$C$63:$O$63,1,MATCH('12. Ocena dyskontowa Inwestycji'!DQO$34,'5. Bilans projekt'!$C$3:$O$3,0))-INDEX('5. Bilans projekt'!$C$68:$O$68,1,MATCH('12. Ocena dyskontowa Inwestycji'!DQO$34,'5. Bilans projekt'!$C$3:$O$3,0)),"")</f>
        <v/>
      </c>
      <c r="DQP36" s="131" t="str">
        <f>_xlfn.IFNA(INDEX('5. Bilans projekt'!$C$54:$O$54,1,MATCH('12. Ocena dyskontowa Inwestycji'!DQP$34,'5. Bilans projekt'!$C$3:$O$3,0))-INDEX('5. Bilans projekt'!$C$58:$O$58,1,MATCH('12. Ocena dyskontowa Inwestycji'!DQP$34,'5. Bilans projekt'!$C$3:$O$3,0))-INDEX('5. Bilans projekt'!$C$63:$O$63,1,MATCH('12. Ocena dyskontowa Inwestycji'!DQP$34,'5. Bilans projekt'!$C$3:$O$3,0))-INDEX('5. Bilans projekt'!$C$68:$O$68,1,MATCH('12. Ocena dyskontowa Inwestycji'!DQP$34,'5. Bilans projekt'!$C$3:$O$3,0)),"")</f>
        <v/>
      </c>
      <c r="DQQ36" s="131" t="str">
        <f>_xlfn.IFNA(INDEX('5. Bilans projekt'!$C$54:$O$54,1,MATCH('12. Ocena dyskontowa Inwestycji'!DQQ$34,'5. Bilans projekt'!$C$3:$O$3,0))-INDEX('5. Bilans projekt'!$C$58:$O$58,1,MATCH('12. Ocena dyskontowa Inwestycji'!DQQ$34,'5. Bilans projekt'!$C$3:$O$3,0))-INDEX('5. Bilans projekt'!$C$63:$O$63,1,MATCH('12. Ocena dyskontowa Inwestycji'!DQQ$34,'5. Bilans projekt'!$C$3:$O$3,0))-INDEX('5. Bilans projekt'!$C$68:$O$68,1,MATCH('12. Ocena dyskontowa Inwestycji'!DQQ$34,'5. Bilans projekt'!$C$3:$O$3,0)),"")</f>
        <v/>
      </c>
      <c r="DQR36" s="131" t="str">
        <f>_xlfn.IFNA(INDEX('5. Bilans projekt'!$C$54:$O$54,1,MATCH('12. Ocena dyskontowa Inwestycji'!DQR$34,'5. Bilans projekt'!$C$3:$O$3,0))-INDEX('5. Bilans projekt'!$C$58:$O$58,1,MATCH('12. Ocena dyskontowa Inwestycji'!DQR$34,'5. Bilans projekt'!$C$3:$O$3,0))-INDEX('5. Bilans projekt'!$C$63:$O$63,1,MATCH('12. Ocena dyskontowa Inwestycji'!DQR$34,'5. Bilans projekt'!$C$3:$O$3,0))-INDEX('5. Bilans projekt'!$C$68:$O$68,1,MATCH('12. Ocena dyskontowa Inwestycji'!DQR$34,'5. Bilans projekt'!$C$3:$O$3,0)),"")</f>
        <v/>
      </c>
      <c r="DQS36" s="131" t="str">
        <f>_xlfn.IFNA(INDEX('5. Bilans projekt'!$C$54:$O$54,1,MATCH('12. Ocena dyskontowa Inwestycji'!DQS$34,'5. Bilans projekt'!$C$3:$O$3,0))-INDEX('5. Bilans projekt'!$C$58:$O$58,1,MATCH('12. Ocena dyskontowa Inwestycji'!DQS$34,'5. Bilans projekt'!$C$3:$O$3,0))-INDEX('5. Bilans projekt'!$C$63:$O$63,1,MATCH('12. Ocena dyskontowa Inwestycji'!DQS$34,'5. Bilans projekt'!$C$3:$O$3,0))-INDEX('5. Bilans projekt'!$C$68:$O$68,1,MATCH('12. Ocena dyskontowa Inwestycji'!DQS$34,'5. Bilans projekt'!$C$3:$O$3,0)),"")</f>
        <v/>
      </c>
      <c r="DQT36" s="131" t="str">
        <f>_xlfn.IFNA(INDEX('5. Bilans projekt'!$C$54:$O$54,1,MATCH('12. Ocena dyskontowa Inwestycji'!DQT$34,'5. Bilans projekt'!$C$3:$O$3,0))-INDEX('5. Bilans projekt'!$C$58:$O$58,1,MATCH('12. Ocena dyskontowa Inwestycji'!DQT$34,'5. Bilans projekt'!$C$3:$O$3,0))-INDEX('5. Bilans projekt'!$C$63:$O$63,1,MATCH('12. Ocena dyskontowa Inwestycji'!DQT$34,'5. Bilans projekt'!$C$3:$O$3,0))-INDEX('5. Bilans projekt'!$C$68:$O$68,1,MATCH('12. Ocena dyskontowa Inwestycji'!DQT$34,'5. Bilans projekt'!$C$3:$O$3,0)),"")</f>
        <v/>
      </c>
      <c r="DQU36" s="131" t="str">
        <f>_xlfn.IFNA(INDEX('5. Bilans projekt'!$C$54:$O$54,1,MATCH('12. Ocena dyskontowa Inwestycji'!DQU$34,'5. Bilans projekt'!$C$3:$O$3,0))-INDEX('5. Bilans projekt'!$C$58:$O$58,1,MATCH('12. Ocena dyskontowa Inwestycji'!DQU$34,'5. Bilans projekt'!$C$3:$O$3,0))-INDEX('5. Bilans projekt'!$C$63:$O$63,1,MATCH('12. Ocena dyskontowa Inwestycji'!DQU$34,'5. Bilans projekt'!$C$3:$O$3,0))-INDEX('5. Bilans projekt'!$C$68:$O$68,1,MATCH('12. Ocena dyskontowa Inwestycji'!DQU$34,'5. Bilans projekt'!$C$3:$O$3,0)),"")</f>
        <v/>
      </c>
      <c r="DQV36" s="131" t="str">
        <f>_xlfn.IFNA(INDEX('5. Bilans projekt'!$C$54:$O$54,1,MATCH('12. Ocena dyskontowa Inwestycji'!DQV$34,'5. Bilans projekt'!$C$3:$O$3,0))-INDEX('5. Bilans projekt'!$C$58:$O$58,1,MATCH('12. Ocena dyskontowa Inwestycji'!DQV$34,'5. Bilans projekt'!$C$3:$O$3,0))-INDEX('5. Bilans projekt'!$C$63:$O$63,1,MATCH('12. Ocena dyskontowa Inwestycji'!DQV$34,'5. Bilans projekt'!$C$3:$O$3,0))-INDEX('5. Bilans projekt'!$C$68:$O$68,1,MATCH('12. Ocena dyskontowa Inwestycji'!DQV$34,'5. Bilans projekt'!$C$3:$O$3,0)),"")</f>
        <v/>
      </c>
      <c r="DQW36" s="131" t="str">
        <f>_xlfn.IFNA(INDEX('5. Bilans projekt'!$C$54:$O$54,1,MATCH('12. Ocena dyskontowa Inwestycji'!DQW$34,'5. Bilans projekt'!$C$3:$O$3,0))-INDEX('5. Bilans projekt'!$C$58:$O$58,1,MATCH('12. Ocena dyskontowa Inwestycji'!DQW$34,'5. Bilans projekt'!$C$3:$O$3,0))-INDEX('5. Bilans projekt'!$C$63:$O$63,1,MATCH('12. Ocena dyskontowa Inwestycji'!DQW$34,'5. Bilans projekt'!$C$3:$O$3,0))-INDEX('5. Bilans projekt'!$C$68:$O$68,1,MATCH('12. Ocena dyskontowa Inwestycji'!DQW$34,'5. Bilans projekt'!$C$3:$O$3,0)),"")</f>
        <v/>
      </c>
      <c r="DQX36" s="131" t="str">
        <f>_xlfn.IFNA(INDEX('5. Bilans projekt'!$C$54:$O$54,1,MATCH('12. Ocena dyskontowa Inwestycji'!DQX$34,'5. Bilans projekt'!$C$3:$O$3,0))-INDEX('5. Bilans projekt'!$C$58:$O$58,1,MATCH('12. Ocena dyskontowa Inwestycji'!DQX$34,'5. Bilans projekt'!$C$3:$O$3,0))-INDEX('5. Bilans projekt'!$C$63:$O$63,1,MATCH('12. Ocena dyskontowa Inwestycji'!DQX$34,'5. Bilans projekt'!$C$3:$O$3,0))-INDEX('5. Bilans projekt'!$C$68:$O$68,1,MATCH('12. Ocena dyskontowa Inwestycji'!DQX$34,'5. Bilans projekt'!$C$3:$O$3,0)),"")</f>
        <v/>
      </c>
      <c r="DQY36" s="131" t="str">
        <f>_xlfn.IFNA(INDEX('5. Bilans projekt'!$C$54:$O$54,1,MATCH('12. Ocena dyskontowa Inwestycji'!DQY$34,'5. Bilans projekt'!$C$3:$O$3,0))-INDEX('5. Bilans projekt'!$C$58:$O$58,1,MATCH('12. Ocena dyskontowa Inwestycji'!DQY$34,'5. Bilans projekt'!$C$3:$O$3,0))-INDEX('5. Bilans projekt'!$C$63:$O$63,1,MATCH('12. Ocena dyskontowa Inwestycji'!DQY$34,'5. Bilans projekt'!$C$3:$O$3,0))-INDEX('5. Bilans projekt'!$C$68:$O$68,1,MATCH('12. Ocena dyskontowa Inwestycji'!DQY$34,'5. Bilans projekt'!$C$3:$O$3,0)),"")</f>
        <v/>
      </c>
      <c r="DQZ36" s="131" t="str">
        <f>_xlfn.IFNA(INDEX('5. Bilans projekt'!$C$54:$O$54,1,MATCH('12. Ocena dyskontowa Inwestycji'!DQZ$34,'5. Bilans projekt'!$C$3:$O$3,0))-INDEX('5. Bilans projekt'!$C$58:$O$58,1,MATCH('12. Ocena dyskontowa Inwestycji'!DQZ$34,'5. Bilans projekt'!$C$3:$O$3,0))-INDEX('5. Bilans projekt'!$C$63:$O$63,1,MATCH('12. Ocena dyskontowa Inwestycji'!DQZ$34,'5. Bilans projekt'!$C$3:$O$3,0))-INDEX('5. Bilans projekt'!$C$68:$O$68,1,MATCH('12. Ocena dyskontowa Inwestycji'!DQZ$34,'5. Bilans projekt'!$C$3:$O$3,0)),"")</f>
        <v/>
      </c>
      <c r="DRA36" s="131" t="str">
        <f>_xlfn.IFNA(INDEX('5. Bilans projekt'!$C$54:$O$54,1,MATCH('12. Ocena dyskontowa Inwestycji'!DRA$34,'5. Bilans projekt'!$C$3:$O$3,0))-INDEX('5. Bilans projekt'!$C$58:$O$58,1,MATCH('12. Ocena dyskontowa Inwestycji'!DRA$34,'5. Bilans projekt'!$C$3:$O$3,0))-INDEX('5. Bilans projekt'!$C$63:$O$63,1,MATCH('12. Ocena dyskontowa Inwestycji'!DRA$34,'5. Bilans projekt'!$C$3:$O$3,0))-INDEX('5. Bilans projekt'!$C$68:$O$68,1,MATCH('12. Ocena dyskontowa Inwestycji'!DRA$34,'5. Bilans projekt'!$C$3:$O$3,0)),"")</f>
        <v/>
      </c>
      <c r="DRB36" s="131" t="str">
        <f>_xlfn.IFNA(INDEX('5. Bilans projekt'!$C$54:$O$54,1,MATCH('12. Ocena dyskontowa Inwestycji'!DRB$34,'5. Bilans projekt'!$C$3:$O$3,0))-INDEX('5. Bilans projekt'!$C$58:$O$58,1,MATCH('12. Ocena dyskontowa Inwestycji'!DRB$34,'5. Bilans projekt'!$C$3:$O$3,0))-INDEX('5. Bilans projekt'!$C$63:$O$63,1,MATCH('12. Ocena dyskontowa Inwestycji'!DRB$34,'5. Bilans projekt'!$C$3:$O$3,0))-INDEX('5. Bilans projekt'!$C$68:$O$68,1,MATCH('12. Ocena dyskontowa Inwestycji'!DRB$34,'5. Bilans projekt'!$C$3:$O$3,0)),"")</f>
        <v/>
      </c>
      <c r="DRC36" s="131" t="str">
        <f>_xlfn.IFNA(INDEX('5. Bilans projekt'!$C$54:$O$54,1,MATCH('12. Ocena dyskontowa Inwestycji'!DRC$34,'5. Bilans projekt'!$C$3:$O$3,0))-INDEX('5. Bilans projekt'!$C$58:$O$58,1,MATCH('12. Ocena dyskontowa Inwestycji'!DRC$34,'5. Bilans projekt'!$C$3:$O$3,0))-INDEX('5. Bilans projekt'!$C$63:$O$63,1,MATCH('12. Ocena dyskontowa Inwestycji'!DRC$34,'5. Bilans projekt'!$C$3:$O$3,0))-INDEX('5. Bilans projekt'!$C$68:$O$68,1,MATCH('12. Ocena dyskontowa Inwestycji'!DRC$34,'5. Bilans projekt'!$C$3:$O$3,0)),"")</f>
        <v/>
      </c>
      <c r="DRD36" s="131" t="str">
        <f>_xlfn.IFNA(INDEX('5. Bilans projekt'!$C$54:$O$54,1,MATCH('12. Ocena dyskontowa Inwestycji'!DRD$34,'5. Bilans projekt'!$C$3:$O$3,0))-INDEX('5. Bilans projekt'!$C$58:$O$58,1,MATCH('12. Ocena dyskontowa Inwestycji'!DRD$34,'5. Bilans projekt'!$C$3:$O$3,0))-INDEX('5. Bilans projekt'!$C$63:$O$63,1,MATCH('12. Ocena dyskontowa Inwestycji'!DRD$34,'5. Bilans projekt'!$C$3:$O$3,0))-INDEX('5. Bilans projekt'!$C$68:$O$68,1,MATCH('12. Ocena dyskontowa Inwestycji'!DRD$34,'5. Bilans projekt'!$C$3:$O$3,0)),"")</f>
        <v/>
      </c>
      <c r="DRE36" s="131" t="str">
        <f>_xlfn.IFNA(INDEX('5. Bilans projekt'!$C$54:$O$54,1,MATCH('12. Ocena dyskontowa Inwestycji'!DRE$34,'5. Bilans projekt'!$C$3:$O$3,0))-INDEX('5. Bilans projekt'!$C$58:$O$58,1,MATCH('12. Ocena dyskontowa Inwestycji'!DRE$34,'5. Bilans projekt'!$C$3:$O$3,0))-INDEX('5. Bilans projekt'!$C$63:$O$63,1,MATCH('12. Ocena dyskontowa Inwestycji'!DRE$34,'5. Bilans projekt'!$C$3:$O$3,0))-INDEX('5. Bilans projekt'!$C$68:$O$68,1,MATCH('12. Ocena dyskontowa Inwestycji'!DRE$34,'5. Bilans projekt'!$C$3:$O$3,0)),"")</f>
        <v/>
      </c>
      <c r="DRF36" s="131" t="str">
        <f>_xlfn.IFNA(INDEX('5. Bilans projekt'!$C$54:$O$54,1,MATCH('12. Ocena dyskontowa Inwestycji'!DRF$34,'5. Bilans projekt'!$C$3:$O$3,0))-INDEX('5. Bilans projekt'!$C$58:$O$58,1,MATCH('12. Ocena dyskontowa Inwestycji'!DRF$34,'5. Bilans projekt'!$C$3:$O$3,0))-INDEX('5. Bilans projekt'!$C$63:$O$63,1,MATCH('12. Ocena dyskontowa Inwestycji'!DRF$34,'5. Bilans projekt'!$C$3:$O$3,0))-INDEX('5. Bilans projekt'!$C$68:$O$68,1,MATCH('12. Ocena dyskontowa Inwestycji'!DRF$34,'5. Bilans projekt'!$C$3:$O$3,0)),"")</f>
        <v/>
      </c>
      <c r="DRG36" s="131" t="str">
        <f>_xlfn.IFNA(INDEX('5. Bilans projekt'!$C$54:$O$54,1,MATCH('12. Ocena dyskontowa Inwestycji'!DRG$34,'5. Bilans projekt'!$C$3:$O$3,0))-INDEX('5. Bilans projekt'!$C$58:$O$58,1,MATCH('12. Ocena dyskontowa Inwestycji'!DRG$34,'5. Bilans projekt'!$C$3:$O$3,0))-INDEX('5. Bilans projekt'!$C$63:$O$63,1,MATCH('12. Ocena dyskontowa Inwestycji'!DRG$34,'5. Bilans projekt'!$C$3:$O$3,0))-INDEX('5. Bilans projekt'!$C$68:$O$68,1,MATCH('12. Ocena dyskontowa Inwestycji'!DRG$34,'5. Bilans projekt'!$C$3:$O$3,0)),"")</f>
        <v/>
      </c>
      <c r="DRH36" s="131" t="str">
        <f>_xlfn.IFNA(INDEX('5. Bilans projekt'!$C$54:$O$54,1,MATCH('12. Ocena dyskontowa Inwestycji'!DRH$34,'5. Bilans projekt'!$C$3:$O$3,0))-INDEX('5. Bilans projekt'!$C$58:$O$58,1,MATCH('12. Ocena dyskontowa Inwestycji'!DRH$34,'5. Bilans projekt'!$C$3:$O$3,0))-INDEX('5. Bilans projekt'!$C$63:$O$63,1,MATCH('12. Ocena dyskontowa Inwestycji'!DRH$34,'5. Bilans projekt'!$C$3:$O$3,0))-INDEX('5. Bilans projekt'!$C$68:$O$68,1,MATCH('12. Ocena dyskontowa Inwestycji'!DRH$34,'5. Bilans projekt'!$C$3:$O$3,0)),"")</f>
        <v/>
      </c>
      <c r="DRI36" s="131" t="str">
        <f>_xlfn.IFNA(INDEX('5. Bilans projekt'!$C$54:$O$54,1,MATCH('12. Ocena dyskontowa Inwestycji'!DRI$34,'5. Bilans projekt'!$C$3:$O$3,0))-INDEX('5. Bilans projekt'!$C$58:$O$58,1,MATCH('12. Ocena dyskontowa Inwestycji'!DRI$34,'5. Bilans projekt'!$C$3:$O$3,0))-INDEX('5. Bilans projekt'!$C$63:$O$63,1,MATCH('12. Ocena dyskontowa Inwestycji'!DRI$34,'5. Bilans projekt'!$C$3:$O$3,0))-INDEX('5. Bilans projekt'!$C$68:$O$68,1,MATCH('12. Ocena dyskontowa Inwestycji'!DRI$34,'5. Bilans projekt'!$C$3:$O$3,0)),"")</f>
        <v/>
      </c>
      <c r="DRJ36" s="131" t="str">
        <f>_xlfn.IFNA(INDEX('5. Bilans projekt'!$C$54:$O$54,1,MATCH('12. Ocena dyskontowa Inwestycji'!DRJ$34,'5. Bilans projekt'!$C$3:$O$3,0))-INDEX('5. Bilans projekt'!$C$58:$O$58,1,MATCH('12. Ocena dyskontowa Inwestycji'!DRJ$34,'5. Bilans projekt'!$C$3:$O$3,0))-INDEX('5. Bilans projekt'!$C$63:$O$63,1,MATCH('12. Ocena dyskontowa Inwestycji'!DRJ$34,'5. Bilans projekt'!$C$3:$O$3,0))-INDEX('5. Bilans projekt'!$C$68:$O$68,1,MATCH('12. Ocena dyskontowa Inwestycji'!DRJ$34,'5. Bilans projekt'!$C$3:$O$3,0)),"")</f>
        <v/>
      </c>
      <c r="DRK36" s="131" t="str">
        <f>_xlfn.IFNA(INDEX('5. Bilans projekt'!$C$54:$O$54,1,MATCH('12. Ocena dyskontowa Inwestycji'!DRK$34,'5. Bilans projekt'!$C$3:$O$3,0))-INDEX('5. Bilans projekt'!$C$58:$O$58,1,MATCH('12. Ocena dyskontowa Inwestycji'!DRK$34,'5. Bilans projekt'!$C$3:$O$3,0))-INDEX('5. Bilans projekt'!$C$63:$O$63,1,MATCH('12. Ocena dyskontowa Inwestycji'!DRK$34,'5. Bilans projekt'!$C$3:$O$3,0))-INDEX('5. Bilans projekt'!$C$68:$O$68,1,MATCH('12. Ocena dyskontowa Inwestycji'!DRK$34,'5. Bilans projekt'!$C$3:$O$3,0)),"")</f>
        <v/>
      </c>
      <c r="DRL36" s="131" t="str">
        <f>_xlfn.IFNA(INDEX('5. Bilans projekt'!$C$54:$O$54,1,MATCH('12. Ocena dyskontowa Inwestycji'!DRL$34,'5. Bilans projekt'!$C$3:$O$3,0))-INDEX('5. Bilans projekt'!$C$58:$O$58,1,MATCH('12. Ocena dyskontowa Inwestycji'!DRL$34,'5. Bilans projekt'!$C$3:$O$3,0))-INDEX('5. Bilans projekt'!$C$63:$O$63,1,MATCH('12. Ocena dyskontowa Inwestycji'!DRL$34,'5. Bilans projekt'!$C$3:$O$3,0))-INDEX('5. Bilans projekt'!$C$68:$O$68,1,MATCH('12. Ocena dyskontowa Inwestycji'!DRL$34,'5. Bilans projekt'!$C$3:$O$3,0)),"")</f>
        <v/>
      </c>
      <c r="DRM36" s="131" t="str">
        <f>_xlfn.IFNA(INDEX('5. Bilans projekt'!$C$54:$O$54,1,MATCH('12. Ocena dyskontowa Inwestycji'!DRM$34,'5. Bilans projekt'!$C$3:$O$3,0))-INDEX('5. Bilans projekt'!$C$58:$O$58,1,MATCH('12. Ocena dyskontowa Inwestycji'!DRM$34,'5. Bilans projekt'!$C$3:$O$3,0))-INDEX('5. Bilans projekt'!$C$63:$O$63,1,MATCH('12. Ocena dyskontowa Inwestycji'!DRM$34,'5. Bilans projekt'!$C$3:$O$3,0))-INDEX('5. Bilans projekt'!$C$68:$O$68,1,MATCH('12. Ocena dyskontowa Inwestycji'!DRM$34,'5. Bilans projekt'!$C$3:$O$3,0)),"")</f>
        <v/>
      </c>
      <c r="DRN36" s="131" t="str">
        <f>_xlfn.IFNA(INDEX('5. Bilans projekt'!$C$54:$O$54,1,MATCH('12. Ocena dyskontowa Inwestycji'!DRN$34,'5. Bilans projekt'!$C$3:$O$3,0))-INDEX('5. Bilans projekt'!$C$58:$O$58,1,MATCH('12. Ocena dyskontowa Inwestycji'!DRN$34,'5. Bilans projekt'!$C$3:$O$3,0))-INDEX('5. Bilans projekt'!$C$63:$O$63,1,MATCH('12. Ocena dyskontowa Inwestycji'!DRN$34,'5. Bilans projekt'!$C$3:$O$3,0))-INDEX('5. Bilans projekt'!$C$68:$O$68,1,MATCH('12. Ocena dyskontowa Inwestycji'!DRN$34,'5. Bilans projekt'!$C$3:$O$3,0)),"")</f>
        <v/>
      </c>
      <c r="DRO36" s="131" t="str">
        <f>_xlfn.IFNA(INDEX('5. Bilans projekt'!$C$54:$O$54,1,MATCH('12. Ocena dyskontowa Inwestycji'!DRO$34,'5. Bilans projekt'!$C$3:$O$3,0))-INDEX('5. Bilans projekt'!$C$58:$O$58,1,MATCH('12. Ocena dyskontowa Inwestycji'!DRO$34,'5. Bilans projekt'!$C$3:$O$3,0))-INDEX('5. Bilans projekt'!$C$63:$O$63,1,MATCH('12. Ocena dyskontowa Inwestycji'!DRO$34,'5. Bilans projekt'!$C$3:$O$3,0))-INDEX('5. Bilans projekt'!$C$68:$O$68,1,MATCH('12. Ocena dyskontowa Inwestycji'!DRO$34,'5. Bilans projekt'!$C$3:$O$3,0)),"")</f>
        <v/>
      </c>
      <c r="DRP36" s="131" t="str">
        <f>_xlfn.IFNA(INDEX('5. Bilans projekt'!$C$54:$O$54,1,MATCH('12. Ocena dyskontowa Inwestycji'!DRP$34,'5. Bilans projekt'!$C$3:$O$3,0))-INDEX('5. Bilans projekt'!$C$58:$O$58,1,MATCH('12. Ocena dyskontowa Inwestycji'!DRP$34,'5. Bilans projekt'!$C$3:$O$3,0))-INDEX('5. Bilans projekt'!$C$63:$O$63,1,MATCH('12. Ocena dyskontowa Inwestycji'!DRP$34,'5. Bilans projekt'!$C$3:$O$3,0))-INDEX('5. Bilans projekt'!$C$68:$O$68,1,MATCH('12. Ocena dyskontowa Inwestycji'!DRP$34,'5. Bilans projekt'!$C$3:$O$3,0)),"")</f>
        <v/>
      </c>
      <c r="DRQ36" s="131" t="str">
        <f>_xlfn.IFNA(INDEX('5. Bilans projekt'!$C$54:$O$54,1,MATCH('12. Ocena dyskontowa Inwestycji'!DRQ$34,'5. Bilans projekt'!$C$3:$O$3,0))-INDEX('5. Bilans projekt'!$C$58:$O$58,1,MATCH('12. Ocena dyskontowa Inwestycji'!DRQ$34,'5. Bilans projekt'!$C$3:$O$3,0))-INDEX('5. Bilans projekt'!$C$63:$O$63,1,MATCH('12. Ocena dyskontowa Inwestycji'!DRQ$34,'5. Bilans projekt'!$C$3:$O$3,0))-INDEX('5. Bilans projekt'!$C$68:$O$68,1,MATCH('12. Ocena dyskontowa Inwestycji'!DRQ$34,'5. Bilans projekt'!$C$3:$O$3,0)),"")</f>
        <v/>
      </c>
      <c r="DRR36" s="131" t="str">
        <f>_xlfn.IFNA(INDEX('5. Bilans projekt'!$C$54:$O$54,1,MATCH('12. Ocena dyskontowa Inwestycji'!DRR$34,'5. Bilans projekt'!$C$3:$O$3,0))-INDEX('5. Bilans projekt'!$C$58:$O$58,1,MATCH('12. Ocena dyskontowa Inwestycji'!DRR$34,'5. Bilans projekt'!$C$3:$O$3,0))-INDEX('5. Bilans projekt'!$C$63:$O$63,1,MATCH('12. Ocena dyskontowa Inwestycji'!DRR$34,'5. Bilans projekt'!$C$3:$O$3,0))-INDEX('5. Bilans projekt'!$C$68:$O$68,1,MATCH('12. Ocena dyskontowa Inwestycji'!DRR$34,'5. Bilans projekt'!$C$3:$O$3,0)),"")</f>
        <v/>
      </c>
      <c r="DRS36" s="131" t="str">
        <f>_xlfn.IFNA(INDEX('5. Bilans projekt'!$C$54:$O$54,1,MATCH('12. Ocena dyskontowa Inwestycji'!DRS$34,'5. Bilans projekt'!$C$3:$O$3,0))-INDEX('5. Bilans projekt'!$C$58:$O$58,1,MATCH('12. Ocena dyskontowa Inwestycji'!DRS$34,'5. Bilans projekt'!$C$3:$O$3,0))-INDEX('5. Bilans projekt'!$C$63:$O$63,1,MATCH('12. Ocena dyskontowa Inwestycji'!DRS$34,'5. Bilans projekt'!$C$3:$O$3,0))-INDEX('5. Bilans projekt'!$C$68:$O$68,1,MATCH('12. Ocena dyskontowa Inwestycji'!DRS$34,'5. Bilans projekt'!$C$3:$O$3,0)),"")</f>
        <v/>
      </c>
      <c r="DRT36" s="131" t="str">
        <f>_xlfn.IFNA(INDEX('5. Bilans projekt'!$C$54:$O$54,1,MATCH('12. Ocena dyskontowa Inwestycji'!DRT$34,'5. Bilans projekt'!$C$3:$O$3,0))-INDEX('5. Bilans projekt'!$C$58:$O$58,1,MATCH('12. Ocena dyskontowa Inwestycji'!DRT$34,'5. Bilans projekt'!$C$3:$O$3,0))-INDEX('5. Bilans projekt'!$C$63:$O$63,1,MATCH('12. Ocena dyskontowa Inwestycji'!DRT$34,'5. Bilans projekt'!$C$3:$O$3,0))-INDEX('5. Bilans projekt'!$C$68:$O$68,1,MATCH('12. Ocena dyskontowa Inwestycji'!DRT$34,'5. Bilans projekt'!$C$3:$O$3,0)),"")</f>
        <v/>
      </c>
      <c r="DRU36" s="131" t="str">
        <f>_xlfn.IFNA(INDEX('5. Bilans projekt'!$C$54:$O$54,1,MATCH('12. Ocena dyskontowa Inwestycji'!DRU$34,'5. Bilans projekt'!$C$3:$O$3,0))-INDEX('5. Bilans projekt'!$C$58:$O$58,1,MATCH('12. Ocena dyskontowa Inwestycji'!DRU$34,'5. Bilans projekt'!$C$3:$O$3,0))-INDEX('5. Bilans projekt'!$C$63:$O$63,1,MATCH('12. Ocena dyskontowa Inwestycji'!DRU$34,'5. Bilans projekt'!$C$3:$O$3,0))-INDEX('5. Bilans projekt'!$C$68:$O$68,1,MATCH('12. Ocena dyskontowa Inwestycji'!DRU$34,'5. Bilans projekt'!$C$3:$O$3,0)),"")</f>
        <v/>
      </c>
      <c r="DRV36" s="131" t="str">
        <f>_xlfn.IFNA(INDEX('5. Bilans projekt'!$C$54:$O$54,1,MATCH('12. Ocena dyskontowa Inwestycji'!DRV$34,'5. Bilans projekt'!$C$3:$O$3,0))-INDEX('5. Bilans projekt'!$C$58:$O$58,1,MATCH('12. Ocena dyskontowa Inwestycji'!DRV$34,'5. Bilans projekt'!$C$3:$O$3,0))-INDEX('5. Bilans projekt'!$C$63:$O$63,1,MATCH('12. Ocena dyskontowa Inwestycji'!DRV$34,'5. Bilans projekt'!$C$3:$O$3,0))-INDEX('5. Bilans projekt'!$C$68:$O$68,1,MATCH('12. Ocena dyskontowa Inwestycji'!DRV$34,'5. Bilans projekt'!$C$3:$O$3,0)),"")</f>
        <v/>
      </c>
      <c r="DRW36" s="131" t="str">
        <f>_xlfn.IFNA(INDEX('5. Bilans projekt'!$C$54:$O$54,1,MATCH('12. Ocena dyskontowa Inwestycji'!DRW$34,'5. Bilans projekt'!$C$3:$O$3,0))-INDEX('5. Bilans projekt'!$C$58:$O$58,1,MATCH('12. Ocena dyskontowa Inwestycji'!DRW$34,'5. Bilans projekt'!$C$3:$O$3,0))-INDEX('5. Bilans projekt'!$C$63:$O$63,1,MATCH('12. Ocena dyskontowa Inwestycji'!DRW$34,'5. Bilans projekt'!$C$3:$O$3,0))-INDEX('5. Bilans projekt'!$C$68:$O$68,1,MATCH('12. Ocena dyskontowa Inwestycji'!DRW$34,'5. Bilans projekt'!$C$3:$O$3,0)),"")</f>
        <v/>
      </c>
      <c r="DRX36" s="131" t="str">
        <f>_xlfn.IFNA(INDEX('5. Bilans projekt'!$C$54:$O$54,1,MATCH('12. Ocena dyskontowa Inwestycji'!DRX$34,'5. Bilans projekt'!$C$3:$O$3,0))-INDEX('5. Bilans projekt'!$C$58:$O$58,1,MATCH('12. Ocena dyskontowa Inwestycji'!DRX$34,'5. Bilans projekt'!$C$3:$O$3,0))-INDEX('5. Bilans projekt'!$C$63:$O$63,1,MATCH('12. Ocena dyskontowa Inwestycji'!DRX$34,'5. Bilans projekt'!$C$3:$O$3,0))-INDEX('5. Bilans projekt'!$C$68:$O$68,1,MATCH('12. Ocena dyskontowa Inwestycji'!DRX$34,'5. Bilans projekt'!$C$3:$O$3,0)),"")</f>
        <v/>
      </c>
      <c r="DRY36" s="131" t="str">
        <f>_xlfn.IFNA(INDEX('5. Bilans projekt'!$C$54:$O$54,1,MATCH('12. Ocena dyskontowa Inwestycji'!DRY$34,'5. Bilans projekt'!$C$3:$O$3,0))-INDEX('5. Bilans projekt'!$C$58:$O$58,1,MATCH('12. Ocena dyskontowa Inwestycji'!DRY$34,'5. Bilans projekt'!$C$3:$O$3,0))-INDEX('5. Bilans projekt'!$C$63:$O$63,1,MATCH('12. Ocena dyskontowa Inwestycji'!DRY$34,'5. Bilans projekt'!$C$3:$O$3,0))-INDEX('5. Bilans projekt'!$C$68:$O$68,1,MATCH('12. Ocena dyskontowa Inwestycji'!DRY$34,'5. Bilans projekt'!$C$3:$O$3,0)),"")</f>
        <v/>
      </c>
      <c r="DRZ36" s="131" t="str">
        <f>_xlfn.IFNA(INDEX('5. Bilans projekt'!$C$54:$O$54,1,MATCH('12. Ocena dyskontowa Inwestycji'!DRZ$34,'5. Bilans projekt'!$C$3:$O$3,0))-INDEX('5. Bilans projekt'!$C$58:$O$58,1,MATCH('12. Ocena dyskontowa Inwestycji'!DRZ$34,'5. Bilans projekt'!$C$3:$O$3,0))-INDEX('5. Bilans projekt'!$C$63:$O$63,1,MATCH('12. Ocena dyskontowa Inwestycji'!DRZ$34,'5. Bilans projekt'!$C$3:$O$3,0))-INDEX('5. Bilans projekt'!$C$68:$O$68,1,MATCH('12. Ocena dyskontowa Inwestycji'!DRZ$34,'5. Bilans projekt'!$C$3:$O$3,0)),"")</f>
        <v/>
      </c>
      <c r="DSA36" s="131" t="str">
        <f>_xlfn.IFNA(INDEX('5. Bilans projekt'!$C$54:$O$54,1,MATCH('12. Ocena dyskontowa Inwestycji'!DSA$34,'5. Bilans projekt'!$C$3:$O$3,0))-INDEX('5. Bilans projekt'!$C$58:$O$58,1,MATCH('12. Ocena dyskontowa Inwestycji'!DSA$34,'5. Bilans projekt'!$C$3:$O$3,0))-INDEX('5. Bilans projekt'!$C$63:$O$63,1,MATCH('12. Ocena dyskontowa Inwestycji'!DSA$34,'5. Bilans projekt'!$C$3:$O$3,0))-INDEX('5. Bilans projekt'!$C$68:$O$68,1,MATCH('12. Ocena dyskontowa Inwestycji'!DSA$34,'5. Bilans projekt'!$C$3:$O$3,0)),"")</f>
        <v/>
      </c>
      <c r="DSB36" s="131" t="str">
        <f>_xlfn.IFNA(INDEX('5. Bilans projekt'!$C$54:$O$54,1,MATCH('12. Ocena dyskontowa Inwestycji'!DSB$34,'5. Bilans projekt'!$C$3:$O$3,0))-INDEX('5. Bilans projekt'!$C$58:$O$58,1,MATCH('12. Ocena dyskontowa Inwestycji'!DSB$34,'5. Bilans projekt'!$C$3:$O$3,0))-INDEX('5. Bilans projekt'!$C$63:$O$63,1,MATCH('12. Ocena dyskontowa Inwestycji'!DSB$34,'5. Bilans projekt'!$C$3:$O$3,0))-INDEX('5. Bilans projekt'!$C$68:$O$68,1,MATCH('12. Ocena dyskontowa Inwestycji'!DSB$34,'5. Bilans projekt'!$C$3:$O$3,0)),"")</f>
        <v/>
      </c>
      <c r="DSC36" s="131" t="str">
        <f>_xlfn.IFNA(INDEX('5. Bilans projekt'!$C$54:$O$54,1,MATCH('12. Ocena dyskontowa Inwestycji'!DSC$34,'5. Bilans projekt'!$C$3:$O$3,0))-INDEX('5. Bilans projekt'!$C$58:$O$58,1,MATCH('12. Ocena dyskontowa Inwestycji'!DSC$34,'5. Bilans projekt'!$C$3:$O$3,0))-INDEX('5. Bilans projekt'!$C$63:$O$63,1,MATCH('12. Ocena dyskontowa Inwestycji'!DSC$34,'5. Bilans projekt'!$C$3:$O$3,0))-INDEX('5. Bilans projekt'!$C$68:$O$68,1,MATCH('12. Ocena dyskontowa Inwestycji'!DSC$34,'5. Bilans projekt'!$C$3:$O$3,0)),"")</f>
        <v/>
      </c>
      <c r="DSD36" s="131" t="str">
        <f>_xlfn.IFNA(INDEX('5. Bilans projekt'!$C$54:$O$54,1,MATCH('12. Ocena dyskontowa Inwestycji'!DSD$34,'5. Bilans projekt'!$C$3:$O$3,0))-INDEX('5. Bilans projekt'!$C$58:$O$58,1,MATCH('12. Ocena dyskontowa Inwestycji'!DSD$34,'5. Bilans projekt'!$C$3:$O$3,0))-INDEX('5. Bilans projekt'!$C$63:$O$63,1,MATCH('12. Ocena dyskontowa Inwestycji'!DSD$34,'5. Bilans projekt'!$C$3:$O$3,0))-INDEX('5. Bilans projekt'!$C$68:$O$68,1,MATCH('12. Ocena dyskontowa Inwestycji'!DSD$34,'5. Bilans projekt'!$C$3:$O$3,0)),"")</f>
        <v/>
      </c>
      <c r="DSE36" s="131" t="str">
        <f>_xlfn.IFNA(INDEX('5. Bilans projekt'!$C$54:$O$54,1,MATCH('12. Ocena dyskontowa Inwestycji'!DSE$34,'5. Bilans projekt'!$C$3:$O$3,0))-INDEX('5. Bilans projekt'!$C$58:$O$58,1,MATCH('12. Ocena dyskontowa Inwestycji'!DSE$34,'5. Bilans projekt'!$C$3:$O$3,0))-INDEX('5. Bilans projekt'!$C$63:$O$63,1,MATCH('12. Ocena dyskontowa Inwestycji'!DSE$34,'5. Bilans projekt'!$C$3:$O$3,0))-INDEX('5. Bilans projekt'!$C$68:$O$68,1,MATCH('12. Ocena dyskontowa Inwestycji'!DSE$34,'5. Bilans projekt'!$C$3:$O$3,0)),"")</f>
        <v/>
      </c>
      <c r="DSF36" s="131" t="str">
        <f>_xlfn.IFNA(INDEX('5. Bilans projekt'!$C$54:$O$54,1,MATCH('12. Ocena dyskontowa Inwestycji'!DSF$34,'5. Bilans projekt'!$C$3:$O$3,0))-INDEX('5. Bilans projekt'!$C$58:$O$58,1,MATCH('12. Ocena dyskontowa Inwestycji'!DSF$34,'5. Bilans projekt'!$C$3:$O$3,0))-INDEX('5. Bilans projekt'!$C$63:$O$63,1,MATCH('12. Ocena dyskontowa Inwestycji'!DSF$34,'5. Bilans projekt'!$C$3:$O$3,0))-INDEX('5. Bilans projekt'!$C$68:$O$68,1,MATCH('12. Ocena dyskontowa Inwestycji'!DSF$34,'5. Bilans projekt'!$C$3:$O$3,0)),"")</f>
        <v/>
      </c>
      <c r="DSG36" s="131" t="str">
        <f>_xlfn.IFNA(INDEX('5. Bilans projekt'!$C$54:$O$54,1,MATCH('12. Ocena dyskontowa Inwestycji'!DSG$34,'5. Bilans projekt'!$C$3:$O$3,0))-INDEX('5. Bilans projekt'!$C$58:$O$58,1,MATCH('12. Ocena dyskontowa Inwestycji'!DSG$34,'5. Bilans projekt'!$C$3:$O$3,0))-INDEX('5. Bilans projekt'!$C$63:$O$63,1,MATCH('12. Ocena dyskontowa Inwestycji'!DSG$34,'5. Bilans projekt'!$C$3:$O$3,0))-INDEX('5. Bilans projekt'!$C$68:$O$68,1,MATCH('12. Ocena dyskontowa Inwestycji'!DSG$34,'5. Bilans projekt'!$C$3:$O$3,0)),"")</f>
        <v/>
      </c>
      <c r="DSH36" s="131" t="str">
        <f>_xlfn.IFNA(INDEX('5. Bilans projekt'!$C$54:$O$54,1,MATCH('12. Ocena dyskontowa Inwestycji'!DSH$34,'5. Bilans projekt'!$C$3:$O$3,0))-INDEX('5. Bilans projekt'!$C$58:$O$58,1,MATCH('12. Ocena dyskontowa Inwestycji'!DSH$34,'5. Bilans projekt'!$C$3:$O$3,0))-INDEX('5. Bilans projekt'!$C$63:$O$63,1,MATCH('12. Ocena dyskontowa Inwestycji'!DSH$34,'5. Bilans projekt'!$C$3:$O$3,0))-INDEX('5. Bilans projekt'!$C$68:$O$68,1,MATCH('12. Ocena dyskontowa Inwestycji'!DSH$34,'5. Bilans projekt'!$C$3:$O$3,0)),"")</f>
        <v/>
      </c>
      <c r="DSI36" s="131" t="str">
        <f>_xlfn.IFNA(INDEX('5. Bilans projekt'!$C$54:$O$54,1,MATCH('12. Ocena dyskontowa Inwestycji'!DSI$34,'5. Bilans projekt'!$C$3:$O$3,0))-INDEX('5. Bilans projekt'!$C$58:$O$58,1,MATCH('12. Ocena dyskontowa Inwestycji'!DSI$34,'5. Bilans projekt'!$C$3:$O$3,0))-INDEX('5. Bilans projekt'!$C$63:$O$63,1,MATCH('12. Ocena dyskontowa Inwestycji'!DSI$34,'5. Bilans projekt'!$C$3:$O$3,0))-INDEX('5. Bilans projekt'!$C$68:$O$68,1,MATCH('12. Ocena dyskontowa Inwestycji'!DSI$34,'5. Bilans projekt'!$C$3:$O$3,0)),"")</f>
        <v/>
      </c>
      <c r="DSJ36" s="131" t="str">
        <f>_xlfn.IFNA(INDEX('5. Bilans projekt'!$C$54:$O$54,1,MATCH('12. Ocena dyskontowa Inwestycji'!DSJ$34,'5. Bilans projekt'!$C$3:$O$3,0))-INDEX('5. Bilans projekt'!$C$58:$O$58,1,MATCH('12. Ocena dyskontowa Inwestycji'!DSJ$34,'5. Bilans projekt'!$C$3:$O$3,0))-INDEX('5. Bilans projekt'!$C$63:$O$63,1,MATCH('12. Ocena dyskontowa Inwestycji'!DSJ$34,'5. Bilans projekt'!$C$3:$O$3,0))-INDEX('5. Bilans projekt'!$C$68:$O$68,1,MATCH('12. Ocena dyskontowa Inwestycji'!DSJ$34,'5. Bilans projekt'!$C$3:$O$3,0)),"")</f>
        <v/>
      </c>
      <c r="DSK36" s="131" t="str">
        <f>_xlfn.IFNA(INDEX('5. Bilans projekt'!$C$54:$O$54,1,MATCH('12. Ocena dyskontowa Inwestycji'!DSK$34,'5. Bilans projekt'!$C$3:$O$3,0))-INDEX('5. Bilans projekt'!$C$58:$O$58,1,MATCH('12. Ocena dyskontowa Inwestycji'!DSK$34,'5. Bilans projekt'!$C$3:$O$3,0))-INDEX('5. Bilans projekt'!$C$63:$O$63,1,MATCH('12. Ocena dyskontowa Inwestycji'!DSK$34,'5. Bilans projekt'!$C$3:$O$3,0))-INDEX('5. Bilans projekt'!$C$68:$O$68,1,MATCH('12. Ocena dyskontowa Inwestycji'!DSK$34,'5. Bilans projekt'!$C$3:$O$3,0)),"")</f>
        <v/>
      </c>
      <c r="DSL36" s="131" t="str">
        <f>_xlfn.IFNA(INDEX('5. Bilans projekt'!$C$54:$O$54,1,MATCH('12. Ocena dyskontowa Inwestycji'!DSL$34,'5. Bilans projekt'!$C$3:$O$3,0))-INDEX('5. Bilans projekt'!$C$58:$O$58,1,MATCH('12. Ocena dyskontowa Inwestycji'!DSL$34,'5. Bilans projekt'!$C$3:$O$3,0))-INDEX('5. Bilans projekt'!$C$63:$O$63,1,MATCH('12. Ocena dyskontowa Inwestycji'!DSL$34,'5. Bilans projekt'!$C$3:$O$3,0))-INDEX('5. Bilans projekt'!$C$68:$O$68,1,MATCH('12. Ocena dyskontowa Inwestycji'!DSL$34,'5. Bilans projekt'!$C$3:$O$3,0)),"")</f>
        <v/>
      </c>
      <c r="DSM36" s="131" t="str">
        <f>_xlfn.IFNA(INDEX('5. Bilans projekt'!$C$54:$O$54,1,MATCH('12. Ocena dyskontowa Inwestycji'!DSM$34,'5. Bilans projekt'!$C$3:$O$3,0))-INDEX('5. Bilans projekt'!$C$58:$O$58,1,MATCH('12. Ocena dyskontowa Inwestycji'!DSM$34,'5. Bilans projekt'!$C$3:$O$3,0))-INDEX('5. Bilans projekt'!$C$63:$O$63,1,MATCH('12. Ocena dyskontowa Inwestycji'!DSM$34,'5. Bilans projekt'!$C$3:$O$3,0))-INDEX('5. Bilans projekt'!$C$68:$O$68,1,MATCH('12. Ocena dyskontowa Inwestycji'!DSM$34,'5. Bilans projekt'!$C$3:$O$3,0)),"")</f>
        <v/>
      </c>
      <c r="DSN36" s="131" t="str">
        <f>_xlfn.IFNA(INDEX('5. Bilans projekt'!$C$54:$O$54,1,MATCH('12. Ocena dyskontowa Inwestycji'!DSN$34,'5. Bilans projekt'!$C$3:$O$3,0))-INDEX('5. Bilans projekt'!$C$58:$O$58,1,MATCH('12. Ocena dyskontowa Inwestycji'!DSN$34,'5. Bilans projekt'!$C$3:$O$3,0))-INDEX('5. Bilans projekt'!$C$63:$O$63,1,MATCH('12. Ocena dyskontowa Inwestycji'!DSN$34,'5. Bilans projekt'!$C$3:$O$3,0))-INDEX('5. Bilans projekt'!$C$68:$O$68,1,MATCH('12. Ocena dyskontowa Inwestycji'!DSN$34,'5. Bilans projekt'!$C$3:$O$3,0)),"")</f>
        <v/>
      </c>
      <c r="DSO36" s="131" t="str">
        <f>_xlfn.IFNA(INDEX('5. Bilans projekt'!$C$54:$O$54,1,MATCH('12. Ocena dyskontowa Inwestycji'!DSO$34,'5. Bilans projekt'!$C$3:$O$3,0))-INDEX('5. Bilans projekt'!$C$58:$O$58,1,MATCH('12. Ocena dyskontowa Inwestycji'!DSO$34,'5. Bilans projekt'!$C$3:$O$3,0))-INDEX('5. Bilans projekt'!$C$63:$O$63,1,MATCH('12. Ocena dyskontowa Inwestycji'!DSO$34,'5. Bilans projekt'!$C$3:$O$3,0))-INDEX('5. Bilans projekt'!$C$68:$O$68,1,MATCH('12. Ocena dyskontowa Inwestycji'!DSO$34,'5. Bilans projekt'!$C$3:$O$3,0)),"")</f>
        <v/>
      </c>
      <c r="DSP36" s="131" t="str">
        <f>_xlfn.IFNA(INDEX('5. Bilans projekt'!$C$54:$O$54,1,MATCH('12. Ocena dyskontowa Inwestycji'!DSP$34,'5. Bilans projekt'!$C$3:$O$3,0))-INDEX('5. Bilans projekt'!$C$58:$O$58,1,MATCH('12. Ocena dyskontowa Inwestycji'!DSP$34,'5. Bilans projekt'!$C$3:$O$3,0))-INDEX('5. Bilans projekt'!$C$63:$O$63,1,MATCH('12. Ocena dyskontowa Inwestycji'!DSP$34,'5. Bilans projekt'!$C$3:$O$3,0))-INDEX('5. Bilans projekt'!$C$68:$O$68,1,MATCH('12. Ocena dyskontowa Inwestycji'!DSP$34,'5. Bilans projekt'!$C$3:$O$3,0)),"")</f>
        <v/>
      </c>
      <c r="DSQ36" s="131" t="str">
        <f>_xlfn.IFNA(INDEX('5. Bilans projekt'!$C$54:$O$54,1,MATCH('12. Ocena dyskontowa Inwestycji'!DSQ$34,'5. Bilans projekt'!$C$3:$O$3,0))-INDEX('5. Bilans projekt'!$C$58:$O$58,1,MATCH('12. Ocena dyskontowa Inwestycji'!DSQ$34,'5. Bilans projekt'!$C$3:$O$3,0))-INDEX('5. Bilans projekt'!$C$63:$O$63,1,MATCH('12. Ocena dyskontowa Inwestycji'!DSQ$34,'5. Bilans projekt'!$C$3:$O$3,0))-INDEX('5. Bilans projekt'!$C$68:$O$68,1,MATCH('12. Ocena dyskontowa Inwestycji'!DSQ$34,'5. Bilans projekt'!$C$3:$O$3,0)),"")</f>
        <v/>
      </c>
      <c r="DSR36" s="131" t="str">
        <f>_xlfn.IFNA(INDEX('5. Bilans projekt'!$C$54:$O$54,1,MATCH('12. Ocena dyskontowa Inwestycji'!DSR$34,'5. Bilans projekt'!$C$3:$O$3,0))-INDEX('5. Bilans projekt'!$C$58:$O$58,1,MATCH('12. Ocena dyskontowa Inwestycji'!DSR$34,'5. Bilans projekt'!$C$3:$O$3,0))-INDEX('5. Bilans projekt'!$C$63:$O$63,1,MATCH('12. Ocena dyskontowa Inwestycji'!DSR$34,'5. Bilans projekt'!$C$3:$O$3,0))-INDEX('5. Bilans projekt'!$C$68:$O$68,1,MATCH('12. Ocena dyskontowa Inwestycji'!DSR$34,'5. Bilans projekt'!$C$3:$O$3,0)),"")</f>
        <v/>
      </c>
      <c r="DSS36" s="131" t="str">
        <f>_xlfn.IFNA(INDEX('5. Bilans projekt'!$C$54:$O$54,1,MATCH('12. Ocena dyskontowa Inwestycji'!DSS$34,'5. Bilans projekt'!$C$3:$O$3,0))-INDEX('5. Bilans projekt'!$C$58:$O$58,1,MATCH('12. Ocena dyskontowa Inwestycji'!DSS$34,'5. Bilans projekt'!$C$3:$O$3,0))-INDEX('5. Bilans projekt'!$C$63:$O$63,1,MATCH('12. Ocena dyskontowa Inwestycji'!DSS$34,'5. Bilans projekt'!$C$3:$O$3,0))-INDEX('5. Bilans projekt'!$C$68:$O$68,1,MATCH('12. Ocena dyskontowa Inwestycji'!DSS$34,'5. Bilans projekt'!$C$3:$O$3,0)),"")</f>
        <v/>
      </c>
      <c r="DST36" s="131" t="str">
        <f>_xlfn.IFNA(INDEX('5. Bilans projekt'!$C$54:$O$54,1,MATCH('12. Ocena dyskontowa Inwestycji'!DST$34,'5. Bilans projekt'!$C$3:$O$3,0))-INDEX('5. Bilans projekt'!$C$58:$O$58,1,MATCH('12. Ocena dyskontowa Inwestycji'!DST$34,'5. Bilans projekt'!$C$3:$O$3,0))-INDEX('5. Bilans projekt'!$C$63:$O$63,1,MATCH('12. Ocena dyskontowa Inwestycji'!DST$34,'5. Bilans projekt'!$C$3:$O$3,0))-INDEX('5. Bilans projekt'!$C$68:$O$68,1,MATCH('12. Ocena dyskontowa Inwestycji'!DST$34,'5. Bilans projekt'!$C$3:$O$3,0)),"")</f>
        <v/>
      </c>
      <c r="DSU36" s="131" t="str">
        <f>_xlfn.IFNA(INDEX('5. Bilans projekt'!$C$54:$O$54,1,MATCH('12. Ocena dyskontowa Inwestycji'!DSU$34,'5. Bilans projekt'!$C$3:$O$3,0))-INDEX('5. Bilans projekt'!$C$58:$O$58,1,MATCH('12. Ocena dyskontowa Inwestycji'!DSU$34,'5. Bilans projekt'!$C$3:$O$3,0))-INDEX('5. Bilans projekt'!$C$63:$O$63,1,MATCH('12. Ocena dyskontowa Inwestycji'!DSU$34,'5. Bilans projekt'!$C$3:$O$3,0))-INDEX('5. Bilans projekt'!$C$68:$O$68,1,MATCH('12. Ocena dyskontowa Inwestycji'!DSU$34,'5. Bilans projekt'!$C$3:$O$3,0)),"")</f>
        <v/>
      </c>
      <c r="DSV36" s="131" t="str">
        <f>_xlfn.IFNA(INDEX('5. Bilans projekt'!$C$54:$O$54,1,MATCH('12. Ocena dyskontowa Inwestycji'!DSV$34,'5. Bilans projekt'!$C$3:$O$3,0))-INDEX('5. Bilans projekt'!$C$58:$O$58,1,MATCH('12. Ocena dyskontowa Inwestycji'!DSV$34,'5. Bilans projekt'!$C$3:$O$3,0))-INDEX('5. Bilans projekt'!$C$63:$O$63,1,MATCH('12. Ocena dyskontowa Inwestycji'!DSV$34,'5. Bilans projekt'!$C$3:$O$3,0))-INDEX('5. Bilans projekt'!$C$68:$O$68,1,MATCH('12. Ocena dyskontowa Inwestycji'!DSV$34,'5. Bilans projekt'!$C$3:$O$3,0)),"")</f>
        <v/>
      </c>
      <c r="DSW36" s="131" t="str">
        <f>_xlfn.IFNA(INDEX('5. Bilans projekt'!$C$54:$O$54,1,MATCH('12. Ocena dyskontowa Inwestycji'!DSW$34,'5. Bilans projekt'!$C$3:$O$3,0))-INDEX('5. Bilans projekt'!$C$58:$O$58,1,MATCH('12. Ocena dyskontowa Inwestycji'!DSW$34,'5. Bilans projekt'!$C$3:$O$3,0))-INDEX('5. Bilans projekt'!$C$63:$O$63,1,MATCH('12. Ocena dyskontowa Inwestycji'!DSW$34,'5. Bilans projekt'!$C$3:$O$3,0))-INDEX('5. Bilans projekt'!$C$68:$O$68,1,MATCH('12. Ocena dyskontowa Inwestycji'!DSW$34,'5. Bilans projekt'!$C$3:$O$3,0)),"")</f>
        <v/>
      </c>
      <c r="DSX36" s="131" t="str">
        <f>_xlfn.IFNA(INDEX('5. Bilans projekt'!$C$54:$O$54,1,MATCH('12. Ocena dyskontowa Inwestycji'!DSX$34,'5. Bilans projekt'!$C$3:$O$3,0))-INDEX('5. Bilans projekt'!$C$58:$O$58,1,MATCH('12. Ocena dyskontowa Inwestycji'!DSX$34,'5. Bilans projekt'!$C$3:$O$3,0))-INDEX('5. Bilans projekt'!$C$63:$O$63,1,MATCH('12. Ocena dyskontowa Inwestycji'!DSX$34,'5. Bilans projekt'!$C$3:$O$3,0))-INDEX('5. Bilans projekt'!$C$68:$O$68,1,MATCH('12. Ocena dyskontowa Inwestycji'!DSX$34,'5. Bilans projekt'!$C$3:$O$3,0)),"")</f>
        <v/>
      </c>
      <c r="DSY36" s="131" t="str">
        <f>_xlfn.IFNA(INDEX('5. Bilans projekt'!$C$54:$O$54,1,MATCH('12. Ocena dyskontowa Inwestycji'!DSY$34,'5. Bilans projekt'!$C$3:$O$3,0))-INDEX('5. Bilans projekt'!$C$58:$O$58,1,MATCH('12. Ocena dyskontowa Inwestycji'!DSY$34,'5. Bilans projekt'!$C$3:$O$3,0))-INDEX('5. Bilans projekt'!$C$63:$O$63,1,MATCH('12. Ocena dyskontowa Inwestycji'!DSY$34,'5. Bilans projekt'!$C$3:$O$3,0))-INDEX('5. Bilans projekt'!$C$68:$O$68,1,MATCH('12. Ocena dyskontowa Inwestycji'!DSY$34,'5. Bilans projekt'!$C$3:$O$3,0)),"")</f>
        <v/>
      </c>
      <c r="DSZ36" s="131" t="str">
        <f>_xlfn.IFNA(INDEX('5. Bilans projekt'!$C$54:$O$54,1,MATCH('12. Ocena dyskontowa Inwestycji'!DSZ$34,'5. Bilans projekt'!$C$3:$O$3,0))-INDEX('5. Bilans projekt'!$C$58:$O$58,1,MATCH('12. Ocena dyskontowa Inwestycji'!DSZ$34,'5. Bilans projekt'!$C$3:$O$3,0))-INDEX('5. Bilans projekt'!$C$63:$O$63,1,MATCH('12. Ocena dyskontowa Inwestycji'!DSZ$34,'5. Bilans projekt'!$C$3:$O$3,0))-INDEX('5. Bilans projekt'!$C$68:$O$68,1,MATCH('12. Ocena dyskontowa Inwestycji'!DSZ$34,'5. Bilans projekt'!$C$3:$O$3,0)),"")</f>
        <v/>
      </c>
      <c r="DTA36" s="131" t="str">
        <f>_xlfn.IFNA(INDEX('5. Bilans projekt'!$C$54:$O$54,1,MATCH('12. Ocena dyskontowa Inwestycji'!DTA$34,'5. Bilans projekt'!$C$3:$O$3,0))-INDEX('5. Bilans projekt'!$C$58:$O$58,1,MATCH('12. Ocena dyskontowa Inwestycji'!DTA$34,'5. Bilans projekt'!$C$3:$O$3,0))-INDEX('5. Bilans projekt'!$C$63:$O$63,1,MATCH('12. Ocena dyskontowa Inwestycji'!DTA$34,'5. Bilans projekt'!$C$3:$O$3,0))-INDEX('5. Bilans projekt'!$C$68:$O$68,1,MATCH('12. Ocena dyskontowa Inwestycji'!DTA$34,'5. Bilans projekt'!$C$3:$O$3,0)),"")</f>
        <v/>
      </c>
      <c r="DTB36" s="131" t="str">
        <f>_xlfn.IFNA(INDEX('5. Bilans projekt'!$C$54:$O$54,1,MATCH('12. Ocena dyskontowa Inwestycji'!DTB$34,'5. Bilans projekt'!$C$3:$O$3,0))-INDEX('5. Bilans projekt'!$C$58:$O$58,1,MATCH('12. Ocena dyskontowa Inwestycji'!DTB$34,'5. Bilans projekt'!$C$3:$O$3,0))-INDEX('5. Bilans projekt'!$C$63:$O$63,1,MATCH('12. Ocena dyskontowa Inwestycji'!DTB$34,'5. Bilans projekt'!$C$3:$O$3,0))-INDEX('5. Bilans projekt'!$C$68:$O$68,1,MATCH('12. Ocena dyskontowa Inwestycji'!DTB$34,'5. Bilans projekt'!$C$3:$O$3,0)),"")</f>
        <v/>
      </c>
      <c r="DTC36" s="131" t="str">
        <f>_xlfn.IFNA(INDEX('5. Bilans projekt'!$C$54:$O$54,1,MATCH('12. Ocena dyskontowa Inwestycji'!DTC$34,'5. Bilans projekt'!$C$3:$O$3,0))-INDEX('5. Bilans projekt'!$C$58:$O$58,1,MATCH('12. Ocena dyskontowa Inwestycji'!DTC$34,'5. Bilans projekt'!$C$3:$O$3,0))-INDEX('5. Bilans projekt'!$C$63:$O$63,1,MATCH('12. Ocena dyskontowa Inwestycji'!DTC$34,'5. Bilans projekt'!$C$3:$O$3,0))-INDEX('5. Bilans projekt'!$C$68:$O$68,1,MATCH('12. Ocena dyskontowa Inwestycji'!DTC$34,'5. Bilans projekt'!$C$3:$O$3,0)),"")</f>
        <v/>
      </c>
      <c r="DTD36" s="131" t="str">
        <f>_xlfn.IFNA(INDEX('5. Bilans projekt'!$C$54:$O$54,1,MATCH('12. Ocena dyskontowa Inwestycji'!DTD$34,'5. Bilans projekt'!$C$3:$O$3,0))-INDEX('5. Bilans projekt'!$C$58:$O$58,1,MATCH('12. Ocena dyskontowa Inwestycji'!DTD$34,'5. Bilans projekt'!$C$3:$O$3,0))-INDEX('5. Bilans projekt'!$C$63:$O$63,1,MATCH('12. Ocena dyskontowa Inwestycji'!DTD$34,'5. Bilans projekt'!$C$3:$O$3,0))-INDEX('5. Bilans projekt'!$C$68:$O$68,1,MATCH('12. Ocena dyskontowa Inwestycji'!DTD$34,'5. Bilans projekt'!$C$3:$O$3,0)),"")</f>
        <v/>
      </c>
      <c r="DTE36" s="131" t="str">
        <f>_xlfn.IFNA(INDEX('5. Bilans projekt'!$C$54:$O$54,1,MATCH('12. Ocena dyskontowa Inwestycji'!DTE$34,'5. Bilans projekt'!$C$3:$O$3,0))-INDEX('5. Bilans projekt'!$C$58:$O$58,1,MATCH('12. Ocena dyskontowa Inwestycji'!DTE$34,'5. Bilans projekt'!$C$3:$O$3,0))-INDEX('5. Bilans projekt'!$C$63:$O$63,1,MATCH('12. Ocena dyskontowa Inwestycji'!DTE$34,'5. Bilans projekt'!$C$3:$O$3,0))-INDEX('5. Bilans projekt'!$C$68:$O$68,1,MATCH('12. Ocena dyskontowa Inwestycji'!DTE$34,'5. Bilans projekt'!$C$3:$O$3,0)),"")</f>
        <v/>
      </c>
      <c r="DTF36" s="131" t="str">
        <f>_xlfn.IFNA(INDEX('5. Bilans projekt'!$C$54:$O$54,1,MATCH('12. Ocena dyskontowa Inwestycji'!DTF$34,'5. Bilans projekt'!$C$3:$O$3,0))-INDEX('5. Bilans projekt'!$C$58:$O$58,1,MATCH('12. Ocena dyskontowa Inwestycji'!DTF$34,'5. Bilans projekt'!$C$3:$O$3,0))-INDEX('5. Bilans projekt'!$C$63:$O$63,1,MATCH('12. Ocena dyskontowa Inwestycji'!DTF$34,'5. Bilans projekt'!$C$3:$O$3,0))-INDEX('5. Bilans projekt'!$C$68:$O$68,1,MATCH('12. Ocena dyskontowa Inwestycji'!DTF$34,'5. Bilans projekt'!$C$3:$O$3,0)),"")</f>
        <v/>
      </c>
      <c r="DTG36" s="131" t="str">
        <f>_xlfn.IFNA(INDEX('5. Bilans projekt'!$C$54:$O$54,1,MATCH('12. Ocena dyskontowa Inwestycji'!DTG$34,'5. Bilans projekt'!$C$3:$O$3,0))-INDEX('5. Bilans projekt'!$C$58:$O$58,1,MATCH('12. Ocena dyskontowa Inwestycji'!DTG$34,'5. Bilans projekt'!$C$3:$O$3,0))-INDEX('5. Bilans projekt'!$C$63:$O$63,1,MATCH('12. Ocena dyskontowa Inwestycji'!DTG$34,'5. Bilans projekt'!$C$3:$O$3,0))-INDEX('5. Bilans projekt'!$C$68:$O$68,1,MATCH('12. Ocena dyskontowa Inwestycji'!DTG$34,'5. Bilans projekt'!$C$3:$O$3,0)),"")</f>
        <v/>
      </c>
      <c r="DTH36" s="131" t="str">
        <f>_xlfn.IFNA(INDEX('5. Bilans projekt'!$C$54:$O$54,1,MATCH('12. Ocena dyskontowa Inwestycji'!DTH$34,'5. Bilans projekt'!$C$3:$O$3,0))-INDEX('5. Bilans projekt'!$C$58:$O$58,1,MATCH('12. Ocena dyskontowa Inwestycji'!DTH$34,'5. Bilans projekt'!$C$3:$O$3,0))-INDEX('5. Bilans projekt'!$C$63:$O$63,1,MATCH('12. Ocena dyskontowa Inwestycji'!DTH$34,'5. Bilans projekt'!$C$3:$O$3,0))-INDEX('5. Bilans projekt'!$C$68:$O$68,1,MATCH('12. Ocena dyskontowa Inwestycji'!DTH$34,'5. Bilans projekt'!$C$3:$O$3,0)),"")</f>
        <v/>
      </c>
      <c r="DTI36" s="131" t="str">
        <f>_xlfn.IFNA(INDEX('5. Bilans projekt'!$C$54:$O$54,1,MATCH('12. Ocena dyskontowa Inwestycji'!DTI$34,'5. Bilans projekt'!$C$3:$O$3,0))-INDEX('5. Bilans projekt'!$C$58:$O$58,1,MATCH('12. Ocena dyskontowa Inwestycji'!DTI$34,'5. Bilans projekt'!$C$3:$O$3,0))-INDEX('5. Bilans projekt'!$C$63:$O$63,1,MATCH('12. Ocena dyskontowa Inwestycji'!DTI$34,'5. Bilans projekt'!$C$3:$O$3,0))-INDEX('5. Bilans projekt'!$C$68:$O$68,1,MATCH('12. Ocena dyskontowa Inwestycji'!DTI$34,'5. Bilans projekt'!$C$3:$O$3,0)),"")</f>
        <v/>
      </c>
      <c r="DTJ36" s="131" t="str">
        <f>_xlfn.IFNA(INDEX('5. Bilans projekt'!$C$54:$O$54,1,MATCH('12. Ocena dyskontowa Inwestycji'!DTJ$34,'5. Bilans projekt'!$C$3:$O$3,0))-INDEX('5. Bilans projekt'!$C$58:$O$58,1,MATCH('12. Ocena dyskontowa Inwestycji'!DTJ$34,'5. Bilans projekt'!$C$3:$O$3,0))-INDEX('5. Bilans projekt'!$C$63:$O$63,1,MATCH('12. Ocena dyskontowa Inwestycji'!DTJ$34,'5. Bilans projekt'!$C$3:$O$3,0))-INDEX('5. Bilans projekt'!$C$68:$O$68,1,MATCH('12. Ocena dyskontowa Inwestycji'!DTJ$34,'5. Bilans projekt'!$C$3:$O$3,0)),"")</f>
        <v/>
      </c>
      <c r="DTK36" s="131" t="str">
        <f>_xlfn.IFNA(INDEX('5. Bilans projekt'!$C$54:$O$54,1,MATCH('12. Ocena dyskontowa Inwestycji'!DTK$34,'5. Bilans projekt'!$C$3:$O$3,0))-INDEX('5. Bilans projekt'!$C$58:$O$58,1,MATCH('12. Ocena dyskontowa Inwestycji'!DTK$34,'5. Bilans projekt'!$C$3:$O$3,0))-INDEX('5. Bilans projekt'!$C$63:$O$63,1,MATCH('12. Ocena dyskontowa Inwestycji'!DTK$34,'5. Bilans projekt'!$C$3:$O$3,0))-INDEX('5. Bilans projekt'!$C$68:$O$68,1,MATCH('12. Ocena dyskontowa Inwestycji'!DTK$34,'5. Bilans projekt'!$C$3:$O$3,0)),"")</f>
        <v/>
      </c>
      <c r="DTL36" s="131" t="str">
        <f>_xlfn.IFNA(INDEX('5. Bilans projekt'!$C$54:$O$54,1,MATCH('12. Ocena dyskontowa Inwestycji'!DTL$34,'5. Bilans projekt'!$C$3:$O$3,0))-INDEX('5. Bilans projekt'!$C$58:$O$58,1,MATCH('12. Ocena dyskontowa Inwestycji'!DTL$34,'5. Bilans projekt'!$C$3:$O$3,0))-INDEX('5. Bilans projekt'!$C$63:$O$63,1,MATCH('12. Ocena dyskontowa Inwestycji'!DTL$34,'5. Bilans projekt'!$C$3:$O$3,0))-INDEX('5. Bilans projekt'!$C$68:$O$68,1,MATCH('12. Ocena dyskontowa Inwestycji'!DTL$34,'5. Bilans projekt'!$C$3:$O$3,0)),"")</f>
        <v/>
      </c>
      <c r="DTM36" s="131" t="str">
        <f>_xlfn.IFNA(INDEX('5. Bilans projekt'!$C$54:$O$54,1,MATCH('12. Ocena dyskontowa Inwestycji'!DTM$34,'5. Bilans projekt'!$C$3:$O$3,0))-INDEX('5. Bilans projekt'!$C$58:$O$58,1,MATCH('12. Ocena dyskontowa Inwestycji'!DTM$34,'5. Bilans projekt'!$C$3:$O$3,0))-INDEX('5. Bilans projekt'!$C$63:$O$63,1,MATCH('12. Ocena dyskontowa Inwestycji'!DTM$34,'5. Bilans projekt'!$C$3:$O$3,0))-INDEX('5. Bilans projekt'!$C$68:$O$68,1,MATCH('12. Ocena dyskontowa Inwestycji'!DTM$34,'5. Bilans projekt'!$C$3:$O$3,0)),"")</f>
        <v/>
      </c>
      <c r="DTN36" s="131" t="str">
        <f>_xlfn.IFNA(INDEX('5. Bilans projekt'!$C$54:$O$54,1,MATCH('12. Ocena dyskontowa Inwestycji'!DTN$34,'5. Bilans projekt'!$C$3:$O$3,0))-INDEX('5. Bilans projekt'!$C$58:$O$58,1,MATCH('12. Ocena dyskontowa Inwestycji'!DTN$34,'5. Bilans projekt'!$C$3:$O$3,0))-INDEX('5. Bilans projekt'!$C$63:$O$63,1,MATCH('12. Ocena dyskontowa Inwestycji'!DTN$34,'5. Bilans projekt'!$C$3:$O$3,0))-INDEX('5. Bilans projekt'!$C$68:$O$68,1,MATCH('12. Ocena dyskontowa Inwestycji'!DTN$34,'5. Bilans projekt'!$C$3:$O$3,0)),"")</f>
        <v/>
      </c>
      <c r="DTO36" s="131" t="str">
        <f>_xlfn.IFNA(INDEX('5. Bilans projekt'!$C$54:$O$54,1,MATCH('12. Ocena dyskontowa Inwestycji'!DTO$34,'5. Bilans projekt'!$C$3:$O$3,0))-INDEX('5. Bilans projekt'!$C$58:$O$58,1,MATCH('12. Ocena dyskontowa Inwestycji'!DTO$34,'5. Bilans projekt'!$C$3:$O$3,0))-INDEX('5. Bilans projekt'!$C$63:$O$63,1,MATCH('12. Ocena dyskontowa Inwestycji'!DTO$34,'5. Bilans projekt'!$C$3:$O$3,0))-INDEX('5. Bilans projekt'!$C$68:$O$68,1,MATCH('12. Ocena dyskontowa Inwestycji'!DTO$34,'5. Bilans projekt'!$C$3:$O$3,0)),"")</f>
        <v/>
      </c>
      <c r="DTP36" s="131" t="str">
        <f>_xlfn.IFNA(INDEX('5. Bilans projekt'!$C$54:$O$54,1,MATCH('12. Ocena dyskontowa Inwestycji'!DTP$34,'5. Bilans projekt'!$C$3:$O$3,0))-INDEX('5. Bilans projekt'!$C$58:$O$58,1,MATCH('12. Ocena dyskontowa Inwestycji'!DTP$34,'5. Bilans projekt'!$C$3:$O$3,0))-INDEX('5. Bilans projekt'!$C$63:$O$63,1,MATCH('12. Ocena dyskontowa Inwestycji'!DTP$34,'5. Bilans projekt'!$C$3:$O$3,0))-INDEX('5. Bilans projekt'!$C$68:$O$68,1,MATCH('12. Ocena dyskontowa Inwestycji'!DTP$34,'5. Bilans projekt'!$C$3:$O$3,0)),"")</f>
        <v/>
      </c>
      <c r="DTQ36" s="131" t="str">
        <f>_xlfn.IFNA(INDEX('5. Bilans projekt'!$C$54:$O$54,1,MATCH('12. Ocena dyskontowa Inwestycji'!DTQ$34,'5. Bilans projekt'!$C$3:$O$3,0))-INDEX('5. Bilans projekt'!$C$58:$O$58,1,MATCH('12. Ocena dyskontowa Inwestycji'!DTQ$34,'5. Bilans projekt'!$C$3:$O$3,0))-INDEX('5. Bilans projekt'!$C$63:$O$63,1,MATCH('12. Ocena dyskontowa Inwestycji'!DTQ$34,'5. Bilans projekt'!$C$3:$O$3,0))-INDEX('5. Bilans projekt'!$C$68:$O$68,1,MATCH('12. Ocena dyskontowa Inwestycji'!DTQ$34,'5. Bilans projekt'!$C$3:$O$3,0)),"")</f>
        <v/>
      </c>
      <c r="DTR36" s="131" t="str">
        <f>_xlfn.IFNA(INDEX('5. Bilans projekt'!$C$54:$O$54,1,MATCH('12. Ocena dyskontowa Inwestycji'!DTR$34,'5. Bilans projekt'!$C$3:$O$3,0))-INDEX('5. Bilans projekt'!$C$58:$O$58,1,MATCH('12. Ocena dyskontowa Inwestycji'!DTR$34,'5. Bilans projekt'!$C$3:$O$3,0))-INDEX('5. Bilans projekt'!$C$63:$O$63,1,MATCH('12. Ocena dyskontowa Inwestycji'!DTR$34,'5. Bilans projekt'!$C$3:$O$3,0))-INDEX('5. Bilans projekt'!$C$68:$O$68,1,MATCH('12. Ocena dyskontowa Inwestycji'!DTR$34,'5. Bilans projekt'!$C$3:$O$3,0)),"")</f>
        <v/>
      </c>
      <c r="DTS36" s="131" t="str">
        <f>_xlfn.IFNA(INDEX('5. Bilans projekt'!$C$54:$O$54,1,MATCH('12. Ocena dyskontowa Inwestycji'!DTS$34,'5. Bilans projekt'!$C$3:$O$3,0))-INDEX('5. Bilans projekt'!$C$58:$O$58,1,MATCH('12. Ocena dyskontowa Inwestycji'!DTS$34,'5. Bilans projekt'!$C$3:$O$3,0))-INDEX('5. Bilans projekt'!$C$63:$O$63,1,MATCH('12. Ocena dyskontowa Inwestycji'!DTS$34,'5. Bilans projekt'!$C$3:$O$3,0))-INDEX('5. Bilans projekt'!$C$68:$O$68,1,MATCH('12. Ocena dyskontowa Inwestycji'!DTS$34,'5. Bilans projekt'!$C$3:$O$3,0)),"")</f>
        <v/>
      </c>
      <c r="DTT36" s="131" t="str">
        <f>_xlfn.IFNA(INDEX('5. Bilans projekt'!$C$54:$O$54,1,MATCH('12. Ocena dyskontowa Inwestycji'!DTT$34,'5. Bilans projekt'!$C$3:$O$3,0))-INDEX('5. Bilans projekt'!$C$58:$O$58,1,MATCH('12. Ocena dyskontowa Inwestycji'!DTT$34,'5. Bilans projekt'!$C$3:$O$3,0))-INDEX('5. Bilans projekt'!$C$63:$O$63,1,MATCH('12. Ocena dyskontowa Inwestycji'!DTT$34,'5. Bilans projekt'!$C$3:$O$3,0))-INDEX('5. Bilans projekt'!$C$68:$O$68,1,MATCH('12. Ocena dyskontowa Inwestycji'!DTT$34,'5. Bilans projekt'!$C$3:$O$3,0)),"")</f>
        <v/>
      </c>
      <c r="DTU36" s="131" t="str">
        <f>_xlfn.IFNA(INDEX('5. Bilans projekt'!$C$54:$O$54,1,MATCH('12. Ocena dyskontowa Inwestycji'!DTU$34,'5. Bilans projekt'!$C$3:$O$3,0))-INDEX('5. Bilans projekt'!$C$58:$O$58,1,MATCH('12. Ocena dyskontowa Inwestycji'!DTU$34,'5. Bilans projekt'!$C$3:$O$3,0))-INDEX('5. Bilans projekt'!$C$63:$O$63,1,MATCH('12. Ocena dyskontowa Inwestycji'!DTU$34,'5. Bilans projekt'!$C$3:$O$3,0))-INDEX('5. Bilans projekt'!$C$68:$O$68,1,MATCH('12. Ocena dyskontowa Inwestycji'!DTU$34,'5. Bilans projekt'!$C$3:$O$3,0)),"")</f>
        <v/>
      </c>
      <c r="DTV36" s="131" t="str">
        <f>_xlfn.IFNA(INDEX('5. Bilans projekt'!$C$54:$O$54,1,MATCH('12. Ocena dyskontowa Inwestycji'!DTV$34,'5. Bilans projekt'!$C$3:$O$3,0))-INDEX('5. Bilans projekt'!$C$58:$O$58,1,MATCH('12. Ocena dyskontowa Inwestycji'!DTV$34,'5. Bilans projekt'!$C$3:$O$3,0))-INDEX('5. Bilans projekt'!$C$63:$O$63,1,MATCH('12. Ocena dyskontowa Inwestycji'!DTV$34,'5. Bilans projekt'!$C$3:$O$3,0))-INDEX('5. Bilans projekt'!$C$68:$O$68,1,MATCH('12. Ocena dyskontowa Inwestycji'!DTV$34,'5. Bilans projekt'!$C$3:$O$3,0)),"")</f>
        <v/>
      </c>
      <c r="DTW36" s="131" t="str">
        <f>_xlfn.IFNA(INDEX('5. Bilans projekt'!$C$54:$O$54,1,MATCH('12. Ocena dyskontowa Inwestycji'!DTW$34,'5. Bilans projekt'!$C$3:$O$3,0))-INDEX('5. Bilans projekt'!$C$58:$O$58,1,MATCH('12. Ocena dyskontowa Inwestycji'!DTW$34,'5. Bilans projekt'!$C$3:$O$3,0))-INDEX('5. Bilans projekt'!$C$63:$O$63,1,MATCH('12. Ocena dyskontowa Inwestycji'!DTW$34,'5. Bilans projekt'!$C$3:$O$3,0))-INDEX('5. Bilans projekt'!$C$68:$O$68,1,MATCH('12. Ocena dyskontowa Inwestycji'!DTW$34,'5. Bilans projekt'!$C$3:$O$3,0)),"")</f>
        <v/>
      </c>
      <c r="DTX36" s="131" t="str">
        <f>_xlfn.IFNA(INDEX('5. Bilans projekt'!$C$54:$O$54,1,MATCH('12. Ocena dyskontowa Inwestycji'!DTX$34,'5. Bilans projekt'!$C$3:$O$3,0))-INDEX('5. Bilans projekt'!$C$58:$O$58,1,MATCH('12. Ocena dyskontowa Inwestycji'!DTX$34,'5. Bilans projekt'!$C$3:$O$3,0))-INDEX('5. Bilans projekt'!$C$63:$O$63,1,MATCH('12. Ocena dyskontowa Inwestycji'!DTX$34,'5. Bilans projekt'!$C$3:$O$3,0))-INDEX('5. Bilans projekt'!$C$68:$O$68,1,MATCH('12. Ocena dyskontowa Inwestycji'!DTX$34,'5. Bilans projekt'!$C$3:$O$3,0)),"")</f>
        <v/>
      </c>
      <c r="DTY36" s="131" t="str">
        <f>_xlfn.IFNA(INDEX('5. Bilans projekt'!$C$54:$O$54,1,MATCH('12. Ocena dyskontowa Inwestycji'!DTY$34,'5. Bilans projekt'!$C$3:$O$3,0))-INDEX('5. Bilans projekt'!$C$58:$O$58,1,MATCH('12. Ocena dyskontowa Inwestycji'!DTY$34,'5. Bilans projekt'!$C$3:$O$3,0))-INDEX('5. Bilans projekt'!$C$63:$O$63,1,MATCH('12. Ocena dyskontowa Inwestycji'!DTY$34,'5. Bilans projekt'!$C$3:$O$3,0))-INDEX('5. Bilans projekt'!$C$68:$O$68,1,MATCH('12. Ocena dyskontowa Inwestycji'!DTY$34,'5. Bilans projekt'!$C$3:$O$3,0)),"")</f>
        <v/>
      </c>
      <c r="DTZ36" s="131" t="str">
        <f>_xlfn.IFNA(INDEX('5. Bilans projekt'!$C$54:$O$54,1,MATCH('12. Ocena dyskontowa Inwestycji'!DTZ$34,'5. Bilans projekt'!$C$3:$O$3,0))-INDEX('5. Bilans projekt'!$C$58:$O$58,1,MATCH('12. Ocena dyskontowa Inwestycji'!DTZ$34,'5. Bilans projekt'!$C$3:$O$3,0))-INDEX('5. Bilans projekt'!$C$63:$O$63,1,MATCH('12. Ocena dyskontowa Inwestycji'!DTZ$34,'5. Bilans projekt'!$C$3:$O$3,0))-INDEX('5. Bilans projekt'!$C$68:$O$68,1,MATCH('12. Ocena dyskontowa Inwestycji'!DTZ$34,'5. Bilans projekt'!$C$3:$O$3,0)),"")</f>
        <v/>
      </c>
      <c r="DUA36" s="131" t="str">
        <f>_xlfn.IFNA(INDEX('5. Bilans projekt'!$C$54:$O$54,1,MATCH('12. Ocena dyskontowa Inwestycji'!DUA$34,'5. Bilans projekt'!$C$3:$O$3,0))-INDEX('5. Bilans projekt'!$C$58:$O$58,1,MATCH('12. Ocena dyskontowa Inwestycji'!DUA$34,'5. Bilans projekt'!$C$3:$O$3,0))-INDEX('5. Bilans projekt'!$C$63:$O$63,1,MATCH('12. Ocena dyskontowa Inwestycji'!DUA$34,'5. Bilans projekt'!$C$3:$O$3,0))-INDEX('5. Bilans projekt'!$C$68:$O$68,1,MATCH('12. Ocena dyskontowa Inwestycji'!DUA$34,'5. Bilans projekt'!$C$3:$O$3,0)),"")</f>
        <v/>
      </c>
      <c r="DUB36" s="131" t="str">
        <f>_xlfn.IFNA(INDEX('5. Bilans projekt'!$C$54:$O$54,1,MATCH('12. Ocena dyskontowa Inwestycji'!DUB$34,'5. Bilans projekt'!$C$3:$O$3,0))-INDEX('5. Bilans projekt'!$C$58:$O$58,1,MATCH('12. Ocena dyskontowa Inwestycji'!DUB$34,'5. Bilans projekt'!$C$3:$O$3,0))-INDEX('5. Bilans projekt'!$C$63:$O$63,1,MATCH('12. Ocena dyskontowa Inwestycji'!DUB$34,'5. Bilans projekt'!$C$3:$O$3,0))-INDEX('5. Bilans projekt'!$C$68:$O$68,1,MATCH('12. Ocena dyskontowa Inwestycji'!DUB$34,'5. Bilans projekt'!$C$3:$O$3,0)),"")</f>
        <v/>
      </c>
      <c r="DUC36" s="131" t="str">
        <f>_xlfn.IFNA(INDEX('5. Bilans projekt'!$C$54:$O$54,1,MATCH('12. Ocena dyskontowa Inwestycji'!DUC$34,'5. Bilans projekt'!$C$3:$O$3,0))-INDEX('5. Bilans projekt'!$C$58:$O$58,1,MATCH('12. Ocena dyskontowa Inwestycji'!DUC$34,'5. Bilans projekt'!$C$3:$O$3,0))-INDEX('5. Bilans projekt'!$C$63:$O$63,1,MATCH('12. Ocena dyskontowa Inwestycji'!DUC$34,'5. Bilans projekt'!$C$3:$O$3,0))-INDEX('5. Bilans projekt'!$C$68:$O$68,1,MATCH('12. Ocena dyskontowa Inwestycji'!DUC$34,'5. Bilans projekt'!$C$3:$O$3,0)),"")</f>
        <v/>
      </c>
      <c r="DUD36" s="131" t="str">
        <f>_xlfn.IFNA(INDEX('5. Bilans projekt'!$C$54:$O$54,1,MATCH('12. Ocena dyskontowa Inwestycji'!DUD$34,'5. Bilans projekt'!$C$3:$O$3,0))-INDEX('5. Bilans projekt'!$C$58:$O$58,1,MATCH('12. Ocena dyskontowa Inwestycji'!DUD$34,'5. Bilans projekt'!$C$3:$O$3,0))-INDEX('5. Bilans projekt'!$C$63:$O$63,1,MATCH('12. Ocena dyskontowa Inwestycji'!DUD$34,'5. Bilans projekt'!$C$3:$O$3,0))-INDEX('5. Bilans projekt'!$C$68:$O$68,1,MATCH('12. Ocena dyskontowa Inwestycji'!DUD$34,'5. Bilans projekt'!$C$3:$O$3,0)),"")</f>
        <v/>
      </c>
      <c r="DUE36" s="131" t="str">
        <f>_xlfn.IFNA(INDEX('5. Bilans projekt'!$C$54:$O$54,1,MATCH('12. Ocena dyskontowa Inwestycji'!DUE$34,'5. Bilans projekt'!$C$3:$O$3,0))-INDEX('5. Bilans projekt'!$C$58:$O$58,1,MATCH('12. Ocena dyskontowa Inwestycji'!DUE$34,'5. Bilans projekt'!$C$3:$O$3,0))-INDEX('5. Bilans projekt'!$C$63:$O$63,1,MATCH('12. Ocena dyskontowa Inwestycji'!DUE$34,'5. Bilans projekt'!$C$3:$O$3,0))-INDEX('5. Bilans projekt'!$C$68:$O$68,1,MATCH('12. Ocena dyskontowa Inwestycji'!DUE$34,'5. Bilans projekt'!$C$3:$O$3,0)),"")</f>
        <v/>
      </c>
      <c r="DUF36" s="131" t="str">
        <f>_xlfn.IFNA(INDEX('5. Bilans projekt'!$C$54:$O$54,1,MATCH('12. Ocena dyskontowa Inwestycji'!DUF$34,'5. Bilans projekt'!$C$3:$O$3,0))-INDEX('5. Bilans projekt'!$C$58:$O$58,1,MATCH('12. Ocena dyskontowa Inwestycji'!DUF$34,'5. Bilans projekt'!$C$3:$O$3,0))-INDEX('5. Bilans projekt'!$C$63:$O$63,1,MATCH('12. Ocena dyskontowa Inwestycji'!DUF$34,'5. Bilans projekt'!$C$3:$O$3,0))-INDEX('5. Bilans projekt'!$C$68:$O$68,1,MATCH('12. Ocena dyskontowa Inwestycji'!DUF$34,'5. Bilans projekt'!$C$3:$O$3,0)),"")</f>
        <v/>
      </c>
      <c r="DUG36" s="131" t="str">
        <f>_xlfn.IFNA(INDEX('5. Bilans projekt'!$C$54:$O$54,1,MATCH('12. Ocena dyskontowa Inwestycji'!DUG$34,'5. Bilans projekt'!$C$3:$O$3,0))-INDEX('5. Bilans projekt'!$C$58:$O$58,1,MATCH('12. Ocena dyskontowa Inwestycji'!DUG$34,'5. Bilans projekt'!$C$3:$O$3,0))-INDEX('5. Bilans projekt'!$C$63:$O$63,1,MATCH('12. Ocena dyskontowa Inwestycji'!DUG$34,'5. Bilans projekt'!$C$3:$O$3,0))-INDEX('5. Bilans projekt'!$C$68:$O$68,1,MATCH('12. Ocena dyskontowa Inwestycji'!DUG$34,'5. Bilans projekt'!$C$3:$O$3,0)),"")</f>
        <v/>
      </c>
      <c r="DUH36" s="131" t="str">
        <f>_xlfn.IFNA(INDEX('5. Bilans projekt'!$C$54:$O$54,1,MATCH('12. Ocena dyskontowa Inwestycji'!DUH$34,'5. Bilans projekt'!$C$3:$O$3,0))-INDEX('5. Bilans projekt'!$C$58:$O$58,1,MATCH('12. Ocena dyskontowa Inwestycji'!DUH$34,'5. Bilans projekt'!$C$3:$O$3,0))-INDEX('5. Bilans projekt'!$C$63:$O$63,1,MATCH('12. Ocena dyskontowa Inwestycji'!DUH$34,'5. Bilans projekt'!$C$3:$O$3,0))-INDEX('5. Bilans projekt'!$C$68:$O$68,1,MATCH('12. Ocena dyskontowa Inwestycji'!DUH$34,'5. Bilans projekt'!$C$3:$O$3,0)),"")</f>
        <v/>
      </c>
      <c r="DUI36" s="131" t="str">
        <f>_xlfn.IFNA(INDEX('5. Bilans projekt'!$C$54:$O$54,1,MATCH('12. Ocena dyskontowa Inwestycji'!DUI$34,'5. Bilans projekt'!$C$3:$O$3,0))-INDEX('5. Bilans projekt'!$C$58:$O$58,1,MATCH('12. Ocena dyskontowa Inwestycji'!DUI$34,'5. Bilans projekt'!$C$3:$O$3,0))-INDEX('5. Bilans projekt'!$C$63:$O$63,1,MATCH('12. Ocena dyskontowa Inwestycji'!DUI$34,'5. Bilans projekt'!$C$3:$O$3,0))-INDEX('5. Bilans projekt'!$C$68:$O$68,1,MATCH('12. Ocena dyskontowa Inwestycji'!DUI$34,'5. Bilans projekt'!$C$3:$O$3,0)),"")</f>
        <v/>
      </c>
      <c r="DUJ36" s="131" t="str">
        <f>_xlfn.IFNA(INDEX('5. Bilans projekt'!$C$54:$O$54,1,MATCH('12. Ocena dyskontowa Inwestycji'!DUJ$34,'5. Bilans projekt'!$C$3:$O$3,0))-INDEX('5. Bilans projekt'!$C$58:$O$58,1,MATCH('12. Ocena dyskontowa Inwestycji'!DUJ$34,'5. Bilans projekt'!$C$3:$O$3,0))-INDEX('5. Bilans projekt'!$C$63:$O$63,1,MATCH('12. Ocena dyskontowa Inwestycji'!DUJ$34,'5. Bilans projekt'!$C$3:$O$3,0))-INDEX('5. Bilans projekt'!$C$68:$O$68,1,MATCH('12. Ocena dyskontowa Inwestycji'!DUJ$34,'5. Bilans projekt'!$C$3:$O$3,0)),"")</f>
        <v/>
      </c>
      <c r="DUK36" s="131" t="str">
        <f>_xlfn.IFNA(INDEX('5. Bilans projekt'!$C$54:$O$54,1,MATCH('12. Ocena dyskontowa Inwestycji'!DUK$34,'5. Bilans projekt'!$C$3:$O$3,0))-INDEX('5. Bilans projekt'!$C$58:$O$58,1,MATCH('12. Ocena dyskontowa Inwestycji'!DUK$34,'5. Bilans projekt'!$C$3:$O$3,0))-INDEX('5. Bilans projekt'!$C$63:$O$63,1,MATCH('12. Ocena dyskontowa Inwestycji'!DUK$34,'5. Bilans projekt'!$C$3:$O$3,0))-INDEX('5. Bilans projekt'!$C$68:$O$68,1,MATCH('12. Ocena dyskontowa Inwestycji'!DUK$34,'5. Bilans projekt'!$C$3:$O$3,0)),"")</f>
        <v/>
      </c>
      <c r="DUL36" s="131" t="str">
        <f>_xlfn.IFNA(INDEX('5. Bilans projekt'!$C$54:$O$54,1,MATCH('12. Ocena dyskontowa Inwestycji'!DUL$34,'5. Bilans projekt'!$C$3:$O$3,0))-INDEX('5. Bilans projekt'!$C$58:$O$58,1,MATCH('12. Ocena dyskontowa Inwestycji'!DUL$34,'5. Bilans projekt'!$C$3:$O$3,0))-INDEX('5. Bilans projekt'!$C$63:$O$63,1,MATCH('12. Ocena dyskontowa Inwestycji'!DUL$34,'5. Bilans projekt'!$C$3:$O$3,0))-INDEX('5. Bilans projekt'!$C$68:$O$68,1,MATCH('12. Ocena dyskontowa Inwestycji'!DUL$34,'5. Bilans projekt'!$C$3:$O$3,0)),"")</f>
        <v/>
      </c>
      <c r="DUM36" s="131" t="str">
        <f>_xlfn.IFNA(INDEX('5. Bilans projekt'!$C$54:$O$54,1,MATCH('12. Ocena dyskontowa Inwestycji'!DUM$34,'5. Bilans projekt'!$C$3:$O$3,0))-INDEX('5. Bilans projekt'!$C$58:$O$58,1,MATCH('12. Ocena dyskontowa Inwestycji'!DUM$34,'5. Bilans projekt'!$C$3:$O$3,0))-INDEX('5. Bilans projekt'!$C$63:$O$63,1,MATCH('12. Ocena dyskontowa Inwestycji'!DUM$34,'5. Bilans projekt'!$C$3:$O$3,0))-INDEX('5. Bilans projekt'!$C$68:$O$68,1,MATCH('12. Ocena dyskontowa Inwestycji'!DUM$34,'5. Bilans projekt'!$C$3:$O$3,0)),"")</f>
        <v/>
      </c>
      <c r="DUN36" s="131" t="str">
        <f>_xlfn.IFNA(INDEX('5. Bilans projekt'!$C$54:$O$54,1,MATCH('12. Ocena dyskontowa Inwestycji'!DUN$34,'5. Bilans projekt'!$C$3:$O$3,0))-INDEX('5. Bilans projekt'!$C$58:$O$58,1,MATCH('12. Ocena dyskontowa Inwestycji'!DUN$34,'5. Bilans projekt'!$C$3:$O$3,0))-INDEX('5. Bilans projekt'!$C$63:$O$63,1,MATCH('12. Ocena dyskontowa Inwestycji'!DUN$34,'5. Bilans projekt'!$C$3:$O$3,0))-INDEX('5. Bilans projekt'!$C$68:$O$68,1,MATCH('12. Ocena dyskontowa Inwestycji'!DUN$34,'5. Bilans projekt'!$C$3:$O$3,0)),"")</f>
        <v/>
      </c>
      <c r="DUO36" s="131" t="str">
        <f>_xlfn.IFNA(INDEX('5. Bilans projekt'!$C$54:$O$54,1,MATCH('12. Ocena dyskontowa Inwestycji'!DUO$34,'5. Bilans projekt'!$C$3:$O$3,0))-INDEX('5. Bilans projekt'!$C$58:$O$58,1,MATCH('12. Ocena dyskontowa Inwestycji'!DUO$34,'5. Bilans projekt'!$C$3:$O$3,0))-INDEX('5. Bilans projekt'!$C$63:$O$63,1,MATCH('12. Ocena dyskontowa Inwestycji'!DUO$34,'5. Bilans projekt'!$C$3:$O$3,0))-INDEX('5. Bilans projekt'!$C$68:$O$68,1,MATCH('12. Ocena dyskontowa Inwestycji'!DUO$34,'5. Bilans projekt'!$C$3:$O$3,0)),"")</f>
        <v/>
      </c>
      <c r="DUP36" s="131" t="str">
        <f>_xlfn.IFNA(INDEX('5. Bilans projekt'!$C$54:$O$54,1,MATCH('12. Ocena dyskontowa Inwestycji'!DUP$34,'5. Bilans projekt'!$C$3:$O$3,0))-INDEX('5. Bilans projekt'!$C$58:$O$58,1,MATCH('12. Ocena dyskontowa Inwestycji'!DUP$34,'5. Bilans projekt'!$C$3:$O$3,0))-INDEX('5. Bilans projekt'!$C$63:$O$63,1,MATCH('12. Ocena dyskontowa Inwestycji'!DUP$34,'5. Bilans projekt'!$C$3:$O$3,0))-INDEX('5. Bilans projekt'!$C$68:$O$68,1,MATCH('12. Ocena dyskontowa Inwestycji'!DUP$34,'5. Bilans projekt'!$C$3:$O$3,0)),"")</f>
        <v/>
      </c>
      <c r="DUQ36" s="131" t="str">
        <f>_xlfn.IFNA(INDEX('5. Bilans projekt'!$C$54:$O$54,1,MATCH('12. Ocena dyskontowa Inwestycji'!DUQ$34,'5. Bilans projekt'!$C$3:$O$3,0))-INDEX('5. Bilans projekt'!$C$58:$O$58,1,MATCH('12. Ocena dyskontowa Inwestycji'!DUQ$34,'5. Bilans projekt'!$C$3:$O$3,0))-INDEX('5. Bilans projekt'!$C$63:$O$63,1,MATCH('12. Ocena dyskontowa Inwestycji'!DUQ$34,'5. Bilans projekt'!$C$3:$O$3,0))-INDEX('5. Bilans projekt'!$C$68:$O$68,1,MATCH('12. Ocena dyskontowa Inwestycji'!DUQ$34,'5. Bilans projekt'!$C$3:$O$3,0)),"")</f>
        <v/>
      </c>
      <c r="DUR36" s="131" t="str">
        <f>_xlfn.IFNA(INDEX('5. Bilans projekt'!$C$54:$O$54,1,MATCH('12. Ocena dyskontowa Inwestycji'!DUR$34,'5. Bilans projekt'!$C$3:$O$3,0))-INDEX('5. Bilans projekt'!$C$58:$O$58,1,MATCH('12. Ocena dyskontowa Inwestycji'!DUR$34,'5. Bilans projekt'!$C$3:$O$3,0))-INDEX('5. Bilans projekt'!$C$63:$O$63,1,MATCH('12. Ocena dyskontowa Inwestycji'!DUR$34,'5. Bilans projekt'!$C$3:$O$3,0))-INDEX('5. Bilans projekt'!$C$68:$O$68,1,MATCH('12. Ocena dyskontowa Inwestycji'!DUR$34,'5. Bilans projekt'!$C$3:$O$3,0)),"")</f>
        <v/>
      </c>
      <c r="DUS36" s="131" t="str">
        <f>_xlfn.IFNA(INDEX('5. Bilans projekt'!$C$54:$O$54,1,MATCH('12. Ocena dyskontowa Inwestycji'!DUS$34,'5. Bilans projekt'!$C$3:$O$3,0))-INDEX('5. Bilans projekt'!$C$58:$O$58,1,MATCH('12. Ocena dyskontowa Inwestycji'!DUS$34,'5. Bilans projekt'!$C$3:$O$3,0))-INDEX('5. Bilans projekt'!$C$63:$O$63,1,MATCH('12. Ocena dyskontowa Inwestycji'!DUS$34,'5. Bilans projekt'!$C$3:$O$3,0))-INDEX('5. Bilans projekt'!$C$68:$O$68,1,MATCH('12. Ocena dyskontowa Inwestycji'!DUS$34,'5. Bilans projekt'!$C$3:$O$3,0)),"")</f>
        <v/>
      </c>
      <c r="DUT36" s="131" t="str">
        <f>_xlfn.IFNA(INDEX('5. Bilans projekt'!$C$54:$O$54,1,MATCH('12. Ocena dyskontowa Inwestycji'!DUT$34,'5. Bilans projekt'!$C$3:$O$3,0))-INDEX('5. Bilans projekt'!$C$58:$O$58,1,MATCH('12. Ocena dyskontowa Inwestycji'!DUT$34,'5. Bilans projekt'!$C$3:$O$3,0))-INDEX('5. Bilans projekt'!$C$63:$O$63,1,MATCH('12. Ocena dyskontowa Inwestycji'!DUT$34,'5. Bilans projekt'!$C$3:$O$3,0))-INDEX('5. Bilans projekt'!$C$68:$O$68,1,MATCH('12. Ocena dyskontowa Inwestycji'!DUT$34,'5. Bilans projekt'!$C$3:$O$3,0)),"")</f>
        <v/>
      </c>
      <c r="DUU36" s="131" t="str">
        <f>_xlfn.IFNA(INDEX('5. Bilans projekt'!$C$54:$O$54,1,MATCH('12. Ocena dyskontowa Inwestycji'!DUU$34,'5. Bilans projekt'!$C$3:$O$3,0))-INDEX('5. Bilans projekt'!$C$58:$O$58,1,MATCH('12. Ocena dyskontowa Inwestycji'!DUU$34,'5. Bilans projekt'!$C$3:$O$3,0))-INDEX('5. Bilans projekt'!$C$63:$O$63,1,MATCH('12. Ocena dyskontowa Inwestycji'!DUU$34,'5. Bilans projekt'!$C$3:$O$3,0))-INDEX('5. Bilans projekt'!$C$68:$O$68,1,MATCH('12. Ocena dyskontowa Inwestycji'!DUU$34,'5. Bilans projekt'!$C$3:$O$3,0)),"")</f>
        <v/>
      </c>
      <c r="DUV36" s="131" t="str">
        <f>_xlfn.IFNA(INDEX('5. Bilans projekt'!$C$54:$O$54,1,MATCH('12. Ocena dyskontowa Inwestycji'!DUV$34,'5. Bilans projekt'!$C$3:$O$3,0))-INDEX('5. Bilans projekt'!$C$58:$O$58,1,MATCH('12. Ocena dyskontowa Inwestycji'!DUV$34,'5. Bilans projekt'!$C$3:$O$3,0))-INDEX('5. Bilans projekt'!$C$63:$O$63,1,MATCH('12. Ocena dyskontowa Inwestycji'!DUV$34,'5. Bilans projekt'!$C$3:$O$3,0))-INDEX('5. Bilans projekt'!$C$68:$O$68,1,MATCH('12. Ocena dyskontowa Inwestycji'!DUV$34,'5. Bilans projekt'!$C$3:$O$3,0)),"")</f>
        <v/>
      </c>
      <c r="DUW36" s="131" t="str">
        <f>_xlfn.IFNA(INDEX('5. Bilans projekt'!$C$54:$O$54,1,MATCH('12. Ocena dyskontowa Inwestycji'!DUW$34,'5. Bilans projekt'!$C$3:$O$3,0))-INDEX('5. Bilans projekt'!$C$58:$O$58,1,MATCH('12. Ocena dyskontowa Inwestycji'!DUW$34,'5. Bilans projekt'!$C$3:$O$3,0))-INDEX('5. Bilans projekt'!$C$63:$O$63,1,MATCH('12. Ocena dyskontowa Inwestycji'!DUW$34,'5. Bilans projekt'!$C$3:$O$3,0))-INDEX('5. Bilans projekt'!$C$68:$O$68,1,MATCH('12. Ocena dyskontowa Inwestycji'!DUW$34,'5. Bilans projekt'!$C$3:$O$3,0)),"")</f>
        <v/>
      </c>
      <c r="DUX36" s="131" t="str">
        <f>_xlfn.IFNA(INDEX('5. Bilans projekt'!$C$54:$O$54,1,MATCH('12. Ocena dyskontowa Inwestycji'!DUX$34,'5. Bilans projekt'!$C$3:$O$3,0))-INDEX('5. Bilans projekt'!$C$58:$O$58,1,MATCH('12. Ocena dyskontowa Inwestycji'!DUX$34,'5. Bilans projekt'!$C$3:$O$3,0))-INDEX('5. Bilans projekt'!$C$63:$O$63,1,MATCH('12. Ocena dyskontowa Inwestycji'!DUX$34,'5. Bilans projekt'!$C$3:$O$3,0))-INDEX('5. Bilans projekt'!$C$68:$O$68,1,MATCH('12. Ocena dyskontowa Inwestycji'!DUX$34,'5. Bilans projekt'!$C$3:$O$3,0)),"")</f>
        <v/>
      </c>
      <c r="DUY36" s="131" t="str">
        <f>_xlfn.IFNA(INDEX('5. Bilans projekt'!$C$54:$O$54,1,MATCH('12. Ocena dyskontowa Inwestycji'!DUY$34,'5. Bilans projekt'!$C$3:$O$3,0))-INDEX('5. Bilans projekt'!$C$58:$O$58,1,MATCH('12. Ocena dyskontowa Inwestycji'!DUY$34,'5. Bilans projekt'!$C$3:$O$3,0))-INDEX('5. Bilans projekt'!$C$63:$O$63,1,MATCH('12. Ocena dyskontowa Inwestycji'!DUY$34,'5. Bilans projekt'!$C$3:$O$3,0))-INDEX('5. Bilans projekt'!$C$68:$O$68,1,MATCH('12. Ocena dyskontowa Inwestycji'!DUY$34,'5. Bilans projekt'!$C$3:$O$3,0)),"")</f>
        <v/>
      </c>
      <c r="DUZ36" s="131" t="str">
        <f>_xlfn.IFNA(INDEX('5. Bilans projekt'!$C$54:$O$54,1,MATCH('12. Ocena dyskontowa Inwestycji'!DUZ$34,'5. Bilans projekt'!$C$3:$O$3,0))-INDEX('5. Bilans projekt'!$C$58:$O$58,1,MATCH('12. Ocena dyskontowa Inwestycji'!DUZ$34,'5. Bilans projekt'!$C$3:$O$3,0))-INDEX('5. Bilans projekt'!$C$63:$O$63,1,MATCH('12. Ocena dyskontowa Inwestycji'!DUZ$34,'5. Bilans projekt'!$C$3:$O$3,0))-INDEX('5. Bilans projekt'!$C$68:$O$68,1,MATCH('12. Ocena dyskontowa Inwestycji'!DUZ$34,'5. Bilans projekt'!$C$3:$O$3,0)),"")</f>
        <v/>
      </c>
      <c r="DVA36" s="131" t="str">
        <f>_xlfn.IFNA(INDEX('5. Bilans projekt'!$C$54:$O$54,1,MATCH('12. Ocena dyskontowa Inwestycji'!DVA$34,'5. Bilans projekt'!$C$3:$O$3,0))-INDEX('5. Bilans projekt'!$C$58:$O$58,1,MATCH('12. Ocena dyskontowa Inwestycji'!DVA$34,'5. Bilans projekt'!$C$3:$O$3,0))-INDEX('5. Bilans projekt'!$C$63:$O$63,1,MATCH('12. Ocena dyskontowa Inwestycji'!DVA$34,'5. Bilans projekt'!$C$3:$O$3,0))-INDEX('5. Bilans projekt'!$C$68:$O$68,1,MATCH('12. Ocena dyskontowa Inwestycji'!DVA$34,'5. Bilans projekt'!$C$3:$O$3,0)),"")</f>
        <v/>
      </c>
      <c r="DVB36" s="131" t="str">
        <f>_xlfn.IFNA(INDEX('5. Bilans projekt'!$C$54:$O$54,1,MATCH('12. Ocena dyskontowa Inwestycji'!DVB$34,'5. Bilans projekt'!$C$3:$O$3,0))-INDEX('5. Bilans projekt'!$C$58:$O$58,1,MATCH('12. Ocena dyskontowa Inwestycji'!DVB$34,'5. Bilans projekt'!$C$3:$O$3,0))-INDEX('5. Bilans projekt'!$C$63:$O$63,1,MATCH('12. Ocena dyskontowa Inwestycji'!DVB$34,'5. Bilans projekt'!$C$3:$O$3,0))-INDEX('5. Bilans projekt'!$C$68:$O$68,1,MATCH('12. Ocena dyskontowa Inwestycji'!DVB$34,'5. Bilans projekt'!$C$3:$O$3,0)),"")</f>
        <v/>
      </c>
      <c r="DVC36" s="131" t="str">
        <f>_xlfn.IFNA(INDEX('5. Bilans projekt'!$C$54:$O$54,1,MATCH('12. Ocena dyskontowa Inwestycji'!DVC$34,'5. Bilans projekt'!$C$3:$O$3,0))-INDEX('5. Bilans projekt'!$C$58:$O$58,1,MATCH('12. Ocena dyskontowa Inwestycji'!DVC$34,'5. Bilans projekt'!$C$3:$O$3,0))-INDEX('5. Bilans projekt'!$C$63:$O$63,1,MATCH('12. Ocena dyskontowa Inwestycji'!DVC$34,'5. Bilans projekt'!$C$3:$O$3,0))-INDEX('5. Bilans projekt'!$C$68:$O$68,1,MATCH('12. Ocena dyskontowa Inwestycji'!DVC$34,'5. Bilans projekt'!$C$3:$O$3,0)),"")</f>
        <v/>
      </c>
      <c r="DVD36" s="131" t="str">
        <f>_xlfn.IFNA(INDEX('5. Bilans projekt'!$C$54:$O$54,1,MATCH('12. Ocena dyskontowa Inwestycji'!DVD$34,'5. Bilans projekt'!$C$3:$O$3,0))-INDEX('5. Bilans projekt'!$C$58:$O$58,1,MATCH('12. Ocena dyskontowa Inwestycji'!DVD$34,'5. Bilans projekt'!$C$3:$O$3,0))-INDEX('5. Bilans projekt'!$C$63:$O$63,1,MATCH('12. Ocena dyskontowa Inwestycji'!DVD$34,'5. Bilans projekt'!$C$3:$O$3,0))-INDEX('5. Bilans projekt'!$C$68:$O$68,1,MATCH('12. Ocena dyskontowa Inwestycji'!DVD$34,'5. Bilans projekt'!$C$3:$O$3,0)),"")</f>
        <v/>
      </c>
      <c r="DVE36" s="131" t="str">
        <f>_xlfn.IFNA(INDEX('5. Bilans projekt'!$C$54:$O$54,1,MATCH('12. Ocena dyskontowa Inwestycji'!DVE$34,'5. Bilans projekt'!$C$3:$O$3,0))-INDEX('5. Bilans projekt'!$C$58:$O$58,1,MATCH('12. Ocena dyskontowa Inwestycji'!DVE$34,'5. Bilans projekt'!$C$3:$O$3,0))-INDEX('5. Bilans projekt'!$C$63:$O$63,1,MATCH('12. Ocena dyskontowa Inwestycji'!DVE$34,'5. Bilans projekt'!$C$3:$O$3,0))-INDEX('5. Bilans projekt'!$C$68:$O$68,1,MATCH('12. Ocena dyskontowa Inwestycji'!DVE$34,'5. Bilans projekt'!$C$3:$O$3,0)),"")</f>
        <v/>
      </c>
      <c r="DVF36" s="131" t="str">
        <f>_xlfn.IFNA(INDEX('5. Bilans projekt'!$C$54:$O$54,1,MATCH('12. Ocena dyskontowa Inwestycji'!DVF$34,'5. Bilans projekt'!$C$3:$O$3,0))-INDEX('5. Bilans projekt'!$C$58:$O$58,1,MATCH('12. Ocena dyskontowa Inwestycji'!DVF$34,'5. Bilans projekt'!$C$3:$O$3,0))-INDEX('5. Bilans projekt'!$C$63:$O$63,1,MATCH('12. Ocena dyskontowa Inwestycji'!DVF$34,'5. Bilans projekt'!$C$3:$O$3,0))-INDEX('5. Bilans projekt'!$C$68:$O$68,1,MATCH('12. Ocena dyskontowa Inwestycji'!DVF$34,'5. Bilans projekt'!$C$3:$O$3,0)),"")</f>
        <v/>
      </c>
      <c r="DVG36" s="131" t="str">
        <f>_xlfn.IFNA(INDEX('5. Bilans projekt'!$C$54:$O$54,1,MATCH('12. Ocena dyskontowa Inwestycji'!DVG$34,'5. Bilans projekt'!$C$3:$O$3,0))-INDEX('5. Bilans projekt'!$C$58:$O$58,1,MATCH('12. Ocena dyskontowa Inwestycji'!DVG$34,'5. Bilans projekt'!$C$3:$O$3,0))-INDEX('5. Bilans projekt'!$C$63:$O$63,1,MATCH('12. Ocena dyskontowa Inwestycji'!DVG$34,'5. Bilans projekt'!$C$3:$O$3,0))-INDEX('5. Bilans projekt'!$C$68:$O$68,1,MATCH('12. Ocena dyskontowa Inwestycji'!DVG$34,'5. Bilans projekt'!$C$3:$O$3,0)),"")</f>
        <v/>
      </c>
      <c r="DVH36" s="131" t="str">
        <f>_xlfn.IFNA(INDEX('5. Bilans projekt'!$C$54:$O$54,1,MATCH('12. Ocena dyskontowa Inwestycji'!DVH$34,'5. Bilans projekt'!$C$3:$O$3,0))-INDEX('5. Bilans projekt'!$C$58:$O$58,1,MATCH('12. Ocena dyskontowa Inwestycji'!DVH$34,'5. Bilans projekt'!$C$3:$O$3,0))-INDEX('5. Bilans projekt'!$C$63:$O$63,1,MATCH('12. Ocena dyskontowa Inwestycji'!DVH$34,'5. Bilans projekt'!$C$3:$O$3,0))-INDEX('5. Bilans projekt'!$C$68:$O$68,1,MATCH('12. Ocena dyskontowa Inwestycji'!DVH$34,'5. Bilans projekt'!$C$3:$O$3,0)),"")</f>
        <v/>
      </c>
      <c r="DVI36" s="131" t="str">
        <f>_xlfn.IFNA(INDEX('5. Bilans projekt'!$C$54:$O$54,1,MATCH('12. Ocena dyskontowa Inwestycji'!DVI$34,'5. Bilans projekt'!$C$3:$O$3,0))-INDEX('5. Bilans projekt'!$C$58:$O$58,1,MATCH('12. Ocena dyskontowa Inwestycji'!DVI$34,'5. Bilans projekt'!$C$3:$O$3,0))-INDEX('5. Bilans projekt'!$C$63:$O$63,1,MATCH('12. Ocena dyskontowa Inwestycji'!DVI$34,'5. Bilans projekt'!$C$3:$O$3,0))-INDEX('5. Bilans projekt'!$C$68:$O$68,1,MATCH('12. Ocena dyskontowa Inwestycji'!DVI$34,'5. Bilans projekt'!$C$3:$O$3,0)),"")</f>
        <v/>
      </c>
      <c r="DVJ36" s="131" t="str">
        <f>_xlfn.IFNA(INDEX('5. Bilans projekt'!$C$54:$O$54,1,MATCH('12. Ocena dyskontowa Inwestycji'!DVJ$34,'5. Bilans projekt'!$C$3:$O$3,0))-INDEX('5. Bilans projekt'!$C$58:$O$58,1,MATCH('12. Ocena dyskontowa Inwestycji'!DVJ$34,'5. Bilans projekt'!$C$3:$O$3,0))-INDEX('5. Bilans projekt'!$C$63:$O$63,1,MATCH('12. Ocena dyskontowa Inwestycji'!DVJ$34,'5. Bilans projekt'!$C$3:$O$3,0))-INDEX('5. Bilans projekt'!$C$68:$O$68,1,MATCH('12. Ocena dyskontowa Inwestycji'!DVJ$34,'5. Bilans projekt'!$C$3:$O$3,0)),"")</f>
        <v/>
      </c>
      <c r="DVK36" s="131" t="str">
        <f>_xlfn.IFNA(INDEX('5. Bilans projekt'!$C$54:$O$54,1,MATCH('12. Ocena dyskontowa Inwestycji'!DVK$34,'5. Bilans projekt'!$C$3:$O$3,0))-INDEX('5. Bilans projekt'!$C$58:$O$58,1,MATCH('12. Ocena dyskontowa Inwestycji'!DVK$34,'5. Bilans projekt'!$C$3:$O$3,0))-INDEX('5. Bilans projekt'!$C$63:$O$63,1,MATCH('12. Ocena dyskontowa Inwestycji'!DVK$34,'5. Bilans projekt'!$C$3:$O$3,0))-INDEX('5. Bilans projekt'!$C$68:$O$68,1,MATCH('12. Ocena dyskontowa Inwestycji'!DVK$34,'5. Bilans projekt'!$C$3:$O$3,0)),"")</f>
        <v/>
      </c>
      <c r="DVL36" s="131" t="str">
        <f>_xlfn.IFNA(INDEX('5. Bilans projekt'!$C$54:$O$54,1,MATCH('12. Ocena dyskontowa Inwestycji'!DVL$34,'5. Bilans projekt'!$C$3:$O$3,0))-INDEX('5. Bilans projekt'!$C$58:$O$58,1,MATCH('12. Ocena dyskontowa Inwestycji'!DVL$34,'5. Bilans projekt'!$C$3:$O$3,0))-INDEX('5. Bilans projekt'!$C$63:$O$63,1,MATCH('12. Ocena dyskontowa Inwestycji'!DVL$34,'5. Bilans projekt'!$C$3:$O$3,0))-INDEX('5. Bilans projekt'!$C$68:$O$68,1,MATCH('12. Ocena dyskontowa Inwestycji'!DVL$34,'5. Bilans projekt'!$C$3:$O$3,0)),"")</f>
        <v/>
      </c>
      <c r="DVM36" s="131" t="str">
        <f>_xlfn.IFNA(INDEX('5. Bilans projekt'!$C$54:$O$54,1,MATCH('12. Ocena dyskontowa Inwestycji'!DVM$34,'5. Bilans projekt'!$C$3:$O$3,0))-INDEX('5. Bilans projekt'!$C$58:$O$58,1,MATCH('12. Ocena dyskontowa Inwestycji'!DVM$34,'5. Bilans projekt'!$C$3:$O$3,0))-INDEX('5. Bilans projekt'!$C$63:$O$63,1,MATCH('12. Ocena dyskontowa Inwestycji'!DVM$34,'5. Bilans projekt'!$C$3:$O$3,0))-INDEX('5. Bilans projekt'!$C$68:$O$68,1,MATCH('12. Ocena dyskontowa Inwestycji'!DVM$34,'5. Bilans projekt'!$C$3:$O$3,0)),"")</f>
        <v/>
      </c>
      <c r="DVN36" s="131" t="str">
        <f>_xlfn.IFNA(INDEX('5. Bilans projekt'!$C$54:$O$54,1,MATCH('12. Ocena dyskontowa Inwestycji'!DVN$34,'5. Bilans projekt'!$C$3:$O$3,0))-INDEX('5. Bilans projekt'!$C$58:$O$58,1,MATCH('12. Ocena dyskontowa Inwestycji'!DVN$34,'5. Bilans projekt'!$C$3:$O$3,0))-INDEX('5. Bilans projekt'!$C$63:$O$63,1,MATCH('12. Ocena dyskontowa Inwestycji'!DVN$34,'5. Bilans projekt'!$C$3:$O$3,0))-INDEX('5. Bilans projekt'!$C$68:$O$68,1,MATCH('12. Ocena dyskontowa Inwestycji'!DVN$34,'5. Bilans projekt'!$C$3:$O$3,0)),"")</f>
        <v/>
      </c>
      <c r="DVO36" s="131" t="str">
        <f>_xlfn.IFNA(INDEX('5. Bilans projekt'!$C$54:$O$54,1,MATCH('12. Ocena dyskontowa Inwestycji'!DVO$34,'5. Bilans projekt'!$C$3:$O$3,0))-INDEX('5. Bilans projekt'!$C$58:$O$58,1,MATCH('12. Ocena dyskontowa Inwestycji'!DVO$34,'5. Bilans projekt'!$C$3:$O$3,0))-INDEX('5. Bilans projekt'!$C$63:$O$63,1,MATCH('12. Ocena dyskontowa Inwestycji'!DVO$34,'5. Bilans projekt'!$C$3:$O$3,0))-INDEX('5. Bilans projekt'!$C$68:$O$68,1,MATCH('12. Ocena dyskontowa Inwestycji'!DVO$34,'5. Bilans projekt'!$C$3:$O$3,0)),"")</f>
        <v/>
      </c>
      <c r="DVP36" s="131" t="str">
        <f>_xlfn.IFNA(INDEX('5. Bilans projekt'!$C$54:$O$54,1,MATCH('12. Ocena dyskontowa Inwestycji'!DVP$34,'5. Bilans projekt'!$C$3:$O$3,0))-INDEX('5. Bilans projekt'!$C$58:$O$58,1,MATCH('12. Ocena dyskontowa Inwestycji'!DVP$34,'5. Bilans projekt'!$C$3:$O$3,0))-INDEX('5. Bilans projekt'!$C$63:$O$63,1,MATCH('12. Ocena dyskontowa Inwestycji'!DVP$34,'5. Bilans projekt'!$C$3:$O$3,0))-INDEX('5. Bilans projekt'!$C$68:$O$68,1,MATCH('12. Ocena dyskontowa Inwestycji'!DVP$34,'5. Bilans projekt'!$C$3:$O$3,0)),"")</f>
        <v/>
      </c>
      <c r="DVQ36" s="131" t="str">
        <f>_xlfn.IFNA(INDEX('5. Bilans projekt'!$C$54:$O$54,1,MATCH('12. Ocena dyskontowa Inwestycji'!DVQ$34,'5. Bilans projekt'!$C$3:$O$3,0))-INDEX('5. Bilans projekt'!$C$58:$O$58,1,MATCH('12. Ocena dyskontowa Inwestycji'!DVQ$34,'5. Bilans projekt'!$C$3:$O$3,0))-INDEX('5. Bilans projekt'!$C$63:$O$63,1,MATCH('12. Ocena dyskontowa Inwestycji'!DVQ$34,'5. Bilans projekt'!$C$3:$O$3,0))-INDEX('5. Bilans projekt'!$C$68:$O$68,1,MATCH('12. Ocena dyskontowa Inwestycji'!DVQ$34,'5. Bilans projekt'!$C$3:$O$3,0)),"")</f>
        <v/>
      </c>
      <c r="DVR36" s="131" t="str">
        <f>_xlfn.IFNA(INDEX('5. Bilans projekt'!$C$54:$O$54,1,MATCH('12. Ocena dyskontowa Inwestycji'!DVR$34,'5. Bilans projekt'!$C$3:$O$3,0))-INDEX('5. Bilans projekt'!$C$58:$O$58,1,MATCH('12. Ocena dyskontowa Inwestycji'!DVR$34,'5. Bilans projekt'!$C$3:$O$3,0))-INDEX('5. Bilans projekt'!$C$63:$O$63,1,MATCH('12. Ocena dyskontowa Inwestycji'!DVR$34,'5. Bilans projekt'!$C$3:$O$3,0))-INDEX('5. Bilans projekt'!$C$68:$O$68,1,MATCH('12. Ocena dyskontowa Inwestycji'!DVR$34,'5. Bilans projekt'!$C$3:$O$3,0)),"")</f>
        <v/>
      </c>
      <c r="DVS36" s="131" t="str">
        <f>_xlfn.IFNA(INDEX('5. Bilans projekt'!$C$54:$O$54,1,MATCH('12. Ocena dyskontowa Inwestycji'!DVS$34,'5. Bilans projekt'!$C$3:$O$3,0))-INDEX('5. Bilans projekt'!$C$58:$O$58,1,MATCH('12. Ocena dyskontowa Inwestycji'!DVS$34,'5. Bilans projekt'!$C$3:$O$3,0))-INDEX('5. Bilans projekt'!$C$63:$O$63,1,MATCH('12. Ocena dyskontowa Inwestycji'!DVS$34,'5. Bilans projekt'!$C$3:$O$3,0))-INDEX('5. Bilans projekt'!$C$68:$O$68,1,MATCH('12. Ocena dyskontowa Inwestycji'!DVS$34,'5. Bilans projekt'!$C$3:$O$3,0)),"")</f>
        <v/>
      </c>
      <c r="DVT36" s="131" t="str">
        <f>_xlfn.IFNA(INDEX('5. Bilans projekt'!$C$54:$O$54,1,MATCH('12. Ocena dyskontowa Inwestycji'!DVT$34,'5. Bilans projekt'!$C$3:$O$3,0))-INDEX('5. Bilans projekt'!$C$58:$O$58,1,MATCH('12. Ocena dyskontowa Inwestycji'!DVT$34,'5. Bilans projekt'!$C$3:$O$3,0))-INDEX('5. Bilans projekt'!$C$63:$O$63,1,MATCH('12. Ocena dyskontowa Inwestycji'!DVT$34,'5. Bilans projekt'!$C$3:$O$3,0))-INDEX('5. Bilans projekt'!$C$68:$O$68,1,MATCH('12. Ocena dyskontowa Inwestycji'!DVT$34,'5. Bilans projekt'!$C$3:$O$3,0)),"")</f>
        <v/>
      </c>
      <c r="DVU36" s="131" t="str">
        <f>_xlfn.IFNA(INDEX('5. Bilans projekt'!$C$54:$O$54,1,MATCH('12. Ocena dyskontowa Inwestycji'!DVU$34,'5. Bilans projekt'!$C$3:$O$3,0))-INDEX('5. Bilans projekt'!$C$58:$O$58,1,MATCH('12. Ocena dyskontowa Inwestycji'!DVU$34,'5. Bilans projekt'!$C$3:$O$3,0))-INDEX('5. Bilans projekt'!$C$63:$O$63,1,MATCH('12. Ocena dyskontowa Inwestycji'!DVU$34,'5. Bilans projekt'!$C$3:$O$3,0))-INDEX('5. Bilans projekt'!$C$68:$O$68,1,MATCH('12. Ocena dyskontowa Inwestycji'!DVU$34,'5. Bilans projekt'!$C$3:$O$3,0)),"")</f>
        <v/>
      </c>
      <c r="DVV36" s="131" t="str">
        <f>_xlfn.IFNA(INDEX('5. Bilans projekt'!$C$54:$O$54,1,MATCH('12. Ocena dyskontowa Inwestycji'!DVV$34,'5. Bilans projekt'!$C$3:$O$3,0))-INDEX('5. Bilans projekt'!$C$58:$O$58,1,MATCH('12. Ocena dyskontowa Inwestycji'!DVV$34,'5. Bilans projekt'!$C$3:$O$3,0))-INDEX('5. Bilans projekt'!$C$63:$O$63,1,MATCH('12. Ocena dyskontowa Inwestycji'!DVV$34,'5. Bilans projekt'!$C$3:$O$3,0))-INDEX('5. Bilans projekt'!$C$68:$O$68,1,MATCH('12. Ocena dyskontowa Inwestycji'!DVV$34,'5. Bilans projekt'!$C$3:$O$3,0)),"")</f>
        <v/>
      </c>
      <c r="DVW36" s="131" t="str">
        <f>_xlfn.IFNA(INDEX('5. Bilans projekt'!$C$54:$O$54,1,MATCH('12. Ocena dyskontowa Inwestycji'!DVW$34,'5. Bilans projekt'!$C$3:$O$3,0))-INDEX('5. Bilans projekt'!$C$58:$O$58,1,MATCH('12. Ocena dyskontowa Inwestycji'!DVW$34,'5. Bilans projekt'!$C$3:$O$3,0))-INDEX('5. Bilans projekt'!$C$63:$O$63,1,MATCH('12. Ocena dyskontowa Inwestycji'!DVW$34,'5. Bilans projekt'!$C$3:$O$3,0))-INDEX('5. Bilans projekt'!$C$68:$O$68,1,MATCH('12. Ocena dyskontowa Inwestycji'!DVW$34,'5. Bilans projekt'!$C$3:$O$3,0)),"")</f>
        <v/>
      </c>
      <c r="DVX36" s="131" t="str">
        <f>_xlfn.IFNA(INDEX('5. Bilans projekt'!$C$54:$O$54,1,MATCH('12. Ocena dyskontowa Inwestycji'!DVX$34,'5. Bilans projekt'!$C$3:$O$3,0))-INDEX('5. Bilans projekt'!$C$58:$O$58,1,MATCH('12. Ocena dyskontowa Inwestycji'!DVX$34,'5. Bilans projekt'!$C$3:$O$3,0))-INDEX('5. Bilans projekt'!$C$63:$O$63,1,MATCH('12. Ocena dyskontowa Inwestycji'!DVX$34,'5. Bilans projekt'!$C$3:$O$3,0))-INDEX('5. Bilans projekt'!$C$68:$O$68,1,MATCH('12. Ocena dyskontowa Inwestycji'!DVX$34,'5. Bilans projekt'!$C$3:$O$3,0)),"")</f>
        <v/>
      </c>
      <c r="DVY36" s="131" t="str">
        <f>_xlfn.IFNA(INDEX('5. Bilans projekt'!$C$54:$O$54,1,MATCH('12. Ocena dyskontowa Inwestycji'!DVY$34,'5. Bilans projekt'!$C$3:$O$3,0))-INDEX('5. Bilans projekt'!$C$58:$O$58,1,MATCH('12. Ocena dyskontowa Inwestycji'!DVY$34,'5. Bilans projekt'!$C$3:$O$3,0))-INDEX('5. Bilans projekt'!$C$63:$O$63,1,MATCH('12. Ocena dyskontowa Inwestycji'!DVY$34,'5. Bilans projekt'!$C$3:$O$3,0))-INDEX('5. Bilans projekt'!$C$68:$O$68,1,MATCH('12. Ocena dyskontowa Inwestycji'!DVY$34,'5. Bilans projekt'!$C$3:$O$3,0)),"")</f>
        <v/>
      </c>
      <c r="DVZ36" s="131" t="str">
        <f>_xlfn.IFNA(INDEX('5. Bilans projekt'!$C$54:$O$54,1,MATCH('12. Ocena dyskontowa Inwestycji'!DVZ$34,'5. Bilans projekt'!$C$3:$O$3,0))-INDEX('5. Bilans projekt'!$C$58:$O$58,1,MATCH('12. Ocena dyskontowa Inwestycji'!DVZ$34,'5. Bilans projekt'!$C$3:$O$3,0))-INDEX('5. Bilans projekt'!$C$63:$O$63,1,MATCH('12. Ocena dyskontowa Inwestycji'!DVZ$34,'5. Bilans projekt'!$C$3:$O$3,0))-INDEX('5. Bilans projekt'!$C$68:$O$68,1,MATCH('12. Ocena dyskontowa Inwestycji'!DVZ$34,'5. Bilans projekt'!$C$3:$O$3,0)),"")</f>
        <v/>
      </c>
      <c r="DWA36" s="131" t="str">
        <f>_xlfn.IFNA(INDEX('5. Bilans projekt'!$C$54:$O$54,1,MATCH('12. Ocena dyskontowa Inwestycji'!DWA$34,'5. Bilans projekt'!$C$3:$O$3,0))-INDEX('5. Bilans projekt'!$C$58:$O$58,1,MATCH('12. Ocena dyskontowa Inwestycji'!DWA$34,'5. Bilans projekt'!$C$3:$O$3,0))-INDEX('5. Bilans projekt'!$C$63:$O$63,1,MATCH('12. Ocena dyskontowa Inwestycji'!DWA$34,'5. Bilans projekt'!$C$3:$O$3,0))-INDEX('5. Bilans projekt'!$C$68:$O$68,1,MATCH('12. Ocena dyskontowa Inwestycji'!DWA$34,'5. Bilans projekt'!$C$3:$O$3,0)),"")</f>
        <v/>
      </c>
      <c r="DWB36" s="131" t="str">
        <f>_xlfn.IFNA(INDEX('5. Bilans projekt'!$C$54:$O$54,1,MATCH('12. Ocena dyskontowa Inwestycji'!DWB$34,'5. Bilans projekt'!$C$3:$O$3,0))-INDEX('5. Bilans projekt'!$C$58:$O$58,1,MATCH('12. Ocena dyskontowa Inwestycji'!DWB$34,'5. Bilans projekt'!$C$3:$O$3,0))-INDEX('5. Bilans projekt'!$C$63:$O$63,1,MATCH('12. Ocena dyskontowa Inwestycji'!DWB$34,'5. Bilans projekt'!$C$3:$O$3,0))-INDEX('5. Bilans projekt'!$C$68:$O$68,1,MATCH('12. Ocena dyskontowa Inwestycji'!DWB$34,'5. Bilans projekt'!$C$3:$O$3,0)),"")</f>
        <v/>
      </c>
      <c r="DWC36" s="131" t="str">
        <f>_xlfn.IFNA(INDEX('5. Bilans projekt'!$C$54:$O$54,1,MATCH('12. Ocena dyskontowa Inwestycji'!DWC$34,'5. Bilans projekt'!$C$3:$O$3,0))-INDEX('5. Bilans projekt'!$C$58:$O$58,1,MATCH('12. Ocena dyskontowa Inwestycji'!DWC$34,'5. Bilans projekt'!$C$3:$O$3,0))-INDEX('5. Bilans projekt'!$C$63:$O$63,1,MATCH('12. Ocena dyskontowa Inwestycji'!DWC$34,'5. Bilans projekt'!$C$3:$O$3,0))-INDEX('5. Bilans projekt'!$C$68:$O$68,1,MATCH('12. Ocena dyskontowa Inwestycji'!DWC$34,'5. Bilans projekt'!$C$3:$O$3,0)),"")</f>
        <v/>
      </c>
      <c r="DWD36" s="131" t="str">
        <f>_xlfn.IFNA(INDEX('5. Bilans projekt'!$C$54:$O$54,1,MATCH('12. Ocena dyskontowa Inwestycji'!DWD$34,'5. Bilans projekt'!$C$3:$O$3,0))-INDEX('5. Bilans projekt'!$C$58:$O$58,1,MATCH('12. Ocena dyskontowa Inwestycji'!DWD$34,'5. Bilans projekt'!$C$3:$O$3,0))-INDEX('5. Bilans projekt'!$C$63:$O$63,1,MATCH('12. Ocena dyskontowa Inwestycji'!DWD$34,'5. Bilans projekt'!$C$3:$O$3,0))-INDEX('5. Bilans projekt'!$C$68:$O$68,1,MATCH('12. Ocena dyskontowa Inwestycji'!DWD$34,'5. Bilans projekt'!$C$3:$O$3,0)),"")</f>
        <v/>
      </c>
      <c r="DWE36" s="131" t="str">
        <f>_xlfn.IFNA(INDEX('5. Bilans projekt'!$C$54:$O$54,1,MATCH('12. Ocena dyskontowa Inwestycji'!DWE$34,'5. Bilans projekt'!$C$3:$O$3,0))-INDEX('5. Bilans projekt'!$C$58:$O$58,1,MATCH('12. Ocena dyskontowa Inwestycji'!DWE$34,'5. Bilans projekt'!$C$3:$O$3,0))-INDEX('5. Bilans projekt'!$C$63:$O$63,1,MATCH('12. Ocena dyskontowa Inwestycji'!DWE$34,'5. Bilans projekt'!$C$3:$O$3,0))-INDEX('5. Bilans projekt'!$C$68:$O$68,1,MATCH('12. Ocena dyskontowa Inwestycji'!DWE$34,'5. Bilans projekt'!$C$3:$O$3,0)),"")</f>
        <v/>
      </c>
      <c r="DWF36" s="131" t="str">
        <f>_xlfn.IFNA(INDEX('5. Bilans projekt'!$C$54:$O$54,1,MATCH('12. Ocena dyskontowa Inwestycji'!DWF$34,'5. Bilans projekt'!$C$3:$O$3,0))-INDEX('5. Bilans projekt'!$C$58:$O$58,1,MATCH('12. Ocena dyskontowa Inwestycji'!DWF$34,'5. Bilans projekt'!$C$3:$O$3,0))-INDEX('5. Bilans projekt'!$C$63:$O$63,1,MATCH('12. Ocena dyskontowa Inwestycji'!DWF$34,'5. Bilans projekt'!$C$3:$O$3,0))-INDEX('5. Bilans projekt'!$C$68:$O$68,1,MATCH('12. Ocena dyskontowa Inwestycji'!DWF$34,'5. Bilans projekt'!$C$3:$O$3,0)),"")</f>
        <v/>
      </c>
      <c r="DWG36" s="131" t="str">
        <f>_xlfn.IFNA(INDEX('5. Bilans projekt'!$C$54:$O$54,1,MATCH('12. Ocena dyskontowa Inwestycji'!DWG$34,'5. Bilans projekt'!$C$3:$O$3,0))-INDEX('5. Bilans projekt'!$C$58:$O$58,1,MATCH('12. Ocena dyskontowa Inwestycji'!DWG$34,'5. Bilans projekt'!$C$3:$O$3,0))-INDEX('5. Bilans projekt'!$C$63:$O$63,1,MATCH('12. Ocena dyskontowa Inwestycji'!DWG$34,'5. Bilans projekt'!$C$3:$O$3,0))-INDEX('5. Bilans projekt'!$C$68:$O$68,1,MATCH('12. Ocena dyskontowa Inwestycji'!DWG$34,'5. Bilans projekt'!$C$3:$O$3,0)),"")</f>
        <v/>
      </c>
      <c r="DWH36" s="131" t="str">
        <f>_xlfn.IFNA(INDEX('5. Bilans projekt'!$C$54:$O$54,1,MATCH('12. Ocena dyskontowa Inwestycji'!DWH$34,'5. Bilans projekt'!$C$3:$O$3,0))-INDEX('5. Bilans projekt'!$C$58:$O$58,1,MATCH('12. Ocena dyskontowa Inwestycji'!DWH$34,'5. Bilans projekt'!$C$3:$O$3,0))-INDEX('5. Bilans projekt'!$C$63:$O$63,1,MATCH('12. Ocena dyskontowa Inwestycji'!DWH$34,'5. Bilans projekt'!$C$3:$O$3,0))-INDEX('5. Bilans projekt'!$C$68:$O$68,1,MATCH('12. Ocena dyskontowa Inwestycji'!DWH$34,'5. Bilans projekt'!$C$3:$O$3,0)),"")</f>
        <v/>
      </c>
      <c r="DWI36" s="131" t="str">
        <f>_xlfn.IFNA(INDEX('5. Bilans projekt'!$C$54:$O$54,1,MATCH('12. Ocena dyskontowa Inwestycji'!DWI$34,'5. Bilans projekt'!$C$3:$O$3,0))-INDEX('5. Bilans projekt'!$C$58:$O$58,1,MATCH('12. Ocena dyskontowa Inwestycji'!DWI$34,'5. Bilans projekt'!$C$3:$O$3,0))-INDEX('5. Bilans projekt'!$C$63:$O$63,1,MATCH('12. Ocena dyskontowa Inwestycji'!DWI$34,'5. Bilans projekt'!$C$3:$O$3,0))-INDEX('5. Bilans projekt'!$C$68:$O$68,1,MATCH('12. Ocena dyskontowa Inwestycji'!DWI$34,'5. Bilans projekt'!$C$3:$O$3,0)),"")</f>
        <v/>
      </c>
      <c r="DWJ36" s="131" t="str">
        <f>_xlfn.IFNA(INDEX('5. Bilans projekt'!$C$54:$O$54,1,MATCH('12. Ocena dyskontowa Inwestycji'!DWJ$34,'5. Bilans projekt'!$C$3:$O$3,0))-INDEX('5. Bilans projekt'!$C$58:$O$58,1,MATCH('12. Ocena dyskontowa Inwestycji'!DWJ$34,'5. Bilans projekt'!$C$3:$O$3,0))-INDEX('5. Bilans projekt'!$C$63:$O$63,1,MATCH('12. Ocena dyskontowa Inwestycji'!DWJ$34,'5. Bilans projekt'!$C$3:$O$3,0))-INDEX('5. Bilans projekt'!$C$68:$O$68,1,MATCH('12. Ocena dyskontowa Inwestycji'!DWJ$34,'5. Bilans projekt'!$C$3:$O$3,0)),"")</f>
        <v/>
      </c>
      <c r="DWK36" s="131" t="str">
        <f>_xlfn.IFNA(INDEX('5. Bilans projekt'!$C$54:$O$54,1,MATCH('12. Ocena dyskontowa Inwestycji'!DWK$34,'5. Bilans projekt'!$C$3:$O$3,0))-INDEX('5. Bilans projekt'!$C$58:$O$58,1,MATCH('12. Ocena dyskontowa Inwestycji'!DWK$34,'5. Bilans projekt'!$C$3:$O$3,0))-INDEX('5. Bilans projekt'!$C$63:$O$63,1,MATCH('12. Ocena dyskontowa Inwestycji'!DWK$34,'5. Bilans projekt'!$C$3:$O$3,0))-INDEX('5. Bilans projekt'!$C$68:$O$68,1,MATCH('12. Ocena dyskontowa Inwestycji'!DWK$34,'5. Bilans projekt'!$C$3:$O$3,0)),"")</f>
        <v/>
      </c>
      <c r="DWL36" s="131" t="str">
        <f>_xlfn.IFNA(INDEX('5. Bilans projekt'!$C$54:$O$54,1,MATCH('12. Ocena dyskontowa Inwestycji'!DWL$34,'5. Bilans projekt'!$C$3:$O$3,0))-INDEX('5. Bilans projekt'!$C$58:$O$58,1,MATCH('12. Ocena dyskontowa Inwestycji'!DWL$34,'5. Bilans projekt'!$C$3:$O$3,0))-INDEX('5. Bilans projekt'!$C$63:$O$63,1,MATCH('12. Ocena dyskontowa Inwestycji'!DWL$34,'5. Bilans projekt'!$C$3:$O$3,0))-INDEX('5. Bilans projekt'!$C$68:$O$68,1,MATCH('12. Ocena dyskontowa Inwestycji'!DWL$34,'5. Bilans projekt'!$C$3:$O$3,0)),"")</f>
        <v/>
      </c>
      <c r="DWM36" s="131" t="str">
        <f>_xlfn.IFNA(INDEX('5. Bilans projekt'!$C$54:$O$54,1,MATCH('12. Ocena dyskontowa Inwestycji'!DWM$34,'5. Bilans projekt'!$C$3:$O$3,0))-INDEX('5. Bilans projekt'!$C$58:$O$58,1,MATCH('12. Ocena dyskontowa Inwestycji'!DWM$34,'5. Bilans projekt'!$C$3:$O$3,0))-INDEX('5. Bilans projekt'!$C$63:$O$63,1,MATCH('12. Ocena dyskontowa Inwestycji'!DWM$34,'5. Bilans projekt'!$C$3:$O$3,0))-INDEX('5. Bilans projekt'!$C$68:$O$68,1,MATCH('12. Ocena dyskontowa Inwestycji'!DWM$34,'5. Bilans projekt'!$C$3:$O$3,0)),"")</f>
        <v/>
      </c>
      <c r="DWN36" s="131" t="str">
        <f>_xlfn.IFNA(INDEX('5. Bilans projekt'!$C$54:$O$54,1,MATCH('12. Ocena dyskontowa Inwestycji'!DWN$34,'5. Bilans projekt'!$C$3:$O$3,0))-INDEX('5. Bilans projekt'!$C$58:$O$58,1,MATCH('12. Ocena dyskontowa Inwestycji'!DWN$34,'5. Bilans projekt'!$C$3:$O$3,0))-INDEX('5. Bilans projekt'!$C$63:$O$63,1,MATCH('12. Ocena dyskontowa Inwestycji'!DWN$34,'5. Bilans projekt'!$C$3:$O$3,0))-INDEX('5. Bilans projekt'!$C$68:$O$68,1,MATCH('12. Ocena dyskontowa Inwestycji'!DWN$34,'5. Bilans projekt'!$C$3:$O$3,0)),"")</f>
        <v/>
      </c>
      <c r="DWO36" s="131" t="str">
        <f>_xlfn.IFNA(INDEX('5. Bilans projekt'!$C$54:$O$54,1,MATCH('12. Ocena dyskontowa Inwestycji'!DWO$34,'5. Bilans projekt'!$C$3:$O$3,0))-INDEX('5. Bilans projekt'!$C$58:$O$58,1,MATCH('12. Ocena dyskontowa Inwestycji'!DWO$34,'5. Bilans projekt'!$C$3:$O$3,0))-INDEX('5. Bilans projekt'!$C$63:$O$63,1,MATCH('12. Ocena dyskontowa Inwestycji'!DWO$34,'5. Bilans projekt'!$C$3:$O$3,0))-INDEX('5. Bilans projekt'!$C$68:$O$68,1,MATCH('12. Ocena dyskontowa Inwestycji'!DWO$34,'5. Bilans projekt'!$C$3:$O$3,0)),"")</f>
        <v/>
      </c>
      <c r="DWP36" s="131" t="str">
        <f>_xlfn.IFNA(INDEX('5. Bilans projekt'!$C$54:$O$54,1,MATCH('12. Ocena dyskontowa Inwestycji'!DWP$34,'5. Bilans projekt'!$C$3:$O$3,0))-INDEX('5. Bilans projekt'!$C$58:$O$58,1,MATCH('12. Ocena dyskontowa Inwestycji'!DWP$34,'5. Bilans projekt'!$C$3:$O$3,0))-INDEX('5. Bilans projekt'!$C$63:$O$63,1,MATCH('12. Ocena dyskontowa Inwestycji'!DWP$34,'5. Bilans projekt'!$C$3:$O$3,0))-INDEX('5. Bilans projekt'!$C$68:$O$68,1,MATCH('12. Ocena dyskontowa Inwestycji'!DWP$34,'5. Bilans projekt'!$C$3:$O$3,0)),"")</f>
        <v/>
      </c>
      <c r="DWQ36" s="131" t="str">
        <f>_xlfn.IFNA(INDEX('5. Bilans projekt'!$C$54:$O$54,1,MATCH('12. Ocena dyskontowa Inwestycji'!DWQ$34,'5. Bilans projekt'!$C$3:$O$3,0))-INDEX('5. Bilans projekt'!$C$58:$O$58,1,MATCH('12. Ocena dyskontowa Inwestycji'!DWQ$34,'5. Bilans projekt'!$C$3:$O$3,0))-INDEX('5. Bilans projekt'!$C$63:$O$63,1,MATCH('12. Ocena dyskontowa Inwestycji'!DWQ$34,'5. Bilans projekt'!$C$3:$O$3,0))-INDEX('5. Bilans projekt'!$C$68:$O$68,1,MATCH('12. Ocena dyskontowa Inwestycji'!DWQ$34,'5. Bilans projekt'!$C$3:$O$3,0)),"")</f>
        <v/>
      </c>
      <c r="DWR36" s="131" t="str">
        <f>_xlfn.IFNA(INDEX('5. Bilans projekt'!$C$54:$O$54,1,MATCH('12. Ocena dyskontowa Inwestycji'!DWR$34,'5. Bilans projekt'!$C$3:$O$3,0))-INDEX('5. Bilans projekt'!$C$58:$O$58,1,MATCH('12. Ocena dyskontowa Inwestycji'!DWR$34,'5. Bilans projekt'!$C$3:$O$3,0))-INDEX('5. Bilans projekt'!$C$63:$O$63,1,MATCH('12. Ocena dyskontowa Inwestycji'!DWR$34,'5. Bilans projekt'!$C$3:$O$3,0))-INDEX('5. Bilans projekt'!$C$68:$O$68,1,MATCH('12. Ocena dyskontowa Inwestycji'!DWR$34,'5. Bilans projekt'!$C$3:$O$3,0)),"")</f>
        <v/>
      </c>
      <c r="DWS36" s="131" t="str">
        <f>_xlfn.IFNA(INDEX('5. Bilans projekt'!$C$54:$O$54,1,MATCH('12. Ocena dyskontowa Inwestycji'!DWS$34,'5. Bilans projekt'!$C$3:$O$3,0))-INDEX('5. Bilans projekt'!$C$58:$O$58,1,MATCH('12. Ocena dyskontowa Inwestycji'!DWS$34,'5. Bilans projekt'!$C$3:$O$3,0))-INDEX('5. Bilans projekt'!$C$63:$O$63,1,MATCH('12. Ocena dyskontowa Inwestycji'!DWS$34,'5. Bilans projekt'!$C$3:$O$3,0))-INDEX('5. Bilans projekt'!$C$68:$O$68,1,MATCH('12. Ocena dyskontowa Inwestycji'!DWS$34,'5. Bilans projekt'!$C$3:$O$3,0)),"")</f>
        <v/>
      </c>
      <c r="DWT36" s="131" t="str">
        <f>_xlfn.IFNA(INDEX('5. Bilans projekt'!$C$54:$O$54,1,MATCH('12. Ocena dyskontowa Inwestycji'!DWT$34,'5. Bilans projekt'!$C$3:$O$3,0))-INDEX('5. Bilans projekt'!$C$58:$O$58,1,MATCH('12. Ocena dyskontowa Inwestycji'!DWT$34,'5. Bilans projekt'!$C$3:$O$3,0))-INDEX('5. Bilans projekt'!$C$63:$O$63,1,MATCH('12. Ocena dyskontowa Inwestycji'!DWT$34,'5. Bilans projekt'!$C$3:$O$3,0))-INDEX('5. Bilans projekt'!$C$68:$O$68,1,MATCH('12. Ocena dyskontowa Inwestycji'!DWT$34,'5. Bilans projekt'!$C$3:$O$3,0)),"")</f>
        <v/>
      </c>
      <c r="DWU36" s="131" t="str">
        <f>_xlfn.IFNA(INDEX('5. Bilans projekt'!$C$54:$O$54,1,MATCH('12. Ocena dyskontowa Inwestycji'!DWU$34,'5. Bilans projekt'!$C$3:$O$3,0))-INDEX('5. Bilans projekt'!$C$58:$O$58,1,MATCH('12. Ocena dyskontowa Inwestycji'!DWU$34,'5. Bilans projekt'!$C$3:$O$3,0))-INDEX('5. Bilans projekt'!$C$63:$O$63,1,MATCH('12. Ocena dyskontowa Inwestycji'!DWU$34,'5. Bilans projekt'!$C$3:$O$3,0))-INDEX('5. Bilans projekt'!$C$68:$O$68,1,MATCH('12. Ocena dyskontowa Inwestycji'!DWU$34,'5. Bilans projekt'!$C$3:$O$3,0)),"")</f>
        <v/>
      </c>
      <c r="DWV36" s="131" t="str">
        <f>_xlfn.IFNA(INDEX('5. Bilans projekt'!$C$54:$O$54,1,MATCH('12. Ocena dyskontowa Inwestycji'!DWV$34,'5. Bilans projekt'!$C$3:$O$3,0))-INDEX('5. Bilans projekt'!$C$58:$O$58,1,MATCH('12. Ocena dyskontowa Inwestycji'!DWV$34,'5. Bilans projekt'!$C$3:$O$3,0))-INDEX('5. Bilans projekt'!$C$63:$O$63,1,MATCH('12. Ocena dyskontowa Inwestycji'!DWV$34,'5. Bilans projekt'!$C$3:$O$3,0))-INDEX('5. Bilans projekt'!$C$68:$O$68,1,MATCH('12. Ocena dyskontowa Inwestycji'!DWV$34,'5. Bilans projekt'!$C$3:$O$3,0)),"")</f>
        <v/>
      </c>
      <c r="DWW36" s="131" t="str">
        <f>_xlfn.IFNA(INDEX('5. Bilans projekt'!$C$54:$O$54,1,MATCH('12. Ocena dyskontowa Inwestycji'!DWW$34,'5. Bilans projekt'!$C$3:$O$3,0))-INDEX('5. Bilans projekt'!$C$58:$O$58,1,MATCH('12. Ocena dyskontowa Inwestycji'!DWW$34,'5. Bilans projekt'!$C$3:$O$3,0))-INDEX('5. Bilans projekt'!$C$63:$O$63,1,MATCH('12. Ocena dyskontowa Inwestycji'!DWW$34,'5. Bilans projekt'!$C$3:$O$3,0))-INDEX('5. Bilans projekt'!$C$68:$O$68,1,MATCH('12. Ocena dyskontowa Inwestycji'!DWW$34,'5. Bilans projekt'!$C$3:$O$3,0)),"")</f>
        <v/>
      </c>
      <c r="DWX36" s="131" t="str">
        <f>_xlfn.IFNA(INDEX('5. Bilans projekt'!$C$54:$O$54,1,MATCH('12. Ocena dyskontowa Inwestycji'!DWX$34,'5. Bilans projekt'!$C$3:$O$3,0))-INDEX('5. Bilans projekt'!$C$58:$O$58,1,MATCH('12. Ocena dyskontowa Inwestycji'!DWX$34,'5. Bilans projekt'!$C$3:$O$3,0))-INDEX('5. Bilans projekt'!$C$63:$O$63,1,MATCH('12. Ocena dyskontowa Inwestycji'!DWX$34,'5. Bilans projekt'!$C$3:$O$3,0))-INDEX('5. Bilans projekt'!$C$68:$O$68,1,MATCH('12. Ocena dyskontowa Inwestycji'!DWX$34,'5. Bilans projekt'!$C$3:$O$3,0)),"")</f>
        <v/>
      </c>
      <c r="DWY36" s="131" t="str">
        <f>_xlfn.IFNA(INDEX('5. Bilans projekt'!$C$54:$O$54,1,MATCH('12. Ocena dyskontowa Inwestycji'!DWY$34,'5. Bilans projekt'!$C$3:$O$3,0))-INDEX('5. Bilans projekt'!$C$58:$O$58,1,MATCH('12. Ocena dyskontowa Inwestycji'!DWY$34,'5. Bilans projekt'!$C$3:$O$3,0))-INDEX('5. Bilans projekt'!$C$63:$O$63,1,MATCH('12. Ocena dyskontowa Inwestycji'!DWY$34,'5. Bilans projekt'!$C$3:$O$3,0))-INDEX('5. Bilans projekt'!$C$68:$O$68,1,MATCH('12. Ocena dyskontowa Inwestycji'!DWY$34,'5. Bilans projekt'!$C$3:$O$3,0)),"")</f>
        <v/>
      </c>
      <c r="DWZ36" s="131" t="str">
        <f>_xlfn.IFNA(INDEX('5. Bilans projekt'!$C$54:$O$54,1,MATCH('12. Ocena dyskontowa Inwestycji'!DWZ$34,'5. Bilans projekt'!$C$3:$O$3,0))-INDEX('5. Bilans projekt'!$C$58:$O$58,1,MATCH('12. Ocena dyskontowa Inwestycji'!DWZ$34,'5. Bilans projekt'!$C$3:$O$3,0))-INDEX('5. Bilans projekt'!$C$63:$O$63,1,MATCH('12. Ocena dyskontowa Inwestycji'!DWZ$34,'5. Bilans projekt'!$C$3:$O$3,0))-INDEX('5. Bilans projekt'!$C$68:$O$68,1,MATCH('12. Ocena dyskontowa Inwestycji'!DWZ$34,'5. Bilans projekt'!$C$3:$O$3,0)),"")</f>
        <v/>
      </c>
      <c r="DXA36" s="131" t="str">
        <f>_xlfn.IFNA(INDEX('5. Bilans projekt'!$C$54:$O$54,1,MATCH('12. Ocena dyskontowa Inwestycji'!DXA$34,'5. Bilans projekt'!$C$3:$O$3,0))-INDEX('5. Bilans projekt'!$C$58:$O$58,1,MATCH('12. Ocena dyskontowa Inwestycji'!DXA$34,'5. Bilans projekt'!$C$3:$O$3,0))-INDEX('5. Bilans projekt'!$C$63:$O$63,1,MATCH('12. Ocena dyskontowa Inwestycji'!DXA$34,'5. Bilans projekt'!$C$3:$O$3,0))-INDEX('5. Bilans projekt'!$C$68:$O$68,1,MATCH('12. Ocena dyskontowa Inwestycji'!DXA$34,'5. Bilans projekt'!$C$3:$O$3,0)),"")</f>
        <v/>
      </c>
      <c r="DXB36" s="131" t="str">
        <f>_xlfn.IFNA(INDEX('5. Bilans projekt'!$C$54:$O$54,1,MATCH('12. Ocena dyskontowa Inwestycji'!DXB$34,'5. Bilans projekt'!$C$3:$O$3,0))-INDEX('5. Bilans projekt'!$C$58:$O$58,1,MATCH('12. Ocena dyskontowa Inwestycji'!DXB$34,'5. Bilans projekt'!$C$3:$O$3,0))-INDEX('5. Bilans projekt'!$C$63:$O$63,1,MATCH('12. Ocena dyskontowa Inwestycji'!DXB$34,'5. Bilans projekt'!$C$3:$O$3,0))-INDEX('5. Bilans projekt'!$C$68:$O$68,1,MATCH('12. Ocena dyskontowa Inwestycji'!DXB$34,'5. Bilans projekt'!$C$3:$O$3,0)),"")</f>
        <v/>
      </c>
      <c r="DXC36" s="131" t="str">
        <f>_xlfn.IFNA(INDEX('5. Bilans projekt'!$C$54:$O$54,1,MATCH('12. Ocena dyskontowa Inwestycji'!DXC$34,'5. Bilans projekt'!$C$3:$O$3,0))-INDEX('5. Bilans projekt'!$C$58:$O$58,1,MATCH('12. Ocena dyskontowa Inwestycji'!DXC$34,'5. Bilans projekt'!$C$3:$O$3,0))-INDEX('5. Bilans projekt'!$C$63:$O$63,1,MATCH('12. Ocena dyskontowa Inwestycji'!DXC$34,'5. Bilans projekt'!$C$3:$O$3,0))-INDEX('5. Bilans projekt'!$C$68:$O$68,1,MATCH('12. Ocena dyskontowa Inwestycji'!DXC$34,'5. Bilans projekt'!$C$3:$O$3,0)),"")</f>
        <v/>
      </c>
      <c r="DXD36" s="131" t="str">
        <f>_xlfn.IFNA(INDEX('5. Bilans projekt'!$C$54:$O$54,1,MATCH('12. Ocena dyskontowa Inwestycji'!DXD$34,'5. Bilans projekt'!$C$3:$O$3,0))-INDEX('5. Bilans projekt'!$C$58:$O$58,1,MATCH('12. Ocena dyskontowa Inwestycji'!DXD$34,'5. Bilans projekt'!$C$3:$O$3,0))-INDEX('5. Bilans projekt'!$C$63:$O$63,1,MATCH('12. Ocena dyskontowa Inwestycji'!DXD$34,'5. Bilans projekt'!$C$3:$O$3,0))-INDEX('5. Bilans projekt'!$C$68:$O$68,1,MATCH('12. Ocena dyskontowa Inwestycji'!DXD$34,'5. Bilans projekt'!$C$3:$O$3,0)),"")</f>
        <v/>
      </c>
      <c r="DXE36" s="131" t="str">
        <f>_xlfn.IFNA(INDEX('5. Bilans projekt'!$C$54:$O$54,1,MATCH('12. Ocena dyskontowa Inwestycji'!DXE$34,'5. Bilans projekt'!$C$3:$O$3,0))-INDEX('5. Bilans projekt'!$C$58:$O$58,1,MATCH('12. Ocena dyskontowa Inwestycji'!DXE$34,'5. Bilans projekt'!$C$3:$O$3,0))-INDEX('5. Bilans projekt'!$C$63:$O$63,1,MATCH('12. Ocena dyskontowa Inwestycji'!DXE$34,'5. Bilans projekt'!$C$3:$O$3,0))-INDEX('5. Bilans projekt'!$C$68:$O$68,1,MATCH('12. Ocena dyskontowa Inwestycji'!DXE$34,'5. Bilans projekt'!$C$3:$O$3,0)),"")</f>
        <v/>
      </c>
      <c r="DXF36" s="131" t="str">
        <f>_xlfn.IFNA(INDEX('5. Bilans projekt'!$C$54:$O$54,1,MATCH('12. Ocena dyskontowa Inwestycji'!DXF$34,'5. Bilans projekt'!$C$3:$O$3,0))-INDEX('5. Bilans projekt'!$C$58:$O$58,1,MATCH('12. Ocena dyskontowa Inwestycji'!DXF$34,'5. Bilans projekt'!$C$3:$O$3,0))-INDEX('5. Bilans projekt'!$C$63:$O$63,1,MATCH('12. Ocena dyskontowa Inwestycji'!DXF$34,'5. Bilans projekt'!$C$3:$O$3,0))-INDEX('5. Bilans projekt'!$C$68:$O$68,1,MATCH('12. Ocena dyskontowa Inwestycji'!DXF$34,'5. Bilans projekt'!$C$3:$O$3,0)),"")</f>
        <v/>
      </c>
      <c r="DXG36" s="131" t="str">
        <f>_xlfn.IFNA(INDEX('5. Bilans projekt'!$C$54:$O$54,1,MATCH('12. Ocena dyskontowa Inwestycji'!DXG$34,'5. Bilans projekt'!$C$3:$O$3,0))-INDEX('5. Bilans projekt'!$C$58:$O$58,1,MATCH('12. Ocena dyskontowa Inwestycji'!DXG$34,'5. Bilans projekt'!$C$3:$O$3,0))-INDEX('5. Bilans projekt'!$C$63:$O$63,1,MATCH('12. Ocena dyskontowa Inwestycji'!DXG$34,'5. Bilans projekt'!$C$3:$O$3,0))-INDEX('5. Bilans projekt'!$C$68:$O$68,1,MATCH('12. Ocena dyskontowa Inwestycji'!DXG$34,'5. Bilans projekt'!$C$3:$O$3,0)),"")</f>
        <v/>
      </c>
      <c r="DXH36" s="131" t="str">
        <f>_xlfn.IFNA(INDEX('5. Bilans projekt'!$C$54:$O$54,1,MATCH('12. Ocena dyskontowa Inwestycji'!DXH$34,'5. Bilans projekt'!$C$3:$O$3,0))-INDEX('5. Bilans projekt'!$C$58:$O$58,1,MATCH('12. Ocena dyskontowa Inwestycji'!DXH$34,'5. Bilans projekt'!$C$3:$O$3,0))-INDEX('5. Bilans projekt'!$C$63:$O$63,1,MATCH('12. Ocena dyskontowa Inwestycji'!DXH$34,'5. Bilans projekt'!$C$3:$O$3,0))-INDEX('5. Bilans projekt'!$C$68:$O$68,1,MATCH('12. Ocena dyskontowa Inwestycji'!DXH$34,'5. Bilans projekt'!$C$3:$O$3,0)),"")</f>
        <v/>
      </c>
      <c r="DXI36" s="131" t="str">
        <f>_xlfn.IFNA(INDEX('5. Bilans projekt'!$C$54:$O$54,1,MATCH('12. Ocena dyskontowa Inwestycji'!DXI$34,'5. Bilans projekt'!$C$3:$O$3,0))-INDEX('5. Bilans projekt'!$C$58:$O$58,1,MATCH('12. Ocena dyskontowa Inwestycji'!DXI$34,'5. Bilans projekt'!$C$3:$O$3,0))-INDEX('5. Bilans projekt'!$C$63:$O$63,1,MATCH('12. Ocena dyskontowa Inwestycji'!DXI$34,'5. Bilans projekt'!$C$3:$O$3,0))-INDEX('5. Bilans projekt'!$C$68:$O$68,1,MATCH('12. Ocena dyskontowa Inwestycji'!DXI$34,'5. Bilans projekt'!$C$3:$O$3,0)),"")</f>
        <v/>
      </c>
      <c r="DXJ36" s="131" t="str">
        <f>_xlfn.IFNA(INDEX('5. Bilans projekt'!$C$54:$O$54,1,MATCH('12. Ocena dyskontowa Inwestycji'!DXJ$34,'5. Bilans projekt'!$C$3:$O$3,0))-INDEX('5. Bilans projekt'!$C$58:$O$58,1,MATCH('12. Ocena dyskontowa Inwestycji'!DXJ$34,'5. Bilans projekt'!$C$3:$O$3,0))-INDEX('5. Bilans projekt'!$C$63:$O$63,1,MATCH('12. Ocena dyskontowa Inwestycji'!DXJ$34,'5. Bilans projekt'!$C$3:$O$3,0))-INDEX('5. Bilans projekt'!$C$68:$O$68,1,MATCH('12. Ocena dyskontowa Inwestycji'!DXJ$34,'5. Bilans projekt'!$C$3:$O$3,0)),"")</f>
        <v/>
      </c>
      <c r="DXK36" s="131" t="str">
        <f>_xlfn.IFNA(INDEX('5. Bilans projekt'!$C$54:$O$54,1,MATCH('12. Ocena dyskontowa Inwestycji'!DXK$34,'5. Bilans projekt'!$C$3:$O$3,0))-INDEX('5. Bilans projekt'!$C$58:$O$58,1,MATCH('12. Ocena dyskontowa Inwestycji'!DXK$34,'5. Bilans projekt'!$C$3:$O$3,0))-INDEX('5. Bilans projekt'!$C$63:$O$63,1,MATCH('12. Ocena dyskontowa Inwestycji'!DXK$34,'5. Bilans projekt'!$C$3:$O$3,0))-INDEX('5. Bilans projekt'!$C$68:$O$68,1,MATCH('12. Ocena dyskontowa Inwestycji'!DXK$34,'5. Bilans projekt'!$C$3:$O$3,0)),"")</f>
        <v/>
      </c>
      <c r="DXL36" s="131" t="str">
        <f>_xlfn.IFNA(INDEX('5. Bilans projekt'!$C$54:$O$54,1,MATCH('12. Ocena dyskontowa Inwestycji'!DXL$34,'5. Bilans projekt'!$C$3:$O$3,0))-INDEX('5. Bilans projekt'!$C$58:$O$58,1,MATCH('12. Ocena dyskontowa Inwestycji'!DXL$34,'5. Bilans projekt'!$C$3:$O$3,0))-INDEX('5. Bilans projekt'!$C$63:$O$63,1,MATCH('12. Ocena dyskontowa Inwestycji'!DXL$34,'5. Bilans projekt'!$C$3:$O$3,0))-INDEX('5. Bilans projekt'!$C$68:$O$68,1,MATCH('12. Ocena dyskontowa Inwestycji'!DXL$34,'5. Bilans projekt'!$C$3:$O$3,0)),"")</f>
        <v/>
      </c>
      <c r="DXM36" s="131" t="str">
        <f>_xlfn.IFNA(INDEX('5. Bilans projekt'!$C$54:$O$54,1,MATCH('12. Ocena dyskontowa Inwestycji'!DXM$34,'5. Bilans projekt'!$C$3:$O$3,0))-INDEX('5. Bilans projekt'!$C$58:$O$58,1,MATCH('12. Ocena dyskontowa Inwestycji'!DXM$34,'5. Bilans projekt'!$C$3:$O$3,0))-INDEX('5. Bilans projekt'!$C$63:$O$63,1,MATCH('12. Ocena dyskontowa Inwestycji'!DXM$34,'5. Bilans projekt'!$C$3:$O$3,0))-INDEX('5. Bilans projekt'!$C$68:$O$68,1,MATCH('12. Ocena dyskontowa Inwestycji'!DXM$34,'5. Bilans projekt'!$C$3:$O$3,0)),"")</f>
        <v/>
      </c>
      <c r="DXN36" s="131" t="str">
        <f>_xlfn.IFNA(INDEX('5. Bilans projekt'!$C$54:$O$54,1,MATCH('12. Ocena dyskontowa Inwestycji'!DXN$34,'5. Bilans projekt'!$C$3:$O$3,0))-INDEX('5. Bilans projekt'!$C$58:$O$58,1,MATCH('12. Ocena dyskontowa Inwestycji'!DXN$34,'5. Bilans projekt'!$C$3:$O$3,0))-INDEX('5. Bilans projekt'!$C$63:$O$63,1,MATCH('12. Ocena dyskontowa Inwestycji'!DXN$34,'5. Bilans projekt'!$C$3:$O$3,0))-INDEX('5. Bilans projekt'!$C$68:$O$68,1,MATCH('12. Ocena dyskontowa Inwestycji'!DXN$34,'5. Bilans projekt'!$C$3:$O$3,0)),"")</f>
        <v/>
      </c>
      <c r="DXO36" s="131" t="str">
        <f>_xlfn.IFNA(INDEX('5. Bilans projekt'!$C$54:$O$54,1,MATCH('12. Ocena dyskontowa Inwestycji'!DXO$34,'5. Bilans projekt'!$C$3:$O$3,0))-INDEX('5. Bilans projekt'!$C$58:$O$58,1,MATCH('12. Ocena dyskontowa Inwestycji'!DXO$34,'5. Bilans projekt'!$C$3:$O$3,0))-INDEX('5. Bilans projekt'!$C$63:$O$63,1,MATCH('12. Ocena dyskontowa Inwestycji'!DXO$34,'5. Bilans projekt'!$C$3:$O$3,0))-INDEX('5. Bilans projekt'!$C$68:$O$68,1,MATCH('12. Ocena dyskontowa Inwestycji'!DXO$34,'5. Bilans projekt'!$C$3:$O$3,0)),"")</f>
        <v/>
      </c>
      <c r="DXP36" s="131" t="str">
        <f>_xlfn.IFNA(INDEX('5. Bilans projekt'!$C$54:$O$54,1,MATCH('12. Ocena dyskontowa Inwestycji'!DXP$34,'5. Bilans projekt'!$C$3:$O$3,0))-INDEX('5. Bilans projekt'!$C$58:$O$58,1,MATCH('12. Ocena dyskontowa Inwestycji'!DXP$34,'5. Bilans projekt'!$C$3:$O$3,0))-INDEX('5. Bilans projekt'!$C$63:$O$63,1,MATCH('12. Ocena dyskontowa Inwestycji'!DXP$34,'5. Bilans projekt'!$C$3:$O$3,0))-INDEX('5. Bilans projekt'!$C$68:$O$68,1,MATCH('12. Ocena dyskontowa Inwestycji'!DXP$34,'5. Bilans projekt'!$C$3:$O$3,0)),"")</f>
        <v/>
      </c>
      <c r="DXQ36" s="131" t="str">
        <f>_xlfn.IFNA(INDEX('5. Bilans projekt'!$C$54:$O$54,1,MATCH('12. Ocena dyskontowa Inwestycji'!DXQ$34,'5. Bilans projekt'!$C$3:$O$3,0))-INDEX('5. Bilans projekt'!$C$58:$O$58,1,MATCH('12. Ocena dyskontowa Inwestycji'!DXQ$34,'5. Bilans projekt'!$C$3:$O$3,0))-INDEX('5. Bilans projekt'!$C$63:$O$63,1,MATCH('12. Ocena dyskontowa Inwestycji'!DXQ$34,'5. Bilans projekt'!$C$3:$O$3,0))-INDEX('5. Bilans projekt'!$C$68:$O$68,1,MATCH('12. Ocena dyskontowa Inwestycji'!DXQ$34,'5. Bilans projekt'!$C$3:$O$3,0)),"")</f>
        <v/>
      </c>
      <c r="DXR36" s="131" t="str">
        <f>_xlfn.IFNA(INDEX('5. Bilans projekt'!$C$54:$O$54,1,MATCH('12. Ocena dyskontowa Inwestycji'!DXR$34,'5. Bilans projekt'!$C$3:$O$3,0))-INDEX('5. Bilans projekt'!$C$58:$O$58,1,MATCH('12. Ocena dyskontowa Inwestycji'!DXR$34,'5. Bilans projekt'!$C$3:$O$3,0))-INDEX('5. Bilans projekt'!$C$63:$O$63,1,MATCH('12. Ocena dyskontowa Inwestycji'!DXR$34,'5. Bilans projekt'!$C$3:$O$3,0))-INDEX('5. Bilans projekt'!$C$68:$O$68,1,MATCH('12. Ocena dyskontowa Inwestycji'!DXR$34,'5. Bilans projekt'!$C$3:$O$3,0)),"")</f>
        <v/>
      </c>
      <c r="DXS36" s="131" t="str">
        <f>_xlfn.IFNA(INDEX('5. Bilans projekt'!$C$54:$O$54,1,MATCH('12. Ocena dyskontowa Inwestycji'!DXS$34,'5. Bilans projekt'!$C$3:$O$3,0))-INDEX('5. Bilans projekt'!$C$58:$O$58,1,MATCH('12. Ocena dyskontowa Inwestycji'!DXS$34,'5. Bilans projekt'!$C$3:$O$3,0))-INDEX('5. Bilans projekt'!$C$63:$O$63,1,MATCH('12. Ocena dyskontowa Inwestycji'!DXS$34,'5. Bilans projekt'!$C$3:$O$3,0))-INDEX('5. Bilans projekt'!$C$68:$O$68,1,MATCH('12. Ocena dyskontowa Inwestycji'!DXS$34,'5. Bilans projekt'!$C$3:$O$3,0)),"")</f>
        <v/>
      </c>
      <c r="DXT36" s="131" t="str">
        <f>_xlfn.IFNA(INDEX('5. Bilans projekt'!$C$54:$O$54,1,MATCH('12. Ocena dyskontowa Inwestycji'!DXT$34,'5. Bilans projekt'!$C$3:$O$3,0))-INDEX('5. Bilans projekt'!$C$58:$O$58,1,MATCH('12. Ocena dyskontowa Inwestycji'!DXT$34,'5. Bilans projekt'!$C$3:$O$3,0))-INDEX('5. Bilans projekt'!$C$63:$O$63,1,MATCH('12. Ocena dyskontowa Inwestycji'!DXT$34,'5. Bilans projekt'!$C$3:$O$3,0))-INDEX('5. Bilans projekt'!$C$68:$O$68,1,MATCH('12. Ocena dyskontowa Inwestycji'!DXT$34,'5. Bilans projekt'!$C$3:$O$3,0)),"")</f>
        <v/>
      </c>
      <c r="DXU36" s="131" t="str">
        <f>_xlfn.IFNA(INDEX('5. Bilans projekt'!$C$54:$O$54,1,MATCH('12. Ocena dyskontowa Inwestycji'!DXU$34,'5. Bilans projekt'!$C$3:$O$3,0))-INDEX('5. Bilans projekt'!$C$58:$O$58,1,MATCH('12. Ocena dyskontowa Inwestycji'!DXU$34,'5. Bilans projekt'!$C$3:$O$3,0))-INDEX('5. Bilans projekt'!$C$63:$O$63,1,MATCH('12. Ocena dyskontowa Inwestycji'!DXU$34,'5. Bilans projekt'!$C$3:$O$3,0))-INDEX('5. Bilans projekt'!$C$68:$O$68,1,MATCH('12. Ocena dyskontowa Inwestycji'!DXU$34,'5. Bilans projekt'!$C$3:$O$3,0)),"")</f>
        <v/>
      </c>
      <c r="DXV36" s="131" t="str">
        <f>_xlfn.IFNA(INDEX('5. Bilans projekt'!$C$54:$O$54,1,MATCH('12. Ocena dyskontowa Inwestycji'!DXV$34,'5. Bilans projekt'!$C$3:$O$3,0))-INDEX('5. Bilans projekt'!$C$58:$O$58,1,MATCH('12. Ocena dyskontowa Inwestycji'!DXV$34,'5. Bilans projekt'!$C$3:$O$3,0))-INDEX('5. Bilans projekt'!$C$63:$O$63,1,MATCH('12. Ocena dyskontowa Inwestycji'!DXV$34,'5. Bilans projekt'!$C$3:$O$3,0))-INDEX('5. Bilans projekt'!$C$68:$O$68,1,MATCH('12. Ocena dyskontowa Inwestycji'!DXV$34,'5. Bilans projekt'!$C$3:$O$3,0)),"")</f>
        <v/>
      </c>
      <c r="DXW36" s="131" t="str">
        <f>_xlfn.IFNA(INDEX('5. Bilans projekt'!$C$54:$O$54,1,MATCH('12. Ocena dyskontowa Inwestycji'!DXW$34,'5. Bilans projekt'!$C$3:$O$3,0))-INDEX('5. Bilans projekt'!$C$58:$O$58,1,MATCH('12. Ocena dyskontowa Inwestycji'!DXW$34,'5. Bilans projekt'!$C$3:$O$3,0))-INDEX('5. Bilans projekt'!$C$63:$O$63,1,MATCH('12. Ocena dyskontowa Inwestycji'!DXW$34,'5. Bilans projekt'!$C$3:$O$3,0))-INDEX('5. Bilans projekt'!$C$68:$O$68,1,MATCH('12. Ocena dyskontowa Inwestycji'!DXW$34,'5. Bilans projekt'!$C$3:$O$3,0)),"")</f>
        <v/>
      </c>
      <c r="DXX36" s="131" t="str">
        <f>_xlfn.IFNA(INDEX('5. Bilans projekt'!$C$54:$O$54,1,MATCH('12. Ocena dyskontowa Inwestycji'!DXX$34,'5. Bilans projekt'!$C$3:$O$3,0))-INDEX('5. Bilans projekt'!$C$58:$O$58,1,MATCH('12. Ocena dyskontowa Inwestycji'!DXX$34,'5. Bilans projekt'!$C$3:$O$3,0))-INDEX('5. Bilans projekt'!$C$63:$O$63,1,MATCH('12. Ocena dyskontowa Inwestycji'!DXX$34,'5. Bilans projekt'!$C$3:$O$3,0))-INDEX('5. Bilans projekt'!$C$68:$O$68,1,MATCH('12. Ocena dyskontowa Inwestycji'!DXX$34,'5. Bilans projekt'!$C$3:$O$3,0)),"")</f>
        <v/>
      </c>
      <c r="DXY36" s="131" t="str">
        <f>_xlfn.IFNA(INDEX('5. Bilans projekt'!$C$54:$O$54,1,MATCH('12. Ocena dyskontowa Inwestycji'!DXY$34,'5. Bilans projekt'!$C$3:$O$3,0))-INDEX('5. Bilans projekt'!$C$58:$O$58,1,MATCH('12. Ocena dyskontowa Inwestycji'!DXY$34,'5. Bilans projekt'!$C$3:$O$3,0))-INDEX('5. Bilans projekt'!$C$63:$O$63,1,MATCH('12. Ocena dyskontowa Inwestycji'!DXY$34,'5. Bilans projekt'!$C$3:$O$3,0))-INDEX('5. Bilans projekt'!$C$68:$O$68,1,MATCH('12. Ocena dyskontowa Inwestycji'!DXY$34,'5. Bilans projekt'!$C$3:$O$3,0)),"")</f>
        <v/>
      </c>
      <c r="DXZ36" s="131" t="str">
        <f>_xlfn.IFNA(INDEX('5. Bilans projekt'!$C$54:$O$54,1,MATCH('12. Ocena dyskontowa Inwestycji'!DXZ$34,'5. Bilans projekt'!$C$3:$O$3,0))-INDEX('5. Bilans projekt'!$C$58:$O$58,1,MATCH('12. Ocena dyskontowa Inwestycji'!DXZ$34,'5. Bilans projekt'!$C$3:$O$3,0))-INDEX('5. Bilans projekt'!$C$63:$O$63,1,MATCH('12. Ocena dyskontowa Inwestycji'!DXZ$34,'5. Bilans projekt'!$C$3:$O$3,0))-INDEX('5. Bilans projekt'!$C$68:$O$68,1,MATCH('12. Ocena dyskontowa Inwestycji'!DXZ$34,'5. Bilans projekt'!$C$3:$O$3,0)),"")</f>
        <v/>
      </c>
      <c r="DYA36" s="131" t="str">
        <f>_xlfn.IFNA(INDEX('5. Bilans projekt'!$C$54:$O$54,1,MATCH('12. Ocena dyskontowa Inwestycji'!DYA$34,'5. Bilans projekt'!$C$3:$O$3,0))-INDEX('5. Bilans projekt'!$C$58:$O$58,1,MATCH('12. Ocena dyskontowa Inwestycji'!DYA$34,'5. Bilans projekt'!$C$3:$O$3,0))-INDEX('5. Bilans projekt'!$C$63:$O$63,1,MATCH('12. Ocena dyskontowa Inwestycji'!DYA$34,'5. Bilans projekt'!$C$3:$O$3,0))-INDEX('5. Bilans projekt'!$C$68:$O$68,1,MATCH('12. Ocena dyskontowa Inwestycji'!DYA$34,'5. Bilans projekt'!$C$3:$O$3,0)),"")</f>
        <v/>
      </c>
      <c r="DYB36" s="131" t="str">
        <f>_xlfn.IFNA(INDEX('5. Bilans projekt'!$C$54:$O$54,1,MATCH('12. Ocena dyskontowa Inwestycji'!DYB$34,'5. Bilans projekt'!$C$3:$O$3,0))-INDEX('5. Bilans projekt'!$C$58:$O$58,1,MATCH('12. Ocena dyskontowa Inwestycji'!DYB$34,'5. Bilans projekt'!$C$3:$O$3,0))-INDEX('5. Bilans projekt'!$C$63:$O$63,1,MATCH('12. Ocena dyskontowa Inwestycji'!DYB$34,'5. Bilans projekt'!$C$3:$O$3,0))-INDEX('5. Bilans projekt'!$C$68:$O$68,1,MATCH('12. Ocena dyskontowa Inwestycji'!DYB$34,'5. Bilans projekt'!$C$3:$O$3,0)),"")</f>
        <v/>
      </c>
      <c r="DYC36" s="131" t="str">
        <f>_xlfn.IFNA(INDEX('5. Bilans projekt'!$C$54:$O$54,1,MATCH('12. Ocena dyskontowa Inwestycji'!DYC$34,'5. Bilans projekt'!$C$3:$O$3,0))-INDEX('5. Bilans projekt'!$C$58:$O$58,1,MATCH('12. Ocena dyskontowa Inwestycji'!DYC$34,'5. Bilans projekt'!$C$3:$O$3,0))-INDEX('5. Bilans projekt'!$C$63:$O$63,1,MATCH('12. Ocena dyskontowa Inwestycji'!DYC$34,'5. Bilans projekt'!$C$3:$O$3,0))-INDEX('5. Bilans projekt'!$C$68:$O$68,1,MATCH('12. Ocena dyskontowa Inwestycji'!DYC$34,'5. Bilans projekt'!$C$3:$O$3,0)),"")</f>
        <v/>
      </c>
      <c r="DYD36" s="131" t="str">
        <f>_xlfn.IFNA(INDEX('5. Bilans projekt'!$C$54:$O$54,1,MATCH('12. Ocena dyskontowa Inwestycji'!DYD$34,'5. Bilans projekt'!$C$3:$O$3,0))-INDEX('5. Bilans projekt'!$C$58:$O$58,1,MATCH('12. Ocena dyskontowa Inwestycji'!DYD$34,'5. Bilans projekt'!$C$3:$O$3,0))-INDEX('5. Bilans projekt'!$C$63:$O$63,1,MATCH('12. Ocena dyskontowa Inwestycji'!DYD$34,'5. Bilans projekt'!$C$3:$O$3,0))-INDEX('5. Bilans projekt'!$C$68:$O$68,1,MATCH('12. Ocena dyskontowa Inwestycji'!DYD$34,'5. Bilans projekt'!$C$3:$O$3,0)),"")</f>
        <v/>
      </c>
      <c r="DYE36" s="131" t="str">
        <f>_xlfn.IFNA(INDEX('5. Bilans projekt'!$C$54:$O$54,1,MATCH('12. Ocena dyskontowa Inwestycji'!DYE$34,'5. Bilans projekt'!$C$3:$O$3,0))-INDEX('5. Bilans projekt'!$C$58:$O$58,1,MATCH('12. Ocena dyskontowa Inwestycji'!DYE$34,'5. Bilans projekt'!$C$3:$O$3,0))-INDEX('5. Bilans projekt'!$C$63:$O$63,1,MATCH('12. Ocena dyskontowa Inwestycji'!DYE$34,'5. Bilans projekt'!$C$3:$O$3,0))-INDEX('5. Bilans projekt'!$C$68:$O$68,1,MATCH('12. Ocena dyskontowa Inwestycji'!DYE$34,'5. Bilans projekt'!$C$3:$O$3,0)),"")</f>
        <v/>
      </c>
      <c r="DYF36" s="131" t="str">
        <f>_xlfn.IFNA(INDEX('5. Bilans projekt'!$C$54:$O$54,1,MATCH('12. Ocena dyskontowa Inwestycji'!DYF$34,'5. Bilans projekt'!$C$3:$O$3,0))-INDEX('5. Bilans projekt'!$C$58:$O$58,1,MATCH('12. Ocena dyskontowa Inwestycji'!DYF$34,'5. Bilans projekt'!$C$3:$O$3,0))-INDEX('5. Bilans projekt'!$C$63:$O$63,1,MATCH('12. Ocena dyskontowa Inwestycji'!DYF$34,'5. Bilans projekt'!$C$3:$O$3,0))-INDEX('5. Bilans projekt'!$C$68:$O$68,1,MATCH('12. Ocena dyskontowa Inwestycji'!DYF$34,'5. Bilans projekt'!$C$3:$O$3,0)),"")</f>
        <v/>
      </c>
      <c r="DYG36" s="131" t="str">
        <f>_xlfn.IFNA(INDEX('5. Bilans projekt'!$C$54:$O$54,1,MATCH('12. Ocena dyskontowa Inwestycji'!DYG$34,'5. Bilans projekt'!$C$3:$O$3,0))-INDEX('5. Bilans projekt'!$C$58:$O$58,1,MATCH('12. Ocena dyskontowa Inwestycji'!DYG$34,'5. Bilans projekt'!$C$3:$O$3,0))-INDEX('5. Bilans projekt'!$C$63:$O$63,1,MATCH('12. Ocena dyskontowa Inwestycji'!DYG$34,'5. Bilans projekt'!$C$3:$O$3,0))-INDEX('5. Bilans projekt'!$C$68:$O$68,1,MATCH('12. Ocena dyskontowa Inwestycji'!DYG$34,'5. Bilans projekt'!$C$3:$O$3,0)),"")</f>
        <v/>
      </c>
      <c r="DYH36" s="131" t="str">
        <f>_xlfn.IFNA(INDEX('5. Bilans projekt'!$C$54:$O$54,1,MATCH('12. Ocena dyskontowa Inwestycji'!DYH$34,'5. Bilans projekt'!$C$3:$O$3,0))-INDEX('5. Bilans projekt'!$C$58:$O$58,1,MATCH('12. Ocena dyskontowa Inwestycji'!DYH$34,'5. Bilans projekt'!$C$3:$O$3,0))-INDEX('5. Bilans projekt'!$C$63:$O$63,1,MATCH('12. Ocena dyskontowa Inwestycji'!DYH$34,'5. Bilans projekt'!$C$3:$O$3,0))-INDEX('5. Bilans projekt'!$C$68:$O$68,1,MATCH('12. Ocena dyskontowa Inwestycji'!DYH$34,'5. Bilans projekt'!$C$3:$O$3,0)),"")</f>
        <v/>
      </c>
      <c r="DYI36" s="131" t="str">
        <f>_xlfn.IFNA(INDEX('5. Bilans projekt'!$C$54:$O$54,1,MATCH('12. Ocena dyskontowa Inwestycji'!DYI$34,'5. Bilans projekt'!$C$3:$O$3,0))-INDEX('5. Bilans projekt'!$C$58:$O$58,1,MATCH('12. Ocena dyskontowa Inwestycji'!DYI$34,'5. Bilans projekt'!$C$3:$O$3,0))-INDEX('5. Bilans projekt'!$C$63:$O$63,1,MATCH('12. Ocena dyskontowa Inwestycji'!DYI$34,'5. Bilans projekt'!$C$3:$O$3,0))-INDEX('5. Bilans projekt'!$C$68:$O$68,1,MATCH('12. Ocena dyskontowa Inwestycji'!DYI$34,'5. Bilans projekt'!$C$3:$O$3,0)),"")</f>
        <v/>
      </c>
      <c r="DYJ36" s="131" t="str">
        <f>_xlfn.IFNA(INDEX('5. Bilans projekt'!$C$54:$O$54,1,MATCH('12. Ocena dyskontowa Inwestycji'!DYJ$34,'5. Bilans projekt'!$C$3:$O$3,0))-INDEX('5. Bilans projekt'!$C$58:$O$58,1,MATCH('12. Ocena dyskontowa Inwestycji'!DYJ$34,'5. Bilans projekt'!$C$3:$O$3,0))-INDEX('5. Bilans projekt'!$C$63:$O$63,1,MATCH('12. Ocena dyskontowa Inwestycji'!DYJ$34,'5. Bilans projekt'!$C$3:$O$3,0))-INDEX('5. Bilans projekt'!$C$68:$O$68,1,MATCH('12. Ocena dyskontowa Inwestycji'!DYJ$34,'5. Bilans projekt'!$C$3:$O$3,0)),"")</f>
        <v/>
      </c>
      <c r="DYK36" s="131" t="str">
        <f>_xlfn.IFNA(INDEX('5. Bilans projekt'!$C$54:$O$54,1,MATCH('12. Ocena dyskontowa Inwestycji'!DYK$34,'5. Bilans projekt'!$C$3:$O$3,0))-INDEX('5. Bilans projekt'!$C$58:$O$58,1,MATCH('12. Ocena dyskontowa Inwestycji'!DYK$34,'5. Bilans projekt'!$C$3:$O$3,0))-INDEX('5. Bilans projekt'!$C$63:$O$63,1,MATCH('12. Ocena dyskontowa Inwestycji'!DYK$34,'5. Bilans projekt'!$C$3:$O$3,0))-INDEX('5. Bilans projekt'!$C$68:$O$68,1,MATCH('12. Ocena dyskontowa Inwestycji'!DYK$34,'5. Bilans projekt'!$C$3:$O$3,0)),"")</f>
        <v/>
      </c>
      <c r="DYL36" s="131" t="str">
        <f>_xlfn.IFNA(INDEX('5. Bilans projekt'!$C$54:$O$54,1,MATCH('12. Ocena dyskontowa Inwestycji'!DYL$34,'5. Bilans projekt'!$C$3:$O$3,0))-INDEX('5. Bilans projekt'!$C$58:$O$58,1,MATCH('12. Ocena dyskontowa Inwestycji'!DYL$34,'5. Bilans projekt'!$C$3:$O$3,0))-INDEX('5. Bilans projekt'!$C$63:$O$63,1,MATCH('12. Ocena dyskontowa Inwestycji'!DYL$34,'5. Bilans projekt'!$C$3:$O$3,0))-INDEX('5. Bilans projekt'!$C$68:$O$68,1,MATCH('12. Ocena dyskontowa Inwestycji'!DYL$34,'5. Bilans projekt'!$C$3:$O$3,0)),"")</f>
        <v/>
      </c>
      <c r="DYM36" s="131" t="str">
        <f>_xlfn.IFNA(INDEX('5. Bilans projekt'!$C$54:$O$54,1,MATCH('12. Ocena dyskontowa Inwestycji'!DYM$34,'5. Bilans projekt'!$C$3:$O$3,0))-INDEX('5. Bilans projekt'!$C$58:$O$58,1,MATCH('12. Ocena dyskontowa Inwestycji'!DYM$34,'5. Bilans projekt'!$C$3:$O$3,0))-INDEX('5. Bilans projekt'!$C$63:$O$63,1,MATCH('12. Ocena dyskontowa Inwestycji'!DYM$34,'5. Bilans projekt'!$C$3:$O$3,0))-INDEX('5. Bilans projekt'!$C$68:$O$68,1,MATCH('12. Ocena dyskontowa Inwestycji'!DYM$34,'5. Bilans projekt'!$C$3:$O$3,0)),"")</f>
        <v/>
      </c>
      <c r="DYN36" s="131" t="str">
        <f>_xlfn.IFNA(INDEX('5. Bilans projekt'!$C$54:$O$54,1,MATCH('12. Ocena dyskontowa Inwestycji'!DYN$34,'5. Bilans projekt'!$C$3:$O$3,0))-INDEX('5. Bilans projekt'!$C$58:$O$58,1,MATCH('12. Ocena dyskontowa Inwestycji'!DYN$34,'5. Bilans projekt'!$C$3:$O$3,0))-INDEX('5. Bilans projekt'!$C$63:$O$63,1,MATCH('12. Ocena dyskontowa Inwestycji'!DYN$34,'5. Bilans projekt'!$C$3:$O$3,0))-INDEX('5. Bilans projekt'!$C$68:$O$68,1,MATCH('12. Ocena dyskontowa Inwestycji'!DYN$34,'5. Bilans projekt'!$C$3:$O$3,0)),"")</f>
        <v/>
      </c>
      <c r="DYO36" s="131" t="str">
        <f>_xlfn.IFNA(INDEX('5. Bilans projekt'!$C$54:$O$54,1,MATCH('12. Ocena dyskontowa Inwestycji'!DYO$34,'5. Bilans projekt'!$C$3:$O$3,0))-INDEX('5. Bilans projekt'!$C$58:$O$58,1,MATCH('12. Ocena dyskontowa Inwestycji'!DYO$34,'5. Bilans projekt'!$C$3:$O$3,0))-INDEX('5. Bilans projekt'!$C$63:$O$63,1,MATCH('12. Ocena dyskontowa Inwestycji'!DYO$34,'5. Bilans projekt'!$C$3:$O$3,0))-INDEX('5. Bilans projekt'!$C$68:$O$68,1,MATCH('12. Ocena dyskontowa Inwestycji'!DYO$34,'5. Bilans projekt'!$C$3:$O$3,0)),"")</f>
        <v/>
      </c>
      <c r="DYP36" s="131" t="str">
        <f>_xlfn.IFNA(INDEX('5. Bilans projekt'!$C$54:$O$54,1,MATCH('12. Ocena dyskontowa Inwestycji'!DYP$34,'5. Bilans projekt'!$C$3:$O$3,0))-INDEX('5. Bilans projekt'!$C$58:$O$58,1,MATCH('12. Ocena dyskontowa Inwestycji'!DYP$34,'5. Bilans projekt'!$C$3:$O$3,0))-INDEX('5. Bilans projekt'!$C$63:$O$63,1,MATCH('12. Ocena dyskontowa Inwestycji'!DYP$34,'5. Bilans projekt'!$C$3:$O$3,0))-INDEX('5. Bilans projekt'!$C$68:$O$68,1,MATCH('12. Ocena dyskontowa Inwestycji'!DYP$34,'5. Bilans projekt'!$C$3:$O$3,0)),"")</f>
        <v/>
      </c>
      <c r="DYQ36" s="131" t="str">
        <f>_xlfn.IFNA(INDEX('5. Bilans projekt'!$C$54:$O$54,1,MATCH('12. Ocena dyskontowa Inwestycji'!DYQ$34,'5. Bilans projekt'!$C$3:$O$3,0))-INDEX('5. Bilans projekt'!$C$58:$O$58,1,MATCH('12. Ocena dyskontowa Inwestycji'!DYQ$34,'5. Bilans projekt'!$C$3:$O$3,0))-INDEX('5. Bilans projekt'!$C$63:$O$63,1,MATCH('12. Ocena dyskontowa Inwestycji'!DYQ$34,'5. Bilans projekt'!$C$3:$O$3,0))-INDEX('5. Bilans projekt'!$C$68:$O$68,1,MATCH('12. Ocena dyskontowa Inwestycji'!DYQ$34,'5. Bilans projekt'!$C$3:$O$3,0)),"")</f>
        <v/>
      </c>
      <c r="DYR36" s="131" t="str">
        <f>_xlfn.IFNA(INDEX('5. Bilans projekt'!$C$54:$O$54,1,MATCH('12. Ocena dyskontowa Inwestycji'!DYR$34,'5. Bilans projekt'!$C$3:$O$3,0))-INDEX('5. Bilans projekt'!$C$58:$O$58,1,MATCH('12. Ocena dyskontowa Inwestycji'!DYR$34,'5. Bilans projekt'!$C$3:$O$3,0))-INDEX('5. Bilans projekt'!$C$63:$O$63,1,MATCH('12. Ocena dyskontowa Inwestycji'!DYR$34,'5. Bilans projekt'!$C$3:$O$3,0))-INDEX('5. Bilans projekt'!$C$68:$O$68,1,MATCH('12. Ocena dyskontowa Inwestycji'!DYR$34,'5. Bilans projekt'!$C$3:$O$3,0)),"")</f>
        <v/>
      </c>
      <c r="DYS36" s="131" t="str">
        <f>_xlfn.IFNA(INDEX('5. Bilans projekt'!$C$54:$O$54,1,MATCH('12. Ocena dyskontowa Inwestycji'!DYS$34,'5. Bilans projekt'!$C$3:$O$3,0))-INDEX('5. Bilans projekt'!$C$58:$O$58,1,MATCH('12. Ocena dyskontowa Inwestycji'!DYS$34,'5. Bilans projekt'!$C$3:$O$3,0))-INDEX('5. Bilans projekt'!$C$63:$O$63,1,MATCH('12. Ocena dyskontowa Inwestycji'!DYS$34,'5. Bilans projekt'!$C$3:$O$3,0))-INDEX('5. Bilans projekt'!$C$68:$O$68,1,MATCH('12. Ocena dyskontowa Inwestycji'!DYS$34,'5. Bilans projekt'!$C$3:$O$3,0)),"")</f>
        <v/>
      </c>
      <c r="DYT36" s="131" t="str">
        <f>_xlfn.IFNA(INDEX('5. Bilans projekt'!$C$54:$O$54,1,MATCH('12. Ocena dyskontowa Inwestycji'!DYT$34,'5. Bilans projekt'!$C$3:$O$3,0))-INDEX('5. Bilans projekt'!$C$58:$O$58,1,MATCH('12. Ocena dyskontowa Inwestycji'!DYT$34,'5. Bilans projekt'!$C$3:$O$3,0))-INDEX('5. Bilans projekt'!$C$63:$O$63,1,MATCH('12. Ocena dyskontowa Inwestycji'!DYT$34,'5. Bilans projekt'!$C$3:$O$3,0))-INDEX('5. Bilans projekt'!$C$68:$O$68,1,MATCH('12. Ocena dyskontowa Inwestycji'!DYT$34,'5. Bilans projekt'!$C$3:$O$3,0)),"")</f>
        <v/>
      </c>
      <c r="DYU36" s="131" t="str">
        <f>_xlfn.IFNA(INDEX('5. Bilans projekt'!$C$54:$O$54,1,MATCH('12. Ocena dyskontowa Inwestycji'!DYU$34,'5. Bilans projekt'!$C$3:$O$3,0))-INDEX('5. Bilans projekt'!$C$58:$O$58,1,MATCH('12. Ocena dyskontowa Inwestycji'!DYU$34,'5. Bilans projekt'!$C$3:$O$3,0))-INDEX('5. Bilans projekt'!$C$63:$O$63,1,MATCH('12. Ocena dyskontowa Inwestycji'!DYU$34,'5. Bilans projekt'!$C$3:$O$3,0))-INDEX('5. Bilans projekt'!$C$68:$O$68,1,MATCH('12. Ocena dyskontowa Inwestycji'!DYU$34,'5. Bilans projekt'!$C$3:$O$3,0)),"")</f>
        <v/>
      </c>
      <c r="DYV36" s="131" t="str">
        <f>_xlfn.IFNA(INDEX('5. Bilans projekt'!$C$54:$O$54,1,MATCH('12. Ocena dyskontowa Inwestycji'!DYV$34,'5. Bilans projekt'!$C$3:$O$3,0))-INDEX('5. Bilans projekt'!$C$58:$O$58,1,MATCH('12. Ocena dyskontowa Inwestycji'!DYV$34,'5. Bilans projekt'!$C$3:$O$3,0))-INDEX('5. Bilans projekt'!$C$63:$O$63,1,MATCH('12. Ocena dyskontowa Inwestycji'!DYV$34,'5. Bilans projekt'!$C$3:$O$3,0))-INDEX('5. Bilans projekt'!$C$68:$O$68,1,MATCH('12. Ocena dyskontowa Inwestycji'!DYV$34,'5. Bilans projekt'!$C$3:$O$3,0)),"")</f>
        <v/>
      </c>
      <c r="DYW36" s="131" t="str">
        <f>_xlfn.IFNA(INDEX('5. Bilans projekt'!$C$54:$O$54,1,MATCH('12. Ocena dyskontowa Inwestycji'!DYW$34,'5. Bilans projekt'!$C$3:$O$3,0))-INDEX('5. Bilans projekt'!$C$58:$O$58,1,MATCH('12. Ocena dyskontowa Inwestycji'!DYW$34,'5. Bilans projekt'!$C$3:$O$3,0))-INDEX('5. Bilans projekt'!$C$63:$O$63,1,MATCH('12. Ocena dyskontowa Inwestycji'!DYW$34,'5. Bilans projekt'!$C$3:$O$3,0))-INDEX('5. Bilans projekt'!$C$68:$O$68,1,MATCH('12. Ocena dyskontowa Inwestycji'!DYW$34,'5. Bilans projekt'!$C$3:$O$3,0)),"")</f>
        <v/>
      </c>
      <c r="DYX36" s="131" t="str">
        <f>_xlfn.IFNA(INDEX('5. Bilans projekt'!$C$54:$O$54,1,MATCH('12. Ocena dyskontowa Inwestycji'!DYX$34,'5. Bilans projekt'!$C$3:$O$3,0))-INDEX('5. Bilans projekt'!$C$58:$O$58,1,MATCH('12. Ocena dyskontowa Inwestycji'!DYX$34,'5. Bilans projekt'!$C$3:$O$3,0))-INDEX('5. Bilans projekt'!$C$63:$O$63,1,MATCH('12. Ocena dyskontowa Inwestycji'!DYX$34,'5. Bilans projekt'!$C$3:$O$3,0))-INDEX('5. Bilans projekt'!$C$68:$O$68,1,MATCH('12. Ocena dyskontowa Inwestycji'!DYX$34,'5. Bilans projekt'!$C$3:$O$3,0)),"")</f>
        <v/>
      </c>
      <c r="DYY36" s="131" t="str">
        <f>_xlfn.IFNA(INDEX('5. Bilans projekt'!$C$54:$O$54,1,MATCH('12. Ocena dyskontowa Inwestycji'!DYY$34,'5. Bilans projekt'!$C$3:$O$3,0))-INDEX('5. Bilans projekt'!$C$58:$O$58,1,MATCH('12. Ocena dyskontowa Inwestycji'!DYY$34,'5. Bilans projekt'!$C$3:$O$3,0))-INDEX('5. Bilans projekt'!$C$63:$O$63,1,MATCH('12. Ocena dyskontowa Inwestycji'!DYY$34,'5. Bilans projekt'!$C$3:$O$3,0))-INDEX('5. Bilans projekt'!$C$68:$O$68,1,MATCH('12. Ocena dyskontowa Inwestycji'!DYY$34,'5. Bilans projekt'!$C$3:$O$3,0)),"")</f>
        <v/>
      </c>
      <c r="DYZ36" s="131" t="str">
        <f>_xlfn.IFNA(INDEX('5. Bilans projekt'!$C$54:$O$54,1,MATCH('12. Ocena dyskontowa Inwestycji'!DYZ$34,'5. Bilans projekt'!$C$3:$O$3,0))-INDEX('5. Bilans projekt'!$C$58:$O$58,1,MATCH('12. Ocena dyskontowa Inwestycji'!DYZ$34,'5. Bilans projekt'!$C$3:$O$3,0))-INDEX('5. Bilans projekt'!$C$63:$O$63,1,MATCH('12. Ocena dyskontowa Inwestycji'!DYZ$34,'5. Bilans projekt'!$C$3:$O$3,0))-INDEX('5. Bilans projekt'!$C$68:$O$68,1,MATCH('12. Ocena dyskontowa Inwestycji'!DYZ$34,'5. Bilans projekt'!$C$3:$O$3,0)),"")</f>
        <v/>
      </c>
      <c r="DZA36" s="131" t="str">
        <f>_xlfn.IFNA(INDEX('5. Bilans projekt'!$C$54:$O$54,1,MATCH('12. Ocena dyskontowa Inwestycji'!DZA$34,'5. Bilans projekt'!$C$3:$O$3,0))-INDEX('5. Bilans projekt'!$C$58:$O$58,1,MATCH('12. Ocena dyskontowa Inwestycji'!DZA$34,'5. Bilans projekt'!$C$3:$O$3,0))-INDEX('5. Bilans projekt'!$C$63:$O$63,1,MATCH('12. Ocena dyskontowa Inwestycji'!DZA$34,'5. Bilans projekt'!$C$3:$O$3,0))-INDEX('5. Bilans projekt'!$C$68:$O$68,1,MATCH('12. Ocena dyskontowa Inwestycji'!DZA$34,'5. Bilans projekt'!$C$3:$O$3,0)),"")</f>
        <v/>
      </c>
      <c r="DZB36" s="131" t="str">
        <f>_xlfn.IFNA(INDEX('5. Bilans projekt'!$C$54:$O$54,1,MATCH('12. Ocena dyskontowa Inwestycji'!DZB$34,'5. Bilans projekt'!$C$3:$O$3,0))-INDEX('5. Bilans projekt'!$C$58:$O$58,1,MATCH('12. Ocena dyskontowa Inwestycji'!DZB$34,'5. Bilans projekt'!$C$3:$O$3,0))-INDEX('5. Bilans projekt'!$C$63:$O$63,1,MATCH('12. Ocena dyskontowa Inwestycji'!DZB$34,'5. Bilans projekt'!$C$3:$O$3,0))-INDEX('5. Bilans projekt'!$C$68:$O$68,1,MATCH('12. Ocena dyskontowa Inwestycji'!DZB$34,'5. Bilans projekt'!$C$3:$O$3,0)),"")</f>
        <v/>
      </c>
      <c r="DZC36" s="131" t="str">
        <f>_xlfn.IFNA(INDEX('5. Bilans projekt'!$C$54:$O$54,1,MATCH('12. Ocena dyskontowa Inwestycji'!DZC$34,'5. Bilans projekt'!$C$3:$O$3,0))-INDEX('5. Bilans projekt'!$C$58:$O$58,1,MATCH('12. Ocena dyskontowa Inwestycji'!DZC$34,'5. Bilans projekt'!$C$3:$O$3,0))-INDEX('5. Bilans projekt'!$C$63:$O$63,1,MATCH('12. Ocena dyskontowa Inwestycji'!DZC$34,'5. Bilans projekt'!$C$3:$O$3,0))-INDEX('5. Bilans projekt'!$C$68:$O$68,1,MATCH('12. Ocena dyskontowa Inwestycji'!DZC$34,'5. Bilans projekt'!$C$3:$O$3,0)),"")</f>
        <v/>
      </c>
      <c r="DZD36" s="131" t="str">
        <f>_xlfn.IFNA(INDEX('5. Bilans projekt'!$C$54:$O$54,1,MATCH('12. Ocena dyskontowa Inwestycji'!DZD$34,'5. Bilans projekt'!$C$3:$O$3,0))-INDEX('5. Bilans projekt'!$C$58:$O$58,1,MATCH('12. Ocena dyskontowa Inwestycji'!DZD$34,'5. Bilans projekt'!$C$3:$O$3,0))-INDEX('5. Bilans projekt'!$C$63:$O$63,1,MATCH('12. Ocena dyskontowa Inwestycji'!DZD$34,'5. Bilans projekt'!$C$3:$O$3,0))-INDEX('5. Bilans projekt'!$C$68:$O$68,1,MATCH('12. Ocena dyskontowa Inwestycji'!DZD$34,'5. Bilans projekt'!$C$3:$O$3,0)),"")</f>
        <v/>
      </c>
      <c r="DZE36" s="131" t="str">
        <f>_xlfn.IFNA(INDEX('5. Bilans projekt'!$C$54:$O$54,1,MATCH('12. Ocena dyskontowa Inwestycji'!DZE$34,'5. Bilans projekt'!$C$3:$O$3,0))-INDEX('5. Bilans projekt'!$C$58:$O$58,1,MATCH('12. Ocena dyskontowa Inwestycji'!DZE$34,'5. Bilans projekt'!$C$3:$O$3,0))-INDEX('5. Bilans projekt'!$C$63:$O$63,1,MATCH('12. Ocena dyskontowa Inwestycji'!DZE$34,'5. Bilans projekt'!$C$3:$O$3,0))-INDEX('5. Bilans projekt'!$C$68:$O$68,1,MATCH('12. Ocena dyskontowa Inwestycji'!DZE$34,'5. Bilans projekt'!$C$3:$O$3,0)),"")</f>
        <v/>
      </c>
      <c r="DZF36" s="131" t="str">
        <f>_xlfn.IFNA(INDEX('5. Bilans projekt'!$C$54:$O$54,1,MATCH('12. Ocena dyskontowa Inwestycji'!DZF$34,'5. Bilans projekt'!$C$3:$O$3,0))-INDEX('5. Bilans projekt'!$C$58:$O$58,1,MATCH('12. Ocena dyskontowa Inwestycji'!DZF$34,'5. Bilans projekt'!$C$3:$O$3,0))-INDEX('5. Bilans projekt'!$C$63:$O$63,1,MATCH('12. Ocena dyskontowa Inwestycji'!DZF$34,'5. Bilans projekt'!$C$3:$O$3,0))-INDEX('5. Bilans projekt'!$C$68:$O$68,1,MATCH('12. Ocena dyskontowa Inwestycji'!DZF$34,'5. Bilans projekt'!$C$3:$O$3,0)),"")</f>
        <v/>
      </c>
      <c r="DZG36" s="131" t="str">
        <f>_xlfn.IFNA(INDEX('5. Bilans projekt'!$C$54:$O$54,1,MATCH('12. Ocena dyskontowa Inwestycji'!DZG$34,'5. Bilans projekt'!$C$3:$O$3,0))-INDEX('5. Bilans projekt'!$C$58:$O$58,1,MATCH('12. Ocena dyskontowa Inwestycji'!DZG$34,'5. Bilans projekt'!$C$3:$O$3,0))-INDEX('5. Bilans projekt'!$C$63:$O$63,1,MATCH('12. Ocena dyskontowa Inwestycji'!DZG$34,'5. Bilans projekt'!$C$3:$O$3,0))-INDEX('5. Bilans projekt'!$C$68:$O$68,1,MATCH('12. Ocena dyskontowa Inwestycji'!DZG$34,'5. Bilans projekt'!$C$3:$O$3,0)),"")</f>
        <v/>
      </c>
      <c r="DZH36" s="131" t="str">
        <f>_xlfn.IFNA(INDEX('5. Bilans projekt'!$C$54:$O$54,1,MATCH('12. Ocena dyskontowa Inwestycji'!DZH$34,'5. Bilans projekt'!$C$3:$O$3,0))-INDEX('5. Bilans projekt'!$C$58:$O$58,1,MATCH('12. Ocena dyskontowa Inwestycji'!DZH$34,'5. Bilans projekt'!$C$3:$O$3,0))-INDEX('5. Bilans projekt'!$C$63:$O$63,1,MATCH('12. Ocena dyskontowa Inwestycji'!DZH$34,'5. Bilans projekt'!$C$3:$O$3,0))-INDEX('5. Bilans projekt'!$C$68:$O$68,1,MATCH('12. Ocena dyskontowa Inwestycji'!DZH$34,'5. Bilans projekt'!$C$3:$O$3,0)),"")</f>
        <v/>
      </c>
      <c r="DZI36" s="131" t="str">
        <f>_xlfn.IFNA(INDEX('5. Bilans projekt'!$C$54:$O$54,1,MATCH('12. Ocena dyskontowa Inwestycji'!DZI$34,'5. Bilans projekt'!$C$3:$O$3,0))-INDEX('5. Bilans projekt'!$C$58:$O$58,1,MATCH('12. Ocena dyskontowa Inwestycji'!DZI$34,'5. Bilans projekt'!$C$3:$O$3,0))-INDEX('5. Bilans projekt'!$C$63:$O$63,1,MATCH('12. Ocena dyskontowa Inwestycji'!DZI$34,'5. Bilans projekt'!$C$3:$O$3,0))-INDEX('5. Bilans projekt'!$C$68:$O$68,1,MATCH('12. Ocena dyskontowa Inwestycji'!DZI$34,'5. Bilans projekt'!$C$3:$O$3,0)),"")</f>
        <v/>
      </c>
      <c r="DZJ36" s="131" t="str">
        <f>_xlfn.IFNA(INDEX('5. Bilans projekt'!$C$54:$O$54,1,MATCH('12. Ocena dyskontowa Inwestycji'!DZJ$34,'5. Bilans projekt'!$C$3:$O$3,0))-INDEX('5. Bilans projekt'!$C$58:$O$58,1,MATCH('12. Ocena dyskontowa Inwestycji'!DZJ$34,'5. Bilans projekt'!$C$3:$O$3,0))-INDEX('5. Bilans projekt'!$C$63:$O$63,1,MATCH('12. Ocena dyskontowa Inwestycji'!DZJ$34,'5. Bilans projekt'!$C$3:$O$3,0))-INDEX('5. Bilans projekt'!$C$68:$O$68,1,MATCH('12. Ocena dyskontowa Inwestycji'!DZJ$34,'5. Bilans projekt'!$C$3:$O$3,0)),"")</f>
        <v/>
      </c>
      <c r="DZK36" s="131" t="str">
        <f>_xlfn.IFNA(INDEX('5. Bilans projekt'!$C$54:$O$54,1,MATCH('12. Ocena dyskontowa Inwestycji'!DZK$34,'5. Bilans projekt'!$C$3:$O$3,0))-INDEX('5. Bilans projekt'!$C$58:$O$58,1,MATCH('12. Ocena dyskontowa Inwestycji'!DZK$34,'5. Bilans projekt'!$C$3:$O$3,0))-INDEX('5. Bilans projekt'!$C$63:$O$63,1,MATCH('12. Ocena dyskontowa Inwestycji'!DZK$34,'5. Bilans projekt'!$C$3:$O$3,0))-INDEX('5. Bilans projekt'!$C$68:$O$68,1,MATCH('12. Ocena dyskontowa Inwestycji'!DZK$34,'5. Bilans projekt'!$C$3:$O$3,0)),"")</f>
        <v/>
      </c>
      <c r="DZL36" s="131" t="str">
        <f>_xlfn.IFNA(INDEX('5. Bilans projekt'!$C$54:$O$54,1,MATCH('12. Ocena dyskontowa Inwestycji'!DZL$34,'5. Bilans projekt'!$C$3:$O$3,0))-INDEX('5. Bilans projekt'!$C$58:$O$58,1,MATCH('12. Ocena dyskontowa Inwestycji'!DZL$34,'5. Bilans projekt'!$C$3:$O$3,0))-INDEX('5. Bilans projekt'!$C$63:$O$63,1,MATCH('12. Ocena dyskontowa Inwestycji'!DZL$34,'5. Bilans projekt'!$C$3:$O$3,0))-INDEX('5. Bilans projekt'!$C$68:$O$68,1,MATCH('12. Ocena dyskontowa Inwestycji'!DZL$34,'5. Bilans projekt'!$C$3:$O$3,0)),"")</f>
        <v/>
      </c>
      <c r="DZM36" s="131" t="str">
        <f>_xlfn.IFNA(INDEX('5. Bilans projekt'!$C$54:$O$54,1,MATCH('12. Ocena dyskontowa Inwestycji'!DZM$34,'5. Bilans projekt'!$C$3:$O$3,0))-INDEX('5. Bilans projekt'!$C$58:$O$58,1,MATCH('12. Ocena dyskontowa Inwestycji'!DZM$34,'5. Bilans projekt'!$C$3:$O$3,0))-INDEX('5. Bilans projekt'!$C$63:$O$63,1,MATCH('12. Ocena dyskontowa Inwestycji'!DZM$34,'5. Bilans projekt'!$C$3:$O$3,0))-INDEX('5. Bilans projekt'!$C$68:$O$68,1,MATCH('12. Ocena dyskontowa Inwestycji'!DZM$34,'5. Bilans projekt'!$C$3:$O$3,0)),"")</f>
        <v/>
      </c>
      <c r="DZN36" s="131" t="str">
        <f>_xlfn.IFNA(INDEX('5. Bilans projekt'!$C$54:$O$54,1,MATCH('12. Ocena dyskontowa Inwestycji'!DZN$34,'5. Bilans projekt'!$C$3:$O$3,0))-INDEX('5. Bilans projekt'!$C$58:$O$58,1,MATCH('12. Ocena dyskontowa Inwestycji'!DZN$34,'5. Bilans projekt'!$C$3:$O$3,0))-INDEX('5. Bilans projekt'!$C$63:$O$63,1,MATCH('12. Ocena dyskontowa Inwestycji'!DZN$34,'5. Bilans projekt'!$C$3:$O$3,0))-INDEX('5. Bilans projekt'!$C$68:$O$68,1,MATCH('12. Ocena dyskontowa Inwestycji'!DZN$34,'5. Bilans projekt'!$C$3:$O$3,0)),"")</f>
        <v/>
      </c>
      <c r="DZO36" s="131" t="str">
        <f>_xlfn.IFNA(INDEX('5. Bilans projekt'!$C$54:$O$54,1,MATCH('12. Ocena dyskontowa Inwestycji'!DZO$34,'5. Bilans projekt'!$C$3:$O$3,0))-INDEX('5. Bilans projekt'!$C$58:$O$58,1,MATCH('12. Ocena dyskontowa Inwestycji'!DZO$34,'5. Bilans projekt'!$C$3:$O$3,0))-INDEX('5. Bilans projekt'!$C$63:$O$63,1,MATCH('12. Ocena dyskontowa Inwestycji'!DZO$34,'5. Bilans projekt'!$C$3:$O$3,0))-INDEX('5. Bilans projekt'!$C$68:$O$68,1,MATCH('12. Ocena dyskontowa Inwestycji'!DZO$34,'5. Bilans projekt'!$C$3:$O$3,0)),"")</f>
        <v/>
      </c>
      <c r="DZP36" s="131" t="str">
        <f>_xlfn.IFNA(INDEX('5. Bilans projekt'!$C$54:$O$54,1,MATCH('12. Ocena dyskontowa Inwestycji'!DZP$34,'5. Bilans projekt'!$C$3:$O$3,0))-INDEX('5. Bilans projekt'!$C$58:$O$58,1,MATCH('12. Ocena dyskontowa Inwestycji'!DZP$34,'5. Bilans projekt'!$C$3:$O$3,0))-INDEX('5. Bilans projekt'!$C$63:$O$63,1,MATCH('12. Ocena dyskontowa Inwestycji'!DZP$34,'5. Bilans projekt'!$C$3:$O$3,0))-INDEX('5. Bilans projekt'!$C$68:$O$68,1,MATCH('12. Ocena dyskontowa Inwestycji'!DZP$34,'5. Bilans projekt'!$C$3:$O$3,0)),"")</f>
        <v/>
      </c>
      <c r="DZQ36" s="131" t="str">
        <f>_xlfn.IFNA(INDEX('5. Bilans projekt'!$C$54:$O$54,1,MATCH('12. Ocena dyskontowa Inwestycji'!DZQ$34,'5. Bilans projekt'!$C$3:$O$3,0))-INDEX('5. Bilans projekt'!$C$58:$O$58,1,MATCH('12. Ocena dyskontowa Inwestycji'!DZQ$34,'5. Bilans projekt'!$C$3:$O$3,0))-INDEX('5. Bilans projekt'!$C$63:$O$63,1,MATCH('12. Ocena dyskontowa Inwestycji'!DZQ$34,'5. Bilans projekt'!$C$3:$O$3,0))-INDEX('5. Bilans projekt'!$C$68:$O$68,1,MATCH('12. Ocena dyskontowa Inwestycji'!DZQ$34,'5. Bilans projekt'!$C$3:$O$3,0)),"")</f>
        <v/>
      </c>
      <c r="DZR36" s="131" t="str">
        <f>_xlfn.IFNA(INDEX('5. Bilans projekt'!$C$54:$O$54,1,MATCH('12. Ocena dyskontowa Inwestycji'!DZR$34,'5. Bilans projekt'!$C$3:$O$3,0))-INDEX('5. Bilans projekt'!$C$58:$O$58,1,MATCH('12. Ocena dyskontowa Inwestycji'!DZR$34,'5. Bilans projekt'!$C$3:$O$3,0))-INDEX('5. Bilans projekt'!$C$63:$O$63,1,MATCH('12. Ocena dyskontowa Inwestycji'!DZR$34,'5. Bilans projekt'!$C$3:$O$3,0))-INDEX('5. Bilans projekt'!$C$68:$O$68,1,MATCH('12. Ocena dyskontowa Inwestycji'!DZR$34,'5. Bilans projekt'!$C$3:$O$3,0)),"")</f>
        <v/>
      </c>
      <c r="DZS36" s="131" t="str">
        <f>_xlfn.IFNA(INDEX('5. Bilans projekt'!$C$54:$O$54,1,MATCH('12. Ocena dyskontowa Inwestycji'!DZS$34,'5. Bilans projekt'!$C$3:$O$3,0))-INDEX('5. Bilans projekt'!$C$58:$O$58,1,MATCH('12. Ocena dyskontowa Inwestycji'!DZS$34,'5. Bilans projekt'!$C$3:$O$3,0))-INDEX('5. Bilans projekt'!$C$63:$O$63,1,MATCH('12. Ocena dyskontowa Inwestycji'!DZS$34,'5. Bilans projekt'!$C$3:$O$3,0))-INDEX('5. Bilans projekt'!$C$68:$O$68,1,MATCH('12. Ocena dyskontowa Inwestycji'!DZS$34,'5. Bilans projekt'!$C$3:$O$3,0)),"")</f>
        <v/>
      </c>
      <c r="DZT36" s="131" t="str">
        <f>_xlfn.IFNA(INDEX('5. Bilans projekt'!$C$54:$O$54,1,MATCH('12. Ocena dyskontowa Inwestycji'!DZT$34,'5. Bilans projekt'!$C$3:$O$3,0))-INDEX('5. Bilans projekt'!$C$58:$O$58,1,MATCH('12. Ocena dyskontowa Inwestycji'!DZT$34,'5. Bilans projekt'!$C$3:$O$3,0))-INDEX('5. Bilans projekt'!$C$63:$O$63,1,MATCH('12. Ocena dyskontowa Inwestycji'!DZT$34,'5. Bilans projekt'!$C$3:$O$3,0))-INDEX('5. Bilans projekt'!$C$68:$O$68,1,MATCH('12. Ocena dyskontowa Inwestycji'!DZT$34,'5. Bilans projekt'!$C$3:$O$3,0)),"")</f>
        <v/>
      </c>
      <c r="DZU36" s="131" t="str">
        <f>_xlfn.IFNA(INDEX('5. Bilans projekt'!$C$54:$O$54,1,MATCH('12. Ocena dyskontowa Inwestycji'!DZU$34,'5. Bilans projekt'!$C$3:$O$3,0))-INDEX('5. Bilans projekt'!$C$58:$O$58,1,MATCH('12. Ocena dyskontowa Inwestycji'!DZU$34,'5. Bilans projekt'!$C$3:$O$3,0))-INDEX('5. Bilans projekt'!$C$63:$O$63,1,MATCH('12. Ocena dyskontowa Inwestycji'!DZU$34,'5. Bilans projekt'!$C$3:$O$3,0))-INDEX('5. Bilans projekt'!$C$68:$O$68,1,MATCH('12. Ocena dyskontowa Inwestycji'!DZU$34,'5. Bilans projekt'!$C$3:$O$3,0)),"")</f>
        <v/>
      </c>
      <c r="DZV36" s="131" t="str">
        <f>_xlfn.IFNA(INDEX('5. Bilans projekt'!$C$54:$O$54,1,MATCH('12. Ocena dyskontowa Inwestycji'!DZV$34,'5. Bilans projekt'!$C$3:$O$3,0))-INDEX('5. Bilans projekt'!$C$58:$O$58,1,MATCH('12. Ocena dyskontowa Inwestycji'!DZV$34,'5. Bilans projekt'!$C$3:$O$3,0))-INDEX('5. Bilans projekt'!$C$63:$O$63,1,MATCH('12. Ocena dyskontowa Inwestycji'!DZV$34,'5. Bilans projekt'!$C$3:$O$3,0))-INDEX('5. Bilans projekt'!$C$68:$O$68,1,MATCH('12. Ocena dyskontowa Inwestycji'!DZV$34,'5. Bilans projekt'!$C$3:$O$3,0)),"")</f>
        <v/>
      </c>
      <c r="DZW36" s="131" t="str">
        <f>_xlfn.IFNA(INDEX('5. Bilans projekt'!$C$54:$O$54,1,MATCH('12. Ocena dyskontowa Inwestycji'!DZW$34,'5. Bilans projekt'!$C$3:$O$3,0))-INDEX('5. Bilans projekt'!$C$58:$O$58,1,MATCH('12. Ocena dyskontowa Inwestycji'!DZW$34,'5. Bilans projekt'!$C$3:$O$3,0))-INDEX('5. Bilans projekt'!$C$63:$O$63,1,MATCH('12. Ocena dyskontowa Inwestycji'!DZW$34,'5. Bilans projekt'!$C$3:$O$3,0))-INDEX('5. Bilans projekt'!$C$68:$O$68,1,MATCH('12. Ocena dyskontowa Inwestycji'!DZW$34,'5. Bilans projekt'!$C$3:$O$3,0)),"")</f>
        <v/>
      </c>
      <c r="DZX36" s="131" t="str">
        <f>_xlfn.IFNA(INDEX('5. Bilans projekt'!$C$54:$O$54,1,MATCH('12. Ocena dyskontowa Inwestycji'!DZX$34,'5. Bilans projekt'!$C$3:$O$3,0))-INDEX('5. Bilans projekt'!$C$58:$O$58,1,MATCH('12. Ocena dyskontowa Inwestycji'!DZX$34,'5. Bilans projekt'!$C$3:$O$3,0))-INDEX('5. Bilans projekt'!$C$63:$O$63,1,MATCH('12. Ocena dyskontowa Inwestycji'!DZX$34,'5. Bilans projekt'!$C$3:$O$3,0))-INDEX('5. Bilans projekt'!$C$68:$O$68,1,MATCH('12. Ocena dyskontowa Inwestycji'!DZX$34,'5. Bilans projekt'!$C$3:$O$3,0)),"")</f>
        <v/>
      </c>
      <c r="DZY36" s="131" t="str">
        <f>_xlfn.IFNA(INDEX('5. Bilans projekt'!$C$54:$O$54,1,MATCH('12. Ocena dyskontowa Inwestycji'!DZY$34,'5. Bilans projekt'!$C$3:$O$3,0))-INDEX('5. Bilans projekt'!$C$58:$O$58,1,MATCH('12. Ocena dyskontowa Inwestycji'!DZY$34,'5. Bilans projekt'!$C$3:$O$3,0))-INDEX('5. Bilans projekt'!$C$63:$O$63,1,MATCH('12. Ocena dyskontowa Inwestycji'!DZY$34,'5. Bilans projekt'!$C$3:$O$3,0))-INDEX('5. Bilans projekt'!$C$68:$O$68,1,MATCH('12. Ocena dyskontowa Inwestycji'!DZY$34,'5. Bilans projekt'!$C$3:$O$3,0)),"")</f>
        <v/>
      </c>
      <c r="DZZ36" s="131" t="str">
        <f>_xlfn.IFNA(INDEX('5. Bilans projekt'!$C$54:$O$54,1,MATCH('12. Ocena dyskontowa Inwestycji'!DZZ$34,'5. Bilans projekt'!$C$3:$O$3,0))-INDEX('5. Bilans projekt'!$C$58:$O$58,1,MATCH('12. Ocena dyskontowa Inwestycji'!DZZ$34,'5. Bilans projekt'!$C$3:$O$3,0))-INDEX('5. Bilans projekt'!$C$63:$O$63,1,MATCH('12. Ocena dyskontowa Inwestycji'!DZZ$34,'5. Bilans projekt'!$C$3:$O$3,0))-INDEX('5. Bilans projekt'!$C$68:$O$68,1,MATCH('12. Ocena dyskontowa Inwestycji'!DZZ$34,'5. Bilans projekt'!$C$3:$O$3,0)),"")</f>
        <v/>
      </c>
      <c r="EAA36" s="131" t="str">
        <f>_xlfn.IFNA(INDEX('5. Bilans projekt'!$C$54:$O$54,1,MATCH('12. Ocena dyskontowa Inwestycji'!EAA$34,'5. Bilans projekt'!$C$3:$O$3,0))-INDEX('5. Bilans projekt'!$C$58:$O$58,1,MATCH('12. Ocena dyskontowa Inwestycji'!EAA$34,'5. Bilans projekt'!$C$3:$O$3,0))-INDEX('5. Bilans projekt'!$C$63:$O$63,1,MATCH('12. Ocena dyskontowa Inwestycji'!EAA$34,'5. Bilans projekt'!$C$3:$O$3,0))-INDEX('5. Bilans projekt'!$C$68:$O$68,1,MATCH('12. Ocena dyskontowa Inwestycji'!EAA$34,'5. Bilans projekt'!$C$3:$O$3,0)),"")</f>
        <v/>
      </c>
      <c r="EAB36" s="131" t="str">
        <f>_xlfn.IFNA(INDEX('5. Bilans projekt'!$C$54:$O$54,1,MATCH('12. Ocena dyskontowa Inwestycji'!EAB$34,'5. Bilans projekt'!$C$3:$O$3,0))-INDEX('5. Bilans projekt'!$C$58:$O$58,1,MATCH('12. Ocena dyskontowa Inwestycji'!EAB$34,'5. Bilans projekt'!$C$3:$O$3,0))-INDEX('5. Bilans projekt'!$C$63:$O$63,1,MATCH('12. Ocena dyskontowa Inwestycji'!EAB$34,'5. Bilans projekt'!$C$3:$O$3,0))-INDEX('5. Bilans projekt'!$C$68:$O$68,1,MATCH('12. Ocena dyskontowa Inwestycji'!EAB$34,'5. Bilans projekt'!$C$3:$O$3,0)),"")</f>
        <v/>
      </c>
      <c r="EAC36" s="131" t="str">
        <f>_xlfn.IFNA(INDEX('5. Bilans projekt'!$C$54:$O$54,1,MATCH('12. Ocena dyskontowa Inwestycji'!EAC$34,'5. Bilans projekt'!$C$3:$O$3,0))-INDEX('5. Bilans projekt'!$C$58:$O$58,1,MATCH('12. Ocena dyskontowa Inwestycji'!EAC$34,'5. Bilans projekt'!$C$3:$O$3,0))-INDEX('5. Bilans projekt'!$C$63:$O$63,1,MATCH('12. Ocena dyskontowa Inwestycji'!EAC$34,'5. Bilans projekt'!$C$3:$O$3,0))-INDEX('5. Bilans projekt'!$C$68:$O$68,1,MATCH('12. Ocena dyskontowa Inwestycji'!EAC$34,'5. Bilans projekt'!$C$3:$O$3,0)),"")</f>
        <v/>
      </c>
      <c r="EAD36" s="131" t="str">
        <f>_xlfn.IFNA(INDEX('5. Bilans projekt'!$C$54:$O$54,1,MATCH('12. Ocena dyskontowa Inwestycji'!EAD$34,'5. Bilans projekt'!$C$3:$O$3,0))-INDEX('5. Bilans projekt'!$C$58:$O$58,1,MATCH('12. Ocena dyskontowa Inwestycji'!EAD$34,'5. Bilans projekt'!$C$3:$O$3,0))-INDEX('5. Bilans projekt'!$C$63:$O$63,1,MATCH('12. Ocena dyskontowa Inwestycji'!EAD$34,'5. Bilans projekt'!$C$3:$O$3,0))-INDEX('5. Bilans projekt'!$C$68:$O$68,1,MATCH('12. Ocena dyskontowa Inwestycji'!EAD$34,'5. Bilans projekt'!$C$3:$O$3,0)),"")</f>
        <v/>
      </c>
      <c r="EAE36" s="131" t="str">
        <f>_xlfn.IFNA(INDEX('5. Bilans projekt'!$C$54:$O$54,1,MATCH('12. Ocena dyskontowa Inwestycji'!EAE$34,'5. Bilans projekt'!$C$3:$O$3,0))-INDEX('5. Bilans projekt'!$C$58:$O$58,1,MATCH('12. Ocena dyskontowa Inwestycji'!EAE$34,'5. Bilans projekt'!$C$3:$O$3,0))-INDEX('5. Bilans projekt'!$C$63:$O$63,1,MATCH('12. Ocena dyskontowa Inwestycji'!EAE$34,'5. Bilans projekt'!$C$3:$O$3,0))-INDEX('5. Bilans projekt'!$C$68:$O$68,1,MATCH('12. Ocena dyskontowa Inwestycji'!EAE$34,'5. Bilans projekt'!$C$3:$O$3,0)),"")</f>
        <v/>
      </c>
      <c r="EAF36" s="131" t="str">
        <f>_xlfn.IFNA(INDEX('5. Bilans projekt'!$C$54:$O$54,1,MATCH('12. Ocena dyskontowa Inwestycji'!EAF$34,'5. Bilans projekt'!$C$3:$O$3,0))-INDEX('5. Bilans projekt'!$C$58:$O$58,1,MATCH('12. Ocena dyskontowa Inwestycji'!EAF$34,'5. Bilans projekt'!$C$3:$O$3,0))-INDEX('5. Bilans projekt'!$C$63:$O$63,1,MATCH('12. Ocena dyskontowa Inwestycji'!EAF$34,'5. Bilans projekt'!$C$3:$O$3,0))-INDEX('5. Bilans projekt'!$C$68:$O$68,1,MATCH('12. Ocena dyskontowa Inwestycji'!EAF$34,'5. Bilans projekt'!$C$3:$O$3,0)),"")</f>
        <v/>
      </c>
      <c r="EAG36" s="131" t="str">
        <f>_xlfn.IFNA(INDEX('5. Bilans projekt'!$C$54:$O$54,1,MATCH('12. Ocena dyskontowa Inwestycji'!EAG$34,'5. Bilans projekt'!$C$3:$O$3,0))-INDEX('5. Bilans projekt'!$C$58:$O$58,1,MATCH('12. Ocena dyskontowa Inwestycji'!EAG$34,'5. Bilans projekt'!$C$3:$O$3,0))-INDEX('5. Bilans projekt'!$C$63:$O$63,1,MATCH('12. Ocena dyskontowa Inwestycji'!EAG$34,'5. Bilans projekt'!$C$3:$O$3,0))-INDEX('5. Bilans projekt'!$C$68:$O$68,1,MATCH('12. Ocena dyskontowa Inwestycji'!EAG$34,'5. Bilans projekt'!$C$3:$O$3,0)),"")</f>
        <v/>
      </c>
      <c r="EAH36" s="131" t="str">
        <f>_xlfn.IFNA(INDEX('5. Bilans projekt'!$C$54:$O$54,1,MATCH('12. Ocena dyskontowa Inwestycji'!EAH$34,'5. Bilans projekt'!$C$3:$O$3,0))-INDEX('5. Bilans projekt'!$C$58:$O$58,1,MATCH('12. Ocena dyskontowa Inwestycji'!EAH$34,'5. Bilans projekt'!$C$3:$O$3,0))-INDEX('5. Bilans projekt'!$C$63:$O$63,1,MATCH('12. Ocena dyskontowa Inwestycji'!EAH$34,'5. Bilans projekt'!$C$3:$O$3,0))-INDEX('5. Bilans projekt'!$C$68:$O$68,1,MATCH('12. Ocena dyskontowa Inwestycji'!EAH$34,'5. Bilans projekt'!$C$3:$O$3,0)),"")</f>
        <v/>
      </c>
      <c r="EAI36" s="131" t="str">
        <f>_xlfn.IFNA(INDEX('5. Bilans projekt'!$C$54:$O$54,1,MATCH('12. Ocena dyskontowa Inwestycji'!EAI$34,'5. Bilans projekt'!$C$3:$O$3,0))-INDEX('5. Bilans projekt'!$C$58:$O$58,1,MATCH('12. Ocena dyskontowa Inwestycji'!EAI$34,'5. Bilans projekt'!$C$3:$O$3,0))-INDEX('5. Bilans projekt'!$C$63:$O$63,1,MATCH('12. Ocena dyskontowa Inwestycji'!EAI$34,'5. Bilans projekt'!$C$3:$O$3,0))-INDEX('5. Bilans projekt'!$C$68:$O$68,1,MATCH('12. Ocena dyskontowa Inwestycji'!EAI$34,'5. Bilans projekt'!$C$3:$O$3,0)),"")</f>
        <v/>
      </c>
      <c r="EAJ36" s="131" t="str">
        <f>_xlfn.IFNA(INDEX('5. Bilans projekt'!$C$54:$O$54,1,MATCH('12. Ocena dyskontowa Inwestycji'!EAJ$34,'5. Bilans projekt'!$C$3:$O$3,0))-INDEX('5. Bilans projekt'!$C$58:$O$58,1,MATCH('12. Ocena dyskontowa Inwestycji'!EAJ$34,'5. Bilans projekt'!$C$3:$O$3,0))-INDEX('5. Bilans projekt'!$C$63:$O$63,1,MATCH('12. Ocena dyskontowa Inwestycji'!EAJ$34,'5. Bilans projekt'!$C$3:$O$3,0))-INDEX('5. Bilans projekt'!$C$68:$O$68,1,MATCH('12. Ocena dyskontowa Inwestycji'!EAJ$34,'5. Bilans projekt'!$C$3:$O$3,0)),"")</f>
        <v/>
      </c>
      <c r="EAK36" s="131" t="str">
        <f>_xlfn.IFNA(INDEX('5. Bilans projekt'!$C$54:$O$54,1,MATCH('12. Ocena dyskontowa Inwestycji'!EAK$34,'5. Bilans projekt'!$C$3:$O$3,0))-INDEX('5. Bilans projekt'!$C$58:$O$58,1,MATCH('12. Ocena dyskontowa Inwestycji'!EAK$34,'5. Bilans projekt'!$C$3:$O$3,0))-INDEX('5. Bilans projekt'!$C$63:$O$63,1,MATCH('12. Ocena dyskontowa Inwestycji'!EAK$34,'5. Bilans projekt'!$C$3:$O$3,0))-INDEX('5. Bilans projekt'!$C$68:$O$68,1,MATCH('12. Ocena dyskontowa Inwestycji'!EAK$34,'5. Bilans projekt'!$C$3:$O$3,0)),"")</f>
        <v/>
      </c>
      <c r="EAL36" s="131" t="str">
        <f>_xlfn.IFNA(INDEX('5. Bilans projekt'!$C$54:$O$54,1,MATCH('12. Ocena dyskontowa Inwestycji'!EAL$34,'5. Bilans projekt'!$C$3:$O$3,0))-INDEX('5. Bilans projekt'!$C$58:$O$58,1,MATCH('12. Ocena dyskontowa Inwestycji'!EAL$34,'5. Bilans projekt'!$C$3:$O$3,0))-INDEX('5. Bilans projekt'!$C$63:$O$63,1,MATCH('12. Ocena dyskontowa Inwestycji'!EAL$34,'5. Bilans projekt'!$C$3:$O$3,0))-INDEX('5. Bilans projekt'!$C$68:$O$68,1,MATCH('12. Ocena dyskontowa Inwestycji'!EAL$34,'5. Bilans projekt'!$C$3:$O$3,0)),"")</f>
        <v/>
      </c>
      <c r="EAM36" s="131" t="str">
        <f>_xlfn.IFNA(INDEX('5. Bilans projekt'!$C$54:$O$54,1,MATCH('12. Ocena dyskontowa Inwestycji'!EAM$34,'5. Bilans projekt'!$C$3:$O$3,0))-INDEX('5. Bilans projekt'!$C$58:$O$58,1,MATCH('12. Ocena dyskontowa Inwestycji'!EAM$34,'5. Bilans projekt'!$C$3:$O$3,0))-INDEX('5. Bilans projekt'!$C$63:$O$63,1,MATCH('12. Ocena dyskontowa Inwestycji'!EAM$34,'5. Bilans projekt'!$C$3:$O$3,0))-INDEX('5. Bilans projekt'!$C$68:$O$68,1,MATCH('12. Ocena dyskontowa Inwestycji'!EAM$34,'5. Bilans projekt'!$C$3:$O$3,0)),"")</f>
        <v/>
      </c>
      <c r="EAN36" s="131" t="str">
        <f>_xlfn.IFNA(INDEX('5. Bilans projekt'!$C$54:$O$54,1,MATCH('12. Ocena dyskontowa Inwestycji'!EAN$34,'5. Bilans projekt'!$C$3:$O$3,0))-INDEX('5. Bilans projekt'!$C$58:$O$58,1,MATCH('12. Ocena dyskontowa Inwestycji'!EAN$34,'5. Bilans projekt'!$C$3:$O$3,0))-INDEX('5. Bilans projekt'!$C$63:$O$63,1,MATCH('12. Ocena dyskontowa Inwestycji'!EAN$34,'5. Bilans projekt'!$C$3:$O$3,0))-INDEX('5. Bilans projekt'!$C$68:$O$68,1,MATCH('12. Ocena dyskontowa Inwestycji'!EAN$34,'5. Bilans projekt'!$C$3:$O$3,0)),"")</f>
        <v/>
      </c>
      <c r="EAO36" s="131" t="str">
        <f>_xlfn.IFNA(INDEX('5. Bilans projekt'!$C$54:$O$54,1,MATCH('12. Ocena dyskontowa Inwestycji'!EAO$34,'5. Bilans projekt'!$C$3:$O$3,0))-INDEX('5. Bilans projekt'!$C$58:$O$58,1,MATCH('12. Ocena dyskontowa Inwestycji'!EAO$34,'5. Bilans projekt'!$C$3:$O$3,0))-INDEX('5. Bilans projekt'!$C$63:$O$63,1,MATCH('12. Ocena dyskontowa Inwestycji'!EAO$34,'5. Bilans projekt'!$C$3:$O$3,0))-INDEX('5. Bilans projekt'!$C$68:$O$68,1,MATCH('12. Ocena dyskontowa Inwestycji'!EAO$34,'5. Bilans projekt'!$C$3:$O$3,0)),"")</f>
        <v/>
      </c>
      <c r="EAP36" s="131" t="str">
        <f>_xlfn.IFNA(INDEX('5. Bilans projekt'!$C$54:$O$54,1,MATCH('12. Ocena dyskontowa Inwestycji'!EAP$34,'5. Bilans projekt'!$C$3:$O$3,0))-INDEX('5. Bilans projekt'!$C$58:$O$58,1,MATCH('12. Ocena dyskontowa Inwestycji'!EAP$34,'5. Bilans projekt'!$C$3:$O$3,0))-INDEX('5. Bilans projekt'!$C$63:$O$63,1,MATCH('12. Ocena dyskontowa Inwestycji'!EAP$34,'5. Bilans projekt'!$C$3:$O$3,0))-INDEX('5. Bilans projekt'!$C$68:$O$68,1,MATCH('12. Ocena dyskontowa Inwestycji'!EAP$34,'5. Bilans projekt'!$C$3:$O$3,0)),"")</f>
        <v/>
      </c>
      <c r="EAQ36" s="131" t="str">
        <f>_xlfn.IFNA(INDEX('5. Bilans projekt'!$C$54:$O$54,1,MATCH('12. Ocena dyskontowa Inwestycji'!EAQ$34,'5. Bilans projekt'!$C$3:$O$3,0))-INDEX('5. Bilans projekt'!$C$58:$O$58,1,MATCH('12. Ocena dyskontowa Inwestycji'!EAQ$34,'5. Bilans projekt'!$C$3:$O$3,0))-INDEX('5. Bilans projekt'!$C$63:$O$63,1,MATCH('12. Ocena dyskontowa Inwestycji'!EAQ$34,'5. Bilans projekt'!$C$3:$O$3,0))-INDEX('5. Bilans projekt'!$C$68:$O$68,1,MATCH('12. Ocena dyskontowa Inwestycji'!EAQ$34,'5. Bilans projekt'!$C$3:$O$3,0)),"")</f>
        <v/>
      </c>
      <c r="EAR36" s="131" t="str">
        <f>_xlfn.IFNA(INDEX('5. Bilans projekt'!$C$54:$O$54,1,MATCH('12. Ocena dyskontowa Inwestycji'!EAR$34,'5. Bilans projekt'!$C$3:$O$3,0))-INDEX('5. Bilans projekt'!$C$58:$O$58,1,MATCH('12. Ocena dyskontowa Inwestycji'!EAR$34,'5. Bilans projekt'!$C$3:$O$3,0))-INDEX('5. Bilans projekt'!$C$63:$O$63,1,MATCH('12. Ocena dyskontowa Inwestycji'!EAR$34,'5. Bilans projekt'!$C$3:$O$3,0))-INDEX('5. Bilans projekt'!$C$68:$O$68,1,MATCH('12. Ocena dyskontowa Inwestycji'!EAR$34,'5. Bilans projekt'!$C$3:$O$3,0)),"")</f>
        <v/>
      </c>
      <c r="EAS36" s="131" t="str">
        <f>_xlfn.IFNA(INDEX('5. Bilans projekt'!$C$54:$O$54,1,MATCH('12. Ocena dyskontowa Inwestycji'!EAS$34,'5. Bilans projekt'!$C$3:$O$3,0))-INDEX('5. Bilans projekt'!$C$58:$O$58,1,MATCH('12. Ocena dyskontowa Inwestycji'!EAS$34,'5. Bilans projekt'!$C$3:$O$3,0))-INDEX('5. Bilans projekt'!$C$63:$O$63,1,MATCH('12. Ocena dyskontowa Inwestycji'!EAS$34,'5. Bilans projekt'!$C$3:$O$3,0))-INDEX('5. Bilans projekt'!$C$68:$O$68,1,MATCH('12. Ocena dyskontowa Inwestycji'!EAS$34,'5. Bilans projekt'!$C$3:$O$3,0)),"")</f>
        <v/>
      </c>
      <c r="EAT36" s="131" t="str">
        <f>_xlfn.IFNA(INDEX('5. Bilans projekt'!$C$54:$O$54,1,MATCH('12. Ocena dyskontowa Inwestycji'!EAT$34,'5. Bilans projekt'!$C$3:$O$3,0))-INDEX('5. Bilans projekt'!$C$58:$O$58,1,MATCH('12. Ocena dyskontowa Inwestycji'!EAT$34,'5. Bilans projekt'!$C$3:$O$3,0))-INDEX('5. Bilans projekt'!$C$63:$O$63,1,MATCH('12. Ocena dyskontowa Inwestycji'!EAT$34,'5. Bilans projekt'!$C$3:$O$3,0))-INDEX('5. Bilans projekt'!$C$68:$O$68,1,MATCH('12. Ocena dyskontowa Inwestycji'!EAT$34,'5. Bilans projekt'!$C$3:$O$3,0)),"")</f>
        <v/>
      </c>
      <c r="EAU36" s="131" t="str">
        <f>_xlfn.IFNA(INDEX('5. Bilans projekt'!$C$54:$O$54,1,MATCH('12. Ocena dyskontowa Inwestycji'!EAU$34,'5. Bilans projekt'!$C$3:$O$3,0))-INDEX('5. Bilans projekt'!$C$58:$O$58,1,MATCH('12. Ocena dyskontowa Inwestycji'!EAU$34,'5. Bilans projekt'!$C$3:$O$3,0))-INDEX('5. Bilans projekt'!$C$63:$O$63,1,MATCH('12. Ocena dyskontowa Inwestycji'!EAU$34,'5. Bilans projekt'!$C$3:$O$3,0))-INDEX('5. Bilans projekt'!$C$68:$O$68,1,MATCH('12. Ocena dyskontowa Inwestycji'!EAU$34,'5. Bilans projekt'!$C$3:$O$3,0)),"")</f>
        <v/>
      </c>
      <c r="EAV36" s="131" t="str">
        <f>_xlfn.IFNA(INDEX('5. Bilans projekt'!$C$54:$O$54,1,MATCH('12. Ocena dyskontowa Inwestycji'!EAV$34,'5. Bilans projekt'!$C$3:$O$3,0))-INDEX('5. Bilans projekt'!$C$58:$O$58,1,MATCH('12. Ocena dyskontowa Inwestycji'!EAV$34,'5. Bilans projekt'!$C$3:$O$3,0))-INDEX('5. Bilans projekt'!$C$63:$O$63,1,MATCH('12. Ocena dyskontowa Inwestycji'!EAV$34,'5. Bilans projekt'!$C$3:$O$3,0))-INDEX('5. Bilans projekt'!$C$68:$O$68,1,MATCH('12. Ocena dyskontowa Inwestycji'!EAV$34,'5. Bilans projekt'!$C$3:$O$3,0)),"")</f>
        <v/>
      </c>
      <c r="EAW36" s="131" t="str">
        <f>_xlfn.IFNA(INDEX('5. Bilans projekt'!$C$54:$O$54,1,MATCH('12. Ocena dyskontowa Inwestycji'!EAW$34,'5. Bilans projekt'!$C$3:$O$3,0))-INDEX('5. Bilans projekt'!$C$58:$O$58,1,MATCH('12. Ocena dyskontowa Inwestycji'!EAW$34,'5. Bilans projekt'!$C$3:$O$3,0))-INDEX('5. Bilans projekt'!$C$63:$O$63,1,MATCH('12. Ocena dyskontowa Inwestycji'!EAW$34,'5. Bilans projekt'!$C$3:$O$3,0))-INDEX('5. Bilans projekt'!$C$68:$O$68,1,MATCH('12. Ocena dyskontowa Inwestycji'!EAW$34,'5. Bilans projekt'!$C$3:$O$3,0)),"")</f>
        <v/>
      </c>
      <c r="EAX36" s="131" t="str">
        <f>_xlfn.IFNA(INDEX('5. Bilans projekt'!$C$54:$O$54,1,MATCH('12. Ocena dyskontowa Inwestycji'!EAX$34,'5. Bilans projekt'!$C$3:$O$3,0))-INDEX('5. Bilans projekt'!$C$58:$O$58,1,MATCH('12. Ocena dyskontowa Inwestycji'!EAX$34,'5. Bilans projekt'!$C$3:$O$3,0))-INDEX('5. Bilans projekt'!$C$63:$O$63,1,MATCH('12. Ocena dyskontowa Inwestycji'!EAX$34,'5. Bilans projekt'!$C$3:$O$3,0))-INDEX('5. Bilans projekt'!$C$68:$O$68,1,MATCH('12. Ocena dyskontowa Inwestycji'!EAX$34,'5. Bilans projekt'!$C$3:$O$3,0)),"")</f>
        <v/>
      </c>
      <c r="EAY36" s="131" t="str">
        <f>_xlfn.IFNA(INDEX('5. Bilans projekt'!$C$54:$O$54,1,MATCH('12. Ocena dyskontowa Inwestycji'!EAY$34,'5. Bilans projekt'!$C$3:$O$3,0))-INDEX('5. Bilans projekt'!$C$58:$O$58,1,MATCH('12. Ocena dyskontowa Inwestycji'!EAY$34,'5. Bilans projekt'!$C$3:$O$3,0))-INDEX('5. Bilans projekt'!$C$63:$O$63,1,MATCH('12. Ocena dyskontowa Inwestycji'!EAY$34,'5. Bilans projekt'!$C$3:$O$3,0))-INDEX('5. Bilans projekt'!$C$68:$O$68,1,MATCH('12. Ocena dyskontowa Inwestycji'!EAY$34,'5. Bilans projekt'!$C$3:$O$3,0)),"")</f>
        <v/>
      </c>
      <c r="EAZ36" s="131" t="str">
        <f>_xlfn.IFNA(INDEX('5. Bilans projekt'!$C$54:$O$54,1,MATCH('12. Ocena dyskontowa Inwestycji'!EAZ$34,'5. Bilans projekt'!$C$3:$O$3,0))-INDEX('5. Bilans projekt'!$C$58:$O$58,1,MATCH('12. Ocena dyskontowa Inwestycji'!EAZ$34,'5. Bilans projekt'!$C$3:$O$3,0))-INDEX('5. Bilans projekt'!$C$63:$O$63,1,MATCH('12. Ocena dyskontowa Inwestycji'!EAZ$34,'5. Bilans projekt'!$C$3:$O$3,0))-INDEX('5. Bilans projekt'!$C$68:$O$68,1,MATCH('12. Ocena dyskontowa Inwestycji'!EAZ$34,'5. Bilans projekt'!$C$3:$O$3,0)),"")</f>
        <v/>
      </c>
      <c r="EBA36" s="131" t="str">
        <f>_xlfn.IFNA(INDEX('5. Bilans projekt'!$C$54:$O$54,1,MATCH('12. Ocena dyskontowa Inwestycji'!EBA$34,'5. Bilans projekt'!$C$3:$O$3,0))-INDEX('5. Bilans projekt'!$C$58:$O$58,1,MATCH('12. Ocena dyskontowa Inwestycji'!EBA$34,'5. Bilans projekt'!$C$3:$O$3,0))-INDEX('5. Bilans projekt'!$C$63:$O$63,1,MATCH('12. Ocena dyskontowa Inwestycji'!EBA$34,'5. Bilans projekt'!$C$3:$O$3,0))-INDEX('5. Bilans projekt'!$C$68:$O$68,1,MATCH('12. Ocena dyskontowa Inwestycji'!EBA$34,'5. Bilans projekt'!$C$3:$O$3,0)),"")</f>
        <v/>
      </c>
      <c r="EBB36" s="131" t="str">
        <f>_xlfn.IFNA(INDEX('5. Bilans projekt'!$C$54:$O$54,1,MATCH('12. Ocena dyskontowa Inwestycji'!EBB$34,'5. Bilans projekt'!$C$3:$O$3,0))-INDEX('5. Bilans projekt'!$C$58:$O$58,1,MATCH('12. Ocena dyskontowa Inwestycji'!EBB$34,'5. Bilans projekt'!$C$3:$O$3,0))-INDEX('5. Bilans projekt'!$C$63:$O$63,1,MATCH('12. Ocena dyskontowa Inwestycji'!EBB$34,'5. Bilans projekt'!$C$3:$O$3,0))-INDEX('5. Bilans projekt'!$C$68:$O$68,1,MATCH('12. Ocena dyskontowa Inwestycji'!EBB$34,'5. Bilans projekt'!$C$3:$O$3,0)),"")</f>
        <v/>
      </c>
      <c r="EBC36" s="131" t="str">
        <f>_xlfn.IFNA(INDEX('5. Bilans projekt'!$C$54:$O$54,1,MATCH('12. Ocena dyskontowa Inwestycji'!EBC$34,'5. Bilans projekt'!$C$3:$O$3,0))-INDEX('5. Bilans projekt'!$C$58:$O$58,1,MATCH('12. Ocena dyskontowa Inwestycji'!EBC$34,'5. Bilans projekt'!$C$3:$O$3,0))-INDEX('5. Bilans projekt'!$C$63:$O$63,1,MATCH('12. Ocena dyskontowa Inwestycji'!EBC$34,'5. Bilans projekt'!$C$3:$O$3,0))-INDEX('5. Bilans projekt'!$C$68:$O$68,1,MATCH('12. Ocena dyskontowa Inwestycji'!EBC$34,'5. Bilans projekt'!$C$3:$O$3,0)),"")</f>
        <v/>
      </c>
      <c r="EBD36" s="131" t="str">
        <f>_xlfn.IFNA(INDEX('5. Bilans projekt'!$C$54:$O$54,1,MATCH('12. Ocena dyskontowa Inwestycji'!EBD$34,'5. Bilans projekt'!$C$3:$O$3,0))-INDEX('5. Bilans projekt'!$C$58:$O$58,1,MATCH('12. Ocena dyskontowa Inwestycji'!EBD$34,'5. Bilans projekt'!$C$3:$O$3,0))-INDEX('5. Bilans projekt'!$C$63:$O$63,1,MATCH('12. Ocena dyskontowa Inwestycji'!EBD$34,'5. Bilans projekt'!$C$3:$O$3,0))-INDEX('5. Bilans projekt'!$C$68:$O$68,1,MATCH('12. Ocena dyskontowa Inwestycji'!EBD$34,'5. Bilans projekt'!$C$3:$O$3,0)),"")</f>
        <v/>
      </c>
      <c r="EBE36" s="131" t="str">
        <f>_xlfn.IFNA(INDEX('5. Bilans projekt'!$C$54:$O$54,1,MATCH('12. Ocena dyskontowa Inwestycji'!EBE$34,'5. Bilans projekt'!$C$3:$O$3,0))-INDEX('5. Bilans projekt'!$C$58:$O$58,1,MATCH('12. Ocena dyskontowa Inwestycji'!EBE$34,'5. Bilans projekt'!$C$3:$O$3,0))-INDEX('5. Bilans projekt'!$C$63:$O$63,1,MATCH('12. Ocena dyskontowa Inwestycji'!EBE$34,'5. Bilans projekt'!$C$3:$O$3,0))-INDEX('5. Bilans projekt'!$C$68:$O$68,1,MATCH('12. Ocena dyskontowa Inwestycji'!EBE$34,'5. Bilans projekt'!$C$3:$O$3,0)),"")</f>
        <v/>
      </c>
      <c r="EBF36" s="131" t="str">
        <f>_xlfn.IFNA(INDEX('5. Bilans projekt'!$C$54:$O$54,1,MATCH('12. Ocena dyskontowa Inwestycji'!EBF$34,'5. Bilans projekt'!$C$3:$O$3,0))-INDEX('5. Bilans projekt'!$C$58:$O$58,1,MATCH('12. Ocena dyskontowa Inwestycji'!EBF$34,'5. Bilans projekt'!$C$3:$O$3,0))-INDEX('5. Bilans projekt'!$C$63:$O$63,1,MATCH('12. Ocena dyskontowa Inwestycji'!EBF$34,'5. Bilans projekt'!$C$3:$O$3,0))-INDEX('5. Bilans projekt'!$C$68:$O$68,1,MATCH('12. Ocena dyskontowa Inwestycji'!EBF$34,'5. Bilans projekt'!$C$3:$O$3,0)),"")</f>
        <v/>
      </c>
      <c r="EBG36" s="131" t="str">
        <f>_xlfn.IFNA(INDEX('5. Bilans projekt'!$C$54:$O$54,1,MATCH('12. Ocena dyskontowa Inwestycji'!EBG$34,'5. Bilans projekt'!$C$3:$O$3,0))-INDEX('5. Bilans projekt'!$C$58:$O$58,1,MATCH('12. Ocena dyskontowa Inwestycji'!EBG$34,'5. Bilans projekt'!$C$3:$O$3,0))-INDEX('5. Bilans projekt'!$C$63:$O$63,1,MATCH('12. Ocena dyskontowa Inwestycji'!EBG$34,'5. Bilans projekt'!$C$3:$O$3,0))-INDEX('5. Bilans projekt'!$C$68:$O$68,1,MATCH('12. Ocena dyskontowa Inwestycji'!EBG$34,'5. Bilans projekt'!$C$3:$O$3,0)),"")</f>
        <v/>
      </c>
      <c r="EBH36" s="131" t="str">
        <f>_xlfn.IFNA(INDEX('5. Bilans projekt'!$C$54:$O$54,1,MATCH('12. Ocena dyskontowa Inwestycji'!EBH$34,'5. Bilans projekt'!$C$3:$O$3,0))-INDEX('5. Bilans projekt'!$C$58:$O$58,1,MATCH('12. Ocena dyskontowa Inwestycji'!EBH$34,'5. Bilans projekt'!$C$3:$O$3,0))-INDEX('5. Bilans projekt'!$C$63:$O$63,1,MATCH('12. Ocena dyskontowa Inwestycji'!EBH$34,'5. Bilans projekt'!$C$3:$O$3,0))-INDEX('5. Bilans projekt'!$C$68:$O$68,1,MATCH('12. Ocena dyskontowa Inwestycji'!EBH$34,'5. Bilans projekt'!$C$3:$O$3,0)),"")</f>
        <v/>
      </c>
      <c r="EBI36" s="131" t="str">
        <f>_xlfn.IFNA(INDEX('5. Bilans projekt'!$C$54:$O$54,1,MATCH('12. Ocena dyskontowa Inwestycji'!EBI$34,'5. Bilans projekt'!$C$3:$O$3,0))-INDEX('5. Bilans projekt'!$C$58:$O$58,1,MATCH('12. Ocena dyskontowa Inwestycji'!EBI$34,'5. Bilans projekt'!$C$3:$O$3,0))-INDEX('5. Bilans projekt'!$C$63:$O$63,1,MATCH('12. Ocena dyskontowa Inwestycji'!EBI$34,'5. Bilans projekt'!$C$3:$O$3,0))-INDEX('5. Bilans projekt'!$C$68:$O$68,1,MATCH('12. Ocena dyskontowa Inwestycji'!EBI$34,'5. Bilans projekt'!$C$3:$O$3,0)),"")</f>
        <v/>
      </c>
      <c r="EBJ36" s="131" t="str">
        <f>_xlfn.IFNA(INDEX('5. Bilans projekt'!$C$54:$O$54,1,MATCH('12. Ocena dyskontowa Inwestycji'!EBJ$34,'5. Bilans projekt'!$C$3:$O$3,0))-INDEX('5. Bilans projekt'!$C$58:$O$58,1,MATCH('12. Ocena dyskontowa Inwestycji'!EBJ$34,'5. Bilans projekt'!$C$3:$O$3,0))-INDEX('5. Bilans projekt'!$C$63:$O$63,1,MATCH('12. Ocena dyskontowa Inwestycji'!EBJ$34,'5. Bilans projekt'!$C$3:$O$3,0))-INDEX('5. Bilans projekt'!$C$68:$O$68,1,MATCH('12. Ocena dyskontowa Inwestycji'!EBJ$34,'5. Bilans projekt'!$C$3:$O$3,0)),"")</f>
        <v/>
      </c>
      <c r="EBK36" s="131" t="str">
        <f>_xlfn.IFNA(INDEX('5. Bilans projekt'!$C$54:$O$54,1,MATCH('12. Ocena dyskontowa Inwestycji'!EBK$34,'5. Bilans projekt'!$C$3:$O$3,0))-INDEX('5. Bilans projekt'!$C$58:$O$58,1,MATCH('12. Ocena dyskontowa Inwestycji'!EBK$34,'5. Bilans projekt'!$C$3:$O$3,0))-INDEX('5. Bilans projekt'!$C$63:$O$63,1,MATCH('12. Ocena dyskontowa Inwestycji'!EBK$34,'5. Bilans projekt'!$C$3:$O$3,0))-INDEX('5. Bilans projekt'!$C$68:$O$68,1,MATCH('12. Ocena dyskontowa Inwestycji'!EBK$34,'5. Bilans projekt'!$C$3:$O$3,0)),"")</f>
        <v/>
      </c>
      <c r="EBL36" s="131" t="str">
        <f>_xlfn.IFNA(INDEX('5. Bilans projekt'!$C$54:$O$54,1,MATCH('12. Ocena dyskontowa Inwestycji'!EBL$34,'5. Bilans projekt'!$C$3:$O$3,0))-INDEX('5. Bilans projekt'!$C$58:$O$58,1,MATCH('12. Ocena dyskontowa Inwestycji'!EBL$34,'5. Bilans projekt'!$C$3:$O$3,0))-INDEX('5. Bilans projekt'!$C$63:$O$63,1,MATCH('12. Ocena dyskontowa Inwestycji'!EBL$34,'5. Bilans projekt'!$C$3:$O$3,0))-INDEX('5. Bilans projekt'!$C$68:$O$68,1,MATCH('12. Ocena dyskontowa Inwestycji'!EBL$34,'5. Bilans projekt'!$C$3:$O$3,0)),"")</f>
        <v/>
      </c>
      <c r="EBM36" s="131" t="str">
        <f>_xlfn.IFNA(INDEX('5. Bilans projekt'!$C$54:$O$54,1,MATCH('12. Ocena dyskontowa Inwestycji'!EBM$34,'5. Bilans projekt'!$C$3:$O$3,0))-INDEX('5. Bilans projekt'!$C$58:$O$58,1,MATCH('12. Ocena dyskontowa Inwestycji'!EBM$34,'5. Bilans projekt'!$C$3:$O$3,0))-INDEX('5. Bilans projekt'!$C$63:$O$63,1,MATCH('12. Ocena dyskontowa Inwestycji'!EBM$34,'5. Bilans projekt'!$C$3:$O$3,0))-INDEX('5. Bilans projekt'!$C$68:$O$68,1,MATCH('12. Ocena dyskontowa Inwestycji'!EBM$34,'5. Bilans projekt'!$C$3:$O$3,0)),"")</f>
        <v/>
      </c>
      <c r="EBN36" s="131" t="str">
        <f>_xlfn.IFNA(INDEX('5. Bilans projekt'!$C$54:$O$54,1,MATCH('12. Ocena dyskontowa Inwestycji'!EBN$34,'5. Bilans projekt'!$C$3:$O$3,0))-INDEX('5. Bilans projekt'!$C$58:$O$58,1,MATCH('12. Ocena dyskontowa Inwestycji'!EBN$34,'5. Bilans projekt'!$C$3:$O$3,0))-INDEX('5. Bilans projekt'!$C$63:$O$63,1,MATCH('12. Ocena dyskontowa Inwestycji'!EBN$34,'5. Bilans projekt'!$C$3:$O$3,0))-INDEX('5. Bilans projekt'!$C$68:$O$68,1,MATCH('12. Ocena dyskontowa Inwestycji'!EBN$34,'5. Bilans projekt'!$C$3:$O$3,0)),"")</f>
        <v/>
      </c>
      <c r="EBO36" s="131" t="str">
        <f>_xlfn.IFNA(INDEX('5. Bilans projekt'!$C$54:$O$54,1,MATCH('12. Ocena dyskontowa Inwestycji'!EBO$34,'5. Bilans projekt'!$C$3:$O$3,0))-INDEX('5. Bilans projekt'!$C$58:$O$58,1,MATCH('12. Ocena dyskontowa Inwestycji'!EBO$34,'5. Bilans projekt'!$C$3:$O$3,0))-INDEX('5. Bilans projekt'!$C$63:$O$63,1,MATCH('12. Ocena dyskontowa Inwestycji'!EBO$34,'5. Bilans projekt'!$C$3:$O$3,0))-INDEX('5. Bilans projekt'!$C$68:$O$68,1,MATCH('12. Ocena dyskontowa Inwestycji'!EBO$34,'5. Bilans projekt'!$C$3:$O$3,0)),"")</f>
        <v/>
      </c>
      <c r="EBP36" s="131" t="str">
        <f>_xlfn.IFNA(INDEX('5. Bilans projekt'!$C$54:$O$54,1,MATCH('12. Ocena dyskontowa Inwestycji'!EBP$34,'5. Bilans projekt'!$C$3:$O$3,0))-INDEX('5. Bilans projekt'!$C$58:$O$58,1,MATCH('12. Ocena dyskontowa Inwestycji'!EBP$34,'5. Bilans projekt'!$C$3:$O$3,0))-INDEX('5. Bilans projekt'!$C$63:$O$63,1,MATCH('12. Ocena dyskontowa Inwestycji'!EBP$34,'5. Bilans projekt'!$C$3:$O$3,0))-INDEX('5. Bilans projekt'!$C$68:$O$68,1,MATCH('12. Ocena dyskontowa Inwestycji'!EBP$34,'5. Bilans projekt'!$C$3:$O$3,0)),"")</f>
        <v/>
      </c>
      <c r="EBQ36" s="131" t="str">
        <f>_xlfn.IFNA(INDEX('5. Bilans projekt'!$C$54:$O$54,1,MATCH('12. Ocena dyskontowa Inwestycji'!EBQ$34,'5. Bilans projekt'!$C$3:$O$3,0))-INDEX('5. Bilans projekt'!$C$58:$O$58,1,MATCH('12. Ocena dyskontowa Inwestycji'!EBQ$34,'5. Bilans projekt'!$C$3:$O$3,0))-INDEX('5. Bilans projekt'!$C$63:$O$63,1,MATCH('12. Ocena dyskontowa Inwestycji'!EBQ$34,'5. Bilans projekt'!$C$3:$O$3,0))-INDEX('5. Bilans projekt'!$C$68:$O$68,1,MATCH('12. Ocena dyskontowa Inwestycji'!EBQ$34,'5. Bilans projekt'!$C$3:$O$3,0)),"")</f>
        <v/>
      </c>
      <c r="EBR36" s="131" t="str">
        <f>_xlfn.IFNA(INDEX('5. Bilans projekt'!$C$54:$O$54,1,MATCH('12. Ocena dyskontowa Inwestycji'!EBR$34,'5. Bilans projekt'!$C$3:$O$3,0))-INDEX('5. Bilans projekt'!$C$58:$O$58,1,MATCH('12. Ocena dyskontowa Inwestycji'!EBR$34,'5. Bilans projekt'!$C$3:$O$3,0))-INDEX('5. Bilans projekt'!$C$63:$O$63,1,MATCH('12. Ocena dyskontowa Inwestycji'!EBR$34,'5. Bilans projekt'!$C$3:$O$3,0))-INDEX('5. Bilans projekt'!$C$68:$O$68,1,MATCH('12. Ocena dyskontowa Inwestycji'!EBR$34,'5. Bilans projekt'!$C$3:$O$3,0)),"")</f>
        <v/>
      </c>
      <c r="EBS36" s="131" t="str">
        <f>_xlfn.IFNA(INDEX('5. Bilans projekt'!$C$54:$O$54,1,MATCH('12. Ocena dyskontowa Inwestycji'!EBS$34,'5. Bilans projekt'!$C$3:$O$3,0))-INDEX('5. Bilans projekt'!$C$58:$O$58,1,MATCH('12. Ocena dyskontowa Inwestycji'!EBS$34,'5. Bilans projekt'!$C$3:$O$3,0))-INDEX('5. Bilans projekt'!$C$63:$O$63,1,MATCH('12. Ocena dyskontowa Inwestycji'!EBS$34,'5. Bilans projekt'!$C$3:$O$3,0))-INDEX('5. Bilans projekt'!$C$68:$O$68,1,MATCH('12. Ocena dyskontowa Inwestycji'!EBS$34,'5. Bilans projekt'!$C$3:$O$3,0)),"")</f>
        <v/>
      </c>
      <c r="EBT36" s="131" t="str">
        <f>_xlfn.IFNA(INDEX('5. Bilans projekt'!$C$54:$O$54,1,MATCH('12. Ocena dyskontowa Inwestycji'!EBT$34,'5. Bilans projekt'!$C$3:$O$3,0))-INDEX('5. Bilans projekt'!$C$58:$O$58,1,MATCH('12. Ocena dyskontowa Inwestycji'!EBT$34,'5. Bilans projekt'!$C$3:$O$3,0))-INDEX('5. Bilans projekt'!$C$63:$O$63,1,MATCH('12. Ocena dyskontowa Inwestycji'!EBT$34,'5. Bilans projekt'!$C$3:$O$3,0))-INDEX('5. Bilans projekt'!$C$68:$O$68,1,MATCH('12. Ocena dyskontowa Inwestycji'!EBT$34,'5. Bilans projekt'!$C$3:$O$3,0)),"")</f>
        <v/>
      </c>
      <c r="EBU36" s="131" t="str">
        <f>_xlfn.IFNA(INDEX('5. Bilans projekt'!$C$54:$O$54,1,MATCH('12. Ocena dyskontowa Inwestycji'!EBU$34,'5. Bilans projekt'!$C$3:$O$3,0))-INDEX('5. Bilans projekt'!$C$58:$O$58,1,MATCH('12. Ocena dyskontowa Inwestycji'!EBU$34,'5. Bilans projekt'!$C$3:$O$3,0))-INDEX('5. Bilans projekt'!$C$63:$O$63,1,MATCH('12. Ocena dyskontowa Inwestycji'!EBU$34,'5. Bilans projekt'!$C$3:$O$3,0))-INDEX('5. Bilans projekt'!$C$68:$O$68,1,MATCH('12. Ocena dyskontowa Inwestycji'!EBU$34,'5. Bilans projekt'!$C$3:$O$3,0)),"")</f>
        <v/>
      </c>
      <c r="EBV36" s="131" t="str">
        <f>_xlfn.IFNA(INDEX('5. Bilans projekt'!$C$54:$O$54,1,MATCH('12. Ocena dyskontowa Inwestycji'!EBV$34,'5. Bilans projekt'!$C$3:$O$3,0))-INDEX('5. Bilans projekt'!$C$58:$O$58,1,MATCH('12. Ocena dyskontowa Inwestycji'!EBV$34,'5. Bilans projekt'!$C$3:$O$3,0))-INDEX('5. Bilans projekt'!$C$63:$O$63,1,MATCH('12. Ocena dyskontowa Inwestycji'!EBV$34,'5. Bilans projekt'!$C$3:$O$3,0))-INDEX('5. Bilans projekt'!$C$68:$O$68,1,MATCH('12. Ocena dyskontowa Inwestycji'!EBV$34,'5. Bilans projekt'!$C$3:$O$3,0)),"")</f>
        <v/>
      </c>
      <c r="EBW36" s="131" t="str">
        <f>_xlfn.IFNA(INDEX('5. Bilans projekt'!$C$54:$O$54,1,MATCH('12. Ocena dyskontowa Inwestycji'!EBW$34,'5. Bilans projekt'!$C$3:$O$3,0))-INDEX('5. Bilans projekt'!$C$58:$O$58,1,MATCH('12. Ocena dyskontowa Inwestycji'!EBW$34,'5. Bilans projekt'!$C$3:$O$3,0))-INDEX('5. Bilans projekt'!$C$63:$O$63,1,MATCH('12. Ocena dyskontowa Inwestycji'!EBW$34,'5. Bilans projekt'!$C$3:$O$3,0))-INDEX('5. Bilans projekt'!$C$68:$O$68,1,MATCH('12. Ocena dyskontowa Inwestycji'!EBW$34,'5. Bilans projekt'!$C$3:$O$3,0)),"")</f>
        <v/>
      </c>
      <c r="EBX36" s="131" t="str">
        <f>_xlfn.IFNA(INDEX('5. Bilans projekt'!$C$54:$O$54,1,MATCH('12. Ocena dyskontowa Inwestycji'!EBX$34,'5. Bilans projekt'!$C$3:$O$3,0))-INDEX('5. Bilans projekt'!$C$58:$O$58,1,MATCH('12. Ocena dyskontowa Inwestycji'!EBX$34,'5. Bilans projekt'!$C$3:$O$3,0))-INDEX('5. Bilans projekt'!$C$63:$O$63,1,MATCH('12. Ocena dyskontowa Inwestycji'!EBX$34,'5. Bilans projekt'!$C$3:$O$3,0))-INDEX('5. Bilans projekt'!$C$68:$O$68,1,MATCH('12. Ocena dyskontowa Inwestycji'!EBX$34,'5. Bilans projekt'!$C$3:$O$3,0)),"")</f>
        <v/>
      </c>
      <c r="EBY36" s="131" t="str">
        <f>_xlfn.IFNA(INDEX('5. Bilans projekt'!$C$54:$O$54,1,MATCH('12. Ocena dyskontowa Inwestycji'!EBY$34,'5. Bilans projekt'!$C$3:$O$3,0))-INDEX('5. Bilans projekt'!$C$58:$O$58,1,MATCH('12. Ocena dyskontowa Inwestycji'!EBY$34,'5. Bilans projekt'!$C$3:$O$3,0))-INDEX('5. Bilans projekt'!$C$63:$O$63,1,MATCH('12. Ocena dyskontowa Inwestycji'!EBY$34,'5. Bilans projekt'!$C$3:$O$3,0))-INDEX('5. Bilans projekt'!$C$68:$O$68,1,MATCH('12. Ocena dyskontowa Inwestycji'!EBY$34,'5. Bilans projekt'!$C$3:$O$3,0)),"")</f>
        <v/>
      </c>
      <c r="EBZ36" s="131" t="str">
        <f>_xlfn.IFNA(INDEX('5. Bilans projekt'!$C$54:$O$54,1,MATCH('12. Ocena dyskontowa Inwestycji'!EBZ$34,'5. Bilans projekt'!$C$3:$O$3,0))-INDEX('5. Bilans projekt'!$C$58:$O$58,1,MATCH('12. Ocena dyskontowa Inwestycji'!EBZ$34,'5. Bilans projekt'!$C$3:$O$3,0))-INDEX('5. Bilans projekt'!$C$63:$O$63,1,MATCH('12. Ocena dyskontowa Inwestycji'!EBZ$34,'5. Bilans projekt'!$C$3:$O$3,0))-INDEX('5. Bilans projekt'!$C$68:$O$68,1,MATCH('12. Ocena dyskontowa Inwestycji'!EBZ$34,'5. Bilans projekt'!$C$3:$O$3,0)),"")</f>
        <v/>
      </c>
      <c r="ECA36" s="131" t="str">
        <f>_xlfn.IFNA(INDEX('5. Bilans projekt'!$C$54:$O$54,1,MATCH('12. Ocena dyskontowa Inwestycji'!ECA$34,'5. Bilans projekt'!$C$3:$O$3,0))-INDEX('5. Bilans projekt'!$C$58:$O$58,1,MATCH('12. Ocena dyskontowa Inwestycji'!ECA$34,'5. Bilans projekt'!$C$3:$O$3,0))-INDEX('5. Bilans projekt'!$C$63:$O$63,1,MATCH('12. Ocena dyskontowa Inwestycji'!ECA$34,'5. Bilans projekt'!$C$3:$O$3,0))-INDEX('5. Bilans projekt'!$C$68:$O$68,1,MATCH('12. Ocena dyskontowa Inwestycji'!ECA$34,'5. Bilans projekt'!$C$3:$O$3,0)),"")</f>
        <v/>
      </c>
      <c r="ECB36" s="131" t="str">
        <f>_xlfn.IFNA(INDEX('5. Bilans projekt'!$C$54:$O$54,1,MATCH('12. Ocena dyskontowa Inwestycji'!ECB$34,'5. Bilans projekt'!$C$3:$O$3,0))-INDEX('5. Bilans projekt'!$C$58:$O$58,1,MATCH('12. Ocena dyskontowa Inwestycji'!ECB$34,'5. Bilans projekt'!$C$3:$O$3,0))-INDEX('5. Bilans projekt'!$C$63:$O$63,1,MATCH('12. Ocena dyskontowa Inwestycji'!ECB$34,'5. Bilans projekt'!$C$3:$O$3,0))-INDEX('5. Bilans projekt'!$C$68:$O$68,1,MATCH('12. Ocena dyskontowa Inwestycji'!ECB$34,'5. Bilans projekt'!$C$3:$O$3,0)),"")</f>
        <v/>
      </c>
      <c r="ECC36" s="131" t="str">
        <f>_xlfn.IFNA(INDEX('5. Bilans projekt'!$C$54:$O$54,1,MATCH('12. Ocena dyskontowa Inwestycji'!ECC$34,'5. Bilans projekt'!$C$3:$O$3,0))-INDEX('5. Bilans projekt'!$C$58:$O$58,1,MATCH('12. Ocena dyskontowa Inwestycji'!ECC$34,'5. Bilans projekt'!$C$3:$O$3,0))-INDEX('5. Bilans projekt'!$C$63:$O$63,1,MATCH('12. Ocena dyskontowa Inwestycji'!ECC$34,'5. Bilans projekt'!$C$3:$O$3,0))-INDEX('5. Bilans projekt'!$C$68:$O$68,1,MATCH('12. Ocena dyskontowa Inwestycji'!ECC$34,'5. Bilans projekt'!$C$3:$O$3,0)),"")</f>
        <v/>
      </c>
      <c r="ECD36" s="131" t="str">
        <f>_xlfn.IFNA(INDEX('5. Bilans projekt'!$C$54:$O$54,1,MATCH('12. Ocena dyskontowa Inwestycji'!ECD$34,'5. Bilans projekt'!$C$3:$O$3,0))-INDEX('5. Bilans projekt'!$C$58:$O$58,1,MATCH('12. Ocena dyskontowa Inwestycji'!ECD$34,'5. Bilans projekt'!$C$3:$O$3,0))-INDEX('5. Bilans projekt'!$C$63:$O$63,1,MATCH('12. Ocena dyskontowa Inwestycji'!ECD$34,'5. Bilans projekt'!$C$3:$O$3,0))-INDEX('5. Bilans projekt'!$C$68:$O$68,1,MATCH('12. Ocena dyskontowa Inwestycji'!ECD$34,'5. Bilans projekt'!$C$3:$O$3,0)),"")</f>
        <v/>
      </c>
      <c r="ECE36" s="131" t="str">
        <f>_xlfn.IFNA(INDEX('5. Bilans projekt'!$C$54:$O$54,1,MATCH('12. Ocena dyskontowa Inwestycji'!ECE$34,'5. Bilans projekt'!$C$3:$O$3,0))-INDEX('5. Bilans projekt'!$C$58:$O$58,1,MATCH('12. Ocena dyskontowa Inwestycji'!ECE$34,'5. Bilans projekt'!$C$3:$O$3,0))-INDEX('5. Bilans projekt'!$C$63:$O$63,1,MATCH('12. Ocena dyskontowa Inwestycji'!ECE$34,'5. Bilans projekt'!$C$3:$O$3,0))-INDEX('5. Bilans projekt'!$C$68:$O$68,1,MATCH('12. Ocena dyskontowa Inwestycji'!ECE$34,'5. Bilans projekt'!$C$3:$O$3,0)),"")</f>
        <v/>
      </c>
      <c r="ECF36" s="131" t="str">
        <f>_xlfn.IFNA(INDEX('5. Bilans projekt'!$C$54:$O$54,1,MATCH('12. Ocena dyskontowa Inwestycji'!ECF$34,'5. Bilans projekt'!$C$3:$O$3,0))-INDEX('5. Bilans projekt'!$C$58:$O$58,1,MATCH('12. Ocena dyskontowa Inwestycji'!ECF$34,'5. Bilans projekt'!$C$3:$O$3,0))-INDEX('5. Bilans projekt'!$C$63:$O$63,1,MATCH('12. Ocena dyskontowa Inwestycji'!ECF$34,'5. Bilans projekt'!$C$3:$O$3,0))-INDEX('5. Bilans projekt'!$C$68:$O$68,1,MATCH('12. Ocena dyskontowa Inwestycji'!ECF$34,'5. Bilans projekt'!$C$3:$O$3,0)),"")</f>
        <v/>
      </c>
      <c r="ECG36" s="131" t="str">
        <f>_xlfn.IFNA(INDEX('5. Bilans projekt'!$C$54:$O$54,1,MATCH('12. Ocena dyskontowa Inwestycji'!ECG$34,'5. Bilans projekt'!$C$3:$O$3,0))-INDEX('5. Bilans projekt'!$C$58:$O$58,1,MATCH('12. Ocena dyskontowa Inwestycji'!ECG$34,'5. Bilans projekt'!$C$3:$O$3,0))-INDEX('5. Bilans projekt'!$C$63:$O$63,1,MATCH('12. Ocena dyskontowa Inwestycji'!ECG$34,'5. Bilans projekt'!$C$3:$O$3,0))-INDEX('5. Bilans projekt'!$C$68:$O$68,1,MATCH('12. Ocena dyskontowa Inwestycji'!ECG$34,'5. Bilans projekt'!$C$3:$O$3,0)),"")</f>
        <v/>
      </c>
      <c r="ECH36" s="131" t="str">
        <f>_xlfn.IFNA(INDEX('5. Bilans projekt'!$C$54:$O$54,1,MATCH('12. Ocena dyskontowa Inwestycji'!ECH$34,'5. Bilans projekt'!$C$3:$O$3,0))-INDEX('5. Bilans projekt'!$C$58:$O$58,1,MATCH('12. Ocena dyskontowa Inwestycji'!ECH$34,'5. Bilans projekt'!$C$3:$O$3,0))-INDEX('5. Bilans projekt'!$C$63:$O$63,1,MATCH('12. Ocena dyskontowa Inwestycji'!ECH$34,'5. Bilans projekt'!$C$3:$O$3,0))-INDEX('5. Bilans projekt'!$C$68:$O$68,1,MATCH('12. Ocena dyskontowa Inwestycji'!ECH$34,'5. Bilans projekt'!$C$3:$O$3,0)),"")</f>
        <v/>
      </c>
      <c r="ECI36" s="131" t="str">
        <f>_xlfn.IFNA(INDEX('5. Bilans projekt'!$C$54:$O$54,1,MATCH('12. Ocena dyskontowa Inwestycji'!ECI$34,'5. Bilans projekt'!$C$3:$O$3,0))-INDEX('5. Bilans projekt'!$C$58:$O$58,1,MATCH('12. Ocena dyskontowa Inwestycji'!ECI$34,'5. Bilans projekt'!$C$3:$O$3,0))-INDEX('5. Bilans projekt'!$C$63:$O$63,1,MATCH('12. Ocena dyskontowa Inwestycji'!ECI$34,'5. Bilans projekt'!$C$3:$O$3,0))-INDEX('5. Bilans projekt'!$C$68:$O$68,1,MATCH('12. Ocena dyskontowa Inwestycji'!ECI$34,'5. Bilans projekt'!$C$3:$O$3,0)),"")</f>
        <v/>
      </c>
      <c r="ECJ36" s="131" t="str">
        <f>_xlfn.IFNA(INDEX('5. Bilans projekt'!$C$54:$O$54,1,MATCH('12. Ocena dyskontowa Inwestycji'!ECJ$34,'5. Bilans projekt'!$C$3:$O$3,0))-INDEX('5. Bilans projekt'!$C$58:$O$58,1,MATCH('12. Ocena dyskontowa Inwestycji'!ECJ$34,'5. Bilans projekt'!$C$3:$O$3,0))-INDEX('5. Bilans projekt'!$C$63:$O$63,1,MATCH('12. Ocena dyskontowa Inwestycji'!ECJ$34,'5. Bilans projekt'!$C$3:$O$3,0))-INDEX('5. Bilans projekt'!$C$68:$O$68,1,MATCH('12. Ocena dyskontowa Inwestycji'!ECJ$34,'5. Bilans projekt'!$C$3:$O$3,0)),"")</f>
        <v/>
      </c>
      <c r="ECK36" s="131" t="str">
        <f>_xlfn.IFNA(INDEX('5. Bilans projekt'!$C$54:$O$54,1,MATCH('12. Ocena dyskontowa Inwestycji'!ECK$34,'5. Bilans projekt'!$C$3:$O$3,0))-INDEX('5. Bilans projekt'!$C$58:$O$58,1,MATCH('12. Ocena dyskontowa Inwestycji'!ECK$34,'5. Bilans projekt'!$C$3:$O$3,0))-INDEX('5. Bilans projekt'!$C$63:$O$63,1,MATCH('12. Ocena dyskontowa Inwestycji'!ECK$34,'5. Bilans projekt'!$C$3:$O$3,0))-INDEX('5. Bilans projekt'!$C$68:$O$68,1,MATCH('12. Ocena dyskontowa Inwestycji'!ECK$34,'5. Bilans projekt'!$C$3:$O$3,0)),"")</f>
        <v/>
      </c>
      <c r="ECL36" s="131" t="str">
        <f>_xlfn.IFNA(INDEX('5. Bilans projekt'!$C$54:$O$54,1,MATCH('12. Ocena dyskontowa Inwestycji'!ECL$34,'5. Bilans projekt'!$C$3:$O$3,0))-INDEX('5. Bilans projekt'!$C$58:$O$58,1,MATCH('12. Ocena dyskontowa Inwestycji'!ECL$34,'5. Bilans projekt'!$C$3:$O$3,0))-INDEX('5. Bilans projekt'!$C$63:$O$63,1,MATCH('12. Ocena dyskontowa Inwestycji'!ECL$34,'5. Bilans projekt'!$C$3:$O$3,0))-INDEX('5. Bilans projekt'!$C$68:$O$68,1,MATCH('12. Ocena dyskontowa Inwestycji'!ECL$34,'5. Bilans projekt'!$C$3:$O$3,0)),"")</f>
        <v/>
      </c>
      <c r="ECM36" s="131" t="str">
        <f>_xlfn.IFNA(INDEX('5. Bilans projekt'!$C$54:$O$54,1,MATCH('12. Ocena dyskontowa Inwestycji'!ECM$34,'5. Bilans projekt'!$C$3:$O$3,0))-INDEX('5. Bilans projekt'!$C$58:$O$58,1,MATCH('12. Ocena dyskontowa Inwestycji'!ECM$34,'5. Bilans projekt'!$C$3:$O$3,0))-INDEX('5. Bilans projekt'!$C$63:$O$63,1,MATCH('12. Ocena dyskontowa Inwestycji'!ECM$34,'5. Bilans projekt'!$C$3:$O$3,0))-INDEX('5. Bilans projekt'!$C$68:$O$68,1,MATCH('12. Ocena dyskontowa Inwestycji'!ECM$34,'5. Bilans projekt'!$C$3:$O$3,0)),"")</f>
        <v/>
      </c>
      <c r="ECN36" s="131" t="str">
        <f>_xlfn.IFNA(INDEX('5. Bilans projekt'!$C$54:$O$54,1,MATCH('12. Ocena dyskontowa Inwestycji'!ECN$34,'5. Bilans projekt'!$C$3:$O$3,0))-INDEX('5. Bilans projekt'!$C$58:$O$58,1,MATCH('12. Ocena dyskontowa Inwestycji'!ECN$34,'5. Bilans projekt'!$C$3:$O$3,0))-INDEX('5. Bilans projekt'!$C$63:$O$63,1,MATCH('12. Ocena dyskontowa Inwestycji'!ECN$34,'5. Bilans projekt'!$C$3:$O$3,0))-INDEX('5. Bilans projekt'!$C$68:$O$68,1,MATCH('12. Ocena dyskontowa Inwestycji'!ECN$34,'5. Bilans projekt'!$C$3:$O$3,0)),"")</f>
        <v/>
      </c>
      <c r="ECO36" s="131" t="str">
        <f>_xlfn.IFNA(INDEX('5. Bilans projekt'!$C$54:$O$54,1,MATCH('12. Ocena dyskontowa Inwestycji'!ECO$34,'5. Bilans projekt'!$C$3:$O$3,0))-INDEX('5. Bilans projekt'!$C$58:$O$58,1,MATCH('12. Ocena dyskontowa Inwestycji'!ECO$34,'5. Bilans projekt'!$C$3:$O$3,0))-INDEX('5. Bilans projekt'!$C$63:$O$63,1,MATCH('12. Ocena dyskontowa Inwestycji'!ECO$34,'5. Bilans projekt'!$C$3:$O$3,0))-INDEX('5. Bilans projekt'!$C$68:$O$68,1,MATCH('12. Ocena dyskontowa Inwestycji'!ECO$34,'5. Bilans projekt'!$C$3:$O$3,0)),"")</f>
        <v/>
      </c>
      <c r="ECP36" s="131" t="str">
        <f>_xlfn.IFNA(INDEX('5. Bilans projekt'!$C$54:$O$54,1,MATCH('12. Ocena dyskontowa Inwestycji'!ECP$34,'5. Bilans projekt'!$C$3:$O$3,0))-INDEX('5. Bilans projekt'!$C$58:$O$58,1,MATCH('12. Ocena dyskontowa Inwestycji'!ECP$34,'5. Bilans projekt'!$C$3:$O$3,0))-INDEX('5. Bilans projekt'!$C$63:$O$63,1,MATCH('12. Ocena dyskontowa Inwestycji'!ECP$34,'5. Bilans projekt'!$C$3:$O$3,0))-INDEX('5. Bilans projekt'!$C$68:$O$68,1,MATCH('12. Ocena dyskontowa Inwestycji'!ECP$34,'5. Bilans projekt'!$C$3:$O$3,0)),"")</f>
        <v/>
      </c>
      <c r="ECQ36" s="131" t="str">
        <f>_xlfn.IFNA(INDEX('5. Bilans projekt'!$C$54:$O$54,1,MATCH('12. Ocena dyskontowa Inwestycji'!ECQ$34,'5. Bilans projekt'!$C$3:$O$3,0))-INDEX('5. Bilans projekt'!$C$58:$O$58,1,MATCH('12. Ocena dyskontowa Inwestycji'!ECQ$34,'5. Bilans projekt'!$C$3:$O$3,0))-INDEX('5. Bilans projekt'!$C$63:$O$63,1,MATCH('12. Ocena dyskontowa Inwestycji'!ECQ$34,'5. Bilans projekt'!$C$3:$O$3,0))-INDEX('5. Bilans projekt'!$C$68:$O$68,1,MATCH('12. Ocena dyskontowa Inwestycji'!ECQ$34,'5. Bilans projekt'!$C$3:$O$3,0)),"")</f>
        <v/>
      </c>
      <c r="ECR36" s="131" t="str">
        <f>_xlfn.IFNA(INDEX('5. Bilans projekt'!$C$54:$O$54,1,MATCH('12. Ocena dyskontowa Inwestycji'!ECR$34,'5. Bilans projekt'!$C$3:$O$3,0))-INDEX('5. Bilans projekt'!$C$58:$O$58,1,MATCH('12. Ocena dyskontowa Inwestycji'!ECR$34,'5. Bilans projekt'!$C$3:$O$3,0))-INDEX('5. Bilans projekt'!$C$63:$O$63,1,MATCH('12. Ocena dyskontowa Inwestycji'!ECR$34,'5. Bilans projekt'!$C$3:$O$3,0))-INDEX('5. Bilans projekt'!$C$68:$O$68,1,MATCH('12. Ocena dyskontowa Inwestycji'!ECR$34,'5. Bilans projekt'!$C$3:$O$3,0)),"")</f>
        <v/>
      </c>
      <c r="ECS36" s="131" t="str">
        <f>_xlfn.IFNA(INDEX('5. Bilans projekt'!$C$54:$O$54,1,MATCH('12. Ocena dyskontowa Inwestycji'!ECS$34,'5. Bilans projekt'!$C$3:$O$3,0))-INDEX('5. Bilans projekt'!$C$58:$O$58,1,MATCH('12. Ocena dyskontowa Inwestycji'!ECS$34,'5. Bilans projekt'!$C$3:$O$3,0))-INDEX('5. Bilans projekt'!$C$63:$O$63,1,MATCH('12. Ocena dyskontowa Inwestycji'!ECS$34,'5. Bilans projekt'!$C$3:$O$3,0))-INDEX('5. Bilans projekt'!$C$68:$O$68,1,MATCH('12. Ocena dyskontowa Inwestycji'!ECS$34,'5. Bilans projekt'!$C$3:$O$3,0)),"")</f>
        <v/>
      </c>
      <c r="ECT36" s="131" t="str">
        <f>_xlfn.IFNA(INDEX('5. Bilans projekt'!$C$54:$O$54,1,MATCH('12. Ocena dyskontowa Inwestycji'!ECT$34,'5. Bilans projekt'!$C$3:$O$3,0))-INDEX('5. Bilans projekt'!$C$58:$O$58,1,MATCH('12. Ocena dyskontowa Inwestycji'!ECT$34,'5. Bilans projekt'!$C$3:$O$3,0))-INDEX('5. Bilans projekt'!$C$63:$O$63,1,MATCH('12. Ocena dyskontowa Inwestycji'!ECT$34,'5. Bilans projekt'!$C$3:$O$3,0))-INDEX('5. Bilans projekt'!$C$68:$O$68,1,MATCH('12. Ocena dyskontowa Inwestycji'!ECT$34,'5. Bilans projekt'!$C$3:$O$3,0)),"")</f>
        <v/>
      </c>
      <c r="ECU36" s="131" t="str">
        <f>_xlfn.IFNA(INDEX('5. Bilans projekt'!$C$54:$O$54,1,MATCH('12. Ocena dyskontowa Inwestycji'!ECU$34,'5. Bilans projekt'!$C$3:$O$3,0))-INDEX('5. Bilans projekt'!$C$58:$O$58,1,MATCH('12. Ocena dyskontowa Inwestycji'!ECU$34,'5. Bilans projekt'!$C$3:$O$3,0))-INDEX('5. Bilans projekt'!$C$63:$O$63,1,MATCH('12. Ocena dyskontowa Inwestycji'!ECU$34,'5. Bilans projekt'!$C$3:$O$3,0))-INDEX('5. Bilans projekt'!$C$68:$O$68,1,MATCH('12. Ocena dyskontowa Inwestycji'!ECU$34,'5. Bilans projekt'!$C$3:$O$3,0)),"")</f>
        <v/>
      </c>
      <c r="ECV36" s="131" t="str">
        <f>_xlfn.IFNA(INDEX('5. Bilans projekt'!$C$54:$O$54,1,MATCH('12. Ocena dyskontowa Inwestycji'!ECV$34,'5. Bilans projekt'!$C$3:$O$3,0))-INDEX('5. Bilans projekt'!$C$58:$O$58,1,MATCH('12. Ocena dyskontowa Inwestycji'!ECV$34,'5. Bilans projekt'!$C$3:$O$3,0))-INDEX('5. Bilans projekt'!$C$63:$O$63,1,MATCH('12. Ocena dyskontowa Inwestycji'!ECV$34,'5. Bilans projekt'!$C$3:$O$3,0))-INDEX('5. Bilans projekt'!$C$68:$O$68,1,MATCH('12. Ocena dyskontowa Inwestycji'!ECV$34,'5. Bilans projekt'!$C$3:$O$3,0)),"")</f>
        <v/>
      </c>
      <c r="ECW36" s="131" t="str">
        <f>_xlfn.IFNA(INDEX('5. Bilans projekt'!$C$54:$O$54,1,MATCH('12. Ocena dyskontowa Inwestycji'!ECW$34,'5. Bilans projekt'!$C$3:$O$3,0))-INDEX('5. Bilans projekt'!$C$58:$O$58,1,MATCH('12. Ocena dyskontowa Inwestycji'!ECW$34,'5. Bilans projekt'!$C$3:$O$3,0))-INDEX('5. Bilans projekt'!$C$63:$O$63,1,MATCH('12. Ocena dyskontowa Inwestycji'!ECW$34,'5. Bilans projekt'!$C$3:$O$3,0))-INDEX('5. Bilans projekt'!$C$68:$O$68,1,MATCH('12. Ocena dyskontowa Inwestycji'!ECW$34,'5. Bilans projekt'!$C$3:$O$3,0)),"")</f>
        <v/>
      </c>
      <c r="ECX36" s="131" t="str">
        <f>_xlfn.IFNA(INDEX('5. Bilans projekt'!$C$54:$O$54,1,MATCH('12. Ocena dyskontowa Inwestycji'!ECX$34,'5. Bilans projekt'!$C$3:$O$3,0))-INDEX('5. Bilans projekt'!$C$58:$O$58,1,MATCH('12. Ocena dyskontowa Inwestycji'!ECX$34,'5. Bilans projekt'!$C$3:$O$3,0))-INDEX('5. Bilans projekt'!$C$63:$O$63,1,MATCH('12. Ocena dyskontowa Inwestycji'!ECX$34,'5. Bilans projekt'!$C$3:$O$3,0))-INDEX('5. Bilans projekt'!$C$68:$O$68,1,MATCH('12. Ocena dyskontowa Inwestycji'!ECX$34,'5. Bilans projekt'!$C$3:$O$3,0)),"")</f>
        <v/>
      </c>
      <c r="ECY36" s="131" t="str">
        <f>_xlfn.IFNA(INDEX('5. Bilans projekt'!$C$54:$O$54,1,MATCH('12. Ocena dyskontowa Inwestycji'!ECY$34,'5. Bilans projekt'!$C$3:$O$3,0))-INDEX('5. Bilans projekt'!$C$58:$O$58,1,MATCH('12. Ocena dyskontowa Inwestycji'!ECY$34,'5. Bilans projekt'!$C$3:$O$3,0))-INDEX('5. Bilans projekt'!$C$63:$O$63,1,MATCH('12. Ocena dyskontowa Inwestycji'!ECY$34,'5. Bilans projekt'!$C$3:$O$3,0))-INDEX('5. Bilans projekt'!$C$68:$O$68,1,MATCH('12. Ocena dyskontowa Inwestycji'!ECY$34,'5. Bilans projekt'!$C$3:$O$3,0)),"")</f>
        <v/>
      </c>
      <c r="ECZ36" s="131" t="str">
        <f>_xlfn.IFNA(INDEX('5. Bilans projekt'!$C$54:$O$54,1,MATCH('12. Ocena dyskontowa Inwestycji'!ECZ$34,'5. Bilans projekt'!$C$3:$O$3,0))-INDEX('5. Bilans projekt'!$C$58:$O$58,1,MATCH('12. Ocena dyskontowa Inwestycji'!ECZ$34,'5. Bilans projekt'!$C$3:$O$3,0))-INDEX('5. Bilans projekt'!$C$63:$O$63,1,MATCH('12. Ocena dyskontowa Inwestycji'!ECZ$34,'5. Bilans projekt'!$C$3:$O$3,0))-INDEX('5. Bilans projekt'!$C$68:$O$68,1,MATCH('12. Ocena dyskontowa Inwestycji'!ECZ$34,'5. Bilans projekt'!$C$3:$O$3,0)),"")</f>
        <v/>
      </c>
      <c r="EDA36" s="131" t="str">
        <f>_xlfn.IFNA(INDEX('5. Bilans projekt'!$C$54:$O$54,1,MATCH('12. Ocena dyskontowa Inwestycji'!EDA$34,'5. Bilans projekt'!$C$3:$O$3,0))-INDEX('5. Bilans projekt'!$C$58:$O$58,1,MATCH('12. Ocena dyskontowa Inwestycji'!EDA$34,'5. Bilans projekt'!$C$3:$O$3,0))-INDEX('5. Bilans projekt'!$C$63:$O$63,1,MATCH('12. Ocena dyskontowa Inwestycji'!EDA$34,'5. Bilans projekt'!$C$3:$O$3,0))-INDEX('5. Bilans projekt'!$C$68:$O$68,1,MATCH('12. Ocena dyskontowa Inwestycji'!EDA$34,'5. Bilans projekt'!$C$3:$O$3,0)),"")</f>
        <v/>
      </c>
      <c r="EDB36" s="131" t="str">
        <f>_xlfn.IFNA(INDEX('5. Bilans projekt'!$C$54:$O$54,1,MATCH('12. Ocena dyskontowa Inwestycji'!EDB$34,'5. Bilans projekt'!$C$3:$O$3,0))-INDEX('5. Bilans projekt'!$C$58:$O$58,1,MATCH('12. Ocena dyskontowa Inwestycji'!EDB$34,'5. Bilans projekt'!$C$3:$O$3,0))-INDEX('5. Bilans projekt'!$C$63:$O$63,1,MATCH('12. Ocena dyskontowa Inwestycji'!EDB$34,'5. Bilans projekt'!$C$3:$O$3,0))-INDEX('5. Bilans projekt'!$C$68:$O$68,1,MATCH('12. Ocena dyskontowa Inwestycji'!EDB$34,'5. Bilans projekt'!$C$3:$O$3,0)),"")</f>
        <v/>
      </c>
      <c r="EDC36" s="131" t="str">
        <f>_xlfn.IFNA(INDEX('5. Bilans projekt'!$C$54:$O$54,1,MATCH('12. Ocena dyskontowa Inwestycji'!EDC$34,'5. Bilans projekt'!$C$3:$O$3,0))-INDEX('5. Bilans projekt'!$C$58:$O$58,1,MATCH('12. Ocena dyskontowa Inwestycji'!EDC$34,'5. Bilans projekt'!$C$3:$O$3,0))-INDEX('5. Bilans projekt'!$C$63:$O$63,1,MATCH('12. Ocena dyskontowa Inwestycji'!EDC$34,'5. Bilans projekt'!$C$3:$O$3,0))-INDEX('5. Bilans projekt'!$C$68:$O$68,1,MATCH('12. Ocena dyskontowa Inwestycji'!EDC$34,'5. Bilans projekt'!$C$3:$O$3,0)),"")</f>
        <v/>
      </c>
      <c r="EDD36" s="131" t="str">
        <f>_xlfn.IFNA(INDEX('5. Bilans projekt'!$C$54:$O$54,1,MATCH('12. Ocena dyskontowa Inwestycji'!EDD$34,'5. Bilans projekt'!$C$3:$O$3,0))-INDEX('5. Bilans projekt'!$C$58:$O$58,1,MATCH('12. Ocena dyskontowa Inwestycji'!EDD$34,'5. Bilans projekt'!$C$3:$O$3,0))-INDEX('5. Bilans projekt'!$C$63:$O$63,1,MATCH('12. Ocena dyskontowa Inwestycji'!EDD$34,'5. Bilans projekt'!$C$3:$O$3,0))-INDEX('5. Bilans projekt'!$C$68:$O$68,1,MATCH('12. Ocena dyskontowa Inwestycji'!EDD$34,'5. Bilans projekt'!$C$3:$O$3,0)),"")</f>
        <v/>
      </c>
      <c r="EDE36" s="131" t="str">
        <f>_xlfn.IFNA(INDEX('5. Bilans projekt'!$C$54:$O$54,1,MATCH('12. Ocena dyskontowa Inwestycji'!EDE$34,'5. Bilans projekt'!$C$3:$O$3,0))-INDEX('5. Bilans projekt'!$C$58:$O$58,1,MATCH('12. Ocena dyskontowa Inwestycji'!EDE$34,'5. Bilans projekt'!$C$3:$O$3,0))-INDEX('5. Bilans projekt'!$C$63:$O$63,1,MATCH('12. Ocena dyskontowa Inwestycji'!EDE$34,'5. Bilans projekt'!$C$3:$O$3,0))-INDEX('5. Bilans projekt'!$C$68:$O$68,1,MATCH('12. Ocena dyskontowa Inwestycji'!EDE$34,'5. Bilans projekt'!$C$3:$O$3,0)),"")</f>
        <v/>
      </c>
      <c r="EDF36" s="131" t="str">
        <f>_xlfn.IFNA(INDEX('5. Bilans projekt'!$C$54:$O$54,1,MATCH('12. Ocena dyskontowa Inwestycji'!EDF$34,'5. Bilans projekt'!$C$3:$O$3,0))-INDEX('5. Bilans projekt'!$C$58:$O$58,1,MATCH('12. Ocena dyskontowa Inwestycji'!EDF$34,'5. Bilans projekt'!$C$3:$O$3,0))-INDEX('5. Bilans projekt'!$C$63:$O$63,1,MATCH('12. Ocena dyskontowa Inwestycji'!EDF$34,'5. Bilans projekt'!$C$3:$O$3,0))-INDEX('5. Bilans projekt'!$C$68:$O$68,1,MATCH('12. Ocena dyskontowa Inwestycji'!EDF$34,'5. Bilans projekt'!$C$3:$O$3,0)),"")</f>
        <v/>
      </c>
      <c r="EDG36" s="131" t="str">
        <f>_xlfn.IFNA(INDEX('5. Bilans projekt'!$C$54:$O$54,1,MATCH('12. Ocena dyskontowa Inwestycji'!EDG$34,'5. Bilans projekt'!$C$3:$O$3,0))-INDEX('5. Bilans projekt'!$C$58:$O$58,1,MATCH('12. Ocena dyskontowa Inwestycji'!EDG$34,'5. Bilans projekt'!$C$3:$O$3,0))-INDEX('5. Bilans projekt'!$C$63:$O$63,1,MATCH('12. Ocena dyskontowa Inwestycji'!EDG$34,'5. Bilans projekt'!$C$3:$O$3,0))-INDEX('5. Bilans projekt'!$C$68:$O$68,1,MATCH('12. Ocena dyskontowa Inwestycji'!EDG$34,'5. Bilans projekt'!$C$3:$O$3,0)),"")</f>
        <v/>
      </c>
      <c r="EDH36" s="131" t="str">
        <f>_xlfn.IFNA(INDEX('5. Bilans projekt'!$C$54:$O$54,1,MATCH('12. Ocena dyskontowa Inwestycji'!EDH$34,'5. Bilans projekt'!$C$3:$O$3,0))-INDEX('5. Bilans projekt'!$C$58:$O$58,1,MATCH('12. Ocena dyskontowa Inwestycji'!EDH$34,'5. Bilans projekt'!$C$3:$O$3,0))-INDEX('5. Bilans projekt'!$C$63:$O$63,1,MATCH('12. Ocena dyskontowa Inwestycji'!EDH$34,'5. Bilans projekt'!$C$3:$O$3,0))-INDEX('5. Bilans projekt'!$C$68:$O$68,1,MATCH('12. Ocena dyskontowa Inwestycji'!EDH$34,'5. Bilans projekt'!$C$3:$O$3,0)),"")</f>
        <v/>
      </c>
      <c r="EDI36" s="131" t="str">
        <f>_xlfn.IFNA(INDEX('5. Bilans projekt'!$C$54:$O$54,1,MATCH('12. Ocena dyskontowa Inwestycji'!EDI$34,'5. Bilans projekt'!$C$3:$O$3,0))-INDEX('5. Bilans projekt'!$C$58:$O$58,1,MATCH('12. Ocena dyskontowa Inwestycji'!EDI$34,'5. Bilans projekt'!$C$3:$O$3,0))-INDEX('5. Bilans projekt'!$C$63:$O$63,1,MATCH('12. Ocena dyskontowa Inwestycji'!EDI$34,'5. Bilans projekt'!$C$3:$O$3,0))-INDEX('5. Bilans projekt'!$C$68:$O$68,1,MATCH('12. Ocena dyskontowa Inwestycji'!EDI$34,'5. Bilans projekt'!$C$3:$O$3,0)),"")</f>
        <v/>
      </c>
      <c r="EDJ36" s="131" t="str">
        <f>_xlfn.IFNA(INDEX('5. Bilans projekt'!$C$54:$O$54,1,MATCH('12. Ocena dyskontowa Inwestycji'!EDJ$34,'5. Bilans projekt'!$C$3:$O$3,0))-INDEX('5. Bilans projekt'!$C$58:$O$58,1,MATCH('12. Ocena dyskontowa Inwestycji'!EDJ$34,'5. Bilans projekt'!$C$3:$O$3,0))-INDEX('5. Bilans projekt'!$C$63:$O$63,1,MATCH('12. Ocena dyskontowa Inwestycji'!EDJ$34,'5. Bilans projekt'!$C$3:$O$3,0))-INDEX('5. Bilans projekt'!$C$68:$O$68,1,MATCH('12. Ocena dyskontowa Inwestycji'!EDJ$34,'5. Bilans projekt'!$C$3:$O$3,0)),"")</f>
        <v/>
      </c>
      <c r="EDK36" s="131" t="str">
        <f>_xlfn.IFNA(INDEX('5. Bilans projekt'!$C$54:$O$54,1,MATCH('12. Ocena dyskontowa Inwestycji'!EDK$34,'5. Bilans projekt'!$C$3:$O$3,0))-INDEX('5. Bilans projekt'!$C$58:$O$58,1,MATCH('12. Ocena dyskontowa Inwestycji'!EDK$34,'5. Bilans projekt'!$C$3:$O$3,0))-INDEX('5. Bilans projekt'!$C$63:$O$63,1,MATCH('12. Ocena dyskontowa Inwestycji'!EDK$34,'5. Bilans projekt'!$C$3:$O$3,0))-INDEX('5. Bilans projekt'!$C$68:$O$68,1,MATCH('12. Ocena dyskontowa Inwestycji'!EDK$34,'5. Bilans projekt'!$C$3:$O$3,0)),"")</f>
        <v/>
      </c>
      <c r="EDL36" s="131" t="str">
        <f>_xlfn.IFNA(INDEX('5. Bilans projekt'!$C$54:$O$54,1,MATCH('12. Ocena dyskontowa Inwestycji'!EDL$34,'5. Bilans projekt'!$C$3:$O$3,0))-INDEX('5. Bilans projekt'!$C$58:$O$58,1,MATCH('12. Ocena dyskontowa Inwestycji'!EDL$34,'5. Bilans projekt'!$C$3:$O$3,0))-INDEX('5. Bilans projekt'!$C$63:$O$63,1,MATCH('12. Ocena dyskontowa Inwestycji'!EDL$34,'5. Bilans projekt'!$C$3:$O$3,0))-INDEX('5. Bilans projekt'!$C$68:$O$68,1,MATCH('12. Ocena dyskontowa Inwestycji'!EDL$34,'5. Bilans projekt'!$C$3:$O$3,0)),"")</f>
        <v/>
      </c>
      <c r="EDM36" s="131" t="str">
        <f>_xlfn.IFNA(INDEX('5. Bilans projekt'!$C$54:$O$54,1,MATCH('12. Ocena dyskontowa Inwestycji'!EDM$34,'5. Bilans projekt'!$C$3:$O$3,0))-INDEX('5. Bilans projekt'!$C$58:$O$58,1,MATCH('12. Ocena dyskontowa Inwestycji'!EDM$34,'5. Bilans projekt'!$C$3:$O$3,0))-INDEX('5. Bilans projekt'!$C$63:$O$63,1,MATCH('12. Ocena dyskontowa Inwestycji'!EDM$34,'5. Bilans projekt'!$C$3:$O$3,0))-INDEX('5. Bilans projekt'!$C$68:$O$68,1,MATCH('12. Ocena dyskontowa Inwestycji'!EDM$34,'5. Bilans projekt'!$C$3:$O$3,0)),"")</f>
        <v/>
      </c>
      <c r="EDN36" s="131" t="str">
        <f>_xlfn.IFNA(INDEX('5. Bilans projekt'!$C$54:$O$54,1,MATCH('12. Ocena dyskontowa Inwestycji'!EDN$34,'5. Bilans projekt'!$C$3:$O$3,0))-INDEX('5. Bilans projekt'!$C$58:$O$58,1,MATCH('12. Ocena dyskontowa Inwestycji'!EDN$34,'5. Bilans projekt'!$C$3:$O$3,0))-INDEX('5. Bilans projekt'!$C$63:$O$63,1,MATCH('12. Ocena dyskontowa Inwestycji'!EDN$34,'5. Bilans projekt'!$C$3:$O$3,0))-INDEX('5. Bilans projekt'!$C$68:$O$68,1,MATCH('12. Ocena dyskontowa Inwestycji'!EDN$34,'5. Bilans projekt'!$C$3:$O$3,0)),"")</f>
        <v/>
      </c>
      <c r="EDO36" s="131" t="str">
        <f>_xlfn.IFNA(INDEX('5. Bilans projekt'!$C$54:$O$54,1,MATCH('12. Ocena dyskontowa Inwestycji'!EDO$34,'5. Bilans projekt'!$C$3:$O$3,0))-INDEX('5. Bilans projekt'!$C$58:$O$58,1,MATCH('12. Ocena dyskontowa Inwestycji'!EDO$34,'5. Bilans projekt'!$C$3:$O$3,0))-INDEX('5. Bilans projekt'!$C$63:$O$63,1,MATCH('12. Ocena dyskontowa Inwestycji'!EDO$34,'5. Bilans projekt'!$C$3:$O$3,0))-INDEX('5. Bilans projekt'!$C$68:$O$68,1,MATCH('12. Ocena dyskontowa Inwestycji'!EDO$34,'5. Bilans projekt'!$C$3:$O$3,0)),"")</f>
        <v/>
      </c>
      <c r="EDP36" s="131" t="str">
        <f>_xlfn.IFNA(INDEX('5. Bilans projekt'!$C$54:$O$54,1,MATCH('12. Ocena dyskontowa Inwestycji'!EDP$34,'5. Bilans projekt'!$C$3:$O$3,0))-INDEX('5. Bilans projekt'!$C$58:$O$58,1,MATCH('12. Ocena dyskontowa Inwestycji'!EDP$34,'5. Bilans projekt'!$C$3:$O$3,0))-INDEX('5. Bilans projekt'!$C$63:$O$63,1,MATCH('12. Ocena dyskontowa Inwestycji'!EDP$34,'5. Bilans projekt'!$C$3:$O$3,0))-INDEX('5. Bilans projekt'!$C$68:$O$68,1,MATCH('12. Ocena dyskontowa Inwestycji'!EDP$34,'5. Bilans projekt'!$C$3:$O$3,0)),"")</f>
        <v/>
      </c>
      <c r="EDQ36" s="131" t="str">
        <f>_xlfn.IFNA(INDEX('5. Bilans projekt'!$C$54:$O$54,1,MATCH('12. Ocena dyskontowa Inwestycji'!EDQ$34,'5. Bilans projekt'!$C$3:$O$3,0))-INDEX('5. Bilans projekt'!$C$58:$O$58,1,MATCH('12. Ocena dyskontowa Inwestycji'!EDQ$34,'5. Bilans projekt'!$C$3:$O$3,0))-INDEX('5. Bilans projekt'!$C$63:$O$63,1,MATCH('12. Ocena dyskontowa Inwestycji'!EDQ$34,'5. Bilans projekt'!$C$3:$O$3,0))-INDEX('5. Bilans projekt'!$C$68:$O$68,1,MATCH('12. Ocena dyskontowa Inwestycji'!EDQ$34,'5. Bilans projekt'!$C$3:$O$3,0)),"")</f>
        <v/>
      </c>
      <c r="EDR36" s="131" t="str">
        <f>_xlfn.IFNA(INDEX('5. Bilans projekt'!$C$54:$O$54,1,MATCH('12. Ocena dyskontowa Inwestycji'!EDR$34,'5. Bilans projekt'!$C$3:$O$3,0))-INDEX('5. Bilans projekt'!$C$58:$O$58,1,MATCH('12. Ocena dyskontowa Inwestycji'!EDR$34,'5. Bilans projekt'!$C$3:$O$3,0))-INDEX('5. Bilans projekt'!$C$63:$O$63,1,MATCH('12. Ocena dyskontowa Inwestycji'!EDR$34,'5. Bilans projekt'!$C$3:$O$3,0))-INDEX('5. Bilans projekt'!$C$68:$O$68,1,MATCH('12. Ocena dyskontowa Inwestycji'!EDR$34,'5. Bilans projekt'!$C$3:$O$3,0)),"")</f>
        <v/>
      </c>
      <c r="EDS36" s="131" t="str">
        <f>_xlfn.IFNA(INDEX('5. Bilans projekt'!$C$54:$O$54,1,MATCH('12. Ocena dyskontowa Inwestycji'!EDS$34,'5. Bilans projekt'!$C$3:$O$3,0))-INDEX('5. Bilans projekt'!$C$58:$O$58,1,MATCH('12. Ocena dyskontowa Inwestycji'!EDS$34,'5. Bilans projekt'!$C$3:$O$3,0))-INDEX('5. Bilans projekt'!$C$63:$O$63,1,MATCH('12. Ocena dyskontowa Inwestycji'!EDS$34,'5. Bilans projekt'!$C$3:$O$3,0))-INDEX('5. Bilans projekt'!$C$68:$O$68,1,MATCH('12. Ocena dyskontowa Inwestycji'!EDS$34,'5. Bilans projekt'!$C$3:$O$3,0)),"")</f>
        <v/>
      </c>
      <c r="EDT36" s="131" t="str">
        <f>_xlfn.IFNA(INDEX('5. Bilans projekt'!$C$54:$O$54,1,MATCH('12. Ocena dyskontowa Inwestycji'!EDT$34,'5. Bilans projekt'!$C$3:$O$3,0))-INDEX('5. Bilans projekt'!$C$58:$O$58,1,MATCH('12. Ocena dyskontowa Inwestycji'!EDT$34,'5. Bilans projekt'!$C$3:$O$3,0))-INDEX('5. Bilans projekt'!$C$63:$O$63,1,MATCH('12. Ocena dyskontowa Inwestycji'!EDT$34,'5. Bilans projekt'!$C$3:$O$3,0))-INDEX('5. Bilans projekt'!$C$68:$O$68,1,MATCH('12. Ocena dyskontowa Inwestycji'!EDT$34,'5. Bilans projekt'!$C$3:$O$3,0)),"")</f>
        <v/>
      </c>
      <c r="EDU36" s="131" t="str">
        <f>_xlfn.IFNA(INDEX('5. Bilans projekt'!$C$54:$O$54,1,MATCH('12. Ocena dyskontowa Inwestycji'!EDU$34,'5. Bilans projekt'!$C$3:$O$3,0))-INDEX('5. Bilans projekt'!$C$58:$O$58,1,MATCH('12. Ocena dyskontowa Inwestycji'!EDU$34,'5. Bilans projekt'!$C$3:$O$3,0))-INDEX('5. Bilans projekt'!$C$63:$O$63,1,MATCH('12. Ocena dyskontowa Inwestycji'!EDU$34,'5. Bilans projekt'!$C$3:$O$3,0))-INDEX('5. Bilans projekt'!$C$68:$O$68,1,MATCH('12. Ocena dyskontowa Inwestycji'!EDU$34,'5. Bilans projekt'!$C$3:$O$3,0)),"")</f>
        <v/>
      </c>
      <c r="EDV36" s="131" t="str">
        <f>_xlfn.IFNA(INDEX('5. Bilans projekt'!$C$54:$O$54,1,MATCH('12. Ocena dyskontowa Inwestycji'!EDV$34,'5. Bilans projekt'!$C$3:$O$3,0))-INDEX('5. Bilans projekt'!$C$58:$O$58,1,MATCH('12. Ocena dyskontowa Inwestycji'!EDV$34,'5. Bilans projekt'!$C$3:$O$3,0))-INDEX('5. Bilans projekt'!$C$63:$O$63,1,MATCH('12. Ocena dyskontowa Inwestycji'!EDV$34,'5. Bilans projekt'!$C$3:$O$3,0))-INDEX('5. Bilans projekt'!$C$68:$O$68,1,MATCH('12. Ocena dyskontowa Inwestycji'!EDV$34,'5. Bilans projekt'!$C$3:$O$3,0)),"")</f>
        <v/>
      </c>
      <c r="EDW36" s="131" t="str">
        <f>_xlfn.IFNA(INDEX('5. Bilans projekt'!$C$54:$O$54,1,MATCH('12. Ocena dyskontowa Inwestycji'!EDW$34,'5. Bilans projekt'!$C$3:$O$3,0))-INDEX('5. Bilans projekt'!$C$58:$O$58,1,MATCH('12. Ocena dyskontowa Inwestycji'!EDW$34,'5. Bilans projekt'!$C$3:$O$3,0))-INDEX('5. Bilans projekt'!$C$63:$O$63,1,MATCH('12. Ocena dyskontowa Inwestycji'!EDW$34,'5. Bilans projekt'!$C$3:$O$3,0))-INDEX('5. Bilans projekt'!$C$68:$O$68,1,MATCH('12. Ocena dyskontowa Inwestycji'!EDW$34,'5. Bilans projekt'!$C$3:$O$3,0)),"")</f>
        <v/>
      </c>
      <c r="EDX36" s="131" t="str">
        <f>_xlfn.IFNA(INDEX('5. Bilans projekt'!$C$54:$O$54,1,MATCH('12. Ocena dyskontowa Inwestycji'!EDX$34,'5. Bilans projekt'!$C$3:$O$3,0))-INDEX('5. Bilans projekt'!$C$58:$O$58,1,MATCH('12. Ocena dyskontowa Inwestycji'!EDX$34,'5. Bilans projekt'!$C$3:$O$3,0))-INDEX('5. Bilans projekt'!$C$63:$O$63,1,MATCH('12. Ocena dyskontowa Inwestycji'!EDX$34,'5. Bilans projekt'!$C$3:$O$3,0))-INDEX('5. Bilans projekt'!$C$68:$O$68,1,MATCH('12. Ocena dyskontowa Inwestycji'!EDX$34,'5. Bilans projekt'!$C$3:$O$3,0)),"")</f>
        <v/>
      </c>
      <c r="EDY36" s="131" t="str">
        <f>_xlfn.IFNA(INDEX('5. Bilans projekt'!$C$54:$O$54,1,MATCH('12. Ocena dyskontowa Inwestycji'!EDY$34,'5. Bilans projekt'!$C$3:$O$3,0))-INDEX('5. Bilans projekt'!$C$58:$O$58,1,MATCH('12. Ocena dyskontowa Inwestycji'!EDY$34,'5. Bilans projekt'!$C$3:$O$3,0))-INDEX('5. Bilans projekt'!$C$63:$O$63,1,MATCH('12. Ocena dyskontowa Inwestycji'!EDY$34,'5. Bilans projekt'!$C$3:$O$3,0))-INDEX('5. Bilans projekt'!$C$68:$O$68,1,MATCH('12. Ocena dyskontowa Inwestycji'!EDY$34,'5. Bilans projekt'!$C$3:$O$3,0)),"")</f>
        <v/>
      </c>
      <c r="EDZ36" s="131" t="str">
        <f>_xlfn.IFNA(INDEX('5. Bilans projekt'!$C$54:$O$54,1,MATCH('12. Ocena dyskontowa Inwestycji'!EDZ$34,'5. Bilans projekt'!$C$3:$O$3,0))-INDEX('5. Bilans projekt'!$C$58:$O$58,1,MATCH('12. Ocena dyskontowa Inwestycji'!EDZ$34,'5. Bilans projekt'!$C$3:$O$3,0))-INDEX('5. Bilans projekt'!$C$63:$O$63,1,MATCH('12. Ocena dyskontowa Inwestycji'!EDZ$34,'5. Bilans projekt'!$C$3:$O$3,0))-INDEX('5. Bilans projekt'!$C$68:$O$68,1,MATCH('12. Ocena dyskontowa Inwestycji'!EDZ$34,'5. Bilans projekt'!$C$3:$O$3,0)),"")</f>
        <v/>
      </c>
      <c r="EEA36" s="131" t="str">
        <f>_xlfn.IFNA(INDEX('5. Bilans projekt'!$C$54:$O$54,1,MATCH('12. Ocena dyskontowa Inwestycji'!EEA$34,'5. Bilans projekt'!$C$3:$O$3,0))-INDEX('5. Bilans projekt'!$C$58:$O$58,1,MATCH('12. Ocena dyskontowa Inwestycji'!EEA$34,'5. Bilans projekt'!$C$3:$O$3,0))-INDEX('5. Bilans projekt'!$C$63:$O$63,1,MATCH('12. Ocena dyskontowa Inwestycji'!EEA$34,'5. Bilans projekt'!$C$3:$O$3,0))-INDEX('5. Bilans projekt'!$C$68:$O$68,1,MATCH('12. Ocena dyskontowa Inwestycji'!EEA$34,'5. Bilans projekt'!$C$3:$O$3,0)),"")</f>
        <v/>
      </c>
      <c r="EEB36" s="131" t="str">
        <f>_xlfn.IFNA(INDEX('5. Bilans projekt'!$C$54:$O$54,1,MATCH('12. Ocena dyskontowa Inwestycji'!EEB$34,'5. Bilans projekt'!$C$3:$O$3,0))-INDEX('5. Bilans projekt'!$C$58:$O$58,1,MATCH('12. Ocena dyskontowa Inwestycji'!EEB$34,'5. Bilans projekt'!$C$3:$O$3,0))-INDEX('5. Bilans projekt'!$C$63:$O$63,1,MATCH('12. Ocena dyskontowa Inwestycji'!EEB$34,'5. Bilans projekt'!$C$3:$O$3,0))-INDEX('5. Bilans projekt'!$C$68:$O$68,1,MATCH('12. Ocena dyskontowa Inwestycji'!EEB$34,'5. Bilans projekt'!$C$3:$O$3,0)),"")</f>
        <v/>
      </c>
      <c r="EEC36" s="131" t="str">
        <f>_xlfn.IFNA(INDEX('5. Bilans projekt'!$C$54:$O$54,1,MATCH('12. Ocena dyskontowa Inwestycji'!EEC$34,'5. Bilans projekt'!$C$3:$O$3,0))-INDEX('5. Bilans projekt'!$C$58:$O$58,1,MATCH('12. Ocena dyskontowa Inwestycji'!EEC$34,'5. Bilans projekt'!$C$3:$O$3,0))-INDEX('5. Bilans projekt'!$C$63:$O$63,1,MATCH('12. Ocena dyskontowa Inwestycji'!EEC$34,'5. Bilans projekt'!$C$3:$O$3,0))-INDEX('5. Bilans projekt'!$C$68:$O$68,1,MATCH('12. Ocena dyskontowa Inwestycji'!EEC$34,'5. Bilans projekt'!$C$3:$O$3,0)),"")</f>
        <v/>
      </c>
      <c r="EED36" s="131" t="str">
        <f>_xlfn.IFNA(INDEX('5. Bilans projekt'!$C$54:$O$54,1,MATCH('12. Ocena dyskontowa Inwestycji'!EED$34,'5. Bilans projekt'!$C$3:$O$3,0))-INDEX('5. Bilans projekt'!$C$58:$O$58,1,MATCH('12. Ocena dyskontowa Inwestycji'!EED$34,'5. Bilans projekt'!$C$3:$O$3,0))-INDEX('5. Bilans projekt'!$C$63:$O$63,1,MATCH('12. Ocena dyskontowa Inwestycji'!EED$34,'5. Bilans projekt'!$C$3:$O$3,0))-INDEX('5. Bilans projekt'!$C$68:$O$68,1,MATCH('12. Ocena dyskontowa Inwestycji'!EED$34,'5. Bilans projekt'!$C$3:$O$3,0)),"")</f>
        <v/>
      </c>
      <c r="EEE36" s="131" t="str">
        <f>_xlfn.IFNA(INDEX('5. Bilans projekt'!$C$54:$O$54,1,MATCH('12. Ocena dyskontowa Inwestycji'!EEE$34,'5. Bilans projekt'!$C$3:$O$3,0))-INDEX('5. Bilans projekt'!$C$58:$O$58,1,MATCH('12. Ocena dyskontowa Inwestycji'!EEE$34,'5. Bilans projekt'!$C$3:$O$3,0))-INDEX('5. Bilans projekt'!$C$63:$O$63,1,MATCH('12. Ocena dyskontowa Inwestycji'!EEE$34,'5. Bilans projekt'!$C$3:$O$3,0))-INDEX('5. Bilans projekt'!$C$68:$O$68,1,MATCH('12. Ocena dyskontowa Inwestycji'!EEE$34,'5. Bilans projekt'!$C$3:$O$3,0)),"")</f>
        <v/>
      </c>
      <c r="EEF36" s="131" t="str">
        <f>_xlfn.IFNA(INDEX('5. Bilans projekt'!$C$54:$O$54,1,MATCH('12. Ocena dyskontowa Inwestycji'!EEF$34,'5. Bilans projekt'!$C$3:$O$3,0))-INDEX('5. Bilans projekt'!$C$58:$O$58,1,MATCH('12. Ocena dyskontowa Inwestycji'!EEF$34,'5. Bilans projekt'!$C$3:$O$3,0))-INDEX('5. Bilans projekt'!$C$63:$O$63,1,MATCH('12. Ocena dyskontowa Inwestycji'!EEF$34,'5. Bilans projekt'!$C$3:$O$3,0))-INDEX('5. Bilans projekt'!$C$68:$O$68,1,MATCH('12. Ocena dyskontowa Inwestycji'!EEF$34,'5. Bilans projekt'!$C$3:$O$3,0)),"")</f>
        <v/>
      </c>
      <c r="EEG36" s="131" t="str">
        <f>_xlfn.IFNA(INDEX('5. Bilans projekt'!$C$54:$O$54,1,MATCH('12. Ocena dyskontowa Inwestycji'!EEG$34,'5. Bilans projekt'!$C$3:$O$3,0))-INDEX('5. Bilans projekt'!$C$58:$O$58,1,MATCH('12. Ocena dyskontowa Inwestycji'!EEG$34,'5. Bilans projekt'!$C$3:$O$3,0))-INDEX('5. Bilans projekt'!$C$63:$O$63,1,MATCH('12. Ocena dyskontowa Inwestycji'!EEG$34,'5. Bilans projekt'!$C$3:$O$3,0))-INDEX('5. Bilans projekt'!$C$68:$O$68,1,MATCH('12. Ocena dyskontowa Inwestycji'!EEG$34,'5. Bilans projekt'!$C$3:$O$3,0)),"")</f>
        <v/>
      </c>
      <c r="EEH36" s="131" t="str">
        <f>_xlfn.IFNA(INDEX('5. Bilans projekt'!$C$54:$O$54,1,MATCH('12. Ocena dyskontowa Inwestycji'!EEH$34,'5. Bilans projekt'!$C$3:$O$3,0))-INDEX('5. Bilans projekt'!$C$58:$O$58,1,MATCH('12. Ocena dyskontowa Inwestycji'!EEH$34,'5. Bilans projekt'!$C$3:$O$3,0))-INDEX('5. Bilans projekt'!$C$63:$O$63,1,MATCH('12. Ocena dyskontowa Inwestycji'!EEH$34,'5. Bilans projekt'!$C$3:$O$3,0))-INDEX('5. Bilans projekt'!$C$68:$O$68,1,MATCH('12. Ocena dyskontowa Inwestycji'!EEH$34,'5. Bilans projekt'!$C$3:$O$3,0)),"")</f>
        <v/>
      </c>
      <c r="EEI36" s="131" t="str">
        <f>_xlfn.IFNA(INDEX('5. Bilans projekt'!$C$54:$O$54,1,MATCH('12. Ocena dyskontowa Inwestycji'!EEI$34,'5. Bilans projekt'!$C$3:$O$3,0))-INDEX('5. Bilans projekt'!$C$58:$O$58,1,MATCH('12. Ocena dyskontowa Inwestycji'!EEI$34,'5. Bilans projekt'!$C$3:$O$3,0))-INDEX('5. Bilans projekt'!$C$63:$O$63,1,MATCH('12. Ocena dyskontowa Inwestycji'!EEI$34,'5. Bilans projekt'!$C$3:$O$3,0))-INDEX('5. Bilans projekt'!$C$68:$O$68,1,MATCH('12. Ocena dyskontowa Inwestycji'!EEI$34,'5. Bilans projekt'!$C$3:$O$3,0)),"")</f>
        <v/>
      </c>
      <c r="EEJ36" s="131" t="str">
        <f>_xlfn.IFNA(INDEX('5. Bilans projekt'!$C$54:$O$54,1,MATCH('12. Ocena dyskontowa Inwestycji'!EEJ$34,'5. Bilans projekt'!$C$3:$O$3,0))-INDEX('5. Bilans projekt'!$C$58:$O$58,1,MATCH('12. Ocena dyskontowa Inwestycji'!EEJ$34,'5. Bilans projekt'!$C$3:$O$3,0))-INDEX('5. Bilans projekt'!$C$63:$O$63,1,MATCH('12. Ocena dyskontowa Inwestycji'!EEJ$34,'5. Bilans projekt'!$C$3:$O$3,0))-INDEX('5. Bilans projekt'!$C$68:$O$68,1,MATCH('12. Ocena dyskontowa Inwestycji'!EEJ$34,'5. Bilans projekt'!$C$3:$O$3,0)),"")</f>
        <v/>
      </c>
      <c r="EEK36" s="131" t="str">
        <f>_xlfn.IFNA(INDEX('5. Bilans projekt'!$C$54:$O$54,1,MATCH('12. Ocena dyskontowa Inwestycji'!EEK$34,'5. Bilans projekt'!$C$3:$O$3,0))-INDEX('5. Bilans projekt'!$C$58:$O$58,1,MATCH('12. Ocena dyskontowa Inwestycji'!EEK$34,'5. Bilans projekt'!$C$3:$O$3,0))-INDEX('5. Bilans projekt'!$C$63:$O$63,1,MATCH('12. Ocena dyskontowa Inwestycji'!EEK$34,'5. Bilans projekt'!$C$3:$O$3,0))-INDEX('5. Bilans projekt'!$C$68:$O$68,1,MATCH('12. Ocena dyskontowa Inwestycji'!EEK$34,'5. Bilans projekt'!$C$3:$O$3,0)),"")</f>
        <v/>
      </c>
      <c r="EEL36" s="131" t="str">
        <f>_xlfn.IFNA(INDEX('5. Bilans projekt'!$C$54:$O$54,1,MATCH('12. Ocena dyskontowa Inwestycji'!EEL$34,'5. Bilans projekt'!$C$3:$O$3,0))-INDEX('5. Bilans projekt'!$C$58:$O$58,1,MATCH('12. Ocena dyskontowa Inwestycji'!EEL$34,'5. Bilans projekt'!$C$3:$O$3,0))-INDEX('5. Bilans projekt'!$C$63:$O$63,1,MATCH('12. Ocena dyskontowa Inwestycji'!EEL$34,'5. Bilans projekt'!$C$3:$O$3,0))-INDEX('5. Bilans projekt'!$C$68:$O$68,1,MATCH('12. Ocena dyskontowa Inwestycji'!EEL$34,'5. Bilans projekt'!$C$3:$O$3,0)),"")</f>
        <v/>
      </c>
      <c r="EEM36" s="131" t="str">
        <f>_xlfn.IFNA(INDEX('5. Bilans projekt'!$C$54:$O$54,1,MATCH('12. Ocena dyskontowa Inwestycji'!EEM$34,'5. Bilans projekt'!$C$3:$O$3,0))-INDEX('5. Bilans projekt'!$C$58:$O$58,1,MATCH('12. Ocena dyskontowa Inwestycji'!EEM$34,'5. Bilans projekt'!$C$3:$O$3,0))-INDEX('5. Bilans projekt'!$C$63:$O$63,1,MATCH('12. Ocena dyskontowa Inwestycji'!EEM$34,'5. Bilans projekt'!$C$3:$O$3,0))-INDEX('5. Bilans projekt'!$C$68:$O$68,1,MATCH('12. Ocena dyskontowa Inwestycji'!EEM$34,'5. Bilans projekt'!$C$3:$O$3,0)),"")</f>
        <v/>
      </c>
      <c r="EEN36" s="131" t="str">
        <f>_xlfn.IFNA(INDEX('5. Bilans projekt'!$C$54:$O$54,1,MATCH('12. Ocena dyskontowa Inwestycji'!EEN$34,'5. Bilans projekt'!$C$3:$O$3,0))-INDEX('5. Bilans projekt'!$C$58:$O$58,1,MATCH('12. Ocena dyskontowa Inwestycji'!EEN$34,'5. Bilans projekt'!$C$3:$O$3,0))-INDEX('5. Bilans projekt'!$C$63:$O$63,1,MATCH('12. Ocena dyskontowa Inwestycji'!EEN$34,'5. Bilans projekt'!$C$3:$O$3,0))-INDEX('5. Bilans projekt'!$C$68:$O$68,1,MATCH('12. Ocena dyskontowa Inwestycji'!EEN$34,'5. Bilans projekt'!$C$3:$O$3,0)),"")</f>
        <v/>
      </c>
      <c r="EEO36" s="131" t="str">
        <f>_xlfn.IFNA(INDEX('5. Bilans projekt'!$C$54:$O$54,1,MATCH('12. Ocena dyskontowa Inwestycji'!EEO$34,'5. Bilans projekt'!$C$3:$O$3,0))-INDEX('5. Bilans projekt'!$C$58:$O$58,1,MATCH('12. Ocena dyskontowa Inwestycji'!EEO$34,'5. Bilans projekt'!$C$3:$O$3,0))-INDEX('5. Bilans projekt'!$C$63:$O$63,1,MATCH('12. Ocena dyskontowa Inwestycji'!EEO$34,'5. Bilans projekt'!$C$3:$O$3,0))-INDEX('5. Bilans projekt'!$C$68:$O$68,1,MATCH('12. Ocena dyskontowa Inwestycji'!EEO$34,'5. Bilans projekt'!$C$3:$O$3,0)),"")</f>
        <v/>
      </c>
      <c r="EEP36" s="131" t="str">
        <f>_xlfn.IFNA(INDEX('5. Bilans projekt'!$C$54:$O$54,1,MATCH('12. Ocena dyskontowa Inwestycji'!EEP$34,'5. Bilans projekt'!$C$3:$O$3,0))-INDEX('5. Bilans projekt'!$C$58:$O$58,1,MATCH('12. Ocena dyskontowa Inwestycji'!EEP$34,'5. Bilans projekt'!$C$3:$O$3,0))-INDEX('5. Bilans projekt'!$C$63:$O$63,1,MATCH('12. Ocena dyskontowa Inwestycji'!EEP$34,'5. Bilans projekt'!$C$3:$O$3,0))-INDEX('5. Bilans projekt'!$C$68:$O$68,1,MATCH('12. Ocena dyskontowa Inwestycji'!EEP$34,'5. Bilans projekt'!$C$3:$O$3,0)),"")</f>
        <v/>
      </c>
      <c r="EEQ36" s="131" t="str">
        <f>_xlfn.IFNA(INDEX('5. Bilans projekt'!$C$54:$O$54,1,MATCH('12. Ocena dyskontowa Inwestycji'!EEQ$34,'5. Bilans projekt'!$C$3:$O$3,0))-INDEX('5. Bilans projekt'!$C$58:$O$58,1,MATCH('12. Ocena dyskontowa Inwestycji'!EEQ$34,'5. Bilans projekt'!$C$3:$O$3,0))-INDEX('5. Bilans projekt'!$C$63:$O$63,1,MATCH('12. Ocena dyskontowa Inwestycji'!EEQ$34,'5. Bilans projekt'!$C$3:$O$3,0))-INDEX('5. Bilans projekt'!$C$68:$O$68,1,MATCH('12. Ocena dyskontowa Inwestycji'!EEQ$34,'5. Bilans projekt'!$C$3:$O$3,0)),"")</f>
        <v/>
      </c>
      <c r="EER36" s="131" t="str">
        <f>_xlfn.IFNA(INDEX('5. Bilans projekt'!$C$54:$O$54,1,MATCH('12. Ocena dyskontowa Inwestycji'!EER$34,'5. Bilans projekt'!$C$3:$O$3,0))-INDEX('5. Bilans projekt'!$C$58:$O$58,1,MATCH('12. Ocena dyskontowa Inwestycji'!EER$34,'5. Bilans projekt'!$C$3:$O$3,0))-INDEX('5. Bilans projekt'!$C$63:$O$63,1,MATCH('12. Ocena dyskontowa Inwestycji'!EER$34,'5. Bilans projekt'!$C$3:$O$3,0))-INDEX('5. Bilans projekt'!$C$68:$O$68,1,MATCH('12. Ocena dyskontowa Inwestycji'!EER$34,'5. Bilans projekt'!$C$3:$O$3,0)),"")</f>
        <v/>
      </c>
      <c r="EES36" s="131" t="str">
        <f>_xlfn.IFNA(INDEX('5. Bilans projekt'!$C$54:$O$54,1,MATCH('12. Ocena dyskontowa Inwestycji'!EES$34,'5. Bilans projekt'!$C$3:$O$3,0))-INDEX('5. Bilans projekt'!$C$58:$O$58,1,MATCH('12. Ocena dyskontowa Inwestycji'!EES$34,'5. Bilans projekt'!$C$3:$O$3,0))-INDEX('5. Bilans projekt'!$C$63:$O$63,1,MATCH('12. Ocena dyskontowa Inwestycji'!EES$34,'5. Bilans projekt'!$C$3:$O$3,0))-INDEX('5. Bilans projekt'!$C$68:$O$68,1,MATCH('12. Ocena dyskontowa Inwestycji'!EES$34,'5. Bilans projekt'!$C$3:$O$3,0)),"")</f>
        <v/>
      </c>
      <c r="EET36" s="131" t="str">
        <f>_xlfn.IFNA(INDEX('5. Bilans projekt'!$C$54:$O$54,1,MATCH('12. Ocena dyskontowa Inwestycji'!EET$34,'5. Bilans projekt'!$C$3:$O$3,0))-INDEX('5. Bilans projekt'!$C$58:$O$58,1,MATCH('12. Ocena dyskontowa Inwestycji'!EET$34,'5. Bilans projekt'!$C$3:$O$3,0))-INDEX('5. Bilans projekt'!$C$63:$O$63,1,MATCH('12. Ocena dyskontowa Inwestycji'!EET$34,'5. Bilans projekt'!$C$3:$O$3,0))-INDEX('5. Bilans projekt'!$C$68:$O$68,1,MATCH('12. Ocena dyskontowa Inwestycji'!EET$34,'5. Bilans projekt'!$C$3:$O$3,0)),"")</f>
        <v/>
      </c>
      <c r="EEU36" s="131" t="str">
        <f>_xlfn.IFNA(INDEX('5. Bilans projekt'!$C$54:$O$54,1,MATCH('12. Ocena dyskontowa Inwestycji'!EEU$34,'5. Bilans projekt'!$C$3:$O$3,0))-INDEX('5. Bilans projekt'!$C$58:$O$58,1,MATCH('12. Ocena dyskontowa Inwestycji'!EEU$34,'5. Bilans projekt'!$C$3:$O$3,0))-INDEX('5. Bilans projekt'!$C$63:$O$63,1,MATCH('12. Ocena dyskontowa Inwestycji'!EEU$34,'5. Bilans projekt'!$C$3:$O$3,0))-INDEX('5. Bilans projekt'!$C$68:$O$68,1,MATCH('12. Ocena dyskontowa Inwestycji'!EEU$34,'5. Bilans projekt'!$C$3:$O$3,0)),"")</f>
        <v/>
      </c>
      <c r="EEV36" s="131" t="str">
        <f>_xlfn.IFNA(INDEX('5. Bilans projekt'!$C$54:$O$54,1,MATCH('12. Ocena dyskontowa Inwestycji'!EEV$34,'5. Bilans projekt'!$C$3:$O$3,0))-INDEX('5. Bilans projekt'!$C$58:$O$58,1,MATCH('12. Ocena dyskontowa Inwestycji'!EEV$34,'5. Bilans projekt'!$C$3:$O$3,0))-INDEX('5. Bilans projekt'!$C$63:$O$63,1,MATCH('12. Ocena dyskontowa Inwestycji'!EEV$34,'5. Bilans projekt'!$C$3:$O$3,0))-INDEX('5. Bilans projekt'!$C$68:$O$68,1,MATCH('12. Ocena dyskontowa Inwestycji'!EEV$34,'5. Bilans projekt'!$C$3:$O$3,0)),"")</f>
        <v/>
      </c>
      <c r="EEW36" s="131" t="str">
        <f>_xlfn.IFNA(INDEX('5. Bilans projekt'!$C$54:$O$54,1,MATCH('12. Ocena dyskontowa Inwestycji'!EEW$34,'5. Bilans projekt'!$C$3:$O$3,0))-INDEX('5. Bilans projekt'!$C$58:$O$58,1,MATCH('12. Ocena dyskontowa Inwestycji'!EEW$34,'5. Bilans projekt'!$C$3:$O$3,0))-INDEX('5. Bilans projekt'!$C$63:$O$63,1,MATCH('12. Ocena dyskontowa Inwestycji'!EEW$34,'5. Bilans projekt'!$C$3:$O$3,0))-INDEX('5. Bilans projekt'!$C$68:$O$68,1,MATCH('12. Ocena dyskontowa Inwestycji'!EEW$34,'5. Bilans projekt'!$C$3:$O$3,0)),"")</f>
        <v/>
      </c>
      <c r="EEX36" s="131" t="str">
        <f>_xlfn.IFNA(INDEX('5. Bilans projekt'!$C$54:$O$54,1,MATCH('12. Ocena dyskontowa Inwestycji'!EEX$34,'5. Bilans projekt'!$C$3:$O$3,0))-INDEX('5. Bilans projekt'!$C$58:$O$58,1,MATCH('12. Ocena dyskontowa Inwestycji'!EEX$34,'5. Bilans projekt'!$C$3:$O$3,0))-INDEX('5. Bilans projekt'!$C$63:$O$63,1,MATCH('12. Ocena dyskontowa Inwestycji'!EEX$34,'5. Bilans projekt'!$C$3:$O$3,0))-INDEX('5. Bilans projekt'!$C$68:$O$68,1,MATCH('12. Ocena dyskontowa Inwestycji'!EEX$34,'5. Bilans projekt'!$C$3:$O$3,0)),"")</f>
        <v/>
      </c>
      <c r="EEY36" s="131" t="str">
        <f>_xlfn.IFNA(INDEX('5. Bilans projekt'!$C$54:$O$54,1,MATCH('12. Ocena dyskontowa Inwestycji'!EEY$34,'5. Bilans projekt'!$C$3:$O$3,0))-INDEX('5. Bilans projekt'!$C$58:$O$58,1,MATCH('12. Ocena dyskontowa Inwestycji'!EEY$34,'5. Bilans projekt'!$C$3:$O$3,0))-INDEX('5. Bilans projekt'!$C$63:$O$63,1,MATCH('12. Ocena dyskontowa Inwestycji'!EEY$34,'5. Bilans projekt'!$C$3:$O$3,0))-INDEX('5. Bilans projekt'!$C$68:$O$68,1,MATCH('12. Ocena dyskontowa Inwestycji'!EEY$34,'5. Bilans projekt'!$C$3:$O$3,0)),"")</f>
        <v/>
      </c>
      <c r="EEZ36" s="131" t="str">
        <f>_xlfn.IFNA(INDEX('5. Bilans projekt'!$C$54:$O$54,1,MATCH('12. Ocena dyskontowa Inwestycji'!EEZ$34,'5. Bilans projekt'!$C$3:$O$3,0))-INDEX('5. Bilans projekt'!$C$58:$O$58,1,MATCH('12. Ocena dyskontowa Inwestycji'!EEZ$34,'5. Bilans projekt'!$C$3:$O$3,0))-INDEX('5. Bilans projekt'!$C$63:$O$63,1,MATCH('12. Ocena dyskontowa Inwestycji'!EEZ$34,'5. Bilans projekt'!$C$3:$O$3,0))-INDEX('5. Bilans projekt'!$C$68:$O$68,1,MATCH('12. Ocena dyskontowa Inwestycji'!EEZ$34,'5. Bilans projekt'!$C$3:$O$3,0)),"")</f>
        <v/>
      </c>
      <c r="EFA36" s="131" t="str">
        <f>_xlfn.IFNA(INDEX('5. Bilans projekt'!$C$54:$O$54,1,MATCH('12. Ocena dyskontowa Inwestycji'!EFA$34,'5. Bilans projekt'!$C$3:$O$3,0))-INDEX('5. Bilans projekt'!$C$58:$O$58,1,MATCH('12. Ocena dyskontowa Inwestycji'!EFA$34,'5. Bilans projekt'!$C$3:$O$3,0))-INDEX('5. Bilans projekt'!$C$63:$O$63,1,MATCH('12. Ocena dyskontowa Inwestycji'!EFA$34,'5. Bilans projekt'!$C$3:$O$3,0))-INDEX('5. Bilans projekt'!$C$68:$O$68,1,MATCH('12. Ocena dyskontowa Inwestycji'!EFA$34,'5. Bilans projekt'!$C$3:$O$3,0)),"")</f>
        <v/>
      </c>
      <c r="EFB36" s="131" t="str">
        <f>_xlfn.IFNA(INDEX('5. Bilans projekt'!$C$54:$O$54,1,MATCH('12. Ocena dyskontowa Inwestycji'!EFB$34,'5. Bilans projekt'!$C$3:$O$3,0))-INDEX('5. Bilans projekt'!$C$58:$O$58,1,MATCH('12. Ocena dyskontowa Inwestycji'!EFB$34,'5. Bilans projekt'!$C$3:$O$3,0))-INDEX('5. Bilans projekt'!$C$63:$O$63,1,MATCH('12. Ocena dyskontowa Inwestycji'!EFB$34,'5. Bilans projekt'!$C$3:$O$3,0))-INDEX('5. Bilans projekt'!$C$68:$O$68,1,MATCH('12. Ocena dyskontowa Inwestycji'!EFB$34,'5. Bilans projekt'!$C$3:$O$3,0)),"")</f>
        <v/>
      </c>
      <c r="EFC36" s="131" t="str">
        <f>_xlfn.IFNA(INDEX('5. Bilans projekt'!$C$54:$O$54,1,MATCH('12. Ocena dyskontowa Inwestycji'!EFC$34,'5. Bilans projekt'!$C$3:$O$3,0))-INDEX('5. Bilans projekt'!$C$58:$O$58,1,MATCH('12. Ocena dyskontowa Inwestycji'!EFC$34,'5. Bilans projekt'!$C$3:$O$3,0))-INDEX('5. Bilans projekt'!$C$63:$O$63,1,MATCH('12. Ocena dyskontowa Inwestycji'!EFC$34,'5. Bilans projekt'!$C$3:$O$3,0))-INDEX('5. Bilans projekt'!$C$68:$O$68,1,MATCH('12. Ocena dyskontowa Inwestycji'!EFC$34,'5. Bilans projekt'!$C$3:$O$3,0)),"")</f>
        <v/>
      </c>
      <c r="EFD36" s="131" t="str">
        <f>_xlfn.IFNA(INDEX('5. Bilans projekt'!$C$54:$O$54,1,MATCH('12. Ocena dyskontowa Inwestycji'!EFD$34,'5. Bilans projekt'!$C$3:$O$3,0))-INDEX('5. Bilans projekt'!$C$58:$O$58,1,MATCH('12. Ocena dyskontowa Inwestycji'!EFD$34,'5. Bilans projekt'!$C$3:$O$3,0))-INDEX('5. Bilans projekt'!$C$63:$O$63,1,MATCH('12. Ocena dyskontowa Inwestycji'!EFD$34,'5. Bilans projekt'!$C$3:$O$3,0))-INDEX('5. Bilans projekt'!$C$68:$O$68,1,MATCH('12. Ocena dyskontowa Inwestycji'!EFD$34,'5. Bilans projekt'!$C$3:$O$3,0)),"")</f>
        <v/>
      </c>
      <c r="EFE36" s="131" t="str">
        <f>_xlfn.IFNA(INDEX('5. Bilans projekt'!$C$54:$O$54,1,MATCH('12. Ocena dyskontowa Inwestycji'!EFE$34,'5. Bilans projekt'!$C$3:$O$3,0))-INDEX('5. Bilans projekt'!$C$58:$O$58,1,MATCH('12. Ocena dyskontowa Inwestycji'!EFE$34,'5. Bilans projekt'!$C$3:$O$3,0))-INDEX('5. Bilans projekt'!$C$63:$O$63,1,MATCH('12. Ocena dyskontowa Inwestycji'!EFE$34,'5. Bilans projekt'!$C$3:$O$3,0))-INDEX('5. Bilans projekt'!$C$68:$O$68,1,MATCH('12. Ocena dyskontowa Inwestycji'!EFE$34,'5. Bilans projekt'!$C$3:$O$3,0)),"")</f>
        <v/>
      </c>
      <c r="EFF36" s="131" t="str">
        <f>_xlfn.IFNA(INDEX('5. Bilans projekt'!$C$54:$O$54,1,MATCH('12. Ocena dyskontowa Inwestycji'!EFF$34,'5. Bilans projekt'!$C$3:$O$3,0))-INDEX('5. Bilans projekt'!$C$58:$O$58,1,MATCH('12. Ocena dyskontowa Inwestycji'!EFF$34,'5. Bilans projekt'!$C$3:$O$3,0))-INDEX('5. Bilans projekt'!$C$63:$O$63,1,MATCH('12. Ocena dyskontowa Inwestycji'!EFF$34,'5. Bilans projekt'!$C$3:$O$3,0))-INDEX('5. Bilans projekt'!$C$68:$O$68,1,MATCH('12. Ocena dyskontowa Inwestycji'!EFF$34,'5. Bilans projekt'!$C$3:$O$3,0)),"")</f>
        <v/>
      </c>
      <c r="EFG36" s="131" t="str">
        <f>_xlfn.IFNA(INDEX('5. Bilans projekt'!$C$54:$O$54,1,MATCH('12. Ocena dyskontowa Inwestycji'!EFG$34,'5. Bilans projekt'!$C$3:$O$3,0))-INDEX('5. Bilans projekt'!$C$58:$O$58,1,MATCH('12. Ocena dyskontowa Inwestycji'!EFG$34,'5. Bilans projekt'!$C$3:$O$3,0))-INDEX('5. Bilans projekt'!$C$63:$O$63,1,MATCH('12. Ocena dyskontowa Inwestycji'!EFG$34,'5. Bilans projekt'!$C$3:$O$3,0))-INDEX('5. Bilans projekt'!$C$68:$O$68,1,MATCH('12. Ocena dyskontowa Inwestycji'!EFG$34,'5. Bilans projekt'!$C$3:$O$3,0)),"")</f>
        <v/>
      </c>
      <c r="EFH36" s="131" t="str">
        <f>_xlfn.IFNA(INDEX('5. Bilans projekt'!$C$54:$O$54,1,MATCH('12. Ocena dyskontowa Inwestycji'!EFH$34,'5. Bilans projekt'!$C$3:$O$3,0))-INDEX('5. Bilans projekt'!$C$58:$O$58,1,MATCH('12. Ocena dyskontowa Inwestycji'!EFH$34,'5. Bilans projekt'!$C$3:$O$3,0))-INDEX('5. Bilans projekt'!$C$63:$O$63,1,MATCH('12. Ocena dyskontowa Inwestycji'!EFH$34,'5. Bilans projekt'!$C$3:$O$3,0))-INDEX('5. Bilans projekt'!$C$68:$O$68,1,MATCH('12. Ocena dyskontowa Inwestycji'!EFH$34,'5. Bilans projekt'!$C$3:$O$3,0)),"")</f>
        <v/>
      </c>
      <c r="EFI36" s="131" t="str">
        <f>_xlfn.IFNA(INDEX('5. Bilans projekt'!$C$54:$O$54,1,MATCH('12. Ocena dyskontowa Inwestycji'!EFI$34,'5. Bilans projekt'!$C$3:$O$3,0))-INDEX('5. Bilans projekt'!$C$58:$O$58,1,MATCH('12. Ocena dyskontowa Inwestycji'!EFI$34,'5. Bilans projekt'!$C$3:$O$3,0))-INDEX('5. Bilans projekt'!$C$63:$O$63,1,MATCH('12. Ocena dyskontowa Inwestycji'!EFI$34,'5. Bilans projekt'!$C$3:$O$3,0))-INDEX('5. Bilans projekt'!$C$68:$O$68,1,MATCH('12. Ocena dyskontowa Inwestycji'!EFI$34,'5. Bilans projekt'!$C$3:$O$3,0)),"")</f>
        <v/>
      </c>
      <c r="EFJ36" s="131" t="str">
        <f>_xlfn.IFNA(INDEX('5. Bilans projekt'!$C$54:$O$54,1,MATCH('12. Ocena dyskontowa Inwestycji'!EFJ$34,'5. Bilans projekt'!$C$3:$O$3,0))-INDEX('5. Bilans projekt'!$C$58:$O$58,1,MATCH('12. Ocena dyskontowa Inwestycji'!EFJ$34,'5. Bilans projekt'!$C$3:$O$3,0))-INDEX('5. Bilans projekt'!$C$63:$O$63,1,MATCH('12. Ocena dyskontowa Inwestycji'!EFJ$34,'5. Bilans projekt'!$C$3:$O$3,0))-INDEX('5. Bilans projekt'!$C$68:$O$68,1,MATCH('12. Ocena dyskontowa Inwestycji'!EFJ$34,'5. Bilans projekt'!$C$3:$O$3,0)),"")</f>
        <v/>
      </c>
      <c r="EFK36" s="131" t="str">
        <f>_xlfn.IFNA(INDEX('5. Bilans projekt'!$C$54:$O$54,1,MATCH('12. Ocena dyskontowa Inwestycji'!EFK$34,'5. Bilans projekt'!$C$3:$O$3,0))-INDEX('5. Bilans projekt'!$C$58:$O$58,1,MATCH('12. Ocena dyskontowa Inwestycji'!EFK$34,'5. Bilans projekt'!$C$3:$O$3,0))-INDEX('5. Bilans projekt'!$C$63:$O$63,1,MATCH('12. Ocena dyskontowa Inwestycji'!EFK$34,'5. Bilans projekt'!$C$3:$O$3,0))-INDEX('5. Bilans projekt'!$C$68:$O$68,1,MATCH('12. Ocena dyskontowa Inwestycji'!EFK$34,'5. Bilans projekt'!$C$3:$O$3,0)),"")</f>
        <v/>
      </c>
      <c r="EFL36" s="131" t="str">
        <f>_xlfn.IFNA(INDEX('5. Bilans projekt'!$C$54:$O$54,1,MATCH('12. Ocena dyskontowa Inwestycji'!EFL$34,'5. Bilans projekt'!$C$3:$O$3,0))-INDEX('5. Bilans projekt'!$C$58:$O$58,1,MATCH('12. Ocena dyskontowa Inwestycji'!EFL$34,'5. Bilans projekt'!$C$3:$O$3,0))-INDEX('5. Bilans projekt'!$C$63:$O$63,1,MATCH('12. Ocena dyskontowa Inwestycji'!EFL$34,'5. Bilans projekt'!$C$3:$O$3,0))-INDEX('5. Bilans projekt'!$C$68:$O$68,1,MATCH('12. Ocena dyskontowa Inwestycji'!EFL$34,'5. Bilans projekt'!$C$3:$O$3,0)),"")</f>
        <v/>
      </c>
      <c r="EFM36" s="131" t="str">
        <f>_xlfn.IFNA(INDEX('5. Bilans projekt'!$C$54:$O$54,1,MATCH('12. Ocena dyskontowa Inwestycji'!EFM$34,'5. Bilans projekt'!$C$3:$O$3,0))-INDEX('5. Bilans projekt'!$C$58:$O$58,1,MATCH('12. Ocena dyskontowa Inwestycji'!EFM$34,'5. Bilans projekt'!$C$3:$O$3,0))-INDEX('5. Bilans projekt'!$C$63:$O$63,1,MATCH('12. Ocena dyskontowa Inwestycji'!EFM$34,'5. Bilans projekt'!$C$3:$O$3,0))-INDEX('5. Bilans projekt'!$C$68:$O$68,1,MATCH('12. Ocena dyskontowa Inwestycji'!EFM$34,'5. Bilans projekt'!$C$3:$O$3,0)),"")</f>
        <v/>
      </c>
      <c r="EFN36" s="131" t="str">
        <f>_xlfn.IFNA(INDEX('5. Bilans projekt'!$C$54:$O$54,1,MATCH('12. Ocena dyskontowa Inwestycji'!EFN$34,'5. Bilans projekt'!$C$3:$O$3,0))-INDEX('5. Bilans projekt'!$C$58:$O$58,1,MATCH('12. Ocena dyskontowa Inwestycji'!EFN$34,'5. Bilans projekt'!$C$3:$O$3,0))-INDEX('5. Bilans projekt'!$C$63:$O$63,1,MATCH('12. Ocena dyskontowa Inwestycji'!EFN$34,'5. Bilans projekt'!$C$3:$O$3,0))-INDEX('5. Bilans projekt'!$C$68:$O$68,1,MATCH('12. Ocena dyskontowa Inwestycji'!EFN$34,'5. Bilans projekt'!$C$3:$O$3,0)),"")</f>
        <v/>
      </c>
      <c r="EFO36" s="131" t="str">
        <f>_xlfn.IFNA(INDEX('5. Bilans projekt'!$C$54:$O$54,1,MATCH('12. Ocena dyskontowa Inwestycji'!EFO$34,'5. Bilans projekt'!$C$3:$O$3,0))-INDEX('5. Bilans projekt'!$C$58:$O$58,1,MATCH('12. Ocena dyskontowa Inwestycji'!EFO$34,'5. Bilans projekt'!$C$3:$O$3,0))-INDEX('5. Bilans projekt'!$C$63:$O$63,1,MATCH('12. Ocena dyskontowa Inwestycji'!EFO$34,'5. Bilans projekt'!$C$3:$O$3,0))-INDEX('5. Bilans projekt'!$C$68:$O$68,1,MATCH('12. Ocena dyskontowa Inwestycji'!EFO$34,'5. Bilans projekt'!$C$3:$O$3,0)),"")</f>
        <v/>
      </c>
      <c r="EFP36" s="131" t="str">
        <f>_xlfn.IFNA(INDEX('5. Bilans projekt'!$C$54:$O$54,1,MATCH('12. Ocena dyskontowa Inwestycji'!EFP$34,'5. Bilans projekt'!$C$3:$O$3,0))-INDEX('5. Bilans projekt'!$C$58:$O$58,1,MATCH('12. Ocena dyskontowa Inwestycji'!EFP$34,'5. Bilans projekt'!$C$3:$O$3,0))-INDEX('5. Bilans projekt'!$C$63:$O$63,1,MATCH('12. Ocena dyskontowa Inwestycji'!EFP$34,'5. Bilans projekt'!$C$3:$O$3,0))-INDEX('5. Bilans projekt'!$C$68:$O$68,1,MATCH('12. Ocena dyskontowa Inwestycji'!EFP$34,'5. Bilans projekt'!$C$3:$O$3,0)),"")</f>
        <v/>
      </c>
      <c r="EFQ36" s="131" t="str">
        <f>_xlfn.IFNA(INDEX('5. Bilans projekt'!$C$54:$O$54,1,MATCH('12. Ocena dyskontowa Inwestycji'!EFQ$34,'5. Bilans projekt'!$C$3:$O$3,0))-INDEX('5. Bilans projekt'!$C$58:$O$58,1,MATCH('12. Ocena dyskontowa Inwestycji'!EFQ$34,'5. Bilans projekt'!$C$3:$O$3,0))-INDEX('5. Bilans projekt'!$C$63:$O$63,1,MATCH('12. Ocena dyskontowa Inwestycji'!EFQ$34,'5. Bilans projekt'!$C$3:$O$3,0))-INDEX('5. Bilans projekt'!$C$68:$O$68,1,MATCH('12. Ocena dyskontowa Inwestycji'!EFQ$34,'5. Bilans projekt'!$C$3:$O$3,0)),"")</f>
        <v/>
      </c>
      <c r="EFR36" s="131" t="str">
        <f>_xlfn.IFNA(INDEX('5. Bilans projekt'!$C$54:$O$54,1,MATCH('12. Ocena dyskontowa Inwestycji'!EFR$34,'5. Bilans projekt'!$C$3:$O$3,0))-INDEX('5. Bilans projekt'!$C$58:$O$58,1,MATCH('12. Ocena dyskontowa Inwestycji'!EFR$34,'5. Bilans projekt'!$C$3:$O$3,0))-INDEX('5. Bilans projekt'!$C$63:$O$63,1,MATCH('12. Ocena dyskontowa Inwestycji'!EFR$34,'5. Bilans projekt'!$C$3:$O$3,0))-INDEX('5. Bilans projekt'!$C$68:$O$68,1,MATCH('12. Ocena dyskontowa Inwestycji'!EFR$34,'5. Bilans projekt'!$C$3:$O$3,0)),"")</f>
        <v/>
      </c>
      <c r="EFS36" s="131" t="str">
        <f>_xlfn.IFNA(INDEX('5. Bilans projekt'!$C$54:$O$54,1,MATCH('12. Ocena dyskontowa Inwestycji'!EFS$34,'5. Bilans projekt'!$C$3:$O$3,0))-INDEX('5. Bilans projekt'!$C$58:$O$58,1,MATCH('12. Ocena dyskontowa Inwestycji'!EFS$34,'5. Bilans projekt'!$C$3:$O$3,0))-INDEX('5. Bilans projekt'!$C$63:$O$63,1,MATCH('12. Ocena dyskontowa Inwestycji'!EFS$34,'5. Bilans projekt'!$C$3:$O$3,0))-INDEX('5. Bilans projekt'!$C$68:$O$68,1,MATCH('12. Ocena dyskontowa Inwestycji'!EFS$34,'5. Bilans projekt'!$C$3:$O$3,0)),"")</f>
        <v/>
      </c>
      <c r="EFT36" s="131" t="str">
        <f>_xlfn.IFNA(INDEX('5. Bilans projekt'!$C$54:$O$54,1,MATCH('12. Ocena dyskontowa Inwestycji'!EFT$34,'5. Bilans projekt'!$C$3:$O$3,0))-INDEX('5. Bilans projekt'!$C$58:$O$58,1,MATCH('12. Ocena dyskontowa Inwestycji'!EFT$34,'5. Bilans projekt'!$C$3:$O$3,0))-INDEX('5. Bilans projekt'!$C$63:$O$63,1,MATCH('12. Ocena dyskontowa Inwestycji'!EFT$34,'5. Bilans projekt'!$C$3:$O$3,0))-INDEX('5. Bilans projekt'!$C$68:$O$68,1,MATCH('12. Ocena dyskontowa Inwestycji'!EFT$34,'5. Bilans projekt'!$C$3:$O$3,0)),"")</f>
        <v/>
      </c>
      <c r="EFU36" s="131" t="str">
        <f>_xlfn.IFNA(INDEX('5. Bilans projekt'!$C$54:$O$54,1,MATCH('12. Ocena dyskontowa Inwestycji'!EFU$34,'5. Bilans projekt'!$C$3:$O$3,0))-INDEX('5. Bilans projekt'!$C$58:$O$58,1,MATCH('12. Ocena dyskontowa Inwestycji'!EFU$34,'5. Bilans projekt'!$C$3:$O$3,0))-INDEX('5. Bilans projekt'!$C$63:$O$63,1,MATCH('12. Ocena dyskontowa Inwestycji'!EFU$34,'5. Bilans projekt'!$C$3:$O$3,0))-INDEX('5. Bilans projekt'!$C$68:$O$68,1,MATCH('12. Ocena dyskontowa Inwestycji'!EFU$34,'5. Bilans projekt'!$C$3:$O$3,0)),"")</f>
        <v/>
      </c>
      <c r="EFV36" s="131" t="str">
        <f>_xlfn.IFNA(INDEX('5. Bilans projekt'!$C$54:$O$54,1,MATCH('12. Ocena dyskontowa Inwestycji'!EFV$34,'5. Bilans projekt'!$C$3:$O$3,0))-INDEX('5. Bilans projekt'!$C$58:$O$58,1,MATCH('12. Ocena dyskontowa Inwestycji'!EFV$34,'5. Bilans projekt'!$C$3:$O$3,0))-INDEX('5. Bilans projekt'!$C$63:$O$63,1,MATCH('12. Ocena dyskontowa Inwestycji'!EFV$34,'5. Bilans projekt'!$C$3:$O$3,0))-INDEX('5. Bilans projekt'!$C$68:$O$68,1,MATCH('12. Ocena dyskontowa Inwestycji'!EFV$34,'5. Bilans projekt'!$C$3:$O$3,0)),"")</f>
        <v/>
      </c>
      <c r="EFW36" s="131" t="str">
        <f>_xlfn.IFNA(INDEX('5. Bilans projekt'!$C$54:$O$54,1,MATCH('12. Ocena dyskontowa Inwestycji'!EFW$34,'5. Bilans projekt'!$C$3:$O$3,0))-INDEX('5. Bilans projekt'!$C$58:$O$58,1,MATCH('12. Ocena dyskontowa Inwestycji'!EFW$34,'5. Bilans projekt'!$C$3:$O$3,0))-INDEX('5. Bilans projekt'!$C$63:$O$63,1,MATCH('12. Ocena dyskontowa Inwestycji'!EFW$34,'5. Bilans projekt'!$C$3:$O$3,0))-INDEX('5. Bilans projekt'!$C$68:$O$68,1,MATCH('12. Ocena dyskontowa Inwestycji'!EFW$34,'5. Bilans projekt'!$C$3:$O$3,0)),"")</f>
        <v/>
      </c>
      <c r="EFX36" s="131" t="str">
        <f>_xlfn.IFNA(INDEX('5. Bilans projekt'!$C$54:$O$54,1,MATCH('12. Ocena dyskontowa Inwestycji'!EFX$34,'5. Bilans projekt'!$C$3:$O$3,0))-INDEX('5. Bilans projekt'!$C$58:$O$58,1,MATCH('12. Ocena dyskontowa Inwestycji'!EFX$34,'5. Bilans projekt'!$C$3:$O$3,0))-INDEX('5. Bilans projekt'!$C$63:$O$63,1,MATCH('12. Ocena dyskontowa Inwestycji'!EFX$34,'5. Bilans projekt'!$C$3:$O$3,0))-INDEX('5. Bilans projekt'!$C$68:$O$68,1,MATCH('12. Ocena dyskontowa Inwestycji'!EFX$34,'5. Bilans projekt'!$C$3:$O$3,0)),"")</f>
        <v/>
      </c>
      <c r="EFY36" s="131" t="str">
        <f>_xlfn.IFNA(INDEX('5. Bilans projekt'!$C$54:$O$54,1,MATCH('12. Ocena dyskontowa Inwestycji'!EFY$34,'5. Bilans projekt'!$C$3:$O$3,0))-INDEX('5. Bilans projekt'!$C$58:$O$58,1,MATCH('12. Ocena dyskontowa Inwestycji'!EFY$34,'5. Bilans projekt'!$C$3:$O$3,0))-INDEX('5. Bilans projekt'!$C$63:$O$63,1,MATCH('12. Ocena dyskontowa Inwestycji'!EFY$34,'5. Bilans projekt'!$C$3:$O$3,0))-INDEX('5. Bilans projekt'!$C$68:$O$68,1,MATCH('12. Ocena dyskontowa Inwestycji'!EFY$34,'5. Bilans projekt'!$C$3:$O$3,0)),"")</f>
        <v/>
      </c>
      <c r="EFZ36" s="131" t="str">
        <f>_xlfn.IFNA(INDEX('5. Bilans projekt'!$C$54:$O$54,1,MATCH('12. Ocena dyskontowa Inwestycji'!EFZ$34,'5. Bilans projekt'!$C$3:$O$3,0))-INDEX('5. Bilans projekt'!$C$58:$O$58,1,MATCH('12. Ocena dyskontowa Inwestycji'!EFZ$34,'5. Bilans projekt'!$C$3:$O$3,0))-INDEX('5. Bilans projekt'!$C$63:$O$63,1,MATCH('12. Ocena dyskontowa Inwestycji'!EFZ$34,'5. Bilans projekt'!$C$3:$O$3,0))-INDEX('5. Bilans projekt'!$C$68:$O$68,1,MATCH('12. Ocena dyskontowa Inwestycji'!EFZ$34,'5. Bilans projekt'!$C$3:$O$3,0)),"")</f>
        <v/>
      </c>
      <c r="EGA36" s="131" t="str">
        <f>_xlfn.IFNA(INDEX('5. Bilans projekt'!$C$54:$O$54,1,MATCH('12. Ocena dyskontowa Inwestycji'!EGA$34,'5. Bilans projekt'!$C$3:$O$3,0))-INDEX('5. Bilans projekt'!$C$58:$O$58,1,MATCH('12. Ocena dyskontowa Inwestycji'!EGA$34,'5. Bilans projekt'!$C$3:$O$3,0))-INDEX('5. Bilans projekt'!$C$63:$O$63,1,MATCH('12. Ocena dyskontowa Inwestycji'!EGA$34,'5. Bilans projekt'!$C$3:$O$3,0))-INDEX('5. Bilans projekt'!$C$68:$O$68,1,MATCH('12. Ocena dyskontowa Inwestycji'!EGA$34,'5. Bilans projekt'!$C$3:$O$3,0)),"")</f>
        <v/>
      </c>
      <c r="EGB36" s="131" t="str">
        <f>_xlfn.IFNA(INDEX('5. Bilans projekt'!$C$54:$O$54,1,MATCH('12. Ocena dyskontowa Inwestycji'!EGB$34,'5. Bilans projekt'!$C$3:$O$3,0))-INDEX('5. Bilans projekt'!$C$58:$O$58,1,MATCH('12. Ocena dyskontowa Inwestycji'!EGB$34,'5. Bilans projekt'!$C$3:$O$3,0))-INDEX('5. Bilans projekt'!$C$63:$O$63,1,MATCH('12. Ocena dyskontowa Inwestycji'!EGB$34,'5. Bilans projekt'!$C$3:$O$3,0))-INDEX('5. Bilans projekt'!$C$68:$O$68,1,MATCH('12. Ocena dyskontowa Inwestycji'!EGB$34,'5. Bilans projekt'!$C$3:$O$3,0)),"")</f>
        <v/>
      </c>
      <c r="EGC36" s="131" t="str">
        <f>_xlfn.IFNA(INDEX('5. Bilans projekt'!$C$54:$O$54,1,MATCH('12. Ocena dyskontowa Inwestycji'!EGC$34,'5. Bilans projekt'!$C$3:$O$3,0))-INDEX('5. Bilans projekt'!$C$58:$O$58,1,MATCH('12. Ocena dyskontowa Inwestycji'!EGC$34,'5. Bilans projekt'!$C$3:$O$3,0))-INDEX('5. Bilans projekt'!$C$63:$O$63,1,MATCH('12. Ocena dyskontowa Inwestycji'!EGC$34,'5. Bilans projekt'!$C$3:$O$3,0))-INDEX('5. Bilans projekt'!$C$68:$O$68,1,MATCH('12. Ocena dyskontowa Inwestycji'!EGC$34,'5. Bilans projekt'!$C$3:$O$3,0)),"")</f>
        <v/>
      </c>
      <c r="EGD36" s="131" t="str">
        <f>_xlfn.IFNA(INDEX('5. Bilans projekt'!$C$54:$O$54,1,MATCH('12. Ocena dyskontowa Inwestycji'!EGD$34,'5. Bilans projekt'!$C$3:$O$3,0))-INDEX('5. Bilans projekt'!$C$58:$O$58,1,MATCH('12. Ocena dyskontowa Inwestycji'!EGD$34,'5. Bilans projekt'!$C$3:$O$3,0))-INDEX('5. Bilans projekt'!$C$63:$O$63,1,MATCH('12. Ocena dyskontowa Inwestycji'!EGD$34,'5. Bilans projekt'!$C$3:$O$3,0))-INDEX('5. Bilans projekt'!$C$68:$O$68,1,MATCH('12. Ocena dyskontowa Inwestycji'!EGD$34,'5. Bilans projekt'!$C$3:$O$3,0)),"")</f>
        <v/>
      </c>
      <c r="EGE36" s="131" t="str">
        <f>_xlfn.IFNA(INDEX('5. Bilans projekt'!$C$54:$O$54,1,MATCH('12. Ocena dyskontowa Inwestycji'!EGE$34,'5. Bilans projekt'!$C$3:$O$3,0))-INDEX('5. Bilans projekt'!$C$58:$O$58,1,MATCH('12. Ocena dyskontowa Inwestycji'!EGE$34,'5. Bilans projekt'!$C$3:$O$3,0))-INDEX('5. Bilans projekt'!$C$63:$O$63,1,MATCH('12. Ocena dyskontowa Inwestycji'!EGE$34,'5. Bilans projekt'!$C$3:$O$3,0))-INDEX('5. Bilans projekt'!$C$68:$O$68,1,MATCH('12. Ocena dyskontowa Inwestycji'!EGE$34,'5. Bilans projekt'!$C$3:$O$3,0)),"")</f>
        <v/>
      </c>
      <c r="EGF36" s="131" t="str">
        <f>_xlfn.IFNA(INDEX('5. Bilans projekt'!$C$54:$O$54,1,MATCH('12. Ocena dyskontowa Inwestycji'!EGF$34,'5. Bilans projekt'!$C$3:$O$3,0))-INDEX('5. Bilans projekt'!$C$58:$O$58,1,MATCH('12. Ocena dyskontowa Inwestycji'!EGF$34,'5. Bilans projekt'!$C$3:$O$3,0))-INDEX('5. Bilans projekt'!$C$63:$O$63,1,MATCH('12. Ocena dyskontowa Inwestycji'!EGF$34,'5. Bilans projekt'!$C$3:$O$3,0))-INDEX('5. Bilans projekt'!$C$68:$O$68,1,MATCH('12. Ocena dyskontowa Inwestycji'!EGF$34,'5. Bilans projekt'!$C$3:$O$3,0)),"")</f>
        <v/>
      </c>
      <c r="EGG36" s="131" t="str">
        <f>_xlfn.IFNA(INDEX('5. Bilans projekt'!$C$54:$O$54,1,MATCH('12. Ocena dyskontowa Inwestycji'!EGG$34,'5. Bilans projekt'!$C$3:$O$3,0))-INDEX('5. Bilans projekt'!$C$58:$O$58,1,MATCH('12. Ocena dyskontowa Inwestycji'!EGG$34,'5. Bilans projekt'!$C$3:$O$3,0))-INDEX('5. Bilans projekt'!$C$63:$O$63,1,MATCH('12. Ocena dyskontowa Inwestycji'!EGG$34,'5. Bilans projekt'!$C$3:$O$3,0))-INDEX('5. Bilans projekt'!$C$68:$O$68,1,MATCH('12. Ocena dyskontowa Inwestycji'!EGG$34,'5. Bilans projekt'!$C$3:$O$3,0)),"")</f>
        <v/>
      </c>
      <c r="EGH36" s="131" t="str">
        <f>_xlfn.IFNA(INDEX('5. Bilans projekt'!$C$54:$O$54,1,MATCH('12. Ocena dyskontowa Inwestycji'!EGH$34,'5. Bilans projekt'!$C$3:$O$3,0))-INDEX('5. Bilans projekt'!$C$58:$O$58,1,MATCH('12. Ocena dyskontowa Inwestycji'!EGH$34,'5. Bilans projekt'!$C$3:$O$3,0))-INDEX('5. Bilans projekt'!$C$63:$O$63,1,MATCH('12. Ocena dyskontowa Inwestycji'!EGH$34,'5. Bilans projekt'!$C$3:$O$3,0))-INDEX('5. Bilans projekt'!$C$68:$O$68,1,MATCH('12. Ocena dyskontowa Inwestycji'!EGH$34,'5. Bilans projekt'!$C$3:$O$3,0)),"")</f>
        <v/>
      </c>
      <c r="EGI36" s="131" t="str">
        <f>_xlfn.IFNA(INDEX('5. Bilans projekt'!$C$54:$O$54,1,MATCH('12. Ocena dyskontowa Inwestycji'!EGI$34,'5. Bilans projekt'!$C$3:$O$3,0))-INDEX('5. Bilans projekt'!$C$58:$O$58,1,MATCH('12. Ocena dyskontowa Inwestycji'!EGI$34,'5. Bilans projekt'!$C$3:$O$3,0))-INDEX('5. Bilans projekt'!$C$63:$O$63,1,MATCH('12. Ocena dyskontowa Inwestycji'!EGI$34,'5. Bilans projekt'!$C$3:$O$3,0))-INDEX('5. Bilans projekt'!$C$68:$O$68,1,MATCH('12. Ocena dyskontowa Inwestycji'!EGI$34,'5. Bilans projekt'!$C$3:$O$3,0)),"")</f>
        <v/>
      </c>
      <c r="EGJ36" s="131" t="str">
        <f>_xlfn.IFNA(INDEX('5. Bilans projekt'!$C$54:$O$54,1,MATCH('12. Ocena dyskontowa Inwestycji'!EGJ$34,'5. Bilans projekt'!$C$3:$O$3,0))-INDEX('5. Bilans projekt'!$C$58:$O$58,1,MATCH('12. Ocena dyskontowa Inwestycji'!EGJ$34,'5. Bilans projekt'!$C$3:$O$3,0))-INDEX('5. Bilans projekt'!$C$63:$O$63,1,MATCH('12. Ocena dyskontowa Inwestycji'!EGJ$34,'5. Bilans projekt'!$C$3:$O$3,0))-INDEX('5. Bilans projekt'!$C$68:$O$68,1,MATCH('12. Ocena dyskontowa Inwestycji'!EGJ$34,'5. Bilans projekt'!$C$3:$O$3,0)),"")</f>
        <v/>
      </c>
      <c r="EGK36" s="131" t="str">
        <f>_xlfn.IFNA(INDEX('5. Bilans projekt'!$C$54:$O$54,1,MATCH('12. Ocena dyskontowa Inwestycji'!EGK$34,'5. Bilans projekt'!$C$3:$O$3,0))-INDEX('5. Bilans projekt'!$C$58:$O$58,1,MATCH('12. Ocena dyskontowa Inwestycji'!EGK$34,'5. Bilans projekt'!$C$3:$O$3,0))-INDEX('5. Bilans projekt'!$C$63:$O$63,1,MATCH('12. Ocena dyskontowa Inwestycji'!EGK$34,'5. Bilans projekt'!$C$3:$O$3,0))-INDEX('5. Bilans projekt'!$C$68:$O$68,1,MATCH('12. Ocena dyskontowa Inwestycji'!EGK$34,'5. Bilans projekt'!$C$3:$O$3,0)),"")</f>
        <v/>
      </c>
      <c r="EGL36" s="131" t="str">
        <f>_xlfn.IFNA(INDEX('5. Bilans projekt'!$C$54:$O$54,1,MATCH('12. Ocena dyskontowa Inwestycji'!EGL$34,'5. Bilans projekt'!$C$3:$O$3,0))-INDEX('5. Bilans projekt'!$C$58:$O$58,1,MATCH('12. Ocena dyskontowa Inwestycji'!EGL$34,'5. Bilans projekt'!$C$3:$O$3,0))-INDEX('5. Bilans projekt'!$C$63:$O$63,1,MATCH('12. Ocena dyskontowa Inwestycji'!EGL$34,'5. Bilans projekt'!$C$3:$O$3,0))-INDEX('5. Bilans projekt'!$C$68:$O$68,1,MATCH('12. Ocena dyskontowa Inwestycji'!EGL$34,'5. Bilans projekt'!$C$3:$O$3,0)),"")</f>
        <v/>
      </c>
      <c r="EGM36" s="131" t="str">
        <f>_xlfn.IFNA(INDEX('5. Bilans projekt'!$C$54:$O$54,1,MATCH('12. Ocena dyskontowa Inwestycji'!EGM$34,'5. Bilans projekt'!$C$3:$O$3,0))-INDEX('5. Bilans projekt'!$C$58:$O$58,1,MATCH('12. Ocena dyskontowa Inwestycji'!EGM$34,'5. Bilans projekt'!$C$3:$O$3,0))-INDEX('5. Bilans projekt'!$C$63:$O$63,1,MATCH('12. Ocena dyskontowa Inwestycji'!EGM$34,'5. Bilans projekt'!$C$3:$O$3,0))-INDEX('5. Bilans projekt'!$C$68:$O$68,1,MATCH('12. Ocena dyskontowa Inwestycji'!EGM$34,'5. Bilans projekt'!$C$3:$O$3,0)),"")</f>
        <v/>
      </c>
      <c r="EGN36" s="131" t="str">
        <f>_xlfn.IFNA(INDEX('5. Bilans projekt'!$C$54:$O$54,1,MATCH('12. Ocena dyskontowa Inwestycji'!EGN$34,'5. Bilans projekt'!$C$3:$O$3,0))-INDEX('5. Bilans projekt'!$C$58:$O$58,1,MATCH('12. Ocena dyskontowa Inwestycji'!EGN$34,'5. Bilans projekt'!$C$3:$O$3,0))-INDEX('5. Bilans projekt'!$C$63:$O$63,1,MATCH('12. Ocena dyskontowa Inwestycji'!EGN$34,'5. Bilans projekt'!$C$3:$O$3,0))-INDEX('5. Bilans projekt'!$C$68:$O$68,1,MATCH('12. Ocena dyskontowa Inwestycji'!EGN$34,'5. Bilans projekt'!$C$3:$O$3,0)),"")</f>
        <v/>
      </c>
      <c r="EGO36" s="131" t="str">
        <f>_xlfn.IFNA(INDEX('5. Bilans projekt'!$C$54:$O$54,1,MATCH('12. Ocena dyskontowa Inwestycji'!EGO$34,'5. Bilans projekt'!$C$3:$O$3,0))-INDEX('5. Bilans projekt'!$C$58:$O$58,1,MATCH('12. Ocena dyskontowa Inwestycji'!EGO$34,'5. Bilans projekt'!$C$3:$O$3,0))-INDEX('5. Bilans projekt'!$C$63:$O$63,1,MATCH('12. Ocena dyskontowa Inwestycji'!EGO$34,'5. Bilans projekt'!$C$3:$O$3,0))-INDEX('5. Bilans projekt'!$C$68:$O$68,1,MATCH('12. Ocena dyskontowa Inwestycji'!EGO$34,'5. Bilans projekt'!$C$3:$O$3,0)),"")</f>
        <v/>
      </c>
      <c r="EGP36" s="131" t="str">
        <f>_xlfn.IFNA(INDEX('5. Bilans projekt'!$C$54:$O$54,1,MATCH('12. Ocena dyskontowa Inwestycji'!EGP$34,'5. Bilans projekt'!$C$3:$O$3,0))-INDEX('5. Bilans projekt'!$C$58:$O$58,1,MATCH('12. Ocena dyskontowa Inwestycji'!EGP$34,'5. Bilans projekt'!$C$3:$O$3,0))-INDEX('5. Bilans projekt'!$C$63:$O$63,1,MATCH('12. Ocena dyskontowa Inwestycji'!EGP$34,'5. Bilans projekt'!$C$3:$O$3,0))-INDEX('5. Bilans projekt'!$C$68:$O$68,1,MATCH('12. Ocena dyskontowa Inwestycji'!EGP$34,'5. Bilans projekt'!$C$3:$O$3,0)),"")</f>
        <v/>
      </c>
      <c r="EGQ36" s="131" t="str">
        <f>_xlfn.IFNA(INDEX('5. Bilans projekt'!$C$54:$O$54,1,MATCH('12. Ocena dyskontowa Inwestycji'!EGQ$34,'5. Bilans projekt'!$C$3:$O$3,0))-INDEX('5. Bilans projekt'!$C$58:$O$58,1,MATCH('12. Ocena dyskontowa Inwestycji'!EGQ$34,'5. Bilans projekt'!$C$3:$O$3,0))-INDEX('5. Bilans projekt'!$C$63:$O$63,1,MATCH('12. Ocena dyskontowa Inwestycji'!EGQ$34,'5. Bilans projekt'!$C$3:$O$3,0))-INDEX('5. Bilans projekt'!$C$68:$O$68,1,MATCH('12. Ocena dyskontowa Inwestycji'!EGQ$34,'5. Bilans projekt'!$C$3:$O$3,0)),"")</f>
        <v/>
      </c>
      <c r="EGR36" s="131" t="str">
        <f>_xlfn.IFNA(INDEX('5. Bilans projekt'!$C$54:$O$54,1,MATCH('12. Ocena dyskontowa Inwestycji'!EGR$34,'5. Bilans projekt'!$C$3:$O$3,0))-INDEX('5. Bilans projekt'!$C$58:$O$58,1,MATCH('12. Ocena dyskontowa Inwestycji'!EGR$34,'5. Bilans projekt'!$C$3:$O$3,0))-INDEX('5. Bilans projekt'!$C$63:$O$63,1,MATCH('12. Ocena dyskontowa Inwestycji'!EGR$34,'5. Bilans projekt'!$C$3:$O$3,0))-INDEX('5. Bilans projekt'!$C$68:$O$68,1,MATCH('12. Ocena dyskontowa Inwestycji'!EGR$34,'5. Bilans projekt'!$C$3:$O$3,0)),"")</f>
        <v/>
      </c>
      <c r="EGS36" s="131" t="str">
        <f>_xlfn.IFNA(INDEX('5. Bilans projekt'!$C$54:$O$54,1,MATCH('12. Ocena dyskontowa Inwestycji'!EGS$34,'5. Bilans projekt'!$C$3:$O$3,0))-INDEX('5. Bilans projekt'!$C$58:$O$58,1,MATCH('12. Ocena dyskontowa Inwestycji'!EGS$34,'5. Bilans projekt'!$C$3:$O$3,0))-INDEX('5. Bilans projekt'!$C$63:$O$63,1,MATCH('12. Ocena dyskontowa Inwestycji'!EGS$34,'5. Bilans projekt'!$C$3:$O$3,0))-INDEX('5. Bilans projekt'!$C$68:$O$68,1,MATCH('12. Ocena dyskontowa Inwestycji'!EGS$34,'5. Bilans projekt'!$C$3:$O$3,0)),"")</f>
        <v/>
      </c>
      <c r="EGT36" s="131" t="str">
        <f>_xlfn.IFNA(INDEX('5. Bilans projekt'!$C$54:$O$54,1,MATCH('12. Ocena dyskontowa Inwestycji'!EGT$34,'5. Bilans projekt'!$C$3:$O$3,0))-INDEX('5. Bilans projekt'!$C$58:$O$58,1,MATCH('12. Ocena dyskontowa Inwestycji'!EGT$34,'5. Bilans projekt'!$C$3:$O$3,0))-INDEX('5. Bilans projekt'!$C$63:$O$63,1,MATCH('12. Ocena dyskontowa Inwestycji'!EGT$34,'5. Bilans projekt'!$C$3:$O$3,0))-INDEX('5. Bilans projekt'!$C$68:$O$68,1,MATCH('12. Ocena dyskontowa Inwestycji'!EGT$34,'5. Bilans projekt'!$C$3:$O$3,0)),"")</f>
        <v/>
      </c>
      <c r="EGU36" s="131" t="str">
        <f>_xlfn.IFNA(INDEX('5. Bilans projekt'!$C$54:$O$54,1,MATCH('12. Ocena dyskontowa Inwestycji'!EGU$34,'5. Bilans projekt'!$C$3:$O$3,0))-INDEX('5. Bilans projekt'!$C$58:$O$58,1,MATCH('12. Ocena dyskontowa Inwestycji'!EGU$34,'5. Bilans projekt'!$C$3:$O$3,0))-INDEX('5. Bilans projekt'!$C$63:$O$63,1,MATCH('12. Ocena dyskontowa Inwestycji'!EGU$34,'5. Bilans projekt'!$C$3:$O$3,0))-INDEX('5. Bilans projekt'!$C$68:$O$68,1,MATCH('12. Ocena dyskontowa Inwestycji'!EGU$34,'5. Bilans projekt'!$C$3:$O$3,0)),"")</f>
        <v/>
      </c>
      <c r="EGV36" s="131" t="str">
        <f>_xlfn.IFNA(INDEX('5. Bilans projekt'!$C$54:$O$54,1,MATCH('12. Ocena dyskontowa Inwestycji'!EGV$34,'5. Bilans projekt'!$C$3:$O$3,0))-INDEX('5. Bilans projekt'!$C$58:$O$58,1,MATCH('12. Ocena dyskontowa Inwestycji'!EGV$34,'5. Bilans projekt'!$C$3:$O$3,0))-INDEX('5. Bilans projekt'!$C$63:$O$63,1,MATCH('12. Ocena dyskontowa Inwestycji'!EGV$34,'5. Bilans projekt'!$C$3:$O$3,0))-INDEX('5. Bilans projekt'!$C$68:$O$68,1,MATCH('12. Ocena dyskontowa Inwestycji'!EGV$34,'5. Bilans projekt'!$C$3:$O$3,0)),"")</f>
        <v/>
      </c>
      <c r="EGW36" s="131" t="str">
        <f>_xlfn.IFNA(INDEX('5. Bilans projekt'!$C$54:$O$54,1,MATCH('12. Ocena dyskontowa Inwestycji'!EGW$34,'5. Bilans projekt'!$C$3:$O$3,0))-INDEX('5. Bilans projekt'!$C$58:$O$58,1,MATCH('12. Ocena dyskontowa Inwestycji'!EGW$34,'5. Bilans projekt'!$C$3:$O$3,0))-INDEX('5. Bilans projekt'!$C$63:$O$63,1,MATCH('12. Ocena dyskontowa Inwestycji'!EGW$34,'5. Bilans projekt'!$C$3:$O$3,0))-INDEX('5. Bilans projekt'!$C$68:$O$68,1,MATCH('12. Ocena dyskontowa Inwestycji'!EGW$34,'5. Bilans projekt'!$C$3:$O$3,0)),"")</f>
        <v/>
      </c>
      <c r="EGX36" s="131" t="str">
        <f>_xlfn.IFNA(INDEX('5. Bilans projekt'!$C$54:$O$54,1,MATCH('12. Ocena dyskontowa Inwestycji'!EGX$34,'5. Bilans projekt'!$C$3:$O$3,0))-INDEX('5. Bilans projekt'!$C$58:$O$58,1,MATCH('12. Ocena dyskontowa Inwestycji'!EGX$34,'5. Bilans projekt'!$C$3:$O$3,0))-INDEX('5. Bilans projekt'!$C$63:$O$63,1,MATCH('12. Ocena dyskontowa Inwestycji'!EGX$34,'5. Bilans projekt'!$C$3:$O$3,0))-INDEX('5. Bilans projekt'!$C$68:$O$68,1,MATCH('12. Ocena dyskontowa Inwestycji'!EGX$34,'5. Bilans projekt'!$C$3:$O$3,0)),"")</f>
        <v/>
      </c>
      <c r="EGY36" s="131" t="str">
        <f>_xlfn.IFNA(INDEX('5. Bilans projekt'!$C$54:$O$54,1,MATCH('12. Ocena dyskontowa Inwestycji'!EGY$34,'5. Bilans projekt'!$C$3:$O$3,0))-INDEX('5. Bilans projekt'!$C$58:$O$58,1,MATCH('12. Ocena dyskontowa Inwestycji'!EGY$34,'5. Bilans projekt'!$C$3:$O$3,0))-INDEX('5. Bilans projekt'!$C$63:$O$63,1,MATCH('12. Ocena dyskontowa Inwestycji'!EGY$34,'5. Bilans projekt'!$C$3:$O$3,0))-INDEX('5. Bilans projekt'!$C$68:$O$68,1,MATCH('12. Ocena dyskontowa Inwestycji'!EGY$34,'5. Bilans projekt'!$C$3:$O$3,0)),"")</f>
        <v/>
      </c>
      <c r="EGZ36" s="131" t="str">
        <f>_xlfn.IFNA(INDEX('5. Bilans projekt'!$C$54:$O$54,1,MATCH('12. Ocena dyskontowa Inwestycji'!EGZ$34,'5. Bilans projekt'!$C$3:$O$3,0))-INDEX('5. Bilans projekt'!$C$58:$O$58,1,MATCH('12. Ocena dyskontowa Inwestycji'!EGZ$34,'5. Bilans projekt'!$C$3:$O$3,0))-INDEX('5. Bilans projekt'!$C$63:$O$63,1,MATCH('12. Ocena dyskontowa Inwestycji'!EGZ$34,'5. Bilans projekt'!$C$3:$O$3,0))-INDEX('5. Bilans projekt'!$C$68:$O$68,1,MATCH('12. Ocena dyskontowa Inwestycji'!EGZ$34,'5. Bilans projekt'!$C$3:$O$3,0)),"")</f>
        <v/>
      </c>
      <c r="EHA36" s="131" t="str">
        <f>_xlfn.IFNA(INDEX('5. Bilans projekt'!$C$54:$O$54,1,MATCH('12. Ocena dyskontowa Inwestycji'!EHA$34,'5. Bilans projekt'!$C$3:$O$3,0))-INDEX('5. Bilans projekt'!$C$58:$O$58,1,MATCH('12. Ocena dyskontowa Inwestycji'!EHA$34,'5. Bilans projekt'!$C$3:$O$3,0))-INDEX('5. Bilans projekt'!$C$63:$O$63,1,MATCH('12. Ocena dyskontowa Inwestycji'!EHA$34,'5. Bilans projekt'!$C$3:$O$3,0))-INDEX('5. Bilans projekt'!$C$68:$O$68,1,MATCH('12. Ocena dyskontowa Inwestycji'!EHA$34,'5. Bilans projekt'!$C$3:$O$3,0)),"")</f>
        <v/>
      </c>
      <c r="EHB36" s="131" t="str">
        <f>_xlfn.IFNA(INDEX('5. Bilans projekt'!$C$54:$O$54,1,MATCH('12. Ocena dyskontowa Inwestycji'!EHB$34,'5. Bilans projekt'!$C$3:$O$3,0))-INDEX('5. Bilans projekt'!$C$58:$O$58,1,MATCH('12. Ocena dyskontowa Inwestycji'!EHB$34,'5. Bilans projekt'!$C$3:$O$3,0))-INDEX('5. Bilans projekt'!$C$63:$O$63,1,MATCH('12. Ocena dyskontowa Inwestycji'!EHB$34,'5. Bilans projekt'!$C$3:$O$3,0))-INDEX('5. Bilans projekt'!$C$68:$O$68,1,MATCH('12. Ocena dyskontowa Inwestycji'!EHB$34,'5. Bilans projekt'!$C$3:$O$3,0)),"")</f>
        <v/>
      </c>
      <c r="EHC36" s="131" t="str">
        <f>_xlfn.IFNA(INDEX('5. Bilans projekt'!$C$54:$O$54,1,MATCH('12. Ocena dyskontowa Inwestycji'!EHC$34,'5. Bilans projekt'!$C$3:$O$3,0))-INDEX('5. Bilans projekt'!$C$58:$O$58,1,MATCH('12. Ocena dyskontowa Inwestycji'!EHC$34,'5. Bilans projekt'!$C$3:$O$3,0))-INDEX('5. Bilans projekt'!$C$63:$O$63,1,MATCH('12. Ocena dyskontowa Inwestycji'!EHC$34,'5. Bilans projekt'!$C$3:$O$3,0))-INDEX('5. Bilans projekt'!$C$68:$O$68,1,MATCH('12. Ocena dyskontowa Inwestycji'!EHC$34,'5. Bilans projekt'!$C$3:$O$3,0)),"")</f>
        <v/>
      </c>
      <c r="EHD36" s="131" t="str">
        <f>_xlfn.IFNA(INDEX('5. Bilans projekt'!$C$54:$O$54,1,MATCH('12. Ocena dyskontowa Inwestycji'!EHD$34,'5. Bilans projekt'!$C$3:$O$3,0))-INDEX('5. Bilans projekt'!$C$58:$O$58,1,MATCH('12. Ocena dyskontowa Inwestycji'!EHD$34,'5. Bilans projekt'!$C$3:$O$3,0))-INDEX('5. Bilans projekt'!$C$63:$O$63,1,MATCH('12. Ocena dyskontowa Inwestycji'!EHD$34,'5. Bilans projekt'!$C$3:$O$3,0))-INDEX('5. Bilans projekt'!$C$68:$O$68,1,MATCH('12. Ocena dyskontowa Inwestycji'!EHD$34,'5. Bilans projekt'!$C$3:$O$3,0)),"")</f>
        <v/>
      </c>
      <c r="EHE36" s="131" t="str">
        <f>_xlfn.IFNA(INDEX('5. Bilans projekt'!$C$54:$O$54,1,MATCH('12. Ocena dyskontowa Inwestycji'!EHE$34,'5. Bilans projekt'!$C$3:$O$3,0))-INDEX('5. Bilans projekt'!$C$58:$O$58,1,MATCH('12. Ocena dyskontowa Inwestycji'!EHE$34,'5. Bilans projekt'!$C$3:$O$3,0))-INDEX('5. Bilans projekt'!$C$63:$O$63,1,MATCH('12. Ocena dyskontowa Inwestycji'!EHE$34,'5. Bilans projekt'!$C$3:$O$3,0))-INDEX('5. Bilans projekt'!$C$68:$O$68,1,MATCH('12. Ocena dyskontowa Inwestycji'!EHE$34,'5. Bilans projekt'!$C$3:$O$3,0)),"")</f>
        <v/>
      </c>
      <c r="EHF36" s="131" t="str">
        <f>_xlfn.IFNA(INDEX('5. Bilans projekt'!$C$54:$O$54,1,MATCH('12. Ocena dyskontowa Inwestycji'!EHF$34,'5. Bilans projekt'!$C$3:$O$3,0))-INDEX('5. Bilans projekt'!$C$58:$O$58,1,MATCH('12. Ocena dyskontowa Inwestycji'!EHF$34,'5. Bilans projekt'!$C$3:$O$3,0))-INDEX('5. Bilans projekt'!$C$63:$O$63,1,MATCH('12. Ocena dyskontowa Inwestycji'!EHF$34,'5. Bilans projekt'!$C$3:$O$3,0))-INDEX('5. Bilans projekt'!$C$68:$O$68,1,MATCH('12. Ocena dyskontowa Inwestycji'!EHF$34,'5. Bilans projekt'!$C$3:$O$3,0)),"")</f>
        <v/>
      </c>
      <c r="EHG36" s="131" t="str">
        <f>_xlfn.IFNA(INDEX('5. Bilans projekt'!$C$54:$O$54,1,MATCH('12. Ocena dyskontowa Inwestycji'!EHG$34,'5. Bilans projekt'!$C$3:$O$3,0))-INDEX('5. Bilans projekt'!$C$58:$O$58,1,MATCH('12. Ocena dyskontowa Inwestycji'!EHG$34,'5. Bilans projekt'!$C$3:$O$3,0))-INDEX('5. Bilans projekt'!$C$63:$O$63,1,MATCH('12. Ocena dyskontowa Inwestycji'!EHG$34,'5. Bilans projekt'!$C$3:$O$3,0))-INDEX('5. Bilans projekt'!$C$68:$O$68,1,MATCH('12. Ocena dyskontowa Inwestycji'!EHG$34,'5. Bilans projekt'!$C$3:$O$3,0)),"")</f>
        <v/>
      </c>
      <c r="EHH36" s="131" t="str">
        <f>_xlfn.IFNA(INDEX('5. Bilans projekt'!$C$54:$O$54,1,MATCH('12. Ocena dyskontowa Inwestycji'!EHH$34,'5. Bilans projekt'!$C$3:$O$3,0))-INDEX('5. Bilans projekt'!$C$58:$O$58,1,MATCH('12. Ocena dyskontowa Inwestycji'!EHH$34,'5. Bilans projekt'!$C$3:$O$3,0))-INDEX('5. Bilans projekt'!$C$63:$O$63,1,MATCH('12. Ocena dyskontowa Inwestycji'!EHH$34,'5. Bilans projekt'!$C$3:$O$3,0))-INDEX('5. Bilans projekt'!$C$68:$O$68,1,MATCH('12. Ocena dyskontowa Inwestycji'!EHH$34,'5. Bilans projekt'!$C$3:$O$3,0)),"")</f>
        <v/>
      </c>
      <c r="EHI36" s="131" t="str">
        <f>_xlfn.IFNA(INDEX('5. Bilans projekt'!$C$54:$O$54,1,MATCH('12. Ocena dyskontowa Inwestycji'!EHI$34,'5. Bilans projekt'!$C$3:$O$3,0))-INDEX('5. Bilans projekt'!$C$58:$O$58,1,MATCH('12. Ocena dyskontowa Inwestycji'!EHI$34,'5. Bilans projekt'!$C$3:$O$3,0))-INDEX('5. Bilans projekt'!$C$63:$O$63,1,MATCH('12. Ocena dyskontowa Inwestycji'!EHI$34,'5. Bilans projekt'!$C$3:$O$3,0))-INDEX('5. Bilans projekt'!$C$68:$O$68,1,MATCH('12. Ocena dyskontowa Inwestycji'!EHI$34,'5. Bilans projekt'!$C$3:$O$3,0)),"")</f>
        <v/>
      </c>
      <c r="EHJ36" s="131" t="str">
        <f>_xlfn.IFNA(INDEX('5. Bilans projekt'!$C$54:$O$54,1,MATCH('12. Ocena dyskontowa Inwestycji'!EHJ$34,'5. Bilans projekt'!$C$3:$O$3,0))-INDEX('5. Bilans projekt'!$C$58:$O$58,1,MATCH('12. Ocena dyskontowa Inwestycji'!EHJ$34,'5. Bilans projekt'!$C$3:$O$3,0))-INDEX('5. Bilans projekt'!$C$63:$O$63,1,MATCH('12. Ocena dyskontowa Inwestycji'!EHJ$34,'5. Bilans projekt'!$C$3:$O$3,0))-INDEX('5. Bilans projekt'!$C$68:$O$68,1,MATCH('12. Ocena dyskontowa Inwestycji'!EHJ$34,'5. Bilans projekt'!$C$3:$O$3,0)),"")</f>
        <v/>
      </c>
      <c r="EHK36" s="131" t="str">
        <f>_xlfn.IFNA(INDEX('5. Bilans projekt'!$C$54:$O$54,1,MATCH('12. Ocena dyskontowa Inwestycji'!EHK$34,'5. Bilans projekt'!$C$3:$O$3,0))-INDEX('5. Bilans projekt'!$C$58:$O$58,1,MATCH('12. Ocena dyskontowa Inwestycji'!EHK$34,'5. Bilans projekt'!$C$3:$O$3,0))-INDEX('5. Bilans projekt'!$C$63:$O$63,1,MATCH('12. Ocena dyskontowa Inwestycji'!EHK$34,'5. Bilans projekt'!$C$3:$O$3,0))-INDEX('5. Bilans projekt'!$C$68:$O$68,1,MATCH('12. Ocena dyskontowa Inwestycji'!EHK$34,'5. Bilans projekt'!$C$3:$O$3,0)),"")</f>
        <v/>
      </c>
      <c r="EHL36" s="131" t="str">
        <f>_xlfn.IFNA(INDEX('5. Bilans projekt'!$C$54:$O$54,1,MATCH('12. Ocena dyskontowa Inwestycji'!EHL$34,'5. Bilans projekt'!$C$3:$O$3,0))-INDEX('5. Bilans projekt'!$C$58:$O$58,1,MATCH('12. Ocena dyskontowa Inwestycji'!EHL$34,'5. Bilans projekt'!$C$3:$O$3,0))-INDEX('5. Bilans projekt'!$C$63:$O$63,1,MATCH('12. Ocena dyskontowa Inwestycji'!EHL$34,'5. Bilans projekt'!$C$3:$O$3,0))-INDEX('5. Bilans projekt'!$C$68:$O$68,1,MATCH('12. Ocena dyskontowa Inwestycji'!EHL$34,'5. Bilans projekt'!$C$3:$O$3,0)),"")</f>
        <v/>
      </c>
      <c r="EHM36" s="131" t="str">
        <f>_xlfn.IFNA(INDEX('5. Bilans projekt'!$C$54:$O$54,1,MATCH('12. Ocena dyskontowa Inwestycji'!EHM$34,'5. Bilans projekt'!$C$3:$O$3,0))-INDEX('5. Bilans projekt'!$C$58:$O$58,1,MATCH('12. Ocena dyskontowa Inwestycji'!EHM$34,'5. Bilans projekt'!$C$3:$O$3,0))-INDEX('5. Bilans projekt'!$C$63:$O$63,1,MATCH('12. Ocena dyskontowa Inwestycji'!EHM$34,'5. Bilans projekt'!$C$3:$O$3,0))-INDEX('5. Bilans projekt'!$C$68:$O$68,1,MATCH('12. Ocena dyskontowa Inwestycji'!EHM$34,'5. Bilans projekt'!$C$3:$O$3,0)),"")</f>
        <v/>
      </c>
      <c r="EHN36" s="131" t="str">
        <f>_xlfn.IFNA(INDEX('5. Bilans projekt'!$C$54:$O$54,1,MATCH('12. Ocena dyskontowa Inwestycji'!EHN$34,'5. Bilans projekt'!$C$3:$O$3,0))-INDEX('5. Bilans projekt'!$C$58:$O$58,1,MATCH('12. Ocena dyskontowa Inwestycji'!EHN$34,'5. Bilans projekt'!$C$3:$O$3,0))-INDEX('5. Bilans projekt'!$C$63:$O$63,1,MATCH('12. Ocena dyskontowa Inwestycji'!EHN$34,'5. Bilans projekt'!$C$3:$O$3,0))-INDEX('5. Bilans projekt'!$C$68:$O$68,1,MATCH('12. Ocena dyskontowa Inwestycji'!EHN$34,'5. Bilans projekt'!$C$3:$O$3,0)),"")</f>
        <v/>
      </c>
      <c r="EHO36" s="131" t="str">
        <f>_xlfn.IFNA(INDEX('5. Bilans projekt'!$C$54:$O$54,1,MATCH('12. Ocena dyskontowa Inwestycji'!EHO$34,'5. Bilans projekt'!$C$3:$O$3,0))-INDEX('5. Bilans projekt'!$C$58:$O$58,1,MATCH('12. Ocena dyskontowa Inwestycji'!EHO$34,'5. Bilans projekt'!$C$3:$O$3,0))-INDEX('5. Bilans projekt'!$C$63:$O$63,1,MATCH('12. Ocena dyskontowa Inwestycji'!EHO$34,'5. Bilans projekt'!$C$3:$O$3,0))-INDEX('5. Bilans projekt'!$C$68:$O$68,1,MATCH('12. Ocena dyskontowa Inwestycji'!EHO$34,'5. Bilans projekt'!$C$3:$O$3,0)),"")</f>
        <v/>
      </c>
      <c r="EHP36" s="131" t="str">
        <f>_xlfn.IFNA(INDEX('5. Bilans projekt'!$C$54:$O$54,1,MATCH('12. Ocena dyskontowa Inwestycji'!EHP$34,'5. Bilans projekt'!$C$3:$O$3,0))-INDEX('5. Bilans projekt'!$C$58:$O$58,1,MATCH('12. Ocena dyskontowa Inwestycji'!EHP$34,'5. Bilans projekt'!$C$3:$O$3,0))-INDEX('5. Bilans projekt'!$C$63:$O$63,1,MATCH('12. Ocena dyskontowa Inwestycji'!EHP$34,'5. Bilans projekt'!$C$3:$O$3,0))-INDEX('5. Bilans projekt'!$C$68:$O$68,1,MATCH('12. Ocena dyskontowa Inwestycji'!EHP$34,'5. Bilans projekt'!$C$3:$O$3,0)),"")</f>
        <v/>
      </c>
      <c r="EHQ36" s="131" t="str">
        <f>_xlfn.IFNA(INDEX('5. Bilans projekt'!$C$54:$O$54,1,MATCH('12. Ocena dyskontowa Inwestycji'!EHQ$34,'5. Bilans projekt'!$C$3:$O$3,0))-INDEX('5. Bilans projekt'!$C$58:$O$58,1,MATCH('12. Ocena dyskontowa Inwestycji'!EHQ$34,'5. Bilans projekt'!$C$3:$O$3,0))-INDEX('5. Bilans projekt'!$C$63:$O$63,1,MATCH('12. Ocena dyskontowa Inwestycji'!EHQ$34,'5. Bilans projekt'!$C$3:$O$3,0))-INDEX('5. Bilans projekt'!$C$68:$O$68,1,MATCH('12. Ocena dyskontowa Inwestycji'!EHQ$34,'5. Bilans projekt'!$C$3:$O$3,0)),"")</f>
        <v/>
      </c>
      <c r="EHR36" s="131" t="str">
        <f>_xlfn.IFNA(INDEX('5. Bilans projekt'!$C$54:$O$54,1,MATCH('12. Ocena dyskontowa Inwestycji'!EHR$34,'5. Bilans projekt'!$C$3:$O$3,0))-INDEX('5. Bilans projekt'!$C$58:$O$58,1,MATCH('12. Ocena dyskontowa Inwestycji'!EHR$34,'5. Bilans projekt'!$C$3:$O$3,0))-INDEX('5. Bilans projekt'!$C$63:$O$63,1,MATCH('12. Ocena dyskontowa Inwestycji'!EHR$34,'5. Bilans projekt'!$C$3:$O$3,0))-INDEX('5. Bilans projekt'!$C$68:$O$68,1,MATCH('12. Ocena dyskontowa Inwestycji'!EHR$34,'5. Bilans projekt'!$C$3:$O$3,0)),"")</f>
        <v/>
      </c>
      <c r="EHS36" s="131" t="str">
        <f>_xlfn.IFNA(INDEX('5. Bilans projekt'!$C$54:$O$54,1,MATCH('12. Ocena dyskontowa Inwestycji'!EHS$34,'5. Bilans projekt'!$C$3:$O$3,0))-INDEX('5. Bilans projekt'!$C$58:$O$58,1,MATCH('12. Ocena dyskontowa Inwestycji'!EHS$34,'5. Bilans projekt'!$C$3:$O$3,0))-INDEX('5. Bilans projekt'!$C$63:$O$63,1,MATCH('12. Ocena dyskontowa Inwestycji'!EHS$34,'5. Bilans projekt'!$C$3:$O$3,0))-INDEX('5. Bilans projekt'!$C$68:$O$68,1,MATCH('12. Ocena dyskontowa Inwestycji'!EHS$34,'5. Bilans projekt'!$C$3:$O$3,0)),"")</f>
        <v/>
      </c>
      <c r="EHT36" s="131" t="str">
        <f>_xlfn.IFNA(INDEX('5. Bilans projekt'!$C$54:$O$54,1,MATCH('12. Ocena dyskontowa Inwestycji'!EHT$34,'5. Bilans projekt'!$C$3:$O$3,0))-INDEX('5. Bilans projekt'!$C$58:$O$58,1,MATCH('12. Ocena dyskontowa Inwestycji'!EHT$34,'5. Bilans projekt'!$C$3:$O$3,0))-INDEX('5. Bilans projekt'!$C$63:$O$63,1,MATCH('12. Ocena dyskontowa Inwestycji'!EHT$34,'5. Bilans projekt'!$C$3:$O$3,0))-INDEX('5. Bilans projekt'!$C$68:$O$68,1,MATCH('12. Ocena dyskontowa Inwestycji'!EHT$34,'5. Bilans projekt'!$C$3:$O$3,0)),"")</f>
        <v/>
      </c>
      <c r="EHU36" s="131" t="str">
        <f>_xlfn.IFNA(INDEX('5. Bilans projekt'!$C$54:$O$54,1,MATCH('12. Ocena dyskontowa Inwestycji'!EHU$34,'5. Bilans projekt'!$C$3:$O$3,0))-INDEX('5. Bilans projekt'!$C$58:$O$58,1,MATCH('12. Ocena dyskontowa Inwestycji'!EHU$34,'5. Bilans projekt'!$C$3:$O$3,0))-INDEX('5. Bilans projekt'!$C$63:$O$63,1,MATCH('12. Ocena dyskontowa Inwestycji'!EHU$34,'5. Bilans projekt'!$C$3:$O$3,0))-INDEX('5. Bilans projekt'!$C$68:$O$68,1,MATCH('12. Ocena dyskontowa Inwestycji'!EHU$34,'5. Bilans projekt'!$C$3:$O$3,0)),"")</f>
        <v/>
      </c>
      <c r="EHV36" s="131" t="str">
        <f>_xlfn.IFNA(INDEX('5. Bilans projekt'!$C$54:$O$54,1,MATCH('12. Ocena dyskontowa Inwestycji'!EHV$34,'5. Bilans projekt'!$C$3:$O$3,0))-INDEX('5. Bilans projekt'!$C$58:$O$58,1,MATCH('12. Ocena dyskontowa Inwestycji'!EHV$34,'5. Bilans projekt'!$C$3:$O$3,0))-INDEX('5. Bilans projekt'!$C$63:$O$63,1,MATCH('12. Ocena dyskontowa Inwestycji'!EHV$34,'5. Bilans projekt'!$C$3:$O$3,0))-INDEX('5. Bilans projekt'!$C$68:$O$68,1,MATCH('12. Ocena dyskontowa Inwestycji'!EHV$34,'5. Bilans projekt'!$C$3:$O$3,0)),"")</f>
        <v/>
      </c>
      <c r="EHW36" s="131" t="str">
        <f>_xlfn.IFNA(INDEX('5. Bilans projekt'!$C$54:$O$54,1,MATCH('12. Ocena dyskontowa Inwestycji'!EHW$34,'5. Bilans projekt'!$C$3:$O$3,0))-INDEX('5. Bilans projekt'!$C$58:$O$58,1,MATCH('12. Ocena dyskontowa Inwestycji'!EHW$34,'5. Bilans projekt'!$C$3:$O$3,0))-INDEX('5. Bilans projekt'!$C$63:$O$63,1,MATCH('12. Ocena dyskontowa Inwestycji'!EHW$34,'5. Bilans projekt'!$C$3:$O$3,0))-INDEX('5. Bilans projekt'!$C$68:$O$68,1,MATCH('12. Ocena dyskontowa Inwestycji'!EHW$34,'5. Bilans projekt'!$C$3:$O$3,0)),"")</f>
        <v/>
      </c>
      <c r="EHX36" s="131" t="str">
        <f>_xlfn.IFNA(INDEX('5. Bilans projekt'!$C$54:$O$54,1,MATCH('12. Ocena dyskontowa Inwestycji'!EHX$34,'5. Bilans projekt'!$C$3:$O$3,0))-INDEX('5. Bilans projekt'!$C$58:$O$58,1,MATCH('12. Ocena dyskontowa Inwestycji'!EHX$34,'5. Bilans projekt'!$C$3:$O$3,0))-INDEX('5. Bilans projekt'!$C$63:$O$63,1,MATCH('12. Ocena dyskontowa Inwestycji'!EHX$34,'5. Bilans projekt'!$C$3:$O$3,0))-INDEX('5. Bilans projekt'!$C$68:$O$68,1,MATCH('12. Ocena dyskontowa Inwestycji'!EHX$34,'5. Bilans projekt'!$C$3:$O$3,0)),"")</f>
        <v/>
      </c>
      <c r="EHY36" s="131" t="str">
        <f>_xlfn.IFNA(INDEX('5. Bilans projekt'!$C$54:$O$54,1,MATCH('12. Ocena dyskontowa Inwestycji'!EHY$34,'5. Bilans projekt'!$C$3:$O$3,0))-INDEX('5. Bilans projekt'!$C$58:$O$58,1,MATCH('12. Ocena dyskontowa Inwestycji'!EHY$34,'5. Bilans projekt'!$C$3:$O$3,0))-INDEX('5. Bilans projekt'!$C$63:$O$63,1,MATCH('12. Ocena dyskontowa Inwestycji'!EHY$34,'5. Bilans projekt'!$C$3:$O$3,0))-INDEX('5. Bilans projekt'!$C$68:$O$68,1,MATCH('12. Ocena dyskontowa Inwestycji'!EHY$34,'5. Bilans projekt'!$C$3:$O$3,0)),"")</f>
        <v/>
      </c>
      <c r="EHZ36" s="131" t="str">
        <f>_xlfn.IFNA(INDEX('5. Bilans projekt'!$C$54:$O$54,1,MATCH('12. Ocena dyskontowa Inwestycji'!EHZ$34,'5. Bilans projekt'!$C$3:$O$3,0))-INDEX('5. Bilans projekt'!$C$58:$O$58,1,MATCH('12. Ocena dyskontowa Inwestycji'!EHZ$34,'5. Bilans projekt'!$C$3:$O$3,0))-INDEX('5. Bilans projekt'!$C$63:$O$63,1,MATCH('12. Ocena dyskontowa Inwestycji'!EHZ$34,'5. Bilans projekt'!$C$3:$O$3,0))-INDEX('5. Bilans projekt'!$C$68:$O$68,1,MATCH('12. Ocena dyskontowa Inwestycji'!EHZ$34,'5. Bilans projekt'!$C$3:$O$3,0)),"")</f>
        <v/>
      </c>
      <c r="EIA36" s="131" t="str">
        <f>_xlfn.IFNA(INDEX('5. Bilans projekt'!$C$54:$O$54,1,MATCH('12. Ocena dyskontowa Inwestycji'!EIA$34,'5. Bilans projekt'!$C$3:$O$3,0))-INDEX('5. Bilans projekt'!$C$58:$O$58,1,MATCH('12. Ocena dyskontowa Inwestycji'!EIA$34,'5. Bilans projekt'!$C$3:$O$3,0))-INDEX('5. Bilans projekt'!$C$63:$O$63,1,MATCH('12. Ocena dyskontowa Inwestycji'!EIA$34,'5. Bilans projekt'!$C$3:$O$3,0))-INDEX('5. Bilans projekt'!$C$68:$O$68,1,MATCH('12. Ocena dyskontowa Inwestycji'!EIA$34,'5. Bilans projekt'!$C$3:$O$3,0)),"")</f>
        <v/>
      </c>
      <c r="EIB36" s="131" t="str">
        <f>_xlfn.IFNA(INDEX('5. Bilans projekt'!$C$54:$O$54,1,MATCH('12. Ocena dyskontowa Inwestycji'!EIB$34,'5. Bilans projekt'!$C$3:$O$3,0))-INDEX('5. Bilans projekt'!$C$58:$O$58,1,MATCH('12. Ocena dyskontowa Inwestycji'!EIB$34,'5. Bilans projekt'!$C$3:$O$3,0))-INDEX('5. Bilans projekt'!$C$63:$O$63,1,MATCH('12. Ocena dyskontowa Inwestycji'!EIB$34,'5. Bilans projekt'!$C$3:$O$3,0))-INDEX('5. Bilans projekt'!$C$68:$O$68,1,MATCH('12. Ocena dyskontowa Inwestycji'!EIB$34,'5. Bilans projekt'!$C$3:$O$3,0)),"")</f>
        <v/>
      </c>
      <c r="EIC36" s="131" t="str">
        <f>_xlfn.IFNA(INDEX('5. Bilans projekt'!$C$54:$O$54,1,MATCH('12. Ocena dyskontowa Inwestycji'!EIC$34,'5. Bilans projekt'!$C$3:$O$3,0))-INDEX('5. Bilans projekt'!$C$58:$O$58,1,MATCH('12. Ocena dyskontowa Inwestycji'!EIC$34,'5. Bilans projekt'!$C$3:$O$3,0))-INDEX('5. Bilans projekt'!$C$63:$O$63,1,MATCH('12. Ocena dyskontowa Inwestycji'!EIC$34,'5. Bilans projekt'!$C$3:$O$3,0))-INDEX('5. Bilans projekt'!$C$68:$O$68,1,MATCH('12. Ocena dyskontowa Inwestycji'!EIC$34,'5. Bilans projekt'!$C$3:$O$3,0)),"")</f>
        <v/>
      </c>
      <c r="EID36" s="131" t="str">
        <f>_xlfn.IFNA(INDEX('5. Bilans projekt'!$C$54:$O$54,1,MATCH('12. Ocena dyskontowa Inwestycji'!EID$34,'5. Bilans projekt'!$C$3:$O$3,0))-INDEX('5. Bilans projekt'!$C$58:$O$58,1,MATCH('12. Ocena dyskontowa Inwestycji'!EID$34,'5. Bilans projekt'!$C$3:$O$3,0))-INDEX('5. Bilans projekt'!$C$63:$O$63,1,MATCH('12. Ocena dyskontowa Inwestycji'!EID$34,'5. Bilans projekt'!$C$3:$O$3,0))-INDEX('5. Bilans projekt'!$C$68:$O$68,1,MATCH('12. Ocena dyskontowa Inwestycji'!EID$34,'5. Bilans projekt'!$C$3:$O$3,0)),"")</f>
        <v/>
      </c>
      <c r="EIE36" s="131" t="str">
        <f>_xlfn.IFNA(INDEX('5. Bilans projekt'!$C$54:$O$54,1,MATCH('12. Ocena dyskontowa Inwestycji'!EIE$34,'5. Bilans projekt'!$C$3:$O$3,0))-INDEX('5. Bilans projekt'!$C$58:$O$58,1,MATCH('12. Ocena dyskontowa Inwestycji'!EIE$34,'5. Bilans projekt'!$C$3:$O$3,0))-INDEX('5. Bilans projekt'!$C$63:$O$63,1,MATCH('12. Ocena dyskontowa Inwestycji'!EIE$34,'5. Bilans projekt'!$C$3:$O$3,0))-INDEX('5. Bilans projekt'!$C$68:$O$68,1,MATCH('12. Ocena dyskontowa Inwestycji'!EIE$34,'5. Bilans projekt'!$C$3:$O$3,0)),"")</f>
        <v/>
      </c>
      <c r="EIF36" s="131" t="str">
        <f>_xlfn.IFNA(INDEX('5. Bilans projekt'!$C$54:$O$54,1,MATCH('12. Ocena dyskontowa Inwestycji'!EIF$34,'5. Bilans projekt'!$C$3:$O$3,0))-INDEX('5. Bilans projekt'!$C$58:$O$58,1,MATCH('12. Ocena dyskontowa Inwestycji'!EIF$34,'5. Bilans projekt'!$C$3:$O$3,0))-INDEX('5. Bilans projekt'!$C$63:$O$63,1,MATCH('12. Ocena dyskontowa Inwestycji'!EIF$34,'5. Bilans projekt'!$C$3:$O$3,0))-INDEX('5. Bilans projekt'!$C$68:$O$68,1,MATCH('12. Ocena dyskontowa Inwestycji'!EIF$34,'5. Bilans projekt'!$C$3:$O$3,0)),"")</f>
        <v/>
      </c>
      <c r="EIG36" s="131" t="str">
        <f>_xlfn.IFNA(INDEX('5. Bilans projekt'!$C$54:$O$54,1,MATCH('12. Ocena dyskontowa Inwestycji'!EIG$34,'5. Bilans projekt'!$C$3:$O$3,0))-INDEX('5. Bilans projekt'!$C$58:$O$58,1,MATCH('12. Ocena dyskontowa Inwestycji'!EIG$34,'5. Bilans projekt'!$C$3:$O$3,0))-INDEX('5. Bilans projekt'!$C$63:$O$63,1,MATCH('12. Ocena dyskontowa Inwestycji'!EIG$34,'5. Bilans projekt'!$C$3:$O$3,0))-INDEX('5. Bilans projekt'!$C$68:$O$68,1,MATCH('12. Ocena dyskontowa Inwestycji'!EIG$34,'5. Bilans projekt'!$C$3:$O$3,0)),"")</f>
        <v/>
      </c>
      <c r="EIH36" s="131" t="str">
        <f>_xlfn.IFNA(INDEX('5. Bilans projekt'!$C$54:$O$54,1,MATCH('12. Ocena dyskontowa Inwestycji'!EIH$34,'5. Bilans projekt'!$C$3:$O$3,0))-INDEX('5. Bilans projekt'!$C$58:$O$58,1,MATCH('12. Ocena dyskontowa Inwestycji'!EIH$34,'5. Bilans projekt'!$C$3:$O$3,0))-INDEX('5. Bilans projekt'!$C$63:$O$63,1,MATCH('12. Ocena dyskontowa Inwestycji'!EIH$34,'5. Bilans projekt'!$C$3:$O$3,0))-INDEX('5. Bilans projekt'!$C$68:$O$68,1,MATCH('12. Ocena dyskontowa Inwestycji'!EIH$34,'5. Bilans projekt'!$C$3:$O$3,0)),"")</f>
        <v/>
      </c>
      <c r="EII36" s="131" t="str">
        <f>_xlfn.IFNA(INDEX('5. Bilans projekt'!$C$54:$O$54,1,MATCH('12. Ocena dyskontowa Inwestycji'!EII$34,'5. Bilans projekt'!$C$3:$O$3,0))-INDEX('5. Bilans projekt'!$C$58:$O$58,1,MATCH('12. Ocena dyskontowa Inwestycji'!EII$34,'5. Bilans projekt'!$C$3:$O$3,0))-INDEX('5. Bilans projekt'!$C$63:$O$63,1,MATCH('12. Ocena dyskontowa Inwestycji'!EII$34,'5. Bilans projekt'!$C$3:$O$3,0))-INDEX('5. Bilans projekt'!$C$68:$O$68,1,MATCH('12. Ocena dyskontowa Inwestycji'!EII$34,'5. Bilans projekt'!$C$3:$O$3,0)),"")</f>
        <v/>
      </c>
      <c r="EIJ36" s="131" t="str">
        <f>_xlfn.IFNA(INDEX('5. Bilans projekt'!$C$54:$O$54,1,MATCH('12. Ocena dyskontowa Inwestycji'!EIJ$34,'5. Bilans projekt'!$C$3:$O$3,0))-INDEX('5. Bilans projekt'!$C$58:$O$58,1,MATCH('12. Ocena dyskontowa Inwestycji'!EIJ$34,'5. Bilans projekt'!$C$3:$O$3,0))-INDEX('5. Bilans projekt'!$C$63:$O$63,1,MATCH('12. Ocena dyskontowa Inwestycji'!EIJ$34,'5. Bilans projekt'!$C$3:$O$3,0))-INDEX('5. Bilans projekt'!$C$68:$O$68,1,MATCH('12. Ocena dyskontowa Inwestycji'!EIJ$34,'5. Bilans projekt'!$C$3:$O$3,0)),"")</f>
        <v/>
      </c>
      <c r="EIK36" s="131" t="str">
        <f>_xlfn.IFNA(INDEX('5. Bilans projekt'!$C$54:$O$54,1,MATCH('12. Ocena dyskontowa Inwestycji'!EIK$34,'5. Bilans projekt'!$C$3:$O$3,0))-INDEX('5. Bilans projekt'!$C$58:$O$58,1,MATCH('12. Ocena dyskontowa Inwestycji'!EIK$34,'5. Bilans projekt'!$C$3:$O$3,0))-INDEX('5. Bilans projekt'!$C$63:$O$63,1,MATCH('12. Ocena dyskontowa Inwestycji'!EIK$34,'5. Bilans projekt'!$C$3:$O$3,0))-INDEX('5. Bilans projekt'!$C$68:$O$68,1,MATCH('12. Ocena dyskontowa Inwestycji'!EIK$34,'5. Bilans projekt'!$C$3:$O$3,0)),"")</f>
        <v/>
      </c>
      <c r="EIL36" s="131" t="str">
        <f>_xlfn.IFNA(INDEX('5. Bilans projekt'!$C$54:$O$54,1,MATCH('12. Ocena dyskontowa Inwestycji'!EIL$34,'5. Bilans projekt'!$C$3:$O$3,0))-INDEX('5. Bilans projekt'!$C$58:$O$58,1,MATCH('12. Ocena dyskontowa Inwestycji'!EIL$34,'5. Bilans projekt'!$C$3:$O$3,0))-INDEX('5. Bilans projekt'!$C$63:$O$63,1,MATCH('12. Ocena dyskontowa Inwestycji'!EIL$34,'5. Bilans projekt'!$C$3:$O$3,0))-INDEX('5. Bilans projekt'!$C$68:$O$68,1,MATCH('12. Ocena dyskontowa Inwestycji'!EIL$34,'5. Bilans projekt'!$C$3:$O$3,0)),"")</f>
        <v/>
      </c>
      <c r="EIM36" s="131" t="str">
        <f>_xlfn.IFNA(INDEX('5. Bilans projekt'!$C$54:$O$54,1,MATCH('12. Ocena dyskontowa Inwestycji'!EIM$34,'5. Bilans projekt'!$C$3:$O$3,0))-INDEX('5. Bilans projekt'!$C$58:$O$58,1,MATCH('12. Ocena dyskontowa Inwestycji'!EIM$34,'5. Bilans projekt'!$C$3:$O$3,0))-INDEX('5. Bilans projekt'!$C$63:$O$63,1,MATCH('12. Ocena dyskontowa Inwestycji'!EIM$34,'5. Bilans projekt'!$C$3:$O$3,0))-INDEX('5. Bilans projekt'!$C$68:$O$68,1,MATCH('12. Ocena dyskontowa Inwestycji'!EIM$34,'5. Bilans projekt'!$C$3:$O$3,0)),"")</f>
        <v/>
      </c>
      <c r="EIN36" s="131" t="str">
        <f>_xlfn.IFNA(INDEX('5. Bilans projekt'!$C$54:$O$54,1,MATCH('12. Ocena dyskontowa Inwestycji'!EIN$34,'5. Bilans projekt'!$C$3:$O$3,0))-INDEX('5. Bilans projekt'!$C$58:$O$58,1,MATCH('12. Ocena dyskontowa Inwestycji'!EIN$34,'5. Bilans projekt'!$C$3:$O$3,0))-INDEX('5. Bilans projekt'!$C$63:$O$63,1,MATCH('12. Ocena dyskontowa Inwestycji'!EIN$34,'5. Bilans projekt'!$C$3:$O$3,0))-INDEX('5. Bilans projekt'!$C$68:$O$68,1,MATCH('12. Ocena dyskontowa Inwestycji'!EIN$34,'5. Bilans projekt'!$C$3:$O$3,0)),"")</f>
        <v/>
      </c>
      <c r="EIO36" s="131" t="str">
        <f>_xlfn.IFNA(INDEX('5. Bilans projekt'!$C$54:$O$54,1,MATCH('12. Ocena dyskontowa Inwestycji'!EIO$34,'5. Bilans projekt'!$C$3:$O$3,0))-INDEX('5. Bilans projekt'!$C$58:$O$58,1,MATCH('12. Ocena dyskontowa Inwestycji'!EIO$34,'5. Bilans projekt'!$C$3:$O$3,0))-INDEX('5. Bilans projekt'!$C$63:$O$63,1,MATCH('12. Ocena dyskontowa Inwestycji'!EIO$34,'5. Bilans projekt'!$C$3:$O$3,0))-INDEX('5. Bilans projekt'!$C$68:$O$68,1,MATCH('12. Ocena dyskontowa Inwestycji'!EIO$34,'5. Bilans projekt'!$C$3:$O$3,0)),"")</f>
        <v/>
      </c>
      <c r="EIP36" s="131" t="str">
        <f>_xlfn.IFNA(INDEX('5. Bilans projekt'!$C$54:$O$54,1,MATCH('12. Ocena dyskontowa Inwestycji'!EIP$34,'5. Bilans projekt'!$C$3:$O$3,0))-INDEX('5. Bilans projekt'!$C$58:$O$58,1,MATCH('12. Ocena dyskontowa Inwestycji'!EIP$34,'5. Bilans projekt'!$C$3:$O$3,0))-INDEX('5. Bilans projekt'!$C$63:$O$63,1,MATCH('12. Ocena dyskontowa Inwestycji'!EIP$34,'5. Bilans projekt'!$C$3:$O$3,0))-INDEX('5. Bilans projekt'!$C$68:$O$68,1,MATCH('12. Ocena dyskontowa Inwestycji'!EIP$34,'5. Bilans projekt'!$C$3:$O$3,0)),"")</f>
        <v/>
      </c>
      <c r="EIQ36" s="131" t="str">
        <f>_xlfn.IFNA(INDEX('5. Bilans projekt'!$C$54:$O$54,1,MATCH('12. Ocena dyskontowa Inwestycji'!EIQ$34,'5. Bilans projekt'!$C$3:$O$3,0))-INDEX('5. Bilans projekt'!$C$58:$O$58,1,MATCH('12. Ocena dyskontowa Inwestycji'!EIQ$34,'5. Bilans projekt'!$C$3:$O$3,0))-INDEX('5. Bilans projekt'!$C$63:$O$63,1,MATCH('12. Ocena dyskontowa Inwestycji'!EIQ$34,'5. Bilans projekt'!$C$3:$O$3,0))-INDEX('5. Bilans projekt'!$C$68:$O$68,1,MATCH('12. Ocena dyskontowa Inwestycji'!EIQ$34,'5. Bilans projekt'!$C$3:$O$3,0)),"")</f>
        <v/>
      </c>
      <c r="EIR36" s="131" t="str">
        <f>_xlfn.IFNA(INDEX('5. Bilans projekt'!$C$54:$O$54,1,MATCH('12. Ocena dyskontowa Inwestycji'!EIR$34,'5. Bilans projekt'!$C$3:$O$3,0))-INDEX('5. Bilans projekt'!$C$58:$O$58,1,MATCH('12. Ocena dyskontowa Inwestycji'!EIR$34,'5. Bilans projekt'!$C$3:$O$3,0))-INDEX('5. Bilans projekt'!$C$63:$O$63,1,MATCH('12. Ocena dyskontowa Inwestycji'!EIR$34,'5. Bilans projekt'!$C$3:$O$3,0))-INDEX('5. Bilans projekt'!$C$68:$O$68,1,MATCH('12. Ocena dyskontowa Inwestycji'!EIR$34,'5. Bilans projekt'!$C$3:$O$3,0)),"")</f>
        <v/>
      </c>
      <c r="EIS36" s="131" t="str">
        <f>_xlfn.IFNA(INDEX('5. Bilans projekt'!$C$54:$O$54,1,MATCH('12. Ocena dyskontowa Inwestycji'!EIS$34,'5. Bilans projekt'!$C$3:$O$3,0))-INDEX('5. Bilans projekt'!$C$58:$O$58,1,MATCH('12. Ocena dyskontowa Inwestycji'!EIS$34,'5. Bilans projekt'!$C$3:$O$3,0))-INDEX('5. Bilans projekt'!$C$63:$O$63,1,MATCH('12. Ocena dyskontowa Inwestycji'!EIS$34,'5. Bilans projekt'!$C$3:$O$3,0))-INDEX('5. Bilans projekt'!$C$68:$O$68,1,MATCH('12. Ocena dyskontowa Inwestycji'!EIS$34,'5. Bilans projekt'!$C$3:$O$3,0)),"")</f>
        <v/>
      </c>
      <c r="EIT36" s="131" t="str">
        <f>_xlfn.IFNA(INDEX('5. Bilans projekt'!$C$54:$O$54,1,MATCH('12. Ocena dyskontowa Inwestycji'!EIT$34,'5. Bilans projekt'!$C$3:$O$3,0))-INDEX('5. Bilans projekt'!$C$58:$O$58,1,MATCH('12. Ocena dyskontowa Inwestycji'!EIT$34,'5. Bilans projekt'!$C$3:$O$3,0))-INDEX('5. Bilans projekt'!$C$63:$O$63,1,MATCH('12. Ocena dyskontowa Inwestycji'!EIT$34,'5. Bilans projekt'!$C$3:$O$3,0))-INDEX('5. Bilans projekt'!$C$68:$O$68,1,MATCH('12. Ocena dyskontowa Inwestycji'!EIT$34,'5. Bilans projekt'!$C$3:$O$3,0)),"")</f>
        <v/>
      </c>
      <c r="EIU36" s="131" t="str">
        <f>_xlfn.IFNA(INDEX('5. Bilans projekt'!$C$54:$O$54,1,MATCH('12. Ocena dyskontowa Inwestycji'!EIU$34,'5. Bilans projekt'!$C$3:$O$3,0))-INDEX('5. Bilans projekt'!$C$58:$O$58,1,MATCH('12. Ocena dyskontowa Inwestycji'!EIU$34,'5. Bilans projekt'!$C$3:$O$3,0))-INDEX('5. Bilans projekt'!$C$63:$O$63,1,MATCH('12. Ocena dyskontowa Inwestycji'!EIU$34,'5. Bilans projekt'!$C$3:$O$3,0))-INDEX('5. Bilans projekt'!$C$68:$O$68,1,MATCH('12. Ocena dyskontowa Inwestycji'!EIU$34,'5. Bilans projekt'!$C$3:$O$3,0)),"")</f>
        <v/>
      </c>
      <c r="EIV36" s="131" t="str">
        <f>_xlfn.IFNA(INDEX('5. Bilans projekt'!$C$54:$O$54,1,MATCH('12. Ocena dyskontowa Inwestycji'!EIV$34,'5. Bilans projekt'!$C$3:$O$3,0))-INDEX('5. Bilans projekt'!$C$58:$O$58,1,MATCH('12. Ocena dyskontowa Inwestycji'!EIV$34,'5. Bilans projekt'!$C$3:$O$3,0))-INDEX('5. Bilans projekt'!$C$63:$O$63,1,MATCH('12. Ocena dyskontowa Inwestycji'!EIV$34,'5. Bilans projekt'!$C$3:$O$3,0))-INDEX('5. Bilans projekt'!$C$68:$O$68,1,MATCH('12. Ocena dyskontowa Inwestycji'!EIV$34,'5. Bilans projekt'!$C$3:$O$3,0)),"")</f>
        <v/>
      </c>
      <c r="EIW36" s="131" t="str">
        <f>_xlfn.IFNA(INDEX('5. Bilans projekt'!$C$54:$O$54,1,MATCH('12. Ocena dyskontowa Inwestycji'!EIW$34,'5. Bilans projekt'!$C$3:$O$3,0))-INDEX('5. Bilans projekt'!$C$58:$O$58,1,MATCH('12. Ocena dyskontowa Inwestycji'!EIW$34,'5. Bilans projekt'!$C$3:$O$3,0))-INDEX('5. Bilans projekt'!$C$63:$O$63,1,MATCH('12. Ocena dyskontowa Inwestycji'!EIW$34,'5. Bilans projekt'!$C$3:$O$3,0))-INDEX('5. Bilans projekt'!$C$68:$O$68,1,MATCH('12. Ocena dyskontowa Inwestycji'!EIW$34,'5. Bilans projekt'!$C$3:$O$3,0)),"")</f>
        <v/>
      </c>
      <c r="EIX36" s="131" t="str">
        <f>_xlfn.IFNA(INDEX('5. Bilans projekt'!$C$54:$O$54,1,MATCH('12. Ocena dyskontowa Inwestycji'!EIX$34,'5. Bilans projekt'!$C$3:$O$3,0))-INDEX('5. Bilans projekt'!$C$58:$O$58,1,MATCH('12. Ocena dyskontowa Inwestycji'!EIX$34,'5. Bilans projekt'!$C$3:$O$3,0))-INDEX('5. Bilans projekt'!$C$63:$O$63,1,MATCH('12. Ocena dyskontowa Inwestycji'!EIX$34,'5. Bilans projekt'!$C$3:$O$3,0))-INDEX('5. Bilans projekt'!$C$68:$O$68,1,MATCH('12. Ocena dyskontowa Inwestycji'!EIX$34,'5. Bilans projekt'!$C$3:$O$3,0)),"")</f>
        <v/>
      </c>
      <c r="EIY36" s="131" t="str">
        <f>_xlfn.IFNA(INDEX('5. Bilans projekt'!$C$54:$O$54,1,MATCH('12. Ocena dyskontowa Inwestycji'!EIY$34,'5. Bilans projekt'!$C$3:$O$3,0))-INDEX('5. Bilans projekt'!$C$58:$O$58,1,MATCH('12. Ocena dyskontowa Inwestycji'!EIY$34,'5. Bilans projekt'!$C$3:$O$3,0))-INDEX('5. Bilans projekt'!$C$63:$O$63,1,MATCH('12. Ocena dyskontowa Inwestycji'!EIY$34,'5. Bilans projekt'!$C$3:$O$3,0))-INDEX('5. Bilans projekt'!$C$68:$O$68,1,MATCH('12. Ocena dyskontowa Inwestycji'!EIY$34,'5. Bilans projekt'!$C$3:$O$3,0)),"")</f>
        <v/>
      </c>
      <c r="EIZ36" s="131" t="str">
        <f>_xlfn.IFNA(INDEX('5. Bilans projekt'!$C$54:$O$54,1,MATCH('12. Ocena dyskontowa Inwestycji'!EIZ$34,'5. Bilans projekt'!$C$3:$O$3,0))-INDEX('5. Bilans projekt'!$C$58:$O$58,1,MATCH('12. Ocena dyskontowa Inwestycji'!EIZ$34,'5. Bilans projekt'!$C$3:$O$3,0))-INDEX('5. Bilans projekt'!$C$63:$O$63,1,MATCH('12. Ocena dyskontowa Inwestycji'!EIZ$34,'5. Bilans projekt'!$C$3:$O$3,0))-INDEX('5. Bilans projekt'!$C$68:$O$68,1,MATCH('12. Ocena dyskontowa Inwestycji'!EIZ$34,'5. Bilans projekt'!$C$3:$O$3,0)),"")</f>
        <v/>
      </c>
      <c r="EJA36" s="131" t="str">
        <f>_xlfn.IFNA(INDEX('5. Bilans projekt'!$C$54:$O$54,1,MATCH('12. Ocena dyskontowa Inwestycji'!EJA$34,'5. Bilans projekt'!$C$3:$O$3,0))-INDEX('5. Bilans projekt'!$C$58:$O$58,1,MATCH('12. Ocena dyskontowa Inwestycji'!EJA$34,'5. Bilans projekt'!$C$3:$O$3,0))-INDEX('5. Bilans projekt'!$C$63:$O$63,1,MATCH('12. Ocena dyskontowa Inwestycji'!EJA$34,'5. Bilans projekt'!$C$3:$O$3,0))-INDEX('5. Bilans projekt'!$C$68:$O$68,1,MATCH('12. Ocena dyskontowa Inwestycji'!EJA$34,'5. Bilans projekt'!$C$3:$O$3,0)),"")</f>
        <v/>
      </c>
      <c r="EJB36" s="131" t="str">
        <f>_xlfn.IFNA(INDEX('5. Bilans projekt'!$C$54:$O$54,1,MATCH('12. Ocena dyskontowa Inwestycji'!EJB$34,'5. Bilans projekt'!$C$3:$O$3,0))-INDEX('5. Bilans projekt'!$C$58:$O$58,1,MATCH('12. Ocena dyskontowa Inwestycji'!EJB$34,'5. Bilans projekt'!$C$3:$O$3,0))-INDEX('5. Bilans projekt'!$C$63:$O$63,1,MATCH('12. Ocena dyskontowa Inwestycji'!EJB$34,'5. Bilans projekt'!$C$3:$O$3,0))-INDEX('5. Bilans projekt'!$C$68:$O$68,1,MATCH('12. Ocena dyskontowa Inwestycji'!EJB$34,'5. Bilans projekt'!$C$3:$O$3,0)),"")</f>
        <v/>
      </c>
      <c r="EJC36" s="131" t="str">
        <f>_xlfn.IFNA(INDEX('5. Bilans projekt'!$C$54:$O$54,1,MATCH('12. Ocena dyskontowa Inwestycji'!EJC$34,'5. Bilans projekt'!$C$3:$O$3,0))-INDEX('5. Bilans projekt'!$C$58:$O$58,1,MATCH('12. Ocena dyskontowa Inwestycji'!EJC$34,'5. Bilans projekt'!$C$3:$O$3,0))-INDEX('5. Bilans projekt'!$C$63:$O$63,1,MATCH('12. Ocena dyskontowa Inwestycji'!EJC$34,'5. Bilans projekt'!$C$3:$O$3,0))-INDEX('5. Bilans projekt'!$C$68:$O$68,1,MATCH('12. Ocena dyskontowa Inwestycji'!EJC$34,'5. Bilans projekt'!$C$3:$O$3,0)),"")</f>
        <v/>
      </c>
      <c r="EJD36" s="131" t="str">
        <f>_xlfn.IFNA(INDEX('5. Bilans projekt'!$C$54:$O$54,1,MATCH('12. Ocena dyskontowa Inwestycji'!EJD$34,'5. Bilans projekt'!$C$3:$O$3,0))-INDEX('5. Bilans projekt'!$C$58:$O$58,1,MATCH('12. Ocena dyskontowa Inwestycji'!EJD$34,'5. Bilans projekt'!$C$3:$O$3,0))-INDEX('5. Bilans projekt'!$C$63:$O$63,1,MATCH('12. Ocena dyskontowa Inwestycji'!EJD$34,'5. Bilans projekt'!$C$3:$O$3,0))-INDEX('5. Bilans projekt'!$C$68:$O$68,1,MATCH('12. Ocena dyskontowa Inwestycji'!EJD$34,'5. Bilans projekt'!$C$3:$O$3,0)),"")</f>
        <v/>
      </c>
      <c r="EJE36" s="131" t="str">
        <f>_xlfn.IFNA(INDEX('5. Bilans projekt'!$C$54:$O$54,1,MATCH('12. Ocena dyskontowa Inwestycji'!EJE$34,'5. Bilans projekt'!$C$3:$O$3,0))-INDEX('5. Bilans projekt'!$C$58:$O$58,1,MATCH('12. Ocena dyskontowa Inwestycji'!EJE$34,'5. Bilans projekt'!$C$3:$O$3,0))-INDEX('5. Bilans projekt'!$C$63:$O$63,1,MATCH('12. Ocena dyskontowa Inwestycji'!EJE$34,'5. Bilans projekt'!$C$3:$O$3,0))-INDEX('5. Bilans projekt'!$C$68:$O$68,1,MATCH('12. Ocena dyskontowa Inwestycji'!EJE$34,'5. Bilans projekt'!$C$3:$O$3,0)),"")</f>
        <v/>
      </c>
      <c r="EJF36" s="131" t="str">
        <f>_xlfn.IFNA(INDEX('5. Bilans projekt'!$C$54:$O$54,1,MATCH('12. Ocena dyskontowa Inwestycji'!EJF$34,'5. Bilans projekt'!$C$3:$O$3,0))-INDEX('5. Bilans projekt'!$C$58:$O$58,1,MATCH('12. Ocena dyskontowa Inwestycji'!EJF$34,'5. Bilans projekt'!$C$3:$O$3,0))-INDEX('5. Bilans projekt'!$C$63:$O$63,1,MATCH('12. Ocena dyskontowa Inwestycji'!EJF$34,'5. Bilans projekt'!$C$3:$O$3,0))-INDEX('5. Bilans projekt'!$C$68:$O$68,1,MATCH('12. Ocena dyskontowa Inwestycji'!EJF$34,'5. Bilans projekt'!$C$3:$O$3,0)),"")</f>
        <v/>
      </c>
      <c r="EJG36" s="131" t="str">
        <f>_xlfn.IFNA(INDEX('5. Bilans projekt'!$C$54:$O$54,1,MATCH('12. Ocena dyskontowa Inwestycji'!EJG$34,'5. Bilans projekt'!$C$3:$O$3,0))-INDEX('5. Bilans projekt'!$C$58:$O$58,1,MATCH('12. Ocena dyskontowa Inwestycji'!EJG$34,'5. Bilans projekt'!$C$3:$O$3,0))-INDEX('5. Bilans projekt'!$C$63:$O$63,1,MATCH('12. Ocena dyskontowa Inwestycji'!EJG$34,'5. Bilans projekt'!$C$3:$O$3,0))-INDEX('5. Bilans projekt'!$C$68:$O$68,1,MATCH('12. Ocena dyskontowa Inwestycji'!EJG$34,'5. Bilans projekt'!$C$3:$O$3,0)),"")</f>
        <v/>
      </c>
      <c r="EJH36" s="131" t="str">
        <f>_xlfn.IFNA(INDEX('5. Bilans projekt'!$C$54:$O$54,1,MATCH('12. Ocena dyskontowa Inwestycji'!EJH$34,'5. Bilans projekt'!$C$3:$O$3,0))-INDEX('5. Bilans projekt'!$C$58:$O$58,1,MATCH('12. Ocena dyskontowa Inwestycji'!EJH$34,'5. Bilans projekt'!$C$3:$O$3,0))-INDEX('5. Bilans projekt'!$C$63:$O$63,1,MATCH('12. Ocena dyskontowa Inwestycji'!EJH$34,'5. Bilans projekt'!$C$3:$O$3,0))-INDEX('5. Bilans projekt'!$C$68:$O$68,1,MATCH('12. Ocena dyskontowa Inwestycji'!EJH$34,'5. Bilans projekt'!$C$3:$O$3,0)),"")</f>
        <v/>
      </c>
      <c r="EJI36" s="131" t="str">
        <f>_xlfn.IFNA(INDEX('5. Bilans projekt'!$C$54:$O$54,1,MATCH('12. Ocena dyskontowa Inwestycji'!EJI$34,'5. Bilans projekt'!$C$3:$O$3,0))-INDEX('5. Bilans projekt'!$C$58:$O$58,1,MATCH('12. Ocena dyskontowa Inwestycji'!EJI$34,'5. Bilans projekt'!$C$3:$O$3,0))-INDEX('5. Bilans projekt'!$C$63:$O$63,1,MATCH('12. Ocena dyskontowa Inwestycji'!EJI$34,'5. Bilans projekt'!$C$3:$O$3,0))-INDEX('5. Bilans projekt'!$C$68:$O$68,1,MATCH('12. Ocena dyskontowa Inwestycji'!EJI$34,'5. Bilans projekt'!$C$3:$O$3,0)),"")</f>
        <v/>
      </c>
      <c r="EJJ36" s="131" t="str">
        <f>_xlfn.IFNA(INDEX('5. Bilans projekt'!$C$54:$O$54,1,MATCH('12. Ocena dyskontowa Inwestycji'!EJJ$34,'5. Bilans projekt'!$C$3:$O$3,0))-INDEX('5. Bilans projekt'!$C$58:$O$58,1,MATCH('12. Ocena dyskontowa Inwestycji'!EJJ$34,'5. Bilans projekt'!$C$3:$O$3,0))-INDEX('5. Bilans projekt'!$C$63:$O$63,1,MATCH('12. Ocena dyskontowa Inwestycji'!EJJ$34,'5. Bilans projekt'!$C$3:$O$3,0))-INDEX('5. Bilans projekt'!$C$68:$O$68,1,MATCH('12. Ocena dyskontowa Inwestycji'!EJJ$34,'5. Bilans projekt'!$C$3:$O$3,0)),"")</f>
        <v/>
      </c>
      <c r="EJK36" s="131" t="str">
        <f>_xlfn.IFNA(INDEX('5. Bilans projekt'!$C$54:$O$54,1,MATCH('12. Ocena dyskontowa Inwestycji'!EJK$34,'5. Bilans projekt'!$C$3:$O$3,0))-INDEX('5. Bilans projekt'!$C$58:$O$58,1,MATCH('12. Ocena dyskontowa Inwestycji'!EJK$34,'5. Bilans projekt'!$C$3:$O$3,0))-INDEX('5. Bilans projekt'!$C$63:$O$63,1,MATCH('12. Ocena dyskontowa Inwestycji'!EJK$34,'5. Bilans projekt'!$C$3:$O$3,0))-INDEX('5. Bilans projekt'!$C$68:$O$68,1,MATCH('12. Ocena dyskontowa Inwestycji'!EJK$34,'5. Bilans projekt'!$C$3:$O$3,0)),"")</f>
        <v/>
      </c>
      <c r="EJL36" s="131" t="str">
        <f>_xlfn.IFNA(INDEX('5. Bilans projekt'!$C$54:$O$54,1,MATCH('12. Ocena dyskontowa Inwestycji'!EJL$34,'5. Bilans projekt'!$C$3:$O$3,0))-INDEX('5. Bilans projekt'!$C$58:$O$58,1,MATCH('12. Ocena dyskontowa Inwestycji'!EJL$34,'5. Bilans projekt'!$C$3:$O$3,0))-INDEX('5. Bilans projekt'!$C$63:$O$63,1,MATCH('12. Ocena dyskontowa Inwestycji'!EJL$34,'5. Bilans projekt'!$C$3:$O$3,0))-INDEX('5. Bilans projekt'!$C$68:$O$68,1,MATCH('12. Ocena dyskontowa Inwestycji'!EJL$34,'5. Bilans projekt'!$C$3:$O$3,0)),"")</f>
        <v/>
      </c>
      <c r="EJM36" s="131" t="str">
        <f>_xlfn.IFNA(INDEX('5. Bilans projekt'!$C$54:$O$54,1,MATCH('12. Ocena dyskontowa Inwestycji'!EJM$34,'5. Bilans projekt'!$C$3:$O$3,0))-INDEX('5. Bilans projekt'!$C$58:$O$58,1,MATCH('12. Ocena dyskontowa Inwestycji'!EJM$34,'5. Bilans projekt'!$C$3:$O$3,0))-INDEX('5. Bilans projekt'!$C$63:$O$63,1,MATCH('12. Ocena dyskontowa Inwestycji'!EJM$34,'5. Bilans projekt'!$C$3:$O$3,0))-INDEX('5. Bilans projekt'!$C$68:$O$68,1,MATCH('12. Ocena dyskontowa Inwestycji'!EJM$34,'5. Bilans projekt'!$C$3:$O$3,0)),"")</f>
        <v/>
      </c>
      <c r="EJN36" s="131" t="str">
        <f>_xlfn.IFNA(INDEX('5. Bilans projekt'!$C$54:$O$54,1,MATCH('12. Ocena dyskontowa Inwestycji'!EJN$34,'5. Bilans projekt'!$C$3:$O$3,0))-INDEX('5. Bilans projekt'!$C$58:$O$58,1,MATCH('12. Ocena dyskontowa Inwestycji'!EJN$34,'5. Bilans projekt'!$C$3:$O$3,0))-INDEX('5. Bilans projekt'!$C$63:$O$63,1,MATCH('12. Ocena dyskontowa Inwestycji'!EJN$34,'5. Bilans projekt'!$C$3:$O$3,0))-INDEX('5. Bilans projekt'!$C$68:$O$68,1,MATCH('12. Ocena dyskontowa Inwestycji'!EJN$34,'5. Bilans projekt'!$C$3:$O$3,0)),"")</f>
        <v/>
      </c>
      <c r="EJO36" s="131" t="str">
        <f>_xlfn.IFNA(INDEX('5. Bilans projekt'!$C$54:$O$54,1,MATCH('12. Ocena dyskontowa Inwestycji'!EJO$34,'5. Bilans projekt'!$C$3:$O$3,0))-INDEX('5. Bilans projekt'!$C$58:$O$58,1,MATCH('12. Ocena dyskontowa Inwestycji'!EJO$34,'5. Bilans projekt'!$C$3:$O$3,0))-INDEX('5. Bilans projekt'!$C$63:$O$63,1,MATCH('12. Ocena dyskontowa Inwestycji'!EJO$34,'5. Bilans projekt'!$C$3:$O$3,0))-INDEX('5. Bilans projekt'!$C$68:$O$68,1,MATCH('12. Ocena dyskontowa Inwestycji'!EJO$34,'5. Bilans projekt'!$C$3:$O$3,0)),"")</f>
        <v/>
      </c>
      <c r="EJP36" s="131" t="str">
        <f>_xlfn.IFNA(INDEX('5. Bilans projekt'!$C$54:$O$54,1,MATCH('12. Ocena dyskontowa Inwestycji'!EJP$34,'5. Bilans projekt'!$C$3:$O$3,0))-INDEX('5. Bilans projekt'!$C$58:$O$58,1,MATCH('12. Ocena dyskontowa Inwestycji'!EJP$34,'5. Bilans projekt'!$C$3:$O$3,0))-INDEX('5. Bilans projekt'!$C$63:$O$63,1,MATCH('12. Ocena dyskontowa Inwestycji'!EJP$34,'5. Bilans projekt'!$C$3:$O$3,0))-INDEX('5. Bilans projekt'!$C$68:$O$68,1,MATCH('12. Ocena dyskontowa Inwestycji'!EJP$34,'5. Bilans projekt'!$C$3:$O$3,0)),"")</f>
        <v/>
      </c>
      <c r="EJQ36" s="131" t="str">
        <f>_xlfn.IFNA(INDEX('5. Bilans projekt'!$C$54:$O$54,1,MATCH('12. Ocena dyskontowa Inwestycji'!EJQ$34,'5. Bilans projekt'!$C$3:$O$3,0))-INDEX('5. Bilans projekt'!$C$58:$O$58,1,MATCH('12. Ocena dyskontowa Inwestycji'!EJQ$34,'5. Bilans projekt'!$C$3:$O$3,0))-INDEX('5. Bilans projekt'!$C$63:$O$63,1,MATCH('12. Ocena dyskontowa Inwestycji'!EJQ$34,'5. Bilans projekt'!$C$3:$O$3,0))-INDEX('5. Bilans projekt'!$C$68:$O$68,1,MATCH('12. Ocena dyskontowa Inwestycji'!EJQ$34,'5. Bilans projekt'!$C$3:$O$3,0)),"")</f>
        <v/>
      </c>
      <c r="EJR36" s="131" t="str">
        <f>_xlfn.IFNA(INDEX('5. Bilans projekt'!$C$54:$O$54,1,MATCH('12. Ocena dyskontowa Inwestycji'!EJR$34,'5. Bilans projekt'!$C$3:$O$3,0))-INDEX('5. Bilans projekt'!$C$58:$O$58,1,MATCH('12. Ocena dyskontowa Inwestycji'!EJR$34,'5. Bilans projekt'!$C$3:$O$3,0))-INDEX('5. Bilans projekt'!$C$63:$O$63,1,MATCH('12. Ocena dyskontowa Inwestycji'!EJR$34,'5. Bilans projekt'!$C$3:$O$3,0))-INDEX('5. Bilans projekt'!$C$68:$O$68,1,MATCH('12. Ocena dyskontowa Inwestycji'!EJR$34,'5. Bilans projekt'!$C$3:$O$3,0)),"")</f>
        <v/>
      </c>
      <c r="EJS36" s="131" t="str">
        <f>_xlfn.IFNA(INDEX('5. Bilans projekt'!$C$54:$O$54,1,MATCH('12. Ocena dyskontowa Inwestycji'!EJS$34,'5. Bilans projekt'!$C$3:$O$3,0))-INDEX('5. Bilans projekt'!$C$58:$O$58,1,MATCH('12. Ocena dyskontowa Inwestycji'!EJS$34,'5. Bilans projekt'!$C$3:$O$3,0))-INDEX('5. Bilans projekt'!$C$63:$O$63,1,MATCH('12. Ocena dyskontowa Inwestycji'!EJS$34,'5. Bilans projekt'!$C$3:$O$3,0))-INDEX('5. Bilans projekt'!$C$68:$O$68,1,MATCH('12. Ocena dyskontowa Inwestycji'!EJS$34,'5. Bilans projekt'!$C$3:$O$3,0)),"")</f>
        <v/>
      </c>
      <c r="EJT36" s="131" t="str">
        <f>_xlfn.IFNA(INDEX('5. Bilans projekt'!$C$54:$O$54,1,MATCH('12. Ocena dyskontowa Inwestycji'!EJT$34,'5. Bilans projekt'!$C$3:$O$3,0))-INDEX('5. Bilans projekt'!$C$58:$O$58,1,MATCH('12. Ocena dyskontowa Inwestycji'!EJT$34,'5. Bilans projekt'!$C$3:$O$3,0))-INDEX('5. Bilans projekt'!$C$63:$O$63,1,MATCH('12. Ocena dyskontowa Inwestycji'!EJT$34,'5. Bilans projekt'!$C$3:$O$3,0))-INDEX('5. Bilans projekt'!$C$68:$O$68,1,MATCH('12. Ocena dyskontowa Inwestycji'!EJT$34,'5. Bilans projekt'!$C$3:$O$3,0)),"")</f>
        <v/>
      </c>
      <c r="EJU36" s="131" t="str">
        <f>_xlfn.IFNA(INDEX('5. Bilans projekt'!$C$54:$O$54,1,MATCH('12. Ocena dyskontowa Inwestycji'!EJU$34,'5. Bilans projekt'!$C$3:$O$3,0))-INDEX('5. Bilans projekt'!$C$58:$O$58,1,MATCH('12. Ocena dyskontowa Inwestycji'!EJU$34,'5. Bilans projekt'!$C$3:$O$3,0))-INDEX('5. Bilans projekt'!$C$63:$O$63,1,MATCH('12. Ocena dyskontowa Inwestycji'!EJU$34,'5. Bilans projekt'!$C$3:$O$3,0))-INDEX('5. Bilans projekt'!$C$68:$O$68,1,MATCH('12. Ocena dyskontowa Inwestycji'!EJU$34,'5. Bilans projekt'!$C$3:$O$3,0)),"")</f>
        <v/>
      </c>
      <c r="EJV36" s="131" t="str">
        <f>_xlfn.IFNA(INDEX('5. Bilans projekt'!$C$54:$O$54,1,MATCH('12. Ocena dyskontowa Inwestycji'!EJV$34,'5. Bilans projekt'!$C$3:$O$3,0))-INDEX('5. Bilans projekt'!$C$58:$O$58,1,MATCH('12. Ocena dyskontowa Inwestycji'!EJV$34,'5. Bilans projekt'!$C$3:$O$3,0))-INDEX('5. Bilans projekt'!$C$63:$O$63,1,MATCH('12. Ocena dyskontowa Inwestycji'!EJV$34,'5. Bilans projekt'!$C$3:$O$3,0))-INDEX('5. Bilans projekt'!$C$68:$O$68,1,MATCH('12. Ocena dyskontowa Inwestycji'!EJV$34,'5. Bilans projekt'!$C$3:$O$3,0)),"")</f>
        <v/>
      </c>
      <c r="EJW36" s="131" t="str">
        <f>_xlfn.IFNA(INDEX('5. Bilans projekt'!$C$54:$O$54,1,MATCH('12. Ocena dyskontowa Inwestycji'!EJW$34,'5. Bilans projekt'!$C$3:$O$3,0))-INDEX('5. Bilans projekt'!$C$58:$O$58,1,MATCH('12. Ocena dyskontowa Inwestycji'!EJW$34,'5. Bilans projekt'!$C$3:$O$3,0))-INDEX('5. Bilans projekt'!$C$63:$O$63,1,MATCH('12. Ocena dyskontowa Inwestycji'!EJW$34,'5. Bilans projekt'!$C$3:$O$3,0))-INDEX('5. Bilans projekt'!$C$68:$O$68,1,MATCH('12. Ocena dyskontowa Inwestycji'!EJW$34,'5. Bilans projekt'!$C$3:$O$3,0)),"")</f>
        <v/>
      </c>
      <c r="EJX36" s="131" t="str">
        <f>_xlfn.IFNA(INDEX('5. Bilans projekt'!$C$54:$O$54,1,MATCH('12. Ocena dyskontowa Inwestycji'!EJX$34,'5. Bilans projekt'!$C$3:$O$3,0))-INDEX('5. Bilans projekt'!$C$58:$O$58,1,MATCH('12. Ocena dyskontowa Inwestycji'!EJX$34,'5. Bilans projekt'!$C$3:$O$3,0))-INDEX('5. Bilans projekt'!$C$63:$O$63,1,MATCH('12. Ocena dyskontowa Inwestycji'!EJX$34,'5. Bilans projekt'!$C$3:$O$3,0))-INDEX('5. Bilans projekt'!$C$68:$O$68,1,MATCH('12. Ocena dyskontowa Inwestycji'!EJX$34,'5. Bilans projekt'!$C$3:$O$3,0)),"")</f>
        <v/>
      </c>
      <c r="EJY36" s="131" t="str">
        <f>_xlfn.IFNA(INDEX('5. Bilans projekt'!$C$54:$O$54,1,MATCH('12. Ocena dyskontowa Inwestycji'!EJY$34,'5. Bilans projekt'!$C$3:$O$3,0))-INDEX('5. Bilans projekt'!$C$58:$O$58,1,MATCH('12. Ocena dyskontowa Inwestycji'!EJY$34,'5. Bilans projekt'!$C$3:$O$3,0))-INDEX('5. Bilans projekt'!$C$63:$O$63,1,MATCH('12. Ocena dyskontowa Inwestycji'!EJY$34,'5. Bilans projekt'!$C$3:$O$3,0))-INDEX('5. Bilans projekt'!$C$68:$O$68,1,MATCH('12. Ocena dyskontowa Inwestycji'!EJY$34,'5. Bilans projekt'!$C$3:$O$3,0)),"")</f>
        <v/>
      </c>
      <c r="EJZ36" s="131" t="str">
        <f>_xlfn.IFNA(INDEX('5. Bilans projekt'!$C$54:$O$54,1,MATCH('12. Ocena dyskontowa Inwestycji'!EJZ$34,'5. Bilans projekt'!$C$3:$O$3,0))-INDEX('5. Bilans projekt'!$C$58:$O$58,1,MATCH('12. Ocena dyskontowa Inwestycji'!EJZ$34,'5. Bilans projekt'!$C$3:$O$3,0))-INDEX('5. Bilans projekt'!$C$63:$O$63,1,MATCH('12. Ocena dyskontowa Inwestycji'!EJZ$34,'5. Bilans projekt'!$C$3:$O$3,0))-INDEX('5. Bilans projekt'!$C$68:$O$68,1,MATCH('12. Ocena dyskontowa Inwestycji'!EJZ$34,'5. Bilans projekt'!$C$3:$O$3,0)),"")</f>
        <v/>
      </c>
      <c r="EKA36" s="131" t="str">
        <f>_xlfn.IFNA(INDEX('5. Bilans projekt'!$C$54:$O$54,1,MATCH('12. Ocena dyskontowa Inwestycji'!EKA$34,'5. Bilans projekt'!$C$3:$O$3,0))-INDEX('5. Bilans projekt'!$C$58:$O$58,1,MATCH('12. Ocena dyskontowa Inwestycji'!EKA$34,'5. Bilans projekt'!$C$3:$O$3,0))-INDEX('5. Bilans projekt'!$C$63:$O$63,1,MATCH('12. Ocena dyskontowa Inwestycji'!EKA$34,'5. Bilans projekt'!$C$3:$O$3,0))-INDEX('5. Bilans projekt'!$C$68:$O$68,1,MATCH('12. Ocena dyskontowa Inwestycji'!EKA$34,'5. Bilans projekt'!$C$3:$O$3,0)),"")</f>
        <v/>
      </c>
      <c r="EKB36" s="131" t="str">
        <f>_xlfn.IFNA(INDEX('5. Bilans projekt'!$C$54:$O$54,1,MATCH('12. Ocena dyskontowa Inwestycji'!EKB$34,'5. Bilans projekt'!$C$3:$O$3,0))-INDEX('5. Bilans projekt'!$C$58:$O$58,1,MATCH('12. Ocena dyskontowa Inwestycji'!EKB$34,'5. Bilans projekt'!$C$3:$O$3,0))-INDEX('5. Bilans projekt'!$C$63:$O$63,1,MATCH('12. Ocena dyskontowa Inwestycji'!EKB$34,'5. Bilans projekt'!$C$3:$O$3,0))-INDEX('5. Bilans projekt'!$C$68:$O$68,1,MATCH('12. Ocena dyskontowa Inwestycji'!EKB$34,'5. Bilans projekt'!$C$3:$O$3,0)),"")</f>
        <v/>
      </c>
      <c r="EKC36" s="131" t="str">
        <f>_xlfn.IFNA(INDEX('5. Bilans projekt'!$C$54:$O$54,1,MATCH('12. Ocena dyskontowa Inwestycji'!EKC$34,'5. Bilans projekt'!$C$3:$O$3,0))-INDEX('5. Bilans projekt'!$C$58:$O$58,1,MATCH('12. Ocena dyskontowa Inwestycji'!EKC$34,'5. Bilans projekt'!$C$3:$O$3,0))-INDEX('5. Bilans projekt'!$C$63:$O$63,1,MATCH('12. Ocena dyskontowa Inwestycji'!EKC$34,'5. Bilans projekt'!$C$3:$O$3,0))-INDEX('5. Bilans projekt'!$C$68:$O$68,1,MATCH('12. Ocena dyskontowa Inwestycji'!EKC$34,'5. Bilans projekt'!$C$3:$O$3,0)),"")</f>
        <v/>
      </c>
      <c r="EKD36" s="131" t="str">
        <f>_xlfn.IFNA(INDEX('5. Bilans projekt'!$C$54:$O$54,1,MATCH('12. Ocena dyskontowa Inwestycji'!EKD$34,'5. Bilans projekt'!$C$3:$O$3,0))-INDEX('5. Bilans projekt'!$C$58:$O$58,1,MATCH('12. Ocena dyskontowa Inwestycji'!EKD$34,'5. Bilans projekt'!$C$3:$O$3,0))-INDEX('5. Bilans projekt'!$C$63:$O$63,1,MATCH('12. Ocena dyskontowa Inwestycji'!EKD$34,'5. Bilans projekt'!$C$3:$O$3,0))-INDEX('5. Bilans projekt'!$C$68:$O$68,1,MATCH('12. Ocena dyskontowa Inwestycji'!EKD$34,'5. Bilans projekt'!$C$3:$O$3,0)),"")</f>
        <v/>
      </c>
      <c r="EKE36" s="131" t="str">
        <f>_xlfn.IFNA(INDEX('5. Bilans projekt'!$C$54:$O$54,1,MATCH('12. Ocena dyskontowa Inwestycji'!EKE$34,'5. Bilans projekt'!$C$3:$O$3,0))-INDEX('5. Bilans projekt'!$C$58:$O$58,1,MATCH('12. Ocena dyskontowa Inwestycji'!EKE$34,'5. Bilans projekt'!$C$3:$O$3,0))-INDEX('5. Bilans projekt'!$C$63:$O$63,1,MATCH('12. Ocena dyskontowa Inwestycji'!EKE$34,'5. Bilans projekt'!$C$3:$O$3,0))-INDEX('5. Bilans projekt'!$C$68:$O$68,1,MATCH('12. Ocena dyskontowa Inwestycji'!EKE$34,'5. Bilans projekt'!$C$3:$O$3,0)),"")</f>
        <v/>
      </c>
      <c r="EKF36" s="131" t="str">
        <f>_xlfn.IFNA(INDEX('5. Bilans projekt'!$C$54:$O$54,1,MATCH('12. Ocena dyskontowa Inwestycji'!EKF$34,'5. Bilans projekt'!$C$3:$O$3,0))-INDEX('5. Bilans projekt'!$C$58:$O$58,1,MATCH('12. Ocena dyskontowa Inwestycji'!EKF$34,'5. Bilans projekt'!$C$3:$O$3,0))-INDEX('5. Bilans projekt'!$C$63:$O$63,1,MATCH('12. Ocena dyskontowa Inwestycji'!EKF$34,'5. Bilans projekt'!$C$3:$O$3,0))-INDEX('5. Bilans projekt'!$C$68:$O$68,1,MATCH('12. Ocena dyskontowa Inwestycji'!EKF$34,'5. Bilans projekt'!$C$3:$O$3,0)),"")</f>
        <v/>
      </c>
      <c r="EKG36" s="131" t="str">
        <f>_xlfn.IFNA(INDEX('5. Bilans projekt'!$C$54:$O$54,1,MATCH('12. Ocena dyskontowa Inwestycji'!EKG$34,'5. Bilans projekt'!$C$3:$O$3,0))-INDEX('5. Bilans projekt'!$C$58:$O$58,1,MATCH('12. Ocena dyskontowa Inwestycji'!EKG$34,'5. Bilans projekt'!$C$3:$O$3,0))-INDEX('5. Bilans projekt'!$C$63:$O$63,1,MATCH('12. Ocena dyskontowa Inwestycji'!EKG$34,'5. Bilans projekt'!$C$3:$O$3,0))-INDEX('5. Bilans projekt'!$C$68:$O$68,1,MATCH('12. Ocena dyskontowa Inwestycji'!EKG$34,'5. Bilans projekt'!$C$3:$O$3,0)),"")</f>
        <v/>
      </c>
      <c r="EKH36" s="131" t="str">
        <f>_xlfn.IFNA(INDEX('5. Bilans projekt'!$C$54:$O$54,1,MATCH('12. Ocena dyskontowa Inwestycji'!EKH$34,'5. Bilans projekt'!$C$3:$O$3,0))-INDEX('5. Bilans projekt'!$C$58:$O$58,1,MATCH('12. Ocena dyskontowa Inwestycji'!EKH$34,'5. Bilans projekt'!$C$3:$O$3,0))-INDEX('5. Bilans projekt'!$C$63:$O$63,1,MATCH('12. Ocena dyskontowa Inwestycji'!EKH$34,'5. Bilans projekt'!$C$3:$O$3,0))-INDEX('5. Bilans projekt'!$C$68:$O$68,1,MATCH('12. Ocena dyskontowa Inwestycji'!EKH$34,'5. Bilans projekt'!$C$3:$O$3,0)),"")</f>
        <v/>
      </c>
      <c r="EKI36" s="131" t="str">
        <f>_xlfn.IFNA(INDEX('5. Bilans projekt'!$C$54:$O$54,1,MATCH('12. Ocena dyskontowa Inwestycji'!EKI$34,'5. Bilans projekt'!$C$3:$O$3,0))-INDEX('5. Bilans projekt'!$C$58:$O$58,1,MATCH('12. Ocena dyskontowa Inwestycji'!EKI$34,'5. Bilans projekt'!$C$3:$O$3,0))-INDEX('5. Bilans projekt'!$C$63:$O$63,1,MATCH('12. Ocena dyskontowa Inwestycji'!EKI$34,'5. Bilans projekt'!$C$3:$O$3,0))-INDEX('5. Bilans projekt'!$C$68:$O$68,1,MATCH('12. Ocena dyskontowa Inwestycji'!EKI$34,'5. Bilans projekt'!$C$3:$O$3,0)),"")</f>
        <v/>
      </c>
      <c r="EKJ36" s="131" t="str">
        <f>_xlfn.IFNA(INDEX('5. Bilans projekt'!$C$54:$O$54,1,MATCH('12. Ocena dyskontowa Inwestycji'!EKJ$34,'5. Bilans projekt'!$C$3:$O$3,0))-INDEX('5. Bilans projekt'!$C$58:$O$58,1,MATCH('12. Ocena dyskontowa Inwestycji'!EKJ$34,'5. Bilans projekt'!$C$3:$O$3,0))-INDEX('5. Bilans projekt'!$C$63:$O$63,1,MATCH('12. Ocena dyskontowa Inwestycji'!EKJ$34,'5. Bilans projekt'!$C$3:$O$3,0))-INDEX('5. Bilans projekt'!$C$68:$O$68,1,MATCH('12. Ocena dyskontowa Inwestycji'!EKJ$34,'5. Bilans projekt'!$C$3:$O$3,0)),"")</f>
        <v/>
      </c>
      <c r="EKK36" s="131" t="str">
        <f>_xlfn.IFNA(INDEX('5. Bilans projekt'!$C$54:$O$54,1,MATCH('12. Ocena dyskontowa Inwestycji'!EKK$34,'5. Bilans projekt'!$C$3:$O$3,0))-INDEX('5. Bilans projekt'!$C$58:$O$58,1,MATCH('12. Ocena dyskontowa Inwestycji'!EKK$34,'5. Bilans projekt'!$C$3:$O$3,0))-INDEX('5. Bilans projekt'!$C$63:$O$63,1,MATCH('12. Ocena dyskontowa Inwestycji'!EKK$34,'5. Bilans projekt'!$C$3:$O$3,0))-INDEX('5. Bilans projekt'!$C$68:$O$68,1,MATCH('12. Ocena dyskontowa Inwestycji'!EKK$34,'5. Bilans projekt'!$C$3:$O$3,0)),"")</f>
        <v/>
      </c>
      <c r="EKL36" s="131" t="str">
        <f>_xlfn.IFNA(INDEX('5. Bilans projekt'!$C$54:$O$54,1,MATCH('12. Ocena dyskontowa Inwestycji'!EKL$34,'5. Bilans projekt'!$C$3:$O$3,0))-INDEX('5. Bilans projekt'!$C$58:$O$58,1,MATCH('12. Ocena dyskontowa Inwestycji'!EKL$34,'5. Bilans projekt'!$C$3:$O$3,0))-INDEX('5. Bilans projekt'!$C$63:$O$63,1,MATCH('12. Ocena dyskontowa Inwestycji'!EKL$34,'5. Bilans projekt'!$C$3:$O$3,0))-INDEX('5. Bilans projekt'!$C$68:$O$68,1,MATCH('12. Ocena dyskontowa Inwestycji'!EKL$34,'5. Bilans projekt'!$C$3:$O$3,0)),"")</f>
        <v/>
      </c>
      <c r="EKM36" s="131" t="str">
        <f>_xlfn.IFNA(INDEX('5. Bilans projekt'!$C$54:$O$54,1,MATCH('12. Ocena dyskontowa Inwestycji'!EKM$34,'5. Bilans projekt'!$C$3:$O$3,0))-INDEX('5. Bilans projekt'!$C$58:$O$58,1,MATCH('12. Ocena dyskontowa Inwestycji'!EKM$34,'5. Bilans projekt'!$C$3:$O$3,0))-INDEX('5. Bilans projekt'!$C$63:$O$63,1,MATCH('12. Ocena dyskontowa Inwestycji'!EKM$34,'5. Bilans projekt'!$C$3:$O$3,0))-INDEX('5. Bilans projekt'!$C$68:$O$68,1,MATCH('12. Ocena dyskontowa Inwestycji'!EKM$34,'5. Bilans projekt'!$C$3:$O$3,0)),"")</f>
        <v/>
      </c>
      <c r="EKN36" s="131" t="str">
        <f>_xlfn.IFNA(INDEX('5. Bilans projekt'!$C$54:$O$54,1,MATCH('12. Ocena dyskontowa Inwestycji'!EKN$34,'5. Bilans projekt'!$C$3:$O$3,0))-INDEX('5. Bilans projekt'!$C$58:$O$58,1,MATCH('12. Ocena dyskontowa Inwestycji'!EKN$34,'5. Bilans projekt'!$C$3:$O$3,0))-INDEX('5. Bilans projekt'!$C$63:$O$63,1,MATCH('12. Ocena dyskontowa Inwestycji'!EKN$34,'5. Bilans projekt'!$C$3:$O$3,0))-INDEX('5. Bilans projekt'!$C$68:$O$68,1,MATCH('12. Ocena dyskontowa Inwestycji'!EKN$34,'5. Bilans projekt'!$C$3:$O$3,0)),"")</f>
        <v/>
      </c>
      <c r="EKO36" s="131" t="str">
        <f>_xlfn.IFNA(INDEX('5. Bilans projekt'!$C$54:$O$54,1,MATCH('12. Ocena dyskontowa Inwestycji'!EKO$34,'5. Bilans projekt'!$C$3:$O$3,0))-INDEX('5. Bilans projekt'!$C$58:$O$58,1,MATCH('12. Ocena dyskontowa Inwestycji'!EKO$34,'5. Bilans projekt'!$C$3:$O$3,0))-INDEX('5. Bilans projekt'!$C$63:$O$63,1,MATCH('12. Ocena dyskontowa Inwestycji'!EKO$34,'5. Bilans projekt'!$C$3:$O$3,0))-INDEX('5. Bilans projekt'!$C$68:$O$68,1,MATCH('12. Ocena dyskontowa Inwestycji'!EKO$34,'5. Bilans projekt'!$C$3:$O$3,0)),"")</f>
        <v/>
      </c>
      <c r="EKP36" s="131" t="str">
        <f>_xlfn.IFNA(INDEX('5. Bilans projekt'!$C$54:$O$54,1,MATCH('12. Ocena dyskontowa Inwestycji'!EKP$34,'5. Bilans projekt'!$C$3:$O$3,0))-INDEX('5. Bilans projekt'!$C$58:$O$58,1,MATCH('12. Ocena dyskontowa Inwestycji'!EKP$34,'5. Bilans projekt'!$C$3:$O$3,0))-INDEX('5. Bilans projekt'!$C$63:$O$63,1,MATCH('12. Ocena dyskontowa Inwestycji'!EKP$34,'5. Bilans projekt'!$C$3:$O$3,0))-INDEX('5. Bilans projekt'!$C$68:$O$68,1,MATCH('12. Ocena dyskontowa Inwestycji'!EKP$34,'5. Bilans projekt'!$C$3:$O$3,0)),"")</f>
        <v/>
      </c>
      <c r="EKQ36" s="131" t="str">
        <f>_xlfn.IFNA(INDEX('5. Bilans projekt'!$C$54:$O$54,1,MATCH('12. Ocena dyskontowa Inwestycji'!EKQ$34,'5. Bilans projekt'!$C$3:$O$3,0))-INDEX('5. Bilans projekt'!$C$58:$O$58,1,MATCH('12. Ocena dyskontowa Inwestycji'!EKQ$34,'5. Bilans projekt'!$C$3:$O$3,0))-INDEX('5. Bilans projekt'!$C$63:$O$63,1,MATCH('12. Ocena dyskontowa Inwestycji'!EKQ$34,'5. Bilans projekt'!$C$3:$O$3,0))-INDEX('5. Bilans projekt'!$C$68:$O$68,1,MATCH('12. Ocena dyskontowa Inwestycji'!EKQ$34,'5. Bilans projekt'!$C$3:$O$3,0)),"")</f>
        <v/>
      </c>
      <c r="EKR36" s="131" t="str">
        <f>_xlfn.IFNA(INDEX('5. Bilans projekt'!$C$54:$O$54,1,MATCH('12. Ocena dyskontowa Inwestycji'!EKR$34,'5. Bilans projekt'!$C$3:$O$3,0))-INDEX('5. Bilans projekt'!$C$58:$O$58,1,MATCH('12. Ocena dyskontowa Inwestycji'!EKR$34,'5. Bilans projekt'!$C$3:$O$3,0))-INDEX('5. Bilans projekt'!$C$63:$O$63,1,MATCH('12. Ocena dyskontowa Inwestycji'!EKR$34,'5. Bilans projekt'!$C$3:$O$3,0))-INDEX('5. Bilans projekt'!$C$68:$O$68,1,MATCH('12. Ocena dyskontowa Inwestycji'!EKR$34,'5. Bilans projekt'!$C$3:$O$3,0)),"")</f>
        <v/>
      </c>
      <c r="EKS36" s="131" t="str">
        <f>_xlfn.IFNA(INDEX('5. Bilans projekt'!$C$54:$O$54,1,MATCH('12. Ocena dyskontowa Inwestycji'!EKS$34,'5. Bilans projekt'!$C$3:$O$3,0))-INDEX('5. Bilans projekt'!$C$58:$O$58,1,MATCH('12. Ocena dyskontowa Inwestycji'!EKS$34,'5. Bilans projekt'!$C$3:$O$3,0))-INDEX('5. Bilans projekt'!$C$63:$O$63,1,MATCH('12. Ocena dyskontowa Inwestycji'!EKS$34,'5. Bilans projekt'!$C$3:$O$3,0))-INDEX('5. Bilans projekt'!$C$68:$O$68,1,MATCH('12. Ocena dyskontowa Inwestycji'!EKS$34,'5. Bilans projekt'!$C$3:$O$3,0)),"")</f>
        <v/>
      </c>
      <c r="EKT36" s="131" t="str">
        <f>_xlfn.IFNA(INDEX('5. Bilans projekt'!$C$54:$O$54,1,MATCH('12. Ocena dyskontowa Inwestycji'!EKT$34,'5. Bilans projekt'!$C$3:$O$3,0))-INDEX('5. Bilans projekt'!$C$58:$O$58,1,MATCH('12. Ocena dyskontowa Inwestycji'!EKT$34,'5. Bilans projekt'!$C$3:$O$3,0))-INDEX('5. Bilans projekt'!$C$63:$O$63,1,MATCH('12. Ocena dyskontowa Inwestycji'!EKT$34,'5. Bilans projekt'!$C$3:$O$3,0))-INDEX('5. Bilans projekt'!$C$68:$O$68,1,MATCH('12. Ocena dyskontowa Inwestycji'!EKT$34,'5. Bilans projekt'!$C$3:$O$3,0)),"")</f>
        <v/>
      </c>
      <c r="EKU36" s="131" t="str">
        <f>_xlfn.IFNA(INDEX('5. Bilans projekt'!$C$54:$O$54,1,MATCH('12. Ocena dyskontowa Inwestycji'!EKU$34,'5. Bilans projekt'!$C$3:$O$3,0))-INDEX('5. Bilans projekt'!$C$58:$O$58,1,MATCH('12. Ocena dyskontowa Inwestycji'!EKU$34,'5. Bilans projekt'!$C$3:$O$3,0))-INDEX('5. Bilans projekt'!$C$63:$O$63,1,MATCH('12. Ocena dyskontowa Inwestycji'!EKU$34,'5. Bilans projekt'!$C$3:$O$3,0))-INDEX('5. Bilans projekt'!$C$68:$O$68,1,MATCH('12. Ocena dyskontowa Inwestycji'!EKU$34,'5. Bilans projekt'!$C$3:$O$3,0)),"")</f>
        <v/>
      </c>
      <c r="EKV36" s="131" t="str">
        <f>_xlfn.IFNA(INDEX('5. Bilans projekt'!$C$54:$O$54,1,MATCH('12. Ocena dyskontowa Inwestycji'!EKV$34,'5. Bilans projekt'!$C$3:$O$3,0))-INDEX('5. Bilans projekt'!$C$58:$O$58,1,MATCH('12. Ocena dyskontowa Inwestycji'!EKV$34,'5. Bilans projekt'!$C$3:$O$3,0))-INDEX('5. Bilans projekt'!$C$63:$O$63,1,MATCH('12. Ocena dyskontowa Inwestycji'!EKV$34,'5. Bilans projekt'!$C$3:$O$3,0))-INDEX('5. Bilans projekt'!$C$68:$O$68,1,MATCH('12. Ocena dyskontowa Inwestycji'!EKV$34,'5. Bilans projekt'!$C$3:$O$3,0)),"")</f>
        <v/>
      </c>
      <c r="EKW36" s="131" t="str">
        <f>_xlfn.IFNA(INDEX('5. Bilans projekt'!$C$54:$O$54,1,MATCH('12. Ocena dyskontowa Inwestycji'!EKW$34,'5. Bilans projekt'!$C$3:$O$3,0))-INDEX('5. Bilans projekt'!$C$58:$O$58,1,MATCH('12. Ocena dyskontowa Inwestycji'!EKW$34,'5. Bilans projekt'!$C$3:$O$3,0))-INDEX('5. Bilans projekt'!$C$63:$O$63,1,MATCH('12. Ocena dyskontowa Inwestycji'!EKW$34,'5. Bilans projekt'!$C$3:$O$3,0))-INDEX('5. Bilans projekt'!$C$68:$O$68,1,MATCH('12. Ocena dyskontowa Inwestycji'!EKW$34,'5. Bilans projekt'!$C$3:$O$3,0)),"")</f>
        <v/>
      </c>
      <c r="EKX36" s="131" t="str">
        <f>_xlfn.IFNA(INDEX('5. Bilans projekt'!$C$54:$O$54,1,MATCH('12. Ocena dyskontowa Inwestycji'!EKX$34,'5. Bilans projekt'!$C$3:$O$3,0))-INDEX('5. Bilans projekt'!$C$58:$O$58,1,MATCH('12. Ocena dyskontowa Inwestycji'!EKX$34,'5. Bilans projekt'!$C$3:$O$3,0))-INDEX('5. Bilans projekt'!$C$63:$O$63,1,MATCH('12. Ocena dyskontowa Inwestycji'!EKX$34,'5. Bilans projekt'!$C$3:$O$3,0))-INDEX('5. Bilans projekt'!$C$68:$O$68,1,MATCH('12. Ocena dyskontowa Inwestycji'!EKX$34,'5. Bilans projekt'!$C$3:$O$3,0)),"")</f>
        <v/>
      </c>
      <c r="EKY36" s="131" t="str">
        <f>_xlfn.IFNA(INDEX('5. Bilans projekt'!$C$54:$O$54,1,MATCH('12. Ocena dyskontowa Inwestycji'!EKY$34,'5. Bilans projekt'!$C$3:$O$3,0))-INDEX('5. Bilans projekt'!$C$58:$O$58,1,MATCH('12. Ocena dyskontowa Inwestycji'!EKY$34,'5. Bilans projekt'!$C$3:$O$3,0))-INDEX('5. Bilans projekt'!$C$63:$O$63,1,MATCH('12. Ocena dyskontowa Inwestycji'!EKY$34,'5. Bilans projekt'!$C$3:$O$3,0))-INDEX('5. Bilans projekt'!$C$68:$O$68,1,MATCH('12. Ocena dyskontowa Inwestycji'!EKY$34,'5. Bilans projekt'!$C$3:$O$3,0)),"")</f>
        <v/>
      </c>
      <c r="EKZ36" s="131" t="str">
        <f>_xlfn.IFNA(INDEX('5. Bilans projekt'!$C$54:$O$54,1,MATCH('12. Ocena dyskontowa Inwestycji'!EKZ$34,'5. Bilans projekt'!$C$3:$O$3,0))-INDEX('5. Bilans projekt'!$C$58:$O$58,1,MATCH('12. Ocena dyskontowa Inwestycji'!EKZ$34,'5. Bilans projekt'!$C$3:$O$3,0))-INDEX('5. Bilans projekt'!$C$63:$O$63,1,MATCH('12. Ocena dyskontowa Inwestycji'!EKZ$34,'5. Bilans projekt'!$C$3:$O$3,0))-INDEX('5. Bilans projekt'!$C$68:$O$68,1,MATCH('12. Ocena dyskontowa Inwestycji'!EKZ$34,'5. Bilans projekt'!$C$3:$O$3,0)),"")</f>
        <v/>
      </c>
      <c r="ELA36" s="131" t="str">
        <f>_xlfn.IFNA(INDEX('5. Bilans projekt'!$C$54:$O$54,1,MATCH('12. Ocena dyskontowa Inwestycji'!ELA$34,'5. Bilans projekt'!$C$3:$O$3,0))-INDEX('5. Bilans projekt'!$C$58:$O$58,1,MATCH('12. Ocena dyskontowa Inwestycji'!ELA$34,'5. Bilans projekt'!$C$3:$O$3,0))-INDEX('5. Bilans projekt'!$C$63:$O$63,1,MATCH('12. Ocena dyskontowa Inwestycji'!ELA$34,'5. Bilans projekt'!$C$3:$O$3,0))-INDEX('5. Bilans projekt'!$C$68:$O$68,1,MATCH('12. Ocena dyskontowa Inwestycji'!ELA$34,'5. Bilans projekt'!$C$3:$O$3,0)),"")</f>
        <v/>
      </c>
      <c r="ELB36" s="131" t="str">
        <f>_xlfn.IFNA(INDEX('5. Bilans projekt'!$C$54:$O$54,1,MATCH('12. Ocena dyskontowa Inwestycji'!ELB$34,'5. Bilans projekt'!$C$3:$O$3,0))-INDEX('5. Bilans projekt'!$C$58:$O$58,1,MATCH('12. Ocena dyskontowa Inwestycji'!ELB$34,'5. Bilans projekt'!$C$3:$O$3,0))-INDEX('5. Bilans projekt'!$C$63:$O$63,1,MATCH('12. Ocena dyskontowa Inwestycji'!ELB$34,'5. Bilans projekt'!$C$3:$O$3,0))-INDEX('5. Bilans projekt'!$C$68:$O$68,1,MATCH('12. Ocena dyskontowa Inwestycji'!ELB$34,'5. Bilans projekt'!$C$3:$O$3,0)),"")</f>
        <v/>
      </c>
      <c r="ELC36" s="131" t="str">
        <f>_xlfn.IFNA(INDEX('5. Bilans projekt'!$C$54:$O$54,1,MATCH('12. Ocena dyskontowa Inwestycji'!ELC$34,'5. Bilans projekt'!$C$3:$O$3,0))-INDEX('5. Bilans projekt'!$C$58:$O$58,1,MATCH('12. Ocena dyskontowa Inwestycji'!ELC$34,'5. Bilans projekt'!$C$3:$O$3,0))-INDEX('5. Bilans projekt'!$C$63:$O$63,1,MATCH('12. Ocena dyskontowa Inwestycji'!ELC$34,'5. Bilans projekt'!$C$3:$O$3,0))-INDEX('5. Bilans projekt'!$C$68:$O$68,1,MATCH('12. Ocena dyskontowa Inwestycji'!ELC$34,'5. Bilans projekt'!$C$3:$O$3,0)),"")</f>
        <v/>
      </c>
      <c r="ELD36" s="131" t="str">
        <f>_xlfn.IFNA(INDEX('5. Bilans projekt'!$C$54:$O$54,1,MATCH('12. Ocena dyskontowa Inwestycji'!ELD$34,'5. Bilans projekt'!$C$3:$O$3,0))-INDEX('5. Bilans projekt'!$C$58:$O$58,1,MATCH('12. Ocena dyskontowa Inwestycji'!ELD$34,'5. Bilans projekt'!$C$3:$O$3,0))-INDEX('5. Bilans projekt'!$C$63:$O$63,1,MATCH('12. Ocena dyskontowa Inwestycji'!ELD$34,'5. Bilans projekt'!$C$3:$O$3,0))-INDEX('5. Bilans projekt'!$C$68:$O$68,1,MATCH('12. Ocena dyskontowa Inwestycji'!ELD$34,'5. Bilans projekt'!$C$3:$O$3,0)),"")</f>
        <v/>
      </c>
      <c r="ELE36" s="131" t="str">
        <f>_xlfn.IFNA(INDEX('5. Bilans projekt'!$C$54:$O$54,1,MATCH('12. Ocena dyskontowa Inwestycji'!ELE$34,'5. Bilans projekt'!$C$3:$O$3,0))-INDEX('5. Bilans projekt'!$C$58:$O$58,1,MATCH('12. Ocena dyskontowa Inwestycji'!ELE$34,'5. Bilans projekt'!$C$3:$O$3,0))-INDEX('5. Bilans projekt'!$C$63:$O$63,1,MATCH('12. Ocena dyskontowa Inwestycji'!ELE$34,'5. Bilans projekt'!$C$3:$O$3,0))-INDEX('5. Bilans projekt'!$C$68:$O$68,1,MATCH('12. Ocena dyskontowa Inwestycji'!ELE$34,'5. Bilans projekt'!$C$3:$O$3,0)),"")</f>
        <v/>
      </c>
      <c r="ELF36" s="131" t="str">
        <f>_xlfn.IFNA(INDEX('5. Bilans projekt'!$C$54:$O$54,1,MATCH('12. Ocena dyskontowa Inwestycji'!ELF$34,'5. Bilans projekt'!$C$3:$O$3,0))-INDEX('5. Bilans projekt'!$C$58:$O$58,1,MATCH('12. Ocena dyskontowa Inwestycji'!ELF$34,'5. Bilans projekt'!$C$3:$O$3,0))-INDEX('5. Bilans projekt'!$C$63:$O$63,1,MATCH('12. Ocena dyskontowa Inwestycji'!ELF$34,'5. Bilans projekt'!$C$3:$O$3,0))-INDEX('5. Bilans projekt'!$C$68:$O$68,1,MATCH('12. Ocena dyskontowa Inwestycji'!ELF$34,'5. Bilans projekt'!$C$3:$O$3,0)),"")</f>
        <v/>
      </c>
      <c r="ELG36" s="131" t="str">
        <f>_xlfn.IFNA(INDEX('5. Bilans projekt'!$C$54:$O$54,1,MATCH('12. Ocena dyskontowa Inwestycji'!ELG$34,'5. Bilans projekt'!$C$3:$O$3,0))-INDEX('5. Bilans projekt'!$C$58:$O$58,1,MATCH('12. Ocena dyskontowa Inwestycji'!ELG$34,'5. Bilans projekt'!$C$3:$O$3,0))-INDEX('5. Bilans projekt'!$C$63:$O$63,1,MATCH('12. Ocena dyskontowa Inwestycji'!ELG$34,'5. Bilans projekt'!$C$3:$O$3,0))-INDEX('5. Bilans projekt'!$C$68:$O$68,1,MATCH('12. Ocena dyskontowa Inwestycji'!ELG$34,'5. Bilans projekt'!$C$3:$O$3,0)),"")</f>
        <v/>
      </c>
      <c r="ELH36" s="131" t="str">
        <f>_xlfn.IFNA(INDEX('5. Bilans projekt'!$C$54:$O$54,1,MATCH('12. Ocena dyskontowa Inwestycji'!ELH$34,'5. Bilans projekt'!$C$3:$O$3,0))-INDEX('5. Bilans projekt'!$C$58:$O$58,1,MATCH('12. Ocena dyskontowa Inwestycji'!ELH$34,'5. Bilans projekt'!$C$3:$O$3,0))-INDEX('5. Bilans projekt'!$C$63:$O$63,1,MATCH('12. Ocena dyskontowa Inwestycji'!ELH$34,'5. Bilans projekt'!$C$3:$O$3,0))-INDEX('5. Bilans projekt'!$C$68:$O$68,1,MATCH('12. Ocena dyskontowa Inwestycji'!ELH$34,'5. Bilans projekt'!$C$3:$O$3,0)),"")</f>
        <v/>
      </c>
      <c r="ELI36" s="131" t="str">
        <f>_xlfn.IFNA(INDEX('5. Bilans projekt'!$C$54:$O$54,1,MATCH('12. Ocena dyskontowa Inwestycji'!ELI$34,'5. Bilans projekt'!$C$3:$O$3,0))-INDEX('5. Bilans projekt'!$C$58:$O$58,1,MATCH('12. Ocena dyskontowa Inwestycji'!ELI$34,'5. Bilans projekt'!$C$3:$O$3,0))-INDEX('5. Bilans projekt'!$C$63:$O$63,1,MATCH('12. Ocena dyskontowa Inwestycji'!ELI$34,'5. Bilans projekt'!$C$3:$O$3,0))-INDEX('5. Bilans projekt'!$C$68:$O$68,1,MATCH('12. Ocena dyskontowa Inwestycji'!ELI$34,'5. Bilans projekt'!$C$3:$O$3,0)),"")</f>
        <v/>
      </c>
      <c r="ELJ36" s="131" t="str">
        <f>_xlfn.IFNA(INDEX('5. Bilans projekt'!$C$54:$O$54,1,MATCH('12. Ocena dyskontowa Inwestycji'!ELJ$34,'5. Bilans projekt'!$C$3:$O$3,0))-INDEX('5. Bilans projekt'!$C$58:$O$58,1,MATCH('12. Ocena dyskontowa Inwestycji'!ELJ$34,'5. Bilans projekt'!$C$3:$O$3,0))-INDEX('5. Bilans projekt'!$C$63:$O$63,1,MATCH('12. Ocena dyskontowa Inwestycji'!ELJ$34,'5. Bilans projekt'!$C$3:$O$3,0))-INDEX('5. Bilans projekt'!$C$68:$O$68,1,MATCH('12. Ocena dyskontowa Inwestycji'!ELJ$34,'5. Bilans projekt'!$C$3:$O$3,0)),"")</f>
        <v/>
      </c>
      <c r="ELK36" s="131" t="str">
        <f>_xlfn.IFNA(INDEX('5. Bilans projekt'!$C$54:$O$54,1,MATCH('12. Ocena dyskontowa Inwestycji'!ELK$34,'5. Bilans projekt'!$C$3:$O$3,0))-INDEX('5. Bilans projekt'!$C$58:$O$58,1,MATCH('12. Ocena dyskontowa Inwestycji'!ELK$34,'5. Bilans projekt'!$C$3:$O$3,0))-INDEX('5. Bilans projekt'!$C$63:$O$63,1,MATCH('12. Ocena dyskontowa Inwestycji'!ELK$34,'5. Bilans projekt'!$C$3:$O$3,0))-INDEX('5. Bilans projekt'!$C$68:$O$68,1,MATCH('12. Ocena dyskontowa Inwestycji'!ELK$34,'5. Bilans projekt'!$C$3:$O$3,0)),"")</f>
        <v/>
      </c>
      <c r="ELL36" s="131" t="str">
        <f>_xlfn.IFNA(INDEX('5. Bilans projekt'!$C$54:$O$54,1,MATCH('12. Ocena dyskontowa Inwestycji'!ELL$34,'5. Bilans projekt'!$C$3:$O$3,0))-INDEX('5. Bilans projekt'!$C$58:$O$58,1,MATCH('12. Ocena dyskontowa Inwestycji'!ELL$34,'5. Bilans projekt'!$C$3:$O$3,0))-INDEX('5. Bilans projekt'!$C$63:$O$63,1,MATCH('12. Ocena dyskontowa Inwestycji'!ELL$34,'5. Bilans projekt'!$C$3:$O$3,0))-INDEX('5. Bilans projekt'!$C$68:$O$68,1,MATCH('12. Ocena dyskontowa Inwestycji'!ELL$34,'5. Bilans projekt'!$C$3:$O$3,0)),"")</f>
        <v/>
      </c>
      <c r="ELM36" s="131" t="str">
        <f>_xlfn.IFNA(INDEX('5. Bilans projekt'!$C$54:$O$54,1,MATCH('12. Ocena dyskontowa Inwestycji'!ELM$34,'5. Bilans projekt'!$C$3:$O$3,0))-INDEX('5. Bilans projekt'!$C$58:$O$58,1,MATCH('12. Ocena dyskontowa Inwestycji'!ELM$34,'5. Bilans projekt'!$C$3:$O$3,0))-INDEX('5. Bilans projekt'!$C$63:$O$63,1,MATCH('12. Ocena dyskontowa Inwestycji'!ELM$34,'5. Bilans projekt'!$C$3:$O$3,0))-INDEX('5. Bilans projekt'!$C$68:$O$68,1,MATCH('12. Ocena dyskontowa Inwestycji'!ELM$34,'5. Bilans projekt'!$C$3:$O$3,0)),"")</f>
        <v/>
      </c>
      <c r="ELN36" s="131" t="str">
        <f>_xlfn.IFNA(INDEX('5. Bilans projekt'!$C$54:$O$54,1,MATCH('12. Ocena dyskontowa Inwestycji'!ELN$34,'5. Bilans projekt'!$C$3:$O$3,0))-INDEX('5. Bilans projekt'!$C$58:$O$58,1,MATCH('12. Ocena dyskontowa Inwestycji'!ELN$34,'5. Bilans projekt'!$C$3:$O$3,0))-INDEX('5. Bilans projekt'!$C$63:$O$63,1,MATCH('12. Ocena dyskontowa Inwestycji'!ELN$34,'5. Bilans projekt'!$C$3:$O$3,0))-INDEX('5. Bilans projekt'!$C$68:$O$68,1,MATCH('12. Ocena dyskontowa Inwestycji'!ELN$34,'5. Bilans projekt'!$C$3:$O$3,0)),"")</f>
        <v/>
      </c>
      <c r="ELO36" s="131" t="str">
        <f>_xlfn.IFNA(INDEX('5. Bilans projekt'!$C$54:$O$54,1,MATCH('12. Ocena dyskontowa Inwestycji'!ELO$34,'5. Bilans projekt'!$C$3:$O$3,0))-INDEX('5. Bilans projekt'!$C$58:$O$58,1,MATCH('12. Ocena dyskontowa Inwestycji'!ELO$34,'5. Bilans projekt'!$C$3:$O$3,0))-INDEX('5. Bilans projekt'!$C$63:$O$63,1,MATCH('12. Ocena dyskontowa Inwestycji'!ELO$34,'5. Bilans projekt'!$C$3:$O$3,0))-INDEX('5. Bilans projekt'!$C$68:$O$68,1,MATCH('12. Ocena dyskontowa Inwestycji'!ELO$34,'5. Bilans projekt'!$C$3:$O$3,0)),"")</f>
        <v/>
      </c>
      <c r="ELP36" s="131" t="str">
        <f>_xlfn.IFNA(INDEX('5. Bilans projekt'!$C$54:$O$54,1,MATCH('12. Ocena dyskontowa Inwestycji'!ELP$34,'5. Bilans projekt'!$C$3:$O$3,0))-INDEX('5. Bilans projekt'!$C$58:$O$58,1,MATCH('12. Ocena dyskontowa Inwestycji'!ELP$34,'5. Bilans projekt'!$C$3:$O$3,0))-INDEX('5. Bilans projekt'!$C$63:$O$63,1,MATCH('12. Ocena dyskontowa Inwestycji'!ELP$34,'5. Bilans projekt'!$C$3:$O$3,0))-INDEX('5. Bilans projekt'!$C$68:$O$68,1,MATCH('12. Ocena dyskontowa Inwestycji'!ELP$34,'5. Bilans projekt'!$C$3:$O$3,0)),"")</f>
        <v/>
      </c>
      <c r="ELQ36" s="131" t="str">
        <f>_xlfn.IFNA(INDEX('5. Bilans projekt'!$C$54:$O$54,1,MATCH('12. Ocena dyskontowa Inwestycji'!ELQ$34,'5. Bilans projekt'!$C$3:$O$3,0))-INDEX('5. Bilans projekt'!$C$58:$O$58,1,MATCH('12. Ocena dyskontowa Inwestycji'!ELQ$34,'5. Bilans projekt'!$C$3:$O$3,0))-INDEX('5. Bilans projekt'!$C$63:$O$63,1,MATCH('12. Ocena dyskontowa Inwestycji'!ELQ$34,'5. Bilans projekt'!$C$3:$O$3,0))-INDEX('5. Bilans projekt'!$C$68:$O$68,1,MATCH('12. Ocena dyskontowa Inwestycji'!ELQ$34,'5. Bilans projekt'!$C$3:$O$3,0)),"")</f>
        <v/>
      </c>
      <c r="ELR36" s="131" t="str">
        <f>_xlfn.IFNA(INDEX('5. Bilans projekt'!$C$54:$O$54,1,MATCH('12. Ocena dyskontowa Inwestycji'!ELR$34,'5. Bilans projekt'!$C$3:$O$3,0))-INDEX('5. Bilans projekt'!$C$58:$O$58,1,MATCH('12. Ocena dyskontowa Inwestycji'!ELR$34,'5. Bilans projekt'!$C$3:$O$3,0))-INDEX('5. Bilans projekt'!$C$63:$O$63,1,MATCH('12. Ocena dyskontowa Inwestycji'!ELR$34,'5. Bilans projekt'!$C$3:$O$3,0))-INDEX('5. Bilans projekt'!$C$68:$O$68,1,MATCH('12. Ocena dyskontowa Inwestycji'!ELR$34,'5. Bilans projekt'!$C$3:$O$3,0)),"")</f>
        <v/>
      </c>
      <c r="ELS36" s="131" t="str">
        <f>_xlfn.IFNA(INDEX('5. Bilans projekt'!$C$54:$O$54,1,MATCH('12. Ocena dyskontowa Inwestycji'!ELS$34,'5. Bilans projekt'!$C$3:$O$3,0))-INDEX('5. Bilans projekt'!$C$58:$O$58,1,MATCH('12. Ocena dyskontowa Inwestycji'!ELS$34,'5. Bilans projekt'!$C$3:$O$3,0))-INDEX('5. Bilans projekt'!$C$63:$O$63,1,MATCH('12. Ocena dyskontowa Inwestycji'!ELS$34,'5. Bilans projekt'!$C$3:$O$3,0))-INDEX('5. Bilans projekt'!$C$68:$O$68,1,MATCH('12. Ocena dyskontowa Inwestycji'!ELS$34,'5. Bilans projekt'!$C$3:$O$3,0)),"")</f>
        <v/>
      </c>
      <c r="ELT36" s="131" t="str">
        <f>_xlfn.IFNA(INDEX('5. Bilans projekt'!$C$54:$O$54,1,MATCH('12. Ocena dyskontowa Inwestycji'!ELT$34,'5. Bilans projekt'!$C$3:$O$3,0))-INDEX('5. Bilans projekt'!$C$58:$O$58,1,MATCH('12. Ocena dyskontowa Inwestycji'!ELT$34,'5. Bilans projekt'!$C$3:$O$3,0))-INDEX('5. Bilans projekt'!$C$63:$O$63,1,MATCH('12. Ocena dyskontowa Inwestycji'!ELT$34,'5. Bilans projekt'!$C$3:$O$3,0))-INDEX('5. Bilans projekt'!$C$68:$O$68,1,MATCH('12. Ocena dyskontowa Inwestycji'!ELT$34,'5. Bilans projekt'!$C$3:$O$3,0)),"")</f>
        <v/>
      </c>
      <c r="ELU36" s="131" t="str">
        <f>_xlfn.IFNA(INDEX('5. Bilans projekt'!$C$54:$O$54,1,MATCH('12. Ocena dyskontowa Inwestycji'!ELU$34,'5. Bilans projekt'!$C$3:$O$3,0))-INDEX('5. Bilans projekt'!$C$58:$O$58,1,MATCH('12. Ocena dyskontowa Inwestycji'!ELU$34,'5. Bilans projekt'!$C$3:$O$3,0))-INDEX('5. Bilans projekt'!$C$63:$O$63,1,MATCH('12. Ocena dyskontowa Inwestycji'!ELU$34,'5. Bilans projekt'!$C$3:$O$3,0))-INDEX('5. Bilans projekt'!$C$68:$O$68,1,MATCH('12. Ocena dyskontowa Inwestycji'!ELU$34,'5. Bilans projekt'!$C$3:$O$3,0)),"")</f>
        <v/>
      </c>
      <c r="ELV36" s="131" t="str">
        <f>_xlfn.IFNA(INDEX('5. Bilans projekt'!$C$54:$O$54,1,MATCH('12. Ocena dyskontowa Inwestycji'!ELV$34,'5. Bilans projekt'!$C$3:$O$3,0))-INDEX('5. Bilans projekt'!$C$58:$O$58,1,MATCH('12. Ocena dyskontowa Inwestycji'!ELV$34,'5. Bilans projekt'!$C$3:$O$3,0))-INDEX('5. Bilans projekt'!$C$63:$O$63,1,MATCH('12. Ocena dyskontowa Inwestycji'!ELV$34,'5. Bilans projekt'!$C$3:$O$3,0))-INDEX('5. Bilans projekt'!$C$68:$O$68,1,MATCH('12. Ocena dyskontowa Inwestycji'!ELV$34,'5. Bilans projekt'!$C$3:$O$3,0)),"")</f>
        <v/>
      </c>
      <c r="ELW36" s="131" t="str">
        <f>_xlfn.IFNA(INDEX('5. Bilans projekt'!$C$54:$O$54,1,MATCH('12. Ocena dyskontowa Inwestycji'!ELW$34,'5. Bilans projekt'!$C$3:$O$3,0))-INDEX('5. Bilans projekt'!$C$58:$O$58,1,MATCH('12. Ocena dyskontowa Inwestycji'!ELW$34,'5. Bilans projekt'!$C$3:$O$3,0))-INDEX('5. Bilans projekt'!$C$63:$O$63,1,MATCH('12. Ocena dyskontowa Inwestycji'!ELW$34,'5. Bilans projekt'!$C$3:$O$3,0))-INDEX('5. Bilans projekt'!$C$68:$O$68,1,MATCH('12. Ocena dyskontowa Inwestycji'!ELW$34,'5. Bilans projekt'!$C$3:$O$3,0)),"")</f>
        <v/>
      </c>
      <c r="ELX36" s="131" t="str">
        <f>_xlfn.IFNA(INDEX('5. Bilans projekt'!$C$54:$O$54,1,MATCH('12. Ocena dyskontowa Inwestycji'!ELX$34,'5. Bilans projekt'!$C$3:$O$3,0))-INDEX('5. Bilans projekt'!$C$58:$O$58,1,MATCH('12. Ocena dyskontowa Inwestycji'!ELX$34,'5. Bilans projekt'!$C$3:$O$3,0))-INDEX('5. Bilans projekt'!$C$63:$O$63,1,MATCH('12. Ocena dyskontowa Inwestycji'!ELX$34,'5. Bilans projekt'!$C$3:$O$3,0))-INDEX('5. Bilans projekt'!$C$68:$O$68,1,MATCH('12. Ocena dyskontowa Inwestycji'!ELX$34,'5. Bilans projekt'!$C$3:$O$3,0)),"")</f>
        <v/>
      </c>
      <c r="ELY36" s="131" t="str">
        <f>_xlfn.IFNA(INDEX('5. Bilans projekt'!$C$54:$O$54,1,MATCH('12. Ocena dyskontowa Inwestycji'!ELY$34,'5. Bilans projekt'!$C$3:$O$3,0))-INDEX('5. Bilans projekt'!$C$58:$O$58,1,MATCH('12. Ocena dyskontowa Inwestycji'!ELY$34,'5. Bilans projekt'!$C$3:$O$3,0))-INDEX('5. Bilans projekt'!$C$63:$O$63,1,MATCH('12. Ocena dyskontowa Inwestycji'!ELY$34,'5. Bilans projekt'!$C$3:$O$3,0))-INDEX('5. Bilans projekt'!$C$68:$O$68,1,MATCH('12. Ocena dyskontowa Inwestycji'!ELY$34,'5. Bilans projekt'!$C$3:$O$3,0)),"")</f>
        <v/>
      </c>
      <c r="ELZ36" s="131" t="str">
        <f>_xlfn.IFNA(INDEX('5. Bilans projekt'!$C$54:$O$54,1,MATCH('12. Ocena dyskontowa Inwestycji'!ELZ$34,'5. Bilans projekt'!$C$3:$O$3,0))-INDEX('5. Bilans projekt'!$C$58:$O$58,1,MATCH('12. Ocena dyskontowa Inwestycji'!ELZ$34,'5. Bilans projekt'!$C$3:$O$3,0))-INDEX('5. Bilans projekt'!$C$63:$O$63,1,MATCH('12. Ocena dyskontowa Inwestycji'!ELZ$34,'5. Bilans projekt'!$C$3:$O$3,0))-INDEX('5. Bilans projekt'!$C$68:$O$68,1,MATCH('12. Ocena dyskontowa Inwestycji'!ELZ$34,'5. Bilans projekt'!$C$3:$O$3,0)),"")</f>
        <v/>
      </c>
      <c r="EMA36" s="131" t="str">
        <f>_xlfn.IFNA(INDEX('5. Bilans projekt'!$C$54:$O$54,1,MATCH('12. Ocena dyskontowa Inwestycji'!EMA$34,'5. Bilans projekt'!$C$3:$O$3,0))-INDEX('5. Bilans projekt'!$C$58:$O$58,1,MATCH('12. Ocena dyskontowa Inwestycji'!EMA$34,'5. Bilans projekt'!$C$3:$O$3,0))-INDEX('5. Bilans projekt'!$C$63:$O$63,1,MATCH('12. Ocena dyskontowa Inwestycji'!EMA$34,'5. Bilans projekt'!$C$3:$O$3,0))-INDEX('5. Bilans projekt'!$C$68:$O$68,1,MATCH('12. Ocena dyskontowa Inwestycji'!EMA$34,'5. Bilans projekt'!$C$3:$O$3,0)),"")</f>
        <v/>
      </c>
      <c r="EMB36" s="131" t="str">
        <f>_xlfn.IFNA(INDEX('5. Bilans projekt'!$C$54:$O$54,1,MATCH('12. Ocena dyskontowa Inwestycji'!EMB$34,'5. Bilans projekt'!$C$3:$O$3,0))-INDEX('5. Bilans projekt'!$C$58:$O$58,1,MATCH('12. Ocena dyskontowa Inwestycji'!EMB$34,'5. Bilans projekt'!$C$3:$O$3,0))-INDEX('5. Bilans projekt'!$C$63:$O$63,1,MATCH('12. Ocena dyskontowa Inwestycji'!EMB$34,'5. Bilans projekt'!$C$3:$O$3,0))-INDEX('5. Bilans projekt'!$C$68:$O$68,1,MATCH('12. Ocena dyskontowa Inwestycji'!EMB$34,'5. Bilans projekt'!$C$3:$O$3,0)),"")</f>
        <v/>
      </c>
      <c r="EMC36" s="131" t="str">
        <f>_xlfn.IFNA(INDEX('5. Bilans projekt'!$C$54:$O$54,1,MATCH('12. Ocena dyskontowa Inwestycji'!EMC$34,'5. Bilans projekt'!$C$3:$O$3,0))-INDEX('5. Bilans projekt'!$C$58:$O$58,1,MATCH('12. Ocena dyskontowa Inwestycji'!EMC$34,'5. Bilans projekt'!$C$3:$O$3,0))-INDEX('5. Bilans projekt'!$C$63:$O$63,1,MATCH('12. Ocena dyskontowa Inwestycji'!EMC$34,'5. Bilans projekt'!$C$3:$O$3,0))-INDEX('5. Bilans projekt'!$C$68:$O$68,1,MATCH('12. Ocena dyskontowa Inwestycji'!EMC$34,'5. Bilans projekt'!$C$3:$O$3,0)),"")</f>
        <v/>
      </c>
      <c r="EMD36" s="131" t="str">
        <f>_xlfn.IFNA(INDEX('5. Bilans projekt'!$C$54:$O$54,1,MATCH('12. Ocena dyskontowa Inwestycji'!EMD$34,'5. Bilans projekt'!$C$3:$O$3,0))-INDEX('5. Bilans projekt'!$C$58:$O$58,1,MATCH('12. Ocena dyskontowa Inwestycji'!EMD$34,'5. Bilans projekt'!$C$3:$O$3,0))-INDEX('5. Bilans projekt'!$C$63:$O$63,1,MATCH('12. Ocena dyskontowa Inwestycji'!EMD$34,'5. Bilans projekt'!$C$3:$O$3,0))-INDEX('5. Bilans projekt'!$C$68:$O$68,1,MATCH('12. Ocena dyskontowa Inwestycji'!EMD$34,'5. Bilans projekt'!$C$3:$O$3,0)),"")</f>
        <v/>
      </c>
      <c r="EME36" s="131" t="str">
        <f>_xlfn.IFNA(INDEX('5. Bilans projekt'!$C$54:$O$54,1,MATCH('12. Ocena dyskontowa Inwestycji'!EME$34,'5. Bilans projekt'!$C$3:$O$3,0))-INDEX('5. Bilans projekt'!$C$58:$O$58,1,MATCH('12. Ocena dyskontowa Inwestycji'!EME$34,'5. Bilans projekt'!$C$3:$O$3,0))-INDEX('5. Bilans projekt'!$C$63:$O$63,1,MATCH('12. Ocena dyskontowa Inwestycji'!EME$34,'5. Bilans projekt'!$C$3:$O$3,0))-INDEX('5. Bilans projekt'!$C$68:$O$68,1,MATCH('12. Ocena dyskontowa Inwestycji'!EME$34,'5. Bilans projekt'!$C$3:$O$3,0)),"")</f>
        <v/>
      </c>
      <c r="EMF36" s="131" t="str">
        <f>_xlfn.IFNA(INDEX('5. Bilans projekt'!$C$54:$O$54,1,MATCH('12. Ocena dyskontowa Inwestycji'!EMF$34,'5. Bilans projekt'!$C$3:$O$3,0))-INDEX('5. Bilans projekt'!$C$58:$O$58,1,MATCH('12. Ocena dyskontowa Inwestycji'!EMF$34,'5. Bilans projekt'!$C$3:$O$3,0))-INDEX('5. Bilans projekt'!$C$63:$O$63,1,MATCH('12. Ocena dyskontowa Inwestycji'!EMF$34,'5. Bilans projekt'!$C$3:$O$3,0))-INDEX('5. Bilans projekt'!$C$68:$O$68,1,MATCH('12. Ocena dyskontowa Inwestycji'!EMF$34,'5. Bilans projekt'!$C$3:$O$3,0)),"")</f>
        <v/>
      </c>
      <c r="EMG36" s="131" t="str">
        <f>_xlfn.IFNA(INDEX('5. Bilans projekt'!$C$54:$O$54,1,MATCH('12. Ocena dyskontowa Inwestycji'!EMG$34,'5. Bilans projekt'!$C$3:$O$3,0))-INDEX('5. Bilans projekt'!$C$58:$O$58,1,MATCH('12. Ocena dyskontowa Inwestycji'!EMG$34,'5. Bilans projekt'!$C$3:$O$3,0))-INDEX('5. Bilans projekt'!$C$63:$O$63,1,MATCH('12. Ocena dyskontowa Inwestycji'!EMG$34,'5. Bilans projekt'!$C$3:$O$3,0))-INDEX('5. Bilans projekt'!$C$68:$O$68,1,MATCH('12. Ocena dyskontowa Inwestycji'!EMG$34,'5. Bilans projekt'!$C$3:$O$3,0)),"")</f>
        <v/>
      </c>
      <c r="EMH36" s="131" t="str">
        <f>_xlfn.IFNA(INDEX('5. Bilans projekt'!$C$54:$O$54,1,MATCH('12. Ocena dyskontowa Inwestycji'!EMH$34,'5. Bilans projekt'!$C$3:$O$3,0))-INDEX('5. Bilans projekt'!$C$58:$O$58,1,MATCH('12. Ocena dyskontowa Inwestycji'!EMH$34,'5. Bilans projekt'!$C$3:$O$3,0))-INDEX('5. Bilans projekt'!$C$63:$O$63,1,MATCH('12. Ocena dyskontowa Inwestycji'!EMH$34,'5. Bilans projekt'!$C$3:$O$3,0))-INDEX('5. Bilans projekt'!$C$68:$O$68,1,MATCH('12. Ocena dyskontowa Inwestycji'!EMH$34,'5. Bilans projekt'!$C$3:$O$3,0)),"")</f>
        <v/>
      </c>
      <c r="EMI36" s="131" t="str">
        <f>_xlfn.IFNA(INDEX('5. Bilans projekt'!$C$54:$O$54,1,MATCH('12. Ocena dyskontowa Inwestycji'!EMI$34,'5. Bilans projekt'!$C$3:$O$3,0))-INDEX('5. Bilans projekt'!$C$58:$O$58,1,MATCH('12. Ocena dyskontowa Inwestycji'!EMI$34,'5. Bilans projekt'!$C$3:$O$3,0))-INDEX('5. Bilans projekt'!$C$63:$O$63,1,MATCH('12. Ocena dyskontowa Inwestycji'!EMI$34,'5. Bilans projekt'!$C$3:$O$3,0))-INDEX('5. Bilans projekt'!$C$68:$O$68,1,MATCH('12. Ocena dyskontowa Inwestycji'!EMI$34,'5. Bilans projekt'!$C$3:$O$3,0)),"")</f>
        <v/>
      </c>
      <c r="EMJ36" s="131" t="str">
        <f>_xlfn.IFNA(INDEX('5. Bilans projekt'!$C$54:$O$54,1,MATCH('12. Ocena dyskontowa Inwestycji'!EMJ$34,'5. Bilans projekt'!$C$3:$O$3,0))-INDEX('5. Bilans projekt'!$C$58:$O$58,1,MATCH('12. Ocena dyskontowa Inwestycji'!EMJ$34,'5. Bilans projekt'!$C$3:$O$3,0))-INDEX('5. Bilans projekt'!$C$63:$O$63,1,MATCH('12. Ocena dyskontowa Inwestycji'!EMJ$34,'5. Bilans projekt'!$C$3:$O$3,0))-INDEX('5. Bilans projekt'!$C$68:$O$68,1,MATCH('12. Ocena dyskontowa Inwestycji'!EMJ$34,'5. Bilans projekt'!$C$3:$O$3,0)),"")</f>
        <v/>
      </c>
      <c r="EMK36" s="131" t="str">
        <f>_xlfn.IFNA(INDEX('5. Bilans projekt'!$C$54:$O$54,1,MATCH('12. Ocena dyskontowa Inwestycji'!EMK$34,'5. Bilans projekt'!$C$3:$O$3,0))-INDEX('5. Bilans projekt'!$C$58:$O$58,1,MATCH('12. Ocena dyskontowa Inwestycji'!EMK$34,'5. Bilans projekt'!$C$3:$O$3,0))-INDEX('5. Bilans projekt'!$C$63:$O$63,1,MATCH('12. Ocena dyskontowa Inwestycji'!EMK$34,'5. Bilans projekt'!$C$3:$O$3,0))-INDEX('5. Bilans projekt'!$C$68:$O$68,1,MATCH('12. Ocena dyskontowa Inwestycji'!EMK$34,'5. Bilans projekt'!$C$3:$O$3,0)),"")</f>
        <v/>
      </c>
      <c r="EML36" s="131" t="str">
        <f>_xlfn.IFNA(INDEX('5. Bilans projekt'!$C$54:$O$54,1,MATCH('12. Ocena dyskontowa Inwestycji'!EML$34,'5. Bilans projekt'!$C$3:$O$3,0))-INDEX('5. Bilans projekt'!$C$58:$O$58,1,MATCH('12. Ocena dyskontowa Inwestycji'!EML$34,'5. Bilans projekt'!$C$3:$O$3,0))-INDEX('5. Bilans projekt'!$C$63:$O$63,1,MATCH('12. Ocena dyskontowa Inwestycji'!EML$34,'5. Bilans projekt'!$C$3:$O$3,0))-INDEX('5. Bilans projekt'!$C$68:$O$68,1,MATCH('12. Ocena dyskontowa Inwestycji'!EML$34,'5. Bilans projekt'!$C$3:$O$3,0)),"")</f>
        <v/>
      </c>
      <c r="EMM36" s="131" t="str">
        <f>_xlfn.IFNA(INDEX('5. Bilans projekt'!$C$54:$O$54,1,MATCH('12. Ocena dyskontowa Inwestycji'!EMM$34,'5. Bilans projekt'!$C$3:$O$3,0))-INDEX('5. Bilans projekt'!$C$58:$O$58,1,MATCH('12. Ocena dyskontowa Inwestycji'!EMM$34,'5. Bilans projekt'!$C$3:$O$3,0))-INDEX('5. Bilans projekt'!$C$63:$O$63,1,MATCH('12. Ocena dyskontowa Inwestycji'!EMM$34,'5. Bilans projekt'!$C$3:$O$3,0))-INDEX('5. Bilans projekt'!$C$68:$O$68,1,MATCH('12. Ocena dyskontowa Inwestycji'!EMM$34,'5. Bilans projekt'!$C$3:$O$3,0)),"")</f>
        <v/>
      </c>
      <c r="EMN36" s="131" t="str">
        <f>_xlfn.IFNA(INDEX('5. Bilans projekt'!$C$54:$O$54,1,MATCH('12. Ocena dyskontowa Inwestycji'!EMN$34,'5. Bilans projekt'!$C$3:$O$3,0))-INDEX('5. Bilans projekt'!$C$58:$O$58,1,MATCH('12. Ocena dyskontowa Inwestycji'!EMN$34,'5. Bilans projekt'!$C$3:$O$3,0))-INDEX('5. Bilans projekt'!$C$63:$O$63,1,MATCH('12. Ocena dyskontowa Inwestycji'!EMN$34,'5. Bilans projekt'!$C$3:$O$3,0))-INDEX('5. Bilans projekt'!$C$68:$O$68,1,MATCH('12. Ocena dyskontowa Inwestycji'!EMN$34,'5. Bilans projekt'!$C$3:$O$3,0)),"")</f>
        <v/>
      </c>
      <c r="EMO36" s="131" t="str">
        <f>_xlfn.IFNA(INDEX('5. Bilans projekt'!$C$54:$O$54,1,MATCH('12. Ocena dyskontowa Inwestycji'!EMO$34,'5. Bilans projekt'!$C$3:$O$3,0))-INDEX('5. Bilans projekt'!$C$58:$O$58,1,MATCH('12. Ocena dyskontowa Inwestycji'!EMO$34,'5. Bilans projekt'!$C$3:$O$3,0))-INDEX('5. Bilans projekt'!$C$63:$O$63,1,MATCH('12. Ocena dyskontowa Inwestycji'!EMO$34,'5. Bilans projekt'!$C$3:$O$3,0))-INDEX('5. Bilans projekt'!$C$68:$O$68,1,MATCH('12. Ocena dyskontowa Inwestycji'!EMO$34,'5. Bilans projekt'!$C$3:$O$3,0)),"")</f>
        <v/>
      </c>
      <c r="EMP36" s="131" t="str">
        <f>_xlfn.IFNA(INDEX('5. Bilans projekt'!$C$54:$O$54,1,MATCH('12. Ocena dyskontowa Inwestycji'!EMP$34,'5. Bilans projekt'!$C$3:$O$3,0))-INDEX('5. Bilans projekt'!$C$58:$O$58,1,MATCH('12. Ocena dyskontowa Inwestycji'!EMP$34,'5. Bilans projekt'!$C$3:$O$3,0))-INDEX('5. Bilans projekt'!$C$63:$O$63,1,MATCH('12. Ocena dyskontowa Inwestycji'!EMP$34,'5. Bilans projekt'!$C$3:$O$3,0))-INDEX('5. Bilans projekt'!$C$68:$O$68,1,MATCH('12. Ocena dyskontowa Inwestycji'!EMP$34,'5. Bilans projekt'!$C$3:$O$3,0)),"")</f>
        <v/>
      </c>
      <c r="EMQ36" s="131" t="str">
        <f>_xlfn.IFNA(INDEX('5. Bilans projekt'!$C$54:$O$54,1,MATCH('12. Ocena dyskontowa Inwestycji'!EMQ$34,'5. Bilans projekt'!$C$3:$O$3,0))-INDEX('5. Bilans projekt'!$C$58:$O$58,1,MATCH('12. Ocena dyskontowa Inwestycji'!EMQ$34,'5. Bilans projekt'!$C$3:$O$3,0))-INDEX('5. Bilans projekt'!$C$63:$O$63,1,MATCH('12. Ocena dyskontowa Inwestycji'!EMQ$34,'5. Bilans projekt'!$C$3:$O$3,0))-INDEX('5. Bilans projekt'!$C$68:$O$68,1,MATCH('12. Ocena dyskontowa Inwestycji'!EMQ$34,'5. Bilans projekt'!$C$3:$O$3,0)),"")</f>
        <v/>
      </c>
      <c r="EMR36" s="131" t="str">
        <f>_xlfn.IFNA(INDEX('5. Bilans projekt'!$C$54:$O$54,1,MATCH('12. Ocena dyskontowa Inwestycji'!EMR$34,'5. Bilans projekt'!$C$3:$O$3,0))-INDEX('5. Bilans projekt'!$C$58:$O$58,1,MATCH('12. Ocena dyskontowa Inwestycji'!EMR$34,'5. Bilans projekt'!$C$3:$O$3,0))-INDEX('5. Bilans projekt'!$C$63:$O$63,1,MATCH('12. Ocena dyskontowa Inwestycji'!EMR$34,'5. Bilans projekt'!$C$3:$O$3,0))-INDEX('5. Bilans projekt'!$C$68:$O$68,1,MATCH('12. Ocena dyskontowa Inwestycji'!EMR$34,'5. Bilans projekt'!$C$3:$O$3,0)),"")</f>
        <v/>
      </c>
      <c r="EMS36" s="131" t="str">
        <f>_xlfn.IFNA(INDEX('5. Bilans projekt'!$C$54:$O$54,1,MATCH('12. Ocena dyskontowa Inwestycji'!EMS$34,'5. Bilans projekt'!$C$3:$O$3,0))-INDEX('5. Bilans projekt'!$C$58:$O$58,1,MATCH('12. Ocena dyskontowa Inwestycji'!EMS$34,'5. Bilans projekt'!$C$3:$O$3,0))-INDEX('5. Bilans projekt'!$C$63:$O$63,1,MATCH('12. Ocena dyskontowa Inwestycji'!EMS$34,'5. Bilans projekt'!$C$3:$O$3,0))-INDEX('5. Bilans projekt'!$C$68:$O$68,1,MATCH('12. Ocena dyskontowa Inwestycji'!EMS$34,'5. Bilans projekt'!$C$3:$O$3,0)),"")</f>
        <v/>
      </c>
      <c r="EMT36" s="131" t="str">
        <f>_xlfn.IFNA(INDEX('5. Bilans projekt'!$C$54:$O$54,1,MATCH('12. Ocena dyskontowa Inwestycji'!EMT$34,'5. Bilans projekt'!$C$3:$O$3,0))-INDEX('5. Bilans projekt'!$C$58:$O$58,1,MATCH('12. Ocena dyskontowa Inwestycji'!EMT$34,'5. Bilans projekt'!$C$3:$O$3,0))-INDEX('5. Bilans projekt'!$C$63:$O$63,1,MATCH('12. Ocena dyskontowa Inwestycji'!EMT$34,'5. Bilans projekt'!$C$3:$O$3,0))-INDEX('5. Bilans projekt'!$C$68:$O$68,1,MATCH('12. Ocena dyskontowa Inwestycji'!EMT$34,'5. Bilans projekt'!$C$3:$O$3,0)),"")</f>
        <v/>
      </c>
      <c r="EMU36" s="131" t="str">
        <f>_xlfn.IFNA(INDEX('5. Bilans projekt'!$C$54:$O$54,1,MATCH('12. Ocena dyskontowa Inwestycji'!EMU$34,'5. Bilans projekt'!$C$3:$O$3,0))-INDEX('5. Bilans projekt'!$C$58:$O$58,1,MATCH('12. Ocena dyskontowa Inwestycji'!EMU$34,'5. Bilans projekt'!$C$3:$O$3,0))-INDEX('5. Bilans projekt'!$C$63:$O$63,1,MATCH('12. Ocena dyskontowa Inwestycji'!EMU$34,'5. Bilans projekt'!$C$3:$O$3,0))-INDEX('5. Bilans projekt'!$C$68:$O$68,1,MATCH('12. Ocena dyskontowa Inwestycji'!EMU$34,'5. Bilans projekt'!$C$3:$O$3,0)),"")</f>
        <v/>
      </c>
      <c r="EMV36" s="131" t="str">
        <f>_xlfn.IFNA(INDEX('5. Bilans projekt'!$C$54:$O$54,1,MATCH('12. Ocena dyskontowa Inwestycji'!EMV$34,'5. Bilans projekt'!$C$3:$O$3,0))-INDEX('5. Bilans projekt'!$C$58:$O$58,1,MATCH('12. Ocena dyskontowa Inwestycji'!EMV$34,'5. Bilans projekt'!$C$3:$O$3,0))-INDEX('5. Bilans projekt'!$C$63:$O$63,1,MATCH('12. Ocena dyskontowa Inwestycji'!EMV$34,'5. Bilans projekt'!$C$3:$O$3,0))-INDEX('5. Bilans projekt'!$C$68:$O$68,1,MATCH('12. Ocena dyskontowa Inwestycji'!EMV$34,'5. Bilans projekt'!$C$3:$O$3,0)),"")</f>
        <v/>
      </c>
      <c r="EMW36" s="131" t="str">
        <f>_xlfn.IFNA(INDEX('5. Bilans projekt'!$C$54:$O$54,1,MATCH('12. Ocena dyskontowa Inwestycji'!EMW$34,'5. Bilans projekt'!$C$3:$O$3,0))-INDEX('5. Bilans projekt'!$C$58:$O$58,1,MATCH('12. Ocena dyskontowa Inwestycji'!EMW$34,'5. Bilans projekt'!$C$3:$O$3,0))-INDEX('5. Bilans projekt'!$C$63:$O$63,1,MATCH('12. Ocena dyskontowa Inwestycji'!EMW$34,'5. Bilans projekt'!$C$3:$O$3,0))-INDEX('5. Bilans projekt'!$C$68:$O$68,1,MATCH('12. Ocena dyskontowa Inwestycji'!EMW$34,'5. Bilans projekt'!$C$3:$O$3,0)),"")</f>
        <v/>
      </c>
      <c r="EMX36" s="131" t="str">
        <f>_xlfn.IFNA(INDEX('5. Bilans projekt'!$C$54:$O$54,1,MATCH('12. Ocena dyskontowa Inwestycji'!EMX$34,'5. Bilans projekt'!$C$3:$O$3,0))-INDEX('5. Bilans projekt'!$C$58:$O$58,1,MATCH('12. Ocena dyskontowa Inwestycji'!EMX$34,'5. Bilans projekt'!$C$3:$O$3,0))-INDEX('5. Bilans projekt'!$C$63:$O$63,1,MATCH('12. Ocena dyskontowa Inwestycji'!EMX$34,'5. Bilans projekt'!$C$3:$O$3,0))-INDEX('5. Bilans projekt'!$C$68:$O$68,1,MATCH('12. Ocena dyskontowa Inwestycji'!EMX$34,'5. Bilans projekt'!$C$3:$O$3,0)),"")</f>
        <v/>
      </c>
      <c r="EMY36" s="131" t="str">
        <f>_xlfn.IFNA(INDEX('5. Bilans projekt'!$C$54:$O$54,1,MATCH('12. Ocena dyskontowa Inwestycji'!EMY$34,'5. Bilans projekt'!$C$3:$O$3,0))-INDEX('5. Bilans projekt'!$C$58:$O$58,1,MATCH('12. Ocena dyskontowa Inwestycji'!EMY$34,'5. Bilans projekt'!$C$3:$O$3,0))-INDEX('5. Bilans projekt'!$C$63:$O$63,1,MATCH('12. Ocena dyskontowa Inwestycji'!EMY$34,'5. Bilans projekt'!$C$3:$O$3,0))-INDEX('5. Bilans projekt'!$C$68:$O$68,1,MATCH('12. Ocena dyskontowa Inwestycji'!EMY$34,'5. Bilans projekt'!$C$3:$O$3,0)),"")</f>
        <v/>
      </c>
      <c r="EMZ36" s="131" t="str">
        <f>_xlfn.IFNA(INDEX('5. Bilans projekt'!$C$54:$O$54,1,MATCH('12. Ocena dyskontowa Inwestycji'!EMZ$34,'5. Bilans projekt'!$C$3:$O$3,0))-INDEX('5. Bilans projekt'!$C$58:$O$58,1,MATCH('12. Ocena dyskontowa Inwestycji'!EMZ$34,'5. Bilans projekt'!$C$3:$O$3,0))-INDEX('5. Bilans projekt'!$C$63:$O$63,1,MATCH('12. Ocena dyskontowa Inwestycji'!EMZ$34,'5. Bilans projekt'!$C$3:$O$3,0))-INDEX('5. Bilans projekt'!$C$68:$O$68,1,MATCH('12. Ocena dyskontowa Inwestycji'!EMZ$34,'5. Bilans projekt'!$C$3:$O$3,0)),"")</f>
        <v/>
      </c>
      <c r="ENA36" s="131" t="str">
        <f>_xlfn.IFNA(INDEX('5. Bilans projekt'!$C$54:$O$54,1,MATCH('12. Ocena dyskontowa Inwestycji'!ENA$34,'5. Bilans projekt'!$C$3:$O$3,0))-INDEX('5. Bilans projekt'!$C$58:$O$58,1,MATCH('12. Ocena dyskontowa Inwestycji'!ENA$34,'5. Bilans projekt'!$C$3:$O$3,0))-INDEX('5. Bilans projekt'!$C$63:$O$63,1,MATCH('12. Ocena dyskontowa Inwestycji'!ENA$34,'5. Bilans projekt'!$C$3:$O$3,0))-INDEX('5. Bilans projekt'!$C$68:$O$68,1,MATCH('12. Ocena dyskontowa Inwestycji'!ENA$34,'5. Bilans projekt'!$C$3:$O$3,0)),"")</f>
        <v/>
      </c>
      <c r="ENB36" s="131" t="str">
        <f>_xlfn.IFNA(INDEX('5. Bilans projekt'!$C$54:$O$54,1,MATCH('12. Ocena dyskontowa Inwestycji'!ENB$34,'5. Bilans projekt'!$C$3:$O$3,0))-INDEX('5. Bilans projekt'!$C$58:$O$58,1,MATCH('12. Ocena dyskontowa Inwestycji'!ENB$34,'5. Bilans projekt'!$C$3:$O$3,0))-INDEX('5. Bilans projekt'!$C$63:$O$63,1,MATCH('12. Ocena dyskontowa Inwestycji'!ENB$34,'5. Bilans projekt'!$C$3:$O$3,0))-INDEX('5. Bilans projekt'!$C$68:$O$68,1,MATCH('12. Ocena dyskontowa Inwestycji'!ENB$34,'5. Bilans projekt'!$C$3:$O$3,0)),"")</f>
        <v/>
      </c>
      <c r="ENC36" s="131" t="str">
        <f>_xlfn.IFNA(INDEX('5. Bilans projekt'!$C$54:$O$54,1,MATCH('12. Ocena dyskontowa Inwestycji'!ENC$34,'5. Bilans projekt'!$C$3:$O$3,0))-INDEX('5. Bilans projekt'!$C$58:$O$58,1,MATCH('12. Ocena dyskontowa Inwestycji'!ENC$34,'5. Bilans projekt'!$C$3:$O$3,0))-INDEX('5. Bilans projekt'!$C$63:$O$63,1,MATCH('12. Ocena dyskontowa Inwestycji'!ENC$34,'5. Bilans projekt'!$C$3:$O$3,0))-INDEX('5. Bilans projekt'!$C$68:$O$68,1,MATCH('12. Ocena dyskontowa Inwestycji'!ENC$34,'5. Bilans projekt'!$C$3:$O$3,0)),"")</f>
        <v/>
      </c>
      <c r="END36" s="131" t="str">
        <f>_xlfn.IFNA(INDEX('5. Bilans projekt'!$C$54:$O$54,1,MATCH('12. Ocena dyskontowa Inwestycji'!END$34,'5. Bilans projekt'!$C$3:$O$3,0))-INDEX('5. Bilans projekt'!$C$58:$O$58,1,MATCH('12. Ocena dyskontowa Inwestycji'!END$34,'5. Bilans projekt'!$C$3:$O$3,0))-INDEX('5. Bilans projekt'!$C$63:$O$63,1,MATCH('12. Ocena dyskontowa Inwestycji'!END$34,'5. Bilans projekt'!$C$3:$O$3,0))-INDEX('5. Bilans projekt'!$C$68:$O$68,1,MATCH('12. Ocena dyskontowa Inwestycji'!END$34,'5. Bilans projekt'!$C$3:$O$3,0)),"")</f>
        <v/>
      </c>
      <c r="ENE36" s="131" t="str">
        <f>_xlfn.IFNA(INDEX('5. Bilans projekt'!$C$54:$O$54,1,MATCH('12. Ocena dyskontowa Inwestycji'!ENE$34,'5. Bilans projekt'!$C$3:$O$3,0))-INDEX('5. Bilans projekt'!$C$58:$O$58,1,MATCH('12. Ocena dyskontowa Inwestycji'!ENE$34,'5. Bilans projekt'!$C$3:$O$3,0))-INDEX('5. Bilans projekt'!$C$63:$O$63,1,MATCH('12. Ocena dyskontowa Inwestycji'!ENE$34,'5. Bilans projekt'!$C$3:$O$3,0))-INDEX('5. Bilans projekt'!$C$68:$O$68,1,MATCH('12. Ocena dyskontowa Inwestycji'!ENE$34,'5. Bilans projekt'!$C$3:$O$3,0)),"")</f>
        <v/>
      </c>
      <c r="ENF36" s="131" t="str">
        <f>_xlfn.IFNA(INDEX('5. Bilans projekt'!$C$54:$O$54,1,MATCH('12. Ocena dyskontowa Inwestycji'!ENF$34,'5. Bilans projekt'!$C$3:$O$3,0))-INDEX('5. Bilans projekt'!$C$58:$O$58,1,MATCH('12. Ocena dyskontowa Inwestycji'!ENF$34,'5. Bilans projekt'!$C$3:$O$3,0))-INDEX('5. Bilans projekt'!$C$63:$O$63,1,MATCH('12. Ocena dyskontowa Inwestycji'!ENF$34,'5. Bilans projekt'!$C$3:$O$3,0))-INDEX('5. Bilans projekt'!$C$68:$O$68,1,MATCH('12. Ocena dyskontowa Inwestycji'!ENF$34,'5. Bilans projekt'!$C$3:$O$3,0)),"")</f>
        <v/>
      </c>
      <c r="ENG36" s="131" t="str">
        <f>_xlfn.IFNA(INDEX('5. Bilans projekt'!$C$54:$O$54,1,MATCH('12. Ocena dyskontowa Inwestycji'!ENG$34,'5. Bilans projekt'!$C$3:$O$3,0))-INDEX('5. Bilans projekt'!$C$58:$O$58,1,MATCH('12. Ocena dyskontowa Inwestycji'!ENG$34,'5. Bilans projekt'!$C$3:$O$3,0))-INDEX('5. Bilans projekt'!$C$63:$O$63,1,MATCH('12. Ocena dyskontowa Inwestycji'!ENG$34,'5. Bilans projekt'!$C$3:$O$3,0))-INDEX('5. Bilans projekt'!$C$68:$O$68,1,MATCH('12. Ocena dyskontowa Inwestycji'!ENG$34,'5. Bilans projekt'!$C$3:$O$3,0)),"")</f>
        <v/>
      </c>
      <c r="ENH36" s="131" t="str">
        <f>_xlfn.IFNA(INDEX('5. Bilans projekt'!$C$54:$O$54,1,MATCH('12. Ocena dyskontowa Inwestycji'!ENH$34,'5. Bilans projekt'!$C$3:$O$3,0))-INDEX('5. Bilans projekt'!$C$58:$O$58,1,MATCH('12. Ocena dyskontowa Inwestycji'!ENH$34,'5. Bilans projekt'!$C$3:$O$3,0))-INDEX('5. Bilans projekt'!$C$63:$O$63,1,MATCH('12. Ocena dyskontowa Inwestycji'!ENH$34,'5. Bilans projekt'!$C$3:$O$3,0))-INDEX('5. Bilans projekt'!$C$68:$O$68,1,MATCH('12. Ocena dyskontowa Inwestycji'!ENH$34,'5. Bilans projekt'!$C$3:$O$3,0)),"")</f>
        <v/>
      </c>
      <c r="ENI36" s="131" t="str">
        <f>_xlfn.IFNA(INDEX('5. Bilans projekt'!$C$54:$O$54,1,MATCH('12. Ocena dyskontowa Inwestycji'!ENI$34,'5. Bilans projekt'!$C$3:$O$3,0))-INDEX('5. Bilans projekt'!$C$58:$O$58,1,MATCH('12. Ocena dyskontowa Inwestycji'!ENI$34,'5. Bilans projekt'!$C$3:$O$3,0))-INDEX('5. Bilans projekt'!$C$63:$O$63,1,MATCH('12. Ocena dyskontowa Inwestycji'!ENI$34,'5. Bilans projekt'!$C$3:$O$3,0))-INDEX('5. Bilans projekt'!$C$68:$O$68,1,MATCH('12. Ocena dyskontowa Inwestycji'!ENI$34,'5. Bilans projekt'!$C$3:$O$3,0)),"")</f>
        <v/>
      </c>
      <c r="ENJ36" s="131" t="str">
        <f>_xlfn.IFNA(INDEX('5. Bilans projekt'!$C$54:$O$54,1,MATCH('12. Ocena dyskontowa Inwestycji'!ENJ$34,'5. Bilans projekt'!$C$3:$O$3,0))-INDEX('5. Bilans projekt'!$C$58:$O$58,1,MATCH('12. Ocena dyskontowa Inwestycji'!ENJ$34,'5. Bilans projekt'!$C$3:$O$3,0))-INDEX('5. Bilans projekt'!$C$63:$O$63,1,MATCH('12. Ocena dyskontowa Inwestycji'!ENJ$34,'5. Bilans projekt'!$C$3:$O$3,0))-INDEX('5. Bilans projekt'!$C$68:$O$68,1,MATCH('12. Ocena dyskontowa Inwestycji'!ENJ$34,'5. Bilans projekt'!$C$3:$O$3,0)),"")</f>
        <v/>
      </c>
      <c r="ENK36" s="131" t="str">
        <f>_xlfn.IFNA(INDEX('5. Bilans projekt'!$C$54:$O$54,1,MATCH('12. Ocena dyskontowa Inwestycji'!ENK$34,'5. Bilans projekt'!$C$3:$O$3,0))-INDEX('5. Bilans projekt'!$C$58:$O$58,1,MATCH('12. Ocena dyskontowa Inwestycji'!ENK$34,'5. Bilans projekt'!$C$3:$O$3,0))-INDEX('5. Bilans projekt'!$C$63:$O$63,1,MATCH('12. Ocena dyskontowa Inwestycji'!ENK$34,'5. Bilans projekt'!$C$3:$O$3,0))-INDEX('5. Bilans projekt'!$C$68:$O$68,1,MATCH('12. Ocena dyskontowa Inwestycji'!ENK$34,'5. Bilans projekt'!$C$3:$O$3,0)),"")</f>
        <v/>
      </c>
      <c r="ENL36" s="131" t="str">
        <f>_xlfn.IFNA(INDEX('5. Bilans projekt'!$C$54:$O$54,1,MATCH('12. Ocena dyskontowa Inwestycji'!ENL$34,'5. Bilans projekt'!$C$3:$O$3,0))-INDEX('5. Bilans projekt'!$C$58:$O$58,1,MATCH('12. Ocena dyskontowa Inwestycji'!ENL$34,'5. Bilans projekt'!$C$3:$O$3,0))-INDEX('5. Bilans projekt'!$C$63:$O$63,1,MATCH('12. Ocena dyskontowa Inwestycji'!ENL$34,'5. Bilans projekt'!$C$3:$O$3,0))-INDEX('5. Bilans projekt'!$C$68:$O$68,1,MATCH('12. Ocena dyskontowa Inwestycji'!ENL$34,'5. Bilans projekt'!$C$3:$O$3,0)),"")</f>
        <v/>
      </c>
      <c r="ENM36" s="131" t="str">
        <f>_xlfn.IFNA(INDEX('5. Bilans projekt'!$C$54:$O$54,1,MATCH('12. Ocena dyskontowa Inwestycji'!ENM$34,'5. Bilans projekt'!$C$3:$O$3,0))-INDEX('5. Bilans projekt'!$C$58:$O$58,1,MATCH('12. Ocena dyskontowa Inwestycji'!ENM$34,'5. Bilans projekt'!$C$3:$O$3,0))-INDEX('5. Bilans projekt'!$C$63:$O$63,1,MATCH('12. Ocena dyskontowa Inwestycji'!ENM$34,'5. Bilans projekt'!$C$3:$O$3,0))-INDEX('5. Bilans projekt'!$C$68:$O$68,1,MATCH('12. Ocena dyskontowa Inwestycji'!ENM$34,'5. Bilans projekt'!$C$3:$O$3,0)),"")</f>
        <v/>
      </c>
      <c r="ENN36" s="131" t="str">
        <f>_xlfn.IFNA(INDEX('5. Bilans projekt'!$C$54:$O$54,1,MATCH('12. Ocena dyskontowa Inwestycji'!ENN$34,'5. Bilans projekt'!$C$3:$O$3,0))-INDEX('5. Bilans projekt'!$C$58:$O$58,1,MATCH('12. Ocena dyskontowa Inwestycji'!ENN$34,'5. Bilans projekt'!$C$3:$O$3,0))-INDEX('5. Bilans projekt'!$C$63:$O$63,1,MATCH('12. Ocena dyskontowa Inwestycji'!ENN$34,'5. Bilans projekt'!$C$3:$O$3,0))-INDEX('5. Bilans projekt'!$C$68:$O$68,1,MATCH('12. Ocena dyskontowa Inwestycji'!ENN$34,'5. Bilans projekt'!$C$3:$O$3,0)),"")</f>
        <v/>
      </c>
      <c r="ENO36" s="131" t="str">
        <f>_xlfn.IFNA(INDEX('5. Bilans projekt'!$C$54:$O$54,1,MATCH('12. Ocena dyskontowa Inwestycji'!ENO$34,'5. Bilans projekt'!$C$3:$O$3,0))-INDEX('5. Bilans projekt'!$C$58:$O$58,1,MATCH('12. Ocena dyskontowa Inwestycji'!ENO$34,'5. Bilans projekt'!$C$3:$O$3,0))-INDEX('5. Bilans projekt'!$C$63:$O$63,1,MATCH('12. Ocena dyskontowa Inwestycji'!ENO$34,'5. Bilans projekt'!$C$3:$O$3,0))-INDEX('5. Bilans projekt'!$C$68:$O$68,1,MATCH('12. Ocena dyskontowa Inwestycji'!ENO$34,'5. Bilans projekt'!$C$3:$O$3,0)),"")</f>
        <v/>
      </c>
      <c r="ENP36" s="131" t="str">
        <f>_xlfn.IFNA(INDEX('5. Bilans projekt'!$C$54:$O$54,1,MATCH('12. Ocena dyskontowa Inwestycji'!ENP$34,'5. Bilans projekt'!$C$3:$O$3,0))-INDEX('5. Bilans projekt'!$C$58:$O$58,1,MATCH('12. Ocena dyskontowa Inwestycji'!ENP$34,'5. Bilans projekt'!$C$3:$O$3,0))-INDEX('5. Bilans projekt'!$C$63:$O$63,1,MATCH('12. Ocena dyskontowa Inwestycji'!ENP$34,'5. Bilans projekt'!$C$3:$O$3,0))-INDEX('5. Bilans projekt'!$C$68:$O$68,1,MATCH('12. Ocena dyskontowa Inwestycji'!ENP$34,'5. Bilans projekt'!$C$3:$O$3,0)),"")</f>
        <v/>
      </c>
      <c r="ENQ36" s="131" t="str">
        <f>_xlfn.IFNA(INDEX('5. Bilans projekt'!$C$54:$O$54,1,MATCH('12. Ocena dyskontowa Inwestycji'!ENQ$34,'5. Bilans projekt'!$C$3:$O$3,0))-INDEX('5. Bilans projekt'!$C$58:$O$58,1,MATCH('12. Ocena dyskontowa Inwestycji'!ENQ$34,'5. Bilans projekt'!$C$3:$O$3,0))-INDEX('5. Bilans projekt'!$C$63:$O$63,1,MATCH('12. Ocena dyskontowa Inwestycji'!ENQ$34,'5. Bilans projekt'!$C$3:$O$3,0))-INDEX('5. Bilans projekt'!$C$68:$O$68,1,MATCH('12. Ocena dyskontowa Inwestycji'!ENQ$34,'5. Bilans projekt'!$C$3:$O$3,0)),"")</f>
        <v/>
      </c>
      <c r="ENR36" s="131" t="str">
        <f>_xlfn.IFNA(INDEX('5. Bilans projekt'!$C$54:$O$54,1,MATCH('12. Ocena dyskontowa Inwestycji'!ENR$34,'5. Bilans projekt'!$C$3:$O$3,0))-INDEX('5. Bilans projekt'!$C$58:$O$58,1,MATCH('12. Ocena dyskontowa Inwestycji'!ENR$34,'5. Bilans projekt'!$C$3:$O$3,0))-INDEX('5. Bilans projekt'!$C$63:$O$63,1,MATCH('12. Ocena dyskontowa Inwestycji'!ENR$34,'5. Bilans projekt'!$C$3:$O$3,0))-INDEX('5. Bilans projekt'!$C$68:$O$68,1,MATCH('12. Ocena dyskontowa Inwestycji'!ENR$34,'5. Bilans projekt'!$C$3:$O$3,0)),"")</f>
        <v/>
      </c>
      <c r="ENS36" s="131" t="str">
        <f>_xlfn.IFNA(INDEX('5. Bilans projekt'!$C$54:$O$54,1,MATCH('12. Ocena dyskontowa Inwestycji'!ENS$34,'5. Bilans projekt'!$C$3:$O$3,0))-INDEX('5. Bilans projekt'!$C$58:$O$58,1,MATCH('12. Ocena dyskontowa Inwestycji'!ENS$34,'5. Bilans projekt'!$C$3:$O$3,0))-INDEX('5. Bilans projekt'!$C$63:$O$63,1,MATCH('12. Ocena dyskontowa Inwestycji'!ENS$34,'5. Bilans projekt'!$C$3:$O$3,0))-INDEX('5. Bilans projekt'!$C$68:$O$68,1,MATCH('12. Ocena dyskontowa Inwestycji'!ENS$34,'5. Bilans projekt'!$C$3:$O$3,0)),"")</f>
        <v/>
      </c>
      <c r="ENT36" s="131" t="str">
        <f>_xlfn.IFNA(INDEX('5. Bilans projekt'!$C$54:$O$54,1,MATCH('12. Ocena dyskontowa Inwestycji'!ENT$34,'5. Bilans projekt'!$C$3:$O$3,0))-INDEX('5. Bilans projekt'!$C$58:$O$58,1,MATCH('12. Ocena dyskontowa Inwestycji'!ENT$34,'5. Bilans projekt'!$C$3:$O$3,0))-INDEX('5. Bilans projekt'!$C$63:$O$63,1,MATCH('12. Ocena dyskontowa Inwestycji'!ENT$34,'5. Bilans projekt'!$C$3:$O$3,0))-INDEX('5. Bilans projekt'!$C$68:$O$68,1,MATCH('12. Ocena dyskontowa Inwestycji'!ENT$34,'5. Bilans projekt'!$C$3:$O$3,0)),"")</f>
        <v/>
      </c>
      <c r="ENU36" s="131" t="str">
        <f>_xlfn.IFNA(INDEX('5. Bilans projekt'!$C$54:$O$54,1,MATCH('12. Ocena dyskontowa Inwestycji'!ENU$34,'5. Bilans projekt'!$C$3:$O$3,0))-INDEX('5. Bilans projekt'!$C$58:$O$58,1,MATCH('12. Ocena dyskontowa Inwestycji'!ENU$34,'5. Bilans projekt'!$C$3:$O$3,0))-INDEX('5. Bilans projekt'!$C$63:$O$63,1,MATCH('12. Ocena dyskontowa Inwestycji'!ENU$34,'5. Bilans projekt'!$C$3:$O$3,0))-INDEX('5. Bilans projekt'!$C$68:$O$68,1,MATCH('12. Ocena dyskontowa Inwestycji'!ENU$34,'5. Bilans projekt'!$C$3:$O$3,0)),"")</f>
        <v/>
      </c>
      <c r="ENV36" s="131" t="str">
        <f>_xlfn.IFNA(INDEX('5. Bilans projekt'!$C$54:$O$54,1,MATCH('12. Ocena dyskontowa Inwestycji'!ENV$34,'5. Bilans projekt'!$C$3:$O$3,0))-INDEX('5. Bilans projekt'!$C$58:$O$58,1,MATCH('12. Ocena dyskontowa Inwestycji'!ENV$34,'5. Bilans projekt'!$C$3:$O$3,0))-INDEX('5. Bilans projekt'!$C$63:$O$63,1,MATCH('12. Ocena dyskontowa Inwestycji'!ENV$34,'5. Bilans projekt'!$C$3:$O$3,0))-INDEX('5. Bilans projekt'!$C$68:$O$68,1,MATCH('12. Ocena dyskontowa Inwestycji'!ENV$34,'5. Bilans projekt'!$C$3:$O$3,0)),"")</f>
        <v/>
      </c>
      <c r="ENW36" s="131" t="str">
        <f>_xlfn.IFNA(INDEX('5. Bilans projekt'!$C$54:$O$54,1,MATCH('12. Ocena dyskontowa Inwestycji'!ENW$34,'5. Bilans projekt'!$C$3:$O$3,0))-INDEX('5. Bilans projekt'!$C$58:$O$58,1,MATCH('12. Ocena dyskontowa Inwestycji'!ENW$34,'5. Bilans projekt'!$C$3:$O$3,0))-INDEX('5. Bilans projekt'!$C$63:$O$63,1,MATCH('12. Ocena dyskontowa Inwestycji'!ENW$34,'5. Bilans projekt'!$C$3:$O$3,0))-INDEX('5. Bilans projekt'!$C$68:$O$68,1,MATCH('12. Ocena dyskontowa Inwestycji'!ENW$34,'5. Bilans projekt'!$C$3:$O$3,0)),"")</f>
        <v/>
      </c>
      <c r="ENX36" s="131" t="str">
        <f>_xlfn.IFNA(INDEX('5. Bilans projekt'!$C$54:$O$54,1,MATCH('12. Ocena dyskontowa Inwestycji'!ENX$34,'5. Bilans projekt'!$C$3:$O$3,0))-INDEX('5. Bilans projekt'!$C$58:$O$58,1,MATCH('12. Ocena dyskontowa Inwestycji'!ENX$34,'5. Bilans projekt'!$C$3:$O$3,0))-INDEX('5. Bilans projekt'!$C$63:$O$63,1,MATCH('12. Ocena dyskontowa Inwestycji'!ENX$34,'5. Bilans projekt'!$C$3:$O$3,0))-INDEX('5. Bilans projekt'!$C$68:$O$68,1,MATCH('12. Ocena dyskontowa Inwestycji'!ENX$34,'5. Bilans projekt'!$C$3:$O$3,0)),"")</f>
        <v/>
      </c>
      <c r="ENY36" s="131" t="str">
        <f>_xlfn.IFNA(INDEX('5. Bilans projekt'!$C$54:$O$54,1,MATCH('12. Ocena dyskontowa Inwestycji'!ENY$34,'5. Bilans projekt'!$C$3:$O$3,0))-INDEX('5. Bilans projekt'!$C$58:$O$58,1,MATCH('12. Ocena dyskontowa Inwestycji'!ENY$34,'5. Bilans projekt'!$C$3:$O$3,0))-INDEX('5. Bilans projekt'!$C$63:$O$63,1,MATCH('12. Ocena dyskontowa Inwestycji'!ENY$34,'5. Bilans projekt'!$C$3:$O$3,0))-INDEX('5. Bilans projekt'!$C$68:$O$68,1,MATCH('12. Ocena dyskontowa Inwestycji'!ENY$34,'5. Bilans projekt'!$C$3:$O$3,0)),"")</f>
        <v/>
      </c>
      <c r="ENZ36" s="131" t="str">
        <f>_xlfn.IFNA(INDEX('5. Bilans projekt'!$C$54:$O$54,1,MATCH('12. Ocena dyskontowa Inwestycji'!ENZ$34,'5. Bilans projekt'!$C$3:$O$3,0))-INDEX('5. Bilans projekt'!$C$58:$O$58,1,MATCH('12. Ocena dyskontowa Inwestycji'!ENZ$34,'5. Bilans projekt'!$C$3:$O$3,0))-INDEX('5. Bilans projekt'!$C$63:$O$63,1,MATCH('12. Ocena dyskontowa Inwestycji'!ENZ$34,'5. Bilans projekt'!$C$3:$O$3,0))-INDEX('5. Bilans projekt'!$C$68:$O$68,1,MATCH('12. Ocena dyskontowa Inwestycji'!ENZ$34,'5. Bilans projekt'!$C$3:$O$3,0)),"")</f>
        <v/>
      </c>
      <c r="EOA36" s="131" t="str">
        <f>_xlfn.IFNA(INDEX('5. Bilans projekt'!$C$54:$O$54,1,MATCH('12. Ocena dyskontowa Inwestycji'!EOA$34,'5. Bilans projekt'!$C$3:$O$3,0))-INDEX('5. Bilans projekt'!$C$58:$O$58,1,MATCH('12. Ocena dyskontowa Inwestycji'!EOA$34,'5. Bilans projekt'!$C$3:$O$3,0))-INDEX('5. Bilans projekt'!$C$63:$O$63,1,MATCH('12. Ocena dyskontowa Inwestycji'!EOA$34,'5. Bilans projekt'!$C$3:$O$3,0))-INDEX('5. Bilans projekt'!$C$68:$O$68,1,MATCH('12. Ocena dyskontowa Inwestycji'!EOA$34,'5. Bilans projekt'!$C$3:$O$3,0)),"")</f>
        <v/>
      </c>
      <c r="EOB36" s="131" t="str">
        <f>_xlfn.IFNA(INDEX('5. Bilans projekt'!$C$54:$O$54,1,MATCH('12. Ocena dyskontowa Inwestycji'!EOB$34,'5. Bilans projekt'!$C$3:$O$3,0))-INDEX('5. Bilans projekt'!$C$58:$O$58,1,MATCH('12. Ocena dyskontowa Inwestycji'!EOB$34,'5. Bilans projekt'!$C$3:$O$3,0))-INDEX('5. Bilans projekt'!$C$63:$O$63,1,MATCH('12. Ocena dyskontowa Inwestycji'!EOB$34,'5. Bilans projekt'!$C$3:$O$3,0))-INDEX('5. Bilans projekt'!$C$68:$O$68,1,MATCH('12. Ocena dyskontowa Inwestycji'!EOB$34,'5. Bilans projekt'!$C$3:$O$3,0)),"")</f>
        <v/>
      </c>
      <c r="EOC36" s="131" t="str">
        <f>_xlfn.IFNA(INDEX('5. Bilans projekt'!$C$54:$O$54,1,MATCH('12. Ocena dyskontowa Inwestycji'!EOC$34,'5. Bilans projekt'!$C$3:$O$3,0))-INDEX('5. Bilans projekt'!$C$58:$O$58,1,MATCH('12. Ocena dyskontowa Inwestycji'!EOC$34,'5. Bilans projekt'!$C$3:$O$3,0))-INDEX('5. Bilans projekt'!$C$63:$O$63,1,MATCH('12. Ocena dyskontowa Inwestycji'!EOC$34,'5. Bilans projekt'!$C$3:$O$3,0))-INDEX('5. Bilans projekt'!$C$68:$O$68,1,MATCH('12. Ocena dyskontowa Inwestycji'!EOC$34,'5. Bilans projekt'!$C$3:$O$3,0)),"")</f>
        <v/>
      </c>
      <c r="EOD36" s="131" t="str">
        <f>_xlfn.IFNA(INDEX('5. Bilans projekt'!$C$54:$O$54,1,MATCH('12. Ocena dyskontowa Inwestycji'!EOD$34,'5. Bilans projekt'!$C$3:$O$3,0))-INDEX('5. Bilans projekt'!$C$58:$O$58,1,MATCH('12. Ocena dyskontowa Inwestycji'!EOD$34,'5. Bilans projekt'!$C$3:$O$3,0))-INDEX('5. Bilans projekt'!$C$63:$O$63,1,MATCH('12. Ocena dyskontowa Inwestycji'!EOD$34,'5. Bilans projekt'!$C$3:$O$3,0))-INDEX('5. Bilans projekt'!$C$68:$O$68,1,MATCH('12. Ocena dyskontowa Inwestycji'!EOD$34,'5. Bilans projekt'!$C$3:$O$3,0)),"")</f>
        <v/>
      </c>
      <c r="EOE36" s="131" t="str">
        <f>_xlfn.IFNA(INDEX('5. Bilans projekt'!$C$54:$O$54,1,MATCH('12. Ocena dyskontowa Inwestycji'!EOE$34,'5. Bilans projekt'!$C$3:$O$3,0))-INDEX('5. Bilans projekt'!$C$58:$O$58,1,MATCH('12. Ocena dyskontowa Inwestycji'!EOE$34,'5. Bilans projekt'!$C$3:$O$3,0))-INDEX('5. Bilans projekt'!$C$63:$O$63,1,MATCH('12. Ocena dyskontowa Inwestycji'!EOE$34,'5. Bilans projekt'!$C$3:$O$3,0))-INDEX('5. Bilans projekt'!$C$68:$O$68,1,MATCH('12. Ocena dyskontowa Inwestycji'!EOE$34,'5. Bilans projekt'!$C$3:$O$3,0)),"")</f>
        <v/>
      </c>
      <c r="EOF36" s="131" t="str">
        <f>_xlfn.IFNA(INDEX('5. Bilans projekt'!$C$54:$O$54,1,MATCH('12. Ocena dyskontowa Inwestycji'!EOF$34,'5. Bilans projekt'!$C$3:$O$3,0))-INDEX('5. Bilans projekt'!$C$58:$O$58,1,MATCH('12. Ocena dyskontowa Inwestycji'!EOF$34,'5. Bilans projekt'!$C$3:$O$3,0))-INDEX('5. Bilans projekt'!$C$63:$O$63,1,MATCH('12. Ocena dyskontowa Inwestycji'!EOF$34,'5. Bilans projekt'!$C$3:$O$3,0))-INDEX('5. Bilans projekt'!$C$68:$O$68,1,MATCH('12. Ocena dyskontowa Inwestycji'!EOF$34,'5. Bilans projekt'!$C$3:$O$3,0)),"")</f>
        <v/>
      </c>
      <c r="EOG36" s="131" t="str">
        <f>_xlfn.IFNA(INDEX('5. Bilans projekt'!$C$54:$O$54,1,MATCH('12. Ocena dyskontowa Inwestycji'!EOG$34,'5. Bilans projekt'!$C$3:$O$3,0))-INDEX('5. Bilans projekt'!$C$58:$O$58,1,MATCH('12. Ocena dyskontowa Inwestycji'!EOG$34,'5. Bilans projekt'!$C$3:$O$3,0))-INDEX('5. Bilans projekt'!$C$63:$O$63,1,MATCH('12. Ocena dyskontowa Inwestycji'!EOG$34,'5. Bilans projekt'!$C$3:$O$3,0))-INDEX('5. Bilans projekt'!$C$68:$O$68,1,MATCH('12. Ocena dyskontowa Inwestycji'!EOG$34,'5. Bilans projekt'!$C$3:$O$3,0)),"")</f>
        <v/>
      </c>
      <c r="EOH36" s="131" t="str">
        <f>_xlfn.IFNA(INDEX('5. Bilans projekt'!$C$54:$O$54,1,MATCH('12. Ocena dyskontowa Inwestycji'!EOH$34,'5. Bilans projekt'!$C$3:$O$3,0))-INDEX('5. Bilans projekt'!$C$58:$O$58,1,MATCH('12. Ocena dyskontowa Inwestycji'!EOH$34,'5. Bilans projekt'!$C$3:$O$3,0))-INDEX('5. Bilans projekt'!$C$63:$O$63,1,MATCH('12. Ocena dyskontowa Inwestycji'!EOH$34,'5. Bilans projekt'!$C$3:$O$3,0))-INDEX('5. Bilans projekt'!$C$68:$O$68,1,MATCH('12. Ocena dyskontowa Inwestycji'!EOH$34,'5. Bilans projekt'!$C$3:$O$3,0)),"")</f>
        <v/>
      </c>
      <c r="EOI36" s="131" t="str">
        <f>_xlfn.IFNA(INDEX('5. Bilans projekt'!$C$54:$O$54,1,MATCH('12. Ocena dyskontowa Inwestycji'!EOI$34,'5. Bilans projekt'!$C$3:$O$3,0))-INDEX('5. Bilans projekt'!$C$58:$O$58,1,MATCH('12. Ocena dyskontowa Inwestycji'!EOI$34,'5. Bilans projekt'!$C$3:$O$3,0))-INDEX('5. Bilans projekt'!$C$63:$O$63,1,MATCH('12. Ocena dyskontowa Inwestycji'!EOI$34,'5. Bilans projekt'!$C$3:$O$3,0))-INDEX('5. Bilans projekt'!$C$68:$O$68,1,MATCH('12. Ocena dyskontowa Inwestycji'!EOI$34,'5. Bilans projekt'!$C$3:$O$3,0)),"")</f>
        <v/>
      </c>
      <c r="EOJ36" s="131" t="str">
        <f>_xlfn.IFNA(INDEX('5. Bilans projekt'!$C$54:$O$54,1,MATCH('12. Ocena dyskontowa Inwestycji'!EOJ$34,'5. Bilans projekt'!$C$3:$O$3,0))-INDEX('5. Bilans projekt'!$C$58:$O$58,1,MATCH('12. Ocena dyskontowa Inwestycji'!EOJ$34,'5. Bilans projekt'!$C$3:$O$3,0))-INDEX('5. Bilans projekt'!$C$63:$O$63,1,MATCH('12. Ocena dyskontowa Inwestycji'!EOJ$34,'5. Bilans projekt'!$C$3:$O$3,0))-INDEX('5. Bilans projekt'!$C$68:$O$68,1,MATCH('12. Ocena dyskontowa Inwestycji'!EOJ$34,'5. Bilans projekt'!$C$3:$O$3,0)),"")</f>
        <v/>
      </c>
      <c r="EOK36" s="131" t="str">
        <f>_xlfn.IFNA(INDEX('5. Bilans projekt'!$C$54:$O$54,1,MATCH('12. Ocena dyskontowa Inwestycji'!EOK$34,'5. Bilans projekt'!$C$3:$O$3,0))-INDEX('5. Bilans projekt'!$C$58:$O$58,1,MATCH('12. Ocena dyskontowa Inwestycji'!EOK$34,'5. Bilans projekt'!$C$3:$O$3,0))-INDEX('5. Bilans projekt'!$C$63:$O$63,1,MATCH('12. Ocena dyskontowa Inwestycji'!EOK$34,'5. Bilans projekt'!$C$3:$O$3,0))-INDEX('5. Bilans projekt'!$C$68:$O$68,1,MATCH('12. Ocena dyskontowa Inwestycji'!EOK$34,'5. Bilans projekt'!$C$3:$O$3,0)),"")</f>
        <v/>
      </c>
      <c r="EOL36" s="131" t="str">
        <f>_xlfn.IFNA(INDEX('5. Bilans projekt'!$C$54:$O$54,1,MATCH('12. Ocena dyskontowa Inwestycji'!EOL$34,'5. Bilans projekt'!$C$3:$O$3,0))-INDEX('5. Bilans projekt'!$C$58:$O$58,1,MATCH('12. Ocena dyskontowa Inwestycji'!EOL$34,'5. Bilans projekt'!$C$3:$O$3,0))-INDEX('5. Bilans projekt'!$C$63:$O$63,1,MATCH('12. Ocena dyskontowa Inwestycji'!EOL$34,'5. Bilans projekt'!$C$3:$O$3,0))-INDEX('5. Bilans projekt'!$C$68:$O$68,1,MATCH('12. Ocena dyskontowa Inwestycji'!EOL$34,'5. Bilans projekt'!$C$3:$O$3,0)),"")</f>
        <v/>
      </c>
      <c r="EOM36" s="131" t="str">
        <f>_xlfn.IFNA(INDEX('5. Bilans projekt'!$C$54:$O$54,1,MATCH('12. Ocena dyskontowa Inwestycji'!EOM$34,'5. Bilans projekt'!$C$3:$O$3,0))-INDEX('5. Bilans projekt'!$C$58:$O$58,1,MATCH('12. Ocena dyskontowa Inwestycji'!EOM$34,'5. Bilans projekt'!$C$3:$O$3,0))-INDEX('5. Bilans projekt'!$C$63:$O$63,1,MATCH('12. Ocena dyskontowa Inwestycji'!EOM$34,'5. Bilans projekt'!$C$3:$O$3,0))-INDEX('5. Bilans projekt'!$C$68:$O$68,1,MATCH('12. Ocena dyskontowa Inwestycji'!EOM$34,'5. Bilans projekt'!$C$3:$O$3,0)),"")</f>
        <v/>
      </c>
      <c r="EON36" s="131" t="str">
        <f>_xlfn.IFNA(INDEX('5. Bilans projekt'!$C$54:$O$54,1,MATCH('12. Ocena dyskontowa Inwestycji'!EON$34,'5. Bilans projekt'!$C$3:$O$3,0))-INDEX('5. Bilans projekt'!$C$58:$O$58,1,MATCH('12. Ocena dyskontowa Inwestycji'!EON$34,'5. Bilans projekt'!$C$3:$O$3,0))-INDEX('5. Bilans projekt'!$C$63:$O$63,1,MATCH('12. Ocena dyskontowa Inwestycji'!EON$34,'5. Bilans projekt'!$C$3:$O$3,0))-INDEX('5. Bilans projekt'!$C$68:$O$68,1,MATCH('12. Ocena dyskontowa Inwestycji'!EON$34,'5. Bilans projekt'!$C$3:$O$3,0)),"")</f>
        <v/>
      </c>
      <c r="EOO36" s="131" t="str">
        <f>_xlfn.IFNA(INDEX('5. Bilans projekt'!$C$54:$O$54,1,MATCH('12. Ocena dyskontowa Inwestycji'!EOO$34,'5. Bilans projekt'!$C$3:$O$3,0))-INDEX('5. Bilans projekt'!$C$58:$O$58,1,MATCH('12. Ocena dyskontowa Inwestycji'!EOO$34,'5. Bilans projekt'!$C$3:$O$3,0))-INDEX('5. Bilans projekt'!$C$63:$O$63,1,MATCH('12. Ocena dyskontowa Inwestycji'!EOO$34,'5. Bilans projekt'!$C$3:$O$3,0))-INDEX('5. Bilans projekt'!$C$68:$O$68,1,MATCH('12. Ocena dyskontowa Inwestycji'!EOO$34,'5. Bilans projekt'!$C$3:$O$3,0)),"")</f>
        <v/>
      </c>
      <c r="EOP36" s="131" t="str">
        <f>_xlfn.IFNA(INDEX('5. Bilans projekt'!$C$54:$O$54,1,MATCH('12. Ocena dyskontowa Inwestycji'!EOP$34,'5. Bilans projekt'!$C$3:$O$3,0))-INDEX('5. Bilans projekt'!$C$58:$O$58,1,MATCH('12. Ocena dyskontowa Inwestycji'!EOP$34,'5. Bilans projekt'!$C$3:$O$3,0))-INDEX('5. Bilans projekt'!$C$63:$O$63,1,MATCH('12. Ocena dyskontowa Inwestycji'!EOP$34,'5. Bilans projekt'!$C$3:$O$3,0))-INDEX('5. Bilans projekt'!$C$68:$O$68,1,MATCH('12. Ocena dyskontowa Inwestycji'!EOP$34,'5. Bilans projekt'!$C$3:$O$3,0)),"")</f>
        <v/>
      </c>
      <c r="EOQ36" s="131" t="str">
        <f>_xlfn.IFNA(INDEX('5. Bilans projekt'!$C$54:$O$54,1,MATCH('12. Ocena dyskontowa Inwestycji'!EOQ$34,'5. Bilans projekt'!$C$3:$O$3,0))-INDEX('5. Bilans projekt'!$C$58:$O$58,1,MATCH('12. Ocena dyskontowa Inwestycji'!EOQ$34,'5. Bilans projekt'!$C$3:$O$3,0))-INDEX('5. Bilans projekt'!$C$63:$O$63,1,MATCH('12. Ocena dyskontowa Inwestycji'!EOQ$34,'5. Bilans projekt'!$C$3:$O$3,0))-INDEX('5. Bilans projekt'!$C$68:$O$68,1,MATCH('12. Ocena dyskontowa Inwestycji'!EOQ$34,'5. Bilans projekt'!$C$3:$O$3,0)),"")</f>
        <v/>
      </c>
      <c r="EOR36" s="131" t="str">
        <f>_xlfn.IFNA(INDEX('5. Bilans projekt'!$C$54:$O$54,1,MATCH('12. Ocena dyskontowa Inwestycji'!EOR$34,'5. Bilans projekt'!$C$3:$O$3,0))-INDEX('5. Bilans projekt'!$C$58:$O$58,1,MATCH('12. Ocena dyskontowa Inwestycji'!EOR$34,'5. Bilans projekt'!$C$3:$O$3,0))-INDEX('5. Bilans projekt'!$C$63:$O$63,1,MATCH('12. Ocena dyskontowa Inwestycji'!EOR$34,'5. Bilans projekt'!$C$3:$O$3,0))-INDEX('5. Bilans projekt'!$C$68:$O$68,1,MATCH('12. Ocena dyskontowa Inwestycji'!EOR$34,'5. Bilans projekt'!$C$3:$O$3,0)),"")</f>
        <v/>
      </c>
      <c r="EOS36" s="131" t="str">
        <f>_xlfn.IFNA(INDEX('5. Bilans projekt'!$C$54:$O$54,1,MATCH('12. Ocena dyskontowa Inwestycji'!EOS$34,'5. Bilans projekt'!$C$3:$O$3,0))-INDEX('5. Bilans projekt'!$C$58:$O$58,1,MATCH('12. Ocena dyskontowa Inwestycji'!EOS$34,'5. Bilans projekt'!$C$3:$O$3,0))-INDEX('5. Bilans projekt'!$C$63:$O$63,1,MATCH('12. Ocena dyskontowa Inwestycji'!EOS$34,'5. Bilans projekt'!$C$3:$O$3,0))-INDEX('5. Bilans projekt'!$C$68:$O$68,1,MATCH('12. Ocena dyskontowa Inwestycji'!EOS$34,'5. Bilans projekt'!$C$3:$O$3,0)),"")</f>
        <v/>
      </c>
      <c r="EOT36" s="131" t="str">
        <f>_xlfn.IFNA(INDEX('5. Bilans projekt'!$C$54:$O$54,1,MATCH('12. Ocena dyskontowa Inwestycji'!EOT$34,'5. Bilans projekt'!$C$3:$O$3,0))-INDEX('5. Bilans projekt'!$C$58:$O$58,1,MATCH('12. Ocena dyskontowa Inwestycji'!EOT$34,'5. Bilans projekt'!$C$3:$O$3,0))-INDEX('5. Bilans projekt'!$C$63:$O$63,1,MATCH('12. Ocena dyskontowa Inwestycji'!EOT$34,'5. Bilans projekt'!$C$3:$O$3,0))-INDEX('5. Bilans projekt'!$C$68:$O$68,1,MATCH('12. Ocena dyskontowa Inwestycji'!EOT$34,'5. Bilans projekt'!$C$3:$O$3,0)),"")</f>
        <v/>
      </c>
      <c r="EOU36" s="131" t="str">
        <f>_xlfn.IFNA(INDEX('5. Bilans projekt'!$C$54:$O$54,1,MATCH('12. Ocena dyskontowa Inwestycji'!EOU$34,'5. Bilans projekt'!$C$3:$O$3,0))-INDEX('5. Bilans projekt'!$C$58:$O$58,1,MATCH('12. Ocena dyskontowa Inwestycji'!EOU$34,'5. Bilans projekt'!$C$3:$O$3,0))-INDEX('5. Bilans projekt'!$C$63:$O$63,1,MATCH('12. Ocena dyskontowa Inwestycji'!EOU$34,'5. Bilans projekt'!$C$3:$O$3,0))-INDEX('5. Bilans projekt'!$C$68:$O$68,1,MATCH('12. Ocena dyskontowa Inwestycji'!EOU$34,'5. Bilans projekt'!$C$3:$O$3,0)),"")</f>
        <v/>
      </c>
      <c r="EOV36" s="131" t="str">
        <f>_xlfn.IFNA(INDEX('5. Bilans projekt'!$C$54:$O$54,1,MATCH('12. Ocena dyskontowa Inwestycji'!EOV$34,'5. Bilans projekt'!$C$3:$O$3,0))-INDEX('5. Bilans projekt'!$C$58:$O$58,1,MATCH('12. Ocena dyskontowa Inwestycji'!EOV$34,'5. Bilans projekt'!$C$3:$O$3,0))-INDEX('5. Bilans projekt'!$C$63:$O$63,1,MATCH('12. Ocena dyskontowa Inwestycji'!EOV$34,'5. Bilans projekt'!$C$3:$O$3,0))-INDEX('5. Bilans projekt'!$C$68:$O$68,1,MATCH('12. Ocena dyskontowa Inwestycji'!EOV$34,'5. Bilans projekt'!$C$3:$O$3,0)),"")</f>
        <v/>
      </c>
      <c r="EOW36" s="131" t="str">
        <f>_xlfn.IFNA(INDEX('5. Bilans projekt'!$C$54:$O$54,1,MATCH('12. Ocena dyskontowa Inwestycji'!EOW$34,'5. Bilans projekt'!$C$3:$O$3,0))-INDEX('5. Bilans projekt'!$C$58:$O$58,1,MATCH('12. Ocena dyskontowa Inwestycji'!EOW$34,'5. Bilans projekt'!$C$3:$O$3,0))-INDEX('5. Bilans projekt'!$C$63:$O$63,1,MATCH('12. Ocena dyskontowa Inwestycji'!EOW$34,'5. Bilans projekt'!$C$3:$O$3,0))-INDEX('5. Bilans projekt'!$C$68:$O$68,1,MATCH('12. Ocena dyskontowa Inwestycji'!EOW$34,'5. Bilans projekt'!$C$3:$O$3,0)),"")</f>
        <v/>
      </c>
      <c r="EOX36" s="131" t="str">
        <f>_xlfn.IFNA(INDEX('5. Bilans projekt'!$C$54:$O$54,1,MATCH('12. Ocena dyskontowa Inwestycji'!EOX$34,'5. Bilans projekt'!$C$3:$O$3,0))-INDEX('5. Bilans projekt'!$C$58:$O$58,1,MATCH('12. Ocena dyskontowa Inwestycji'!EOX$34,'5. Bilans projekt'!$C$3:$O$3,0))-INDEX('5. Bilans projekt'!$C$63:$O$63,1,MATCH('12. Ocena dyskontowa Inwestycji'!EOX$34,'5. Bilans projekt'!$C$3:$O$3,0))-INDEX('5. Bilans projekt'!$C$68:$O$68,1,MATCH('12. Ocena dyskontowa Inwestycji'!EOX$34,'5. Bilans projekt'!$C$3:$O$3,0)),"")</f>
        <v/>
      </c>
      <c r="EOY36" s="131" t="str">
        <f>_xlfn.IFNA(INDEX('5. Bilans projekt'!$C$54:$O$54,1,MATCH('12. Ocena dyskontowa Inwestycji'!EOY$34,'5. Bilans projekt'!$C$3:$O$3,0))-INDEX('5. Bilans projekt'!$C$58:$O$58,1,MATCH('12. Ocena dyskontowa Inwestycji'!EOY$34,'5. Bilans projekt'!$C$3:$O$3,0))-INDEX('5. Bilans projekt'!$C$63:$O$63,1,MATCH('12. Ocena dyskontowa Inwestycji'!EOY$34,'5. Bilans projekt'!$C$3:$O$3,0))-INDEX('5. Bilans projekt'!$C$68:$O$68,1,MATCH('12. Ocena dyskontowa Inwestycji'!EOY$34,'5. Bilans projekt'!$C$3:$O$3,0)),"")</f>
        <v/>
      </c>
      <c r="EOZ36" s="131" t="str">
        <f>_xlfn.IFNA(INDEX('5. Bilans projekt'!$C$54:$O$54,1,MATCH('12. Ocena dyskontowa Inwestycji'!EOZ$34,'5. Bilans projekt'!$C$3:$O$3,0))-INDEX('5. Bilans projekt'!$C$58:$O$58,1,MATCH('12. Ocena dyskontowa Inwestycji'!EOZ$34,'5. Bilans projekt'!$C$3:$O$3,0))-INDEX('5. Bilans projekt'!$C$63:$O$63,1,MATCH('12. Ocena dyskontowa Inwestycji'!EOZ$34,'5. Bilans projekt'!$C$3:$O$3,0))-INDEX('5. Bilans projekt'!$C$68:$O$68,1,MATCH('12. Ocena dyskontowa Inwestycji'!EOZ$34,'5. Bilans projekt'!$C$3:$O$3,0)),"")</f>
        <v/>
      </c>
      <c r="EPA36" s="131" t="str">
        <f>_xlfn.IFNA(INDEX('5. Bilans projekt'!$C$54:$O$54,1,MATCH('12. Ocena dyskontowa Inwestycji'!EPA$34,'5. Bilans projekt'!$C$3:$O$3,0))-INDEX('5. Bilans projekt'!$C$58:$O$58,1,MATCH('12. Ocena dyskontowa Inwestycji'!EPA$34,'5. Bilans projekt'!$C$3:$O$3,0))-INDEX('5. Bilans projekt'!$C$63:$O$63,1,MATCH('12. Ocena dyskontowa Inwestycji'!EPA$34,'5. Bilans projekt'!$C$3:$O$3,0))-INDEX('5. Bilans projekt'!$C$68:$O$68,1,MATCH('12. Ocena dyskontowa Inwestycji'!EPA$34,'5. Bilans projekt'!$C$3:$O$3,0)),"")</f>
        <v/>
      </c>
      <c r="EPB36" s="131" t="str">
        <f>_xlfn.IFNA(INDEX('5. Bilans projekt'!$C$54:$O$54,1,MATCH('12. Ocena dyskontowa Inwestycji'!EPB$34,'5. Bilans projekt'!$C$3:$O$3,0))-INDEX('5. Bilans projekt'!$C$58:$O$58,1,MATCH('12. Ocena dyskontowa Inwestycji'!EPB$34,'5. Bilans projekt'!$C$3:$O$3,0))-INDEX('5. Bilans projekt'!$C$63:$O$63,1,MATCH('12. Ocena dyskontowa Inwestycji'!EPB$34,'5. Bilans projekt'!$C$3:$O$3,0))-INDEX('5. Bilans projekt'!$C$68:$O$68,1,MATCH('12. Ocena dyskontowa Inwestycji'!EPB$34,'5. Bilans projekt'!$C$3:$O$3,0)),"")</f>
        <v/>
      </c>
      <c r="EPC36" s="131" t="str">
        <f>_xlfn.IFNA(INDEX('5. Bilans projekt'!$C$54:$O$54,1,MATCH('12. Ocena dyskontowa Inwestycji'!EPC$34,'5. Bilans projekt'!$C$3:$O$3,0))-INDEX('5. Bilans projekt'!$C$58:$O$58,1,MATCH('12. Ocena dyskontowa Inwestycji'!EPC$34,'5. Bilans projekt'!$C$3:$O$3,0))-INDEX('5. Bilans projekt'!$C$63:$O$63,1,MATCH('12. Ocena dyskontowa Inwestycji'!EPC$34,'5. Bilans projekt'!$C$3:$O$3,0))-INDEX('5. Bilans projekt'!$C$68:$O$68,1,MATCH('12. Ocena dyskontowa Inwestycji'!EPC$34,'5. Bilans projekt'!$C$3:$O$3,0)),"")</f>
        <v/>
      </c>
      <c r="EPD36" s="131" t="str">
        <f>_xlfn.IFNA(INDEX('5. Bilans projekt'!$C$54:$O$54,1,MATCH('12. Ocena dyskontowa Inwestycji'!EPD$34,'5. Bilans projekt'!$C$3:$O$3,0))-INDEX('5. Bilans projekt'!$C$58:$O$58,1,MATCH('12. Ocena dyskontowa Inwestycji'!EPD$34,'5. Bilans projekt'!$C$3:$O$3,0))-INDEX('5. Bilans projekt'!$C$63:$O$63,1,MATCH('12. Ocena dyskontowa Inwestycji'!EPD$34,'5. Bilans projekt'!$C$3:$O$3,0))-INDEX('5. Bilans projekt'!$C$68:$O$68,1,MATCH('12. Ocena dyskontowa Inwestycji'!EPD$34,'5. Bilans projekt'!$C$3:$O$3,0)),"")</f>
        <v/>
      </c>
      <c r="EPE36" s="131" t="str">
        <f>_xlfn.IFNA(INDEX('5. Bilans projekt'!$C$54:$O$54,1,MATCH('12. Ocena dyskontowa Inwestycji'!EPE$34,'5. Bilans projekt'!$C$3:$O$3,0))-INDEX('5. Bilans projekt'!$C$58:$O$58,1,MATCH('12. Ocena dyskontowa Inwestycji'!EPE$34,'5. Bilans projekt'!$C$3:$O$3,0))-INDEX('5. Bilans projekt'!$C$63:$O$63,1,MATCH('12. Ocena dyskontowa Inwestycji'!EPE$34,'5. Bilans projekt'!$C$3:$O$3,0))-INDEX('5. Bilans projekt'!$C$68:$O$68,1,MATCH('12. Ocena dyskontowa Inwestycji'!EPE$34,'5. Bilans projekt'!$C$3:$O$3,0)),"")</f>
        <v/>
      </c>
      <c r="EPF36" s="131" t="str">
        <f>_xlfn.IFNA(INDEX('5. Bilans projekt'!$C$54:$O$54,1,MATCH('12. Ocena dyskontowa Inwestycji'!EPF$34,'5. Bilans projekt'!$C$3:$O$3,0))-INDEX('5. Bilans projekt'!$C$58:$O$58,1,MATCH('12. Ocena dyskontowa Inwestycji'!EPF$34,'5. Bilans projekt'!$C$3:$O$3,0))-INDEX('5. Bilans projekt'!$C$63:$O$63,1,MATCH('12. Ocena dyskontowa Inwestycji'!EPF$34,'5. Bilans projekt'!$C$3:$O$3,0))-INDEX('5. Bilans projekt'!$C$68:$O$68,1,MATCH('12. Ocena dyskontowa Inwestycji'!EPF$34,'5. Bilans projekt'!$C$3:$O$3,0)),"")</f>
        <v/>
      </c>
      <c r="EPG36" s="131" t="str">
        <f>_xlfn.IFNA(INDEX('5. Bilans projekt'!$C$54:$O$54,1,MATCH('12. Ocena dyskontowa Inwestycji'!EPG$34,'5. Bilans projekt'!$C$3:$O$3,0))-INDEX('5. Bilans projekt'!$C$58:$O$58,1,MATCH('12. Ocena dyskontowa Inwestycji'!EPG$34,'5. Bilans projekt'!$C$3:$O$3,0))-INDEX('5. Bilans projekt'!$C$63:$O$63,1,MATCH('12. Ocena dyskontowa Inwestycji'!EPG$34,'5. Bilans projekt'!$C$3:$O$3,0))-INDEX('5. Bilans projekt'!$C$68:$O$68,1,MATCH('12. Ocena dyskontowa Inwestycji'!EPG$34,'5. Bilans projekt'!$C$3:$O$3,0)),"")</f>
        <v/>
      </c>
      <c r="EPH36" s="131" t="str">
        <f>_xlfn.IFNA(INDEX('5. Bilans projekt'!$C$54:$O$54,1,MATCH('12. Ocena dyskontowa Inwestycji'!EPH$34,'5. Bilans projekt'!$C$3:$O$3,0))-INDEX('5. Bilans projekt'!$C$58:$O$58,1,MATCH('12. Ocena dyskontowa Inwestycji'!EPH$34,'5. Bilans projekt'!$C$3:$O$3,0))-INDEX('5. Bilans projekt'!$C$63:$O$63,1,MATCH('12. Ocena dyskontowa Inwestycji'!EPH$34,'5. Bilans projekt'!$C$3:$O$3,0))-INDEX('5. Bilans projekt'!$C$68:$O$68,1,MATCH('12. Ocena dyskontowa Inwestycji'!EPH$34,'5. Bilans projekt'!$C$3:$O$3,0)),"")</f>
        <v/>
      </c>
      <c r="EPI36" s="131" t="str">
        <f>_xlfn.IFNA(INDEX('5. Bilans projekt'!$C$54:$O$54,1,MATCH('12. Ocena dyskontowa Inwestycji'!EPI$34,'5. Bilans projekt'!$C$3:$O$3,0))-INDEX('5. Bilans projekt'!$C$58:$O$58,1,MATCH('12. Ocena dyskontowa Inwestycji'!EPI$34,'5. Bilans projekt'!$C$3:$O$3,0))-INDEX('5. Bilans projekt'!$C$63:$O$63,1,MATCH('12. Ocena dyskontowa Inwestycji'!EPI$34,'5. Bilans projekt'!$C$3:$O$3,0))-INDEX('5. Bilans projekt'!$C$68:$O$68,1,MATCH('12. Ocena dyskontowa Inwestycji'!EPI$34,'5. Bilans projekt'!$C$3:$O$3,0)),"")</f>
        <v/>
      </c>
      <c r="EPJ36" s="131" t="str">
        <f>_xlfn.IFNA(INDEX('5. Bilans projekt'!$C$54:$O$54,1,MATCH('12. Ocena dyskontowa Inwestycji'!EPJ$34,'5. Bilans projekt'!$C$3:$O$3,0))-INDEX('5. Bilans projekt'!$C$58:$O$58,1,MATCH('12. Ocena dyskontowa Inwestycji'!EPJ$34,'5. Bilans projekt'!$C$3:$O$3,0))-INDEX('5. Bilans projekt'!$C$63:$O$63,1,MATCH('12. Ocena dyskontowa Inwestycji'!EPJ$34,'5. Bilans projekt'!$C$3:$O$3,0))-INDEX('5. Bilans projekt'!$C$68:$O$68,1,MATCH('12. Ocena dyskontowa Inwestycji'!EPJ$34,'5. Bilans projekt'!$C$3:$O$3,0)),"")</f>
        <v/>
      </c>
      <c r="EPK36" s="131" t="str">
        <f>_xlfn.IFNA(INDEX('5. Bilans projekt'!$C$54:$O$54,1,MATCH('12. Ocena dyskontowa Inwestycji'!EPK$34,'5. Bilans projekt'!$C$3:$O$3,0))-INDEX('5. Bilans projekt'!$C$58:$O$58,1,MATCH('12. Ocena dyskontowa Inwestycji'!EPK$34,'5. Bilans projekt'!$C$3:$O$3,0))-INDEX('5. Bilans projekt'!$C$63:$O$63,1,MATCH('12. Ocena dyskontowa Inwestycji'!EPK$34,'5. Bilans projekt'!$C$3:$O$3,0))-INDEX('5. Bilans projekt'!$C$68:$O$68,1,MATCH('12. Ocena dyskontowa Inwestycji'!EPK$34,'5. Bilans projekt'!$C$3:$O$3,0)),"")</f>
        <v/>
      </c>
      <c r="EPL36" s="131" t="str">
        <f>_xlfn.IFNA(INDEX('5. Bilans projekt'!$C$54:$O$54,1,MATCH('12. Ocena dyskontowa Inwestycji'!EPL$34,'5. Bilans projekt'!$C$3:$O$3,0))-INDEX('5. Bilans projekt'!$C$58:$O$58,1,MATCH('12. Ocena dyskontowa Inwestycji'!EPL$34,'5. Bilans projekt'!$C$3:$O$3,0))-INDEX('5. Bilans projekt'!$C$63:$O$63,1,MATCH('12. Ocena dyskontowa Inwestycji'!EPL$34,'5. Bilans projekt'!$C$3:$O$3,0))-INDEX('5. Bilans projekt'!$C$68:$O$68,1,MATCH('12. Ocena dyskontowa Inwestycji'!EPL$34,'5. Bilans projekt'!$C$3:$O$3,0)),"")</f>
        <v/>
      </c>
      <c r="EPM36" s="131" t="str">
        <f>_xlfn.IFNA(INDEX('5. Bilans projekt'!$C$54:$O$54,1,MATCH('12. Ocena dyskontowa Inwestycji'!EPM$34,'5. Bilans projekt'!$C$3:$O$3,0))-INDEX('5. Bilans projekt'!$C$58:$O$58,1,MATCH('12. Ocena dyskontowa Inwestycji'!EPM$34,'5. Bilans projekt'!$C$3:$O$3,0))-INDEX('5. Bilans projekt'!$C$63:$O$63,1,MATCH('12. Ocena dyskontowa Inwestycji'!EPM$34,'5. Bilans projekt'!$C$3:$O$3,0))-INDEX('5. Bilans projekt'!$C$68:$O$68,1,MATCH('12. Ocena dyskontowa Inwestycji'!EPM$34,'5. Bilans projekt'!$C$3:$O$3,0)),"")</f>
        <v/>
      </c>
      <c r="EPN36" s="131" t="str">
        <f>_xlfn.IFNA(INDEX('5. Bilans projekt'!$C$54:$O$54,1,MATCH('12. Ocena dyskontowa Inwestycji'!EPN$34,'5. Bilans projekt'!$C$3:$O$3,0))-INDEX('5. Bilans projekt'!$C$58:$O$58,1,MATCH('12. Ocena dyskontowa Inwestycji'!EPN$34,'5. Bilans projekt'!$C$3:$O$3,0))-INDEX('5. Bilans projekt'!$C$63:$O$63,1,MATCH('12. Ocena dyskontowa Inwestycji'!EPN$34,'5. Bilans projekt'!$C$3:$O$3,0))-INDEX('5. Bilans projekt'!$C$68:$O$68,1,MATCH('12. Ocena dyskontowa Inwestycji'!EPN$34,'5. Bilans projekt'!$C$3:$O$3,0)),"")</f>
        <v/>
      </c>
      <c r="EPO36" s="131" t="str">
        <f>_xlfn.IFNA(INDEX('5. Bilans projekt'!$C$54:$O$54,1,MATCH('12. Ocena dyskontowa Inwestycji'!EPO$34,'5. Bilans projekt'!$C$3:$O$3,0))-INDEX('5. Bilans projekt'!$C$58:$O$58,1,MATCH('12. Ocena dyskontowa Inwestycji'!EPO$34,'5. Bilans projekt'!$C$3:$O$3,0))-INDEX('5. Bilans projekt'!$C$63:$O$63,1,MATCH('12. Ocena dyskontowa Inwestycji'!EPO$34,'5. Bilans projekt'!$C$3:$O$3,0))-INDEX('5. Bilans projekt'!$C$68:$O$68,1,MATCH('12. Ocena dyskontowa Inwestycji'!EPO$34,'5. Bilans projekt'!$C$3:$O$3,0)),"")</f>
        <v/>
      </c>
      <c r="EPP36" s="131" t="str">
        <f>_xlfn.IFNA(INDEX('5. Bilans projekt'!$C$54:$O$54,1,MATCH('12. Ocena dyskontowa Inwestycji'!EPP$34,'5. Bilans projekt'!$C$3:$O$3,0))-INDEX('5. Bilans projekt'!$C$58:$O$58,1,MATCH('12. Ocena dyskontowa Inwestycji'!EPP$34,'5. Bilans projekt'!$C$3:$O$3,0))-INDEX('5. Bilans projekt'!$C$63:$O$63,1,MATCH('12. Ocena dyskontowa Inwestycji'!EPP$34,'5. Bilans projekt'!$C$3:$O$3,0))-INDEX('5. Bilans projekt'!$C$68:$O$68,1,MATCH('12. Ocena dyskontowa Inwestycji'!EPP$34,'5. Bilans projekt'!$C$3:$O$3,0)),"")</f>
        <v/>
      </c>
      <c r="EPQ36" s="131" t="str">
        <f>_xlfn.IFNA(INDEX('5. Bilans projekt'!$C$54:$O$54,1,MATCH('12. Ocena dyskontowa Inwestycji'!EPQ$34,'5. Bilans projekt'!$C$3:$O$3,0))-INDEX('5. Bilans projekt'!$C$58:$O$58,1,MATCH('12. Ocena dyskontowa Inwestycji'!EPQ$34,'5. Bilans projekt'!$C$3:$O$3,0))-INDEX('5. Bilans projekt'!$C$63:$O$63,1,MATCH('12. Ocena dyskontowa Inwestycji'!EPQ$34,'5. Bilans projekt'!$C$3:$O$3,0))-INDEX('5. Bilans projekt'!$C$68:$O$68,1,MATCH('12. Ocena dyskontowa Inwestycji'!EPQ$34,'5. Bilans projekt'!$C$3:$O$3,0)),"")</f>
        <v/>
      </c>
      <c r="EPR36" s="131" t="str">
        <f>_xlfn.IFNA(INDEX('5. Bilans projekt'!$C$54:$O$54,1,MATCH('12. Ocena dyskontowa Inwestycji'!EPR$34,'5. Bilans projekt'!$C$3:$O$3,0))-INDEX('5. Bilans projekt'!$C$58:$O$58,1,MATCH('12. Ocena dyskontowa Inwestycji'!EPR$34,'5. Bilans projekt'!$C$3:$O$3,0))-INDEX('5. Bilans projekt'!$C$63:$O$63,1,MATCH('12. Ocena dyskontowa Inwestycji'!EPR$34,'5. Bilans projekt'!$C$3:$O$3,0))-INDEX('5. Bilans projekt'!$C$68:$O$68,1,MATCH('12. Ocena dyskontowa Inwestycji'!EPR$34,'5. Bilans projekt'!$C$3:$O$3,0)),"")</f>
        <v/>
      </c>
      <c r="EPS36" s="131" t="str">
        <f>_xlfn.IFNA(INDEX('5. Bilans projekt'!$C$54:$O$54,1,MATCH('12. Ocena dyskontowa Inwestycji'!EPS$34,'5. Bilans projekt'!$C$3:$O$3,0))-INDEX('5. Bilans projekt'!$C$58:$O$58,1,MATCH('12. Ocena dyskontowa Inwestycji'!EPS$34,'5. Bilans projekt'!$C$3:$O$3,0))-INDEX('5. Bilans projekt'!$C$63:$O$63,1,MATCH('12. Ocena dyskontowa Inwestycji'!EPS$34,'5. Bilans projekt'!$C$3:$O$3,0))-INDEX('5. Bilans projekt'!$C$68:$O$68,1,MATCH('12. Ocena dyskontowa Inwestycji'!EPS$34,'5. Bilans projekt'!$C$3:$O$3,0)),"")</f>
        <v/>
      </c>
      <c r="EPT36" s="131" t="str">
        <f>_xlfn.IFNA(INDEX('5. Bilans projekt'!$C$54:$O$54,1,MATCH('12. Ocena dyskontowa Inwestycji'!EPT$34,'5. Bilans projekt'!$C$3:$O$3,0))-INDEX('5. Bilans projekt'!$C$58:$O$58,1,MATCH('12. Ocena dyskontowa Inwestycji'!EPT$34,'5. Bilans projekt'!$C$3:$O$3,0))-INDEX('5. Bilans projekt'!$C$63:$O$63,1,MATCH('12. Ocena dyskontowa Inwestycji'!EPT$34,'5. Bilans projekt'!$C$3:$O$3,0))-INDEX('5. Bilans projekt'!$C$68:$O$68,1,MATCH('12. Ocena dyskontowa Inwestycji'!EPT$34,'5. Bilans projekt'!$C$3:$O$3,0)),"")</f>
        <v/>
      </c>
      <c r="EPU36" s="131" t="str">
        <f>_xlfn.IFNA(INDEX('5. Bilans projekt'!$C$54:$O$54,1,MATCH('12. Ocena dyskontowa Inwestycji'!EPU$34,'5. Bilans projekt'!$C$3:$O$3,0))-INDEX('5. Bilans projekt'!$C$58:$O$58,1,MATCH('12. Ocena dyskontowa Inwestycji'!EPU$34,'5. Bilans projekt'!$C$3:$O$3,0))-INDEX('5. Bilans projekt'!$C$63:$O$63,1,MATCH('12. Ocena dyskontowa Inwestycji'!EPU$34,'5. Bilans projekt'!$C$3:$O$3,0))-INDEX('5. Bilans projekt'!$C$68:$O$68,1,MATCH('12. Ocena dyskontowa Inwestycji'!EPU$34,'5. Bilans projekt'!$C$3:$O$3,0)),"")</f>
        <v/>
      </c>
      <c r="EPV36" s="131" t="str">
        <f>_xlfn.IFNA(INDEX('5. Bilans projekt'!$C$54:$O$54,1,MATCH('12. Ocena dyskontowa Inwestycji'!EPV$34,'5. Bilans projekt'!$C$3:$O$3,0))-INDEX('5. Bilans projekt'!$C$58:$O$58,1,MATCH('12. Ocena dyskontowa Inwestycji'!EPV$34,'5. Bilans projekt'!$C$3:$O$3,0))-INDEX('5. Bilans projekt'!$C$63:$O$63,1,MATCH('12. Ocena dyskontowa Inwestycji'!EPV$34,'5. Bilans projekt'!$C$3:$O$3,0))-INDEX('5. Bilans projekt'!$C$68:$O$68,1,MATCH('12. Ocena dyskontowa Inwestycji'!EPV$34,'5. Bilans projekt'!$C$3:$O$3,0)),"")</f>
        <v/>
      </c>
      <c r="EPW36" s="131" t="str">
        <f>_xlfn.IFNA(INDEX('5. Bilans projekt'!$C$54:$O$54,1,MATCH('12. Ocena dyskontowa Inwestycji'!EPW$34,'5. Bilans projekt'!$C$3:$O$3,0))-INDEX('5. Bilans projekt'!$C$58:$O$58,1,MATCH('12. Ocena dyskontowa Inwestycji'!EPW$34,'5. Bilans projekt'!$C$3:$O$3,0))-INDEX('5. Bilans projekt'!$C$63:$O$63,1,MATCH('12. Ocena dyskontowa Inwestycji'!EPW$34,'5. Bilans projekt'!$C$3:$O$3,0))-INDEX('5. Bilans projekt'!$C$68:$O$68,1,MATCH('12. Ocena dyskontowa Inwestycji'!EPW$34,'5. Bilans projekt'!$C$3:$O$3,0)),"")</f>
        <v/>
      </c>
      <c r="EPX36" s="131" t="str">
        <f>_xlfn.IFNA(INDEX('5. Bilans projekt'!$C$54:$O$54,1,MATCH('12. Ocena dyskontowa Inwestycji'!EPX$34,'5. Bilans projekt'!$C$3:$O$3,0))-INDEX('5. Bilans projekt'!$C$58:$O$58,1,MATCH('12. Ocena dyskontowa Inwestycji'!EPX$34,'5. Bilans projekt'!$C$3:$O$3,0))-INDEX('5. Bilans projekt'!$C$63:$O$63,1,MATCH('12. Ocena dyskontowa Inwestycji'!EPX$34,'5. Bilans projekt'!$C$3:$O$3,0))-INDEX('5. Bilans projekt'!$C$68:$O$68,1,MATCH('12. Ocena dyskontowa Inwestycji'!EPX$34,'5. Bilans projekt'!$C$3:$O$3,0)),"")</f>
        <v/>
      </c>
      <c r="EPY36" s="131" t="str">
        <f>_xlfn.IFNA(INDEX('5. Bilans projekt'!$C$54:$O$54,1,MATCH('12. Ocena dyskontowa Inwestycji'!EPY$34,'5. Bilans projekt'!$C$3:$O$3,0))-INDEX('5. Bilans projekt'!$C$58:$O$58,1,MATCH('12. Ocena dyskontowa Inwestycji'!EPY$34,'5. Bilans projekt'!$C$3:$O$3,0))-INDEX('5. Bilans projekt'!$C$63:$O$63,1,MATCH('12. Ocena dyskontowa Inwestycji'!EPY$34,'5. Bilans projekt'!$C$3:$O$3,0))-INDEX('5. Bilans projekt'!$C$68:$O$68,1,MATCH('12. Ocena dyskontowa Inwestycji'!EPY$34,'5. Bilans projekt'!$C$3:$O$3,0)),"")</f>
        <v/>
      </c>
      <c r="EPZ36" s="131" t="str">
        <f>_xlfn.IFNA(INDEX('5. Bilans projekt'!$C$54:$O$54,1,MATCH('12. Ocena dyskontowa Inwestycji'!EPZ$34,'5. Bilans projekt'!$C$3:$O$3,0))-INDEX('5. Bilans projekt'!$C$58:$O$58,1,MATCH('12. Ocena dyskontowa Inwestycji'!EPZ$34,'5. Bilans projekt'!$C$3:$O$3,0))-INDEX('5. Bilans projekt'!$C$63:$O$63,1,MATCH('12. Ocena dyskontowa Inwestycji'!EPZ$34,'5. Bilans projekt'!$C$3:$O$3,0))-INDEX('5. Bilans projekt'!$C$68:$O$68,1,MATCH('12. Ocena dyskontowa Inwestycji'!EPZ$34,'5. Bilans projekt'!$C$3:$O$3,0)),"")</f>
        <v/>
      </c>
      <c r="EQA36" s="131" t="str">
        <f>_xlfn.IFNA(INDEX('5. Bilans projekt'!$C$54:$O$54,1,MATCH('12. Ocena dyskontowa Inwestycji'!EQA$34,'5. Bilans projekt'!$C$3:$O$3,0))-INDEX('5. Bilans projekt'!$C$58:$O$58,1,MATCH('12. Ocena dyskontowa Inwestycji'!EQA$34,'5. Bilans projekt'!$C$3:$O$3,0))-INDEX('5. Bilans projekt'!$C$63:$O$63,1,MATCH('12. Ocena dyskontowa Inwestycji'!EQA$34,'5. Bilans projekt'!$C$3:$O$3,0))-INDEX('5. Bilans projekt'!$C$68:$O$68,1,MATCH('12. Ocena dyskontowa Inwestycji'!EQA$34,'5. Bilans projekt'!$C$3:$O$3,0)),"")</f>
        <v/>
      </c>
      <c r="EQB36" s="131" t="str">
        <f>_xlfn.IFNA(INDEX('5. Bilans projekt'!$C$54:$O$54,1,MATCH('12. Ocena dyskontowa Inwestycji'!EQB$34,'5. Bilans projekt'!$C$3:$O$3,0))-INDEX('5. Bilans projekt'!$C$58:$O$58,1,MATCH('12. Ocena dyskontowa Inwestycji'!EQB$34,'5. Bilans projekt'!$C$3:$O$3,0))-INDEX('5. Bilans projekt'!$C$63:$O$63,1,MATCH('12. Ocena dyskontowa Inwestycji'!EQB$34,'5. Bilans projekt'!$C$3:$O$3,0))-INDEX('5. Bilans projekt'!$C$68:$O$68,1,MATCH('12. Ocena dyskontowa Inwestycji'!EQB$34,'5. Bilans projekt'!$C$3:$O$3,0)),"")</f>
        <v/>
      </c>
      <c r="EQC36" s="131" t="str">
        <f>_xlfn.IFNA(INDEX('5. Bilans projekt'!$C$54:$O$54,1,MATCH('12. Ocena dyskontowa Inwestycji'!EQC$34,'5. Bilans projekt'!$C$3:$O$3,0))-INDEX('5. Bilans projekt'!$C$58:$O$58,1,MATCH('12. Ocena dyskontowa Inwestycji'!EQC$34,'5. Bilans projekt'!$C$3:$O$3,0))-INDEX('5. Bilans projekt'!$C$63:$O$63,1,MATCH('12. Ocena dyskontowa Inwestycji'!EQC$34,'5. Bilans projekt'!$C$3:$O$3,0))-INDEX('5. Bilans projekt'!$C$68:$O$68,1,MATCH('12. Ocena dyskontowa Inwestycji'!EQC$34,'5. Bilans projekt'!$C$3:$O$3,0)),"")</f>
        <v/>
      </c>
      <c r="EQD36" s="131" t="str">
        <f>_xlfn.IFNA(INDEX('5. Bilans projekt'!$C$54:$O$54,1,MATCH('12. Ocena dyskontowa Inwestycji'!EQD$34,'5. Bilans projekt'!$C$3:$O$3,0))-INDEX('5. Bilans projekt'!$C$58:$O$58,1,MATCH('12. Ocena dyskontowa Inwestycji'!EQD$34,'5. Bilans projekt'!$C$3:$O$3,0))-INDEX('5. Bilans projekt'!$C$63:$O$63,1,MATCH('12. Ocena dyskontowa Inwestycji'!EQD$34,'5. Bilans projekt'!$C$3:$O$3,0))-INDEX('5. Bilans projekt'!$C$68:$O$68,1,MATCH('12. Ocena dyskontowa Inwestycji'!EQD$34,'5. Bilans projekt'!$C$3:$O$3,0)),"")</f>
        <v/>
      </c>
      <c r="EQE36" s="131" t="str">
        <f>_xlfn.IFNA(INDEX('5. Bilans projekt'!$C$54:$O$54,1,MATCH('12. Ocena dyskontowa Inwestycji'!EQE$34,'5. Bilans projekt'!$C$3:$O$3,0))-INDEX('5. Bilans projekt'!$C$58:$O$58,1,MATCH('12. Ocena dyskontowa Inwestycji'!EQE$34,'5. Bilans projekt'!$C$3:$O$3,0))-INDEX('5. Bilans projekt'!$C$63:$O$63,1,MATCH('12. Ocena dyskontowa Inwestycji'!EQE$34,'5. Bilans projekt'!$C$3:$O$3,0))-INDEX('5. Bilans projekt'!$C$68:$O$68,1,MATCH('12. Ocena dyskontowa Inwestycji'!EQE$34,'5. Bilans projekt'!$C$3:$O$3,0)),"")</f>
        <v/>
      </c>
      <c r="EQF36" s="131" t="str">
        <f>_xlfn.IFNA(INDEX('5. Bilans projekt'!$C$54:$O$54,1,MATCH('12. Ocena dyskontowa Inwestycji'!EQF$34,'5. Bilans projekt'!$C$3:$O$3,0))-INDEX('5. Bilans projekt'!$C$58:$O$58,1,MATCH('12. Ocena dyskontowa Inwestycji'!EQF$34,'5. Bilans projekt'!$C$3:$O$3,0))-INDEX('5. Bilans projekt'!$C$63:$O$63,1,MATCH('12. Ocena dyskontowa Inwestycji'!EQF$34,'5. Bilans projekt'!$C$3:$O$3,0))-INDEX('5. Bilans projekt'!$C$68:$O$68,1,MATCH('12. Ocena dyskontowa Inwestycji'!EQF$34,'5. Bilans projekt'!$C$3:$O$3,0)),"")</f>
        <v/>
      </c>
      <c r="EQG36" s="131" t="str">
        <f>_xlfn.IFNA(INDEX('5. Bilans projekt'!$C$54:$O$54,1,MATCH('12. Ocena dyskontowa Inwestycji'!EQG$34,'5. Bilans projekt'!$C$3:$O$3,0))-INDEX('5. Bilans projekt'!$C$58:$O$58,1,MATCH('12. Ocena dyskontowa Inwestycji'!EQG$34,'5. Bilans projekt'!$C$3:$O$3,0))-INDEX('5. Bilans projekt'!$C$63:$O$63,1,MATCH('12. Ocena dyskontowa Inwestycji'!EQG$34,'5. Bilans projekt'!$C$3:$O$3,0))-INDEX('5. Bilans projekt'!$C$68:$O$68,1,MATCH('12. Ocena dyskontowa Inwestycji'!EQG$34,'5. Bilans projekt'!$C$3:$O$3,0)),"")</f>
        <v/>
      </c>
      <c r="EQH36" s="131" t="str">
        <f>_xlfn.IFNA(INDEX('5. Bilans projekt'!$C$54:$O$54,1,MATCH('12. Ocena dyskontowa Inwestycji'!EQH$34,'5. Bilans projekt'!$C$3:$O$3,0))-INDEX('5. Bilans projekt'!$C$58:$O$58,1,MATCH('12. Ocena dyskontowa Inwestycji'!EQH$34,'5. Bilans projekt'!$C$3:$O$3,0))-INDEX('5. Bilans projekt'!$C$63:$O$63,1,MATCH('12. Ocena dyskontowa Inwestycji'!EQH$34,'5. Bilans projekt'!$C$3:$O$3,0))-INDEX('5. Bilans projekt'!$C$68:$O$68,1,MATCH('12. Ocena dyskontowa Inwestycji'!EQH$34,'5. Bilans projekt'!$C$3:$O$3,0)),"")</f>
        <v/>
      </c>
      <c r="EQI36" s="131" t="str">
        <f>_xlfn.IFNA(INDEX('5. Bilans projekt'!$C$54:$O$54,1,MATCH('12. Ocena dyskontowa Inwestycji'!EQI$34,'5. Bilans projekt'!$C$3:$O$3,0))-INDEX('5. Bilans projekt'!$C$58:$O$58,1,MATCH('12. Ocena dyskontowa Inwestycji'!EQI$34,'5. Bilans projekt'!$C$3:$O$3,0))-INDEX('5. Bilans projekt'!$C$63:$O$63,1,MATCH('12. Ocena dyskontowa Inwestycji'!EQI$34,'5. Bilans projekt'!$C$3:$O$3,0))-INDEX('5. Bilans projekt'!$C$68:$O$68,1,MATCH('12. Ocena dyskontowa Inwestycji'!EQI$34,'5. Bilans projekt'!$C$3:$O$3,0)),"")</f>
        <v/>
      </c>
      <c r="EQJ36" s="131" t="str">
        <f>_xlfn.IFNA(INDEX('5. Bilans projekt'!$C$54:$O$54,1,MATCH('12. Ocena dyskontowa Inwestycji'!EQJ$34,'5. Bilans projekt'!$C$3:$O$3,0))-INDEX('5. Bilans projekt'!$C$58:$O$58,1,MATCH('12. Ocena dyskontowa Inwestycji'!EQJ$34,'5. Bilans projekt'!$C$3:$O$3,0))-INDEX('5. Bilans projekt'!$C$63:$O$63,1,MATCH('12. Ocena dyskontowa Inwestycji'!EQJ$34,'5. Bilans projekt'!$C$3:$O$3,0))-INDEX('5. Bilans projekt'!$C$68:$O$68,1,MATCH('12. Ocena dyskontowa Inwestycji'!EQJ$34,'5. Bilans projekt'!$C$3:$O$3,0)),"")</f>
        <v/>
      </c>
      <c r="EQK36" s="131" t="str">
        <f>_xlfn.IFNA(INDEX('5. Bilans projekt'!$C$54:$O$54,1,MATCH('12. Ocena dyskontowa Inwestycji'!EQK$34,'5. Bilans projekt'!$C$3:$O$3,0))-INDEX('5. Bilans projekt'!$C$58:$O$58,1,MATCH('12. Ocena dyskontowa Inwestycji'!EQK$34,'5. Bilans projekt'!$C$3:$O$3,0))-INDEX('5. Bilans projekt'!$C$63:$O$63,1,MATCH('12. Ocena dyskontowa Inwestycji'!EQK$34,'5. Bilans projekt'!$C$3:$O$3,0))-INDEX('5. Bilans projekt'!$C$68:$O$68,1,MATCH('12. Ocena dyskontowa Inwestycji'!EQK$34,'5. Bilans projekt'!$C$3:$O$3,0)),"")</f>
        <v/>
      </c>
      <c r="EQL36" s="131" t="str">
        <f>_xlfn.IFNA(INDEX('5. Bilans projekt'!$C$54:$O$54,1,MATCH('12. Ocena dyskontowa Inwestycji'!EQL$34,'5. Bilans projekt'!$C$3:$O$3,0))-INDEX('5. Bilans projekt'!$C$58:$O$58,1,MATCH('12. Ocena dyskontowa Inwestycji'!EQL$34,'5. Bilans projekt'!$C$3:$O$3,0))-INDEX('5. Bilans projekt'!$C$63:$O$63,1,MATCH('12. Ocena dyskontowa Inwestycji'!EQL$34,'5. Bilans projekt'!$C$3:$O$3,0))-INDEX('5. Bilans projekt'!$C$68:$O$68,1,MATCH('12. Ocena dyskontowa Inwestycji'!EQL$34,'5. Bilans projekt'!$C$3:$O$3,0)),"")</f>
        <v/>
      </c>
      <c r="EQM36" s="131" t="str">
        <f>_xlfn.IFNA(INDEX('5. Bilans projekt'!$C$54:$O$54,1,MATCH('12. Ocena dyskontowa Inwestycji'!EQM$34,'5. Bilans projekt'!$C$3:$O$3,0))-INDEX('5. Bilans projekt'!$C$58:$O$58,1,MATCH('12. Ocena dyskontowa Inwestycji'!EQM$34,'5. Bilans projekt'!$C$3:$O$3,0))-INDEX('5. Bilans projekt'!$C$63:$O$63,1,MATCH('12. Ocena dyskontowa Inwestycji'!EQM$34,'5. Bilans projekt'!$C$3:$O$3,0))-INDEX('5. Bilans projekt'!$C$68:$O$68,1,MATCH('12. Ocena dyskontowa Inwestycji'!EQM$34,'5. Bilans projekt'!$C$3:$O$3,0)),"")</f>
        <v/>
      </c>
      <c r="EQN36" s="131" t="str">
        <f>_xlfn.IFNA(INDEX('5. Bilans projekt'!$C$54:$O$54,1,MATCH('12. Ocena dyskontowa Inwestycji'!EQN$34,'5. Bilans projekt'!$C$3:$O$3,0))-INDEX('5. Bilans projekt'!$C$58:$O$58,1,MATCH('12. Ocena dyskontowa Inwestycji'!EQN$34,'5. Bilans projekt'!$C$3:$O$3,0))-INDEX('5. Bilans projekt'!$C$63:$O$63,1,MATCH('12. Ocena dyskontowa Inwestycji'!EQN$34,'5. Bilans projekt'!$C$3:$O$3,0))-INDEX('5. Bilans projekt'!$C$68:$O$68,1,MATCH('12. Ocena dyskontowa Inwestycji'!EQN$34,'5. Bilans projekt'!$C$3:$O$3,0)),"")</f>
        <v/>
      </c>
      <c r="EQO36" s="131" t="str">
        <f>_xlfn.IFNA(INDEX('5. Bilans projekt'!$C$54:$O$54,1,MATCH('12. Ocena dyskontowa Inwestycji'!EQO$34,'5. Bilans projekt'!$C$3:$O$3,0))-INDEX('5. Bilans projekt'!$C$58:$O$58,1,MATCH('12. Ocena dyskontowa Inwestycji'!EQO$34,'5. Bilans projekt'!$C$3:$O$3,0))-INDEX('5. Bilans projekt'!$C$63:$O$63,1,MATCH('12. Ocena dyskontowa Inwestycji'!EQO$34,'5. Bilans projekt'!$C$3:$O$3,0))-INDEX('5. Bilans projekt'!$C$68:$O$68,1,MATCH('12. Ocena dyskontowa Inwestycji'!EQO$34,'5. Bilans projekt'!$C$3:$O$3,0)),"")</f>
        <v/>
      </c>
      <c r="EQP36" s="131" t="str">
        <f>_xlfn.IFNA(INDEX('5. Bilans projekt'!$C$54:$O$54,1,MATCH('12. Ocena dyskontowa Inwestycji'!EQP$34,'5. Bilans projekt'!$C$3:$O$3,0))-INDEX('5. Bilans projekt'!$C$58:$O$58,1,MATCH('12. Ocena dyskontowa Inwestycji'!EQP$34,'5. Bilans projekt'!$C$3:$O$3,0))-INDEX('5. Bilans projekt'!$C$63:$O$63,1,MATCH('12. Ocena dyskontowa Inwestycji'!EQP$34,'5. Bilans projekt'!$C$3:$O$3,0))-INDEX('5. Bilans projekt'!$C$68:$O$68,1,MATCH('12. Ocena dyskontowa Inwestycji'!EQP$34,'5. Bilans projekt'!$C$3:$O$3,0)),"")</f>
        <v/>
      </c>
      <c r="EQQ36" s="131" t="str">
        <f>_xlfn.IFNA(INDEX('5. Bilans projekt'!$C$54:$O$54,1,MATCH('12. Ocena dyskontowa Inwestycji'!EQQ$34,'5. Bilans projekt'!$C$3:$O$3,0))-INDEX('5. Bilans projekt'!$C$58:$O$58,1,MATCH('12. Ocena dyskontowa Inwestycji'!EQQ$34,'5. Bilans projekt'!$C$3:$O$3,0))-INDEX('5. Bilans projekt'!$C$63:$O$63,1,MATCH('12. Ocena dyskontowa Inwestycji'!EQQ$34,'5. Bilans projekt'!$C$3:$O$3,0))-INDEX('5. Bilans projekt'!$C$68:$O$68,1,MATCH('12. Ocena dyskontowa Inwestycji'!EQQ$34,'5. Bilans projekt'!$C$3:$O$3,0)),"")</f>
        <v/>
      </c>
      <c r="EQR36" s="131" t="str">
        <f>_xlfn.IFNA(INDEX('5. Bilans projekt'!$C$54:$O$54,1,MATCH('12. Ocena dyskontowa Inwestycji'!EQR$34,'5. Bilans projekt'!$C$3:$O$3,0))-INDEX('5. Bilans projekt'!$C$58:$O$58,1,MATCH('12. Ocena dyskontowa Inwestycji'!EQR$34,'5. Bilans projekt'!$C$3:$O$3,0))-INDEX('5. Bilans projekt'!$C$63:$O$63,1,MATCH('12. Ocena dyskontowa Inwestycji'!EQR$34,'5. Bilans projekt'!$C$3:$O$3,0))-INDEX('5. Bilans projekt'!$C$68:$O$68,1,MATCH('12. Ocena dyskontowa Inwestycji'!EQR$34,'5. Bilans projekt'!$C$3:$O$3,0)),"")</f>
        <v/>
      </c>
      <c r="EQS36" s="131" t="str">
        <f>_xlfn.IFNA(INDEX('5. Bilans projekt'!$C$54:$O$54,1,MATCH('12. Ocena dyskontowa Inwestycji'!EQS$34,'5. Bilans projekt'!$C$3:$O$3,0))-INDEX('5. Bilans projekt'!$C$58:$O$58,1,MATCH('12. Ocena dyskontowa Inwestycji'!EQS$34,'5. Bilans projekt'!$C$3:$O$3,0))-INDEX('5. Bilans projekt'!$C$63:$O$63,1,MATCH('12. Ocena dyskontowa Inwestycji'!EQS$34,'5. Bilans projekt'!$C$3:$O$3,0))-INDEX('5. Bilans projekt'!$C$68:$O$68,1,MATCH('12. Ocena dyskontowa Inwestycji'!EQS$34,'5. Bilans projekt'!$C$3:$O$3,0)),"")</f>
        <v/>
      </c>
      <c r="EQT36" s="131" t="str">
        <f>_xlfn.IFNA(INDEX('5. Bilans projekt'!$C$54:$O$54,1,MATCH('12. Ocena dyskontowa Inwestycji'!EQT$34,'5. Bilans projekt'!$C$3:$O$3,0))-INDEX('5. Bilans projekt'!$C$58:$O$58,1,MATCH('12. Ocena dyskontowa Inwestycji'!EQT$34,'5. Bilans projekt'!$C$3:$O$3,0))-INDEX('5. Bilans projekt'!$C$63:$O$63,1,MATCH('12. Ocena dyskontowa Inwestycji'!EQT$34,'5. Bilans projekt'!$C$3:$O$3,0))-INDEX('5. Bilans projekt'!$C$68:$O$68,1,MATCH('12. Ocena dyskontowa Inwestycji'!EQT$34,'5. Bilans projekt'!$C$3:$O$3,0)),"")</f>
        <v/>
      </c>
      <c r="EQU36" s="131" t="str">
        <f>_xlfn.IFNA(INDEX('5. Bilans projekt'!$C$54:$O$54,1,MATCH('12. Ocena dyskontowa Inwestycji'!EQU$34,'5. Bilans projekt'!$C$3:$O$3,0))-INDEX('5. Bilans projekt'!$C$58:$O$58,1,MATCH('12. Ocena dyskontowa Inwestycji'!EQU$34,'5. Bilans projekt'!$C$3:$O$3,0))-INDEX('5. Bilans projekt'!$C$63:$O$63,1,MATCH('12. Ocena dyskontowa Inwestycji'!EQU$34,'5. Bilans projekt'!$C$3:$O$3,0))-INDEX('5. Bilans projekt'!$C$68:$O$68,1,MATCH('12. Ocena dyskontowa Inwestycji'!EQU$34,'5. Bilans projekt'!$C$3:$O$3,0)),"")</f>
        <v/>
      </c>
      <c r="EQV36" s="131" t="str">
        <f>_xlfn.IFNA(INDEX('5. Bilans projekt'!$C$54:$O$54,1,MATCH('12. Ocena dyskontowa Inwestycji'!EQV$34,'5. Bilans projekt'!$C$3:$O$3,0))-INDEX('5. Bilans projekt'!$C$58:$O$58,1,MATCH('12. Ocena dyskontowa Inwestycji'!EQV$34,'5. Bilans projekt'!$C$3:$O$3,0))-INDEX('5. Bilans projekt'!$C$63:$O$63,1,MATCH('12. Ocena dyskontowa Inwestycji'!EQV$34,'5. Bilans projekt'!$C$3:$O$3,0))-INDEX('5. Bilans projekt'!$C$68:$O$68,1,MATCH('12. Ocena dyskontowa Inwestycji'!EQV$34,'5. Bilans projekt'!$C$3:$O$3,0)),"")</f>
        <v/>
      </c>
      <c r="EQW36" s="131" t="str">
        <f>_xlfn.IFNA(INDEX('5. Bilans projekt'!$C$54:$O$54,1,MATCH('12. Ocena dyskontowa Inwestycji'!EQW$34,'5. Bilans projekt'!$C$3:$O$3,0))-INDEX('5. Bilans projekt'!$C$58:$O$58,1,MATCH('12. Ocena dyskontowa Inwestycji'!EQW$34,'5. Bilans projekt'!$C$3:$O$3,0))-INDEX('5. Bilans projekt'!$C$63:$O$63,1,MATCH('12. Ocena dyskontowa Inwestycji'!EQW$34,'5. Bilans projekt'!$C$3:$O$3,0))-INDEX('5. Bilans projekt'!$C$68:$O$68,1,MATCH('12. Ocena dyskontowa Inwestycji'!EQW$34,'5. Bilans projekt'!$C$3:$O$3,0)),"")</f>
        <v/>
      </c>
      <c r="EQX36" s="131" t="str">
        <f>_xlfn.IFNA(INDEX('5. Bilans projekt'!$C$54:$O$54,1,MATCH('12. Ocena dyskontowa Inwestycji'!EQX$34,'5. Bilans projekt'!$C$3:$O$3,0))-INDEX('5. Bilans projekt'!$C$58:$O$58,1,MATCH('12. Ocena dyskontowa Inwestycji'!EQX$34,'5. Bilans projekt'!$C$3:$O$3,0))-INDEX('5. Bilans projekt'!$C$63:$O$63,1,MATCH('12. Ocena dyskontowa Inwestycji'!EQX$34,'5. Bilans projekt'!$C$3:$O$3,0))-INDEX('5. Bilans projekt'!$C$68:$O$68,1,MATCH('12. Ocena dyskontowa Inwestycji'!EQX$34,'5. Bilans projekt'!$C$3:$O$3,0)),"")</f>
        <v/>
      </c>
      <c r="EQY36" s="131" t="str">
        <f>_xlfn.IFNA(INDEX('5. Bilans projekt'!$C$54:$O$54,1,MATCH('12. Ocena dyskontowa Inwestycji'!EQY$34,'5. Bilans projekt'!$C$3:$O$3,0))-INDEX('5. Bilans projekt'!$C$58:$O$58,1,MATCH('12. Ocena dyskontowa Inwestycji'!EQY$34,'5. Bilans projekt'!$C$3:$O$3,0))-INDEX('5. Bilans projekt'!$C$63:$O$63,1,MATCH('12. Ocena dyskontowa Inwestycji'!EQY$34,'5. Bilans projekt'!$C$3:$O$3,0))-INDEX('5. Bilans projekt'!$C$68:$O$68,1,MATCH('12. Ocena dyskontowa Inwestycji'!EQY$34,'5. Bilans projekt'!$C$3:$O$3,0)),"")</f>
        <v/>
      </c>
      <c r="EQZ36" s="131" t="str">
        <f>_xlfn.IFNA(INDEX('5. Bilans projekt'!$C$54:$O$54,1,MATCH('12. Ocena dyskontowa Inwestycji'!EQZ$34,'5. Bilans projekt'!$C$3:$O$3,0))-INDEX('5. Bilans projekt'!$C$58:$O$58,1,MATCH('12. Ocena dyskontowa Inwestycji'!EQZ$34,'5. Bilans projekt'!$C$3:$O$3,0))-INDEX('5. Bilans projekt'!$C$63:$O$63,1,MATCH('12. Ocena dyskontowa Inwestycji'!EQZ$34,'5. Bilans projekt'!$C$3:$O$3,0))-INDEX('5. Bilans projekt'!$C$68:$O$68,1,MATCH('12. Ocena dyskontowa Inwestycji'!EQZ$34,'5. Bilans projekt'!$C$3:$O$3,0)),"")</f>
        <v/>
      </c>
      <c r="ERA36" s="131" t="str">
        <f>_xlfn.IFNA(INDEX('5. Bilans projekt'!$C$54:$O$54,1,MATCH('12. Ocena dyskontowa Inwestycji'!ERA$34,'5. Bilans projekt'!$C$3:$O$3,0))-INDEX('5. Bilans projekt'!$C$58:$O$58,1,MATCH('12. Ocena dyskontowa Inwestycji'!ERA$34,'5. Bilans projekt'!$C$3:$O$3,0))-INDEX('5. Bilans projekt'!$C$63:$O$63,1,MATCH('12. Ocena dyskontowa Inwestycji'!ERA$34,'5. Bilans projekt'!$C$3:$O$3,0))-INDEX('5. Bilans projekt'!$C$68:$O$68,1,MATCH('12. Ocena dyskontowa Inwestycji'!ERA$34,'5. Bilans projekt'!$C$3:$O$3,0)),"")</f>
        <v/>
      </c>
      <c r="ERB36" s="131" t="str">
        <f>_xlfn.IFNA(INDEX('5. Bilans projekt'!$C$54:$O$54,1,MATCH('12. Ocena dyskontowa Inwestycji'!ERB$34,'5. Bilans projekt'!$C$3:$O$3,0))-INDEX('5. Bilans projekt'!$C$58:$O$58,1,MATCH('12. Ocena dyskontowa Inwestycji'!ERB$34,'5. Bilans projekt'!$C$3:$O$3,0))-INDEX('5. Bilans projekt'!$C$63:$O$63,1,MATCH('12. Ocena dyskontowa Inwestycji'!ERB$34,'5. Bilans projekt'!$C$3:$O$3,0))-INDEX('5. Bilans projekt'!$C$68:$O$68,1,MATCH('12. Ocena dyskontowa Inwestycji'!ERB$34,'5. Bilans projekt'!$C$3:$O$3,0)),"")</f>
        <v/>
      </c>
      <c r="ERC36" s="131" t="str">
        <f>_xlfn.IFNA(INDEX('5. Bilans projekt'!$C$54:$O$54,1,MATCH('12. Ocena dyskontowa Inwestycji'!ERC$34,'5. Bilans projekt'!$C$3:$O$3,0))-INDEX('5. Bilans projekt'!$C$58:$O$58,1,MATCH('12. Ocena dyskontowa Inwestycji'!ERC$34,'5. Bilans projekt'!$C$3:$O$3,0))-INDEX('5. Bilans projekt'!$C$63:$O$63,1,MATCH('12. Ocena dyskontowa Inwestycji'!ERC$34,'5. Bilans projekt'!$C$3:$O$3,0))-INDEX('5. Bilans projekt'!$C$68:$O$68,1,MATCH('12. Ocena dyskontowa Inwestycji'!ERC$34,'5. Bilans projekt'!$C$3:$O$3,0)),"")</f>
        <v/>
      </c>
      <c r="ERD36" s="131" t="str">
        <f>_xlfn.IFNA(INDEX('5. Bilans projekt'!$C$54:$O$54,1,MATCH('12. Ocena dyskontowa Inwestycji'!ERD$34,'5. Bilans projekt'!$C$3:$O$3,0))-INDEX('5. Bilans projekt'!$C$58:$O$58,1,MATCH('12. Ocena dyskontowa Inwestycji'!ERD$34,'5. Bilans projekt'!$C$3:$O$3,0))-INDEX('5. Bilans projekt'!$C$63:$O$63,1,MATCH('12. Ocena dyskontowa Inwestycji'!ERD$34,'5. Bilans projekt'!$C$3:$O$3,0))-INDEX('5. Bilans projekt'!$C$68:$O$68,1,MATCH('12. Ocena dyskontowa Inwestycji'!ERD$34,'5. Bilans projekt'!$C$3:$O$3,0)),"")</f>
        <v/>
      </c>
      <c r="ERE36" s="131" t="str">
        <f>_xlfn.IFNA(INDEX('5. Bilans projekt'!$C$54:$O$54,1,MATCH('12. Ocena dyskontowa Inwestycji'!ERE$34,'5. Bilans projekt'!$C$3:$O$3,0))-INDEX('5. Bilans projekt'!$C$58:$O$58,1,MATCH('12. Ocena dyskontowa Inwestycji'!ERE$34,'5. Bilans projekt'!$C$3:$O$3,0))-INDEX('5. Bilans projekt'!$C$63:$O$63,1,MATCH('12. Ocena dyskontowa Inwestycji'!ERE$34,'5. Bilans projekt'!$C$3:$O$3,0))-INDEX('5. Bilans projekt'!$C$68:$O$68,1,MATCH('12. Ocena dyskontowa Inwestycji'!ERE$34,'5. Bilans projekt'!$C$3:$O$3,0)),"")</f>
        <v/>
      </c>
      <c r="ERF36" s="131" t="str">
        <f>_xlfn.IFNA(INDEX('5. Bilans projekt'!$C$54:$O$54,1,MATCH('12. Ocena dyskontowa Inwestycji'!ERF$34,'5. Bilans projekt'!$C$3:$O$3,0))-INDEX('5. Bilans projekt'!$C$58:$O$58,1,MATCH('12. Ocena dyskontowa Inwestycji'!ERF$34,'5. Bilans projekt'!$C$3:$O$3,0))-INDEX('5. Bilans projekt'!$C$63:$O$63,1,MATCH('12. Ocena dyskontowa Inwestycji'!ERF$34,'5. Bilans projekt'!$C$3:$O$3,0))-INDEX('5. Bilans projekt'!$C$68:$O$68,1,MATCH('12. Ocena dyskontowa Inwestycji'!ERF$34,'5. Bilans projekt'!$C$3:$O$3,0)),"")</f>
        <v/>
      </c>
      <c r="ERG36" s="131" t="str">
        <f>_xlfn.IFNA(INDEX('5. Bilans projekt'!$C$54:$O$54,1,MATCH('12. Ocena dyskontowa Inwestycji'!ERG$34,'5. Bilans projekt'!$C$3:$O$3,0))-INDEX('5. Bilans projekt'!$C$58:$O$58,1,MATCH('12. Ocena dyskontowa Inwestycji'!ERG$34,'5. Bilans projekt'!$C$3:$O$3,0))-INDEX('5. Bilans projekt'!$C$63:$O$63,1,MATCH('12. Ocena dyskontowa Inwestycji'!ERG$34,'5. Bilans projekt'!$C$3:$O$3,0))-INDEX('5. Bilans projekt'!$C$68:$O$68,1,MATCH('12. Ocena dyskontowa Inwestycji'!ERG$34,'5. Bilans projekt'!$C$3:$O$3,0)),"")</f>
        <v/>
      </c>
      <c r="ERH36" s="131" t="str">
        <f>_xlfn.IFNA(INDEX('5. Bilans projekt'!$C$54:$O$54,1,MATCH('12. Ocena dyskontowa Inwestycji'!ERH$34,'5. Bilans projekt'!$C$3:$O$3,0))-INDEX('5. Bilans projekt'!$C$58:$O$58,1,MATCH('12. Ocena dyskontowa Inwestycji'!ERH$34,'5. Bilans projekt'!$C$3:$O$3,0))-INDEX('5. Bilans projekt'!$C$63:$O$63,1,MATCH('12. Ocena dyskontowa Inwestycji'!ERH$34,'5. Bilans projekt'!$C$3:$O$3,0))-INDEX('5. Bilans projekt'!$C$68:$O$68,1,MATCH('12. Ocena dyskontowa Inwestycji'!ERH$34,'5. Bilans projekt'!$C$3:$O$3,0)),"")</f>
        <v/>
      </c>
      <c r="ERI36" s="131" t="str">
        <f>_xlfn.IFNA(INDEX('5. Bilans projekt'!$C$54:$O$54,1,MATCH('12. Ocena dyskontowa Inwestycji'!ERI$34,'5. Bilans projekt'!$C$3:$O$3,0))-INDEX('5. Bilans projekt'!$C$58:$O$58,1,MATCH('12. Ocena dyskontowa Inwestycji'!ERI$34,'5. Bilans projekt'!$C$3:$O$3,0))-INDEX('5. Bilans projekt'!$C$63:$O$63,1,MATCH('12. Ocena dyskontowa Inwestycji'!ERI$34,'5. Bilans projekt'!$C$3:$O$3,0))-INDEX('5. Bilans projekt'!$C$68:$O$68,1,MATCH('12. Ocena dyskontowa Inwestycji'!ERI$34,'5. Bilans projekt'!$C$3:$O$3,0)),"")</f>
        <v/>
      </c>
      <c r="ERJ36" s="131" t="str">
        <f>_xlfn.IFNA(INDEX('5. Bilans projekt'!$C$54:$O$54,1,MATCH('12. Ocena dyskontowa Inwestycji'!ERJ$34,'5. Bilans projekt'!$C$3:$O$3,0))-INDEX('5. Bilans projekt'!$C$58:$O$58,1,MATCH('12. Ocena dyskontowa Inwestycji'!ERJ$34,'5. Bilans projekt'!$C$3:$O$3,0))-INDEX('5. Bilans projekt'!$C$63:$O$63,1,MATCH('12. Ocena dyskontowa Inwestycji'!ERJ$34,'5. Bilans projekt'!$C$3:$O$3,0))-INDEX('5. Bilans projekt'!$C$68:$O$68,1,MATCH('12. Ocena dyskontowa Inwestycji'!ERJ$34,'5. Bilans projekt'!$C$3:$O$3,0)),"")</f>
        <v/>
      </c>
      <c r="ERK36" s="131" t="str">
        <f>_xlfn.IFNA(INDEX('5. Bilans projekt'!$C$54:$O$54,1,MATCH('12. Ocena dyskontowa Inwestycji'!ERK$34,'5. Bilans projekt'!$C$3:$O$3,0))-INDEX('5. Bilans projekt'!$C$58:$O$58,1,MATCH('12. Ocena dyskontowa Inwestycji'!ERK$34,'5. Bilans projekt'!$C$3:$O$3,0))-INDEX('5. Bilans projekt'!$C$63:$O$63,1,MATCH('12. Ocena dyskontowa Inwestycji'!ERK$34,'5. Bilans projekt'!$C$3:$O$3,0))-INDEX('5. Bilans projekt'!$C$68:$O$68,1,MATCH('12. Ocena dyskontowa Inwestycji'!ERK$34,'5. Bilans projekt'!$C$3:$O$3,0)),"")</f>
        <v/>
      </c>
      <c r="ERL36" s="131" t="str">
        <f>_xlfn.IFNA(INDEX('5. Bilans projekt'!$C$54:$O$54,1,MATCH('12. Ocena dyskontowa Inwestycji'!ERL$34,'5. Bilans projekt'!$C$3:$O$3,0))-INDEX('5. Bilans projekt'!$C$58:$O$58,1,MATCH('12. Ocena dyskontowa Inwestycji'!ERL$34,'5. Bilans projekt'!$C$3:$O$3,0))-INDEX('5. Bilans projekt'!$C$63:$O$63,1,MATCH('12. Ocena dyskontowa Inwestycji'!ERL$34,'5. Bilans projekt'!$C$3:$O$3,0))-INDEX('5. Bilans projekt'!$C$68:$O$68,1,MATCH('12. Ocena dyskontowa Inwestycji'!ERL$34,'5. Bilans projekt'!$C$3:$O$3,0)),"")</f>
        <v/>
      </c>
      <c r="ERM36" s="131" t="str">
        <f>_xlfn.IFNA(INDEX('5. Bilans projekt'!$C$54:$O$54,1,MATCH('12. Ocena dyskontowa Inwestycji'!ERM$34,'5. Bilans projekt'!$C$3:$O$3,0))-INDEX('5. Bilans projekt'!$C$58:$O$58,1,MATCH('12. Ocena dyskontowa Inwestycji'!ERM$34,'5. Bilans projekt'!$C$3:$O$3,0))-INDEX('5. Bilans projekt'!$C$63:$O$63,1,MATCH('12. Ocena dyskontowa Inwestycji'!ERM$34,'5. Bilans projekt'!$C$3:$O$3,0))-INDEX('5. Bilans projekt'!$C$68:$O$68,1,MATCH('12. Ocena dyskontowa Inwestycji'!ERM$34,'5. Bilans projekt'!$C$3:$O$3,0)),"")</f>
        <v/>
      </c>
      <c r="ERN36" s="131" t="str">
        <f>_xlfn.IFNA(INDEX('5. Bilans projekt'!$C$54:$O$54,1,MATCH('12. Ocena dyskontowa Inwestycji'!ERN$34,'5. Bilans projekt'!$C$3:$O$3,0))-INDEX('5. Bilans projekt'!$C$58:$O$58,1,MATCH('12. Ocena dyskontowa Inwestycji'!ERN$34,'5. Bilans projekt'!$C$3:$O$3,0))-INDEX('5. Bilans projekt'!$C$63:$O$63,1,MATCH('12. Ocena dyskontowa Inwestycji'!ERN$34,'5. Bilans projekt'!$C$3:$O$3,0))-INDEX('5. Bilans projekt'!$C$68:$O$68,1,MATCH('12. Ocena dyskontowa Inwestycji'!ERN$34,'5. Bilans projekt'!$C$3:$O$3,0)),"")</f>
        <v/>
      </c>
      <c r="ERO36" s="131" t="str">
        <f>_xlfn.IFNA(INDEX('5. Bilans projekt'!$C$54:$O$54,1,MATCH('12. Ocena dyskontowa Inwestycji'!ERO$34,'5. Bilans projekt'!$C$3:$O$3,0))-INDEX('5. Bilans projekt'!$C$58:$O$58,1,MATCH('12. Ocena dyskontowa Inwestycji'!ERO$34,'5. Bilans projekt'!$C$3:$O$3,0))-INDEX('5. Bilans projekt'!$C$63:$O$63,1,MATCH('12. Ocena dyskontowa Inwestycji'!ERO$34,'5. Bilans projekt'!$C$3:$O$3,0))-INDEX('5. Bilans projekt'!$C$68:$O$68,1,MATCH('12. Ocena dyskontowa Inwestycji'!ERO$34,'5. Bilans projekt'!$C$3:$O$3,0)),"")</f>
        <v/>
      </c>
      <c r="ERP36" s="131" t="str">
        <f>_xlfn.IFNA(INDEX('5. Bilans projekt'!$C$54:$O$54,1,MATCH('12. Ocena dyskontowa Inwestycji'!ERP$34,'5. Bilans projekt'!$C$3:$O$3,0))-INDEX('5. Bilans projekt'!$C$58:$O$58,1,MATCH('12. Ocena dyskontowa Inwestycji'!ERP$34,'5. Bilans projekt'!$C$3:$O$3,0))-INDEX('5. Bilans projekt'!$C$63:$O$63,1,MATCH('12. Ocena dyskontowa Inwestycji'!ERP$34,'5. Bilans projekt'!$C$3:$O$3,0))-INDEX('5. Bilans projekt'!$C$68:$O$68,1,MATCH('12. Ocena dyskontowa Inwestycji'!ERP$34,'5. Bilans projekt'!$C$3:$O$3,0)),"")</f>
        <v/>
      </c>
      <c r="ERQ36" s="131" t="str">
        <f>_xlfn.IFNA(INDEX('5. Bilans projekt'!$C$54:$O$54,1,MATCH('12. Ocena dyskontowa Inwestycji'!ERQ$34,'5. Bilans projekt'!$C$3:$O$3,0))-INDEX('5. Bilans projekt'!$C$58:$O$58,1,MATCH('12. Ocena dyskontowa Inwestycji'!ERQ$34,'5. Bilans projekt'!$C$3:$O$3,0))-INDEX('5. Bilans projekt'!$C$63:$O$63,1,MATCH('12. Ocena dyskontowa Inwestycji'!ERQ$34,'5. Bilans projekt'!$C$3:$O$3,0))-INDEX('5. Bilans projekt'!$C$68:$O$68,1,MATCH('12. Ocena dyskontowa Inwestycji'!ERQ$34,'5. Bilans projekt'!$C$3:$O$3,0)),"")</f>
        <v/>
      </c>
      <c r="ERR36" s="131" t="str">
        <f>_xlfn.IFNA(INDEX('5. Bilans projekt'!$C$54:$O$54,1,MATCH('12. Ocena dyskontowa Inwestycji'!ERR$34,'5. Bilans projekt'!$C$3:$O$3,0))-INDEX('5. Bilans projekt'!$C$58:$O$58,1,MATCH('12. Ocena dyskontowa Inwestycji'!ERR$34,'5. Bilans projekt'!$C$3:$O$3,0))-INDEX('5. Bilans projekt'!$C$63:$O$63,1,MATCH('12. Ocena dyskontowa Inwestycji'!ERR$34,'5. Bilans projekt'!$C$3:$O$3,0))-INDEX('5. Bilans projekt'!$C$68:$O$68,1,MATCH('12. Ocena dyskontowa Inwestycji'!ERR$34,'5. Bilans projekt'!$C$3:$O$3,0)),"")</f>
        <v/>
      </c>
      <c r="ERS36" s="131" t="str">
        <f>_xlfn.IFNA(INDEX('5. Bilans projekt'!$C$54:$O$54,1,MATCH('12. Ocena dyskontowa Inwestycji'!ERS$34,'5. Bilans projekt'!$C$3:$O$3,0))-INDEX('5. Bilans projekt'!$C$58:$O$58,1,MATCH('12. Ocena dyskontowa Inwestycji'!ERS$34,'5. Bilans projekt'!$C$3:$O$3,0))-INDEX('5. Bilans projekt'!$C$63:$O$63,1,MATCH('12. Ocena dyskontowa Inwestycji'!ERS$34,'5. Bilans projekt'!$C$3:$O$3,0))-INDEX('5. Bilans projekt'!$C$68:$O$68,1,MATCH('12. Ocena dyskontowa Inwestycji'!ERS$34,'5. Bilans projekt'!$C$3:$O$3,0)),"")</f>
        <v/>
      </c>
      <c r="ERT36" s="131" t="str">
        <f>_xlfn.IFNA(INDEX('5. Bilans projekt'!$C$54:$O$54,1,MATCH('12. Ocena dyskontowa Inwestycji'!ERT$34,'5. Bilans projekt'!$C$3:$O$3,0))-INDEX('5. Bilans projekt'!$C$58:$O$58,1,MATCH('12. Ocena dyskontowa Inwestycji'!ERT$34,'5. Bilans projekt'!$C$3:$O$3,0))-INDEX('5. Bilans projekt'!$C$63:$O$63,1,MATCH('12. Ocena dyskontowa Inwestycji'!ERT$34,'5. Bilans projekt'!$C$3:$O$3,0))-INDEX('5. Bilans projekt'!$C$68:$O$68,1,MATCH('12. Ocena dyskontowa Inwestycji'!ERT$34,'5. Bilans projekt'!$C$3:$O$3,0)),"")</f>
        <v/>
      </c>
      <c r="ERU36" s="131" t="str">
        <f>_xlfn.IFNA(INDEX('5. Bilans projekt'!$C$54:$O$54,1,MATCH('12. Ocena dyskontowa Inwestycji'!ERU$34,'5. Bilans projekt'!$C$3:$O$3,0))-INDEX('5. Bilans projekt'!$C$58:$O$58,1,MATCH('12. Ocena dyskontowa Inwestycji'!ERU$34,'5. Bilans projekt'!$C$3:$O$3,0))-INDEX('5. Bilans projekt'!$C$63:$O$63,1,MATCH('12. Ocena dyskontowa Inwestycji'!ERU$34,'5. Bilans projekt'!$C$3:$O$3,0))-INDEX('5. Bilans projekt'!$C$68:$O$68,1,MATCH('12. Ocena dyskontowa Inwestycji'!ERU$34,'5. Bilans projekt'!$C$3:$O$3,0)),"")</f>
        <v/>
      </c>
      <c r="ERV36" s="131" t="str">
        <f>_xlfn.IFNA(INDEX('5. Bilans projekt'!$C$54:$O$54,1,MATCH('12. Ocena dyskontowa Inwestycji'!ERV$34,'5. Bilans projekt'!$C$3:$O$3,0))-INDEX('5. Bilans projekt'!$C$58:$O$58,1,MATCH('12. Ocena dyskontowa Inwestycji'!ERV$34,'5. Bilans projekt'!$C$3:$O$3,0))-INDEX('5. Bilans projekt'!$C$63:$O$63,1,MATCH('12. Ocena dyskontowa Inwestycji'!ERV$34,'5. Bilans projekt'!$C$3:$O$3,0))-INDEX('5. Bilans projekt'!$C$68:$O$68,1,MATCH('12. Ocena dyskontowa Inwestycji'!ERV$34,'5. Bilans projekt'!$C$3:$O$3,0)),"")</f>
        <v/>
      </c>
      <c r="ERW36" s="131" t="str">
        <f>_xlfn.IFNA(INDEX('5. Bilans projekt'!$C$54:$O$54,1,MATCH('12. Ocena dyskontowa Inwestycji'!ERW$34,'5. Bilans projekt'!$C$3:$O$3,0))-INDEX('5. Bilans projekt'!$C$58:$O$58,1,MATCH('12. Ocena dyskontowa Inwestycji'!ERW$34,'5. Bilans projekt'!$C$3:$O$3,0))-INDEX('5. Bilans projekt'!$C$63:$O$63,1,MATCH('12. Ocena dyskontowa Inwestycji'!ERW$34,'5. Bilans projekt'!$C$3:$O$3,0))-INDEX('5. Bilans projekt'!$C$68:$O$68,1,MATCH('12. Ocena dyskontowa Inwestycji'!ERW$34,'5. Bilans projekt'!$C$3:$O$3,0)),"")</f>
        <v/>
      </c>
      <c r="ERX36" s="131" t="str">
        <f>_xlfn.IFNA(INDEX('5. Bilans projekt'!$C$54:$O$54,1,MATCH('12. Ocena dyskontowa Inwestycji'!ERX$34,'5. Bilans projekt'!$C$3:$O$3,0))-INDEX('5. Bilans projekt'!$C$58:$O$58,1,MATCH('12. Ocena dyskontowa Inwestycji'!ERX$34,'5. Bilans projekt'!$C$3:$O$3,0))-INDEX('5. Bilans projekt'!$C$63:$O$63,1,MATCH('12. Ocena dyskontowa Inwestycji'!ERX$34,'5. Bilans projekt'!$C$3:$O$3,0))-INDEX('5. Bilans projekt'!$C$68:$O$68,1,MATCH('12. Ocena dyskontowa Inwestycji'!ERX$34,'5. Bilans projekt'!$C$3:$O$3,0)),"")</f>
        <v/>
      </c>
      <c r="ERY36" s="131" t="str">
        <f>_xlfn.IFNA(INDEX('5. Bilans projekt'!$C$54:$O$54,1,MATCH('12. Ocena dyskontowa Inwestycji'!ERY$34,'5. Bilans projekt'!$C$3:$O$3,0))-INDEX('5. Bilans projekt'!$C$58:$O$58,1,MATCH('12. Ocena dyskontowa Inwestycji'!ERY$34,'5. Bilans projekt'!$C$3:$O$3,0))-INDEX('5. Bilans projekt'!$C$63:$O$63,1,MATCH('12. Ocena dyskontowa Inwestycji'!ERY$34,'5. Bilans projekt'!$C$3:$O$3,0))-INDEX('5. Bilans projekt'!$C$68:$O$68,1,MATCH('12. Ocena dyskontowa Inwestycji'!ERY$34,'5. Bilans projekt'!$C$3:$O$3,0)),"")</f>
        <v/>
      </c>
      <c r="ERZ36" s="131" t="str">
        <f>_xlfn.IFNA(INDEX('5. Bilans projekt'!$C$54:$O$54,1,MATCH('12. Ocena dyskontowa Inwestycji'!ERZ$34,'5. Bilans projekt'!$C$3:$O$3,0))-INDEX('5. Bilans projekt'!$C$58:$O$58,1,MATCH('12. Ocena dyskontowa Inwestycji'!ERZ$34,'5. Bilans projekt'!$C$3:$O$3,0))-INDEX('5. Bilans projekt'!$C$63:$O$63,1,MATCH('12. Ocena dyskontowa Inwestycji'!ERZ$34,'5. Bilans projekt'!$C$3:$O$3,0))-INDEX('5. Bilans projekt'!$C$68:$O$68,1,MATCH('12. Ocena dyskontowa Inwestycji'!ERZ$34,'5. Bilans projekt'!$C$3:$O$3,0)),"")</f>
        <v/>
      </c>
      <c r="ESA36" s="131" t="str">
        <f>_xlfn.IFNA(INDEX('5. Bilans projekt'!$C$54:$O$54,1,MATCH('12. Ocena dyskontowa Inwestycji'!ESA$34,'5. Bilans projekt'!$C$3:$O$3,0))-INDEX('5. Bilans projekt'!$C$58:$O$58,1,MATCH('12. Ocena dyskontowa Inwestycji'!ESA$34,'5. Bilans projekt'!$C$3:$O$3,0))-INDEX('5. Bilans projekt'!$C$63:$O$63,1,MATCH('12. Ocena dyskontowa Inwestycji'!ESA$34,'5. Bilans projekt'!$C$3:$O$3,0))-INDEX('5. Bilans projekt'!$C$68:$O$68,1,MATCH('12. Ocena dyskontowa Inwestycji'!ESA$34,'5. Bilans projekt'!$C$3:$O$3,0)),"")</f>
        <v/>
      </c>
      <c r="ESB36" s="131" t="str">
        <f>_xlfn.IFNA(INDEX('5. Bilans projekt'!$C$54:$O$54,1,MATCH('12. Ocena dyskontowa Inwestycji'!ESB$34,'5. Bilans projekt'!$C$3:$O$3,0))-INDEX('5. Bilans projekt'!$C$58:$O$58,1,MATCH('12. Ocena dyskontowa Inwestycji'!ESB$34,'5. Bilans projekt'!$C$3:$O$3,0))-INDEX('5. Bilans projekt'!$C$63:$O$63,1,MATCH('12. Ocena dyskontowa Inwestycji'!ESB$34,'5. Bilans projekt'!$C$3:$O$3,0))-INDEX('5. Bilans projekt'!$C$68:$O$68,1,MATCH('12. Ocena dyskontowa Inwestycji'!ESB$34,'5. Bilans projekt'!$C$3:$O$3,0)),"")</f>
        <v/>
      </c>
      <c r="ESC36" s="131" t="str">
        <f>_xlfn.IFNA(INDEX('5. Bilans projekt'!$C$54:$O$54,1,MATCH('12. Ocena dyskontowa Inwestycji'!ESC$34,'5. Bilans projekt'!$C$3:$O$3,0))-INDEX('5. Bilans projekt'!$C$58:$O$58,1,MATCH('12. Ocena dyskontowa Inwestycji'!ESC$34,'5. Bilans projekt'!$C$3:$O$3,0))-INDEX('5. Bilans projekt'!$C$63:$O$63,1,MATCH('12. Ocena dyskontowa Inwestycji'!ESC$34,'5. Bilans projekt'!$C$3:$O$3,0))-INDEX('5. Bilans projekt'!$C$68:$O$68,1,MATCH('12. Ocena dyskontowa Inwestycji'!ESC$34,'5. Bilans projekt'!$C$3:$O$3,0)),"")</f>
        <v/>
      </c>
      <c r="ESD36" s="131" t="str">
        <f>_xlfn.IFNA(INDEX('5. Bilans projekt'!$C$54:$O$54,1,MATCH('12. Ocena dyskontowa Inwestycji'!ESD$34,'5. Bilans projekt'!$C$3:$O$3,0))-INDEX('5. Bilans projekt'!$C$58:$O$58,1,MATCH('12. Ocena dyskontowa Inwestycji'!ESD$34,'5. Bilans projekt'!$C$3:$O$3,0))-INDEX('5. Bilans projekt'!$C$63:$O$63,1,MATCH('12. Ocena dyskontowa Inwestycji'!ESD$34,'5. Bilans projekt'!$C$3:$O$3,0))-INDEX('5. Bilans projekt'!$C$68:$O$68,1,MATCH('12. Ocena dyskontowa Inwestycji'!ESD$34,'5. Bilans projekt'!$C$3:$O$3,0)),"")</f>
        <v/>
      </c>
      <c r="ESE36" s="131" t="str">
        <f>_xlfn.IFNA(INDEX('5. Bilans projekt'!$C$54:$O$54,1,MATCH('12. Ocena dyskontowa Inwestycji'!ESE$34,'5. Bilans projekt'!$C$3:$O$3,0))-INDEX('5. Bilans projekt'!$C$58:$O$58,1,MATCH('12. Ocena dyskontowa Inwestycji'!ESE$34,'5. Bilans projekt'!$C$3:$O$3,0))-INDEX('5. Bilans projekt'!$C$63:$O$63,1,MATCH('12. Ocena dyskontowa Inwestycji'!ESE$34,'5. Bilans projekt'!$C$3:$O$3,0))-INDEX('5. Bilans projekt'!$C$68:$O$68,1,MATCH('12. Ocena dyskontowa Inwestycji'!ESE$34,'5. Bilans projekt'!$C$3:$O$3,0)),"")</f>
        <v/>
      </c>
      <c r="ESF36" s="131" t="str">
        <f>_xlfn.IFNA(INDEX('5. Bilans projekt'!$C$54:$O$54,1,MATCH('12. Ocena dyskontowa Inwestycji'!ESF$34,'5. Bilans projekt'!$C$3:$O$3,0))-INDEX('5. Bilans projekt'!$C$58:$O$58,1,MATCH('12. Ocena dyskontowa Inwestycji'!ESF$34,'5. Bilans projekt'!$C$3:$O$3,0))-INDEX('5. Bilans projekt'!$C$63:$O$63,1,MATCH('12. Ocena dyskontowa Inwestycji'!ESF$34,'5. Bilans projekt'!$C$3:$O$3,0))-INDEX('5. Bilans projekt'!$C$68:$O$68,1,MATCH('12. Ocena dyskontowa Inwestycji'!ESF$34,'5. Bilans projekt'!$C$3:$O$3,0)),"")</f>
        <v/>
      </c>
      <c r="ESG36" s="131" t="str">
        <f>_xlfn.IFNA(INDEX('5. Bilans projekt'!$C$54:$O$54,1,MATCH('12. Ocena dyskontowa Inwestycji'!ESG$34,'5. Bilans projekt'!$C$3:$O$3,0))-INDEX('5. Bilans projekt'!$C$58:$O$58,1,MATCH('12. Ocena dyskontowa Inwestycji'!ESG$34,'5. Bilans projekt'!$C$3:$O$3,0))-INDEX('5. Bilans projekt'!$C$63:$O$63,1,MATCH('12. Ocena dyskontowa Inwestycji'!ESG$34,'5. Bilans projekt'!$C$3:$O$3,0))-INDEX('5. Bilans projekt'!$C$68:$O$68,1,MATCH('12. Ocena dyskontowa Inwestycji'!ESG$34,'5. Bilans projekt'!$C$3:$O$3,0)),"")</f>
        <v/>
      </c>
      <c r="ESH36" s="131" t="str">
        <f>_xlfn.IFNA(INDEX('5. Bilans projekt'!$C$54:$O$54,1,MATCH('12. Ocena dyskontowa Inwestycji'!ESH$34,'5. Bilans projekt'!$C$3:$O$3,0))-INDEX('5. Bilans projekt'!$C$58:$O$58,1,MATCH('12. Ocena dyskontowa Inwestycji'!ESH$34,'5. Bilans projekt'!$C$3:$O$3,0))-INDEX('5. Bilans projekt'!$C$63:$O$63,1,MATCH('12. Ocena dyskontowa Inwestycji'!ESH$34,'5. Bilans projekt'!$C$3:$O$3,0))-INDEX('5. Bilans projekt'!$C$68:$O$68,1,MATCH('12. Ocena dyskontowa Inwestycji'!ESH$34,'5. Bilans projekt'!$C$3:$O$3,0)),"")</f>
        <v/>
      </c>
      <c r="ESI36" s="131" t="str">
        <f>_xlfn.IFNA(INDEX('5. Bilans projekt'!$C$54:$O$54,1,MATCH('12. Ocena dyskontowa Inwestycji'!ESI$34,'5. Bilans projekt'!$C$3:$O$3,0))-INDEX('5. Bilans projekt'!$C$58:$O$58,1,MATCH('12. Ocena dyskontowa Inwestycji'!ESI$34,'5. Bilans projekt'!$C$3:$O$3,0))-INDEX('5. Bilans projekt'!$C$63:$O$63,1,MATCH('12. Ocena dyskontowa Inwestycji'!ESI$34,'5. Bilans projekt'!$C$3:$O$3,0))-INDEX('5. Bilans projekt'!$C$68:$O$68,1,MATCH('12. Ocena dyskontowa Inwestycji'!ESI$34,'5. Bilans projekt'!$C$3:$O$3,0)),"")</f>
        <v/>
      </c>
      <c r="ESJ36" s="131" t="str">
        <f>_xlfn.IFNA(INDEX('5. Bilans projekt'!$C$54:$O$54,1,MATCH('12. Ocena dyskontowa Inwestycji'!ESJ$34,'5. Bilans projekt'!$C$3:$O$3,0))-INDEX('5. Bilans projekt'!$C$58:$O$58,1,MATCH('12. Ocena dyskontowa Inwestycji'!ESJ$34,'5. Bilans projekt'!$C$3:$O$3,0))-INDEX('5. Bilans projekt'!$C$63:$O$63,1,MATCH('12. Ocena dyskontowa Inwestycji'!ESJ$34,'5. Bilans projekt'!$C$3:$O$3,0))-INDEX('5. Bilans projekt'!$C$68:$O$68,1,MATCH('12. Ocena dyskontowa Inwestycji'!ESJ$34,'5. Bilans projekt'!$C$3:$O$3,0)),"")</f>
        <v/>
      </c>
      <c r="ESK36" s="131" t="str">
        <f>_xlfn.IFNA(INDEX('5. Bilans projekt'!$C$54:$O$54,1,MATCH('12. Ocena dyskontowa Inwestycji'!ESK$34,'5. Bilans projekt'!$C$3:$O$3,0))-INDEX('5. Bilans projekt'!$C$58:$O$58,1,MATCH('12. Ocena dyskontowa Inwestycji'!ESK$34,'5. Bilans projekt'!$C$3:$O$3,0))-INDEX('5. Bilans projekt'!$C$63:$O$63,1,MATCH('12. Ocena dyskontowa Inwestycji'!ESK$34,'5. Bilans projekt'!$C$3:$O$3,0))-INDEX('5. Bilans projekt'!$C$68:$O$68,1,MATCH('12. Ocena dyskontowa Inwestycji'!ESK$34,'5. Bilans projekt'!$C$3:$O$3,0)),"")</f>
        <v/>
      </c>
      <c r="ESL36" s="131" t="str">
        <f>_xlfn.IFNA(INDEX('5. Bilans projekt'!$C$54:$O$54,1,MATCH('12. Ocena dyskontowa Inwestycji'!ESL$34,'5. Bilans projekt'!$C$3:$O$3,0))-INDEX('5. Bilans projekt'!$C$58:$O$58,1,MATCH('12. Ocena dyskontowa Inwestycji'!ESL$34,'5. Bilans projekt'!$C$3:$O$3,0))-INDEX('5. Bilans projekt'!$C$63:$O$63,1,MATCH('12. Ocena dyskontowa Inwestycji'!ESL$34,'5. Bilans projekt'!$C$3:$O$3,0))-INDEX('5. Bilans projekt'!$C$68:$O$68,1,MATCH('12. Ocena dyskontowa Inwestycji'!ESL$34,'5. Bilans projekt'!$C$3:$O$3,0)),"")</f>
        <v/>
      </c>
      <c r="ESM36" s="131" t="str">
        <f>_xlfn.IFNA(INDEX('5. Bilans projekt'!$C$54:$O$54,1,MATCH('12. Ocena dyskontowa Inwestycji'!ESM$34,'5. Bilans projekt'!$C$3:$O$3,0))-INDEX('5. Bilans projekt'!$C$58:$O$58,1,MATCH('12. Ocena dyskontowa Inwestycji'!ESM$34,'5. Bilans projekt'!$C$3:$O$3,0))-INDEX('5. Bilans projekt'!$C$63:$O$63,1,MATCH('12. Ocena dyskontowa Inwestycji'!ESM$34,'5. Bilans projekt'!$C$3:$O$3,0))-INDEX('5. Bilans projekt'!$C$68:$O$68,1,MATCH('12. Ocena dyskontowa Inwestycji'!ESM$34,'5. Bilans projekt'!$C$3:$O$3,0)),"")</f>
        <v/>
      </c>
      <c r="ESN36" s="131" t="str">
        <f>_xlfn.IFNA(INDEX('5. Bilans projekt'!$C$54:$O$54,1,MATCH('12. Ocena dyskontowa Inwestycji'!ESN$34,'5. Bilans projekt'!$C$3:$O$3,0))-INDEX('5. Bilans projekt'!$C$58:$O$58,1,MATCH('12. Ocena dyskontowa Inwestycji'!ESN$34,'5. Bilans projekt'!$C$3:$O$3,0))-INDEX('5. Bilans projekt'!$C$63:$O$63,1,MATCH('12. Ocena dyskontowa Inwestycji'!ESN$34,'5. Bilans projekt'!$C$3:$O$3,0))-INDEX('5. Bilans projekt'!$C$68:$O$68,1,MATCH('12. Ocena dyskontowa Inwestycji'!ESN$34,'5. Bilans projekt'!$C$3:$O$3,0)),"")</f>
        <v/>
      </c>
      <c r="ESO36" s="131" t="str">
        <f>_xlfn.IFNA(INDEX('5. Bilans projekt'!$C$54:$O$54,1,MATCH('12. Ocena dyskontowa Inwestycji'!ESO$34,'5. Bilans projekt'!$C$3:$O$3,0))-INDEX('5. Bilans projekt'!$C$58:$O$58,1,MATCH('12. Ocena dyskontowa Inwestycji'!ESO$34,'5. Bilans projekt'!$C$3:$O$3,0))-INDEX('5. Bilans projekt'!$C$63:$O$63,1,MATCH('12. Ocena dyskontowa Inwestycji'!ESO$34,'5. Bilans projekt'!$C$3:$O$3,0))-INDEX('5. Bilans projekt'!$C$68:$O$68,1,MATCH('12. Ocena dyskontowa Inwestycji'!ESO$34,'5. Bilans projekt'!$C$3:$O$3,0)),"")</f>
        <v/>
      </c>
      <c r="ESP36" s="131" t="str">
        <f>_xlfn.IFNA(INDEX('5. Bilans projekt'!$C$54:$O$54,1,MATCH('12. Ocena dyskontowa Inwestycji'!ESP$34,'5. Bilans projekt'!$C$3:$O$3,0))-INDEX('5. Bilans projekt'!$C$58:$O$58,1,MATCH('12. Ocena dyskontowa Inwestycji'!ESP$34,'5. Bilans projekt'!$C$3:$O$3,0))-INDEX('5. Bilans projekt'!$C$63:$O$63,1,MATCH('12. Ocena dyskontowa Inwestycji'!ESP$34,'5. Bilans projekt'!$C$3:$O$3,0))-INDEX('5. Bilans projekt'!$C$68:$O$68,1,MATCH('12. Ocena dyskontowa Inwestycji'!ESP$34,'5. Bilans projekt'!$C$3:$O$3,0)),"")</f>
        <v/>
      </c>
      <c r="ESQ36" s="131" t="str">
        <f>_xlfn.IFNA(INDEX('5. Bilans projekt'!$C$54:$O$54,1,MATCH('12. Ocena dyskontowa Inwestycji'!ESQ$34,'5. Bilans projekt'!$C$3:$O$3,0))-INDEX('5. Bilans projekt'!$C$58:$O$58,1,MATCH('12. Ocena dyskontowa Inwestycji'!ESQ$34,'5. Bilans projekt'!$C$3:$O$3,0))-INDEX('5. Bilans projekt'!$C$63:$O$63,1,MATCH('12. Ocena dyskontowa Inwestycji'!ESQ$34,'5. Bilans projekt'!$C$3:$O$3,0))-INDEX('5. Bilans projekt'!$C$68:$O$68,1,MATCH('12. Ocena dyskontowa Inwestycji'!ESQ$34,'5. Bilans projekt'!$C$3:$O$3,0)),"")</f>
        <v/>
      </c>
      <c r="ESR36" s="131" t="str">
        <f>_xlfn.IFNA(INDEX('5. Bilans projekt'!$C$54:$O$54,1,MATCH('12. Ocena dyskontowa Inwestycji'!ESR$34,'5. Bilans projekt'!$C$3:$O$3,0))-INDEX('5. Bilans projekt'!$C$58:$O$58,1,MATCH('12. Ocena dyskontowa Inwestycji'!ESR$34,'5. Bilans projekt'!$C$3:$O$3,0))-INDEX('5. Bilans projekt'!$C$63:$O$63,1,MATCH('12. Ocena dyskontowa Inwestycji'!ESR$34,'5. Bilans projekt'!$C$3:$O$3,0))-INDEX('5. Bilans projekt'!$C$68:$O$68,1,MATCH('12. Ocena dyskontowa Inwestycji'!ESR$34,'5. Bilans projekt'!$C$3:$O$3,0)),"")</f>
        <v/>
      </c>
      <c r="ESS36" s="131" t="str">
        <f>_xlfn.IFNA(INDEX('5. Bilans projekt'!$C$54:$O$54,1,MATCH('12. Ocena dyskontowa Inwestycji'!ESS$34,'5. Bilans projekt'!$C$3:$O$3,0))-INDEX('5. Bilans projekt'!$C$58:$O$58,1,MATCH('12. Ocena dyskontowa Inwestycji'!ESS$34,'5. Bilans projekt'!$C$3:$O$3,0))-INDEX('5. Bilans projekt'!$C$63:$O$63,1,MATCH('12. Ocena dyskontowa Inwestycji'!ESS$34,'5. Bilans projekt'!$C$3:$O$3,0))-INDEX('5. Bilans projekt'!$C$68:$O$68,1,MATCH('12. Ocena dyskontowa Inwestycji'!ESS$34,'5. Bilans projekt'!$C$3:$O$3,0)),"")</f>
        <v/>
      </c>
      <c r="EST36" s="131" t="str">
        <f>_xlfn.IFNA(INDEX('5. Bilans projekt'!$C$54:$O$54,1,MATCH('12. Ocena dyskontowa Inwestycji'!EST$34,'5. Bilans projekt'!$C$3:$O$3,0))-INDEX('5. Bilans projekt'!$C$58:$O$58,1,MATCH('12. Ocena dyskontowa Inwestycji'!EST$34,'5. Bilans projekt'!$C$3:$O$3,0))-INDEX('5. Bilans projekt'!$C$63:$O$63,1,MATCH('12. Ocena dyskontowa Inwestycji'!EST$34,'5. Bilans projekt'!$C$3:$O$3,0))-INDEX('5. Bilans projekt'!$C$68:$O$68,1,MATCH('12. Ocena dyskontowa Inwestycji'!EST$34,'5. Bilans projekt'!$C$3:$O$3,0)),"")</f>
        <v/>
      </c>
      <c r="ESU36" s="131" t="str">
        <f>_xlfn.IFNA(INDEX('5. Bilans projekt'!$C$54:$O$54,1,MATCH('12. Ocena dyskontowa Inwestycji'!ESU$34,'5. Bilans projekt'!$C$3:$O$3,0))-INDEX('5. Bilans projekt'!$C$58:$O$58,1,MATCH('12. Ocena dyskontowa Inwestycji'!ESU$34,'5. Bilans projekt'!$C$3:$O$3,0))-INDEX('5. Bilans projekt'!$C$63:$O$63,1,MATCH('12. Ocena dyskontowa Inwestycji'!ESU$34,'5. Bilans projekt'!$C$3:$O$3,0))-INDEX('5. Bilans projekt'!$C$68:$O$68,1,MATCH('12. Ocena dyskontowa Inwestycji'!ESU$34,'5. Bilans projekt'!$C$3:$O$3,0)),"")</f>
        <v/>
      </c>
      <c r="ESV36" s="131" t="str">
        <f>_xlfn.IFNA(INDEX('5. Bilans projekt'!$C$54:$O$54,1,MATCH('12. Ocena dyskontowa Inwestycji'!ESV$34,'5. Bilans projekt'!$C$3:$O$3,0))-INDEX('5. Bilans projekt'!$C$58:$O$58,1,MATCH('12. Ocena dyskontowa Inwestycji'!ESV$34,'5. Bilans projekt'!$C$3:$O$3,0))-INDEX('5. Bilans projekt'!$C$63:$O$63,1,MATCH('12. Ocena dyskontowa Inwestycji'!ESV$34,'5. Bilans projekt'!$C$3:$O$3,0))-INDEX('5. Bilans projekt'!$C$68:$O$68,1,MATCH('12. Ocena dyskontowa Inwestycji'!ESV$34,'5. Bilans projekt'!$C$3:$O$3,0)),"")</f>
        <v/>
      </c>
      <c r="ESW36" s="131" t="str">
        <f>_xlfn.IFNA(INDEX('5. Bilans projekt'!$C$54:$O$54,1,MATCH('12. Ocena dyskontowa Inwestycji'!ESW$34,'5. Bilans projekt'!$C$3:$O$3,0))-INDEX('5. Bilans projekt'!$C$58:$O$58,1,MATCH('12. Ocena dyskontowa Inwestycji'!ESW$34,'5. Bilans projekt'!$C$3:$O$3,0))-INDEX('5. Bilans projekt'!$C$63:$O$63,1,MATCH('12. Ocena dyskontowa Inwestycji'!ESW$34,'5. Bilans projekt'!$C$3:$O$3,0))-INDEX('5. Bilans projekt'!$C$68:$O$68,1,MATCH('12. Ocena dyskontowa Inwestycji'!ESW$34,'5. Bilans projekt'!$C$3:$O$3,0)),"")</f>
        <v/>
      </c>
      <c r="ESX36" s="131" t="str">
        <f>_xlfn.IFNA(INDEX('5. Bilans projekt'!$C$54:$O$54,1,MATCH('12. Ocena dyskontowa Inwestycji'!ESX$34,'5. Bilans projekt'!$C$3:$O$3,0))-INDEX('5. Bilans projekt'!$C$58:$O$58,1,MATCH('12. Ocena dyskontowa Inwestycji'!ESX$34,'5. Bilans projekt'!$C$3:$O$3,0))-INDEX('5. Bilans projekt'!$C$63:$O$63,1,MATCH('12. Ocena dyskontowa Inwestycji'!ESX$34,'5. Bilans projekt'!$C$3:$O$3,0))-INDEX('5. Bilans projekt'!$C$68:$O$68,1,MATCH('12. Ocena dyskontowa Inwestycji'!ESX$34,'5. Bilans projekt'!$C$3:$O$3,0)),"")</f>
        <v/>
      </c>
      <c r="ESY36" s="131" t="str">
        <f>_xlfn.IFNA(INDEX('5. Bilans projekt'!$C$54:$O$54,1,MATCH('12. Ocena dyskontowa Inwestycji'!ESY$34,'5. Bilans projekt'!$C$3:$O$3,0))-INDEX('5. Bilans projekt'!$C$58:$O$58,1,MATCH('12. Ocena dyskontowa Inwestycji'!ESY$34,'5. Bilans projekt'!$C$3:$O$3,0))-INDEX('5. Bilans projekt'!$C$63:$O$63,1,MATCH('12. Ocena dyskontowa Inwestycji'!ESY$34,'5. Bilans projekt'!$C$3:$O$3,0))-INDEX('5. Bilans projekt'!$C$68:$O$68,1,MATCH('12. Ocena dyskontowa Inwestycji'!ESY$34,'5. Bilans projekt'!$C$3:$O$3,0)),"")</f>
        <v/>
      </c>
      <c r="ESZ36" s="131" t="str">
        <f>_xlfn.IFNA(INDEX('5. Bilans projekt'!$C$54:$O$54,1,MATCH('12. Ocena dyskontowa Inwestycji'!ESZ$34,'5. Bilans projekt'!$C$3:$O$3,0))-INDEX('5. Bilans projekt'!$C$58:$O$58,1,MATCH('12. Ocena dyskontowa Inwestycji'!ESZ$34,'5. Bilans projekt'!$C$3:$O$3,0))-INDEX('5. Bilans projekt'!$C$63:$O$63,1,MATCH('12. Ocena dyskontowa Inwestycji'!ESZ$34,'5. Bilans projekt'!$C$3:$O$3,0))-INDEX('5. Bilans projekt'!$C$68:$O$68,1,MATCH('12. Ocena dyskontowa Inwestycji'!ESZ$34,'5. Bilans projekt'!$C$3:$O$3,0)),"")</f>
        <v/>
      </c>
      <c r="ETA36" s="131" t="str">
        <f>_xlfn.IFNA(INDEX('5. Bilans projekt'!$C$54:$O$54,1,MATCH('12. Ocena dyskontowa Inwestycji'!ETA$34,'5. Bilans projekt'!$C$3:$O$3,0))-INDEX('5. Bilans projekt'!$C$58:$O$58,1,MATCH('12. Ocena dyskontowa Inwestycji'!ETA$34,'5. Bilans projekt'!$C$3:$O$3,0))-INDEX('5. Bilans projekt'!$C$63:$O$63,1,MATCH('12. Ocena dyskontowa Inwestycji'!ETA$34,'5. Bilans projekt'!$C$3:$O$3,0))-INDEX('5. Bilans projekt'!$C$68:$O$68,1,MATCH('12. Ocena dyskontowa Inwestycji'!ETA$34,'5. Bilans projekt'!$C$3:$O$3,0)),"")</f>
        <v/>
      </c>
      <c r="ETB36" s="131" t="str">
        <f>_xlfn.IFNA(INDEX('5. Bilans projekt'!$C$54:$O$54,1,MATCH('12. Ocena dyskontowa Inwestycji'!ETB$34,'5. Bilans projekt'!$C$3:$O$3,0))-INDEX('5. Bilans projekt'!$C$58:$O$58,1,MATCH('12. Ocena dyskontowa Inwestycji'!ETB$34,'5. Bilans projekt'!$C$3:$O$3,0))-INDEX('5. Bilans projekt'!$C$63:$O$63,1,MATCH('12. Ocena dyskontowa Inwestycji'!ETB$34,'5. Bilans projekt'!$C$3:$O$3,0))-INDEX('5. Bilans projekt'!$C$68:$O$68,1,MATCH('12. Ocena dyskontowa Inwestycji'!ETB$34,'5. Bilans projekt'!$C$3:$O$3,0)),"")</f>
        <v/>
      </c>
      <c r="ETC36" s="131" t="str">
        <f>_xlfn.IFNA(INDEX('5. Bilans projekt'!$C$54:$O$54,1,MATCH('12. Ocena dyskontowa Inwestycji'!ETC$34,'5. Bilans projekt'!$C$3:$O$3,0))-INDEX('5. Bilans projekt'!$C$58:$O$58,1,MATCH('12. Ocena dyskontowa Inwestycji'!ETC$34,'5. Bilans projekt'!$C$3:$O$3,0))-INDEX('5. Bilans projekt'!$C$63:$O$63,1,MATCH('12. Ocena dyskontowa Inwestycji'!ETC$34,'5. Bilans projekt'!$C$3:$O$3,0))-INDEX('5. Bilans projekt'!$C$68:$O$68,1,MATCH('12. Ocena dyskontowa Inwestycji'!ETC$34,'5. Bilans projekt'!$C$3:$O$3,0)),"")</f>
        <v/>
      </c>
      <c r="ETD36" s="131" t="str">
        <f>_xlfn.IFNA(INDEX('5. Bilans projekt'!$C$54:$O$54,1,MATCH('12. Ocena dyskontowa Inwestycji'!ETD$34,'5. Bilans projekt'!$C$3:$O$3,0))-INDEX('5. Bilans projekt'!$C$58:$O$58,1,MATCH('12. Ocena dyskontowa Inwestycji'!ETD$34,'5. Bilans projekt'!$C$3:$O$3,0))-INDEX('5. Bilans projekt'!$C$63:$O$63,1,MATCH('12. Ocena dyskontowa Inwestycji'!ETD$34,'5. Bilans projekt'!$C$3:$O$3,0))-INDEX('5. Bilans projekt'!$C$68:$O$68,1,MATCH('12. Ocena dyskontowa Inwestycji'!ETD$34,'5. Bilans projekt'!$C$3:$O$3,0)),"")</f>
        <v/>
      </c>
      <c r="ETE36" s="131" t="str">
        <f>_xlfn.IFNA(INDEX('5. Bilans projekt'!$C$54:$O$54,1,MATCH('12. Ocena dyskontowa Inwestycji'!ETE$34,'5. Bilans projekt'!$C$3:$O$3,0))-INDEX('5. Bilans projekt'!$C$58:$O$58,1,MATCH('12. Ocena dyskontowa Inwestycji'!ETE$34,'5. Bilans projekt'!$C$3:$O$3,0))-INDEX('5. Bilans projekt'!$C$63:$O$63,1,MATCH('12. Ocena dyskontowa Inwestycji'!ETE$34,'5. Bilans projekt'!$C$3:$O$3,0))-INDEX('5. Bilans projekt'!$C$68:$O$68,1,MATCH('12. Ocena dyskontowa Inwestycji'!ETE$34,'5. Bilans projekt'!$C$3:$O$3,0)),"")</f>
        <v/>
      </c>
      <c r="ETF36" s="131" t="str">
        <f>_xlfn.IFNA(INDEX('5. Bilans projekt'!$C$54:$O$54,1,MATCH('12. Ocena dyskontowa Inwestycji'!ETF$34,'5. Bilans projekt'!$C$3:$O$3,0))-INDEX('5. Bilans projekt'!$C$58:$O$58,1,MATCH('12. Ocena dyskontowa Inwestycji'!ETF$34,'5. Bilans projekt'!$C$3:$O$3,0))-INDEX('5. Bilans projekt'!$C$63:$O$63,1,MATCH('12. Ocena dyskontowa Inwestycji'!ETF$34,'5. Bilans projekt'!$C$3:$O$3,0))-INDEX('5. Bilans projekt'!$C$68:$O$68,1,MATCH('12. Ocena dyskontowa Inwestycji'!ETF$34,'5. Bilans projekt'!$C$3:$O$3,0)),"")</f>
        <v/>
      </c>
      <c r="ETG36" s="131" t="str">
        <f>_xlfn.IFNA(INDEX('5. Bilans projekt'!$C$54:$O$54,1,MATCH('12. Ocena dyskontowa Inwestycji'!ETG$34,'5. Bilans projekt'!$C$3:$O$3,0))-INDEX('5. Bilans projekt'!$C$58:$O$58,1,MATCH('12. Ocena dyskontowa Inwestycji'!ETG$34,'5. Bilans projekt'!$C$3:$O$3,0))-INDEX('5. Bilans projekt'!$C$63:$O$63,1,MATCH('12. Ocena dyskontowa Inwestycji'!ETG$34,'5. Bilans projekt'!$C$3:$O$3,0))-INDEX('5. Bilans projekt'!$C$68:$O$68,1,MATCH('12. Ocena dyskontowa Inwestycji'!ETG$34,'5. Bilans projekt'!$C$3:$O$3,0)),"")</f>
        <v/>
      </c>
      <c r="ETH36" s="131" t="str">
        <f>_xlfn.IFNA(INDEX('5. Bilans projekt'!$C$54:$O$54,1,MATCH('12. Ocena dyskontowa Inwestycji'!ETH$34,'5. Bilans projekt'!$C$3:$O$3,0))-INDEX('5. Bilans projekt'!$C$58:$O$58,1,MATCH('12. Ocena dyskontowa Inwestycji'!ETH$34,'5. Bilans projekt'!$C$3:$O$3,0))-INDEX('5. Bilans projekt'!$C$63:$O$63,1,MATCH('12. Ocena dyskontowa Inwestycji'!ETH$34,'5. Bilans projekt'!$C$3:$O$3,0))-INDEX('5. Bilans projekt'!$C$68:$O$68,1,MATCH('12. Ocena dyskontowa Inwestycji'!ETH$34,'5. Bilans projekt'!$C$3:$O$3,0)),"")</f>
        <v/>
      </c>
      <c r="ETI36" s="131" t="str">
        <f>_xlfn.IFNA(INDEX('5. Bilans projekt'!$C$54:$O$54,1,MATCH('12. Ocena dyskontowa Inwestycji'!ETI$34,'5. Bilans projekt'!$C$3:$O$3,0))-INDEX('5. Bilans projekt'!$C$58:$O$58,1,MATCH('12. Ocena dyskontowa Inwestycji'!ETI$34,'5. Bilans projekt'!$C$3:$O$3,0))-INDEX('5. Bilans projekt'!$C$63:$O$63,1,MATCH('12. Ocena dyskontowa Inwestycji'!ETI$34,'5. Bilans projekt'!$C$3:$O$3,0))-INDEX('5. Bilans projekt'!$C$68:$O$68,1,MATCH('12. Ocena dyskontowa Inwestycji'!ETI$34,'5. Bilans projekt'!$C$3:$O$3,0)),"")</f>
        <v/>
      </c>
      <c r="ETJ36" s="131" t="str">
        <f>_xlfn.IFNA(INDEX('5. Bilans projekt'!$C$54:$O$54,1,MATCH('12. Ocena dyskontowa Inwestycji'!ETJ$34,'5. Bilans projekt'!$C$3:$O$3,0))-INDEX('5. Bilans projekt'!$C$58:$O$58,1,MATCH('12. Ocena dyskontowa Inwestycji'!ETJ$34,'5. Bilans projekt'!$C$3:$O$3,0))-INDEX('5. Bilans projekt'!$C$63:$O$63,1,MATCH('12. Ocena dyskontowa Inwestycji'!ETJ$34,'5. Bilans projekt'!$C$3:$O$3,0))-INDEX('5. Bilans projekt'!$C$68:$O$68,1,MATCH('12. Ocena dyskontowa Inwestycji'!ETJ$34,'5. Bilans projekt'!$C$3:$O$3,0)),"")</f>
        <v/>
      </c>
      <c r="ETK36" s="131" t="str">
        <f>_xlfn.IFNA(INDEX('5. Bilans projekt'!$C$54:$O$54,1,MATCH('12. Ocena dyskontowa Inwestycji'!ETK$34,'5. Bilans projekt'!$C$3:$O$3,0))-INDEX('5. Bilans projekt'!$C$58:$O$58,1,MATCH('12. Ocena dyskontowa Inwestycji'!ETK$34,'5. Bilans projekt'!$C$3:$O$3,0))-INDEX('5. Bilans projekt'!$C$63:$O$63,1,MATCH('12. Ocena dyskontowa Inwestycji'!ETK$34,'5. Bilans projekt'!$C$3:$O$3,0))-INDEX('5. Bilans projekt'!$C$68:$O$68,1,MATCH('12. Ocena dyskontowa Inwestycji'!ETK$34,'5. Bilans projekt'!$C$3:$O$3,0)),"")</f>
        <v/>
      </c>
      <c r="ETL36" s="131" t="str">
        <f>_xlfn.IFNA(INDEX('5. Bilans projekt'!$C$54:$O$54,1,MATCH('12. Ocena dyskontowa Inwestycji'!ETL$34,'5. Bilans projekt'!$C$3:$O$3,0))-INDEX('5. Bilans projekt'!$C$58:$O$58,1,MATCH('12. Ocena dyskontowa Inwestycji'!ETL$34,'5. Bilans projekt'!$C$3:$O$3,0))-INDEX('5. Bilans projekt'!$C$63:$O$63,1,MATCH('12. Ocena dyskontowa Inwestycji'!ETL$34,'5. Bilans projekt'!$C$3:$O$3,0))-INDEX('5. Bilans projekt'!$C$68:$O$68,1,MATCH('12. Ocena dyskontowa Inwestycji'!ETL$34,'5. Bilans projekt'!$C$3:$O$3,0)),"")</f>
        <v/>
      </c>
      <c r="ETM36" s="131" t="str">
        <f>_xlfn.IFNA(INDEX('5. Bilans projekt'!$C$54:$O$54,1,MATCH('12. Ocena dyskontowa Inwestycji'!ETM$34,'5. Bilans projekt'!$C$3:$O$3,0))-INDEX('5. Bilans projekt'!$C$58:$O$58,1,MATCH('12. Ocena dyskontowa Inwestycji'!ETM$34,'5. Bilans projekt'!$C$3:$O$3,0))-INDEX('5. Bilans projekt'!$C$63:$O$63,1,MATCH('12. Ocena dyskontowa Inwestycji'!ETM$34,'5. Bilans projekt'!$C$3:$O$3,0))-INDEX('5. Bilans projekt'!$C$68:$O$68,1,MATCH('12. Ocena dyskontowa Inwestycji'!ETM$34,'5. Bilans projekt'!$C$3:$O$3,0)),"")</f>
        <v/>
      </c>
      <c r="ETN36" s="131" t="str">
        <f>_xlfn.IFNA(INDEX('5. Bilans projekt'!$C$54:$O$54,1,MATCH('12. Ocena dyskontowa Inwestycji'!ETN$34,'5. Bilans projekt'!$C$3:$O$3,0))-INDEX('5. Bilans projekt'!$C$58:$O$58,1,MATCH('12. Ocena dyskontowa Inwestycji'!ETN$34,'5. Bilans projekt'!$C$3:$O$3,0))-INDEX('5. Bilans projekt'!$C$63:$O$63,1,MATCH('12. Ocena dyskontowa Inwestycji'!ETN$34,'5. Bilans projekt'!$C$3:$O$3,0))-INDEX('5. Bilans projekt'!$C$68:$O$68,1,MATCH('12. Ocena dyskontowa Inwestycji'!ETN$34,'5. Bilans projekt'!$C$3:$O$3,0)),"")</f>
        <v/>
      </c>
      <c r="ETO36" s="131" t="str">
        <f>_xlfn.IFNA(INDEX('5. Bilans projekt'!$C$54:$O$54,1,MATCH('12. Ocena dyskontowa Inwestycji'!ETO$34,'5. Bilans projekt'!$C$3:$O$3,0))-INDEX('5. Bilans projekt'!$C$58:$O$58,1,MATCH('12. Ocena dyskontowa Inwestycji'!ETO$34,'5. Bilans projekt'!$C$3:$O$3,0))-INDEX('5. Bilans projekt'!$C$63:$O$63,1,MATCH('12. Ocena dyskontowa Inwestycji'!ETO$34,'5. Bilans projekt'!$C$3:$O$3,0))-INDEX('5. Bilans projekt'!$C$68:$O$68,1,MATCH('12. Ocena dyskontowa Inwestycji'!ETO$34,'5. Bilans projekt'!$C$3:$O$3,0)),"")</f>
        <v/>
      </c>
      <c r="ETP36" s="131" t="str">
        <f>_xlfn.IFNA(INDEX('5. Bilans projekt'!$C$54:$O$54,1,MATCH('12. Ocena dyskontowa Inwestycji'!ETP$34,'5. Bilans projekt'!$C$3:$O$3,0))-INDEX('5. Bilans projekt'!$C$58:$O$58,1,MATCH('12. Ocena dyskontowa Inwestycji'!ETP$34,'5. Bilans projekt'!$C$3:$O$3,0))-INDEX('5. Bilans projekt'!$C$63:$O$63,1,MATCH('12. Ocena dyskontowa Inwestycji'!ETP$34,'5. Bilans projekt'!$C$3:$O$3,0))-INDEX('5. Bilans projekt'!$C$68:$O$68,1,MATCH('12. Ocena dyskontowa Inwestycji'!ETP$34,'5. Bilans projekt'!$C$3:$O$3,0)),"")</f>
        <v/>
      </c>
      <c r="ETQ36" s="131" t="str">
        <f>_xlfn.IFNA(INDEX('5. Bilans projekt'!$C$54:$O$54,1,MATCH('12. Ocena dyskontowa Inwestycji'!ETQ$34,'5. Bilans projekt'!$C$3:$O$3,0))-INDEX('5. Bilans projekt'!$C$58:$O$58,1,MATCH('12. Ocena dyskontowa Inwestycji'!ETQ$34,'5. Bilans projekt'!$C$3:$O$3,0))-INDEX('5. Bilans projekt'!$C$63:$O$63,1,MATCH('12. Ocena dyskontowa Inwestycji'!ETQ$34,'5. Bilans projekt'!$C$3:$O$3,0))-INDEX('5. Bilans projekt'!$C$68:$O$68,1,MATCH('12. Ocena dyskontowa Inwestycji'!ETQ$34,'5. Bilans projekt'!$C$3:$O$3,0)),"")</f>
        <v/>
      </c>
      <c r="ETR36" s="131" t="str">
        <f>_xlfn.IFNA(INDEX('5. Bilans projekt'!$C$54:$O$54,1,MATCH('12. Ocena dyskontowa Inwestycji'!ETR$34,'5. Bilans projekt'!$C$3:$O$3,0))-INDEX('5. Bilans projekt'!$C$58:$O$58,1,MATCH('12. Ocena dyskontowa Inwestycji'!ETR$34,'5. Bilans projekt'!$C$3:$O$3,0))-INDEX('5. Bilans projekt'!$C$63:$O$63,1,MATCH('12. Ocena dyskontowa Inwestycji'!ETR$34,'5. Bilans projekt'!$C$3:$O$3,0))-INDEX('5. Bilans projekt'!$C$68:$O$68,1,MATCH('12. Ocena dyskontowa Inwestycji'!ETR$34,'5. Bilans projekt'!$C$3:$O$3,0)),"")</f>
        <v/>
      </c>
      <c r="ETS36" s="131" t="str">
        <f>_xlfn.IFNA(INDEX('5. Bilans projekt'!$C$54:$O$54,1,MATCH('12. Ocena dyskontowa Inwestycji'!ETS$34,'5. Bilans projekt'!$C$3:$O$3,0))-INDEX('5. Bilans projekt'!$C$58:$O$58,1,MATCH('12. Ocena dyskontowa Inwestycji'!ETS$34,'5. Bilans projekt'!$C$3:$O$3,0))-INDEX('5. Bilans projekt'!$C$63:$O$63,1,MATCH('12. Ocena dyskontowa Inwestycji'!ETS$34,'5. Bilans projekt'!$C$3:$O$3,0))-INDEX('5. Bilans projekt'!$C$68:$O$68,1,MATCH('12. Ocena dyskontowa Inwestycji'!ETS$34,'5. Bilans projekt'!$C$3:$O$3,0)),"")</f>
        <v/>
      </c>
      <c r="ETT36" s="131" t="str">
        <f>_xlfn.IFNA(INDEX('5. Bilans projekt'!$C$54:$O$54,1,MATCH('12. Ocena dyskontowa Inwestycji'!ETT$34,'5. Bilans projekt'!$C$3:$O$3,0))-INDEX('5. Bilans projekt'!$C$58:$O$58,1,MATCH('12. Ocena dyskontowa Inwestycji'!ETT$34,'5. Bilans projekt'!$C$3:$O$3,0))-INDEX('5. Bilans projekt'!$C$63:$O$63,1,MATCH('12. Ocena dyskontowa Inwestycji'!ETT$34,'5. Bilans projekt'!$C$3:$O$3,0))-INDEX('5. Bilans projekt'!$C$68:$O$68,1,MATCH('12. Ocena dyskontowa Inwestycji'!ETT$34,'5. Bilans projekt'!$C$3:$O$3,0)),"")</f>
        <v/>
      </c>
      <c r="ETU36" s="131" t="str">
        <f>_xlfn.IFNA(INDEX('5. Bilans projekt'!$C$54:$O$54,1,MATCH('12. Ocena dyskontowa Inwestycji'!ETU$34,'5. Bilans projekt'!$C$3:$O$3,0))-INDEX('5. Bilans projekt'!$C$58:$O$58,1,MATCH('12. Ocena dyskontowa Inwestycji'!ETU$34,'5. Bilans projekt'!$C$3:$O$3,0))-INDEX('5. Bilans projekt'!$C$63:$O$63,1,MATCH('12. Ocena dyskontowa Inwestycji'!ETU$34,'5. Bilans projekt'!$C$3:$O$3,0))-INDEX('5. Bilans projekt'!$C$68:$O$68,1,MATCH('12. Ocena dyskontowa Inwestycji'!ETU$34,'5. Bilans projekt'!$C$3:$O$3,0)),"")</f>
        <v/>
      </c>
      <c r="ETV36" s="131" t="str">
        <f>_xlfn.IFNA(INDEX('5. Bilans projekt'!$C$54:$O$54,1,MATCH('12. Ocena dyskontowa Inwestycji'!ETV$34,'5. Bilans projekt'!$C$3:$O$3,0))-INDEX('5. Bilans projekt'!$C$58:$O$58,1,MATCH('12. Ocena dyskontowa Inwestycji'!ETV$34,'5. Bilans projekt'!$C$3:$O$3,0))-INDEX('5. Bilans projekt'!$C$63:$O$63,1,MATCH('12. Ocena dyskontowa Inwestycji'!ETV$34,'5. Bilans projekt'!$C$3:$O$3,0))-INDEX('5. Bilans projekt'!$C$68:$O$68,1,MATCH('12. Ocena dyskontowa Inwestycji'!ETV$34,'5. Bilans projekt'!$C$3:$O$3,0)),"")</f>
        <v/>
      </c>
      <c r="ETW36" s="131" t="str">
        <f>_xlfn.IFNA(INDEX('5. Bilans projekt'!$C$54:$O$54,1,MATCH('12. Ocena dyskontowa Inwestycji'!ETW$34,'5. Bilans projekt'!$C$3:$O$3,0))-INDEX('5. Bilans projekt'!$C$58:$O$58,1,MATCH('12. Ocena dyskontowa Inwestycji'!ETW$34,'5. Bilans projekt'!$C$3:$O$3,0))-INDEX('5. Bilans projekt'!$C$63:$O$63,1,MATCH('12. Ocena dyskontowa Inwestycji'!ETW$34,'5. Bilans projekt'!$C$3:$O$3,0))-INDEX('5. Bilans projekt'!$C$68:$O$68,1,MATCH('12. Ocena dyskontowa Inwestycji'!ETW$34,'5. Bilans projekt'!$C$3:$O$3,0)),"")</f>
        <v/>
      </c>
      <c r="ETX36" s="131" t="str">
        <f>_xlfn.IFNA(INDEX('5. Bilans projekt'!$C$54:$O$54,1,MATCH('12. Ocena dyskontowa Inwestycji'!ETX$34,'5. Bilans projekt'!$C$3:$O$3,0))-INDEX('5. Bilans projekt'!$C$58:$O$58,1,MATCH('12. Ocena dyskontowa Inwestycji'!ETX$34,'5. Bilans projekt'!$C$3:$O$3,0))-INDEX('5. Bilans projekt'!$C$63:$O$63,1,MATCH('12. Ocena dyskontowa Inwestycji'!ETX$34,'5. Bilans projekt'!$C$3:$O$3,0))-INDEX('5. Bilans projekt'!$C$68:$O$68,1,MATCH('12. Ocena dyskontowa Inwestycji'!ETX$34,'5. Bilans projekt'!$C$3:$O$3,0)),"")</f>
        <v/>
      </c>
      <c r="ETY36" s="131" t="str">
        <f>_xlfn.IFNA(INDEX('5. Bilans projekt'!$C$54:$O$54,1,MATCH('12. Ocena dyskontowa Inwestycji'!ETY$34,'5. Bilans projekt'!$C$3:$O$3,0))-INDEX('5. Bilans projekt'!$C$58:$O$58,1,MATCH('12. Ocena dyskontowa Inwestycji'!ETY$34,'5. Bilans projekt'!$C$3:$O$3,0))-INDEX('5. Bilans projekt'!$C$63:$O$63,1,MATCH('12. Ocena dyskontowa Inwestycji'!ETY$34,'5. Bilans projekt'!$C$3:$O$3,0))-INDEX('5. Bilans projekt'!$C$68:$O$68,1,MATCH('12. Ocena dyskontowa Inwestycji'!ETY$34,'5. Bilans projekt'!$C$3:$O$3,0)),"")</f>
        <v/>
      </c>
      <c r="ETZ36" s="131" t="str">
        <f>_xlfn.IFNA(INDEX('5. Bilans projekt'!$C$54:$O$54,1,MATCH('12. Ocena dyskontowa Inwestycji'!ETZ$34,'5. Bilans projekt'!$C$3:$O$3,0))-INDEX('5. Bilans projekt'!$C$58:$O$58,1,MATCH('12. Ocena dyskontowa Inwestycji'!ETZ$34,'5. Bilans projekt'!$C$3:$O$3,0))-INDEX('5. Bilans projekt'!$C$63:$O$63,1,MATCH('12. Ocena dyskontowa Inwestycji'!ETZ$34,'5. Bilans projekt'!$C$3:$O$3,0))-INDEX('5. Bilans projekt'!$C$68:$O$68,1,MATCH('12. Ocena dyskontowa Inwestycji'!ETZ$34,'5. Bilans projekt'!$C$3:$O$3,0)),"")</f>
        <v/>
      </c>
      <c r="EUA36" s="131" t="str">
        <f>_xlfn.IFNA(INDEX('5. Bilans projekt'!$C$54:$O$54,1,MATCH('12. Ocena dyskontowa Inwestycji'!EUA$34,'5. Bilans projekt'!$C$3:$O$3,0))-INDEX('5. Bilans projekt'!$C$58:$O$58,1,MATCH('12. Ocena dyskontowa Inwestycji'!EUA$34,'5. Bilans projekt'!$C$3:$O$3,0))-INDEX('5. Bilans projekt'!$C$63:$O$63,1,MATCH('12. Ocena dyskontowa Inwestycji'!EUA$34,'5. Bilans projekt'!$C$3:$O$3,0))-INDEX('5. Bilans projekt'!$C$68:$O$68,1,MATCH('12. Ocena dyskontowa Inwestycji'!EUA$34,'5. Bilans projekt'!$C$3:$O$3,0)),"")</f>
        <v/>
      </c>
      <c r="EUB36" s="131" t="str">
        <f>_xlfn.IFNA(INDEX('5. Bilans projekt'!$C$54:$O$54,1,MATCH('12. Ocena dyskontowa Inwestycji'!EUB$34,'5. Bilans projekt'!$C$3:$O$3,0))-INDEX('5. Bilans projekt'!$C$58:$O$58,1,MATCH('12. Ocena dyskontowa Inwestycji'!EUB$34,'5. Bilans projekt'!$C$3:$O$3,0))-INDEX('5. Bilans projekt'!$C$63:$O$63,1,MATCH('12. Ocena dyskontowa Inwestycji'!EUB$34,'5. Bilans projekt'!$C$3:$O$3,0))-INDEX('5. Bilans projekt'!$C$68:$O$68,1,MATCH('12. Ocena dyskontowa Inwestycji'!EUB$34,'5. Bilans projekt'!$C$3:$O$3,0)),"")</f>
        <v/>
      </c>
      <c r="EUC36" s="131" t="str">
        <f>_xlfn.IFNA(INDEX('5. Bilans projekt'!$C$54:$O$54,1,MATCH('12. Ocena dyskontowa Inwestycji'!EUC$34,'5. Bilans projekt'!$C$3:$O$3,0))-INDEX('5. Bilans projekt'!$C$58:$O$58,1,MATCH('12. Ocena dyskontowa Inwestycji'!EUC$34,'5. Bilans projekt'!$C$3:$O$3,0))-INDEX('5. Bilans projekt'!$C$63:$O$63,1,MATCH('12. Ocena dyskontowa Inwestycji'!EUC$34,'5. Bilans projekt'!$C$3:$O$3,0))-INDEX('5. Bilans projekt'!$C$68:$O$68,1,MATCH('12. Ocena dyskontowa Inwestycji'!EUC$34,'5. Bilans projekt'!$C$3:$O$3,0)),"")</f>
        <v/>
      </c>
      <c r="EUD36" s="131" t="str">
        <f>_xlfn.IFNA(INDEX('5. Bilans projekt'!$C$54:$O$54,1,MATCH('12. Ocena dyskontowa Inwestycji'!EUD$34,'5. Bilans projekt'!$C$3:$O$3,0))-INDEX('5. Bilans projekt'!$C$58:$O$58,1,MATCH('12. Ocena dyskontowa Inwestycji'!EUD$34,'5. Bilans projekt'!$C$3:$O$3,0))-INDEX('5. Bilans projekt'!$C$63:$O$63,1,MATCH('12. Ocena dyskontowa Inwestycji'!EUD$34,'5. Bilans projekt'!$C$3:$O$3,0))-INDEX('5. Bilans projekt'!$C$68:$O$68,1,MATCH('12. Ocena dyskontowa Inwestycji'!EUD$34,'5. Bilans projekt'!$C$3:$O$3,0)),"")</f>
        <v/>
      </c>
      <c r="EUE36" s="131" t="str">
        <f>_xlfn.IFNA(INDEX('5. Bilans projekt'!$C$54:$O$54,1,MATCH('12. Ocena dyskontowa Inwestycji'!EUE$34,'5. Bilans projekt'!$C$3:$O$3,0))-INDEX('5. Bilans projekt'!$C$58:$O$58,1,MATCH('12. Ocena dyskontowa Inwestycji'!EUE$34,'5. Bilans projekt'!$C$3:$O$3,0))-INDEX('5. Bilans projekt'!$C$63:$O$63,1,MATCH('12. Ocena dyskontowa Inwestycji'!EUE$34,'5. Bilans projekt'!$C$3:$O$3,0))-INDEX('5. Bilans projekt'!$C$68:$O$68,1,MATCH('12. Ocena dyskontowa Inwestycji'!EUE$34,'5. Bilans projekt'!$C$3:$O$3,0)),"")</f>
        <v/>
      </c>
      <c r="EUF36" s="131" t="str">
        <f>_xlfn.IFNA(INDEX('5. Bilans projekt'!$C$54:$O$54,1,MATCH('12. Ocena dyskontowa Inwestycji'!EUF$34,'5. Bilans projekt'!$C$3:$O$3,0))-INDEX('5. Bilans projekt'!$C$58:$O$58,1,MATCH('12. Ocena dyskontowa Inwestycji'!EUF$34,'5. Bilans projekt'!$C$3:$O$3,0))-INDEX('5. Bilans projekt'!$C$63:$O$63,1,MATCH('12. Ocena dyskontowa Inwestycji'!EUF$34,'5. Bilans projekt'!$C$3:$O$3,0))-INDEX('5. Bilans projekt'!$C$68:$O$68,1,MATCH('12. Ocena dyskontowa Inwestycji'!EUF$34,'5. Bilans projekt'!$C$3:$O$3,0)),"")</f>
        <v/>
      </c>
      <c r="EUG36" s="131" t="str">
        <f>_xlfn.IFNA(INDEX('5. Bilans projekt'!$C$54:$O$54,1,MATCH('12. Ocena dyskontowa Inwestycji'!EUG$34,'5. Bilans projekt'!$C$3:$O$3,0))-INDEX('5. Bilans projekt'!$C$58:$O$58,1,MATCH('12. Ocena dyskontowa Inwestycji'!EUG$34,'5. Bilans projekt'!$C$3:$O$3,0))-INDEX('5. Bilans projekt'!$C$63:$O$63,1,MATCH('12. Ocena dyskontowa Inwestycji'!EUG$34,'5. Bilans projekt'!$C$3:$O$3,0))-INDEX('5. Bilans projekt'!$C$68:$O$68,1,MATCH('12. Ocena dyskontowa Inwestycji'!EUG$34,'5. Bilans projekt'!$C$3:$O$3,0)),"")</f>
        <v/>
      </c>
      <c r="EUH36" s="131" t="str">
        <f>_xlfn.IFNA(INDEX('5. Bilans projekt'!$C$54:$O$54,1,MATCH('12. Ocena dyskontowa Inwestycji'!EUH$34,'5. Bilans projekt'!$C$3:$O$3,0))-INDEX('5. Bilans projekt'!$C$58:$O$58,1,MATCH('12. Ocena dyskontowa Inwestycji'!EUH$34,'5. Bilans projekt'!$C$3:$O$3,0))-INDEX('5. Bilans projekt'!$C$63:$O$63,1,MATCH('12. Ocena dyskontowa Inwestycji'!EUH$34,'5. Bilans projekt'!$C$3:$O$3,0))-INDEX('5. Bilans projekt'!$C$68:$O$68,1,MATCH('12. Ocena dyskontowa Inwestycji'!EUH$34,'5. Bilans projekt'!$C$3:$O$3,0)),"")</f>
        <v/>
      </c>
      <c r="EUI36" s="131" t="str">
        <f>_xlfn.IFNA(INDEX('5. Bilans projekt'!$C$54:$O$54,1,MATCH('12. Ocena dyskontowa Inwestycji'!EUI$34,'5. Bilans projekt'!$C$3:$O$3,0))-INDEX('5. Bilans projekt'!$C$58:$O$58,1,MATCH('12. Ocena dyskontowa Inwestycji'!EUI$34,'5. Bilans projekt'!$C$3:$O$3,0))-INDEX('5. Bilans projekt'!$C$63:$O$63,1,MATCH('12. Ocena dyskontowa Inwestycji'!EUI$34,'5. Bilans projekt'!$C$3:$O$3,0))-INDEX('5. Bilans projekt'!$C$68:$O$68,1,MATCH('12. Ocena dyskontowa Inwestycji'!EUI$34,'5. Bilans projekt'!$C$3:$O$3,0)),"")</f>
        <v/>
      </c>
      <c r="EUJ36" s="131" t="str">
        <f>_xlfn.IFNA(INDEX('5. Bilans projekt'!$C$54:$O$54,1,MATCH('12. Ocena dyskontowa Inwestycji'!EUJ$34,'5. Bilans projekt'!$C$3:$O$3,0))-INDEX('5. Bilans projekt'!$C$58:$O$58,1,MATCH('12. Ocena dyskontowa Inwestycji'!EUJ$34,'5. Bilans projekt'!$C$3:$O$3,0))-INDEX('5. Bilans projekt'!$C$63:$O$63,1,MATCH('12. Ocena dyskontowa Inwestycji'!EUJ$34,'5. Bilans projekt'!$C$3:$O$3,0))-INDEX('5. Bilans projekt'!$C$68:$O$68,1,MATCH('12. Ocena dyskontowa Inwestycji'!EUJ$34,'5. Bilans projekt'!$C$3:$O$3,0)),"")</f>
        <v/>
      </c>
      <c r="EUK36" s="131" t="str">
        <f>_xlfn.IFNA(INDEX('5. Bilans projekt'!$C$54:$O$54,1,MATCH('12. Ocena dyskontowa Inwestycji'!EUK$34,'5. Bilans projekt'!$C$3:$O$3,0))-INDEX('5. Bilans projekt'!$C$58:$O$58,1,MATCH('12. Ocena dyskontowa Inwestycji'!EUK$34,'5. Bilans projekt'!$C$3:$O$3,0))-INDEX('5. Bilans projekt'!$C$63:$O$63,1,MATCH('12. Ocena dyskontowa Inwestycji'!EUK$34,'5. Bilans projekt'!$C$3:$O$3,0))-INDEX('5. Bilans projekt'!$C$68:$O$68,1,MATCH('12. Ocena dyskontowa Inwestycji'!EUK$34,'5. Bilans projekt'!$C$3:$O$3,0)),"")</f>
        <v/>
      </c>
      <c r="EUL36" s="131" t="str">
        <f>_xlfn.IFNA(INDEX('5. Bilans projekt'!$C$54:$O$54,1,MATCH('12. Ocena dyskontowa Inwestycji'!EUL$34,'5. Bilans projekt'!$C$3:$O$3,0))-INDEX('5. Bilans projekt'!$C$58:$O$58,1,MATCH('12. Ocena dyskontowa Inwestycji'!EUL$34,'5. Bilans projekt'!$C$3:$O$3,0))-INDEX('5. Bilans projekt'!$C$63:$O$63,1,MATCH('12. Ocena dyskontowa Inwestycji'!EUL$34,'5. Bilans projekt'!$C$3:$O$3,0))-INDEX('5. Bilans projekt'!$C$68:$O$68,1,MATCH('12. Ocena dyskontowa Inwestycji'!EUL$34,'5. Bilans projekt'!$C$3:$O$3,0)),"")</f>
        <v/>
      </c>
      <c r="EUM36" s="131" t="str">
        <f>_xlfn.IFNA(INDEX('5. Bilans projekt'!$C$54:$O$54,1,MATCH('12. Ocena dyskontowa Inwestycji'!EUM$34,'5. Bilans projekt'!$C$3:$O$3,0))-INDEX('5. Bilans projekt'!$C$58:$O$58,1,MATCH('12. Ocena dyskontowa Inwestycji'!EUM$34,'5. Bilans projekt'!$C$3:$O$3,0))-INDEX('5. Bilans projekt'!$C$63:$O$63,1,MATCH('12. Ocena dyskontowa Inwestycji'!EUM$34,'5. Bilans projekt'!$C$3:$O$3,0))-INDEX('5. Bilans projekt'!$C$68:$O$68,1,MATCH('12. Ocena dyskontowa Inwestycji'!EUM$34,'5. Bilans projekt'!$C$3:$O$3,0)),"")</f>
        <v/>
      </c>
      <c r="EUN36" s="131" t="str">
        <f>_xlfn.IFNA(INDEX('5. Bilans projekt'!$C$54:$O$54,1,MATCH('12. Ocena dyskontowa Inwestycji'!EUN$34,'5. Bilans projekt'!$C$3:$O$3,0))-INDEX('5. Bilans projekt'!$C$58:$O$58,1,MATCH('12. Ocena dyskontowa Inwestycji'!EUN$34,'5. Bilans projekt'!$C$3:$O$3,0))-INDEX('5. Bilans projekt'!$C$63:$O$63,1,MATCH('12. Ocena dyskontowa Inwestycji'!EUN$34,'5. Bilans projekt'!$C$3:$O$3,0))-INDEX('5. Bilans projekt'!$C$68:$O$68,1,MATCH('12. Ocena dyskontowa Inwestycji'!EUN$34,'5. Bilans projekt'!$C$3:$O$3,0)),"")</f>
        <v/>
      </c>
      <c r="EUO36" s="131" t="str">
        <f>_xlfn.IFNA(INDEX('5. Bilans projekt'!$C$54:$O$54,1,MATCH('12. Ocena dyskontowa Inwestycji'!EUO$34,'5. Bilans projekt'!$C$3:$O$3,0))-INDEX('5. Bilans projekt'!$C$58:$O$58,1,MATCH('12. Ocena dyskontowa Inwestycji'!EUO$34,'5. Bilans projekt'!$C$3:$O$3,0))-INDEX('5. Bilans projekt'!$C$63:$O$63,1,MATCH('12. Ocena dyskontowa Inwestycji'!EUO$34,'5. Bilans projekt'!$C$3:$O$3,0))-INDEX('5. Bilans projekt'!$C$68:$O$68,1,MATCH('12. Ocena dyskontowa Inwestycji'!EUO$34,'5. Bilans projekt'!$C$3:$O$3,0)),"")</f>
        <v/>
      </c>
      <c r="EUP36" s="131" t="str">
        <f>_xlfn.IFNA(INDEX('5. Bilans projekt'!$C$54:$O$54,1,MATCH('12. Ocena dyskontowa Inwestycji'!EUP$34,'5. Bilans projekt'!$C$3:$O$3,0))-INDEX('5. Bilans projekt'!$C$58:$O$58,1,MATCH('12. Ocena dyskontowa Inwestycji'!EUP$34,'5. Bilans projekt'!$C$3:$O$3,0))-INDEX('5. Bilans projekt'!$C$63:$O$63,1,MATCH('12. Ocena dyskontowa Inwestycji'!EUP$34,'5. Bilans projekt'!$C$3:$O$3,0))-INDEX('5. Bilans projekt'!$C$68:$O$68,1,MATCH('12. Ocena dyskontowa Inwestycji'!EUP$34,'5. Bilans projekt'!$C$3:$O$3,0)),"")</f>
        <v/>
      </c>
      <c r="EUQ36" s="131" t="str">
        <f>_xlfn.IFNA(INDEX('5. Bilans projekt'!$C$54:$O$54,1,MATCH('12. Ocena dyskontowa Inwestycji'!EUQ$34,'5. Bilans projekt'!$C$3:$O$3,0))-INDEX('5. Bilans projekt'!$C$58:$O$58,1,MATCH('12. Ocena dyskontowa Inwestycji'!EUQ$34,'5. Bilans projekt'!$C$3:$O$3,0))-INDEX('5. Bilans projekt'!$C$63:$O$63,1,MATCH('12. Ocena dyskontowa Inwestycji'!EUQ$34,'5. Bilans projekt'!$C$3:$O$3,0))-INDEX('5. Bilans projekt'!$C$68:$O$68,1,MATCH('12. Ocena dyskontowa Inwestycji'!EUQ$34,'5. Bilans projekt'!$C$3:$O$3,0)),"")</f>
        <v/>
      </c>
      <c r="EUR36" s="131" t="str">
        <f>_xlfn.IFNA(INDEX('5. Bilans projekt'!$C$54:$O$54,1,MATCH('12. Ocena dyskontowa Inwestycji'!EUR$34,'5. Bilans projekt'!$C$3:$O$3,0))-INDEX('5. Bilans projekt'!$C$58:$O$58,1,MATCH('12. Ocena dyskontowa Inwestycji'!EUR$34,'5. Bilans projekt'!$C$3:$O$3,0))-INDEX('5. Bilans projekt'!$C$63:$O$63,1,MATCH('12. Ocena dyskontowa Inwestycji'!EUR$34,'5. Bilans projekt'!$C$3:$O$3,0))-INDEX('5. Bilans projekt'!$C$68:$O$68,1,MATCH('12. Ocena dyskontowa Inwestycji'!EUR$34,'5. Bilans projekt'!$C$3:$O$3,0)),"")</f>
        <v/>
      </c>
      <c r="EUS36" s="131" t="str">
        <f>_xlfn.IFNA(INDEX('5. Bilans projekt'!$C$54:$O$54,1,MATCH('12. Ocena dyskontowa Inwestycji'!EUS$34,'5. Bilans projekt'!$C$3:$O$3,0))-INDEX('5. Bilans projekt'!$C$58:$O$58,1,MATCH('12. Ocena dyskontowa Inwestycji'!EUS$34,'5. Bilans projekt'!$C$3:$O$3,0))-INDEX('5. Bilans projekt'!$C$63:$O$63,1,MATCH('12. Ocena dyskontowa Inwestycji'!EUS$34,'5. Bilans projekt'!$C$3:$O$3,0))-INDEX('5. Bilans projekt'!$C$68:$O$68,1,MATCH('12. Ocena dyskontowa Inwestycji'!EUS$34,'5. Bilans projekt'!$C$3:$O$3,0)),"")</f>
        <v/>
      </c>
      <c r="EUT36" s="131" t="str">
        <f>_xlfn.IFNA(INDEX('5. Bilans projekt'!$C$54:$O$54,1,MATCH('12. Ocena dyskontowa Inwestycji'!EUT$34,'5. Bilans projekt'!$C$3:$O$3,0))-INDEX('5. Bilans projekt'!$C$58:$O$58,1,MATCH('12. Ocena dyskontowa Inwestycji'!EUT$34,'5. Bilans projekt'!$C$3:$O$3,0))-INDEX('5. Bilans projekt'!$C$63:$O$63,1,MATCH('12. Ocena dyskontowa Inwestycji'!EUT$34,'5. Bilans projekt'!$C$3:$O$3,0))-INDEX('5. Bilans projekt'!$C$68:$O$68,1,MATCH('12. Ocena dyskontowa Inwestycji'!EUT$34,'5. Bilans projekt'!$C$3:$O$3,0)),"")</f>
        <v/>
      </c>
      <c r="EUU36" s="131" t="str">
        <f>_xlfn.IFNA(INDEX('5. Bilans projekt'!$C$54:$O$54,1,MATCH('12. Ocena dyskontowa Inwestycji'!EUU$34,'5. Bilans projekt'!$C$3:$O$3,0))-INDEX('5. Bilans projekt'!$C$58:$O$58,1,MATCH('12. Ocena dyskontowa Inwestycji'!EUU$34,'5. Bilans projekt'!$C$3:$O$3,0))-INDEX('5. Bilans projekt'!$C$63:$O$63,1,MATCH('12. Ocena dyskontowa Inwestycji'!EUU$34,'5. Bilans projekt'!$C$3:$O$3,0))-INDEX('5. Bilans projekt'!$C$68:$O$68,1,MATCH('12. Ocena dyskontowa Inwestycji'!EUU$34,'5. Bilans projekt'!$C$3:$O$3,0)),"")</f>
        <v/>
      </c>
      <c r="EUV36" s="131" t="str">
        <f>_xlfn.IFNA(INDEX('5. Bilans projekt'!$C$54:$O$54,1,MATCH('12. Ocena dyskontowa Inwestycji'!EUV$34,'5. Bilans projekt'!$C$3:$O$3,0))-INDEX('5. Bilans projekt'!$C$58:$O$58,1,MATCH('12. Ocena dyskontowa Inwestycji'!EUV$34,'5. Bilans projekt'!$C$3:$O$3,0))-INDEX('5. Bilans projekt'!$C$63:$O$63,1,MATCH('12. Ocena dyskontowa Inwestycji'!EUV$34,'5. Bilans projekt'!$C$3:$O$3,0))-INDEX('5. Bilans projekt'!$C$68:$O$68,1,MATCH('12. Ocena dyskontowa Inwestycji'!EUV$34,'5. Bilans projekt'!$C$3:$O$3,0)),"")</f>
        <v/>
      </c>
      <c r="EUW36" s="131" t="str">
        <f>_xlfn.IFNA(INDEX('5. Bilans projekt'!$C$54:$O$54,1,MATCH('12. Ocena dyskontowa Inwestycji'!EUW$34,'5. Bilans projekt'!$C$3:$O$3,0))-INDEX('5. Bilans projekt'!$C$58:$O$58,1,MATCH('12. Ocena dyskontowa Inwestycji'!EUW$34,'5. Bilans projekt'!$C$3:$O$3,0))-INDEX('5. Bilans projekt'!$C$63:$O$63,1,MATCH('12. Ocena dyskontowa Inwestycji'!EUW$34,'5. Bilans projekt'!$C$3:$O$3,0))-INDEX('5. Bilans projekt'!$C$68:$O$68,1,MATCH('12. Ocena dyskontowa Inwestycji'!EUW$34,'5. Bilans projekt'!$C$3:$O$3,0)),"")</f>
        <v/>
      </c>
      <c r="EUX36" s="131" t="str">
        <f>_xlfn.IFNA(INDEX('5. Bilans projekt'!$C$54:$O$54,1,MATCH('12. Ocena dyskontowa Inwestycji'!EUX$34,'5. Bilans projekt'!$C$3:$O$3,0))-INDEX('5. Bilans projekt'!$C$58:$O$58,1,MATCH('12. Ocena dyskontowa Inwestycji'!EUX$34,'5. Bilans projekt'!$C$3:$O$3,0))-INDEX('5. Bilans projekt'!$C$63:$O$63,1,MATCH('12. Ocena dyskontowa Inwestycji'!EUX$34,'5. Bilans projekt'!$C$3:$O$3,0))-INDEX('5. Bilans projekt'!$C$68:$O$68,1,MATCH('12. Ocena dyskontowa Inwestycji'!EUX$34,'5. Bilans projekt'!$C$3:$O$3,0)),"")</f>
        <v/>
      </c>
      <c r="EUY36" s="131" t="str">
        <f>_xlfn.IFNA(INDEX('5. Bilans projekt'!$C$54:$O$54,1,MATCH('12. Ocena dyskontowa Inwestycji'!EUY$34,'5. Bilans projekt'!$C$3:$O$3,0))-INDEX('5. Bilans projekt'!$C$58:$O$58,1,MATCH('12. Ocena dyskontowa Inwestycji'!EUY$34,'5. Bilans projekt'!$C$3:$O$3,0))-INDEX('5. Bilans projekt'!$C$63:$O$63,1,MATCH('12. Ocena dyskontowa Inwestycji'!EUY$34,'5. Bilans projekt'!$C$3:$O$3,0))-INDEX('5. Bilans projekt'!$C$68:$O$68,1,MATCH('12. Ocena dyskontowa Inwestycji'!EUY$34,'5. Bilans projekt'!$C$3:$O$3,0)),"")</f>
        <v/>
      </c>
      <c r="EUZ36" s="131" t="str">
        <f>_xlfn.IFNA(INDEX('5. Bilans projekt'!$C$54:$O$54,1,MATCH('12. Ocena dyskontowa Inwestycji'!EUZ$34,'5. Bilans projekt'!$C$3:$O$3,0))-INDEX('5. Bilans projekt'!$C$58:$O$58,1,MATCH('12. Ocena dyskontowa Inwestycji'!EUZ$34,'5. Bilans projekt'!$C$3:$O$3,0))-INDEX('5. Bilans projekt'!$C$63:$O$63,1,MATCH('12. Ocena dyskontowa Inwestycji'!EUZ$34,'5. Bilans projekt'!$C$3:$O$3,0))-INDEX('5. Bilans projekt'!$C$68:$O$68,1,MATCH('12. Ocena dyskontowa Inwestycji'!EUZ$34,'5. Bilans projekt'!$C$3:$O$3,0)),"")</f>
        <v/>
      </c>
      <c r="EVA36" s="131" t="str">
        <f>_xlfn.IFNA(INDEX('5. Bilans projekt'!$C$54:$O$54,1,MATCH('12. Ocena dyskontowa Inwestycji'!EVA$34,'5. Bilans projekt'!$C$3:$O$3,0))-INDEX('5. Bilans projekt'!$C$58:$O$58,1,MATCH('12. Ocena dyskontowa Inwestycji'!EVA$34,'5. Bilans projekt'!$C$3:$O$3,0))-INDEX('5. Bilans projekt'!$C$63:$O$63,1,MATCH('12. Ocena dyskontowa Inwestycji'!EVA$34,'5. Bilans projekt'!$C$3:$O$3,0))-INDEX('5. Bilans projekt'!$C$68:$O$68,1,MATCH('12. Ocena dyskontowa Inwestycji'!EVA$34,'5. Bilans projekt'!$C$3:$O$3,0)),"")</f>
        <v/>
      </c>
      <c r="EVB36" s="131" t="str">
        <f>_xlfn.IFNA(INDEX('5. Bilans projekt'!$C$54:$O$54,1,MATCH('12. Ocena dyskontowa Inwestycji'!EVB$34,'5. Bilans projekt'!$C$3:$O$3,0))-INDEX('5. Bilans projekt'!$C$58:$O$58,1,MATCH('12. Ocena dyskontowa Inwestycji'!EVB$34,'5. Bilans projekt'!$C$3:$O$3,0))-INDEX('5. Bilans projekt'!$C$63:$O$63,1,MATCH('12. Ocena dyskontowa Inwestycji'!EVB$34,'5. Bilans projekt'!$C$3:$O$3,0))-INDEX('5. Bilans projekt'!$C$68:$O$68,1,MATCH('12. Ocena dyskontowa Inwestycji'!EVB$34,'5. Bilans projekt'!$C$3:$O$3,0)),"")</f>
        <v/>
      </c>
      <c r="EVC36" s="131" t="str">
        <f>_xlfn.IFNA(INDEX('5. Bilans projekt'!$C$54:$O$54,1,MATCH('12. Ocena dyskontowa Inwestycji'!EVC$34,'5. Bilans projekt'!$C$3:$O$3,0))-INDEX('5. Bilans projekt'!$C$58:$O$58,1,MATCH('12. Ocena dyskontowa Inwestycji'!EVC$34,'5. Bilans projekt'!$C$3:$O$3,0))-INDEX('5. Bilans projekt'!$C$63:$O$63,1,MATCH('12. Ocena dyskontowa Inwestycji'!EVC$34,'5. Bilans projekt'!$C$3:$O$3,0))-INDEX('5. Bilans projekt'!$C$68:$O$68,1,MATCH('12. Ocena dyskontowa Inwestycji'!EVC$34,'5. Bilans projekt'!$C$3:$O$3,0)),"")</f>
        <v/>
      </c>
      <c r="EVD36" s="131" t="str">
        <f>_xlfn.IFNA(INDEX('5. Bilans projekt'!$C$54:$O$54,1,MATCH('12. Ocena dyskontowa Inwestycji'!EVD$34,'5. Bilans projekt'!$C$3:$O$3,0))-INDEX('5. Bilans projekt'!$C$58:$O$58,1,MATCH('12. Ocena dyskontowa Inwestycji'!EVD$34,'5. Bilans projekt'!$C$3:$O$3,0))-INDEX('5. Bilans projekt'!$C$63:$O$63,1,MATCH('12. Ocena dyskontowa Inwestycji'!EVD$34,'5. Bilans projekt'!$C$3:$O$3,0))-INDEX('5. Bilans projekt'!$C$68:$O$68,1,MATCH('12. Ocena dyskontowa Inwestycji'!EVD$34,'5. Bilans projekt'!$C$3:$O$3,0)),"")</f>
        <v/>
      </c>
      <c r="EVE36" s="131" t="str">
        <f>_xlfn.IFNA(INDEX('5. Bilans projekt'!$C$54:$O$54,1,MATCH('12. Ocena dyskontowa Inwestycji'!EVE$34,'5. Bilans projekt'!$C$3:$O$3,0))-INDEX('5. Bilans projekt'!$C$58:$O$58,1,MATCH('12. Ocena dyskontowa Inwestycji'!EVE$34,'5. Bilans projekt'!$C$3:$O$3,0))-INDEX('5. Bilans projekt'!$C$63:$O$63,1,MATCH('12. Ocena dyskontowa Inwestycji'!EVE$34,'5. Bilans projekt'!$C$3:$O$3,0))-INDEX('5. Bilans projekt'!$C$68:$O$68,1,MATCH('12. Ocena dyskontowa Inwestycji'!EVE$34,'5. Bilans projekt'!$C$3:$O$3,0)),"")</f>
        <v/>
      </c>
      <c r="EVF36" s="131" t="str">
        <f>_xlfn.IFNA(INDEX('5. Bilans projekt'!$C$54:$O$54,1,MATCH('12. Ocena dyskontowa Inwestycji'!EVF$34,'5. Bilans projekt'!$C$3:$O$3,0))-INDEX('5. Bilans projekt'!$C$58:$O$58,1,MATCH('12. Ocena dyskontowa Inwestycji'!EVF$34,'5. Bilans projekt'!$C$3:$O$3,0))-INDEX('5. Bilans projekt'!$C$63:$O$63,1,MATCH('12. Ocena dyskontowa Inwestycji'!EVF$34,'5. Bilans projekt'!$C$3:$O$3,0))-INDEX('5. Bilans projekt'!$C$68:$O$68,1,MATCH('12. Ocena dyskontowa Inwestycji'!EVF$34,'5. Bilans projekt'!$C$3:$O$3,0)),"")</f>
        <v/>
      </c>
      <c r="EVG36" s="131" t="str">
        <f>_xlfn.IFNA(INDEX('5. Bilans projekt'!$C$54:$O$54,1,MATCH('12. Ocena dyskontowa Inwestycji'!EVG$34,'5. Bilans projekt'!$C$3:$O$3,0))-INDEX('5. Bilans projekt'!$C$58:$O$58,1,MATCH('12. Ocena dyskontowa Inwestycji'!EVG$34,'5. Bilans projekt'!$C$3:$O$3,0))-INDEX('5. Bilans projekt'!$C$63:$O$63,1,MATCH('12. Ocena dyskontowa Inwestycji'!EVG$34,'5. Bilans projekt'!$C$3:$O$3,0))-INDEX('5. Bilans projekt'!$C$68:$O$68,1,MATCH('12. Ocena dyskontowa Inwestycji'!EVG$34,'5. Bilans projekt'!$C$3:$O$3,0)),"")</f>
        <v/>
      </c>
      <c r="EVH36" s="131" t="str">
        <f>_xlfn.IFNA(INDEX('5. Bilans projekt'!$C$54:$O$54,1,MATCH('12. Ocena dyskontowa Inwestycji'!EVH$34,'5. Bilans projekt'!$C$3:$O$3,0))-INDEX('5. Bilans projekt'!$C$58:$O$58,1,MATCH('12. Ocena dyskontowa Inwestycji'!EVH$34,'5. Bilans projekt'!$C$3:$O$3,0))-INDEX('5. Bilans projekt'!$C$63:$O$63,1,MATCH('12. Ocena dyskontowa Inwestycji'!EVH$34,'5. Bilans projekt'!$C$3:$O$3,0))-INDEX('5. Bilans projekt'!$C$68:$O$68,1,MATCH('12. Ocena dyskontowa Inwestycji'!EVH$34,'5. Bilans projekt'!$C$3:$O$3,0)),"")</f>
        <v/>
      </c>
      <c r="EVI36" s="131" t="str">
        <f>_xlfn.IFNA(INDEX('5. Bilans projekt'!$C$54:$O$54,1,MATCH('12. Ocena dyskontowa Inwestycji'!EVI$34,'5. Bilans projekt'!$C$3:$O$3,0))-INDEX('5. Bilans projekt'!$C$58:$O$58,1,MATCH('12. Ocena dyskontowa Inwestycji'!EVI$34,'5. Bilans projekt'!$C$3:$O$3,0))-INDEX('5. Bilans projekt'!$C$63:$O$63,1,MATCH('12. Ocena dyskontowa Inwestycji'!EVI$34,'5. Bilans projekt'!$C$3:$O$3,0))-INDEX('5. Bilans projekt'!$C$68:$O$68,1,MATCH('12. Ocena dyskontowa Inwestycji'!EVI$34,'5. Bilans projekt'!$C$3:$O$3,0)),"")</f>
        <v/>
      </c>
      <c r="EVJ36" s="131" t="str">
        <f>_xlfn.IFNA(INDEX('5. Bilans projekt'!$C$54:$O$54,1,MATCH('12. Ocena dyskontowa Inwestycji'!EVJ$34,'5. Bilans projekt'!$C$3:$O$3,0))-INDEX('5. Bilans projekt'!$C$58:$O$58,1,MATCH('12. Ocena dyskontowa Inwestycji'!EVJ$34,'5. Bilans projekt'!$C$3:$O$3,0))-INDEX('5. Bilans projekt'!$C$63:$O$63,1,MATCH('12. Ocena dyskontowa Inwestycji'!EVJ$34,'5. Bilans projekt'!$C$3:$O$3,0))-INDEX('5. Bilans projekt'!$C$68:$O$68,1,MATCH('12. Ocena dyskontowa Inwestycji'!EVJ$34,'5. Bilans projekt'!$C$3:$O$3,0)),"")</f>
        <v/>
      </c>
      <c r="EVK36" s="131" t="str">
        <f>_xlfn.IFNA(INDEX('5. Bilans projekt'!$C$54:$O$54,1,MATCH('12. Ocena dyskontowa Inwestycji'!EVK$34,'5. Bilans projekt'!$C$3:$O$3,0))-INDEX('5. Bilans projekt'!$C$58:$O$58,1,MATCH('12. Ocena dyskontowa Inwestycji'!EVK$34,'5. Bilans projekt'!$C$3:$O$3,0))-INDEX('5. Bilans projekt'!$C$63:$O$63,1,MATCH('12. Ocena dyskontowa Inwestycji'!EVK$34,'5. Bilans projekt'!$C$3:$O$3,0))-INDEX('5. Bilans projekt'!$C$68:$O$68,1,MATCH('12. Ocena dyskontowa Inwestycji'!EVK$34,'5. Bilans projekt'!$C$3:$O$3,0)),"")</f>
        <v/>
      </c>
      <c r="EVL36" s="131" t="str">
        <f>_xlfn.IFNA(INDEX('5. Bilans projekt'!$C$54:$O$54,1,MATCH('12. Ocena dyskontowa Inwestycji'!EVL$34,'5. Bilans projekt'!$C$3:$O$3,0))-INDEX('5. Bilans projekt'!$C$58:$O$58,1,MATCH('12. Ocena dyskontowa Inwestycji'!EVL$34,'5. Bilans projekt'!$C$3:$O$3,0))-INDEX('5. Bilans projekt'!$C$63:$O$63,1,MATCH('12. Ocena dyskontowa Inwestycji'!EVL$34,'5. Bilans projekt'!$C$3:$O$3,0))-INDEX('5. Bilans projekt'!$C$68:$O$68,1,MATCH('12. Ocena dyskontowa Inwestycji'!EVL$34,'5. Bilans projekt'!$C$3:$O$3,0)),"")</f>
        <v/>
      </c>
      <c r="EVM36" s="131" t="str">
        <f>_xlfn.IFNA(INDEX('5. Bilans projekt'!$C$54:$O$54,1,MATCH('12. Ocena dyskontowa Inwestycji'!EVM$34,'5. Bilans projekt'!$C$3:$O$3,0))-INDEX('5. Bilans projekt'!$C$58:$O$58,1,MATCH('12. Ocena dyskontowa Inwestycji'!EVM$34,'5. Bilans projekt'!$C$3:$O$3,0))-INDEX('5. Bilans projekt'!$C$63:$O$63,1,MATCH('12. Ocena dyskontowa Inwestycji'!EVM$34,'5. Bilans projekt'!$C$3:$O$3,0))-INDEX('5. Bilans projekt'!$C$68:$O$68,1,MATCH('12. Ocena dyskontowa Inwestycji'!EVM$34,'5. Bilans projekt'!$C$3:$O$3,0)),"")</f>
        <v/>
      </c>
      <c r="EVN36" s="131" t="str">
        <f>_xlfn.IFNA(INDEX('5. Bilans projekt'!$C$54:$O$54,1,MATCH('12. Ocena dyskontowa Inwestycji'!EVN$34,'5. Bilans projekt'!$C$3:$O$3,0))-INDEX('5. Bilans projekt'!$C$58:$O$58,1,MATCH('12. Ocena dyskontowa Inwestycji'!EVN$34,'5. Bilans projekt'!$C$3:$O$3,0))-INDEX('5. Bilans projekt'!$C$63:$O$63,1,MATCH('12. Ocena dyskontowa Inwestycji'!EVN$34,'5. Bilans projekt'!$C$3:$O$3,0))-INDEX('5. Bilans projekt'!$C$68:$O$68,1,MATCH('12. Ocena dyskontowa Inwestycji'!EVN$34,'5. Bilans projekt'!$C$3:$O$3,0)),"")</f>
        <v/>
      </c>
      <c r="EVO36" s="131" t="str">
        <f>_xlfn.IFNA(INDEX('5. Bilans projekt'!$C$54:$O$54,1,MATCH('12. Ocena dyskontowa Inwestycji'!EVO$34,'5. Bilans projekt'!$C$3:$O$3,0))-INDEX('5. Bilans projekt'!$C$58:$O$58,1,MATCH('12. Ocena dyskontowa Inwestycji'!EVO$34,'5. Bilans projekt'!$C$3:$O$3,0))-INDEX('5. Bilans projekt'!$C$63:$O$63,1,MATCH('12. Ocena dyskontowa Inwestycji'!EVO$34,'5. Bilans projekt'!$C$3:$O$3,0))-INDEX('5. Bilans projekt'!$C$68:$O$68,1,MATCH('12. Ocena dyskontowa Inwestycji'!EVO$34,'5. Bilans projekt'!$C$3:$O$3,0)),"")</f>
        <v/>
      </c>
      <c r="EVP36" s="131" t="str">
        <f>_xlfn.IFNA(INDEX('5. Bilans projekt'!$C$54:$O$54,1,MATCH('12. Ocena dyskontowa Inwestycji'!EVP$34,'5. Bilans projekt'!$C$3:$O$3,0))-INDEX('5. Bilans projekt'!$C$58:$O$58,1,MATCH('12. Ocena dyskontowa Inwestycji'!EVP$34,'5. Bilans projekt'!$C$3:$O$3,0))-INDEX('5. Bilans projekt'!$C$63:$O$63,1,MATCH('12. Ocena dyskontowa Inwestycji'!EVP$34,'5. Bilans projekt'!$C$3:$O$3,0))-INDEX('5. Bilans projekt'!$C$68:$O$68,1,MATCH('12. Ocena dyskontowa Inwestycji'!EVP$34,'5. Bilans projekt'!$C$3:$O$3,0)),"")</f>
        <v/>
      </c>
      <c r="EVQ36" s="131" t="str">
        <f>_xlfn.IFNA(INDEX('5. Bilans projekt'!$C$54:$O$54,1,MATCH('12. Ocena dyskontowa Inwestycji'!EVQ$34,'5. Bilans projekt'!$C$3:$O$3,0))-INDEX('5. Bilans projekt'!$C$58:$O$58,1,MATCH('12. Ocena dyskontowa Inwestycji'!EVQ$34,'5. Bilans projekt'!$C$3:$O$3,0))-INDEX('5. Bilans projekt'!$C$63:$O$63,1,MATCH('12. Ocena dyskontowa Inwestycji'!EVQ$34,'5. Bilans projekt'!$C$3:$O$3,0))-INDEX('5. Bilans projekt'!$C$68:$O$68,1,MATCH('12. Ocena dyskontowa Inwestycji'!EVQ$34,'5. Bilans projekt'!$C$3:$O$3,0)),"")</f>
        <v/>
      </c>
      <c r="EVR36" s="131" t="str">
        <f>_xlfn.IFNA(INDEX('5. Bilans projekt'!$C$54:$O$54,1,MATCH('12. Ocena dyskontowa Inwestycji'!EVR$34,'5. Bilans projekt'!$C$3:$O$3,0))-INDEX('5. Bilans projekt'!$C$58:$O$58,1,MATCH('12. Ocena dyskontowa Inwestycji'!EVR$34,'5. Bilans projekt'!$C$3:$O$3,0))-INDEX('5. Bilans projekt'!$C$63:$O$63,1,MATCH('12. Ocena dyskontowa Inwestycji'!EVR$34,'5. Bilans projekt'!$C$3:$O$3,0))-INDEX('5. Bilans projekt'!$C$68:$O$68,1,MATCH('12. Ocena dyskontowa Inwestycji'!EVR$34,'5. Bilans projekt'!$C$3:$O$3,0)),"")</f>
        <v/>
      </c>
      <c r="EVS36" s="131" t="str">
        <f>_xlfn.IFNA(INDEX('5. Bilans projekt'!$C$54:$O$54,1,MATCH('12. Ocena dyskontowa Inwestycji'!EVS$34,'5. Bilans projekt'!$C$3:$O$3,0))-INDEX('5. Bilans projekt'!$C$58:$O$58,1,MATCH('12. Ocena dyskontowa Inwestycji'!EVS$34,'5. Bilans projekt'!$C$3:$O$3,0))-INDEX('5. Bilans projekt'!$C$63:$O$63,1,MATCH('12. Ocena dyskontowa Inwestycji'!EVS$34,'5. Bilans projekt'!$C$3:$O$3,0))-INDEX('5. Bilans projekt'!$C$68:$O$68,1,MATCH('12. Ocena dyskontowa Inwestycji'!EVS$34,'5. Bilans projekt'!$C$3:$O$3,0)),"")</f>
        <v/>
      </c>
      <c r="EVT36" s="131" t="str">
        <f>_xlfn.IFNA(INDEX('5. Bilans projekt'!$C$54:$O$54,1,MATCH('12. Ocena dyskontowa Inwestycji'!EVT$34,'5. Bilans projekt'!$C$3:$O$3,0))-INDEX('5. Bilans projekt'!$C$58:$O$58,1,MATCH('12. Ocena dyskontowa Inwestycji'!EVT$34,'5. Bilans projekt'!$C$3:$O$3,0))-INDEX('5. Bilans projekt'!$C$63:$O$63,1,MATCH('12. Ocena dyskontowa Inwestycji'!EVT$34,'5. Bilans projekt'!$C$3:$O$3,0))-INDEX('5. Bilans projekt'!$C$68:$O$68,1,MATCH('12. Ocena dyskontowa Inwestycji'!EVT$34,'5. Bilans projekt'!$C$3:$O$3,0)),"")</f>
        <v/>
      </c>
      <c r="EVU36" s="131" t="str">
        <f>_xlfn.IFNA(INDEX('5. Bilans projekt'!$C$54:$O$54,1,MATCH('12. Ocena dyskontowa Inwestycji'!EVU$34,'5. Bilans projekt'!$C$3:$O$3,0))-INDEX('5. Bilans projekt'!$C$58:$O$58,1,MATCH('12. Ocena dyskontowa Inwestycji'!EVU$34,'5. Bilans projekt'!$C$3:$O$3,0))-INDEX('5. Bilans projekt'!$C$63:$O$63,1,MATCH('12. Ocena dyskontowa Inwestycji'!EVU$34,'5. Bilans projekt'!$C$3:$O$3,0))-INDEX('5. Bilans projekt'!$C$68:$O$68,1,MATCH('12. Ocena dyskontowa Inwestycji'!EVU$34,'5. Bilans projekt'!$C$3:$O$3,0)),"")</f>
        <v/>
      </c>
      <c r="EVV36" s="131" t="str">
        <f>_xlfn.IFNA(INDEX('5. Bilans projekt'!$C$54:$O$54,1,MATCH('12. Ocena dyskontowa Inwestycji'!EVV$34,'5. Bilans projekt'!$C$3:$O$3,0))-INDEX('5. Bilans projekt'!$C$58:$O$58,1,MATCH('12. Ocena dyskontowa Inwestycji'!EVV$34,'5. Bilans projekt'!$C$3:$O$3,0))-INDEX('5. Bilans projekt'!$C$63:$O$63,1,MATCH('12. Ocena dyskontowa Inwestycji'!EVV$34,'5. Bilans projekt'!$C$3:$O$3,0))-INDEX('5. Bilans projekt'!$C$68:$O$68,1,MATCH('12. Ocena dyskontowa Inwestycji'!EVV$34,'5. Bilans projekt'!$C$3:$O$3,0)),"")</f>
        <v/>
      </c>
      <c r="EVW36" s="131" t="str">
        <f>_xlfn.IFNA(INDEX('5. Bilans projekt'!$C$54:$O$54,1,MATCH('12. Ocena dyskontowa Inwestycji'!EVW$34,'5. Bilans projekt'!$C$3:$O$3,0))-INDEX('5. Bilans projekt'!$C$58:$O$58,1,MATCH('12. Ocena dyskontowa Inwestycji'!EVW$34,'5. Bilans projekt'!$C$3:$O$3,0))-INDEX('5. Bilans projekt'!$C$63:$O$63,1,MATCH('12. Ocena dyskontowa Inwestycji'!EVW$34,'5. Bilans projekt'!$C$3:$O$3,0))-INDEX('5. Bilans projekt'!$C$68:$O$68,1,MATCH('12. Ocena dyskontowa Inwestycji'!EVW$34,'5. Bilans projekt'!$C$3:$O$3,0)),"")</f>
        <v/>
      </c>
      <c r="EVX36" s="131" t="str">
        <f>_xlfn.IFNA(INDEX('5. Bilans projekt'!$C$54:$O$54,1,MATCH('12. Ocena dyskontowa Inwestycji'!EVX$34,'5. Bilans projekt'!$C$3:$O$3,0))-INDEX('5. Bilans projekt'!$C$58:$O$58,1,MATCH('12. Ocena dyskontowa Inwestycji'!EVX$34,'5. Bilans projekt'!$C$3:$O$3,0))-INDEX('5. Bilans projekt'!$C$63:$O$63,1,MATCH('12. Ocena dyskontowa Inwestycji'!EVX$34,'5. Bilans projekt'!$C$3:$O$3,0))-INDEX('5. Bilans projekt'!$C$68:$O$68,1,MATCH('12. Ocena dyskontowa Inwestycji'!EVX$34,'5. Bilans projekt'!$C$3:$O$3,0)),"")</f>
        <v/>
      </c>
      <c r="EVY36" s="131" t="str">
        <f>_xlfn.IFNA(INDEX('5. Bilans projekt'!$C$54:$O$54,1,MATCH('12. Ocena dyskontowa Inwestycji'!EVY$34,'5. Bilans projekt'!$C$3:$O$3,0))-INDEX('5. Bilans projekt'!$C$58:$O$58,1,MATCH('12. Ocena dyskontowa Inwestycji'!EVY$34,'5. Bilans projekt'!$C$3:$O$3,0))-INDEX('5. Bilans projekt'!$C$63:$O$63,1,MATCH('12. Ocena dyskontowa Inwestycji'!EVY$34,'5. Bilans projekt'!$C$3:$O$3,0))-INDEX('5. Bilans projekt'!$C$68:$O$68,1,MATCH('12. Ocena dyskontowa Inwestycji'!EVY$34,'5. Bilans projekt'!$C$3:$O$3,0)),"")</f>
        <v/>
      </c>
      <c r="EVZ36" s="131" t="str">
        <f>_xlfn.IFNA(INDEX('5. Bilans projekt'!$C$54:$O$54,1,MATCH('12. Ocena dyskontowa Inwestycji'!EVZ$34,'5. Bilans projekt'!$C$3:$O$3,0))-INDEX('5. Bilans projekt'!$C$58:$O$58,1,MATCH('12. Ocena dyskontowa Inwestycji'!EVZ$34,'5. Bilans projekt'!$C$3:$O$3,0))-INDEX('5. Bilans projekt'!$C$63:$O$63,1,MATCH('12. Ocena dyskontowa Inwestycji'!EVZ$34,'5. Bilans projekt'!$C$3:$O$3,0))-INDEX('5. Bilans projekt'!$C$68:$O$68,1,MATCH('12. Ocena dyskontowa Inwestycji'!EVZ$34,'5. Bilans projekt'!$C$3:$O$3,0)),"")</f>
        <v/>
      </c>
      <c r="EWA36" s="131" t="str">
        <f>_xlfn.IFNA(INDEX('5. Bilans projekt'!$C$54:$O$54,1,MATCH('12. Ocena dyskontowa Inwestycji'!EWA$34,'5. Bilans projekt'!$C$3:$O$3,0))-INDEX('5. Bilans projekt'!$C$58:$O$58,1,MATCH('12. Ocena dyskontowa Inwestycji'!EWA$34,'5. Bilans projekt'!$C$3:$O$3,0))-INDEX('5. Bilans projekt'!$C$63:$O$63,1,MATCH('12. Ocena dyskontowa Inwestycji'!EWA$34,'5. Bilans projekt'!$C$3:$O$3,0))-INDEX('5. Bilans projekt'!$C$68:$O$68,1,MATCH('12. Ocena dyskontowa Inwestycji'!EWA$34,'5. Bilans projekt'!$C$3:$O$3,0)),"")</f>
        <v/>
      </c>
      <c r="EWB36" s="131" t="str">
        <f>_xlfn.IFNA(INDEX('5. Bilans projekt'!$C$54:$O$54,1,MATCH('12. Ocena dyskontowa Inwestycji'!EWB$34,'5. Bilans projekt'!$C$3:$O$3,0))-INDEX('5. Bilans projekt'!$C$58:$O$58,1,MATCH('12. Ocena dyskontowa Inwestycji'!EWB$34,'5. Bilans projekt'!$C$3:$O$3,0))-INDEX('5. Bilans projekt'!$C$63:$O$63,1,MATCH('12. Ocena dyskontowa Inwestycji'!EWB$34,'5. Bilans projekt'!$C$3:$O$3,0))-INDEX('5. Bilans projekt'!$C$68:$O$68,1,MATCH('12. Ocena dyskontowa Inwestycji'!EWB$34,'5. Bilans projekt'!$C$3:$O$3,0)),"")</f>
        <v/>
      </c>
      <c r="EWC36" s="131" t="str">
        <f>_xlfn.IFNA(INDEX('5. Bilans projekt'!$C$54:$O$54,1,MATCH('12. Ocena dyskontowa Inwestycji'!EWC$34,'5. Bilans projekt'!$C$3:$O$3,0))-INDEX('5. Bilans projekt'!$C$58:$O$58,1,MATCH('12. Ocena dyskontowa Inwestycji'!EWC$34,'5. Bilans projekt'!$C$3:$O$3,0))-INDEX('5. Bilans projekt'!$C$63:$O$63,1,MATCH('12. Ocena dyskontowa Inwestycji'!EWC$34,'5. Bilans projekt'!$C$3:$O$3,0))-INDEX('5. Bilans projekt'!$C$68:$O$68,1,MATCH('12. Ocena dyskontowa Inwestycji'!EWC$34,'5. Bilans projekt'!$C$3:$O$3,0)),"")</f>
        <v/>
      </c>
      <c r="EWD36" s="131" t="str">
        <f>_xlfn.IFNA(INDEX('5. Bilans projekt'!$C$54:$O$54,1,MATCH('12. Ocena dyskontowa Inwestycji'!EWD$34,'5. Bilans projekt'!$C$3:$O$3,0))-INDEX('5. Bilans projekt'!$C$58:$O$58,1,MATCH('12. Ocena dyskontowa Inwestycji'!EWD$34,'5. Bilans projekt'!$C$3:$O$3,0))-INDEX('5. Bilans projekt'!$C$63:$O$63,1,MATCH('12. Ocena dyskontowa Inwestycji'!EWD$34,'5. Bilans projekt'!$C$3:$O$3,0))-INDEX('5. Bilans projekt'!$C$68:$O$68,1,MATCH('12. Ocena dyskontowa Inwestycji'!EWD$34,'5. Bilans projekt'!$C$3:$O$3,0)),"")</f>
        <v/>
      </c>
      <c r="EWE36" s="131" t="str">
        <f>_xlfn.IFNA(INDEX('5. Bilans projekt'!$C$54:$O$54,1,MATCH('12. Ocena dyskontowa Inwestycji'!EWE$34,'5. Bilans projekt'!$C$3:$O$3,0))-INDEX('5. Bilans projekt'!$C$58:$O$58,1,MATCH('12. Ocena dyskontowa Inwestycji'!EWE$34,'5. Bilans projekt'!$C$3:$O$3,0))-INDEX('5. Bilans projekt'!$C$63:$O$63,1,MATCH('12. Ocena dyskontowa Inwestycji'!EWE$34,'5. Bilans projekt'!$C$3:$O$3,0))-INDEX('5. Bilans projekt'!$C$68:$O$68,1,MATCH('12. Ocena dyskontowa Inwestycji'!EWE$34,'5. Bilans projekt'!$C$3:$O$3,0)),"")</f>
        <v/>
      </c>
      <c r="EWF36" s="131" t="str">
        <f>_xlfn.IFNA(INDEX('5. Bilans projekt'!$C$54:$O$54,1,MATCH('12. Ocena dyskontowa Inwestycji'!EWF$34,'5. Bilans projekt'!$C$3:$O$3,0))-INDEX('5. Bilans projekt'!$C$58:$O$58,1,MATCH('12. Ocena dyskontowa Inwestycji'!EWF$34,'5. Bilans projekt'!$C$3:$O$3,0))-INDEX('5. Bilans projekt'!$C$63:$O$63,1,MATCH('12. Ocena dyskontowa Inwestycji'!EWF$34,'5. Bilans projekt'!$C$3:$O$3,0))-INDEX('5. Bilans projekt'!$C$68:$O$68,1,MATCH('12. Ocena dyskontowa Inwestycji'!EWF$34,'5. Bilans projekt'!$C$3:$O$3,0)),"")</f>
        <v/>
      </c>
      <c r="EWG36" s="131" t="str">
        <f>_xlfn.IFNA(INDEX('5. Bilans projekt'!$C$54:$O$54,1,MATCH('12. Ocena dyskontowa Inwestycji'!EWG$34,'5. Bilans projekt'!$C$3:$O$3,0))-INDEX('5. Bilans projekt'!$C$58:$O$58,1,MATCH('12. Ocena dyskontowa Inwestycji'!EWG$34,'5. Bilans projekt'!$C$3:$O$3,0))-INDEX('5. Bilans projekt'!$C$63:$O$63,1,MATCH('12. Ocena dyskontowa Inwestycji'!EWG$34,'5. Bilans projekt'!$C$3:$O$3,0))-INDEX('5. Bilans projekt'!$C$68:$O$68,1,MATCH('12. Ocena dyskontowa Inwestycji'!EWG$34,'5. Bilans projekt'!$C$3:$O$3,0)),"")</f>
        <v/>
      </c>
      <c r="EWH36" s="131" t="str">
        <f>_xlfn.IFNA(INDEX('5. Bilans projekt'!$C$54:$O$54,1,MATCH('12. Ocena dyskontowa Inwestycji'!EWH$34,'5. Bilans projekt'!$C$3:$O$3,0))-INDEX('5. Bilans projekt'!$C$58:$O$58,1,MATCH('12. Ocena dyskontowa Inwestycji'!EWH$34,'5. Bilans projekt'!$C$3:$O$3,0))-INDEX('5. Bilans projekt'!$C$63:$O$63,1,MATCH('12. Ocena dyskontowa Inwestycji'!EWH$34,'5. Bilans projekt'!$C$3:$O$3,0))-INDEX('5. Bilans projekt'!$C$68:$O$68,1,MATCH('12. Ocena dyskontowa Inwestycji'!EWH$34,'5. Bilans projekt'!$C$3:$O$3,0)),"")</f>
        <v/>
      </c>
      <c r="EWI36" s="131" t="str">
        <f>_xlfn.IFNA(INDEX('5. Bilans projekt'!$C$54:$O$54,1,MATCH('12. Ocena dyskontowa Inwestycji'!EWI$34,'5. Bilans projekt'!$C$3:$O$3,0))-INDEX('5. Bilans projekt'!$C$58:$O$58,1,MATCH('12. Ocena dyskontowa Inwestycji'!EWI$34,'5. Bilans projekt'!$C$3:$O$3,0))-INDEX('5. Bilans projekt'!$C$63:$O$63,1,MATCH('12. Ocena dyskontowa Inwestycji'!EWI$34,'5. Bilans projekt'!$C$3:$O$3,0))-INDEX('5. Bilans projekt'!$C$68:$O$68,1,MATCH('12. Ocena dyskontowa Inwestycji'!EWI$34,'5. Bilans projekt'!$C$3:$O$3,0)),"")</f>
        <v/>
      </c>
      <c r="EWJ36" s="131" t="str">
        <f>_xlfn.IFNA(INDEX('5. Bilans projekt'!$C$54:$O$54,1,MATCH('12. Ocena dyskontowa Inwestycji'!EWJ$34,'5. Bilans projekt'!$C$3:$O$3,0))-INDEX('5. Bilans projekt'!$C$58:$O$58,1,MATCH('12. Ocena dyskontowa Inwestycji'!EWJ$34,'5. Bilans projekt'!$C$3:$O$3,0))-INDEX('5. Bilans projekt'!$C$63:$O$63,1,MATCH('12. Ocena dyskontowa Inwestycji'!EWJ$34,'5. Bilans projekt'!$C$3:$O$3,0))-INDEX('5. Bilans projekt'!$C$68:$O$68,1,MATCH('12. Ocena dyskontowa Inwestycji'!EWJ$34,'5. Bilans projekt'!$C$3:$O$3,0)),"")</f>
        <v/>
      </c>
      <c r="EWK36" s="131" t="str">
        <f>_xlfn.IFNA(INDEX('5. Bilans projekt'!$C$54:$O$54,1,MATCH('12. Ocena dyskontowa Inwestycji'!EWK$34,'5. Bilans projekt'!$C$3:$O$3,0))-INDEX('5. Bilans projekt'!$C$58:$O$58,1,MATCH('12. Ocena dyskontowa Inwestycji'!EWK$34,'5. Bilans projekt'!$C$3:$O$3,0))-INDEX('5. Bilans projekt'!$C$63:$O$63,1,MATCH('12. Ocena dyskontowa Inwestycji'!EWK$34,'5. Bilans projekt'!$C$3:$O$3,0))-INDEX('5. Bilans projekt'!$C$68:$O$68,1,MATCH('12. Ocena dyskontowa Inwestycji'!EWK$34,'5. Bilans projekt'!$C$3:$O$3,0)),"")</f>
        <v/>
      </c>
      <c r="EWL36" s="131" t="str">
        <f>_xlfn.IFNA(INDEX('5. Bilans projekt'!$C$54:$O$54,1,MATCH('12. Ocena dyskontowa Inwestycji'!EWL$34,'5. Bilans projekt'!$C$3:$O$3,0))-INDEX('5. Bilans projekt'!$C$58:$O$58,1,MATCH('12. Ocena dyskontowa Inwestycji'!EWL$34,'5. Bilans projekt'!$C$3:$O$3,0))-INDEX('5. Bilans projekt'!$C$63:$O$63,1,MATCH('12. Ocena dyskontowa Inwestycji'!EWL$34,'5. Bilans projekt'!$C$3:$O$3,0))-INDEX('5. Bilans projekt'!$C$68:$O$68,1,MATCH('12. Ocena dyskontowa Inwestycji'!EWL$34,'5. Bilans projekt'!$C$3:$O$3,0)),"")</f>
        <v/>
      </c>
      <c r="EWM36" s="131" t="str">
        <f>_xlfn.IFNA(INDEX('5. Bilans projekt'!$C$54:$O$54,1,MATCH('12. Ocena dyskontowa Inwestycji'!EWM$34,'5. Bilans projekt'!$C$3:$O$3,0))-INDEX('5. Bilans projekt'!$C$58:$O$58,1,MATCH('12. Ocena dyskontowa Inwestycji'!EWM$34,'5. Bilans projekt'!$C$3:$O$3,0))-INDEX('5. Bilans projekt'!$C$63:$O$63,1,MATCH('12. Ocena dyskontowa Inwestycji'!EWM$34,'5. Bilans projekt'!$C$3:$O$3,0))-INDEX('5. Bilans projekt'!$C$68:$O$68,1,MATCH('12. Ocena dyskontowa Inwestycji'!EWM$34,'5. Bilans projekt'!$C$3:$O$3,0)),"")</f>
        <v/>
      </c>
      <c r="EWN36" s="131" t="str">
        <f>_xlfn.IFNA(INDEX('5. Bilans projekt'!$C$54:$O$54,1,MATCH('12. Ocena dyskontowa Inwestycji'!EWN$34,'5. Bilans projekt'!$C$3:$O$3,0))-INDEX('5. Bilans projekt'!$C$58:$O$58,1,MATCH('12. Ocena dyskontowa Inwestycji'!EWN$34,'5. Bilans projekt'!$C$3:$O$3,0))-INDEX('5. Bilans projekt'!$C$63:$O$63,1,MATCH('12. Ocena dyskontowa Inwestycji'!EWN$34,'5. Bilans projekt'!$C$3:$O$3,0))-INDEX('5. Bilans projekt'!$C$68:$O$68,1,MATCH('12. Ocena dyskontowa Inwestycji'!EWN$34,'5. Bilans projekt'!$C$3:$O$3,0)),"")</f>
        <v/>
      </c>
      <c r="EWO36" s="131" t="str">
        <f>_xlfn.IFNA(INDEX('5. Bilans projekt'!$C$54:$O$54,1,MATCH('12. Ocena dyskontowa Inwestycji'!EWO$34,'5. Bilans projekt'!$C$3:$O$3,0))-INDEX('5. Bilans projekt'!$C$58:$O$58,1,MATCH('12. Ocena dyskontowa Inwestycji'!EWO$34,'5. Bilans projekt'!$C$3:$O$3,0))-INDEX('5. Bilans projekt'!$C$63:$O$63,1,MATCH('12. Ocena dyskontowa Inwestycji'!EWO$34,'5. Bilans projekt'!$C$3:$O$3,0))-INDEX('5. Bilans projekt'!$C$68:$O$68,1,MATCH('12. Ocena dyskontowa Inwestycji'!EWO$34,'5. Bilans projekt'!$C$3:$O$3,0)),"")</f>
        <v/>
      </c>
      <c r="EWP36" s="131" t="str">
        <f>_xlfn.IFNA(INDEX('5. Bilans projekt'!$C$54:$O$54,1,MATCH('12. Ocena dyskontowa Inwestycji'!EWP$34,'5. Bilans projekt'!$C$3:$O$3,0))-INDEX('5. Bilans projekt'!$C$58:$O$58,1,MATCH('12. Ocena dyskontowa Inwestycji'!EWP$34,'5. Bilans projekt'!$C$3:$O$3,0))-INDEX('5. Bilans projekt'!$C$63:$O$63,1,MATCH('12. Ocena dyskontowa Inwestycji'!EWP$34,'5. Bilans projekt'!$C$3:$O$3,0))-INDEX('5. Bilans projekt'!$C$68:$O$68,1,MATCH('12. Ocena dyskontowa Inwestycji'!EWP$34,'5. Bilans projekt'!$C$3:$O$3,0)),"")</f>
        <v/>
      </c>
      <c r="EWQ36" s="131" t="str">
        <f>_xlfn.IFNA(INDEX('5. Bilans projekt'!$C$54:$O$54,1,MATCH('12. Ocena dyskontowa Inwestycji'!EWQ$34,'5. Bilans projekt'!$C$3:$O$3,0))-INDEX('5. Bilans projekt'!$C$58:$O$58,1,MATCH('12. Ocena dyskontowa Inwestycji'!EWQ$34,'5. Bilans projekt'!$C$3:$O$3,0))-INDEX('5. Bilans projekt'!$C$63:$O$63,1,MATCH('12. Ocena dyskontowa Inwestycji'!EWQ$34,'5. Bilans projekt'!$C$3:$O$3,0))-INDEX('5. Bilans projekt'!$C$68:$O$68,1,MATCH('12. Ocena dyskontowa Inwestycji'!EWQ$34,'5. Bilans projekt'!$C$3:$O$3,0)),"")</f>
        <v/>
      </c>
      <c r="EWR36" s="131" t="str">
        <f>_xlfn.IFNA(INDEX('5. Bilans projekt'!$C$54:$O$54,1,MATCH('12. Ocena dyskontowa Inwestycji'!EWR$34,'5. Bilans projekt'!$C$3:$O$3,0))-INDEX('5. Bilans projekt'!$C$58:$O$58,1,MATCH('12. Ocena dyskontowa Inwestycji'!EWR$34,'5. Bilans projekt'!$C$3:$O$3,0))-INDEX('5. Bilans projekt'!$C$63:$O$63,1,MATCH('12. Ocena dyskontowa Inwestycji'!EWR$34,'5. Bilans projekt'!$C$3:$O$3,0))-INDEX('5. Bilans projekt'!$C$68:$O$68,1,MATCH('12. Ocena dyskontowa Inwestycji'!EWR$34,'5. Bilans projekt'!$C$3:$O$3,0)),"")</f>
        <v/>
      </c>
      <c r="EWS36" s="131" t="str">
        <f>_xlfn.IFNA(INDEX('5. Bilans projekt'!$C$54:$O$54,1,MATCH('12. Ocena dyskontowa Inwestycji'!EWS$34,'5. Bilans projekt'!$C$3:$O$3,0))-INDEX('5. Bilans projekt'!$C$58:$O$58,1,MATCH('12. Ocena dyskontowa Inwestycji'!EWS$34,'5. Bilans projekt'!$C$3:$O$3,0))-INDEX('5. Bilans projekt'!$C$63:$O$63,1,MATCH('12. Ocena dyskontowa Inwestycji'!EWS$34,'5. Bilans projekt'!$C$3:$O$3,0))-INDEX('5. Bilans projekt'!$C$68:$O$68,1,MATCH('12. Ocena dyskontowa Inwestycji'!EWS$34,'5. Bilans projekt'!$C$3:$O$3,0)),"")</f>
        <v/>
      </c>
      <c r="EWT36" s="131" t="str">
        <f>_xlfn.IFNA(INDEX('5. Bilans projekt'!$C$54:$O$54,1,MATCH('12. Ocena dyskontowa Inwestycji'!EWT$34,'5. Bilans projekt'!$C$3:$O$3,0))-INDEX('5. Bilans projekt'!$C$58:$O$58,1,MATCH('12. Ocena dyskontowa Inwestycji'!EWT$34,'5. Bilans projekt'!$C$3:$O$3,0))-INDEX('5. Bilans projekt'!$C$63:$O$63,1,MATCH('12. Ocena dyskontowa Inwestycji'!EWT$34,'5. Bilans projekt'!$C$3:$O$3,0))-INDEX('5. Bilans projekt'!$C$68:$O$68,1,MATCH('12. Ocena dyskontowa Inwestycji'!EWT$34,'5. Bilans projekt'!$C$3:$O$3,0)),"")</f>
        <v/>
      </c>
      <c r="EWU36" s="131" t="str">
        <f>_xlfn.IFNA(INDEX('5. Bilans projekt'!$C$54:$O$54,1,MATCH('12. Ocena dyskontowa Inwestycji'!EWU$34,'5. Bilans projekt'!$C$3:$O$3,0))-INDEX('5. Bilans projekt'!$C$58:$O$58,1,MATCH('12. Ocena dyskontowa Inwestycji'!EWU$34,'5. Bilans projekt'!$C$3:$O$3,0))-INDEX('5. Bilans projekt'!$C$63:$O$63,1,MATCH('12. Ocena dyskontowa Inwestycji'!EWU$34,'5. Bilans projekt'!$C$3:$O$3,0))-INDEX('5. Bilans projekt'!$C$68:$O$68,1,MATCH('12. Ocena dyskontowa Inwestycji'!EWU$34,'5. Bilans projekt'!$C$3:$O$3,0)),"")</f>
        <v/>
      </c>
      <c r="EWV36" s="131" t="str">
        <f>_xlfn.IFNA(INDEX('5. Bilans projekt'!$C$54:$O$54,1,MATCH('12. Ocena dyskontowa Inwestycji'!EWV$34,'5. Bilans projekt'!$C$3:$O$3,0))-INDEX('5. Bilans projekt'!$C$58:$O$58,1,MATCH('12. Ocena dyskontowa Inwestycji'!EWV$34,'5. Bilans projekt'!$C$3:$O$3,0))-INDEX('5. Bilans projekt'!$C$63:$O$63,1,MATCH('12. Ocena dyskontowa Inwestycji'!EWV$34,'5. Bilans projekt'!$C$3:$O$3,0))-INDEX('5. Bilans projekt'!$C$68:$O$68,1,MATCH('12. Ocena dyskontowa Inwestycji'!EWV$34,'5. Bilans projekt'!$C$3:$O$3,0)),"")</f>
        <v/>
      </c>
      <c r="EWW36" s="131" t="str">
        <f>_xlfn.IFNA(INDEX('5. Bilans projekt'!$C$54:$O$54,1,MATCH('12. Ocena dyskontowa Inwestycji'!EWW$34,'5. Bilans projekt'!$C$3:$O$3,0))-INDEX('5. Bilans projekt'!$C$58:$O$58,1,MATCH('12. Ocena dyskontowa Inwestycji'!EWW$34,'5. Bilans projekt'!$C$3:$O$3,0))-INDEX('5. Bilans projekt'!$C$63:$O$63,1,MATCH('12. Ocena dyskontowa Inwestycji'!EWW$34,'5. Bilans projekt'!$C$3:$O$3,0))-INDEX('5. Bilans projekt'!$C$68:$O$68,1,MATCH('12. Ocena dyskontowa Inwestycji'!EWW$34,'5. Bilans projekt'!$C$3:$O$3,0)),"")</f>
        <v/>
      </c>
      <c r="EWX36" s="131" t="str">
        <f>_xlfn.IFNA(INDEX('5. Bilans projekt'!$C$54:$O$54,1,MATCH('12. Ocena dyskontowa Inwestycji'!EWX$34,'5. Bilans projekt'!$C$3:$O$3,0))-INDEX('5. Bilans projekt'!$C$58:$O$58,1,MATCH('12. Ocena dyskontowa Inwestycji'!EWX$34,'5. Bilans projekt'!$C$3:$O$3,0))-INDEX('5. Bilans projekt'!$C$63:$O$63,1,MATCH('12. Ocena dyskontowa Inwestycji'!EWX$34,'5. Bilans projekt'!$C$3:$O$3,0))-INDEX('5. Bilans projekt'!$C$68:$O$68,1,MATCH('12. Ocena dyskontowa Inwestycji'!EWX$34,'5. Bilans projekt'!$C$3:$O$3,0)),"")</f>
        <v/>
      </c>
      <c r="EWY36" s="131" t="str">
        <f>_xlfn.IFNA(INDEX('5. Bilans projekt'!$C$54:$O$54,1,MATCH('12. Ocena dyskontowa Inwestycji'!EWY$34,'5. Bilans projekt'!$C$3:$O$3,0))-INDEX('5. Bilans projekt'!$C$58:$O$58,1,MATCH('12. Ocena dyskontowa Inwestycji'!EWY$34,'5. Bilans projekt'!$C$3:$O$3,0))-INDEX('5. Bilans projekt'!$C$63:$O$63,1,MATCH('12. Ocena dyskontowa Inwestycji'!EWY$34,'5. Bilans projekt'!$C$3:$O$3,0))-INDEX('5. Bilans projekt'!$C$68:$O$68,1,MATCH('12. Ocena dyskontowa Inwestycji'!EWY$34,'5. Bilans projekt'!$C$3:$O$3,0)),"")</f>
        <v/>
      </c>
      <c r="EWZ36" s="131" t="str">
        <f>_xlfn.IFNA(INDEX('5. Bilans projekt'!$C$54:$O$54,1,MATCH('12. Ocena dyskontowa Inwestycji'!EWZ$34,'5. Bilans projekt'!$C$3:$O$3,0))-INDEX('5. Bilans projekt'!$C$58:$O$58,1,MATCH('12. Ocena dyskontowa Inwestycji'!EWZ$34,'5. Bilans projekt'!$C$3:$O$3,0))-INDEX('5. Bilans projekt'!$C$63:$O$63,1,MATCH('12. Ocena dyskontowa Inwestycji'!EWZ$34,'5. Bilans projekt'!$C$3:$O$3,0))-INDEX('5. Bilans projekt'!$C$68:$O$68,1,MATCH('12. Ocena dyskontowa Inwestycji'!EWZ$34,'5. Bilans projekt'!$C$3:$O$3,0)),"")</f>
        <v/>
      </c>
      <c r="EXA36" s="131" t="str">
        <f>_xlfn.IFNA(INDEX('5. Bilans projekt'!$C$54:$O$54,1,MATCH('12. Ocena dyskontowa Inwestycji'!EXA$34,'5. Bilans projekt'!$C$3:$O$3,0))-INDEX('5. Bilans projekt'!$C$58:$O$58,1,MATCH('12. Ocena dyskontowa Inwestycji'!EXA$34,'5. Bilans projekt'!$C$3:$O$3,0))-INDEX('5. Bilans projekt'!$C$63:$O$63,1,MATCH('12. Ocena dyskontowa Inwestycji'!EXA$34,'5. Bilans projekt'!$C$3:$O$3,0))-INDEX('5. Bilans projekt'!$C$68:$O$68,1,MATCH('12. Ocena dyskontowa Inwestycji'!EXA$34,'5. Bilans projekt'!$C$3:$O$3,0)),"")</f>
        <v/>
      </c>
      <c r="EXB36" s="131" t="str">
        <f>_xlfn.IFNA(INDEX('5. Bilans projekt'!$C$54:$O$54,1,MATCH('12. Ocena dyskontowa Inwestycji'!EXB$34,'5. Bilans projekt'!$C$3:$O$3,0))-INDEX('5. Bilans projekt'!$C$58:$O$58,1,MATCH('12. Ocena dyskontowa Inwestycji'!EXB$34,'5. Bilans projekt'!$C$3:$O$3,0))-INDEX('5. Bilans projekt'!$C$63:$O$63,1,MATCH('12. Ocena dyskontowa Inwestycji'!EXB$34,'5. Bilans projekt'!$C$3:$O$3,0))-INDEX('5. Bilans projekt'!$C$68:$O$68,1,MATCH('12. Ocena dyskontowa Inwestycji'!EXB$34,'5. Bilans projekt'!$C$3:$O$3,0)),"")</f>
        <v/>
      </c>
      <c r="EXC36" s="131" t="str">
        <f>_xlfn.IFNA(INDEX('5. Bilans projekt'!$C$54:$O$54,1,MATCH('12. Ocena dyskontowa Inwestycji'!EXC$34,'5. Bilans projekt'!$C$3:$O$3,0))-INDEX('5. Bilans projekt'!$C$58:$O$58,1,MATCH('12. Ocena dyskontowa Inwestycji'!EXC$34,'5. Bilans projekt'!$C$3:$O$3,0))-INDEX('5. Bilans projekt'!$C$63:$O$63,1,MATCH('12. Ocena dyskontowa Inwestycji'!EXC$34,'5. Bilans projekt'!$C$3:$O$3,0))-INDEX('5. Bilans projekt'!$C$68:$O$68,1,MATCH('12. Ocena dyskontowa Inwestycji'!EXC$34,'5. Bilans projekt'!$C$3:$O$3,0)),"")</f>
        <v/>
      </c>
      <c r="EXD36" s="131" t="str">
        <f>_xlfn.IFNA(INDEX('5. Bilans projekt'!$C$54:$O$54,1,MATCH('12. Ocena dyskontowa Inwestycji'!EXD$34,'5. Bilans projekt'!$C$3:$O$3,0))-INDEX('5. Bilans projekt'!$C$58:$O$58,1,MATCH('12. Ocena dyskontowa Inwestycji'!EXD$34,'5. Bilans projekt'!$C$3:$O$3,0))-INDEX('5. Bilans projekt'!$C$63:$O$63,1,MATCH('12. Ocena dyskontowa Inwestycji'!EXD$34,'5. Bilans projekt'!$C$3:$O$3,0))-INDEX('5. Bilans projekt'!$C$68:$O$68,1,MATCH('12. Ocena dyskontowa Inwestycji'!EXD$34,'5. Bilans projekt'!$C$3:$O$3,0)),"")</f>
        <v/>
      </c>
      <c r="EXE36" s="131" t="str">
        <f>_xlfn.IFNA(INDEX('5. Bilans projekt'!$C$54:$O$54,1,MATCH('12. Ocena dyskontowa Inwestycji'!EXE$34,'5. Bilans projekt'!$C$3:$O$3,0))-INDEX('5. Bilans projekt'!$C$58:$O$58,1,MATCH('12. Ocena dyskontowa Inwestycji'!EXE$34,'5. Bilans projekt'!$C$3:$O$3,0))-INDEX('5. Bilans projekt'!$C$63:$O$63,1,MATCH('12. Ocena dyskontowa Inwestycji'!EXE$34,'5. Bilans projekt'!$C$3:$O$3,0))-INDEX('5. Bilans projekt'!$C$68:$O$68,1,MATCH('12. Ocena dyskontowa Inwestycji'!EXE$34,'5. Bilans projekt'!$C$3:$O$3,0)),"")</f>
        <v/>
      </c>
      <c r="EXF36" s="131" t="str">
        <f>_xlfn.IFNA(INDEX('5. Bilans projekt'!$C$54:$O$54,1,MATCH('12. Ocena dyskontowa Inwestycji'!EXF$34,'5. Bilans projekt'!$C$3:$O$3,0))-INDEX('5. Bilans projekt'!$C$58:$O$58,1,MATCH('12. Ocena dyskontowa Inwestycji'!EXF$34,'5. Bilans projekt'!$C$3:$O$3,0))-INDEX('5. Bilans projekt'!$C$63:$O$63,1,MATCH('12. Ocena dyskontowa Inwestycji'!EXF$34,'5. Bilans projekt'!$C$3:$O$3,0))-INDEX('5. Bilans projekt'!$C$68:$O$68,1,MATCH('12. Ocena dyskontowa Inwestycji'!EXF$34,'5. Bilans projekt'!$C$3:$O$3,0)),"")</f>
        <v/>
      </c>
      <c r="EXG36" s="131" t="str">
        <f>_xlfn.IFNA(INDEX('5. Bilans projekt'!$C$54:$O$54,1,MATCH('12. Ocena dyskontowa Inwestycji'!EXG$34,'5. Bilans projekt'!$C$3:$O$3,0))-INDEX('5. Bilans projekt'!$C$58:$O$58,1,MATCH('12. Ocena dyskontowa Inwestycji'!EXG$34,'5. Bilans projekt'!$C$3:$O$3,0))-INDEX('5. Bilans projekt'!$C$63:$O$63,1,MATCH('12. Ocena dyskontowa Inwestycji'!EXG$34,'5. Bilans projekt'!$C$3:$O$3,0))-INDEX('5. Bilans projekt'!$C$68:$O$68,1,MATCH('12. Ocena dyskontowa Inwestycji'!EXG$34,'5. Bilans projekt'!$C$3:$O$3,0)),"")</f>
        <v/>
      </c>
      <c r="EXH36" s="131" t="str">
        <f>_xlfn.IFNA(INDEX('5. Bilans projekt'!$C$54:$O$54,1,MATCH('12. Ocena dyskontowa Inwestycji'!EXH$34,'5. Bilans projekt'!$C$3:$O$3,0))-INDEX('5. Bilans projekt'!$C$58:$O$58,1,MATCH('12. Ocena dyskontowa Inwestycji'!EXH$34,'5. Bilans projekt'!$C$3:$O$3,0))-INDEX('5. Bilans projekt'!$C$63:$O$63,1,MATCH('12. Ocena dyskontowa Inwestycji'!EXH$34,'5. Bilans projekt'!$C$3:$O$3,0))-INDEX('5. Bilans projekt'!$C$68:$O$68,1,MATCH('12. Ocena dyskontowa Inwestycji'!EXH$34,'5. Bilans projekt'!$C$3:$O$3,0)),"")</f>
        <v/>
      </c>
      <c r="EXI36" s="131" t="str">
        <f>_xlfn.IFNA(INDEX('5. Bilans projekt'!$C$54:$O$54,1,MATCH('12. Ocena dyskontowa Inwestycji'!EXI$34,'5. Bilans projekt'!$C$3:$O$3,0))-INDEX('5. Bilans projekt'!$C$58:$O$58,1,MATCH('12. Ocena dyskontowa Inwestycji'!EXI$34,'5. Bilans projekt'!$C$3:$O$3,0))-INDEX('5. Bilans projekt'!$C$63:$O$63,1,MATCH('12. Ocena dyskontowa Inwestycji'!EXI$34,'5. Bilans projekt'!$C$3:$O$3,0))-INDEX('5. Bilans projekt'!$C$68:$O$68,1,MATCH('12. Ocena dyskontowa Inwestycji'!EXI$34,'5. Bilans projekt'!$C$3:$O$3,0)),"")</f>
        <v/>
      </c>
      <c r="EXJ36" s="131" t="str">
        <f>_xlfn.IFNA(INDEX('5. Bilans projekt'!$C$54:$O$54,1,MATCH('12. Ocena dyskontowa Inwestycji'!EXJ$34,'5. Bilans projekt'!$C$3:$O$3,0))-INDEX('5. Bilans projekt'!$C$58:$O$58,1,MATCH('12. Ocena dyskontowa Inwestycji'!EXJ$34,'5. Bilans projekt'!$C$3:$O$3,0))-INDEX('5. Bilans projekt'!$C$63:$O$63,1,MATCH('12. Ocena dyskontowa Inwestycji'!EXJ$34,'5. Bilans projekt'!$C$3:$O$3,0))-INDEX('5. Bilans projekt'!$C$68:$O$68,1,MATCH('12. Ocena dyskontowa Inwestycji'!EXJ$34,'5. Bilans projekt'!$C$3:$O$3,0)),"")</f>
        <v/>
      </c>
      <c r="EXK36" s="131" t="str">
        <f>_xlfn.IFNA(INDEX('5. Bilans projekt'!$C$54:$O$54,1,MATCH('12. Ocena dyskontowa Inwestycji'!EXK$34,'5. Bilans projekt'!$C$3:$O$3,0))-INDEX('5. Bilans projekt'!$C$58:$O$58,1,MATCH('12. Ocena dyskontowa Inwestycji'!EXK$34,'5. Bilans projekt'!$C$3:$O$3,0))-INDEX('5. Bilans projekt'!$C$63:$O$63,1,MATCH('12. Ocena dyskontowa Inwestycji'!EXK$34,'5. Bilans projekt'!$C$3:$O$3,0))-INDEX('5. Bilans projekt'!$C$68:$O$68,1,MATCH('12. Ocena dyskontowa Inwestycji'!EXK$34,'5. Bilans projekt'!$C$3:$O$3,0)),"")</f>
        <v/>
      </c>
      <c r="EXL36" s="131" t="str">
        <f>_xlfn.IFNA(INDEX('5. Bilans projekt'!$C$54:$O$54,1,MATCH('12. Ocena dyskontowa Inwestycji'!EXL$34,'5. Bilans projekt'!$C$3:$O$3,0))-INDEX('5. Bilans projekt'!$C$58:$O$58,1,MATCH('12. Ocena dyskontowa Inwestycji'!EXL$34,'5. Bilans projekt'!$C$3:$O$3,0))-INDEX('5. Bilans projekt'!$C$63:$O$63,1,MATCH('12. Ocena dyskontowa Inwestycji'!EXL$34,'5. Bilans projekt'!$C$3:$O$3,0))-INDEX('5. Bilans projekt'!$C$68:$O$68,1,MATCH('12. Ocena dyskontowa Inwestycji'!EXL$34,'5. Bilans projekt'!$C$3:$O$3,0)),"")</f>
        <v/>
      </c>
      <c r="EXM36" s="131" t="str">
        <f>_xlfn.IFNA(INDEX('5. Bilans projekt'!$C$54:$O$54,1,MATCH('12. Ocena dyskontowa Inwestycji'!EXM$34,'5. Bilans projekt'!$C$3:$O$3,0))-INDEX('5. Bilans projekt'!$C$58:$O$58,1,MATCH('12. Ocena dyskontowa Inwestycji'!EXM$34,'5. Bilans projekt'!$C$3:$O$3,0))-INDEX('5. Bilans projekt'!$C$63:$O$63,1,MATCH('12. Ocena dyskontowa Inwestycji'!EXM$34,'5. Bilans projekt'!$C$3:$O$3,0))-INDEX('5. Bilans projekt'!$C$68:$O$68,1,MATCH('12. Ocena dyskontowa Inwestycji'!EXM$34,'5. Bilans projekt'!$C$3:$O$3,0)),"")</f>
        <v/>
      </c>
      <c r="EXN36" s="131" t="str">
        <f>_xlfn.IFNA(INDEX('5. Bilans projekt'!$C$54:$O$54,1,MATCH('12. Ocena dyskontowa Inwestycji'!EXN$34,'5. Bilans projekt'!$C$3:$O$3,0))-INDEX('5. Bilans projekt'!$C$58:$O$58,1,MATCH('12. Ocena dyskontowa Inwestycji'!EXN$34,'5. Bilans projekt'!$C$3:$O$3,0))-INDEX('5. Bilans projekt'!$C$63:$O$63,1,MATCH('12. Ocena dyskontowa Inwestycji'!EXN$34,'5. Bilans projekt'!$C$3:$O$3,0))-INDEX('5. Bilans projekt'!$C$68:$O$68,1,MATCH('12. Ocena dyskontowa Inwestycji'!EXN$34,'5. Bilans projekt'!$C$3:$O$3,0)),"")</f>
        <v/>
      </c>
      <c r="EXO36" s="131" t="str">
        <f>_xlfn.IFNA(INDEX('5. Bilans projekt'!$C$54:$O$54,1,MATCH('12. Ocena dyskontowa Inwestycji'!EXO$34,'5. Bilans projekt'!$C$3:$O$3,0))-INDEX('5. Bilans projekt'!$C$58:$O$58,1,MATCH('12. Ocena dyskontowa Inwestycji'!EXO$34,'5. Bilans projekt'!$C$3:$O$3,0))-INDEX('5. Bilans projekt'!$C$63:$O$63,1,MATCH('12. Ocena dyskontowa Inwestycji'!EXO$34,'5. Bilans projekt'!$C$3:$O$3,0))-INDEX('5. Bilans projekt'!$C$68:$O$68,1,MATCH('12. Ocena dyskontowa Inwestycji'!EXO$34,'5. Bilans projekt'!$C$3:$O$3,0)),"")</f>
        <v/>
      </c>
      <c r="EXP36" s="131" t="str">
        <f>_xlfn.IFNA(INDEX('5. Bilans projekt'!$C$54:$O$54,1,MATCH('12. Ocena dyskontowa Inwestycji'!EXP$34,'5. Bilans projekt'!$C$3:$O$3,0))-INDEX('5. Bilans projekt'!$C$58:$O$58,1,MATCH('12. Ocena dyskontowa Inwestycji'!EXP$34,'5. Bilans projekt'!$C$3:$O$3,0))-INDEX('5. Bilans projekt'!$C$63:$O$63,1,MATCH('12. Ocena dyskontowa Inwestycji'!EXP$34,'5. Bilans projekt'!$C$3:$O$3,0))-INDEX('5. Bilans projekt'!$C$68:$O$68,1,MATCH('12. Ocena dyskontowa Inwestycji'!EXP$34,'5. Bilans projekt'!$C$3:$O$3,0)),"")</f>
        <v/>
      </c>
      <c r="EXQ36" s="131" t="str">
        <f>_xlfn.IFNA(INDEX('5. Bilans projekt'!$C$54:$O$54,1,MATCH('12. Ocena dyskontowa Inwestycji'!EXQ$34,'5. Bilans projekt'!$C$3:$O$3,0))-INDEX('5. Bilans projekt'!$C$58:$O$58,1,MATCH('12. Ocena dyskontowa Inwestycji'!EXQ$34,'5. Bilans projekt'!$C$3:$O$3,0))-INDEX('5. Bilans projekt'!$C$63:$O$63,1,MATCH('12. Ocena dyskontowa Inwestycji'!EXQ$34,'5. Bilans projekt'!$C$3:$O$3,0))-INDEX('5. Bilans projekt'!$C$68:$O$68,1,MATCH('12. Ocena dyskontowa Inwestycji'!EXQ$34,'5. Bilans projekt'!$C$3:$O$3,0)),"")</f>
        <v/>
      </c>
      <c r="EXR36" s="131" t="str">
        <f>_xlfn.IFNA(INDEX('5. Bilans projekt'!$C$54:$O$54,1,MATCH('12. Ocena dyskontowa Inwestycji'!EXR$34,'5. Bilans projekt'!$C$3:$O$3,0))-INDEX('5. Bilans projekt'!$C$58:$O$58,1,MATCH('12. Ocena dyskontowa Inwestycji'!EXR$34,'5. Bilans projekt'!$C$3:$O$3,0))-INDEX('5. Bilans projekt'!$C$63:$O$63,1,MATCH('12. Ocena dyskontowa Inwestycji'!EXR$34,'5. Bilans projekt'!$C$3:$O$3,0))-INDEX('5. Bilans projekt'!$C$68:$O$68,1,MATCH('12. Ocena dyskontowa Inwestycji'!EXR$34,'5. Bilans projekt'!$C$3:$O$3,0)),"")</f>
        <v/>
      </c>
      <c r="EXS36" s="131" t="str">
        <f>_xlfn.IFNA(INDEX('5. Bilans projekt'!$C$54:$O$54,1,MATCH('12. Ocena dyskontowa Inwestycji'!EXS$34,'5. Bilans projekt'!$C$3:$O$3,0))-INDEX('5. Bilans projekt'!$C$58:$O$58,1,MATCH('12. Ocena dyskontowa Inwestycji'!EXS$34,'5. Bilans projekt'!$C$3:$O$3,0))-INDEX('5. Bilans projekt'!$C$63:$O$63,1,MATCH('12. Ocena dyskontowa Inwestycji'!EXS$34,'5. Bilans projekt'!$C$3:$O$3,0))-INDEX('5. Bilans projekt'!$C$68:$O$68,1,MATCH('12. Ocena dyskontowa Inwestycji'!EXS$34,'5. Bilans projekt'!$C$3:$O$3,0)),"")</f>
        <v/>
      </c>
      <c r="EXT36" s="131" t="str">
        <f>_xlfn.IFNA(INDEX('5. Bilans projekt'!$C$54:$O$54,1,MATCH('12. Ocena dyskontowa Inwestycji'!EXT$34,'5. Bilans projekt'!$C$3:$O$3,0))-INDEX('5. Bilans projekt'!$C$58:$O$58,1,MATCH('12. Ocena dyskontowa Inwestycji'!EXT$34,'5. Bilans projekt'!$C$3:$O$3,0))-INDEX('5. Bilans projekt'!$C$63:$O$63,1,MATCH('12. Ocena dyskontowa Inwestycji'!EXT$34,'5. Bilans projekt'!$C$3:$O$3,0))-INDEX('5. Bilans projekt'!$C$68:$O$68,1,MATCH('12. Ocena dyskontowa Inwestycji'!EXT$34,'5. Bilans projekt'!$C$3:$O$3,0)),"")</f>
        <v/>
      </c>
      <c r="EXU36" s="131" t="str">
        <f>_xlfn.IFNA(INDEX('5. Bilans projekt'!$C$54:$O$54,1,MATCH('12. Ocena dyskontowa Inwestycji'!EXU$34,'5. Bilans projekt'!$C$3:$O$3,0))-INDEX('5. Bilans projekt'!$C$58:$O$58,1,MATCH('12. Ocena dyskontowa Inwestycji'!EXU$34,'5. Bilans projekt'!$C$3:$O$3,0))-INDEX('5. Bilans projekt'!$C$63:$O$63,1,MATCH('12. Ocena dyskontowa Inwestycji'!EXU$34,'5. Bilans projekt'!$C$3:$O$3,0))-INDEX('5. Bilans projekt'!$C$68:$O$68,1,MATCH('12. Ocena dyskontowa Inwestycji'!EXU$34,'5. Bilans projekt'!$C$3:$O$3,0)),"")</f>
        <v/>
      </c>
      <c r="EXV36" s="131" t="str">
        <f>_xlfn.IFNA(INDEX('5. Bilans projekt'!$C$54:$O$54,1,MATCH('12. Ocena dyskontowa Inwestycji'!EXV$34,'5. Bilans projekt'!$C$3:$O$3,0))-INDEX('5. Bilans projekt'!$C$58:$O$58,1,MATCH('12. Ocena dyskontowa Inwestycji'!EXV$34,'5. Bilans projekt'!$C$3:$O$3,0))-INDEX('5. Bilans projekt'!$C$63:$O$63,1,MATCH('12. Ocena dyskontowa Inwestycji'!EXV$34,'5. Bilans projekt'!$C$3:$O$3,0))-INDEX('5. Bilans projekt'!$C$68:$O$68,1,MATCH('12. Ocena dyskontowa Inwestycji'!EXV$34,'5. Bilans projekt'!$C$3:$O$3,0)),"")</f>
        <v/>
      </c>
      <c r="EXW36" s="131" t="str">
        <f>_xlfn.IFNA(INDEX('5. Bilans projekt'!$C$54:$O$54,1,MATCH('12. Ocena dyskontowa Inwestycji'!EXW$34,'5. Bilans projekt'!$C$3:$O$3,0))-INDEX('5. Bilans projekt'!$C$58:$O$58,1,MATCH('12. Ocena dyskontowa Inwestycji'!EXW$34,'5. Bilans projekt'!$C$3:$O$3,0))-INDEX('5. Bilans projekt'!$C$63:$O$63,1,MATCH('12. Ocena dyskontowa Inwestycji'!EXW$34,'5. Bilans projekt'!$C$3:$O$3,0))-INDEX('5. Bilans projekt'!$C$68:$O$68,1,MATCH('12. Ocena dyskontowa Inwestycji'!EXW$34,'5. Bilans projekt'!$C$3:$O$3,0)),"")</f>
        <v/>
      </c>
      <c r="EXX36" s="131" t="str">
        <f>_xlfn.IFNA(INDEX('5. Bilans projekt'!$C$54:$O$54,1,MATCH('12. Ocena dyskontowa Inwestycji'!EXX$34,'5. Bilans projekt'!$C$3:$O$3,0))-INDEX('5. Bilans projekt'!$C$58:$O$58,1,MATCH('12. Ocena dyskontowa Inwestycji'!EXX$34,'5. Bilans projekt'!$C$3:$O$3,0))-INDEX('5. Bilans projekt'!$C$63:$O$63,1,MATCH('12. Ocena dyskontowa Inwestycji'!EXX$34,'5. Bilans projekt'!$C$3:$O$3,0))-INDEX('5. Bilans projekt'!$C$68:$O$68,1,MATCH('12. Ocena dyskontowa Inwestycji'!EXX$34,'5. Bilans projekt'!$C$3:$O$3,0)),"")</f>
        <v/>
      </c>
      <c r="EXY36" s="131" t="str">
        <f>_xlfn.IFNA(INDEX('5. Bilans projekt'!$C$54:$O$54,1,MATCH('12. Ocena dyskontowa Inwestycji'!EXY$34,'5. Bilans projekt'!$C$3:$O$3,0))-INDEX('5. Bilans projekt'!$C$58:$O$58,1,MATCH('12. Ocena dyskontowa Inwestycji'!EXY$34,'5. Bilans projekt'!$C$3:$O$3,0))-INDEX('5. Bilans projekt'!$C$63:$O$63,1,MATCH('12. Ocena dyskontowa Inwestycji'!EXY$34,'5. Bilans projekt'!$C$3:$O$3,0))-INDEX('5. Bilans projekt'!$C$68:$O$68,1,MATCH('12. Ocena dyskontowa Inwestycji'!EXY$34,'5. Bilans projekt'!$C$3:$O$3,0)),"")</f>
        <v/>
      </c>
      <c r="EXZ36" s="131" t="str">
        <f>_xlfn.IFNA(INDEX('5. Bilans projekt'!$C$54:$O$54,1,MATCH('12. Ocena dyskontowa Inwestycji'!EXZ$34,'5. Bilans projekt'!$C$3:$O$3,0))-INDEX('5. Bilans projekt'!$C$58:$O$58,1,MATCH('12. Ocena dyskontowa Inwestycji'!EXZ$34,'5. Bilans projekt'!$C$3:$O$3,0))-INDEX('5. Bilans projekt'!$C$63:$O$63,1,MATCH('12. Ocena dyskontowa Inwestycji'!EXZ$34,'5. Bilans projekt'!$C$3:$O$3,0))-INDEX('5. Bilans projekt'!$C$68:$O$68,1,MATCH('12. Ocena dyskontowa Inwestycji'!EXZ$34,'5. Bilans projekt'!$C$3:$O$3,0)),"")</f>
        <v/>
      </c>
      <c r="EYA36" s="131" t="str">
        <f>_xlfn.IFNA(INDEX('5. Bilans projekt'!$C$54:$O$54,1,MATCH('12. Ocena dyskontowa Inwestycji'!EYA$34,'5. Bilans projekt'!$C$3:$O$3,0))-INDEX('5. Bilans projekt'!$C$58:$O$58,1,MATCH('12. Ocena dyskontowa Inwestycji'!EYA$34,'5. Bilans projekt'!$C$3:$O$3,0))-INDEX('5. Bilans projekt'!$C$63:$O$63,1,MATCH('12. Ocena dyskontowa Inwestycji'!EYA$34,'5. Bilans projekt'!$C$3:$O$3,0))-INDEX('5. Bilans projekt'!$C$68:$O$68,1,MATCH('12. Ocena dyskontowa Inwestycji'!EYA$34,'5. Bilans projekt'!$C$3:$O$3,0)),"")</f>
        <v/>
      </c>
      <c r="EYB36" s="131" t="str">
        <f>_xlfn.IFNA(INDEX('5. Bilans projekt'!$C$54:$O$54,1,MATCH('12. Ocena dyskontowa Inwestycji'!EYB$34,'5. Bilans projekt'!$C$3:$O$3,0))-INDEX('5. Bilans projekt'!$C$58:$O$58,1,MATCH('12. Ocena dyskontowa Inwestycji'!EYB$34,'5. Bilans projekt'!$C$3:$O$3,0))-INDEX('5. Bilans projekt'!$C$63:$O$63,1,MATCH('12. Ocena dyskontowa Inwestycji'!EYB$34,'5. Bilans projekt'!$C$3:$O$3,0))-INDEX('5. Bilans projekt'!$C$68:$O$68,1,MATCH('12. Ocena dyskontowa Inwestycji'!EYB$34,'5. Bilans projekt'!$C$3:$O$3,0)),"")</f>
        <v/>
      </c>
      <c r="EYC36" s="131" t="str">
        <f>_xlfn.IFNA(INDEX('5. Bilans projekt'!$C$54:$O$54,1,MATCH('12. Ocena dyskontowa Inwestycji'!EYC$34,'5. Bilans projekt'!$C$3:$O$3,0))-INDEX('5. Bilans projekt'!$C$58:$O$58,1,MATCH('12. Ocena dyskontowa Inwestycji'!EYC$34,'5. Bilans projekt'!$C$3:$O$3,0))-INDEX('5. Bilans projekt'!$C$63:$O$63,1,MATCH('12. Ocena dyskontowa Inwestycji'!EYC$34,'5. Bilans projekt'!$C$3:$O$3,0))-INDEX('5. Bilans projekt'!$C$68:$O$68,1,MATCH('12. Ocena dyskontowa Inwestycji'!EYC$34,'5. Bilans projekt'!$C$3:$O$3,0)),"")</f>
        <v/>
      </c>
      <c r="EYD36" s="131" t="str">
        <f>_xlfn.IFNA(INDEX('5. Bilans projekt'!$C$54:$O$54,1,MATCH('12. Ocena dyskontowa Inwestycji'!EYD$34,'5. Bilans projekt'!$C$3:$O$3,0))-INDEX('5. Bilans projekt'!$C$58:$O$58,1,MATCH('12. Ocena dyskontowa Inwestycji'!EYD$34,'5. Bilans projekt'!$C$3:$O$3,0))-INDEX('5. Bilans projekt'!$C$63:$O$63,1,MATCH('12. Ocena dyskontowa Inwestycji'!EYD$34,'5. Bilans projekt'!$C$3:$O$3,0))-INDEX('5. Bilans projekt'!$C$68:$O$68,1,MATCH('12. Ocena dyskontowa Inwestycji'!EYD$34,'5. Bilans projekt'!$C$3:$O$3,0)),"")</f>
        <v/>
      </c>
      <c r="EYE36" s="131" t="str">
        <f>_xlfn.IFNA(INDEX('5. Bilans projekt'!$C$54:$O$54,1,MATCH('12. Ocena dyskontowa Inwestycji'!EYE$34,'5. Bilans projekt'!$C$3:$O$3,0))-INDEX('5. Bilans projekt'!$C$58:$O$58,1,MATCH('12. Ocena dyskontowa Inwestycji'!EYE$34,'5. Bilans projekt'!$C$3:$O$3,0))-INDEX('5. Bilans projekt'!$C$63:$O$63,1,MATCH('12. Ocena dyskontowa Inwestycji'!EYE$34,'5. Bilans projekt'!$C$3:$O$3,0))-INDEX('5. Bilans projekt'!$C$68:$O$68,1,MATCH('12. Ocena dyskontowa Inwestycji'!EYE$34,'5. Bilans projekt'!$C$3:$O$3,0)),"")</f>
        <v/>
      </c>
      <c r="EYF36" s="131" t="str">
        <f>_xlfn.IFNA(INDEX('5. Bilans projekt'!$C$54:$O$54,1,MATCH('12. Ocena dyskontowa Inwestycji'!EYF$34,'5. Bilans projekt'!$C$3:$O$3,0))-INDEX('5. Bilans projekt'!$C$58:$O$58,1,MATCH('12. Ocena dyskontowa Inwestycji'!EYF$34,'5. Bilans projekt'!$C$3:$O$3,0))-INDEX('5. Bilans projekt'!$C$63:$O$63,1,MATCH('12. Ocena dyskontowa Inwestycji'!EYF$34,'5. Bilans projekt'!$C$3:$O$3,0))-INDEX('5. Bilans projekt'!$C$68:$O$68,1,MATCH('12. Ocena dyskontowa Inwestycji'!EYF$34,'5. Bilans projekt'!$C$3:$O$3,0)),"")</f>
        <v/>
      </c>
      <c r="EYG36" s="131" t="str">
        <f>_xlfn.IFNA(INDEX('5. Bilans projekt'!$C$54:$O$54,1,MATCH('12. Ocena dyskontowa Inwestycji'!EYG$34,'5. Bilans projekt'!$C$3:$O$3,0))-INDEX('5. Bilans projekt'!$C$58:$O$58,1,MATCH('12. Ocena dyskontowa Inwestycji'!EYG$34,'5. Bilans projekt'!$C$3:$O$3,0))-INDEX('5. Bilans projekt'!$C$63:$O$63,1,MATCH('12. Ocena dyskontowa Inwestycji'!EYG$34,'5. Bilans projekt'!$C$3:$O$3,0))-INDEX('5. Bilans projekt'!$C$68:$O$68,1,MATCH('12. Ocena dyskontowa Inwestycji'!EYG$34,'5. Bilans projekt'!$C$3:$O$3,0)),"")</f>
        <v/>
      </c>
      <c r="EYH36" s="131" t="str">
        <f>_xlfn.IFNA(INDEX('5. Bilans projekt'!$C$54:$O$54,1,MATCH('12. Ocena dyskontowa Inwestycji'!EYH$34,'5. Bilans projekt'!$C$3:$O$3,0))-INDEX('5. Bilans projekt'!$C$58:$O$58,1,MATCH('12. Ocena dyskontowa Inwestycji'!EYH$34,'5. Bilans projekt'!$C$3:$O$3,0))-INDEX('5. Bilans projekt'!$C$63:$O$63,1,MATCH('12. Ocena dyskontowa Inwestycji'!EYH$34,'5. Bilans projekt'!$C$3:$O$3,0))-INDEX('5. Bilans projekt'!$C$68:$O$68,1,MATCH('12. Ocena dyskontowa Inwestycji'!EYH$34,'5. Bilans projekt'!$C$3:$O$3,0)),"")</f>
        <v/>
      </c>
      <c r="EYI36" s="131" t="str">
        <f>_xlfn.IFNA(INDEX('5. Bilans projekt'!$C$54:$O$54,1,MATCH('12. Ocena dyskontowa Inwestycji'!EYI$34,'5. Bilans projekt'!$C$3:$O$3,0))-INDEX('5. Bilans projekt'!$C$58:$O$58,1,MATCH('12. Ocena dyskontowa Inwestycji'!EYI$34,'5. Bilans projekt'!$C$3:$O$3,0))-INDEX('5. Bilans projekt'!$C$63:$O$63,1,MATCH('12. Ocena dyskontowa Inwestycji'!EYI$34,'5. Bilans projekt'!$C$3:$O$3,0))-INDEX('5. Bilans projekt'!$C$68:$O$68,1,MATCH('12. Ocena dyskontowa Inwestycji'!EYI$34,'5. Bilans projekt'!$C$3:$O$3,0)),"")</f>
        <v/>
      </c>
      <c r="EYJ36" s="131" t="str">
        <f>_xlfn.IFNA(INDEX('5. Bilans projekt'!$C$54:$O$54,1,MATCH('12. Ocena dyskontowa Inwestycji'!EYJ$34,'5. Bilans projekt'!$C$3:$O$3,0))-INDEX('5. Bilans projekt'!$C$58:$O$58,1,MATCH('12. Ocena dyskontowa Inwestycji'!EYJ$34,'5. Bilans projekt'!$C$3:$O$3,0))-INDEX('5. Bilans projekt'!$C$63:$O$63,1,MATCH('12. Ocena dyskontowa Inwestycji'!EYJ$34,'5. Bilans projekt'!$C$3:$O$3,0))-INDEX('5. Bilans projekt'!$C$68:$O$68,1,MATCH('12. Ocena dyskontowa Inwestycji'!EYJ$34,'5. Bilans projekt'!$C$3:$O$3,0)),"")</f>
        <v/>
      </c>
      <c r="EYK36" s="131" t="str">
        <f>_xlfn.IFNA(INDEX('5. Bilans projekt'!$C$54:$O$54,1,MATCH('12. Ocena dyskontowa Inwestycji'!EYK$34,'5. Bilans projekt'!$C$3:$O$3,0))-INDEX('5. Bilans projekt'!$C$58:$O$58,1,MATCH('12. Ocena dyskontowa Inwestycji'!EYK$34,'5. Bilans projekt'!$C$3:$O$3,0))-INDEX('5. Bilans projekt'!$C$63:$O$63,1,MATCH('12. Ocena dyskontowa Inwestycji'!EYK$34,'5. Bilans projekt'!$C$3:$O$3,0))-INDEX('5. Bilans projekt'!$C$68:$O$68,1,MATCH('12. Ocena dyskontowa Inwestycji'!EYK$34,'5. Bilans projekt'!$C$3:$O$3,0)),"")</f>
        <v/>
      </c>
      <c r="EYL36" s="131" t="str">
        <f>_xlfn.IFNA(INDEX('5. Bilans projekt'!$C$54:$O$54,1,MATCH('12. Ocena dyskontowa Inwestycji'!EYL$34,'5. Bilans projekt'!$C$3:$O$3,0))-INDEX('5. Bilans projekt'!$C$58:$O$58,1,MATCH('12. Ocena dyskontowa Inwestycji'!EYL$34,'5. Bilans projekt'!$C$3:$O$3,0))-INDEX('5. Bilans projekt'!$C$63:$O$63,1,MATCH('12. Ocena dyskontowa Inwestycji'!EYL$34,'5. Bilans projekt'!$C$3:$O$3,0))-INDEX('5. Bilans projekt'!$C$68:$O$68,1,MATCH('12. Ocena dyskontowa Inwestycji'!EYL$34,'5. Bilans projekt'!$C$3:$O$3,0)),"")</f>
        <v/>
      </c>
      <c r="EYM36" s="131" t="str">
        <f>_xlfn.IFNA(INDEX('5. Bilans projekt'!$C$54:$O$54,1,MATCH('12. Ocena dyskontowa Inwestycji'!EYM$34,'5. Bilans projekt'!$C$3:$O$3,0))-INDEX('5. Bilans projekt'!$C$58:$O$58,1,MATCH('12. Ocena dyskontowa Inwestycji'!EYM$34,'5. Bilans projekt'!$C$3:$O$3,0))-INDEX('5. Bilans projekt'!$C$63:$O$63,1,MATCH('12. Ocena dyskontowa Inwestycji'!EYM$34,'5. Bilans projekt'!$C$3:$O$3,0))-INDEX('5. Bilans projekt'!$C$68:$O$68,1,MATCH('12. Ocena dyskontowa Inwestycji'!EYM$34,'5. Bilans projekt'!$C$3:$O$3,0)),"")</f>
        <v/>
      </c>
      <c r="EYN36" s="131" t="str">
        <f>_xlfn.IFNA(INDEX('5. Bilans projekt'!$C$54:$O$54,1,MATCH('12. Ocena dyskontowa Inwestycji'!EYN$34,'5. Bilans projekt'!$C$3:$O$3,0))-INDEX('5. Bilans projekt'!$C$58:$O$58,1,MATCH('12. Ocena dyskontowa Inwestycji'!EYN$34,'5. Bilans projekt'!$C$3:$O$3,0))-INDEX('5. Bilans projekt'!$C$63:$O$63,1,MATCH('12. Ocena dyskontowa Inwestycji'!EYN$34,'5. Bilans projekt'!$C$3:$O$3,0))-INDEX('5. Bilans projekt'!$C$68:$O$68,1,MATCH('12. Ocena dyskontowa Inwestycji'!EYN$34,'5. Bilans projekt'!$C$3:$O$3,0)),"")</f>
        <v/>
      </c>
      <c r="EYO36" s="131" t="str">
        <f>_xlfn.IFNA(INDEX('5. Bilans projekt'!$C$54:$O$54,1,MATCH('12. Ocena dyskontowa Inwestycji'!EYO$34,'5. Bilans projekt'!$C$3:$O$3,0))-INDEX('5. Bilans projekt'!$C$58:$O$58,1,MATCH('12. Ocena dyskontowa Inwestycji'!EYO$34,'5. Bilans projekt'!$C$3:$O$3,0))-INDEX('5. Bilans projekt'!$C$63:$O$63,1,MATCH('12. Ocena dyskontowa Inwestycji'!EYO$34,'5. Bilans projekt'!$C$3:$O$3,0))-INDEX('5. Bilans projekt'!$C$68:$O$68,1,MATCH('12. Ocena dyskontowa Inwestycji'!EYO$34,'5. Bilans projekt'!$C$3:$O$3,0)),"")</f>
        <v/>
      </c>
      <c r="EYP36" s="131" t="str">
        <f>_xlfn.IFNA(INDEX('5. Bilans projekt'!$C$54:$O$54,1,MATCH('12. Ocena dyskontowa Inwestycji'!EYP$34,'5. Bilans projekt'!$C$3:$O$3,0))-INDEX('5. Bilans projekt'!$C$58:$O$58,1,MATCH('12. Ocena dyskontowa Inwestycji'!EYP$34,'5. Bilans projekt'!$C$3:$O$3,0))-INDEX('5. Bilans projekt'!$C$63:$O$63,1,MATCH('12. Ocena dyskontowa Inwestycji'!EYP$34,'5. Bilans projekt'!$C$3:$O$3,0))-INDEX('5. Bilans projekt'!$C$68:$O$68,1,MATCH('12. Ocena dyskontowa Inwestycji'!EYP$34,'5. Bilans projekt'!$C$3:$O$3,0)),"")</f>
        <v/>
      </c>
      <c r="EYQ36" s="131" t="str">
        <f>_xlfn.IFNA(INDEX('5. Bilans projekt'!$C$54:$O$54,1,MATCH('12. Ocena dyskontowa Inwestycji'!EYQ$34,'5. Bilans projekt'!$C$3:$O$3,0))-INDEX('5. Bilans projekt'!$C$58:$O$58,1,MATCH('12. Ocena dyskontowa Inwestycji'!EYQ$34,'5. Bilans projekt'!$C$3:$O$3,0))-INDEX('5. Bilans projekt'!$C$63:$O$63,1,MATCH('12. Ocena dyskontowa Inwestycji'!EYQ$34,'5. Bilans projekt'!$C$3:$O$3,0))-INDEX('5. Bilans projekt'!$C$68:$O$68,1,MATCH('12. Ocena dyskontowa Inwestycji'!EYQ$34,'5. Bilans projekt'!$C$3:$O$3,0)),"")</f>
        <v/>
      </c>
      <c r="EYR36" s="131" t="str">
        <f>_xlfn.IFNA(INDEX('5. Bilans projekt'!$C$54:$O$54,1,MATCH('12. Ocena dyskontowa Inwestycji'!EYR$34,'5. Bilans projekt'!$C$3:$O$3,0))-INDEX('5. Bilans projekt'!$C$58:$O$58,1,MATCH('12. Ocena dyskontowa Inwestycji'!EYR$34,'5. Bilans projekt'!$C$3:$O$3,0))-INDEX('5. Bilans projekt'!$C$63:$O$63,1,MATCH('12. Ocena dyskontowa Inwestycji'!EYR$34,'5. Bilans projekt'!$C$3:$O$3,0))-INDEX('5. Bilans projekt'!$C$68:$O$68,1,MATCH('12. Ocena dyskontowa Inwestycji'!EYR$34,'5. Bilans projekt'!$C$3:$O$3,0)),"")</f>
        <v/>
      </c>
      <c r="EYS36" s="131" t="str">
        <f>_xlfn.IFNA(INDEX('5. Bilans projekt'!$C$54:$O$54,1,MATCH('12. Ocena dyskontowa Inwestycji'!EYS$34,'5. Bilans projekt'!$C$3:$O$3,0))-INDEX('5. Bilans projekt'!$C$58:$O$58,1,MATCH('12. Ocena dyskontowa Inwestycji'!EYS$34,'5. Bilans projekt'!$C$3:$O$3,0))-INDEX('5. Bilans projekt'!$C$63:$O$63,1,MATCH('12. Ocena dyskontowa Inwestycji'!EYS$34,'5. Bilans projekt'!$C$3:$O$3,0))-INDEX('5. Bilans projekt'!$C$68:$O$68,1,MATCH('12. Ocena dyskontowa Inwestycji'!EYS$34,'5. Bilans projekt'!$C$3:$O$3,0)),"")</f>
        <v/>
      </c>
      <c r="EYT36" s="131" t="str">
        <f>_xlfn.IFNA(INDEX('5. Bilans projekt'!$C$54:$O$54,1,MATCH('12. Ocena dyskontowa Inwestycji'!EYT$34,'5. Bilans projekt'!$C$3:$O$3,0))-INDEX('5. Bilans projekt'!$C$58:$O$58,1,MATCH('12. Ocena dyskontowa Inwestycji'!EYT$34,'5. Bilans projekt'!$C$3:$O$3,0))-INDEX('5. Bilans projekt'!$C$63:$O$63,1,MATCH('12. Ocena dyskontowa Inwestycji'!EYT$34,'5. Bilans projekt'!$C$3:$O$3,0))-INDEX('5. Bilans projekt'!$C$68:$O$68,1,MATCH('12. Ocena dyskontowa Inwestycji'!EYT$34,'5. Bilans projekt'!$C$3:$O$3,0)),"")</f>
        <v/>
      </c>
      <c r="EYU36" s="131" t="str">
        <f>_xlfn.IFNA(INDEX('5. Bilans projekt'!$C$54:$O$54,1,MATCH('12. Ocena dyskontowa Inwestycji'!EYU$34,'5. Bilans projekt'!$C$3:$O$3,0))-INDEX('5. Bilans projekt'!$C$58:$O$58,1,MATCH('12. Ocena dyskontowa Inwestycji'!EYU$34,'5. Bilans projekt'!$C$3:$O$3,0))-INDEX('5. Bilans projekt'!$C$63:$O$63,1,MATCH('12. Ocena dyskontowa Inwestycji'!EYU$34,'5. Bilans projekt'!$C$3:$O$3,0))-INDEX('5. Bilans projekt'!$C$68:$O$68,1,MATCH('12. Ocena dyskontowa Inwestycji'!EYU$34,'5. Bilans projekt'!$C$3:$O$3,0)),"")</f>
        <v/>
      </c>
      <c r="EYV36" s="131" t="str">
        <f>_xlfn.IFNA(INDEX('5. Bilans projekt'!$C$54:$O$54,1,MATCH('12. Ocena dyskontowa Inwestycji'!EYV$34,'5. Bilans projekt'!$C$3:$O$3,0))-INDEX('5. Bilans projekt'!$C$58:$O$58,1,MATCH('12. Ocena dyskontowa Inwestycji'!EYV$34,'5. Bilans projekt'!$C$3:$O$3,0))-INDEX('5. Bilans projekt'!$C$63:$O$63,1,MATCH('12. Ocena dyskontowa Inwestycji'!EYV$34,'5. Bilans projekt'!$C$3:$O$3,0))-INDEX('5. Bilans projekt'!$C$68:$O$68,1,MATCH('12. Ocena dyskontowa Inwestycji'!EYV$34,'5. Bilans projekt'!$C$3:$O$3,0)),"")</f>
        <v/>
      </c>
      <c r="EYW36" s="131" t="str">
        <f>_xlfn.IFNA(INDEX('5. Bilans projekt'!$C$54:$O$54,1,MATCH('12. Ocena dyskontowa Inwestycji'!EYW$34,'5. Bilans projekt'!$C$3:$O$3,0))-INDEX('5. Bilans projekt'!$C$58:$O$58,1,MATCH('12. Ocena dyskontowa Inwestycji'!EYW$34,'5. Bilans projekt'!$C$3:$O$3,0))-INDEX('5. Bilans projekt'!$C$63:$O$63,1,MATCH('12. Ocena dyskontowa Inwestycji'!EYW$34,'5. Bilans projekt'!$C$3:$O$3,0))-INDEX('5. Bilans projekt'!$C$68:$O$68,1,MATCH('12. Ocena dyskontowa Inwestycji'!EYW$34,'5. Bilans projekt'!$C$3:$O$3,0)),"")</f>
        <v/>
      </c>
      <c r="EYX36" s="131" t="str">
        <f>_xlfn.IFNA(INDEX('5. Bilans projekt'!$C$54:$O$54,1,MATCH('12. Ocena dyskontowa Inwestycji'!EYX$34,'5. Bilans projekt'!$C$3:$O$3,0))-INDEX('5. Bilans projekt'!$C$58:$O$58,1,MATCH('12. Ocena dyskontowa Inwestycji'!EYX$34,'5. Bilans projekt'!$C$3:$O$3,0))-INDEX('5. Bilans projekt'!$C$63:$O$63,1,MATCH('12. Ocena dyskontowa Inwestycji'!EYX$34,'5. Bilans projekt'!$C$3:$O$3,0))-INDEX('5. Bilans projekt'!$C$68:$O$68,1,MATCH('12. Ocena dyskontowa Inwestycji'!EYX$34,'5. Bilans projekt'!$C$3:$O$3,0)),"")</f>
        <v/>
      </c>
      <c r="EYY36" s="131" t="str">
        <f>_xlfn.IFNA(INDEX('5. Bilans projekt'!$C$54:$O$54,1,MATCH('12. Ocena dyskontowa Inwestycji'!EYY$34,'5. Bilans projekt'!$C$3:$O$3,0))-INDEX('5. Bilans projekt'!$C$58:$O$58,1,MATCH('12. Ocena dyskontowa Inwestycji'!EYY$34,'5. Bilans projekt'!$C$3:$O$3,0))-INDEX('5. Bilans projekt'!$C$63:$O$63,1,MATCH('12. Ocena dyskontowa Inwestycji'!EYY$34,'5. Bilans projekt'!$C$3:$O$3,0))-INDEX('5. Bilans projekt'!$C$68:$O$68,1,MATCH('12. Ocena dyskontowa Inwestycji'!EYY$34,'5. Bilans projekt'!$C$3:$O$3,0)),"")</f>
        <v/>
      </c>
      <c r="EYZ36" s="131" t="str">
        <f>_xlfn.IFNA(INDEX('5. Bilans projekt'!$C$54:$O$54,1,MATCH('12. Ocena dyskontowa Inwestycji'!EYZ$34,'5. Bilans projekt'!$C$3:$O$3,0))-INDEX('5. Bilans projekt'!$C$58:$O$58,1,MATCH('12. Ocena dyskontowa Inwestycji'!EYZ$34,'5. Bilans projekt'!$C$3:$O$3,0))-INDEX('5. Bilans projekt'!$C$63:$O$63,1,MATCH('12. Ocena dyskontowa Inwestycji'!EYZ$34,'5. Bilans projekt'!$C$3:$O$3,0))-INDEX('5. Bilans projekt'!$C$68:$O$68,1,MATCH('12. Ocena dyskontowa Inwestycji'!EYZ$34,'5. Bilans projekt'!$C$3:$O$3,0)),"")</f>
        <v/>
      </c>
      <c r="EZA36" s="131" t="str">
        <f>_xlfn.IFNA(INDEX('5. Bilans projekt'!$C$54:$O$54,1,MATCH('12. Ocena dyskontowa Inwestycji'!EZA$34,'5. Bilans projekt'!$C$3:$O$3,0))-INDEX('5. Bilans projekt'!$C$58:$O$58,1,MATCH('12. Ocena dyskontowa Inwestycji'!EZA$34,'5. Bilans projekt'!$C$3:$O$3,0))-INDEX('5. Bilans projekt'!$C$63:$O$63,1,MATCH('12. Ocena dyskontowa Inwestycji'!EZA$34,'5. Bilans projekt'!$C$3:$O$3,0))-INDEX('5. Bilans projekt'!$C$68:$O$68,1,MATCH('12. Ocena dyskontowa Inwestycji'!EZA$34,'5. Bilans projekt'!$C$3:$O$3,0)),"")</f>
        <v/>
      </c>
      <c r="EZB36" s="131" t="str">
        <f>_xlfn.IFNA(INDEX('5. Bilans projekt'!$C$54:$O$54,1,MATCH('12. Ocena dyskontowa Inwestycji'!EZB$34,'5. Bilans projekt'!$C$3:$O$3,0))-INDEX('5. Bilans projekt'!$C$58:$O$58,1,MATCH('12. Ocena dyskontowa Inwestycji'!EZB$34,'5. Bilans projekt'!$C$3:$O$3,0))-INDEX('5. Bilans projekt'!$C$63:$O$63,1,MATCH('12. Ocena dyskontowa Inwestycji'!EZB$34,'5. Bilans projekt'!$C$3:$O$3,0))-INDEX('5. Bilans projekt'!$C$68:$O$68,1,MATCH('12. Ocena dyskontowa Inwestycji'!EZB$34,'5. Bilans projekt'!$C$3:$O$3,0)),"")</f>
        <v/>
      </c>
      <c r="EZC36" s="131" t="str">
        <f>_xlfn.IFNA(INDEX('5. Bilans projekt'!$C$54:$O$54,1,MATCH('12. Ocena dyskontowa Inwestycji'!EZC$34,'5. Bilans projekt'!$C$3:$O$3,0))-INDEX('5. Bilans projekt'!$C$58:$O$58,1,MATCH('12. Ocena dyskontowa Inwestycji'!EZC$34,'5. Bilans projekt'!$C$3:$O$3,0))-INDEX('5. Bilans projekt'!$C$63:$O$63,1,MATCH('12. Ocena dyskontowa Inwestycji'!EZC$34,'5. Bilans projekt'!$C$3:$O$3,0))-INDEX('5. Bilans projekt'!$C$68:$O$68,1,MATCH('12. Ocena dyskontowa Inwestycji'!EZC$34,'5. Bilans projekt'!$C$3:$O$3,0)),"")</f>
        <v/>
      </c>
      <c r="EZD36" s="131" t="str">
        <f>_xlfn.IFNA(INDEX('5. Bilans projekt'!$C$54:$O$54,1,MATCH('12. Ocena dyskontowa Inwestycji'!EZD$34,'5. Bilans projekt'!$C$3:$O$3,0))-INDEX('5. Bilans projekt'!$C$58:$O$58,1,MATCH('12. Ocena dyskontowa Inwestycji'!EZD$34,'5. Bilans projekt'!$C$3:$O$3,0))-INDEX('5. Bilans projekt'!$C$63:$O$63,1,MATCH('12. Ocena dyskontowa Inwestycji'!EZD$34,'5. Bilans projekt'!$C$3:$O$3,0))-INDEX('5. Bilans projekt'!$C$68:$O$68,1,MATCH('12. Ocena dyskontowa Inwestycji'!EZD$34,'5. Bilans projekt'!$C$3:$O$3,0)),"")</f>
        <v/>
      </c>
      <c r="EZE36" s="131" t="str">
        <f>_xlfn.IFNA(INDEX('5. Bilans projekt'!$C$54:$O$54,1,MATCH('12. Ocena dyskontowa Inwestycji'!EZE$34,'5. Bilans projekt'!$C$3:$O$3,0))-INDEX('5. Bilans projekt'!$C$58:$O$58,1,MATCH('12. Ocena dyskontowa Inwestycji'!EZE$34,'5. Bilans projekt'!$C$3:$O$3,0))-INDEX('5. Bilans projekt'!$C$63:$O$63,1,MATCH('12. Ocena dyskontowa Inwestycji'!EZE$34,'5. Bilans projekt'!$C$3:$O$3,0))-INDEX('5. Bilans projekt'!$C$68:$O$68,1,MATCH('12. Ocena dyskontowa Inwestycji'!EZE$34,'5. Bilans projekt'!$C$3:$O$3,0)),"")</f>
        <v/>
      </c>
      <c r="EZF36" s="131" t="str">
        <f>_xlfn.IFNA(INDEX('5. Bilans projekt'!$C$54:$O$54,1,MATCH('12. Ocena dyskontowa Inwestycji'!EZF$34,'5. Bilans projekt'!$C$3:$O$3,0))-INDEX('5. Bilans projekt'!$C$58:$O$58,1,MATCH('12. Ocena dyskontowa Inwestycji'!EZF$34,'5. Bilans projekt'!$C$3:$O$3,0))-INDEX('5. Bilans projekt'!$C$63:$O$63,1,MATCH('12. Ocena dyskontowa Inwestycji'!EZF$34,'5. Bilans projekt'!$C$3:$O$3,0))-INDEX('5. Bilans projekt'!$C$68:$O$68,1,MATCH('12. Ocena dyskontowa Inwestycji'!EZF$34,'5. Bilans projekt'!$C$3:$O$3,0)),"")</f>
        <v/>
      </c>
      <c r="EZG36" s="131" t="str">
        <f>_xlfn.IFNA(INDEX('5. Bilans projekt'!$C$54:$O$54,1,MATCH('12. Ocena dyskontowa Inwestycji'!EZG$34,'5. Bilans projekt'!$C$3:$O$3,0))-INDEX('5. Bilans projekt'!$C$58:$O$58,1,MATCH('12. Ocena dyskontowa Inwestycji'!EZG$34,'5. Bilans projekt'!$C$3:$O$3,0))-INDEX('5. Bilans projekt'!$C$63:$O$63,1,MATCH('12. Ocena dyskontowa Inwestycji'!EZG$34,'5. Bilans projekt'!$C$3:$O$3,0))-INDEX('5. Bilans projekt'!$C$68:$O$68,1,MATCH('12. Ocena dyskontowa Inwestycji'!EZG$34,'5. Bilans projekt'!$C$3:$O$3,0)),"")</f>
        <v/>
      </c>
      <c r="EZH36" s="131" t="str">
        <f>_xlfn.IFNA(INDEX('5. Bilans projekt'!$C$54:$O$54,1,MATCH('12. Ocena dyskontowa Inwestycji'!EZH$34,'5. Bilans projekt'!$C$3:$O$3,0))-INDEX('5. Bilans projekt'!$C$58:$O$58,1,MATCH('12. Ocena dyskontowa Inwestycji'!EZH$34,'5. Bilans projekt'!$C$3:$O$3,0))-INDEX('5. Bilans projekt'!$C$63:$O$63,1,MATCH('12. Ocena dyskontowa Inwestycji'!EZH$34,'5. Bilans projekt'!$C$3:$O$3,0))-INDEX('5. Bilans projekt'!$C$68:$O$68,1,MATCH('12. Ocena dyskontowa Inwestycji'!EZH$34,'5. Bilans projekt'!$C$3:$O$3,0)),"")</f>
        <v/>
      </c>
      <c r="EZI36" s="131" t="str">
        <f>_xlfn.IFNA(INDEX('5. Bilans projekt'!$C$54:$O$54,1,MATCH('12. Ocena dyskontowa Inwestycji'!EZI$34,'5. Bilans projekt'!$C$3:$O$3,0))-INDEX('5. Bilans projekt'!$C$58:$O$58,1,MATCH('12. Ocena dyskontowa Inwestycji'!EZI$34,'5. Bilans projekt'!$C$3:$O$3,0))-INDEX('5. Bilans projekt'!$C$63:$O$63,1,MATCH('12. Ocena dyskontowa Inwestycji'!EZI$34,'5. Bilans projekt'!$C$3:$O$3,0))-INDEX('5. Bilans projekt'!$C$68:$O$68,1,MATCH('12. Ocena dyskontowa Inwestycji'!EZI$34,'5. Bilans projekt'!$C$3:$O$3,0)),"")</f>
        <v/>
      </c>
      <c r="EZJ36" s="131" t="str">
        <f>_xlfn.IFNA(INDEX('5. Bilans projekt'!$C$54:$O$54,1,MATCH('12. Ocena dyskontowa Inwestycji'!EZJ$34,'5. Bilans projekt'!$C$3:$O$3,0))-INDEX('5. Bilans projekt'!$C$58:$O$58,1,MATCH('12. Ocena dyskontowa Inwestycji'!EZJ$34,'5. Bilans projekt'!$C$3:$O$3,0))-INDEX('5. Bilans projekt'!$C$63:$O$63,1,MATCH('12. Ocena dyskontowa Inwestycji'!EZJ$34,'5. Bilans projekt'!$C$3:$O$3,0))-INDEX('5. Bilans projekt'!$C$68:$O$68,1,MATCH('12. Ocena dyskontowa Inwestycji'!EZJ$34,'5. Bilans projekt'!$C$3:$O$3,0)),"")</f>
        <v/>
      </c>
      <c r="EZK36" s="131" t="str">
        <f>_xlfn.IFNA(INDEX('5. Bilans projekt'!$C$54:$O$54,1,MATCH('12. Ocena dyskontowa Inwestycji'!EZK$34,'5. Bilans projekt'!$C$3:$O$3,0))-INDEX('5. Bilans projekt'!$C$58:$O$58,1,MATCH('12. Ocena dyskontowa Inwestycji'!EZK$34,'5. Bilans projekt'!$C$3:$O$3,0))-INDEX('5. Bilans projekt'!$C$63:$O$63,1,MATCH('12. Ocena dyskontowa Inwestycji'!EZK$34,'5. Bilans projekt'!$C$3:$O$3,0))-INDEX('5. Bilans projekt'!$C$68:$O$68,1,MATCH('12. Ocena dyskontowa Inwestycji'!EZK$34,'5. Bilans projekt'!$C$3:$O$3,0)),"")</f>
        <v/>
      </c>
      <c r="EZL36" s="131" t="str">
        <f>_xlfn.IFNA(INDEX('5. Bilans projekt'!$C$54:$O$54,1,MATCH('12. Ocena dyskontowa Inwestycji'!EZL$34,'5. Bilans projekt'!$C$3:$O$3,0))-INDEX('5. Bilans projekt'!$C$58:$O$58,1,MATCH('12. Ocena dyskontowa Inwestycji'!EZL$34,'5. Bilans projekt'!$C$3:$O$3,0))-INDEX('5. Bilans projekt'!$C$63:$O$63,1,MATCH('12. Ocena dyskontowa Inwestycji'!EZL$34,'5. Bilans projekt'!$C$3:$O$3,0))-INDEX('5. Bilans projekt'!$C$68:$O$68,1,MATCH('12. Ocena dyskontowa Inwestycji'!EZL$34,'5. Bilans projekt'!$C$3:$O$3,0)),"")</f>
        <v/>
      </c>
      <c r="EZM36" s="131" t="str">
        <f>_xlfn.IFNA(INDEX('5. Bilans projekt'!$C$54:$O$54,1,MATCH('12. Ocena dyskontowa Inwestycji'!EZM$34,'5. Bilans projekt'!$C$3:$O$3,0))-INDEX('5. Bilans projekt'!$C$58:$O$58,1,MATCH('12. Ocena dyskontowa Inwestycji'!EZM$34,'5. Bilans projekt'!$C$3:$O$3,0))-INDEX('5. Bilans projekt'!$C$63:$O$63,1,MATCH('12. Ocena dyskontowa Inwestycji'!EZM$34,'5. Bilans projekt'!$C$3:$O$3,0))-INDEX('5. Bilans projekt'!$C$68:$O$68,1,MATCH('12. Ocena dyskontowa Inwestycji'!EZM$34,'5. Bilans projekt'!$C$3:$O$3,0)),"")</f>
        <v/>
      </c>
      <c r="EZN36" s="131" t="str">
        <f>_xlfn.IFNA(INDEX('5. Bilans projekt'!$C$54:$O$54,1,MATCH('12. Ocena dyskontowa Inwestycji'!EZN$34,'5. Bilans projekt'!$C$3:$O$3,0))-INDEX('5. Bilans projekt'!$C$58:$O$58,1,MATCH('12. Ocena dyskontowa Inwestycji'!EZN$34,'5. Bilans projekt'!$C$3:$O$3,0))-INDEX('5. Bilans projekt'!$C$63:$O$63,1,MATCH('12. Ocena dyskontowa Inwestycji'!EZN$34,'5. Bilans projekt'!$C$3:$O$3,0))-INDEX('5. Bilans projekt'!$C$68:$O$68,1,MATCH('12. Ocena dyskontowa Inwestycji'!EZN$34,'5. Bilans projekt'!$C$3:$O$3,0)),"")</f>
        <v/>
      </c>
      <c r="EZO36" s="131" t="str">
        <f>_xlfn.IFNA(INDEX('5. Bilans projekt'!$C$54:$O$54,1,MATCH('12. Ocena dyskontowa Inwestycji'!EZO$34,'5. Bilans projekt'!$C$3:$O$3,0))-INDEX('5. Bilans projekt'!$C$58:$O$58,1,MATCH('12. Ocena dyskontowa Inwestycji'!EZO$34,'5. Bilans projekt'!$C$3:$O$3,0))-INDEX('5. Bilans projekt'!$C$63:$O$63,1,MATCH('12. Ocena dyskontowa Inwestycji'!EZO$34,'5. Bilans projekt'!$C$3:$O$3,0))-INDEX('5. Bilans projekt'!$C$68:$O$68,1,MATCH('12. Ocena dyskontowa Inwestycji'!EZO$34,'5. Bilans projekt'!$C$3:$O$3,0)),"")</f>
        <v/>
      </c>
      <c r="EZP36" s="131" t="str">
        <f>_xlfn.IFNA(INDEX('5. Bilans projekt'!$C$54:$O$54,1,MATCH('12. Ocena dyskontowa Inwestycji'!EZP$34,'5. Bilans projekt'!$C$3:$O$3,0))-INDEX('5. Bilans projekt'!$C$58:$O$58,1,MATCH('12. Ocena dyskontowa Inwestycji'!EZP$34,'5. Bilans projekt'!$C$3:$O$3,0))-INDEX('5. Bilans projekt'!$C$63:$O$63,1,MATCH('12. Ocena dyskontowa Inwestycji'!EZP$34,'5. Bilans projekt'!$C$3:$O$3,0))-INDEX('5. Bilans projekt'!$C$68:$O$68,1,MATCH('12. Ocena dyskontowa Inwestycji'!EZP$34,'5. Bilans projekt'!$C$3:$O$3,0)),"")</f>
        <v/>
      </c>
      <c r="EZQ36" s="131" t="str">
        <f>_xlfn.IFNA(INDEX('5. Bilans projekt'!$C$54:$O$54,1,MATCH('12. Ocena dyskontowa Inwestycji'!EZQ$34,'5. Bilans projekt'!$C$3:$O$3,0))-INDEX('5. Bilans projekt'!$C$58:$O$58,1,MATCH('12. Ocena dyskontowa Inwestycji'!EZQ$34,'5. Bilans projekt'!$C$3:$O$3,0))-INDEX('5. Bilans projekt'!$C$63:$O$63,1,MATCH('12. Ocena dyskontowa Inwestycji'!EZQ$34,'5. Bilans projekt'!$C$3:$O$3,0))-INDEX('5. Bilans projekt'!$C$68:$O$68,1,MATCH('12. Ocena dyskontowa Inwestycji'!EZQ$34,'5. Bilans projekt'!$C$3:$O$3,0)),"")</f>
        <v/>
      </c>
      <c r="EZR36" s="131" t="str">
        <f>_xlfn.IFNA(INDEX('5. Bilans projekt'!$C$54:$O$54,1,MATCH('12. Ocena dyskontowa Inwestycji'!EZR$34,'5. Bilans projekt'!$C$3:$O$3,0))-INDEX('5. Bilans projekt'!$C$58:$O$58,1,MATCH('12. Ocena dyskontowa Inwestycji'!EZR$34,'5. Bilans projekt'!$C$3:$O$3,0))-INDEX('5. Bilans projekt'!$C$63:$O$63,1,MATCH('12. Ocena dyskontowa Inwestycji'!EZR$34,'5. Bilans projekt'!$C$3:$O$3,0))-INDEX('5. Bilans projekt'!$C$68:$O$68,1,MATCH('12. Ocena dyskontowa Inwestycji'!EZR$34,'5. Bilans projekt'!$C$3:$O$3,0)),"")</f>
        <v/>
      </c>
      <c r="EZS36" s="131" t="str">
        <f>_xlfn.IFNA(INDEX('5. Bilans projekt'!$C$54:$O$54,1,MATCH('12. Ocena dyskontowa Inwestycji'!EZS$34,'5. Bilans projekt'!$C$3:$O$3,0))-INDEX('5. Bilans projekt'!$C$58:$O$58,1,MATCH('12. Ocena dyskontowa Inwestycji'!EZS$34,'5. Bilans projekt'!$C$3:$O$3,0))-INDEX('5. Bilans projekt'!$C$63:$O$63,1,MATCH('12. Ocena dyskontowa Inwestycji'!EZS$34,'5. Bilans projekt'!$C$3:$O$3,0))-INDEX('5. Bilans projekt'!$C$68:$O$68,1,MATCH('12. Ocena dyskontowa Inwestycji'!EZS$34,'5. Bilans projekt'!$C$3:$O$3,0)),"")</f>
        <v/>
      </c>
      <c r="EZT36" s="131" t="str">
        <f>_xlfn.IFNA(INDEX('5. Bilans projekt'!$C$54:$O$54,1,MATCH('12. Ocena dyskontowa Inwestycji'!EZT$34,'5. Bilans projekt'!$C$3:$O$3,0))-INDEX('5. Bilans projekt'!$C$58:$O$58,1,MATCH('12. Ocena dyskontowa Inwestycji'!EZT$34,'5. Bilans projekt'!$C$3:$O$3,0))-INDEX('5. Bilans projekt'!$C$63:$O$63,1,MATCH('12. Ocena dyskontowa Inwestycji'!EZT$34,'5. Bilans projekt'!$C$3:$O$3,0))-INDEX('5. Bilans projekt'!$C$68:$O$68,1,MATCH('12. Ocena dyskontowa Inwestycji'!EZT$34,'5. Bilans projekt'!$C$3:$O$3,0)),"")</f>
        <v/>
      </c>
      <c r="EZU36" s="131" t="str">
        <f>_xlfn.IFNA(INDEX('5. Bilans projekt'!$C$54:$O$54,1,MATCH('12. Ocena dyskontowa Inwestycji'!EZU$34,'5. Bilans projekt'!$C$3:$O$3,0))-INDEX('5. Bilans projekt'!$C$58:$O$58,1,MATCH('12. Ocena dyskontowa Inwestycji'!EZU$34,'5. Bilans projekt'!$C$3:$O$3,0))-INDEX('5. Bilans projekt'!$C$63:$O$63,1,MATCH('12. Ocena dyskontowa Inwestycji'!EZU$34,'5. Bilans projekt'!$C$3:$O$3,0))-INDEX('5. Bilans projekt'!$C$68:$O$68,1,MATCH('12. Ocena dyskontowa Inwestycji'!EZU$34,'5. Bilans projekt'!$C$3:$O$3,0)),"")</f>
        <v/>
      </c>
      <c r="EZV36" s="131" t="str">
        <f>_xlfn.IFNA(INDEX('5. Bilans projekt'!$C$54:$O$54,1,MATCH('12. Ocena dyskontowa Inwestycji'!EZV$34,'5. Bilans projekt'!$C$3:$O$3,0))-INDEX('5. Bilans projekt'!$C$58:$O$58,1,MATCH('12. Ocena dyskontowa Inwestycji'!EZV$34,'5. Bilans projekt'!$C$3:$O$3,0))-INDEX('5. Bilans projekt'!$C$63:$O$63,1,MATCH('12. Ocena dyskontowa Inwestycji'!EZV$34,'5. Bilans projekt'!$C$3:$O$3,0))-INDEX('5. Bilans projekt'!$C$68:$O$68,1,MATCH('12. Ocena dyskontowa Inwestycji'!EZV$34,'5. Bilans projekt'!$C$3:$O$3,0)),"")</f>
        <v/>
      </c>
      <c r="EZW36" s="131" t="str">
        <f>_xlfn.IFNA(INDEX('5. Bilans projekt'!$C$54:$O$54,1,MATCH('12. Ocena dyskontowa Inwestycji'!EZW$34,'5. Bilans projekt'!$C$3:$O$3,0))-INDEX('5. Bilans projekt'!$C$58:$O$58,1,MATCH('12. Ocena dyskontowa Inwestycji'!EZW$34,'5. Bilans projekt'!$C$3:$O$3,0))-INDEX('5. Bilans projekt'!$C$63:$O$63,1,MATCH('12. Ocena dyskontowa Inwestycji'!EZW$34,'5. Bilans projekt'!$C$3:$O$3,0))-INDEX('5. Bilans projekt'!$C$68:$O$68,1,MATCH('12. Ocena dyskontowa Inwestycji'!EZW$34,'5. Bilans projekt'!$C$3:$O$3,0)),"")</f>
        <v/>
      </c>
      <c r="EZX36" s="131" t="str">
        <f>_xlfn.IFNA(INDEX('5. Bilans projekt'!$C$54:$O$54,1,MATCH('12. Ocena dyskontowa Inwestycji'!EZX$34,'5. Bilans projekt'!$C$3:$O$3,0))-INDEX('5. Bilans projekt'!$C$58:$O$58,1,MATCH('12. Ocena dyskontowa Inwestycji'!EZX$34,'5. Bilans projekt'!$C$3:$O$3,0))-INDEX('5. Bilans projekt'!$C$63:$O$63,1,MATCH('12. Ocena dyskontowa Inwestycji'!EZX$34,'5. Bilans projekt'!$C$3:$O$3,0))-INDEX('5. Bilans projekt'!$C$68:$O$68,1,MATCH('12. Ocena dyskontowa Inwestycji'!EZX$34,'5. Bilans projekt'!$C$3:$O$3,0)),"")</f>
        <v/>
      </c>
      <c r="EZY36" s="131" t="str">
        <f>_xlfn.IFNA(INDEX('5. Bilans projekt'!$C$54:$O$54,1,MATCH('12. Ocena dyskontowa Inwestycji'!EZY$34,'5. Bilans projekt'!$C$3:$O$3,0))-INDEX('5. Bilans projekt'!$C$58:$O$58,1,MATCH('12. Ocena dyskontowa Inwestycji'!EZY$34,'5. Bilans projekt'!$C$3:$O$3,0))-INDEX('5. Bilans projekt'!$C$63:$O$63,1,MATCH('12. Ocena dyskontowa Inwestycji'!EZY$34,'5. Bilans projekt'!$C$3:$O$3,0))-INDEX('5. Bilans projekt'!$C$68:$O$68,1,MATCH('12. Ocena dyskontowa Inwestycji'!EZY$34,'5. Bilans projekt'!$C$3:$O$3,0)),"")</f>
        <v/>
      </c>
      <c r="EZZ36" s="131" t="str">
        <f>_xlfn.IFNA(INDEX('5. Bilans projekt'!$C$54:$O$54,1,MATCH('12. Ocena dyskontowa Inwestycji'!EZZ$34,'5. Bilans projekt'!$C$3:$O$3,0))-INDEX('5. Bilans projekt'!$C$58:$O$58,1,MATCH('12. Ocena dyskontowa Inwestycji'!EZZ$34,'5. Bilans projekt'!$C$3:$O$3,0))-INDEX('5. Bilans projekt'!$C$63:$O$63,1,MATCH('12. Ocena dyskontowa Inwestycji'!EZZ$34,'5. Bilans projekt'!$C$3:$O$3,0))-INDEX('5. Bilans projekt'!$C$68:$O$68,1,MATCH('12. Ocena dyskontowa Inwestycji'!EZZ$34,'5. Bilans projekt'!$C$3:$O$3,0)),"")</f>
        <v/>
      </c>
      <c r="FAA36" s="131" t="str">
        <f>_xlfn.IFNA(INDEX('5. Bilans projekt'!$C$54:$O$54,1,MATCH('12. Ocena dyskontowa Inwestycji'!FAA$34,'5. Bilans projekt'!$C$3:$O$3,0))-INDEX('5. Bilans projekt'!$C$58:$O$58,1,MATCH('12. Ocena dyskontowa Inwestycji'!FAA$34,'5. Bilans projekt'!$C$3:$O$3,0))-INDEX('5. Bilans projekt'!$C$63:$O$63,1,MATCH('12. Ocena dyskontowa Inwestycji'!FAA$34,'5. Bilans projekt'!$C$3:$O$3,0))-INDEX('5. Bilans projekt'!$C$68:$O$68,1,MATCH('12. Ocena dyskontowa Inwestycji'!FAA$34,'5. Bilans projekt'!$C$3:$O$3,0)),"")</f>
        <v/>
      </c>
      <c r="FAB36" s="131" t="str">
        <f>_xlfn.IFNA(INDEX('5. Bilans projekt'!$C$54:$O$54,1,MATCH('12. Ocena dyskontowa Inwestycji'!FAB$34,'5. Bilans projekt'!$C$3:$O$3,0))-INDEX('5. Bilans projekt'!$C$58:$O$58,1,MATCH('12. Ocena dyskontowa Inwestycji'!FAB$34,'5. Bilans projekt'!$C$3:$O$3,0))-INDEX('5. Bilans projekt'!$C$63:$O$63,1,MATCH('12. Ocena dyskontowa Inwestycji'!FAB$34,'5. Bilans projekt'!$C$3:$O$3,0))-INDEX('5. Bilans projekt'!$C$68:$O$68,1,MATCH('12. Ocena dyskontowa Inwestycji'!FAB$34,'5. Bilans projekt'!$C$3:$O$3,0)),"")</f>
        <v/>
      </c>
      <c r="FAC36" s="131" t="str">
        <f>_xlfn.IFNA(INDEX('5. Bilans projekt'!$C$54:$O$54,1,MATCH('12. Ocena dyskontowa Inwestycji'!FAC$34,'5. Bilans projekt'!$C$3:$O$3,0))-INDEX('5. Bilans projekt'!$C$58:$O$58,1,MATCH('12. Ocena dyskontowa Inwestycji'!FAC$34,'5. Bilans projekt'!$C$3:$O$3,0))-INDEX('5. Bilans projekt'!$C$63:$O$63,1,MATCH('12. Ocena dyskontowa Inwestycji'!FAC$34,'5. Bilans projekt'!$C$3:$O$3,0))-INDEX('5. Bilans projekt'!$C$68:$O$68,1,MATCH('12. Ocena dyskontowa Inwestycji'!FAC$34,'5. Bilans projekt'!$C$3:$O$3,0)),"")</f>
        <v/>
      </c>
      <c r="FAD36" s="131" t="str">
        <f>_xlfn.IFNA(INDEX('5. Bilans projekt'!$C$54:$O$54,1,MATCH('12. Ocena dyskontowa Inwestycji'!FAD$34,'5. Bilans projekt'!$C$3:$O$3,0))-INDEX('5. Bilans projekt'!$C$58:$O$58,1,MATCH('12. Ocena dyskontowa Inwestycji'!FAD$34,'5. Bilans projekt'!$C$3:$O$3,0))-INDEX('5. Bilans projekt'!$C$63:$O$63,1,MATCH('12. Ocena dyskontowa Inwestycji'!FAD$34,'5. Bilans projekt'!$C$3:$O$3,0))-INDEX('5. Bilans projekt'!$C$68:$O$68,1,MATCH('12. Ocena dyskontowa Inwestycji'!FAD$34,'5. Bilans projekt'!$C$3:$O$3,0)),"")</f>
        <v/>
      </c>
      <c r="FAE36" s="131" t="str">
        <f>_xlfn.IFNA(INDEX('5. Bilans projekt'!$C$54:$O$54,1,MATCH('12. Ocena dyskontowa Inwestycji'!FAE$34,'5. Bilans projekt'!$C$3:$O$3,0))-INDEX('5. Bilans projekt'!$C$58:$O$58,1,MATCH('12. Ocena dyskontowa Inwestycji'!FAE$34,'5. Bilans projekt'!$C$3:$O$3,0))-INDEX('5. Bilans projekt'!$C$63:$O$63,1,MATCH('12. Ocena dyskontowa Inwestycji'!FAE$34,'5. Bilans projekt'!$C$3:$O$3,0))-INDEX('5. Bilans projekt'!$C$68:$O$68,1,MATCH('12. Ocena dyskontowa Inwestycji'!FAE$34,'5. Bilans projekt'!$C$3:$O$3,0)),"")</f>
        <v/>
      </c>
      <c r="FAF36" s="131" t="str">
        <f>_xlfn.IFNA(INDEX('5. Bilans projekt'!$C$54:$O$54,1,MATCH('12. Ocena dyskontowa Inwestycji'!FAF$34,'5. Bilans projekt'!$C$3:$O$3,0))-INDEX('5. Bilans projekt'!$C$58:$O$58,1,MATCH('12. Ocena dyskontowa Inwestycji'!FAF$34,'5. Bilans projekt'!$C$3:$O$3,0))-INDEX('5. Bilans projekt'!$C$63:$O$63,1,MATCH('12. Ocena dyskontowa Inwestycji'!FAF$34,'5. Bilans projekt'!$C$3:$O$3,0))-INDEX('5. Bilans projekt'!$C$68:$O$68,1,MATCH('12. Ocena dyskontowa Inwestycji'!FAF$34,'5. Bilans projekt'!$C$3:$O$3,0)),"")</f>
        <v/>
      </c>
      <c r="FAG36" s="131" t="str">
        <f>_xlfn.IFNA(INDEX('5. Bilans projekt'!$C$54:$O$54,1,MATCH('12. Ocena dyskontowa Inwestycji'!FAG$34,'5. Bilans projekt'!$C$3:$O$3,0))-INDEX('5. Bilans projekt'!$C$58:$O$58,1,MATCH('12. Ocena dyskontowa Inwestycji'!FAG$34,'5. Bilans projekt'!$C$3:$O$3,0))-INDEX('5. Bilans projekt'!$C$63:$O$63,1,MATCH('12. Ocena dyskontowa Inwestycji'!FAG$34,'5. Bilans projekt'!$C$3:$O$3,0))-INDEX('5. Bilans projekt'!$C$68:$O$68,1,MATCH('12. Ocena dyskontowa Inwestycji'!FAG$34,'5. Bilans projekt'!$C$3:$O$3,0)),"")</f>
        <v/>
      </c>
      <c r="FAH36" s="131" t="str">
        <f>_xlfn.IFNA(INDEX('5. Bilans projekt'!$C$54:$O$54,1,MATCH('12. Ocena dyskontowa Inwestycji'!FAH$34,'5. Bilans projekt'!$C$3:$O$3,0))-INDEX('5. Bilans projekt'!$C$58:$O$58,1,MATCH('12. Ocena dyskontowa Inwestycji'!FAH$34,'5. Bilans projekt'!$C$3:$O$3,0))-INDEX('5. Bilans projekt'!$C$63:$O$63,1,MATCH('12. Ocena dyskontowa Inwestycji'!FAH$34,'5. Bilans projekt'!$C$3:$O$3,0))-INDEX('5. Bilans projekt'!$C$68:$O$68,1,MATCH('12. Ocena dyskontowa Inwestycji'!FAH$34,'5. Bilans projekt'!$C$3:$O$3,0)),"")</f>
        <v/>
      </c>
      <c r="FAI36" s="131" t="str">
        <f>_xlfn.IFNA(INDEX('5. Bilans projekt'!$C$54:$O$54,1,MATCH('12. Ocena dyskontowa Inwestycji'!FAI$34,'5. Bilans projekt'!$C$3:$O$3,0))-INDEX('5. Bilans projekt'!$C$58:$O$58,1,MATCH('12. Ocena dyskontowa Inwestycji'!FAI$34,'5. Bilans projekt'!$C$3:$O$3,0))-INDEX('5. Bilans projekt'!$C$63:$O$63,1,MATCH('12. Ocena dyskontowa Inwestycji'!FAI$34,'5. Bilans projekt'!$C$3:$O$3,0))-INDEX('5. Bilans projekt'!$C$68:$O$68,1,MATCH('12. Ocena dyskontowa Inwestycji'!FAI$34,'5. Bilans projekt'!$C$3:$O$3,0)),"")</f>
        <v/>
      </c>
      <c r="FAJ36" s="131" t="str">
        <f>_xlfn.IFNA(INDEX('5. Bilans projekt'!$C$54:$O$54,1,MATCH('12. Ocena dyskontowa Inwestycji'!FAJ$34,'5. Bilans projekt'!$C$3:$O$3,0))-INDEX('5. Bilans projekt'!$C$58:$O$58,1,MATCH('12. Ocena dyskontowa Inwestycji'!FAJ$34,'5. Bilans projekt'!$C$3:$O$3,0))-INDEX('5. Bilans projekt'!$C$63:$O$63,1,MATCH('12. Ocena dyskontowa Inwestycji'!FAJ$34,'5. Bilans projekt'!$C$3:$O$3,0))-INDEX('5. Bilans projekt'!$C$68:$O$68,1,MATCH('12. Ocena dyskontowa Inwestycji'!FAJ$34,'5. Bilans projekt'!$C$3:$O$3,0)),"")</f>
        <v/>
      </c>
      <c r="FAK36" s="131" t="str">
        <f>_xlfn.IFNA(INDEX('5. Bilans projekt'!$C$54:$O$54,1,MATCH('12. Ocena dyskontowa Inwestycji'!FAK$34,'5. Bilans projekt'!$C$3:$O$3,0))-INDEX('5. Bilans projekt'!$C$58:$O$58,1,MATCH('12. Ocena dyskontowa Inwestycji'!FAK$34,'5. Bilans projekt'!$C$3:$O$3,0))-INDEX('5. Bilans projekt'!$C$63:$O$63,1,MATCH('12. Ocena dyskontowa Inwestycji'!FAK$34,'5. Bilans projekt'!$C$3:$O$3,0))-INDEX('5. Bilans projekt'!$C$68:$O$68,1,MATCH('12. Ocena dyskontowa Inwestycji'!FAK$34,'5. Bilans projekt'!$C$3:$O$3,0)),"")</f>
        <v/>
      </c>
      <c r="FAL36" s="131" t="str">
        <f>_xlfn.IFNA(INDEX('5. Bilans projekt'!$C$54:$O$54,1,MATCH('12. Ocena dyskontowa Inwestycji'!FAL$34,'5. Bilans projekt'!$C$3:$O$3,0))-INDEX('5. Bilans projekt'!$C$58:$O$58,1,MATCH('12. Ocena dyskontowa Inwestycji'!FAL$34,'5. Bilans projekt'!$C$3:$O$3,0))-INDEX('5. Bilans projekt'!$C$63:$O$63,1,MATCH('12. Ocena dyskontowa Inwestycji'!FAL$34,'5. Bilans projekt'!$C$3:$O$3,0))-INDEX('5. Bilans projekt'!$C$68:$O$68,1,MATCH('12. Ocena dyskontowa Inwestycji'!FAL$34,'5. Bilans projekt'!$C$3:$O$3,0)),"")</f>
        <v/>
      </c>
      <c r="FAM36" s="131" t="str">
        <f>_xlfn.IFNA(INDEX('5. Bilans projekt'!$C$54:$O$54,1,MATCH('12. Ocena dyskontowa Inwestycji'!FAM$34,'5. Bilans projekt'!$C$3:$O$3,0))-INDEX('5. Bilans projekt'!$C$58:$O$58,1,MATCH('12. Ocena dyskontowa Inwestycji'!FAM$34,'5. Bilans projekt'!$C$3:$O$3,0))-INDEX('5. Bilans projekt'!$C$63:$O$63,1,MATCH('12. Ocena dyskontowa Inwestycji'!FAM$34,'5. Bilans projekt'!$C$3:$O$3,0))-INDEX('5. Bilans projekt'!$C$68:$O$68,1,MATCH('12. Ocena dyskontowa Inwestycji'!FAM$34,'5. Bilans projekt'!$C$3:$O$3,0)),"")</f>
        <v/>
      </c>
      <c r="FAN36" s="131" t="str">
        <f>_xlfn.IFNA(INDEX('5. Bilans projekt'!$C$54:$O$54,1,MATCH('12. Ocena dyskontowa Inwestycji'!FAN$34,'5. Bilans projekt'!$C$3:$O$3,0))-INDEX('5. Bilans projekt'!$C$58:$O$58,1,MATCH('12. Ocena dyskontowa Inwestycji'!FAN$34,'5. Bilans projekt'!$C$3:$O$3,0))-INDEX('5. Bilans projekt'!$C$63:$O$63,1,MATCH('12. Ocena dyskontowa Inwestycji'!FAN$34,'5. Bilans projekt'!$C$3:$O$3,0))-INDEX('5. Bilans projekt'!$C$68:$O$68,1,MATCH('12. Ocena dyskontowa Inwestycji'!FAN$34,'5. Bilans projekt'!$C$3:$O$3,0)),"")</f>
        <v/>
      </c>
      <c r="FAO36" s="131" t="str">
        <f>_xlfn.IFNA(INDEX('5. Bilans projekt'!$C$54:$O$54,1,MATCH('12. Ocena dyskontowa Inwestycji'!FAO$34,'5. Bilans projekt'!$C$3:$O$3,0))-INDEX('5. Bilans projekt'!$C$58:$O$58,1,MATCH('12. Ocena dyskontowa Inwestycji'!FAO$34,'5. Bilans projekt'!$C$3:$O$3,0))-INDEX('5. Bilans projekt'!$C$63:$O$63,1,MATCH('12. Ocena dyskontowa Inwestycji'!FAO$34,'5. Bilans projekt'!$C$3:$O$3,0))-INDEX('5. Bilans projekt'!$C$68:$O$68,1,MATCH('12. Ocena dyskontowa Inwestycji'!FAO$34,'5. Bilans projekt'!$C$3:$O$3,0)),"")</f>
        <v/>
      </c>
      <c r="FAP36" s="131" t="str">
        <f>_xlfn.IFNA(INDEX('5. Bilans projekt'!$C$54:$O$54,1,MATCH('12. Ocena dyskontowa Inwestycji'!FAP$34,'5. Bilans projekt'!$C$3:$O$3,0))-INDEX('5. Bilans projekt'!$C$58:$O$58,1,MATCH('12. Ocena dyskontowa Inwestycji'!FAP$34,'5. Bilans projekt'!$C$3:$O$3,0))-INDEX('5. Bilans projekt'!$C$63:$O$63,1,MATCH('12. Ocena dyskontowa Inwestycji'!FAP$34,'5. Bilans projekt'!$C$3:$O$3,0))-INDEX('5. Bilans projekt'!$C$68:$O$68,1,MATCH('12. Ocena dyskontowa Inwestycji'!FAP$34,'5. Bilans projekt'!$C$3:$O$3,0)),"")</f>
        <v/>
      </c>
      <c r="FAQ36" s="131" t="str">
        <f>_xlfn.IFNA(INDEX('5. Bilans projekt'!$C$54:$O$54,1,MATCH('12. Ocena dyskontowa Inwestycji'!FAQ$34,'5. Bilans projekt'!$C$3:$O$3,0))-INDEX('5. Bilans projekt'!$C$58:$O$58,1,MATCH('12. Ocena dyskontowa Inwestycji'!FAQ$34,'5. Bilans projekt'!$C$3:$O$3,0))-INDEX('5. Bilans projekt'!$C$63:$O$63,1,MATCH('12. Ocena dyskontowa Inwestycji'!FAQ$34,'5. Bilans projekt'!$C$3:$O$3,0))-INDEX('5. Bilans projekt'!$C$68:$O$68,1,MATCH('12. Ocena dyskontowa Inwestycji'!FAQ$34,'5. Bilans projekt'!$C$3:$O$3,0)),"")</f>
        <v/>
      </c>
      <c r="FAR36" s="131" t="str">
        <f>_xlfn.IFNA(INDEX('5. Bilans projekt'!$C$54:$O$54,1,MATCH('12. Ocena dyskontowa Inwestycji'!FAR$34,'5. Bilans projekt'!$C$3:$O$3,0))-INDEX('5. Bilans projekt'!$C$58:$O$58,1,MATCH('12. Ocena dyskontowa Inwestycji'!FAR$34,'5. Bilans projekt'!$C$3:$O$3,0))-INDEX('5. Bilans projekt'!$C$63:$O$63,1,MATCH('12. Ocena dyskontowa Inwestycji'!FAR$34,'5. Bilans projekt'!$C$3:$O$3,0))-INDEX('5. Bilans projekt'!$C$68:$O$68,1,MATCH('12. Ocena dyskontowa Inwestycji'!FAR$34,'5. Bilans projekt'!$C$3:$O$3,0)),"")</f>
        <v/>
      </c>
      <c r="FAS36" s="131" t="str">
        <f>_xlfn.IFNA(INDEX('5. Bilans projekt'!$C$54:$O$54,1,MATCH('12. Ocena dyskontowa Inwestycji'!FAS$34,'5. Bilans projekt'!$C$3:$O$3,0))-INDEX('5. Bilans projekt'!$C$58:$O$58,1,MATCH('12. Ocena dyskontowa Inwestycji'!FAS$34,'5. Bilans projekt'!$C$3:$O$3,0))-INDEX('5. Bilans projekt'!$C$63:$O$63,1,MATCH('12. Ocena dyskontowa Inwestycji'!FAS$34,'5. Bilans projekt'!$C$3:$O$3,0))-INDEX('5. Bilans projekt'!$C$68:$O$68,1,MATCH('12. Ocena dyskontowa Inwestycji'!FAS$34,'5. Bilans projekt'!$C$3:$O$3,0)),"")</f>
        <v/>
      </c>
      <c r="FAT36" s="131" t="str">
        <f>_xlfn.IFNA(INDEX('5. Bilans projekt'!$C$54:$O$54,1,MATCH('12. Ocena dyskontowa Inwestycji'!FAT$34,'5. Bilans projekt'!$C$3:$O$3,0))-INDEX('5. Bilans projekt'!$C$58:$O$58,1,MATCH('12. Ocena dyskontowa Inwestycji'!FAT$34,'5. Bilans projekt'!$C$3:$O$3,0))-INDEX('5. Bilans projekt'!$C$63:$O$63,1,MATCH('12. Ocena dyskontowa Inwestycji'!FAT$34,'5. Bilans projekt'!$C$3:$O$3,0))-INDEX('5. Bilans projekt'!$C$68:$O$68,1,MATCH('12. Ocena dyskontowa Inwestycji'!FAT$34,'5. Bilans projekt'!$C$3:$O$3,0)),"")</f>
        <v/>
      </c>
      <c r="FAU36" s="131" t="str">
        <f>_xlfn.IFNA(INDEX('5. Bilans projekt'!$C$54:$O$54,1,MATCH('12. Ocena dyskontowa Inwestycji'!FAU$34,'5. Bilans projekt'!$C$3:$O$3,0))-INDEX('5. Bilans projekt'!$C$58:$O$58,1,MATCH('12. Ocena dyskontowa Inwestycji'!FAU$34,'5. Bilans projekt'!$C$3:$O$3,0))-INDEX('5. Bilans projekt'!$C$63:$O$63,1,MATCH('12. Ocena dyskontowa Inwestycji'!FAU$34,'5. Bilans projekt'!$C$3:$O$3,0))-INDEX('5. Bilans projekt'!$C$68:$O$68,1,MATCH('12. Ocena dyskontowa Inwestycji'!FAU$34,'5. Bilans projekt'!$C$3:$O$3,0)),"")</f>
        <v/>
      </c>
      <c r="FAV36" s="131" t="str">
        <f>_xlfn.IFNA(INDEX('5. Bilans projekt'!$C$54:$O$54,1,MATCH('12. Ocena dyskontowa Inwestycji'!FAV$34,'5. Bilans projekt'!$C$3:$O$3,0))-INDEX('5. Bilans projekt'!$C$58:$O$58,1,MATCH('12. Ocena dyskontowa Inwestycji'!FAV$34,'5. Bilans projekt'!$C$3:$O$3,0))-INDEX('5. Bilans projekt'!$C$63:$O$63,1,MATCH('12. Ocena dyskontowa Inwestycji'!FAV$34,'5. Bilans projekt'!$C$3:$O$3,0))-INDEX('5. Bilans projekt'!$C$68:$O$68,1,MATCH('12. Ocena dyskontowa Inwestycji'!FAV$34,'5. Bilans projekt'!$C$3:$O$3,0)),"")</f>
        <v/>
      </c>
      <c r="FAW36" s="131" t="str">
        <f>_xlfn.IFNA(INDEX('5. Bilans projekt'!$C$54:$O$54,1,MATCH('12. Ocena dyskontowa Inwestycji'!FAW$34,'5. Bilans projekt'!$C$3:$O$3,0))-INDEX('5. Bilans projekt'!$C$58:$O$58,1,MATCH('12. Ocena dyskontowa Inwestycji'!FAW$34,'5. Bilans projekt'!$C$3:$O$3,0))-INDEX('5. Bilans projekt'!$C$63:$O$63,1,MATCH('12. Ocena dyskontowa Inwestycji'!FAW$34,'5. Bilans projekt'!$C$3:$O$3,0))-INDEX('5. Bilans projekt'!$C$68:$O$68,1,MATCH('12. Ocena dyskontowa Inwestycji'!FAW$34,'5. Bilans projekt'!$C$3:$O$3,0)),"")</f>
        <v/>
      </c>
      <c r="FAX36" s="131" t="str">
        <f>_xlfn.IFNA(INDEX('5. Bilans projekt'!$C$54:$O$54,1,MATCH('12. Ocena dyskontowa Inwestycji'!FAX$34,'5. Bilans projekt'!$C$3:$O$3,0))-INDEX('5. Bilans projekt'!$C$58:$O$58,1,MATCH('12. Ocena dyskontowa Inwestycji'!FAX$34,'5. Bilans projekt'!$C$3:$O$3,0))-INDEX('5. Bilans projekt'!$C$63:$O$63,1,MATCH('12. Ocena dyskontowa Inwestycji'!FAX$34,'5. Bilans projekt'!$C$3:$O$3,0))-INDEX('5. Bilans projekt'!$C$68:$O$68,1,MATCH('12. Ocena dyskontowa Inwestycji'!FAX$34,'5. Bilans projekt'!$C$3:$O$3,0)),"")</f>
        <v/>
      </c>
      <c r="FAY36" s="131" t="str">
        <f>_xlfn.IFNA(INDEX('5. Bilans projekt'!$C$54:$O$54,1,MATCH('12. Ocena dyskontowa Inwestycji'!FAY$34,'5. Bilans projekt'!$C$3:$O$3,0))-INDEX('5. Bilans projekt'!$C$58:$O$58,1,MATCH('12. Ocena dyskontowa Inwestycji'!FAY$34,'5. Bilans projekt'!$C$3:$O$3,0))-INDEX('5. Bilans projekt'!$C$63:$O$63,1,MATCH('12. Ocena dyskontowa Inwestycji'!FAY$34,'5. Bilans projekt'!$C$3:$O$3,0))-INDEX('5. Bilans projekt'!$C$68:$O$68,1,MATCH('12. Ocena dyskontowa Inwestycji'!FAY$34,'5. Bilans projekt'!$C$3:$O$3,0)),"")</f>
        <v/>
      </c>
      <c r="FAZ36" s="131" t="str">
        <f>_xlfn.IFNA(INDEX('5. Bilans projekt'!$C$54:$O$54,1,MATCH('12. Ocena dyskontowa Inwestycji'!FAZ$34,'5. Bilans projekt'!$C$3:$O$3,0))-INDEX('5. Bilans projekt'!$C$58:$O$58,1,MATCH('12. Ocena dyskontowa Inwestycji'!FAZ$34,'5. Bilans projekt'!$C$3:$O$3,0))-INDEX('5. Bilans projekt'!$C$63:$O$63,1,MATCH('12. Ocena dyskontowa Inwestycji'!FAZ$34,'5. Bilans projekt'!$C$3:$O$3,0))-INDEX('5. Bilans projekt'!$C$68:$O$68,1,MATCH('12. Ocena dyskontowa Inwestycji'!FAZ$34,'5. Bilans projekt'!$C$3:$O$3,0)),"")</f>
        <v/>
      </c>
      <c r="FBA36" s="131" t="str">
        <f>_xlfn.IFNA(INDEX('5. Bilans projekt'!$C$54:$O$54,1,MATCH('12. Ocena dyskontowa Inwestycji'!FBA$34,'5. Bilans projekt'!$C$3:$O$3,0))-INDEX('5. Bilans projekt'!$C$58:$O$58,1,MATCH('12. Ocena dyskontowa Inwestycji'!FBA$34,'5. Bilans projekt'!$C$3:$O$3,0))-INDEX('5. Bilans projekt'!$C$63:$O$63,1,MATCH('12. Ocena dyskontowa Inwestycji'!FBA$34,'5. Bilans projekt'!$C$3:$O$3,0))-INDEX('5. Bilans projekt'!$C$68:$O$68,1,MATCH('12. Ocena dyskontowa Inwestycji'!FBA$34,'5. Bilans projekt'!$C$3:$O$3,0)),"")</f>
        <v/>
      </c>
      <c r="FBB36" s="131" t="str">
        <f>_xlfn.IFNA(INDEX('5. Bilans projekt'!$C$54:$O$54,1,MATCH('12. Ocena dyskontowa Inwestycji'!FBB$34,'5. Bilans projekt'!$C$3:$O$3,0))-INDEX('5. Bilans projekt'!$C$58:$O$58,1,MATCH('12. Ocena dyskontowa Inwestycji'!FBB$34,'5. Bilans projekt'!$C$3:$O$3,0))-INDEX('5. Bilans projekt'!$C$63:$O$63,1,MATCH('12. Ocena dyskontowa Inwestycji'!FBB$34,'5. Bilans projekt'!$C$3:$O$3,0))-INDEX('5. Bilans projekt'!$C$68:$O$68,1,MATCH('12. Ocena dyskontowa Inwestycji'!FBB$34,'5. Bilans projekt'!$C$3:$O$3,0)),"")</f>
        <v/>
      </c>
      <c r="FBC36" s="131" t="str">
        <f>_xlfn.IFNA(INDEX('5. Bilans projekt'!$C$54:$O$54,1,MATCH('12. Ocena dyskontowa Inwestycji'!FBC$34,'5. Bilans projekt'!$C$3:$O$3,0))-INDEX('5. Bilans projekt'!$C$58:$O$58,1,MATCH('12. Ocena dyskontowa Inwestycji'!FBC$34,'5. Bilans projekt'!$C$3:$O$3,0))-INDEX('5. Bilans projekt'!$C$63:$O$63,1,MATCH('12. Ocena dyskontowa Inwestycji'!FBC$34,'5. Bilans projekt'!$C$3:$O$3,0))-INDEX('5. Bilans projekt'!$C$68:$O$68,1,MATCH('12. Ocena dyskontowa Inwestycji'!FBC$34,'5. Bilans projekt'!$C$3:$O$3,0)),"")</f>
        <v/>
      </c>
      <c r="FBD36" s="131" t="str">
        <f>_xlfn.IFNA(INDEX('5. Bilans projekt'!$C$54:$O$54,1,MATCH('12. Ocena dyskontowa Inwestycji'!FBD$34,'5. Bilans projekt'!$C$3:$O$3,0))-INDEX('5. Bilans projekt'!$C$58:$O$58,1,MATCH('12. Ocena dyskontowa Inwestycji'!FBD$34,'5. Bilans projekt'!$C$3:$O$3,0))-INDEX('5. Bilans projekt'!$C$63:$O$63,1,MATCH('12. Ocena dyskontowa Inwestycji'!FBD$34,'5. Bilans projekt'!$C$3:$O$3,0))-INDEX('5. Bilans projekt'!$C$68:$O$68,1,MATCH('12. Ocena dyskontowa Inwestycji'!FBD$34,'5. Bilans projekt'!$C$3:$O$3,0)),"")</f>
        <v/>
      </c>
      <c r="FBE36" s="131" t="str">
        <f>_xlfn.IFNA(INDEX('5. Bilans projekt'!$C$54:$O$54,1,MATCH('12. Ocena dyskontowa Inwestycji'!FBE$34,'5. Bilans projekt'!$C$3:$O$3,0))-INDEX('5. Bilans projekt'!$C$58:$O$58,1,MATCH('12. Ocena dyskontowa Inwestycji'!FBE$34,'5. Bilans projekt'!$C$3:$O$3,0))-INDEX('5. Bilans projekt'!$C$63:$O$63,1,MATCH('12. Ocena dyskontowa Inwestycji'!FBE$34,'5. Bilans projekt'!$C$3:$O$3,0))-INDEX('5. Bilans projekt'!$C$68:$O$68,1,MATCH('12. Ocena dyskontowa Inwestycji'!FBE$34,'5. Bilans projekt'!$C$3:$O$3,0)),"")</f>
        <v/>
      </c>
      <c r="FBF36" s="131" t="str">
        <f>_xlfn.IFNA(INDEX('5. Bilans projekt'!$C$54:$O$54,1,MATCH('12. Ocena dyskontowa Inwestycji'!FBF$34,'5. Bilans projekt'!$C$3:$O$3,0))-INDEX('5. Bilans projekt'!$C$58:$O$58,1,MATCH('12. Ocena dyskontowa Inwestycji'!FBF$34,'5. Bilans projekt'!$C$3:$O$3,0))-INDEX('5. Bilans projekt'!$C$63:$O$63,1,MATCH('12. Ocena dyskontowa Inwestycji'!FBF$34,'5. Bilans projekt'!$C$3:$O$3,0))-INDEX('5. Bilans projekt'!$C$68:$O$68,1,MATCH('12. Ocena dyskontowa Inwestycji'!FBF$34,'5. Bilans projekt'!$C$3:$O$3,0)),"")</f>
        <v/>
      </c>
      <c r="FBG36" s="131" t="str">
        <f>_xlfn.IFNA(INDEX('5. Bilans projekt'!$C$54:$O$54,1,MATCH('12. Ocena dyskontowa Inwestycji'!FBG$34,'5. Bilans projekt'!$C$3:$O$3,0))-INDEX('5. Bilans projekt'!$C$58:$O$58,1,MATCH('12. Ocena dyskontowa Inwestycji'!FBG$34,'5. Bilans projekt'!$C$3:$O$3,0))-INDEX('5. Bilans projekt'!$C$63:$O$63,1,MATCH('12. Ocena dyskontowa Inwestycji'!FBG$34,'5. Bilans projekt'!$C$3:$O$3,0))-INDEX('5. Bilans projekt'!$C$68:$O$68,1,MATCH('12. Ocena dyskontowa Inwestycji'!FBG$34,'5. Bilans projekt'!$C$3:$O$3,0)),"")</f>
        <v/>
      </c>
      <c r="FBH36" s="131" t="str">
        <f>_xlfn.IFNA(INDEX('5. Bilans projekt'!$C$54:$O$54,1,MATCH('12. Ocena dyskontowa Inwestycji'!FBH$34,'5. Bilans projekt'!$C$3:$O$3,0))-INDEX('5. Bilans projekt'!$C$58:$O$58,1,MATCH('12. Ocena dyskontowa Inwestycji'!FBH$34,'5. Bilans projekt'!$C$3:$O$3,0))-INDEX('5. Bilans projekt'!$C$63:$O$63,1,MATCH('12. Ocena dyskontowa Inwestycji'!FBH$34,'5. Bilans projekt'!$C$3:$O$3,0))-INDEX('5. Bilans projekt'!$C$68:$O$68,1,MATCH('12. Ocena dyskontowa Inwestycji'!FBH$34,'5. Bilans projekt'!$C$3:$O$3,0)),"")</f>
        <v/>
      </c>
      <c r="FBI36" s="131" t="str">
        <f>_xlfn.IFNA(INDEX('5. Bilans projekt'!$C$54:$O$54,1,MATCH('12. Ocena dyskontowa Inwestycji'!FBI$34,'5. Bilans projekt'!$C$3:$O$3,0))-INDEX('5. Bilans projekt'!$C$58:$O$58,1,MATCH('12. Ocena dyskontowa Inwestycji'!FBI$34,'5. Bilans projekt'!$C$3:$O$3,0))-INDEX('5. Bilans projekt'!$C$63:$O$63,1,MATCH('12. Ocena dyskontowa Inwestycji'!FBI$34,'5. Bilans projekt'!$C$3:$O$3,0))-INDEX('5. Bilans projekt'!$C$68:$O$68,1,MATCH('12. Ocena dyskontowa Inwestycji'!FBI$34,'5. Bilans projekt'!$C$3:$O$3,0)),"")</f>
        <v/>
      </c>
      <c r="FBJ36" s="131" t="str">
        <f>_xlfn.IFNA(INDEX('5. Bilans projekt'!$C$54:$O$54,1,MATCH('12. Ocena dyskontowa Inwestycji'!FBJ$34,'5. Bilans projekt'!$C$3:$O$3,0))-INDEX('5. Bilans projekt'!$C$58:$O$58,1,MATCH('12. Ocena dyskontowa Inwestycji'!FBJ$34,'5. Bilans projekt'!$C$3:$O$3,0))-INDEX('5. Bilans projekt'!$C$63:$O$63,1,MATCH('12. Ocena dyskontowa Inwestycji'!FBJ$34,'5. Bilans projekt'!$C$3:$O$3,0))-INDEX('5. Bilans projekt'!$C$68:$O$68,1,MATCH('12. Ocena dyskontowa Inwestycji'!FBJ$34,'5. Bilans projekt'!$C$3:$O$3,0)),"")</f>
        <v/>
      </c>
      <c r="FBK36" s="131" t="str">
        <f>_xlfn.IFNA(INDEX('5. Bilans projekt'!$C$54:$O$54,1,MATCH('12. Ocena dyskontowa Inwestycji'!FBK$34,'5. Bilans projekt'!$C$3:$O$3,0))-INDEX('5. Bilans projekt'!$C$58:$O$58,1,MATCH('12. Ocena dyskontowa Inwestycji'!FBK$34,'5. Bilans projekt'!$C$3:$O$3,0))-INDEX('5. Bilans projekt'!$C$63:$O$63,1,MATCH('12. Ocena dyskontowa Inwestycji'!FBK$34,'5. Bilans projekt'!$C$3:$O$3,0))-INDEX('5. Bilans projekt'!$C$68:$O$68,1,MATCH('12. Ocena dyskontowa Inwestycji'!FBK$34,'5. Bilans projekt'!$C$3:$O$3,0)),"")</f>
        <v/>
      </c>
      <c r="FBL36" s="131" t="str">
        <f>_xlfn.IFNA(INDEX('5. Bilans projekt'!$C$54:$O$54,1,MATCH('12. Ocena dyskontowa Inwestycji'!FBL$34,'5. Bilans projekt'!$C$3:$O$3,0))-INDEX('5. Bilans projekt'!$C$58:$O$58,1,MATCH('12. Ocena dyskontowa Inwestycji'!FBL$34,'5. Bilans projekt'!$C$3:$O$3,0))-INDEX('5. Bilans projekt'!$C$63:$O$63,1,MATCH('12. Ocena dyskontowa Inwestycji'!FBL$34,'5. Bilans projekt'!$C$3:$O$3,0))-INDEX('5. Bilans projekt'!$C$68:$O$68,1,MATCH('12. Ocena dyskontowa Inwestycji'!FBL$34,'5. Bilans projekt'!$C$3:$O$3,0)),"")</f>
        <v/>
      </c>
      <c r="FBM36" s="131" t="str">
        <f>_xlfn.IFNA(INDEX('5. Bilans projekt'!$C$54:$O$54,1,MATCH('12. Ocena dyskontowa Inwestycji'!FBM$34,'5. Bilans projekt'!$C$3:$O$3,0))-INDEX('5. Bilans projekt'!$C$58:$O$58,1,MATCH('12. Ocena dyskontowa Inwestycji'!FBM$34,'5. Bilans projekt'!$C$3:$O$3,0))-INDEX('5. Bilans projekt'!$C$63:$O$63,1,MATCH('12. Ocena dyskontowa Inwestycji'!FBM$34,'5. Bilans projekt'!$C$3:$O$3,0))-INDEX('5. Bilans projekt'!$C$68:$O$68,1,MATCH('12. Ocena dyskontowa Inwestycji'!FBM$34,'5. Bilans projekt'!$C$3:$O$3,0)),"")</f>
        <v/>
      </c>
      <c r="FBN36" s="131" t="str">
        <f>_xlfn.IFNA(INDEX('5. Bilans projekt'!$C$54:$O$54,1,MATCH('12. Ocena dyskontowa Inwestycji'!FBN$34,'5. Bilans projekt'!$C$3:$O$3,0))-INDEX('5. Bilans projekt'!$C$58:$O$58,1,MATCH('12. Ocena dyskontowa Inwestycji'!FBN$34,'5. Bilans projekt'!$C$3:$O$3,0))-INDEX('5. Bilans projekt'!$C$63:$O$63,1,MATCH('12. Ocena dyskontowa Inwestycji'!FBN$34,'5. Bilans projekt'!$C$3:$O$3,0))-INDEX('5. Bilans projekt'!$C$68:$O$68,1,MATCH('12. Ocena dyskontowa Inwestycji'!FBN$34,'5. Bilans projekt'!$C$3:$O$3,0)),"")</f>
        <v/>
      </c>
      <c r="FBO36" s="131" t="str">
        <f>_xlfn.IFNA(INDEX('5. Bilans projekt'!$C$54:$O$54,1,MATCH('12. Ocena dyskontowa Inwestycji'!FBO$34,'5. Bilans projekt'!$C$3:$O$3,0))-INDEX('5. Bilans projekt'!$C$58:$O$58,1,MATCH('12. Ocena dyskontowa Inwestycji'!FBO$34,'5. Bilans projekt'!$C$3:$O$3,0))-INDEX('5. Bilans projekt'!$C$63:$O$63,1,MATCH('12. Ocena dyskontowa Inwestycji'!FBO$34,'5. Bilans projekt'!$C$3:$O$3,0))-INDEX('5. Bilans projekt'!$C$68:$O$68,1,MATCH('12. Ocena dyskontowa Inwestycji'!FBO$34,'5. Bilans projekt'!$C$3:$O$3,0)),"")</f>
        <v/>
      </c>
      <c r="FBP36" s="131" t="str">
        <f>_xlfn.IFNA(INDEX('5. Bilans projekt'!$C$54:$O$54,1,MATCH('12. Ocena dyskontowa Inwestycji'!FBP$34,'5. Bilans projekt'!$C$3:$O$3,0))-INDEX('5. Bilans projekt'!$C$58:$O$58,1,MATCH('12. Ocena dyskontowa Inwestycji'!FBP$34,'5. Bilans projekt'!$C$3:$O$3,0))-INDEX('5. Bilans projekt'!$C$63:$O$63,1,MATCH('12. Ocena dyskontowa Inwestycji'!FBP$34,'5. Bilans projekt'!$C$3:$O$3,0))-INDEX('5. Bilans projekt'!$C$68:$O$68,1,MATCH('12. Ocena dyskontowa Inwestycji'!FBP$34,'5. Bilans projekt'!$C$3:$O$3,0)),"")</f>
        <v/>
      </c>
      <c r="FBQ36" s="131" t="str">
        <f>_xlfn.IFNA(INDEX('5. Bilans projekt'!$C$54:$O$54,1,MATCH('12. Ocena dyskontowa Inwestycji'!FBQ$34,'5. Bilans projekt'!$C$3:$O$3,0))-INDEX('5. Bilans projekt'!$C$58:$O$58,1,MATCH('12. Ocena dyskontowa Inwestycji'!FBQ$34,'5. Bilans projekt'!$C$3:$O$3,0))-INDEX('5. Bilans projekt'!$C$63:$O$63,1,MATCH('12. Ocena dyskontowa Inwestycji'!FBQ$34,'5. Bilans projekt'!$C$3:$O$3,0))-INDEX('5. Bilans projekt'!$C$68:$O$68,1,MATCH('12. Ocena dyskontowa Inwestycji'!FBQ$34,'5. Bilans projekt'!$C$3:$O$3,0)),"")</f>
        <v/>
      </c>
      <c r="FBR36" s="131" t="str">
        <f>_xlfn.IFNA(INDEX('5. Bilans projekt'!$C$54:$O$54,1,MATCH('12. Ocena dyskontowa Inwestycji'!FBR$34,'5. Bilans projekt'!$C$3:$O$3,0))-INDEX('5. Bilans projekt'!$C$58:$O$58,1,MATCH('12. Ocena dyskontowa Inwestycji'!FBR$34,'5. Bilans projekt'!$C$3:$O$3,0))-INDEX('5. Bilans projekt'!$C$63:$O$63,1,MATCH('12. Ocena dyskontowa Inwestycji'!FBR$34,'5. Bilans projekt'!$C$3:$O$3,0))-INDEX('5. Bilans projekt'!$C$68:$O$68,1,MATCH('12. Ocena dyskontowa Inwestycji'!FBR$34,'5. Bilans projekt'!$C$3:$O$3,0)),"")</f>
        <v/>
      </c>
      <c r="FBS36" s="131" t="str">
        <f>_xlfn.IFNA(INDEX('5. Bilans projekt'!$C$54:$O$54,1,MATCH('12. Ocena dyskontowa Inwestycji'!FBS$34,'5. Bilans projekt'!$C$3:$O$3,0))-INDEX('5. Bilans projekt'!$C$58:$O$58,1,MATCH('12. Ocena dyskontowa Inwestycji'!FBS$34,'5. Bilans projekt'!$C$3:$O$3,0))-INDEX('5. Bilans projekt'!$C$63:$O$63,1,MATCH('12. Ocena dyskontowa Inwestycji'!FBS$34,'5. Bilans projekt'!$C$3:$O$3,0))-INDEX('5. Bilans projekt'!$C$68:$O$68,1,MATCH('12. Ocena dyskontowa Inwestycji'!FBS$34,'5. Bilans projekt'!$C$3:$O$3,0)),"")</f>
        <v/>
      </c>
      <c r="FBT36" s="131" t="str">
        <f>_xlfn.IFNA(INDEX('5. Bilans projekt'!$C$54:$O$54,1,MATCH('12. Ocena dyskontowa Inwestycji'!FBT$34,'5. Bilans projekt'!$C$3:$O$3,0))-INDEX('5. Bilans projekt'!$C$58:$O$58,1,MATCH('12. Ocena dyskontowa Inwestycji'!FBT$34,'5. Bilans projekt'!$C$3:$O$3,0))-INDEX('5. Bilans projekt'!$C$63:$O$63,1,MATCH('12. Ocena dyskontowa Inwestycji'!FBT$34,'5. Bilans projekt'!$C$3:$O$3,0))-INDEX('5. Bilans projekt'!$C$68:$O$68,1,MATCH('12. Ocena dyskontowa Inwestycji'!FBT$34,'5. Bilans projekt'!$C$3:$O$3,0)),"")</f>
        <v/>
      </c>
      <c r="FBU36" s="131" t="str">
        <f>_xlfn.IFNA(INDEX('5. Bilans projekt'!$C$54:$O$54,1,MATCH('12. Ocena dyskontowa Inwestycji'!FBU$34,'5. Bilans projekt'!$C$3:$O$3,0))-INDEX('5. Bilans projekt'!$C$58:$O$58,1,MATCH('12. Ocena dyskontowa Inwestycji'!FBU$34,'5. Bilans projekt'!$C$3:$O$3,0))-INDEX('5. Bilans projekt'!$C$63:$O$63,1,MATCH('12. Ocena dyskontowa Inwestycji'!FBU$34,'5. Bilans projekt'!$C$3:$O$3,0))-INDEX('5. Bilans projekt'!$C$68:$O$68,1,MATCH('12. Ocena dyskontowa Inwestycji'!FBU$34,'5. Bilans projekt'!$C$3:$O$3,0)),"")</f>
        <v/>
      </c>
      <c r="FBV36" s="131" t="str">
        <f>_xlfn.IFNA(INDEX('5. Bilans projekt'!$C$54:$O$54,1,MATCH('12. Ocena dyskontowa Inwestycji'!FBV$34,'5. Bilans projekt'!$C$3:$O$3,0))-INDEX('5. Bilans projekt'!$C$58:$O$58,1,MATCH('12. Ocena dyskontowa Inwestycji'!FBV$34,'5. Bilans projekt'!$C$3:$O$3,0))-INDEX('5. Bilans projekt'!$C$63:$O$63,1,MATCH('12. Ocena dyskontowa Inwestycji'!FBV$34,'5. Bilans projekt'!$C$3:$O$3,0))-INDEX('5. Bilans projekt'!$C$68:$O$68,1,MATCH('12. Ocena dyskontowa Inwestycji'!FBV$34,'5. Bilans projekt'!$C$3:$O$3,0)),"")</f>
        <v/>
      </c>
      <c r="FBW36" s="131" t="str">
        <f>_xlfn.IFNA(INDEX('5. Bilans projekt'!$C$54:$O$54,1,MATCH('12. Ocena dyskontowa Inwestycji'!FBW$34,'5. Bilans projekt'!$C$3:$O$3,0))-INDEX('5. Bilans projekt'!$C$58:$O$58,1,MATCH('12. Ocena dyskontowa Inwestycji'!FBW$34,'5. Bilans projekt'!$C$3:$O$3,0))-INDEX('5. Bilans projekt'!$C$63:$O$63,1,MATCH('12. Ocena dyskontowa Inwestycji'!FBW$34,'5. Bilans projekt'!$C$3:$O$3,0))-INDEX('5. Bilans projekt'!$C$68:$O$68,1,MATCH('12. Ocena dyskontowa Inwestycji'!FBW$34,'5. Bilans projekt'!$C$3:$O$3,0)),"")</f>
        <v/>
      </c>
      <c r="FBX36" s="131" t="str">
        <f>_xlfn.IFNA(INDEX('5. Bilans projekt'!$C$54:$O$54,1,MATCH('12. Ocena dyskontowa Inwestycji'!FBX$34,'5. Bilans projekt'!$C$3:$O$3,0))-INDEX('5. Bilans projekt'!$C$58:$O$58,1,MATCH('12. Ocena dyskontowa Inwestycji'!FBX$34,'5. Bilans projekt'!$C$3:$O$3,0))-INDEX('5. Bilans projekt'!$C$63:$O$63,1,MATCH('12. Ocena dyskontowa Inwestycji'!FBX$34,'5. Bilans projekt'!$C$3:$O$3,0))-INDEX('5. Bilans projekt'!$C$68:$O$68,1,MATCH('12. Ocena dyskontowa Inwestycji'!FBX$34,'5. Bilans projekt'!$C$3:$O$3,0)),"")</f>
        <v/>
      </c>
      <c r="FBY36" s="131" t="str">
        <f>_xlfn.IFNA(INDEX('5. Bilans projekt'!$C$54:$O$54,1,MATCH('12. Ocena dyskontowa Inwestycji'!FBY$34,'5. Bilans projekt'!$C$3:$O$3,0))-INDEX('5. Bilans projekt'!$C$58:$O$58,1,MATCH('12. Ocena dyskontowa Inwestycji'!FBY$34,'5. Bilans projekt'!$C$3:$O$3,0))-INDEX('5. Bilans projekt'!$C$63:$O$63,1,MATCH('12. Ocena dyskontowa Inwestycji'!FBY$34,'5. Bilans projekt'!$C$3:$O$3,0))-INDEX('5. Bilans projekt'!$C$68:$O$68,1,MATCH('12. Ocena dyskontowa Inwestycji'!FBY$34,'5. Bilans projekt'!$C$3:$O$3,0)),"")</f>
        <v/>
      </c>
      <c r="FBZ36" s="131" t="str">
        <f>_xlfn.IFNA(INDEX('5. Bilans projekt'!$C$54:$O$54,1,MATCH('12. Ocena dyskontowa Inwestycji'!FBZ$34,'5. Bilans projekt'!$C$3:$O$3,0))-INDEX('5. Bilans projekt'!$C$58:$O$58,1,MATCH('12. Ocena dyskontowa Inwestycji'!FBZ$34,'5. Bilans projekt'!$C$3:$O$3,0))-INDEX('5. Bilans projekt'!$C$63:$O$63,1,MATCH('12. Ocena dyskontowa Inwestycji'!FBZ$34,'5. Bilans projekt'!$C$3:$O$3,0))-INDEX('5. Bilans projekt'!$C$68:$O$68,1,MATCH('12. Ocena dyskontowa Inwestycji'!FBZ$34,'5. Bilans projekt'!$C$3:$O$3,0)),"")</f>
        <v/>
      </c>
      <c r="FCA36" s="131" t="str">
        <f>_xlfn.IFNA(INDEX('5. Bilans projekt'!$C$54:$O$54,1,MATCH('12. Ocena dyskontowa Inwestycji'!FCA$34,'5. Bilans projekt'!$C$3:$O$3,0))-INDEX('5. Bilans projekt'!$C$58:$O$58,1,MATCH('12. Ocena dyskontowa Inwestycji'!FCA$34,'5. Bilans projekt'!$C$3:$O$3,0))-INDEX('5. Bilans projekt'!$C$63:$O$63,1,MATCH('12. Ocena dyskontowa Inwestycji'!FCA$34,'5. Bilans projekt'!$C$3:$O$3,0))-INDEX('5. Bilans projekt'!$C$68:$O$68,1,MATCH('12. Ocena dyskontowa Inwestycji'!FCA$34,'5. Bilans projekt'!$C$3:$O$3,0)),"")</f>
        <v/>
      </c>
      <c r="FCB36" s="131" t="str">
        <f>_xlfn.IFNA(INDEX('5. Bilans projekt'!$C$54:$O$54,1,MATCH('12. Ocena dyskontowa Inwestycji'!FCB$34,'5. Bilans projekt'!$C$3:$O$3,0))-INDEX('5. Bilans projekt'!$C$58:$O$58,1,MATCH('12. Ocena dyskontowa Inwestycji'!FCB$34,'5. Bilans projekt'!$C$3:$O$3,0))-INDEX('5. Bilans projekt'!$C$63:$O$63,1,MATCH('12. Ocena dyskontowa Inwestycji'!FCB$34,'5. Bilans projekt'!$C$3:$O$3,0))-INDEX('5. Bilans projekt'!$C$68:$O$68,1,MATCH('12. Ocena dyskontowa Inwestycji'!FCB$34,'5. Bilans projekt'!$C$3:$O$3,0)),"")</f>
        <v/>
      </c>
      <c r="FCC36" s="131" t="str">
        <f>_xlfn.IFNA(INDEX('5. Bilans projekt'!$C$54:$O$54,1,MATCH('12. Ocena dyskontowa Inwestycji'!FCC$34,'5. Bilans projekt'!$C$3:$O$3,0))-INDEX('5. Bilans projekt'!$C$58:$O$58,1,MATCH('12. Ocena dyskontowa Inwestycji'!FCC$34,'5. Bilans projekt'!$C$3:$O$3,0))-INDEX('5. Bilans projekt'!$C$63:$O$63,1,MATCH('12. Ocena dyskontowa Inwestycji'!FCC$34,'5. Bilans projekt'!$C$3:$O$3,0))-INDEX('5. Bilans projekt'!$C$68:$O$68,1,MATCH('12. Ocena dyskontowa Inwestycji'!FCC$34,'5. Bilans projekt'!$C$3:$O$3,0)),"")</f>
        <v/>
      </c>
      <c r="FCD36" s="131" t="str">
        <f>_xlfn.IFNA(INDEX('5. Bilans projekt'!$C$54:$O$54,1,MATCH('12. Ocena dyskontowa Inwestycji'!FCD$34,'5. Bilans projekt'!$C$3:$O$3,0))-INDEX('5. Bilans projekt'!$C$58:$O$58,1,MATCH('12. Ocena dyskontowa Inwestycji'!FCD$34,'5. Bilans projekt'!$C$3:$O$3,0))-INDEX('5. Bilans projekt'!$C$63:$O$63,1,MATCH('12. Ocena dyskontowa Inwestycji'!FCD$34,'5. Bilans projekt'!$C$3:$O$3,0))-INDEX('5. Bilans projekt'!$C$68:$O$68,1,MATCH('12. Ocena dyskontowa Inwestycji'!FCD$34,'5. Bilans projekt'!$C$3:$O$3,0)),"")</f>
        <v/>
      </c>
      <c r="FCE36" s="131" t="str">
        <f>_xlfn.IFNA(INDEX('5. Bilans projekt'!$C$54:$O$54,1,MATCH('12. Ocena dyskontowa Inwestycji'!FCE$34,'5. Bilans projekt'!$C$3:$O$3,0))-INDEX('5. Bilans projekt'!$C$58:$O$58,1,MATCH('12. Ocena dyskontowa Inwestycji'!FCE$34,'5. Bilans projekt'!$C$3:$O$3,0))-INDEX('5. Bilans projekt'!$C$63:$O$63,1,MATCH('12. Ocena dyskontowa Inwestycji'!FCE$34,'5. Bilans projekt'!$C$3:$O$3,0))-INDEX('5. Bilans projekt'!$C$68:$O$68,1,MATCH('12. Ocena dyskontowa Inwestycji'!FCE$34,'5. Bilans projekt'!$C$3:$O$3,0)),"")</f>
        <v/>
      </c>
      <c r="FCF36" s="131" t="str">
        <f>_xlfn.IFNA(INDEX('5. Bilans projekt'!$C$54:$O$54,1,MATCH('12. Ocena dyskontowa Inwestycji'!FCF$34,'5. Bilans projekt'!$C$3:$O$3,0))-INDEX('5. Bilans projekt'!$C$58:$O$58,1,MATCH('12. Ocena dyskontowa Inwestycji'!FCF$34,'5. Bilans projekt'!$C$3:$O$3,0))-INDEX('5. Bilans projekt'!$C$63:$O$63,1,MATCH('12. Ocena dyskontowa Inwestycji'!FCF$34,'5. Bilans projekt'!$C$3:$O$3,0))-INDEX('5. Bilans projekt'!$C$68:$O$68,1,MATCH('12. Ocena dyskontowa Inwestycji'!FCF$34,'5. Bilans projekt'!$C$3:$O$3,0)),"")</f>
        <v/>
      </c>
      <c r="FCG36" s="131" t="str">
        <f>_xlfn.IFNA(INDEX('5. Bilans projekt'!$C$54:$O$54,1,MATCH('12. Ocena dyskontowa Inwestycji'!FCG$34,'5. Bilans projekt'!$C$3:$O$3,0))-INDEX('5. Bilans projekt'!$C$58:$O$58,1,MATCH('12. Ocena dyskontowa Inwestycji'!FCG$34,'5. Bilans projekt'!$C$3:$O$3,0))-INDEX('5. Bilans projekt'!$C$63:$O$63,1,MATCH('12. Ocena dyskontowa Inwestycji'!FCG$34,'5. Bilans projekt'!$C$3:$O$3,0))-INDEX('5. Bilans projekt'!$C$68:$O$68,1,MATCH('12. Ocena dyskontowa Inwestycji'!FCG$34,'5. Bilans projekt'!$C$3:$O$3,0)),"")</f>
        <v/>
      </c>
      <c r="FCH36" s="131" t="str">
        <f>_xlfn.IFNA(INDEX('5. Bilans projekt'!$C$54:$O$54,1,MATCH('12. Ocena dyskontowa Inwestycji'!FCH$34,'5. Bilans projekt'!$C$3:$O$3,0))-INDEX('5. Bilans projekt'!$C$58:$O$58,1,MATCH('12. Ocena dyskontowa Inwestycji'!FCH$34,'5. Bilans projekt'!$C$3:$O$3,0))-INDEX('5. Bilans projekt'!$C$63:$O$63,1,MATCH('12. Ocena dyskontowa Inwestycji'!FCH$34,'5. Bilans projekt'!$C$3:$O$3,0))-INDEX('5. Bilans projekt'!$C$68:$O$68,1,MATCH('12. Ocena dyskontowa Inwestycji'!FCH$34,'5. Bilans projekt'!$C$3:$O$3,0)),"")</f>
        <v/>
      </c>
      <c r="FCI36" s="131" t="str">
        <f>_xlfn.IFNA(INDEX('5. Bilans projekt'!$C$54:$O$54,1,MATCH('12. Ocena dyskontowa Inwestycji'!FCI$34,'5. Bilans projekt'!$C$3:$O$3,0))-INDEX('5. Bilans projekt'!$C$58:$O$58,1,MATCH('12. Ocena dyskontowa Inwestycji'!FCI$34,'5. Bilans projekt'!$C$3:$O$3,0))-INDEX('5. Bilans projekt'!$C$63:$O$63,1,MATCH('12. Ocena dyskontowa Inwestycji'!FCI$34,'5. Bilans projekt'!$C$3:$O$3,0))-INDEX('5. Bilans projekt'!$C$68:$O$68,1,MATCH('12. Ocena dyskontowa Inwestycji'!FCI$34,'5. Bilans projekt'!$C$3:$O$3,0)),"")</f>
        <v/>
      </c>
      <c r="FCJ36" s="131" t="str">
        <f>_xlfn.IFNA(INDEX('5. Bilans projekt'!$C$54:$O$54,1,MATCH('12. Ocena dyskontowa Inwestycji'!FCJ$34,'5. Bilans projekt'!$C$3:$O$3,0))-INDEX('5. Bilans projekt'!$C$58:$O$58,1,MATCH('12. Ocena dyskontowa Inwestycji'!FCJ$34,'5. Bilans projekt'!$C$3:$O$3,0))-INDEX('5. Bilans projekt'!$C$63:$O$63,1,MATCH('12. Ocena dyskontowa Inwestycji'!FCJ$34,'5. Bilans projekt'!$C$3:$O$3,0))-INDEX('5. Bilans projekt'!$C$68:$O$68,1,MATCH('12. Ocena dyskontowa Inwestycji'!FCJ$34,'5. Bilans projekt'!$C$3:$O$3,0)),"")</f>
        <v/>
      </c>
      <c r="FCK36" s="131" t="str">
        <f>_xlfn.IFNA(INDEX('5. Bilans projekt'!$C$54:$O$54,1,MATCH('12. Ocena dyskontowa Inwestycji'!FCK$34,'5. Bilans projekt'!$C$3:$O$3,0))-INDEX('5. Bilans projekt'!$C$58:$O$58,1,MATCH('12. Ocena dyskontowa Inwestycji'!FCK$34,'5. Bilans projekt'!$C$3:$O$3,0))-INDEX('5. Bilans projekt'!$C$63:$O$63,1,MATCH('12. Ocena dyskontowa Inwestycji'!FCK$34,'5. Bilans projekt'!$C$3:$O$3,0))-INDEX('5. Bilans projekt'!$C$68:$O$68,1,MATCH('12. Ocena dyskontowa Inwestycji'!FCK$34,'5. Bilans projekt'!$C$3:$O$3,0)),"")</f>
        <v/>
      </c>
      <c r="FCL36" s="131" t="str">
        <f>_xlfn.IFNA(INDEX('5. Bilans projekt'!$C$54:$O$54,1,MATCH('12. Ocena dyskontowa Inwestycji'!FCL$34,'5. Bilans projekt'!$C$3:$O$3,0))-INDEX('5. Bilans projekt'!$C$58:$O$58,1,MATCH('12. Ocena dyskontowa Inwestycji'!FCL$34,'5. Bilans projekt'!$C$3:$O$3,0))-INDEX('5. Bilans projekt'!$C$63:$O$63,1,MATCH('12. Ocena dyskontowa Inwestycji'!FCL$34,'5. Bilans projekt'!$C$3:$O$3,0))-INDEX('5. Bilans projekt'!$C$68:$O$68,1,MATCH('12. Ocena dyskontowa Inwestycji'!FCL$34,'5. Bilans projekt'!$C$3:$O$3,0)),"")</f>
        <v/>
      </c>
      <c r="FCM36" s="131" t="str">
        <f>_xlfn.IFNA(INDEX('5. Bilans projekt'!$C$54:$O$54,1,MATCH('12. Ocena dyskontowa Inwestycji'!FCM$34,'5. Bilans projekt'!$C$3:$O$3,0))-INDEX('5. Bilans projekt'!$C$58:$O$58,1,MATCH('12. Ocena dyskontowa Inwestycji'!FCM$34,'5. Bilans projekt'!$C$3:$O$3,0))-INDEX('5. Bilans projekt'!$C$63:$O$63,1,MATCH('12. Ocena dyskontowa Inwestycji'!FCM$34,'5. Bilans projekt'!$C$3:$O$3,0))-INDEX('5. Bilans projekt'!$C$68:$O$68,1,MATCH('12. Ocena dyskontowa Inwestycji'!FCM$34,'5. Bilans projekt'!$C$3:$O$3,0)),"")</f>
        <v/>
      </c>
      <c r="FCN36" s="131" t="str">
        <f>_xlfn.IFNA(INDEX('5. Bilans projekt'!$C$54:$O$54,1,MATCH('12. Ocena dyskontowa Inwestycji'!FCN$34,'5. Bilans projekt'!$C$3:$O$3,0))-INDEX('5. Bilans projekt'!$C$58:$O$58,1,MATCH('12. Ocena dyskontowa Inwestycji'!FCN$34,'5. Bilans projekt'!$C$3:$O$3,0))-INDEX('5. Bilans projekt'!$C$63:$O$63,1,MATCH('12. Ocena dyskontowa Inwestycji'!FCN$34,'5. Bilans projekt'!$C$3:$O$3,0))-INDEX('5. Bilans projekt'!$C$68:$O$68,1,MATCH('12. Ocena dyskontowa Inwestycji'!FCN$34,'5. Bilans projekt'!$C$3:$O$3,0)),"")</f>
        <v/>
      </c>
      <c r="FCO36" s="131" t="str">
        <f>_xlfn.IFNA(INDEX('5. Bilans projekt'!$C$54:$O$54,1,MATCH('12. Ocena dyskontowa Inwestycji'!FCO$34,'5. Bilans projekt'!$C$3:$O$3,0))-INDEX('5. Bilans projekt'!$C$58:$O$58,1,MATCH('12. Ocena dyskontowa Inwestycji'!FCO$34,'5. Bilans projekt'!$C$3:$O$3,0))-INDEX('5. Bilans projekt'!$C$63:$O$63,1,MATCH('12. Ocena dyskontowa Inwestycji'!FCO$34,'5. Bilans projekt'!$C$3:$O$3,0))-INDEX('5. Bilans projekt'!$C$68:$O$68,1,MATCH('12. Ocena dyskontowa Inwestycji'!FCO$34,'5. Bilans projekt'!$C$3:$O$3,0)),"")</f>
        <v/>
      </c>
      <c r="FCP36" s="131" t="str">
        <f>_xlfn.IFNA(INDEX('5. Bilans projekt'!$C$54:$O$54,1,MATCH('12. Ocena dyskontowa Inwestycji'!FCP$34,'5. Bilans projekt'!$C$3:$O$3,0))-INDEX('5. Bilans projekt'!$C$58:$O$58,1,MATCH('12. Ocena dyskontowa Inwestycji'!FCP$34,'5. Bilans projekt'!$C$3:$O$3,0))-INDEX('5. Bilans projekt'!$C$63:$O$63,1,MATCH('12. Ocena dyskontowa Inwestycji'!FCP$34,'5. Bilans projekt'!$C$3:$O$3,0))-INDEX('5. Bilans projekt'!$C$68:$O$68,1,MATCH('12. Ocena dyskontowa Inwestycji'!FCP$34,'5. Bilans projekt'!$C$3:$O$3,0)),"")</f>
        <v/>
      </c>
      <c r="FCQ36" s="131" t="str">
        <f>_xlfn.IFNA(INDEX('5. Bilans projekt'!$C$54:$O$54,1,MATCH('12. Ocena dyskontowa Inwestycji'!FCQ$34,'5. Bilans projekt'!$C$3:$O$3,0))-INDEX('5. Bilans projekt'!$C$58:$O$58,1,MATCH('12. Ocena dyskontowa Inwestycji'!FCQ$34,'5. Bilans projekt'!$C$3:$O$3,0))-INDEX('5. Bilans projekt'!$C$63:$O$63,1,MATCH('12. Ocena dyskontowa Inwestycji'!FCQ$34,'5. Bilans projekt'!$C$3:$O$3,0))-INDEX('5. Bilans projekt'!$C$68:$O$68,1,MATCH('12. Ocena dyskontowa Inwestycji'!FCQ$34,'5. Bilans projekt'!$C$3:$O$3,0)),"")</f>
        <v/>
      </c>
      <c r="FCR36" s="131" t="str">
        <f>_xlfn.IFNA(INDEX('5. Bilans projekt'!$C$54:$O$54,1,MATCH('12. Ocena dyskontowa Inwestycji'!FCR$34,'5. Bilans projekt'!$C$3:$O$3,0))-INDEX('5. Bilans projekt'!$C$58:$O$58,1,MATCH('12. Ocena dyskontowa Inwestycji'!FCR$34,'5. Bilans projekt'!$C$3:$O$3,0))-INDEX('5. Bilans projekt'!$C$63:$O$63,1,MATCH('12. Ocena dyskontowa Inwestycji'!FCR$34,'5. Bilans projekt'!$C$3:$O$3,0))-INDEX('5. Bilans projekt'!$C$68:$O$68,1,MATCH('12. Ocena dyskontowa Inwestycji'!FCR$34,'5. Bilans projekt'!$C$3:$O$3,0)),"")</f>
        <v/>
      </c>
      <c r="FCS36" s="131" t="str">
        <f>_xlfn.IFNA(INDEX('5. Bilans projekt'!$C$54:$O$54,1,MATCH('12. Ocena dyskontowa Inwestycji'!FCS$34,'5. Bilans projekt'!$C$3:$O$3,0))-INDEX('5. Bilans projekt'!$C$58:$O$58,1,MATCH('12. Ocena dyskontowa Inwestycji'!FCS$34,'5. Bilans projekt'!$C$3:$O$3,0))-INDEX('5. Bilans projekt'!$C$63:$O$63,1,MATCH('12. Ocena dyskontowa Inwestycji'!FCS$34,'5. Bilans projekt'!$C$3:$O$3,0))-INDEX('5. Bilans projekt'!$C$68:$O$68,1,MATCH('12. Ocena dyskontowa Inwestycji'!FCS$34,'5. Bilans projekt'!$C$3:$O$3,0)),"")</f>
        <v/>
      </c>
      <c r="FCT36" s="131" t="str">
        <f>_xlfn.IFNA(INDEX('5. Bilans projekt'!$C$54:$O$54,1,MATCH('12. Ocena dyskontowa Inwestycji'!FCT$34,'5. Bilans projekt'!$C$3:$O$3,0))-INDEX('5. Bilans projekt'!$C$58:$O$58,1,MATCH('12. Ocena dyskontowa Inwestycji'!FCT$34,'5. Bilans projekt'!$C$3:$O$3,0))-INDEX('5. Bilans projekt'!$C$63:$O$63,1,MATCH('12. Ocena dyskontowa Inwestycji'!FCT$34,'5. Bilans projekt'!$C$3:$O$3,0))-INDEX('5. Bilans projekt'!$C$68:$O$68,1,MATCH('12. Ocena dyskontowa Inwestycji'!FCT$34,'5. Bilans projekt'!$C$3:$O$3,0)),"")</f>
        <v/>
      </c>
      <c r="FCU36" s="131" t="str">
        <f>_xlfn.IFNA(INDEX('5. Bilans projekt'!$C$54:$O$54,1,MATCH('12. Ocena dyskontowa Inwestycji'!FCU$34,'5. Bilans projekt'!$C$3:$O$3,0))-INDEX('5. Bilans projekt'!$C$58:$O$58,1,MATCH('12. Ocena dyskontowa Inwestycji'!FCU$34,'5. Bilans projekt'!$C$3:$O$3,0))-INDEX('5. Bilans projekt'!$C$63:$O$63,1,MATCH('12. Ocena dyskontowa Inwestycji'!FCU$34,'5. Bilans projekt'!$C$3:$O$3,0))-INDEX('5. Bilans projekt'!$C$68:$O$68,1,MATCH('12. Ocena dyskontowa Inwestycji'!FCU$34,'5. Bilans projekt'!$C$3:$O$3,0)),"")</f>
        <v/>
      </c>
      <c r="FCV36" s="131" t="str">
        <f>_xlfn.IFNA(INDEX('5. Bilans projekt'!$C$54:$O$54,1,MATCH('12. Ocena dyskontowa Inwestycji'!FCV$34,'5. Bilans projekt'!$C$3:$O$3,0))-INDEX('5. Bilans projekt'!$C$58:$O$58,1,MATCH('12. Ocena dyskontowa Inwestycji'!FCV$34,'5. Bilans projekt'!$C$3:$O$3,0))-INDEX('5. Bilans projekt'!$C$63:$O$63,1,MATCH('12. Ocena dyskontowa Inwestycji'!FCV$34,'5. Bilans projekt'!$C$3:$O$3,0))-INDEX('5. Bilans projekt'!$C$68:$O$68,1,MATCH('12. Ocena dyskontowa Inwestycji'!FCV$34,'5. Bilans projekt'!$C$3:$O$3,0)),"")</f>
        <v/>
      </c>
      <c r="FCW36" s="131" t="str">
        <f>_xlfn.IFNA(INDEX('5. Bilans projekt'!$C$54:$O$54,1,MATCH('12. Ocena dyskontowa Inwestycji'!FCW$34,'5. Bilans projekt'!$C$3:$O$3,0))-INDEX('5. Bilans projekt'!$C$58:$O$58,1,MATCH('12. Ocena dyskontowa Inwestycji'!FCW$34,'5. Bilans projekt'!$C$3:$O$3,0))-INDEX('5. Bilans projekt'!$C$63:$O$63,1,MATCH('12. Ocena dyskontowa Inwestycji'!FCW$34,'5. Bilans projekt'!$C$3:$O$3,0))-INDEX('5. Bilans projekt'!$C$68:$O$68,1,MATCH('12. Ocena dyskontowa Inwestycji'!FCW$34,'5. Bilans projekt'!$C$3:$O$3,0)),"")</f>
        <v/>
      </c>
      <c r="FCX36" s="131" t="str">
        <f>_xlfn.IFNA(INDEX('5. Bilans projekt'!$C$54:$O$54,1,MATCH('12. Ocena dyskontowa Inwestycji'!FCX$34,'5. Bilans projekt'!$C$3:$O$3,0))-INDEX('5. Bilans projekt'!$C$58:$O$58,1,MATCH('12. Ocena dyskontowa Inwestycji'!FCX$34,'5. Bilans projekt'!$C$3:$O$3,0))-INDEX('5. Bilans projekt'!$C$63:$O$63,1,MATCH('12. Ocena dyskontowa Inwestycji'!FCX$34,'5. Bilans projekt'!$C$3:$O$3,0))-INDEX('5. Bilans projekt'!$C$68:$O$68,1,MATCH('12. Ocena dyskontowa Inwestycji'!FCX$34,'5. Bilans projekt'!$C$3:$O$3,0)),"")</f>
        <v/>
      </c>
      <c r="FCY36" s="131" t="str">
        <f>_xlfn.IFNA(INDEX('5. Bilans projekt'!$C$54:$O$54,1,MATCH('12. Ocena dyskontowa Inwestycji'!FCY$34,'5. Bilans projekt'!$C$3:$O$3,0))-INDEX('5. Bilans projekt'!$C$58:$O$58,1,MATCH('12. Ocena dyskontowa Inwestycji'!FCY$34,'5. Bilans projekt'!$C$3:$O$3,0))-INDEX('5. Bilans projekt'!$C$63:$O$63,1,MATCH('12. Ocena dyskontowa Inwestycji'!FCY$34,'5. Bilans projekt'!$C$3:$O$3,0))-INDEX('5. Bilans projekt'!$C$68:$O$68,1,MATCH('12. Ocena dyskontowa Inwestycji'!FCY$34,'5. Bilans projekt'!$C$3:$O$3,0)),"")</f>
        <v/>
      </c>
      <c r="FCZ36" s="131" t="str">
        <f>_xlfn.IFNA(INDEX('5. Bilans projekt'!$C$54:$O$54,1,MATCH('12. Ocena dyskontowa Inwestycji'!FCZ$34,'5. Bilans projekt'!$C$3:$O$3,0))-INDEX('5. Bilans projekt'!$C$58:$O$58,1,MATCH('12. Ocena dyskontowa Inwestycji'!FCZ$34,'5. Bilans projekt'!$C$3:$O$3,0))-INDEX('5. Bilans projekt'!$C$63:$O$63,1,MATCH('12. Ocena dyskontowa Inwestycji'!FCZ$34,'5. Bilans projekt'!$C$3:$O$3,0))-INDEX('5. Bilans projekt'!$C$68:$O$68,1,MATCH('12. Ocena dyskontowa Inwestycji'!FCZ$34,'5. Bilans projekt'!$C$3:$O$3,0)),"")</f>
        <v/>
      </c>
      <c r="FDA36" s="131" t="str">
        <f>_xlfn.IFNA(INDEX('5. Bilans projekt'!$C$54:$O$54,1,MATCH('12. Ocena dyskontowa Inwestycji'!FDA$34,'5. Bilans projekt'!$C$3:$O$3,0))-INDEX('5. Bilans projekt'!$C$58:$O$58,1,MATCH('12. Ocena dyskontowa Inwestycji'!FDA$34,'5. Bilans projekt'!$C$3:$O$3,0))-INDEX('5. Bilans projekt'!$C$63:$O$63,1,MATCH('12. Ocena dyskontowa Inwestycji'!FDA$34,'5. Bilans projekt'!$C$3:$O$3,0))-INDEX('5. Bilans projekt'!$C$68:$O$68,1,MATCH('12. Ocena dyskontowa Inwestycji'!FDA$34,'5. Bilans projekt'!$C$3:$O$3,0)),"")</f>
        <v/>
      </c>
      <c r="FDB36" s="131" t="str">
        <f>_xlfn.IFNA(INDEX('5. Bilans projekt'!$C$54:$O$54,1,MATCH('12. Ocena dyskontowa Inwestycji'!FDB$34,'5. Bilans projekt'!$C$3:$O$3,0))-INDEX('5. Bilans projekt'!$C$58:$O$58,1,MATCH('12. Ocena dyskontowa Inwestycji'!FDB$34,'5. Bilans projekt'!$C$3:$O$3,0))-INDEX('5. Bilans projekt'!$C$63:$O$63,1,MATCH('12. Ocena dyskontowa Inwestycji'!FDB$34,'5. Bilans projekt'!$C$3:$O$3,0))-INDEX('5. Bilans projekt'!$C$68:$O$68,1,MATCH('12. Ocena dyskontowa Inwestycji'!FDB$34,'5. Bilans projekt'!$C$3:$O$3,0)),"")</f>
        <v/>
      </c>
      <c r="FDC36" s="131" t="str">
        <f>_xlfn.IFNA(INDEX('5. Bilans projekt'!$C$54:$O$54,1,MATCH('12. Ocena dyskontowa Inwestycji'!FDC$34,'5. Bilans projekt'!$C$3:$O$3,0))-INDEX('5. Bilans projekt'!$C$58:$O$58,1,MATCH('12. Ocena dyskontowa Inwestycji'!FDC$34,'5. Bilans projekt'!$C$3:$O$3,0))-INDEX('5. Bilans projekt'!$C$63:$O$63,1,MATCH('12. Ocena dyskontowa Inwestycji'!FDC$34,'5. Bilans projekt'!$C$3:$O$3,0))-INDEX('5. Bilans projekt'!$C$68:$O$68,1,MATCH('12. Ocena dyskontowa Inwestycji'!FDC$34,'5. Bilans projekt'!$C$3:$O$3,0)),"")</f>
        <v/>
      </c>
      <c r="FDD36" s="131" t="str">
        <f>_xlfn.IFNA(INDEX('5. Bilans projekt'!$C$54:$O$54,1,MATCH('12. Ocena dyskontowa Inwestycji'!FDD$34,'5. Bilans projekt'!$C$3:$O$3,0))-INDEX('5. Bilans projekt'!$C$58:$O$58,1,MATCH('12. Ocena dyskontowa Inwestycji'!FDD$34,'5. Bilans projekt'!$C$3:$O$3,0))-INDEX('5. Bilans projekt'!$C$63:$O$63,1,MATCH('12. Ocena dyskontowa Inwestycji'!FDD$34,'5. Bilans projekt'!$C$3:$O$3,0))-INDEX('5. Bilans projekt'!$C$68:$O$68,1,MATCH('12. Ocena dyskontowa Inwestycji'!FDD$34,'5. Bilans projekt'!$C$3:$O$3,0)),"")</f>
        <v/>
      </c>
      <c r="FDE36" s="131" t="str">
        <f>_xlfn.IFNA(INDEX('5. Bilans projekt'!$C$54:$O$54,1,MATCH('12. Ocena dyskontowa Inwestycji'!FDE$34,'5. Bilans projekt'!$C$3:$O$3,0))-INDEX('5. Bilans projekt'!$C$58:$O$58,1,MATCH('12. Ocena dyskontowa Inwestycji'!FDE$34,'5. Bilans projekt'!$C$3:$O$3,0))-INDEX('5. Bilans projekt'!$C$63:$O$63,1,MATCH('12. Ocena dyskontowa Inwestycji'!FDE$34,'5. Bilans projekt'!$C$3:$O$3,0))-INDEX('5. Bilans projekt'!$C$68:$O$68,1,MATCH('12. Ocena dyskontowa Inwestycji'!FDE$34,'5. Bilans projekt'!$C$3:$O$3,0)),"")</f>
        <v/>
      </c>
      <c r="FDF36" s="131" t="str">
        <f>_xlfn.IFNA(INDEX('5. Bilans projekt'!$C$54:$O$54,1,MATCH('12. Ocena dyskontowa Inwestycji'!FDF$34,'5. Bilans projekt'!$C$3:$O$3,0))-INDEX('5. Bilans projekt'!$C$58:$O$58,1,MATCH('12. Ocena dyskontowa Inwestycji'!FDF$34,'5. Bilans projekt'!$C$3:$O$3,0))-INDEX('5. Bilans projekt'!$C$63:$O$63,1,MATCH('12. Ocena dyskontowa Inwestycji'!FDF$34,'5. Bilans projekt'!$C$3:$O$3,0))-INDEX('5. Bilans projekt'!$C$68:$O$68,1,MATCH('12. Ocena dyskontowa Inwestycji'!FDF$34,'5. Bilans projekt'!$C$3:$O$3,0)),"")</f>
        <v/>
      </c>
      <c r="FDG36" s="131" t="str">
        <f>_xlfn.IFNA(INDEX('5. Bilans projekt'!$C$54:$O$54,1,MATCH('12. Ocena dyskontowa Inwestycji'!FDG$34,'5. Bilans projekt'!$C$3:$O$3,0))-INDEX('5. Bilans projekt'!$C$58:$O$58,1,MATCH('12. Ocena dyskontowa Inwestycji'!FDG$34,'5. Bilans projekt'!$C$3:$O$3,0))-INDEX('5. Bilans projekt'!$C$63:$O$63,1,MATCH('12. Ocena dyskontowa Inwestycji'!FDG$34,'5. Bilans projekt'!$C$3:$O$3,0))-INDEX('5. Bilans projekt'!$C$68:$O$68,1,MATCH('12. Ocena dyskontowa Inwestycji'!FDG$34,'5. Bilans projekt'!$C$3:$O$3,0)),"")</f>
        <v/>
      </c>
      <c r="FDH36" s="131" t="str">
        <f>_xlfn.IFNA(INDEX('5. Bilans projekt'!$C$54:$O$54,1,MATCH('12. Ocena dyskontowa Inwestycji'!FDH$34,'5. Bilans projekt'!$C$3:$O$3,0))-INDEX('5. Bilans projekt'!$C$58:$O$58,1,MATCH('12. Ocena dyskontowa Inwestycji'!FDH$34,'5. Bilans projekt'!$C$3:$O$3,0))-INDEX('5. Bilans projekt'!$C$63:$O$63,1,MATCH('12. Ocena dyskontowa Inwestycji'!FDH$34,'5. Bilans projekt'!$C$3:$O$3,0))-INDEX('5. Bilans projekt'!$C$68:$O$68,1,MATCH('12. Ocena dyskontowa Inwestycji'!FDH$34,'5. Bilans projekt'!$C$3:$O$3,0)),"")</f>
        <v/>
      </c>
      <c r="FDI36" s="131" t="str">
        <f>_xlfn.IFNA(INDEX('5. Bilans projekt'!$C$54:$O$54,1,MATCH('12. Ocena dyskontowa Inwestycji'!FDI$34,'5. Bilans projekt'!$C$3:$O$3,0))-INDEX('5. Bilans projekt'!$C$58:$O$58,1,MATCH('12. Ocena dyskontowa Inwestycji'!FDI$34,'5. Bilans projekt'!$C$3:$O$3,0))-INDEX('5. Bilans projekt'!$C$63:$O$63,1,MATCH('12. Ocena dyskontowa Inwestycji'!FDI$34,'5. Bilans projekt'!$C$3:$O$3,0))-INDEX('5. Bilans projekt'!$C$68:$O$68,1,MATCH('12. Ocena dyskontowa Inwestycji'!FDI$34,'5. Bilans projekt'!$C$3:$O$3,0)),"")</f>
        <v/>
      </c>
      <c r="FDJ36" s="131" t="str">
        <f>_xlfn.IFNA(INDEX('5. Bilans projekt'!$C$54:$O$54,1,MATCH('12. Ocena dyskontowa Inwestycji'!FDJ$34,'5. Bilans projekt'!$C$3:$O$3,0))-INDEX('5. Bilans projekt'!$C$58:$O$58,1,MATCH('12. Ocena dyskontowa Inwestycji'!FDJ$34,'5. Bilans projekt'!$C$3:$O$3,0))-INDEX('5. Bilans projekt'!$C$63:$O$63,1,MATCH('12. Ocena dyskontowa Inwestycji'!FDJ$34,'5. Bilans projekt'!$C$3:$O$3,0))-INDEX('5. Bilans projekt'!$C$68:$O$68,1,MATCH('12. Ocena dyskontowa Inwestycji'!FDJ$34,'5. Bilans projekt'!$C$3:$O$3,0)),"")</f>
        <v/>
      </c>
      <c r="FDK36" s="131" t="str">
        <f>_xlfn.IFNA(INDEX('5. Bilans projekt'!$C$54:$O$54,1,MATCH('12. Ocena dyskontowa Inwestycji'!FDK$34,'5. Bilans projekt'!$C$3:$O$3,0))-INDEX('5. Bilans projekt'!$C$58:$O$58,1,MATCH('12. Ocena dyskontowa Inwestycji'!FDK$34,'5. Bilans projekt'!$C$3:$O$3,0))-INDEX('5. Bilans projekt'!$C$63:$O$63,1,MATCH('12. Ocena dyskontowa Inwestycji'!FDK$34,'5. Bilans projekt'!$C$3:$O$3,0))-INDEX('5. Bilans projekt'!$C$68:$O$68,1,MATCH('12. Ocena dyskontowa Inwestycji'!FDK$34,'5. Bilans projekt'!$C$3:$O$3,0)),"")</f>
        <v/>
      </c>
      <c r="FDL36" s="131" t="str">
        <f>_xlfn.IFNA(INDEX('5. Bilans projekt'!$C$54:$O$54,1,MATCH('12. Ocena dyskontowa Inwestycji'!FDL$34,'5. Bilans projekt'!$C$3:$O$3,0))-INDEX('5. Bilans projekt'!$C$58:$O$58,1,MATCH('12. Ocena dyskontowa Inwestycji'!FDL$34,'5. Bilans projekt'!$C$3:$O$3,0))-INDEX('5. Bilans projekt'!$C$63:$O$63,1,MATCH('12. Ocena dyskontowa Inwestycji'!FDL$34,'5. Bilans projekt'!$C$3:$O$3,0))-INDEX('5. Bilans projekt'!$C$68:$O$68,1,MATCH('12. Ocena dyskontowa Inwestycji'!FDL$34,'5. Bilans projekt'!$C$3:$O$3,0)),"")</f>
        <v/>
      </c>
      <c r="FDM36" s="131" t="str">
        <f>_xlfn.IFNA(INDEX('5. Bilans projekt'!$C$54:$O$54,1,MATCH('12. Ocena dyskontowa Inwestycji'!FDM$34,'5. Bilans projekt'!$C$3:$O$3,0))-INDEX('5. Bilans projekt'!$C$58:$O$58,1,MATCH('12. Ocena dyskontowa Inwestycji'!FDM$34,'5. Bilans projekt'!$C$3:$O$3,0))-INDEX('5. Bilans projekt'!$C$63:$O$63,1,MATCH('12. Ocena dyskontowa Inwestycji'!FDM$34,'5. Bilans projekt'!$C$3:$O$3,0))-INDEX('5. Bilans projekt'!$C$68:$O$68,1,MATCH('12. Ocena dyskontowa Inwestycji'!FDM$34,'5. Bilans projekt'!$C$3:$O$3,0)),"")</f>
        <v/>
      </c>
      <c r="FDN36" s="131" t="str">
        <f>_xlfn.IFNA(INDEX('5. Bilans projekt'!$C$54:$O$54,1,MATCH('12. Ocena dyskontowa Inwestycji'!FDN$34,'5. Bilans projekt'!$C$3:$O$3,0))-INDEX('5. Bilans projekt'!$C$58:$O$58,1,MATCH('12. Ocena dyskontowa Inwestycji'!FDN$34,'5. Bilans projekt'!$C$3:$O$3,0))-INDEX('5. Bilans projekt'!$C$63:$O$63,1,MATCH('12. Ocena dyskontowa Inwestycji'!FDN$34,'5. Bilans projekt'!$C$3:$O$3,0))-INDEX('5. Bilans projekt'!$C$68:$O$68,1,MATCH('12. Ocena dyskontowa Inwestycji'!FDN$34,'5. Bilans projekt'!$C$3:$O$3,0)),"")</f>
        <v/>
      </c>
      <c r="FDO36" s="131" t="str">
        <f>_xlfn.IFNA(INDEX('5. Bilans projekt'!$C$54:$O$54,1,MATCH('12. Ocena dyskontowa Inwestycji'!FDO$34,'5. Bilans projekt'!$C$3:$O$3,0))-INDEX('5. Bilans projekt'!$C$58:$O$58,1,MATCH('12. Ocena dyskontowa Inwestycji'!FDO$34,'5. Bilans projekt'!$C$3:$O$3,0))-INDEX('5. Bilans projekt'!$C$63:$O$63,1,MATCH('12. Ocena dyskontowa Inwestycji'!FDO$34,'5. Bilans projekt'!$C$3:$O$3,0))-INDEX('5. Bilans projekt'!$C$68:$O$68,1,MATCH('12. Ocena dyskontowa Inwestycji'!FDO$34,'5. Bilans projekt'!$C$3:$O$3,0)),"")</f>
        <v/>
      </c>
      <c r="FDP36" s="131" t="str">
        <f>_xlfn.IFNA(INDEX('5. Bilans projekt'!$C$54:$O$54,1,MATCH('12. Ocena dyskontowa Inwestycji'!FDP$34,'5. Bilans projekt'!$C$3:$O$3,0))-INDEX('5. Bilans projekt'!$C$58:$O$58,1,MATCH('12. Ocena dyskontowa Inwestycji'!FDP$34,'5. Bilans projekt'!$C$3:$O$3,0))-INDEX('5. Bilans projekt'!$C$63:$O$63,1,MATCH('12. Ocena dyskontowa Inwestycji'!FDP$34,'5. Bilans projekt'!$C$3:$O$3,0))-INDEX('5. Bilans projekt'!$C$68:$O$68,1,MATCH('12. Ocena dyskontowa Inwestycji'!FDP$34,'5. Bilans projekt'!$C$3:$O$3,0)),"")</f>
        <v/>
      </c>
      <c r="FDQ36" s="131" t="str">
        <f>_xlfn.IFNA(INDEX('5. Bilans projekt'!$C$54:$O$54,1,MATCH('12. Ocena dyskontowa Inwestycji'!FDQ$34,'5. Bilans projekt'!$C$3:$O$3,0))-INDEX('5. Bilans projekt'!$C$58:$O$58,1,MATCH('12. Ocena dyskontowa Inwestycji'!FDQ$34,'5. Bilans projekt'!$C$3:$O$3,0))-INDEX('5. Bilans projekt'!$C$63:$O$63,1,MATCH('12. Ocena dyskontowa Inwestycji'!FDQ$34,'5. Bilans projekt'!$C$3:$O$3,0))-INDEX('5. Bilans projekt'!$C$68:$O$68,1,MATCH('12. Ocena dyskontowa Inwestycji'!FDQ$34,'5. Bilans projekt'!$C$3:$O$3,0)),"")</f>
        <v/>
      </c>
      <c r="FDR36" s="131" t="str">
        <f>_xlfn.IFNA(INDEX('5. Bilans projekt'!$C$54:$O$54,1,MATCH('12. Ocena dyskontowa Inwestycji'!FDR$34,'5. Bilans projekt'!$C$3:$O$3,0))-INDEX('5. Bilans projekt'!$C$58:$O$58,1,MATCH('12. Ocena dyskontowa Inwestycji'!FDR$34,'5. Bilans projekt'!$C$3:$O$3,0))-INDEX('5. Bilans projekt'!$C$63:$O$63,1,MATCH('12. Ocena dyskontowa Inwestycji'!FDR$34,'5. Bilans projekt'!$C$3:$O$3,0))-INDEX('5. Bilans projekt'!$C$68:$O$68,1,MATCH('12. Ocena dyskontowa Inwestycji'!FDR$34,'5. Bilans projekt'!$C$3:$O$3,0)),"")</f>
        <v/>
      </c>
      <c r="FDS36" s="131" t="str">
        <f>_xlfn.IFNA(INDEX('5. Bilans projekt'!$C$54:$O$54,1,MATCH('12. Ocena dyskontowa Inwestycji'!FDS$34,'5. Bilans projekt'!$C$3:$O$3,0))-INDEX('5. Bilans projekt'!$C$58:$O$58,1,MATCH('12. Ocena dyskontowa Inwestycji'!FDS$34,'5. Bilans projekt'!$C$3:$O$3,0))-INDEX('5. Bilans projekt'!$C$63:$O$63,1,MATCH('12. Ocena dyskontowa Inwestycji'!FDS$34,'5. Bilans projekt'!$C$3:$O$3,0))-INDEX('5. Bilans projekt'!$C$68:$O$68,1,MATCH('12. Ocena dyskontowa Inwestycji'!FDS$34,'5. Bilans projekt'!$C$3:$O$3,0)),"")</f>
        <v/>
      </c>
      <c r="FDT36" s="131" t="str">
        <f>_xlfn.IFNA(INDEX('5. Bilans projekt'!$C$54:$O$54,1,MATCH('12. Ocena dyskontowa Inwestycji'!FDT$34,'5. Bilans projekt'!$C$3:$O$3,0))-INDEX('5. Bilans projekt'!$C$58:$O$58,1,MATCH('12. Ocena dyskontowa Inwestycji'!FDT$34,'5. Bilans projekt'!$C$3:$O$3,0))-INDEX('5. Bilans projekt'!$C$63:$O$63,1,MATCH('12. Ocena dyskontowa Inwestycji'!FDT$34,'5. Bilans projekt'!$C$3:$O$3,0))-INDEX('5. Bilans projekt'!$C$68:$O$68,1,MATCH('12. Ocena dyskontowa Inwestycji'!FDT$34,'5. Bilans projekt'!$C$3:$O$3,0)),"")</f>
        <v/>
      </c>
      <c r="FDU36" s="131" t="str">
        <f>_xlfn.IFNA(INDEX('5. Bilans projekt'!$C$54:$O$54,1,MATCH('12. Ocena dyskontowa Inwestycji'!FDU$34,'5. Bilans projekt'!$C$3:$O$3,0))-INDEX('5. Bilans projekt'!$C$58:$O$58,1,MATCH('12. Ocena dyskontowa Inwestycji'!FDU$34,'5. Bilans projekt'!$C$3:$O$3,0))-INDEX('5. Bilans projekt'!$C$63:$O$63,1,MATCH('12. Ocena dyskontowa Inwestycji'!FDU$34,'5. Bilans projekt'!$C$3:$O$3,0))-INDEX('5. Bilans projekt'!$C$68:$O$68,1,MATCH('12. Ocena dyskontowa Inwestycji'!FDU$34,'5. Bilans projekt'!$C$3:$O$3,0)),"")</f>
        <v/>
      </c>
      <c r="FDV36" s="131" t="str">
        <f>_xlfn.IFNA(INDEX('5. Bilans projekt'!$C$54:$O$54,1,MATCH('12. Ocena dyskontowa Inwestycji'!FDV$34,'5. Bilans projekt'!$C$3:$O$3,0))-INDEX('5. Bilans projekt'!$C$58:$O$58,1,MATCH('12. Ocena dyskontowa Inwestycji'!FDV$34,'5. Bilans projekt'!$C$3:$O$3,0))-INDEX('5. Bilans projekt'!$C$63:$O$63,1,MATCH('12. Ocena dyskontowa Inwestycji'!FDV$34,'5. Bilans projekt'!$C$3:$O$3,0))-INDEX('5. Bilans projekt'!$C$68:$O$68,1,MATCH('12. Ocena dyskontowa Inwestycji'!FDV$34,'5. Bilans projekt'!$C$3:$O$3,0)),"")</f>
        <v/>
      </c>
      <c r="FDW36" s="131" t="str">
        <f>_xlfn.IFNA(INDEX('5. Bilans projekt'!$C$54:$O$54,1,MATCH('12. Ocena dyskontowa Inwestycji'!FDW$34,'5. Bilans projekt'!$C$3:$O$3,0))-INDEX('5. Bilans projekt'!$C$58:$O$58,1,MATCH('12. Ocena dyskontowa Inwestycji'!FDW$34,'5. Bilans projekt'!$C$3:$O$3,0))-INDEX('5. Bilans projekt'!$C$63:$O$63,1,MATCH('12. Ocena dyskontowa Inwestycji'!FDW$34,'5. Bilans projekt'!$C$3:$O$3,0))-INDEX('5. Bilans projekt'!$C$68:$O$68,1,MATCH('12. Ocena dyskontowa Inwestycji'!FDW$34,'5. Bilans projekt'!$C$3:$O$3,0)),"")</f>
        <v/>
      </c>
      <c r="FDX36" s="131" t="str">
        <f>_xlfn.IFNA(INDEX('5. Bilans projekt'!$C$54:$O$54,1,MATCH('12. Ocena dyskontowa Inwestycji'!FDX$34,'5. Bilans projekt'!$C$3:$O$3,0))-INDEX('5. Bilans projekt'!$C$58:$O$58,1,MATCH('12. Ocena dyskontowa Inwestycji'!FDX$34,'5. Bilans projekt'!$C$3:$O$3,0))-INDEX('5. Bilans projekt'!$C$63:$O$63,1,MATCH('12. Ocena dyskontowa Inwestycji'!FDX$34,'5. Bilans projekt'!$C$3:$O$3,0))-INDEX('5. Bilans projekt'!$C$68:$O$68,1,MATCH('12. Ocena dyskontowa Inwestycji'!FDX$34,'5. Bilans projekt'!$C$3:$O$3,0)),"")</f>
        <v/>
      </c>
      <c r="FDY36" s="131" t="str">
        <f>_xlfn.IFNA(INDEX('5. Bilans projekt'!$C$54:$O$54,1,MATCH('12. Ocena dyskontowa Inwestycji'!FDY$34,'5. Bilans projekt'!$C$3:$O$3,0))-INDEX('5. Bilans projekt'!$C$58:$O$58,1,MATCH('12. Ocena dyskontowa Inwestycji'!FDY$34,'5. Bilans projekt'!$C$3:$O$3,0))-INDEX('5. Bilans projekt'!$C$63:$O$63,1,MATCH('12. Ocena dyskontowa Inwestycji'!FDY$34,'5. Bilans projekt'!$C$3:$O$3,0))-INDEX('5. Bilans projekt'!$C$68:$O$68,1,MATCH('12. Ocena dyskontowa Inwestycji'!FDY$34,'5. Bilans projekt'!$C$3:$O$3,0)),"")</f>
        <v/>
      </c>
      <c r="FDZ36" s="131" t="str">
        <f>_xlfn.IFNA(INDEX('5. Bilans projekt'!$C$54:$O$54,1,MATCH('12. Ocena dyskontowa Inwestycji'!FDZ$34,'5. Bilans projekt'!$C$3:$O$3,0))-INDEX('5. Bilans projekt'!$C$58:$O$58,1,MATCH('12. Ocena dyskontowa Inwestycji'!FDZ$34,'5. Bilans projekt'!$C$3:$O$3,0))-INDEX('5. Bilans projekt'!$C$63:$O$63,1,MATCH('12. Ocena dyskontowa Inwestycji'!FDZ$34,'5. Bilans projekt'!$C$3:$O$3,0))-INDEX('5. Bilans projekt'!$C$68:$O$68,1,MATCH('12. Ocena dyskontowa Inwestycji'!FDZ$34,'5. Bilans projekt'!$C$3:$O$3,0)),"")</f>
        <v/>
      </c>
      <c r="FEA36" s="131" t="str">
        <f>_xlfn.IFNA(INDEX('5. Bilans projekt'!$C$54:$O$54,1,MATCH('12. Ocena dyskontowa Inwestycji'!FEA$34,'5. Bilans projekt'!$C$3:$O$3,0))-INDEX('5. Bilans projekt'!$C$58:$O$58,1,MATCH('12. Ocena dyskontowa Inwestycji'!FEA$34,'5. Bilans projekt'!$C$3:$O$3,0))-INDEX('5. Bilans projekt'!$C$63:$O$63,1,MATCH('12. Ocena dyskontowa Inwestycji'!FEA$34,'5. Bilans projekt'!$C$3:$O$3,0))-INDEX('5. Bilans projekt'!$C$68:$O$68,1,MATCH('12. Ocena dyskontowa Inwestycji'!FEA$34,'5. Bilans projekt'!$C$3:$O$3,0)),"")</f>
        <v/>
      </c>
      <c r="FEB36" s="131" t="str">
        <f>_xlfn.IFNA(INDEX('5. Bilans projekt'!$C$54:$O$54,1,MATCH('12. Ocena dyskontowa Inwestycji'!FEB$34,'5. Bilans projekt'!$C$3:$O$3,0))-INDEX('5. Bilans projekt'!$C$58:$O$58,1,MATCH('12. Ocena dyskontowa Inwestycji'!FEB$34,'5. Bilans projekt'!$C$3:$O$3,0))-INDEX('5. Bilans projekt'!$C$63:$O$63,1,MATCH('12. Ocena dyskontowa Inwestycji'!FEB$34,'5. Bilans projekt'!$C$3:$O$3,0))-INDEX('5. Bilans projekt'!$C$68:$O$68,1,MATCH('12. Ocena dyskontowa Inwestycji'!FEB$34,'5. Bilans projekt'!$C$3:$O$3,0)),"")</f>
        <v/>
      </c>
      <c r="FEC36" s="131" t="str">
        <f>_xlfn.IFNA(INDEX('5. Bilans projekt'!$C$54:$O$54,1,MATCH('12. Ocena dyskontowa Inwestycji'!FEC$34,'5. Bilans projekt'!$C$3:$O$3,0))-INDEX('5. Bilans projekt'!$C$58:$O$58,1,MATCH('12. Ocena dyskontowa Inwestycji'!FEC$34,'5. Bilans projekt'!$C$3:$O$3,0))-INDEX('5. Bilans projekt'!$C$63:$O$63,1,MATCH('12. Ocena dyskontowa Inwestycji'!FEC$34,'5. Bilans projekt'!$C$3:$O$3,0))-INDEX('5. Bilans projekt'!$C$68:$O$68,1,MATCH('12. Ocena dyskontowa Inwestycji'!FEC$34,'5. Bilans projekt'!$C$3:$O$3,0)),"")</f>
        <v/>
      </c>
      <c r="FED36" s="131" t="str">
        <f>_xlfn.IFNA(INDEX('5. Bilans projekt'!$C$54:$O$54,1,MATCH('12. Ocena dyskontowa Inwestycji'!FED$34,'5. Bilans projekt'!$C$3:$O$3,0))-INDEX('5. Bilans projekt'!$C$58:$O$58,1,MATCH('12. Ocena dyskontowa Inwestycji'!FED$34,'5. Bilans projekt'!$C$3:$O$3,0))-INDEX('5. Bilans projekt'!$C$63:$O$63,1,MATCH('12. Ocena dyskontowa Inwestycji'!FED$34,'5. Bilans projekt'!$C$3:$O$3,0))-INDEX('5. Bilans projekt'!$C$68:$O$68,1,MATCH('12. Ocena dyskontowa Inwestycji'!FED$34,'5. Bilans projekt'!$C$3:$O$3,0)),"")</f>
        <v/>
      </c>
      <c r="FEE36" s="131" t="str">
        <f>_xlfn.IFNA(INDEX('5. Bilans projekt'!$C$54:$O$54,1,MATCH('12. Ocena dyskontowa Inwestycji'!FEE$34,'5. Bilans projekt'!$C$3:$O$3,0))-INDEX('5. Bilans projekt'!$C$58:$O$58,1,MATCH('12. Ocena dyskontowa Inwestycji'!FEE$34,'5. Bilans projekt'!$C$3:$O$3,0))-INDEX('5. Bilans projekt'!$C$63:$O$63,1,MATCH('12. Ocena dyskontowa Inwestycji'!FEE$34,'5. Bilans projekt'!$C$3:$O$3,0))-INDEX('5. Bilans projekt'!$C$68:$O$68,1,MATCH('12. Ocena dyskontowa Inwestycji'!FEE$34,'5. Bilans projekt'!$C$3:$O$3,0)),"")</f>
        <v/>
      </c>
      <c r="FEF36" s="131" t="str">
        <f>_xlfn.IFNA(INDEX('5. Bilans projekt'!$C$54:$O$54,1,MATCH('12. Ocena dyskontowa Inwestycji'!FEF$34,'5. Bilans projekt'!$C$3:$O$3,0))-INDEX('5. Bilans projekt'!$C$58:$O$58,1,MATCH('12. Ocena dyskontowa Inwestycji'!FEF$34,'5. Bilans projekt'!$C$3:$O$3,0))-INDEX('5. Bilans projekt'!$C$63:$O$63,1,MATCH('12. Ocena dyskontowa Inwestycji'!FEF$34,'5. Bilans projekt'!$C$3:$O$3,0))-INDEX('5. Bilans projekt'!$C$68:$O$68,1,MATCH('12. Ocena dyskontowa Inwestycji'!FEF$34,'5. Bilans projekt'!$C$3:$O$3,0)),"")</f>
        <v/>
      </c>
      <c r="FEG36" s="131" t="str">
        <f>_xlfn.IFNA(INDEX('5. Bilans projekt'!$C$54:$O$54,1,MATCH('12. Ocena dyskontowa Inwestycji'!FEG$34,'5. Bilans projekt'!$C$3:$O$3,0))-INDEX('5. Bilans projekt'!$C$58:$O$58,1,MATCH('12. Ocena dyskontowa Inwestycji'!FEG$34,'5. Bilans projekt'!$C$3:$O$3,0))-INDEX('5. Bilans projekt'!$C$63:$O$63,1,MATCH('12. Ocena dyskontowa Inwestycji'!FEG$34,'5. Bilans projekt'!$C$3:$O$3,0))-INDEX('5. Bilans projekt'!$C$68:$O$68,1,MATCH('12. Ocena dyskontowa Inwestycji'!FEG$34,'5. Bilans projekt'!$C$3:$O$3,0)),"")</f>
        <v/>
      </c>
      <c r="FEH36" s="131" t="str">
        <f>_xlfn.IFNA(INDEX('5. Bilans projekt'!$C$54:$O$54,1,MATCH('12. Ocena dyskontowa Inwestycji'!FEH$34,'5. Bilans projekt'!$C$3:$O$3,0))-INDEX('5. Bilans projekt'!$C$58:$O$58,1,MATCH('12. Ocena dyskontowa Inwestycji'!FEH$34,'5. Bilans projekt'!$C$3:$O$3,0))-INDEX('5. Bilans projekt'!$C$63:$O$63,1,MATCH('12. Ocena dyskontowa Inwestycji'!FEH$34,'5. Bilans projekt'!$C$3:$O$3,0))-INDEX('5. Bilans projekt'!$C$68:$O$68,1,MATCH('12. Ocena dyskontowa Inwestycji'!FEH$34,'5. Bilans projekt'!$C$3:$O$3,0)),"")</f>
        <v/>
      </c>
      <c r="FEI36" s="131" t="str">
        <f>_xlfn.IFNA(INDEX('5. Bilans projekt'!$C$54:$O$54,1,MATCH('12. Ocena dyskontowa Inwestycji'!FEI$34,'5. Bilans projekt'!$C$3:$O$3,0))-INDEX('5. Bilans projekt'!$C$58:$O$58,1,MATCH('12. Ocena dyskontowa Inwestycji'!FEI$34,'5. Bilans projekt'!$C$3:$O$3,0))-INDEX('5. Bilans projekt'!$C$63:$O$63,1,MATCH('12. Ocena dyskontowa Inwestycji'!FEI$34,'5. Bilans projekt'!$C$3:$O$3,0))-INDEX('5. Bilans projekt'!$C$68:$O$68,1,MATCH('12. Ocena dyskontowa Inwestycji'!FEI$34,'5. Bilans projekt'!$C$3:$O$3,0)),"")</f>
        <v/>
      </c>
      <c r="FEJ36" s="131" t="str">
        <f>_xlfn.IFNA(INDEX('5. Bilans projekt'!$C$54:$O$54,1,MATCH('12. Ocena dyskontowa Inwestycji'!FEJ$34,'5. Bilans projekt'!$C$3:$O$3,0))-INDEX('5. Bilans projekt'!$C$58:$O$58,1,MATCH('12. Ocena dyskontowa Inwestycji'!FEJ$34,'5. Bilans projekt'!$C$3:$O$3,0))-INDEX('5. Bilans projekt'!$C$63:$O$63,1,MATCH('12. Ocena dyskontowa Inwestycji'!FEJ$34,'5. Bilans projekt'!$C$3:$O$3,0))-INDEX('5. Bilans projekt'!$C$68:$O$68,1,MATCH('12. Ocena dyskontowa Inwestycji'!FEJ$34,'5. Bilans projekt'!$C$3:$O$3,0)),"")</f>
        <v/>
      </c>
      <c r="FEK36" s="131" t="str">
        <f>_xlfn.IFNA(INDEX('5. Bilans projekt'!$C$54:$O$54,1,MATCH('12. Ocena dyskontowa Inwestycji'!FEK$34,'5. Bilans projekt'!$C$3:$O$3,0))-INDEX('5. Bilans projekt'!$C$58:$O$58,1,MATCH('12. Ocena dyskontowa Inwestycji'!FEK$34,'5. Bilans projekt'!$C$3:$O$3,0))-INDEX('5. Bilans projekt'!$C$63:$O$63,1,MATCH('12. Ocena dyskontowa Inwestycji'!FEK$34,'5. Bilans projekt'!$C$3:$O$3,0))-INDEX('5. Bilans projekt'!$C$68:$O$68,1,MATCH('12. Ocena dyskontowa Inwestycji'!FEK$34,'5. Bilans projekt'!$C$3:$O$3,0)),"")</f>
        <v/>
      </c>
      <c r="FEL36" s="131" t="str">
        <f>_xlfn.IFNA(INDEX('5. Bilans projekt'!$C$54:$O$54,1,MATCH('12. Ocena dyskontowa Inwestycji'!FEL$34,'5. Bilans projekt'!$C$3:$O$3,0))-INDEX('5. Bilans projekt'!$C$58:$O$58,1,MATCH('12. Ocena dyskontowa Inwestycji'!FEL$34,'5. Bilans projekt'!$C$3:$O$3,0))-INDEX('5. Bilans projekt'!$C$63:$O$63,1,MATCH('12. Ocena dyskontowa Inwestycji'!FEL$34,'5. Bilans projekt'!$C$3:$O$3,0))-INDEX('5. Bilans projekt'!$C$68:$O$68,1,MATCH('12. Ocena dyskontowa Inwestycji'!FEL$34,'5. Bilans projekt'!$C$3:$O$3,0)),"")</f>
        <v/>
      </c>
      <c r="FEM36" s="131" t="str">
        <f>_xlfn.IFNA(INDEX('5. Bilans projekt'!$C$54:$O$54,1,MATCH('12. Ocena dyskontowa Inwestycji'!FEM$34,'5. Bilans projekt'!$C$3:$O$3,0))-INDEX('5. Bilans projekt'!$C$58:$O$58,1,MATCH('12. Ocena dyskontowa Inwestycji'!FEM$34,'5. Bilans projekt'!$C$3:$O$3,0))-INDEX('5. Bilans projekt'!$C$63:$O$63,1,MATCH('12. Ocena dyskontowa Inwestycji'!FEM$34,'5. Bilans projekt'!$C$3:$O$3,0))-INDEX('5. Bilans projekt'!$C$68:$O$68,1,MATCH('12. Ocena dyskontowa Inwestycji'!FEM$34,'5. Bilans projekt'!$C$3:$O$3,0)),"")</f>
        <v/>
      </c>
      <c r="FEN36" s="131" t="str">
        <f>_xlfn.IFNA(INDEX('5. Bilans projekt'!$C$54:$O$54,1,MATCH('12. Ocena dyskontowa Inwestycji'!FEN$34,'5. Bilans projekt'!$C$3:$O$3,0))-INDEX('5. Bilans projekt'!$C$58:$O$58,1,MATCH('12. Ocena dyskontowa Inwestycji'!FEN$34,'5. Bilans projekt'!$C$3:$O$3,0))-INDEX('5. Bilans projekt'!$C$63:$O$63,1,MATCH('12. Ocena dyskontowa Inwestycji'!FEN$34,'5. Bilans projekt'!$C$3:$O$3,0))-INDEX('5. Bilans projekt'!$C$68:$O$68,1,MATCH('12. Ocena dyskontowa Inwestycji'!FEN$34,'5. Bilans projekt'!$C$3:$O$3,0)),"")</f>
        <v/>
      </c>
      <c r="FEO36" s="131" t="str">
        <f>_xlfn.IFNA(INDEX('5. Bilans projekt'!$C$54:$O$54,1,MATCH('12. Ocena dyskontowa Inwestycji'!FEO$34,'5. Bilans projekt'!$C$3:$O$3,0))-INDEX('5. Bilans projekt'!$C$58:$O$58,1,MATCH('12. Ocena dyskontowa Inwestycji'!FEO$34,'5. Bilans projekt'!$C$3:$O$3,0))-INDEX('5. Bilans projekt'!$C$63:$O$63,1,MATCH('12. Ocena dyskontowa Inwestycji'!FEO$34,'5. Bilans projekt'!$C$3:$O$3,0))-INDEX('5. Bilans projekt'!$C$68:$O$68,1,MATCH('12. Ocena dyskontowa Inwestycji'!FEO$34,'5. Bilans projekt'!$C$3:$O$3,0)),"")</f>
        <v/>
      </c>
      <c r="FEP36" s="131" t="str">
        <f>_xlfn.IFNA(INDEX('5. Bilans projekt'!$C$54:$O$54,1,MATCH('12. Ocena dyskontowa Inwestycji'!FEP$34,'5. Bilans projekt'!$C$3:$O$3,0))-INDEX('5. Bilans projekt'!$C$58:$O$58,1,MATCH('12. Ocena dyskontowa Inwestycji'!FEP$34,'5. Bilans projekt'!$C$3:$O$3,0))-INDEX('5. Bilans projekt'!$C$63:$O$63,1,MATCH('12. Ocena dyskontowa Inwestycji'!FEP$34,'5. Bilans projekt'!$C$3:$O$3,0))-INDEX('5. Bilans projekt'!$C$68:$O$68,1,MATCH('12. Ocena dyskontowa Inwestycji'!FEP$34,'5. Bilans projekt'!$C$3:$O$3,0)),"")</f>
        <v/>
      </c>
      <c r="FEQ36" s="131" t="str">
        <f>_xlfn.IFNA(INDEX('5. Bilans projekt'!$C$54:$O$54,1,MATCH('12. Ocena dyskontowa Inwestycji'!FEQ$34,'5. Bilans projekt'!$C$3:$O$3,0))-INDEX('5. Bilans projekt'!$C$58:$O$58,1,MATCH('12. Ocena dyskontowa Inwestycji'!FEQ$34,'5. Bilans projekt'!$C$3:$O$3,0))-INDEX('5. Bilans projekt'!$C$63:$O$63,1,MATCH('12. Ocena dyskontowa Inwestycji'!FEQ$34,'5. Bilans projekt'!$C$3:$O$3,0))-INDEX('5. Bilans projekt'!$C$68:$O$68,1,MATCH('12. Ocena dyskontowa Inwestycji'!FEQ$34,'5. Bilans projekt'!$C$3:$O$3,0)),"")</f>
        <v/>
      </c>
      <c r="FER36" s="131" t="str">
        <f>_xlfn.IFNA(INDEX('5. Bilans projekt'!$C$54:$O$54,1,MATCH('12. Ocena dyskontowa Inwestycji'!FER$34,'5. Bilans projekt'!$C$3:$O$3,0))-INDEX('5. Bilans projekt'!$C$58:$O$58,1,MATCH('12. Ocena dyskontowa Inwestycji'!FER$34,'5. Bilans projekt'!$C$3:$O$3,0))-INDEX('5. Bilans projekt'!$C$63:$O$63,1,MATCH('12. Ocena dyskontowa Inwestycji'!FER$34,'5. Bilans projekt'!$C$3:$O$3,0))-INDEX('5. Bilans projekt'!$C$68:$O$68,1,MATCH('12. Ocena dyskontowa Inwestycji'!FER$34,'5. Bilans projekt'!$C$3:$O$3,0)),"")</f>
        <v/>
      </c>
      <c r="FES36" s="131" t="str">
        <f>_xlfn.IFNA(INDEX('5. Bilans projekt'!$C$54:$O$54,1,MATCH('12. Ocena dyskontowa Inwestycji'!FES$34,'5. Bilans projekt'!$C$3:$O$3,0))-INDEX('5. Bilans projekt'!$C$58:$O$58,1,MATCH('12. Ocena dyskontowa Inwestycji'!FES$34,'5. Bilans projekt'!$C$3:$O$3,0))-INDEX('5. Bilans projekt'!$C$63:$O$63,1,MATCH('12. Ocena dyskontowa Inwestycji'!FES$34,'5. Bilans projekt'!$C$3:$O$3,0))-INDEX('5. Bilans projekt'!$C$68:$O$68,1,MATCH('12. Ocena dyskontowa Inwestycji'!FES$34,'5. Bilans projekt'!$C$3:$O$3,0)),"")</f>
        <v/>
      </c>
      <c r="FET36" s="131" t="str">
        <f>_xlfn.IFNA(INDEX('5. Bilans projekt'!$C$54:$O$54,1,MATCH('12. Ocena dyskontowa Inwestycji'!FET$34,'5. Bilans projekt'!$C$3:$O$3,0))-INDEX('5. Bilans projekt'!$C$58:$O$58,1,MATCH('12. Ocena dyskontowa Inwestycji'!FET$34,'5. Bilans projekt'!$C$3:$O$3,0))-INDEX('5. Bilans projekt'!$C$63:$O$63,1,MATCH('12. Ocena dyskontowa Inwestycji'!FET$34,'5. Bilans projekt'!$C$3:$O$3,0))-INDEX('5. Bilans projekt'!$C$68:$O$68,1,MATCH('12. Ocena dyskontowa Inwestycji'!FET$34,'5. Bilans projekt'!$C$3:$O$3,0)),"")</f>
        <v/>
      </c>
      <c r="FEU36" s="131" t="str">
        <f>_xlfn.IFNA(INDEX('5. Bilans projekt'!$C$54:$O$54,1,MATCH('12. Ocena dyskontowa Inwestycji'!FEU$34,'5. Bilans projekt'!$C$3:$O$3,0))-INDEX('5. Bilans projekt'!$C$58:$O$58,1,MATCH('12. Ocena dyskontowa Inwestycji'!FEU$34,'5. Bilans projekt'!$C$3:$O$3,0))-INDEX('5. Bilans projekt'!$C$63:$O$63,1,MATCH('12. Ocena dyskontowa Inwestycji'!FEU$34,'5. Bilans projekt'!$C$3:$O$3,0))-INDEX('5. Bilans projekt'!$C$68:$O$68,1,MATCH('12. Ocena dyskontowa Inwestycji'!FEU$34,'5. Bilans projekt'!$C$3:$O$3,0)),"")</f>
        <v/>
      </c>
      <c r="FEV36" s="131" t="str">
        <f>_xlfn.IFNA(INDEX('5. Bilans projekt'!$C$54:$O$54,1,MATCH('12. Ocena dyskontowa Inwestycji'!FEV$34,'5. Bilans projekt'!$C$3:$O$3,0))-INDEX('5. Bilans projekt'!$C$58:$O$58,1,MATCH('12. Ocena dyskontowa Inwestycji'!FEV$34,'5. Bilans projekt'!$C$3:$O$3,0))-INDEX('5. Bilans projekt'!$C$63:$O$63,1,MATCH('12. Ocena dyskontowa Inwestycji'!FEV$34,'5. Bilans projekt'!$C$3:$O$3,0))-INDEX('5. Bilans projekt'!$C$68:$O$68,1,MATCH('12. Ocena dyskontowa Inwestycji'!FEV$34,'5. Bilans projekt'!$C$3:$O$3,0)),"")</f>
        <v/>
      </c>
      <c r="FEW36" s="131" t="str">
        <f>_xlfn.IFNA(INDEX('5. Bilans projekt'!$C$54:$O$54,1,MATCH('12. Ocena dyskontowa Inwestycji'!FEW$34,'5. Bilans projekt'!$C$3:$O$3,0))-INDEX('5. Bilans projekt'!$C$58:$O$58,1,MATCH('12. Ocena dyskontowa Inwestycji'!FEW$34,'5. Bilans projekt'!$C$3:$O$3,0))-INDEX('5. Bilans projekt'!$C$63:$O$63,1,MATCH('12. Ocena dyskontowa Inwestycji'!FEW$34,'5. Bilans projekt'!$C$3:$O$3,0))-INDEX('5. Bilans projekt'!$C$68:$O$68,1,MATCH('12. Ocena dyskontowa Inwestycji'!FEW$34,'5. Bilans projekt'!$C$3:$O$3,0)),"")</f>
        <v/>
      </c>
      <c r="FEX36" s="131" t="str">
        <f>_xlfn.IFNA(INDEX('5. Bilans projekt'!$C$54:$O$54,1,MATCH('12. Ocena dyskontowa Inwestycji'!FEX$34,'5. Bilans projekt'!$C$3:$O$3,0))-INDEX('5. Bilans projekt'!$C$58:$O$58,1,MATCH('12. Ocena dyskontowa Inwestycji'!FEX$34,'5. Bilans projekt'!$C$3:$O$3,0))-INDEX('5. Bilans projekt'!$C$63:$O$63,1,MATCH('12. Ocena dyskontowa Inwestycji'!FEX$34,'5. Bilans projekt'!$C$3:$O$3,0))-INDEX('5. Bilans projekt'!$C$68:$O$68,1,MATCH('12. Ocena dyskontowa Inwestycji'!FEX$34,'5. Bilans projekt'!$C$3:$O$3,0)),"")</f>
        <v/>
      </c>
      <c r="FEY36" s="131" t="str">
        <f>_xlfn.IFNA(INDEX('5. Bilans projekt'!$C$54:$O$54,1,MATCH('12. Ocena dyskontowa Inwestycji'!FEY$34,'5. Bilans projekt'!$C$3:$O$3,0))-INDEX('5. Bilans projekt'!$C$58:$O$58,1,MATCH('12. Ocena dyskontowa Inwestycji'!FEY$34,'5. Bilans projekt'!$C$3:$O$3,0))-INDEX('5. Bilans projekt'!$C$63:$O$63,1,MATCH('12. Ocena dyskontowa Inwestycji'!FEY$34,'5. Bilans projekt'!$C$3:$O$3,0))-INDEX('5. Bilans projekt'!$C$68:$O$68,1,MATCH('12. Ocena dyskontowa Inwestycji'!FEY$34,'5. Bilans projekt'!$C$3:$O$3,0)),"")</f>
        <v/>
      </c>
      <c r="FEZ36" s="131" t="str">
        <f>_xlfn.IFNA(INDEX('5. Bilans projekt'!$C$54:$O$54,1,MATCH('12. Ocena dyskontowa Inwestycji'!FEZ$34,'5. Bilans projekt'!$C$3:$O$3,0))-INDEX('5. Bilans projekt'!$C$58:$O$58,1,MATCH('12. Ocena dyskontowa Inwestycji'!FEZ$34,'5. Bilans projekt'!$C$3:$O$3,0))-INDEX('5. Bilans projekt'!$C$63:$O$63,1,MATCH('12. Ocena dyskontowa Inwestycji'!FEZ$34,'5. Bilans projekt'!$C$3:$O$3,0))-INDEX('5. Bilans projekt'!$C$68:$O$68,1,MATCH('12. Ocena dyskontowa Inwestycji'!FEZ$34,'5. Bilans projekt'!$C$3:$O$3,0)),"")</f>
        <v/>
      </c>
      <c r="FFA36" s="131" t="str">
        <f>_xlfn.IFNA(INDEX('5. Bilans projekt'!$C$54:$O$54,1,MATCH('12. Ocena dyskontowa Inwestycji'!FFA$34,'5. Bilans projekt'!$C$3:$O$3,0))-INDEX('5. Bilans projekt'!$C$58:$O$58,1,MATCH('12. Ocena dyskontowa Inwestycji'!FFA$34,'5. Bilans projekt'!$C$3:$O$3,0))-INDEX('5. Bilans projekt'!$C$63:$O$63,1,MATCH('12. Ocena dyskontowa Inwestycji'!FFA$34,'5. Bilans projekt'!$C$3:$O$3,0))-INDEX('5. Bilans projekt'!$C$68:$O$68,1,MATCH('12. Ocena dyskontowa Inwestycji'!FFA$34,'5. Bilans projekt'!$C$3:$O$3,0)),"")</f>
        <v/>
      </c>
      <c r="FFB36" s="131" t="str">
        <f>_xlfn.IFNA(INDEX('5. Bilans projekt'!$C$54:$O$54,1,MATCH('12. Ocena dyskontowa Inwestycji'!FFB$34,'5. Bilans projekt'!$C$3:$O$3,0))-INDEX('5. Bilans projekt'!$C$58:$O$58,1,MATCH('12. Ocena dyskontowa Inwestycji'!FFB$34,'5. Bilans projekt'!$C$3:$O$3,0))-INDEX('5. Bilans projekt'!$C$63:$O$63,1,MATCH('12. Ocena dyskontowa Inwestycji'!FFB$34,'5. Bilans projekt'!$C$3:$O$3,0))-INDEX('5. Bilans projekt'!$C$68:$O$68,1,MATCH('12. Ocena dyskontowa Inwestycji'!FFB$34,'5. Bilans projekt'!$C$3:$O$3,0)),"")</f>
        <v/>
      </c>
      <c r="FFC36" s="131" t="str">
        <f>_xlfn.IFNA(INDEX('5. Bilans projekt'!$C$54:$O$54,1,MATCH('12. Ocena dyskontowa Inwestycji'!FFC$34,'5. Bilans projekt'!$C$3:$O$3,0))-INDEX('5. Bilans projekt'!$C$58:$O$58,1,MATCH('12. Ocena dyskontowa Inwestycji'!FFC$34,'5. Bilans projekt'!$C$3:$O$3,0))-INDEX('5. Bilans projekt'!$C$63:$O$63,1,MATCH('12. Ocena dyskontowa Inwestycji'!FFC$34,'5. Bilans projekt'!$C$3:$O$3,0))-INDEX('5. Bilans projekt'!$C$68:$O$68,1,MATCH('12. Ocena dyskontowa Inwestycji'!FFC$34,'5. Bilans projekt'!$C$3:$O$3,0)),"")</f>
        <v/>
      </c>
      <c r="FFD36" s="131" t="str">
        <f>_xlfn.IFNA(INDEX('5. Bilans projekt'!$C$54:$O$54,1,MATCH('12. Ocena dyskontowa Inwestycji'!FFD$34,'5. Bilans projekt'!$C$3:$O$3,0))-INDEX('5. Bilans projekt'!$C$58:$O$58,1,MATCH('12. Ocena dyskontowa Inwestycji'!FFD$34,'5. Bilans projekt'!$C$3:$O$3,0))-INDEX('5. Bilans projekt'!$C$63:$O$63,1,MATCH('12. Ocena dyskontowa Inwestycji'!FFD$34,'5. Bilans projekt'!$C$3:$O$3,0))-INDEX('5. Bilans projekt'!$C$68:$O$68,1,MATCH('12. Ocena dyskontowa Inwestycji'!FFD$34,'5. Bilans projekt'!$C$3:$O$3,0)),"")</f>
        <v/>
      </c>
      <c r="FFE36" s="131" t="str">
        <f>_xlfn.IFNA(INDEX('5. Bilans projekt'!$C$54:$O$54,1,MATCH('12. Ocena dyskontowa Inwestycji'!FFE$34,'5. Bilans projekt'!$C$3:$O$3,0))-INDEX('5. Bilans projekt'!$C$58:$O$58,1,MATCH('12. Ocena dyskontowa Inwestycji'!FFE$34,'5. Bilans projekt'!$C$3:$O$3,0))-INDEX('5. Bilans projekt'!$C$63:$O$63,1,MATCH('12. Ocena dyskontowa Inwestycji'!FFE$34,'5. Bilans projekt'!$C$3:$O$3,0))-INDEX('5. Bilans projekt'!$C$68:$O$68,1,MATCH('12. Ocena dyskontowa Inwestycji'!FFE$34,'5. Bilans projekt'!$C$3:$O$3,0)),"")</f>
        <v/>
      </c>
      <c r="FFF36" s="131" t="str">
        <f>_xlfn.IFNA(INDEX('5. Bilans projekt'!$C$54:$O$54,1,MATCH('12. Ocena dyskontowa Inwestycji'!FFF$34,'5. Bilans projekt'!$C$3:$O$3,0))-INDEX('5. Bilans projekt'!$C$58:$O$58,1,MATCH('12. Ocena dyskontowa Inwestycji'!FFF$34,'5. Bilans projekt'!$C$3:$O$3,0))-INDEX('5. Bilans projekt'!$C$63:$O$63,1,MATCH('12. Ocena dyskontowa Inwestycji'!FFF$34,'5. Bilans projekt'!$C$3:$O$3,0))-INDEX('5. Bilans projekt'!$C$68:$O$68,1,MATCH('12. Ocena dyskontowa Inwestycji'!FFF$34,'5. Bilans projekt'!$C$3:$O$3,0)),"")</f>
        <v/>
      </c>
      <c r="FFG36" s="131" t="str">
        <f>_xlfn.IFNA(INDEX('5. Bilans projekt'!$C$54:$O$54,1,MATCH('12. Ocena dyskontowa Inwestycji'!FFG$34,'5. Bilans projekt'!$C$3:$O$3,0))-INDEX('5. Bilans projekt'!$C$58:$O$58,1,MATCH('12. Ocena dyskontowa Inwestycji'!FFG$34,'5. Bilans projekt'!$C$3:$O$3,0))-INDEX('5. Bilans projekt'!$C$63:$O$63,1,MATCH('12. Ocena dyskontowa Inwestycji'!FFG$34,'5. Bilans projekt'!$C$3:$O$3,0))-INDEX('5. Bilans projekt'!$C$68:$O$68,1,MATCH('12. Ocena dyskontowa Inwestycji'!FFG$34,'5. Bilans projekt'!$C$3:$O$3,0)),"")</f>
        <v/>
      </c>
      <c r="FFH36" s="131" t="str">
        <f>_xlfn.IFNA(INDEX('5. Bilans projekt'!$C$54:$O$54,1,MATCH('12. Ocena dyskontowa Inwestycji'!FFH$34,'5. Bilans projekt'!$C$3:$O$3,0))-INDEX('5. Bilans projekt'!$C$58:$O$58,1,MATCH('12. Ocena dyskontowa Inwestycji'!FFH$34,'5. Bilans projekt'!$C$3:$O$3,0))-INDEX('5. Bilans projekt'!$C$63:$O$63,1,MATCH('12. Ocena dyskontowa Inwestycji'!FFH$34,'5. Bilans projekt'!$C$3:$O$3,0))-INDEX('5. Bilans projekt'!$C$68:$O$68,1,MATCH('12. Ocena dyskontowa Inwestycji'!FFH$34,'5. Bilans projekt'!$C$3:$O$3,0)),"")</f>
        <v/>
      </c>
      <c r="FFI36" s="131" t="str">
        <f>_xlfn.IFNA(INDEX('5. Bilans projekt'!$C$54:$O$54,1,MATCH('12. Ocena dyskontowa Inwestycji'!FFI$34,'5. Bilans projekt'!$C$3:$O$3,0))-INDEX('5. Bilans projekt'!$C$58:$O$58,1,MATCH('12. Ocena dyskontowa Inwestycji'!FFI$34,'5. Bilans projekt'!$C$3:$O$3,0))-INDEX('5. Bilans projekt'!$C$63:$O$63,1,MATCH('12. Ocena dyskontowa Inwestycji'!FFI$34,'5. Bilans projekt'!$C$3:$O$3,0))-INDEX('5. Bilans projekt'!$C$68:$O$68,1,MATCH('12. Ocena dyskontowa Inwestycji'!FFI$34,'5. Bilans projekt'!$C$3:$O$3,0)),"")</f>
        <v/>
      </c>
      <c r="FFJ36" s="131" t="str">
        <f>_xlfn.IFNA(INDEX('5. Bilans projekt'!$C$54:$O$54,1,MATCH('12. Ocena dyskontowa Inwestycji'!FFJ$34,'5. Bilans projekt'!$C$3:$O$3,0))-INDEX('5. Bilans projekt'!$C$58:$O$58,1,MATCH('12. Ocena dyskontowa Inwestycji'!FFJ$34,'5. Bilans projekt'!$C$3:$O$3,0))-INDEX('5. Bilans projekt'!$C$63:$O$63,1,MATCH('12. Ocena dyskontowa Inwestycji'!FFJ$34,'5. Bilans projekt'!$C$3:$O$3,0))-INDEX('5. Bilans projekt'!$C$68:$O$68,1,MATCH('12. Ocena dyskontowa Inwestycji'!FFJ$34,'5. Bilans projekt'!$C$3:$O$3,0)),"")</f>
        <v/>
      </c>
      <c r="FFK36" s="131" t="str">
        <f>_xlfn.IFNA(INDEX('5. Bilans projekt'!$C$54:$O$54,1,MATCH('12. Ocena dyskontowa Inwestycji'!FFK$34,'5. Bilans projekt'!$C$3:$O$3,0))-INDEX('5. Bilans projekt'!$C$58:$O$58,1,MATCH('12. Ocena dyskontowa Inwestycji'!FFK$34,'5. Bilans projekt'!$C$3:$O$3,0))-INDEX('5. Bilans projekt'!$C$63:$O$63,1,MATCH('12. Ocena dyskontowa Inwestycji'!FFK$34,'5. Bilans projekt'!$C$3:$O$3,0))-INDEX('5. Bilans projekt'!$C$68:$O$68,1,MATCH('12. Ocena dyskontowa Inwestycji'!FFK$34,'5. Bilans projekt'!$C$3:$O$3,0)),"")</f>
        <v/>
      </c>
      <c r="FFL36" s="131" t="str">
        <f>_xlfn.IFNA(INDEX('5. Bilans projekt'!$C$54:$O$54,1,MATCH('12. Ocena dyskontowa Inwestycji'!FFL$34,'5. Bilans projekt'!$C$3:$O$3,0))-INDEX('5. Bilans projekt'!$C$58:$O$58,1,MATCH('12. Ocena dyskontowa Inwestycji'!FFL$34,'5. Bilans projekt'!$C$3:$O$3,0))-INDEX('5. Bilans projekt'!$C$63:$O$63,1,MATCH('12. Ocena dyskontowa Inwestycji'!FFL$34,'5. Bilans projekt'!$C$3:$O$3,0))-INDEX('5. Bilans projekt'!$C$68:$O$68,1,MATCH('12. Ocena dyskontowa Inwestycji'!FFL$34,'5. Bilans projekt'!$C$3:$O$3,0)),"")</f>
        <v/>
      </c>
      <c r="FFM36" s="131" t="str">
        <f>_xlfn.IFNA(INDEX('5. Bilans projekt'!$C$54:$O$54,1,MATCH('12. Ocena dyskontowa Inwestycji'!FFM$34,'5. Bilans projekt'!$C$3:$O$3,0))-INDEX('5. Bilans projekt'!$C$58:$O$58,1,MATCH('12. Ocena dyskontowa Inwestycji'!FFM$34,'5. Bilans projekt'!$C$3:$O$3,0))-INDEX('5. Bilans projekt'!$C$63:$O$63,1,MATCH('12. Ocena dyskontowa Inwestycji'!FFM$34,'5. Bilans projekt'!$C$3:$O$3,0))-INDEX('5. Bilans projekt'!$C$68:$O$68,1,MATCH('12. Ocena dyskontowa Inwestycji'!FFM$34,'5. Bilans projekt'!$C$3:$O$3,0)),"")</f>
        <v/>
      </c>
      <c r="FFN36" s="131" t="str">
        <f>_xlfn.IFNA(INDEX('5. Bilans projekt'!$C$54:$O$54,1,MATCH('12. Ocena dyskontowa Inwestycji'!FFN$34,'5. Bilans projekt'!$C$3:$O$3,0))-INDEX('5. Bilans projekt'!$C$58:$O$58,1,MATCH('12. Ocena dyskontowa Inwestycji'!FFN$34,'5. Bilans projekt'!$C$3:$O$3,0))-INDEX('5. Bilans projekt'!$C$63:$O$63,1,MATCH('12. Ocena dyskontowa Inwestycji'!FFN$34,'5. Bilans projekt'!$C$3:$O$3,0))-INDEX('5. Bilans projekt'!$C$68:$O$68,1,MATCH('12. Ocena dyskontowa Inwestycji'!FFN$34,'5. Bilans projekt'!$C$3:$O$3,0)),"")</f>
        <v/>
      </c>
      <c r="FFO36" s="131" t="str">
        <f>_xlfn.IFNA(INDEX('5. Bilans projekt'!$C$54:$O$54,1,MATCH('12. Ocena dyskontowa Inwestycji'!FFO$34,'5. Bilans projekt'!$C$3:$O$3,0))-INDEX('5. Bilans projekt'!$C$58:$O$58,1,MATCH('12. Ocena dyskontowa Inwestycji'!FFO$34,'5. Bilans projekt'!$C$3:$O$3,0))-INDEX('5. Bilans projekt'!$C$63:$O$63,1,MATCH('12. Ocena dyskontowa Inwestycji'!FFO$34,'5. Bilans projekt'!$C$3:$O$3,0))-INDEX('5. Bilans projekt'!$C$68:$O$68,1,MATCH('12. Ocena dyskontowa Inwestycji'!FFO$34,'5. Bilans projekt'!$C$3:$O$3,0)),"")</f>
        <v/>
      </c>
      <c r="FFP36" s="131" t="str">
        <f>_xlfn.IFNA(INDEX('5. Bilans projekt'!$C$54:$O$54,1,MATCH('12. Ocena dyskontowa Inwestycji'!FFP$34,'5. Bilans projekt'!$C$3:$O$3,0))-INDEX('5. Bilans projekt'!$C$58:$O$58,1,MATCH('12. Ocena dyskontowa Inwestycji'!FFP$34,'5. Bilans projekt'!$C$3:$O$3,0))-INDEX('5. Bilans projekt'!$C$63:$O$63,1,MATCH('12. Ocena dyskontowa Inwestycji'!FFP$34,'5. Bilans projekt'!$C$3:$O$3,0))-INDEX('5. Bilans projekt'!$C$68:$O$68,1,MATCH('12. Ocena dyskontowa Inwestycji'!FFP$34,'5. Bilans projekt'!$C$3:$O$3,0)),"")</f>
        <v/>
      </c>
      <c r="FFQ36" s="131" t="str">
        <f>_xlfn.IFNA(INDEX('5. Bilans projekt'!$C$54:$O$54,1,MATCH('12. Ocena dyskontowa Inwestycji'!FFQ$34,'5. Bilans projekt'!$C$3:$O$3,0))-INDEX('5. Bilans projekt'!$C$58:$O$58,1,MATCH('12. Ocena dyskontowa Inwestycji'!FFQ$34,'5. Bilans projekt'!$C$3:$O$3,0))-INDEX('5. Bilans projekt'!$C$63:$O$63,1,MATCH('12. Ocena dyskontowa Inwestycji'!FFQ$34,'5. Bilans projekt'!$C$3:$O$3,0))-INDEX('5. Bilans projekt'!$C$68:$O$68,1,MATCH('12. Ocena dyskontowa Inwestycji'!FFQ$34,'5. Bilans projekt'!$C$3:$O$3,0)),"")</f>
        <v/>
      </c>
      <c r="FFR36" s="131" t="str">
        <f>_xlfn.IFNA(INDEX('5. Bilans projekt'!$C$54:$O$54,1,MATCH('12. Ocena dyskontowa Inwestycji'!FFR$34,'5. Bilans projekt'!$C$3:$O$3,0))-INDEX('5. Bilans projekt'!$C$58:$O$58,1,MATCH('12. Ocena dyskontowa Inwestycji'!FFR$34,'5. Bilans projekt'!$C$3:$O$3,0))-INDEX('5. Bilans projekt'!$C$63:$O$63,1,MATCH('12. Ocena dyskontowa Inwestycji'!FFR$34,'5. Bilans projekt'!$C$3:$O$3,0))-INDEX('5. Bilans projekt'!$C$68:$O$68,1,MATCH('12. Ocena dyskontowa Inwestycji'!FFR$34,'5. Bilans projekt'!$C$3:$O$3,0)),"")</f>
        <v/>
      </c>
      <c r="FFS36" s="131" t="str">
        <f>_xlfn.IFNA(INDEX('5. Bilans projekt'!$C$54:$O$54,1,MATCH('12. Ocena dyskontowa Inwestycji'!FFS$34,'5. Bilans projekt'!$C$3:$O$3,0))-INDEX('5. Bilans projekt'!$C$58:$O$58,1,MATCH('12. Ocena dyskontowa Inwestycji'!FFS$34,'5. Bilans projekt'!$C$3:$O$3,0))-INDEX('5. Bilans projekt'!$C$63:$O$63,1,MATCH('12. Ocena dyskontowa Inwestycji'!FFS$34,'5. Bilans projekt'!$C$3:$O$3,0))-INDEX('5. Bilans projekt'!$C$68:$O$68,1,MATCH('12. Ocena dyskontowa Inwestycji'!FFS$34,'5. Bilans projekt'!$C$3:$O$3,0)),"")</f>
        <v/>
      </c>
      <c r="FFT36" s="131" t="str">
        <f>_xlfn.IFNA(INDEX('5. Bilans projekt'!$C$54:$O$54,1,MATCH('12. Ocena dyskontowa Inwestycji'!FFT$34,'5. Bilans projekt'!$C$3:$O$3,0))-INDEX('5. Bilans projekt'!$C$58:$O$58,1,MATCH('12. Ocena dyskontowa Inwestycji'!FFT$34,'5. Bilans projekt'!$C$3:$O$3,0))-INDEX('5. Bilans projekt'!$C$63:$O$63,1,MATCH('12. Ocena dyskontowa Inwestycji'!FFT$34,'5. Bilans projekt'!$C$3:$O$3,0))-INDEX('5. Bilans projekt'!$C$68:$O$68,1,MATCH('12. Ocena dyskontowa Inwestycji'!FFT$34,'5. Bilans projekt'!$C$3:$O$3,0)),"")</f>
        <v/>
      </c>
      <c r="FFU36" s="131" t="str">
        <f>_xlfn.IFNA(INDEX('5. Bilans projekt'!$C$54:$O$54,1,MATCH('12. Ocena dyskontowa Inwestycji'!FFU$34,'5. Bilans projekt'!$C$3:$O$3,0))-INDEX('5. Bilans projekt'!$C$58:$O$58,1,MATCH('12. Ocena dyskontowa Inwestycji'!FFU$34,'5. Bilans projekt'!$C$3:$O$3,0))-INDEX('5. Bilans projekt'!$C$63:$O$63,1,MATCH('12. Ocena dyskontowa Inwestycji'!FFU$34,'5. Bilans projekt'!$C$3:$O$3,0))-INDEX('5. Bilans projekt'!$C$68:$O$68,1,MATCH('12. Ocena dyskontowa Inwestycji'!FFU$34,'5. Bilans projekt'!$C$3:$O$3,0)),"")</f>
        <v/>
      </c>
      <c r="FFV36" s="131" t="str">
        <f>_xlfn.IFNA(INDEX('5. Bilans projekt'!$C$54:$O$54,1,MATCH('12. Ocena dyskontowa Inwestycji'!FFV$34,'5. Bilans projekt'!$C$3:$O$3,0))-INDEX('5. Bilans projekt'!$C$58:$O$58,1,MATCH('12. Ocena dyskontowa Inwestycji'!FFV$34,'5. Bilans projekt'!$C$3:$O$3,0))-INDEX('5. Bilans projekt'!$C$63:$O$63,1,MATCH('12. Ocena dyskontowa Inwestycji'!FFV$34,'5. Bilans projekt'!$C$3:$O$3,0))-INDEX('5. Bilans projekt'!$C$68:$O$68,1,MATCH('12. Ocena dyskontowa Inwestycji'!FFV$34,'5. Bilans projekt'!$C$3:$O$3,0)),"")</f>
        <v/>
      </c>
      <c r="FFW36" s="131" t="str">
        <f>_xlfn.IFNA(INDEX('5. Bilans projekt'!$C$54:$O$54,1,MATCH('12. Ocena dyskontowa Inwestycji'!FFW$34,'5. Bilans projekt'!$C$3:$O$3,0))-INDEX('5. Bilans projekt'!$C$58:$O$58,1,MATCH('12. Ocena dyskontowa Inwestycji'!FFW$34,'5. Bilans projekt'!$C$3:$O$3,0))-INDEX('5. Bilans projekt'!$C$63:$O$63,1,MATCH('12. Ocena dyskontowa Inwestycji'!FFW$34,'5. Bilans projekt'!$C$3:$O$3,0))-INDEX('5. Bilans projekt'!$C$68:$O$68,1,MATCH('12. Ocena dyskontowa Inwestycji'!FFW$34,'5. Bilans projekt'!$C$3:$O$3,0)),"")</f>
        <v/>
      </c>
      <c r="FFX36" s="131" t="str">
        <f>_xlfn.IFNA(INDEX('5. Bilans projekt'!$C$54:$O$54,1,MATCH('12. Ocena dyskontowa Inwestycji'!FFX$34,'5. Bilans projekt'!$C$3:$O$3,0))-INDEX('5. Bilans projekt'!$C$58:$O$58,1,MATCH('12. Ocena dyskontowa Inwestycji'!FFX$34,'5. Bilans projekt'!$C$3:$O$3,0))-INDEX('5. Bilans projekt'!$C$63:$O$63,1,MATCH('12. Ocena dyskontowa Inwestycji'!FFX$34,'5. Bilans projekt'!$C$3:$O$3,0))-INDEX('5. Bilans projekt'!$C$68:$O$68,1,MATCH('12. Ocena dyskontowa Inwestycji'!FFX$34,'5. Bilans projekt'!$C$3:$O$3,0)),"")</f>
        <v/>
      </c>
      <c r="FFY36" s="131" t="str">
        <f>_xlfn.IFNA(INDEX('5. Bilans projekt'!$C$54:$O$54,1,MATCH('12. Ocena dyskontowa Inwestycji'!FFY$34,'5. Bilans projekt'!$C$3:$O$3,0))-INDEX('5. Bilans projekt'!$C$58:$O$58,1,MATCH('12. Ocena dyskontowa Inwestycji'!FFY$34,'5. Bilans projekt'!$C$3:$O$3,0))-INDEX('5. Bilans projekt'!$C$63:$O$63,1,MATCH('12. Ocena dyskontowa Inwestycji'!FFY$34,'5. Bilans projekt'!$C$3:$O$3,0))-INDEX('5. Bilans projekt'!$C$68:$O$68,1,MATCH('12. Ocena dyskontowa Inwestycji'!FFY$34,'5. Bilans projekt'!$C$3:$O$3,0)),"")</f>
        <v/>
      </c>
      <c r="FFZ36" s="131" t="str">
        <f>_xlfn.IFNA(INDEX('5. Bilans projekt'!$C$54:$O$54,1,MATCH('12. Ocena dyskontowa Inwestycji'!FFZ$34,'5. Bilans projekt'!$C$3:$O$3,0))-INDEX('5. Bilans projekt'!$C$58:$O$58,1,MATCH('12. Ocena dyskontowa Inwestycji'!FFZ$34,'5. Bilans projekt'!$C$3:$O$3,0))-INDEX('5. Bilans projekt'!$C$63:$O$63,1,MATCH('12. Ocena dyskontowa Inwestycji'!FFZ$34,'5. Bilans projekt'!$C$3:$O$3,0))-INDEX('5. Bilans projekt'!$C$68:$O$68,1,MATCH('12. Ocena dyskontowa Inwestycji'!FFZ$34,'5. Bilans projekt'!$C$3:$O$3,0)),"")</f>
        <v/>
      </c>
      <c r="FGA36" s="131" t="str">
        <f>_xlfn.IFNA(INDEX('5. Bilans projekt'!$C$54:$O$54,1,MATCH('12. Ocena dyskontowa Inwestycji'!FGA$34,'5. Bilans projekt'!$C$3:$O$3,0))-INDEX('5. Bilans projekt'!$C$58:$O$58,1,MATCH('12. Ocena dyskontowa Inwestycji'!FGA$34,'5. Bilans projekt'!$C$3:$O$3,0))-INDEX('5. Bilans projekt'!$C$63:$O$63,1,MATCH('12. Ocena dyskontowa Inwestycji'!FGA$34,'5. Bilans projekt'!$C$3:$O$3,0))-INDEX('5. Bilans projekt'!$C$68:$O$68,1,MATCH('12. Ocena dyskontowa Inwestycji'!FGA$34,'5. Bilans projekt'!$C$3:$O$3,0)),"")</f>
        <v/>
      </c>
      <c r="FGB36" s="131" t="str">
        <f>_xlfn.IFNA(INDEX('5. Bilans projekt'!$C$54:$O$54,1,MATCH('12. Ocena dyskontowa Inwestycji'!FGB$34,'5. Bilans projekt'!$C$3:$O$3,0))-INDEX('5. Bilans projekt'!$C$58:$O$58,1,MATCH('12. Ocena dyskontowa Inwestycji'!FGB$34,'5. Bilans projekt'!$C$3:$O$3,0))-INDEX('5. Bilans projekt'!$C$63:$O$63,1,MATCH('12. Ocena dyskontowa Inwestycji'!FGB$34,'5. Bilans projekt'!$C$3:$O$3,0))-INDEX('5. Bilans projekt'!$C$68:$O$68,1,MATCH('12. Ocena dyskontowa Inwestycji'!FGB$34,'5. Bilans projekt'!$C$3:$O$3,0)),"")</f>
        <v/>
      </c>
      <c r="FGC36" s="131" t="str">
        <f>_xlfn.IFNA(INDEX('5. Bilans projekt'!$C$54:$O$54,1,MATCH('12. Ocena dyskontowa Inwestycji'!FGC$34,'5. Bilans projekt'!$C$3:$O$3,0))-INDEX('5. Bilans projekt'!$C$58:$O$58,1,MATCH('12. Ocena dyskontowa Inwestycji'!FGC$34,'5. Bilans projekt'!$C$3:$O$3,0))-INDEX('5. Bilans projekt'!$C$63:$O$63,1,MATCH('12. Ocena dyskontowa Inwestycji'!FGC$34,'5. Bilans projekt'!$C$3:$O$3,0))-INDEX('5. Bilans projekt'!$C$68:$O$68,1,MATCH('12. Ocena dyskontowa Inwestycji'!FGC$34,'5. Bilans projekt'!$C$3:$O$3,0)),"")</f>
        <v/>
      </c>
      <c r="FGD36" s="131" t="str">
        <f>_xlfn.IFNA(INDEX('5. Bilans projekt'!$C$54:$O$54,1,MATCH('12. Ocena dyskontowa Inwestycji'!FGD$34,'5. Bilans projekt'!$C$3:$O$3,0))-INDEX('5. Bilans projekt'!$C$58:$O$58,1,MATCH('12. Ocena dyskontowa Inwestycji'!FGD$34,'5. Bilans projekt'!$C$3:$O$3,0))-INDEX('5. Bilans projekt'!$C$63:$O$63,1,MATCH('12. Ocena dyskontowa Inwestycji'!FGD$34,'5. Bilans projekt'!$C$3:$O$3,0))-INDEX('5. Bilans projekt'!$C$68:$O$68,1,MATCH('12. Ocena dyskontowa Inwestycji'!FGD$34,'5. Bilans projekt'!$C$3:$O$3,0)),"")</f>
        <v/>
      </c>
      <c r="FGE36" s="131" t="str">
        <f>_xlfn.IFNA(INDEX('5. Bilans projekt'!$C$54:$O$54,1,MATCH('12. Ocena dyskontowa Inwestycji'!FGE$34,'5. Bilans projekt'!$C$3:$O$3,0))-INDEX('5. Bilans projekt'!$C$58:$O$58,1,MATCH('12. Ocena dyskontowa Inwestycji'!FGE$34,'5. Bilans projekt'!$C$3:$O$3,0))-INDEX('5. Bilans projekt'!$C$63:$O$63,1,MATCH('12. Ocena dyskontowa Inwestycji'!FGE$34,'5. Bilans projekt'!$C$3:$O$3,0))-INDEX('5. Bilans projekt'!$C$68:$O$68,1,MATCH('12. Ocena dyskontowa Inwestycji'!FGE$34,'5. Bilans projekt'!$C$3:$O$3,0)),"")</f>
        <v/>
      </c>
      <c r="FGF36" s="131" t="str">
        <f>_xlfn.IFNA(INDEX('5. Bilans projekt'!$C$54:$O$54,1,MATCH('12. Ocena dyskontowa Inwestycji'!FGF$34,'5. Bilans projekt'!$C$3:$O$3,0))-INDEX('5. Bilans projekt'!$C$58:$O$58,1,MATCH('12. Ocena dyskontowa Inwestycji'!FGF$34,'5. Bilans projekt'!$C$3:$O$3,0))-INDEX('5. Bilans projekt'!$C$63:$O$63,1,MATCH('12. Ocena dyskontowa Inwestycji'!FGF$34,'5. Bilans projekt'!$C$3:$O$3,0))-INDEX('5. Bilans projekt'!$C$68:$O$68,1,MATCH('12. Ocena dyskontowa Inwestycji'!FGF$34,'5. Bilans projekt'!$C$3:$O$3,0)),"")</f>
        <v/>
      </c>
      <c r="FGG36" s="131" t="str">
        <f>_xlfn.IFNA(INDEX('5. Bilans projekt'!$C$54:$O$54,1,MATCH('12. Ocena dyskontowa Inwestycji'!FGG$34,'5. Bilans projekt'!$C$3:$O$3,0))-INDEX('5. Bilans projekt'!$C$58:$O$58,1,MATCH('12. Ocena dyskontowa Inwestycji'!FGG$34,'5. Bilans projekt'!$C$3:$O$3,0))-INDEX('5. Bilans projekt'!$C$63:$O$63,1,MATCH('12. Ocena dyskontowa Inwestycji'!FGG$34,'5. Bilans projekt'!$C$3:$O$3,0))-INDEX('5. Bilans projekt'!$C$68:$O$68,1,MATCH('12. Ocena dyskontowa Inwestycji'!FGG$34,'5. Bilans projekt'!$C$3:$O$3,0)),"")</f>
        <v/>
      </c>
      <c r="FGH36" s="131" t="str">
        <f>_xlfn.IFNA(INDEX('5. Bilans projekt'!$C$54:$O$54,1,MATCH('12. Ocena dyskontowa Inwestycji'!FGH$34,'5. Bilans projekt'!$C$3:$O$3,0))-INDEX('5. Bilans projekt'!$C$58:$O$58,1,MATCH('12. Ocena dyskontowa Inwestycji'!FGH$34,'5. Bilans projekt'!$C$3:$O$3,0))-INDEX('5. Bilans projekt'!$C$63:$O$63,1,MATCH('12. Ocena dyskontowa Inwestycji'!FGH$34,'5. Bilans projekt'!$C$3:$O$3,0))-INDEX('5. Bilans projekt'!$C$68:$O$68,1,MATCH('12. Ocena dyskontowa Inwestycji'!FGH$34,'5. Bilans projekt'!$C$3:$O$3,0)),"")</f>
        <v/>
      </c>
      <c r="FGI36" s="131" t="str">
        <f>_xlfn.IFNA(INDEX('5. Bilans projekt'!$C$54:$O$54,1,MATCH('12. Ocena dyskontowa Inwestycji'!FGI$34,'5. Bilans projekt'!$C$3:$O$3,0))-INDEX('5. Bilans projekt'!$C$58:$O$58,1,MATCH('12. Ocena dyskontowa Inwestycji'!FGI$34,'5. Bilans projekt'!$C$3:$O$3,0))-INDEX('5. Bilans projekt'!$C$63:$O$63,1,MATCH('12. Ocena dyskontowa Inwestycji'!FGI$34,'5. Bilans projekt'!$C$3:$O$3,0))-INDEX('5. Bilans projekt'!$C$68:$O$68,1,MATCH('12. Ocena dyskontowa Inwestycji'!FGI$34,'5. Bilans projekt'!$C$3:$O$3,0)),"")</f>
        <v/>
      </c>
      <c r="FGJ36" s="131" t="str">
        <f>_xlfn.IFNA(INDEX('5. Bilans projekt'!$C$54:$O$54,1,MATCH('12. Ocena dyskontowa Inwestycji'!FGJ$34,'5. Bilans projekt'!$C$3:$O$3,0))-INDEX('5. Bilans projekt'!$C$58:$O$58,1,MATCH('12. Ocena dyskontowa Inwestycji'!FGJ$34,'5. Bilans projekt'!$C$3:$O$3,0))-INDEX('5. Bilans projekt'!$C$63:$O$63,1,MATCH('12. Ocena dyskontowa Inwestycji'!FGJ$34,'5. Bilans projekt'!$C$3:$O$3,0))-INDEX('5. Bilans projekt'!$C$68:$O$68,1,MATCH('12. Ocena dyskontowa Inwestycji'!FGJ$34,'5. Bilans projekt'!$C$3:$O$3,0)),"")</f>
        <v/>
      </c>
      <c r="FGK36" s="131" t="str">
        <f>_xlfn.IFNA(INDEX('5. Bilans projekt'!$C$54:$O$54,1,MATCH('12. Ocena dyskontowa Inwestycji'!FGK$34,'5. Bilans projekt'!$C$3:$O$3,0))-INDEX('5. Bilans projekt'!$C$58:$O$58,1,MATCH('12. Ocena dyskontowa Inwestycji'!FGK$34,'5. Bilans projekt'!$C$3:$O$3,0))-INDEX('5. Bilans projekt'!$C$63:$O$63,1,MATCH('12. Ocena dyskontowa Inwestycji'!FGK$34,'5. Bilans projekt'!$C$3:$O$3,0))-INDEX('5. Bilans projekt'!$C$68:$O$68,1,MATCH('12. Ocena dyskontowa Inwestycji'!FGK$34,'5. Bilans projekt'!$C$3:$O$3,0)),"")</f>
        <v/>
      </c>
      <c r="FGL36" s="131" t="str">
        <f>_xlfn.IFNA(INDEX('5. Bilans projekt'!$C$54:$O$54,1,MATCH('12. Ocena dyskontowa Inwestycji'!FGL$34,'5. Bilans projekt'!$C$3:$O$3,0))-INDEX('5. Bilans projekt'!$C$58:$O$58,1,MATCH('12. Ocena dyskontowa Inwestycji'!FGL$34,'5. Bilans projekt'!$C$3:$O$3,0))-INDEX('5. Bilans projekt'!$C$63:$O$63,1,MATCH('12. Ocena dyskontowa Inwestycji'!FGL$34,'5. Bilans projekt'!$C$3:$O$3,0))-INDEX('5. Bilans projekt'!$C$68:$O$68,1,MATCH('12. Ocena dyskontowa Inwestycji'!FGL$34,'5. Bilans projekt'!$C$3:$O$3,0)),"")</f>
        <v/>
      </c>
      <c r="FGM36" s="131" t="str">
        <f>_xlfn.IFNA(INDEX('5. Bilans projekt'!$C$54:$O$54,1,MATCH('12. Ocena dyskontowa Inwestycji'!FGM$34,'5. Bilans projekt'!$C$3:$O$3,0))-INDEX('5. Bilans projekt'!$C$58:$O$58,1,MATCH('12. Ocena dyskontowa Inwestycji'!FGM$34,'5. Bilans projekt'!$C$3:$O$3,0))-INDEX('5. Bilans projekt'!$C$63:$O$63,1,MATCH('12. Ocena dyskontowa Inwestycji'!FGM$34,'5. Bilans projekt'!$C$3:$O$3,0))-INDEX('5. Bilans projekt'!$C$68:$O$68,1,MATCH('12. Ocena dyskontowa Inwestycji'!FGM$34,'5. Bilans projekt'!$C$3:$O$3,0)),"")</f>
        <v/>
      </c>
      <c r="FGN36" s="131" t="str">
        <f>_xlfn.IFNA(INDEX('5. Bilans projekt'!$C$54:$O$54,1,MATCH('12. Ocena dyskontowa Inwestycji'!FGN$34,'5. Bilans projekt'!$C$3:$O$3,0))-INDEX('5. Bilans projekt'!$C$58:$O$58,1,MATCH('12. Ocena dyskontowa Inwestycji'!FGN$34,'5. Bilans projekt'!$C$3:$O$3,0))-INDEX('5. Bilans projekt'!$C$63:$O$63,1,MATCH('12. Ocena dyskontowa Inwestycji'!FGN$34,'5. Bilans projekt'!$C$3:$O$3,0))-INDEX('5. Bilans projekt'!$C$68:$O$68,1,MATCH('12. Ocena dyskontowa Inwestycji'!FGN$34,'5. Bilans projekt'!$C$3:$O$3,0)),"")</f>
        <v/>
      </c>
      <c r="FGO36" s="131" t="str">
        <f>_xlfn.IFNA(INDEX('5. Bilans projekt'!$C$54:$O$54,1,MATCH('12. Ocena dyskontowa Inwestycji'!FGO$34,'5. Bilans projekt'!$C$3:$O$3,0))-INDEX('5. Bilans projekt'!$C$58:$O$58,1,MATCH('12. Ocena dyskontowa Inwestycji'!FGO$34,'5. Bilans projekt'!$C$3:$O$3,0))-INDEX('5. Bilans projekt'!$C$63:$O$63,1,MATCH('12. Ocena dyskontowa Inwestycji'!FGO$34,'5. Bilans projekt'!$C$3:$O$3,0))-INDEX('5. Bilans projekt'!$C$68:$O$68,1,MATCH('12. Ocena dyskontowa Inwestycji'!FGO$34,'5. Bilans projekt'!$C$3:$O$3,0)),"")</f>
        <v/>
      </c>
      <c r="FGP36" s="131" t="str">
        <f>_xlfn.IFNA(INDEX('5. Bilans projekt'!$C$54:$O$54,1,MATCH('12. Ocena dyskontowa Inwestycji'!FGP$34,'5. Bilans projekt'!$C$3:$O$3,0))-INDEX('5. Bilans projekt'!$C$58:$O$58,1,MATCH('12. Ocena dyskontowa Inwestycji'!FGP$34,'5. Bilans projekt'!$C$3:$O$3,0))-INDEX('5. Bilans projekt'!$C$63:$O$63,1,MATCH('12. Ocena dyskontowa Inwestycji'!FGP$34,'5. Bilans projekt'!$C$3:$O$3,0))-INDEX('5. Bilans projekt'!$C$68:$O$68,1,MATCH('12. Ocena dyskontowa Inwestycji'!FGP$34,'5. Bilans projekt'!$C$3:$O$3,0)),"")</f>
        <v/>
      </c>
      <c r="FGQ36" s="131" t="str">
        <f>_xlfn.IFNA(INDEX('5. Bilans projekt'!$C$54:$O$54,1,MATCH('12. Ocena dyskontowa Inwestycji'!FGQ$34,'5. Bilans projekt'!$C$3:$O$3,0))-INDEX('5. Bilans projekt'!$C$58:$O$58,1,MATCH('12. Ocena dyskontowa Inwestycji'!FGQ$34,'5. Bilans projekt'!$C$3:$O$3,0))-INDEX('5. Bilans projekt'!$C$63:$O$63,1,MATCH('12. Ocena dyskontowa Inwestycji'!FGQ$34,'5. Bilans projekt'!$C$3:$O$3,0))-INDEX('5. Bilans projekt'!$C$68:$O$68,1,MATCH('12. Ocena dyskontowa Inwestycji'!FGQ$34,'5. Bilans projekt'!$C$3:$O$3,0)),"")</f>
        <v/>
      </c>
      <c r="FGR36" s="131" t="str">
        <f>_xlfn.IFNA(INDEX('5. Bilans projekt'!$C$54:$O$54,1,MATCH('12. Ocena dyskontowa Inwestycji'!FGR$34,'5. Bilans projekt'!$C$3:$O$3,0))-INDEX('5. Bilans projekt'!$C$58:$O$58,1,MATCH('12. Ocena dyskontowa Inwestycji'!FGR$34,'5. Bilans projekt'!$C$3:$O$3,0))-INDEX('5. Bilans projekt'!$C$63:$O$63,1,MATCH('12. Ocena dyskontowa Inwestycji'!FGR$34,'5. Bilans projekt'!$C$3:$O$3,0))-INDEX('5. Bilans projekt'!$C$68:$O$68,1,MATCH('12. Ocena dyskontowa Inwestycji'!FGR$34,'5. Bilans projekt'!$C$3:$O$3,0)),"")</f>
        <v/>
      </c>
      <c r="FGS36" s="131" t="str">
        <f>_xlfn.IFNA(INDEX('5. Bilans projekt'!$C$54:$O$54,1,MATCH('12. Ocena dyskontowa Inwestycji'!FGS$34,'5. Bilans projekt'!$C$3:$O$3,0))-INDEX('5. Bilans projekt'!$C$58:$O$58,1,MATCH('12. Ocena dyskontowa Inwestycji'!FGS$34,'5. Bilans projekt'!$C$3:$O$3,0))-INDEX('5. Bilans projekt'!$C$63:$O$63,1,MATCH('12. Ocena dyskontowa Inwestycji'!FGS$34,'5. Bilans projekt'!$C$3:$O$3,0))-INDEX('5. Bilans projekt'!$C$68:$O$68,1,MATCH('12. Ocena dyskontowa Inwestycji'!FGS$34,'5. Bilans projekt'!$C$3:$O$3,0)),"")</f>
        <v/>
      </c>
      <c r="FGT36" s="131" t="str">
        <f>_xlfn.IFNA(INDEX('5. Bilans projekt'!$C$54:$O$54,1,MATCH('12. Ocena dyskontowa Inwestycji'!FGT$34,'5. Bilans projekt'!$C$3:$O$3,0))-INDEX('5. Bilans projekt'!$C$58:$O$58,1,MATCH('12. Ocena dyskontowa Inwestycji'!FGT$34,'5. Bilans projekt'!$C$3:$O$3,0))-INDEX('5. Bilans projekt'!$C$63:$O$63,1,MATCH('12. Ocena dyskontowa Inwestycji'!FGT$34,'5. Bilans projekt'!$C$3:$O$3,0))-INDEX('5. Bilans projekt'!$C$68:$O$68,1,MATCH('12. Ocena dyskontowa Inwestycji'!FGT$34,'5. Bilans projekt'!$C$3:$O$3,0)),"")</f>
        <v/>
      </c>
      <c r="FGU36" s="131" t="str">
        <f>_xlfn.IFNA(INDEX('5. Bilans projekt'!$C$54:$O$54,1,MATCH('12. Ocena dyskontowa Inwestycji'!FGU$34,'5. Bilans projekt'!$C$3:$O$3,0))-INDEX('5. Bilans projekt'!$C$58:$O$58,1,MATCH('12. Ocena dyskontowa Inwestycji'!FGU$34,'5. Bilans projekt'!$C$3:$O$3,0))-INDEX('5. Bilans projekt'!$C$63:$O$63,1,MATCH('12. Ocena dyskontowa Inwestycji'!FGU$34,'5. Bilans projekt'!$C$3:$O$3,0))-INDEX('5. Bilans projekt'!$C$68:$O$68,1,MATCH('12. Ocena dyskontowa Inwestycji'!FGU$34,'5. Bilans projekt'!$C$3:$O$3,0)),"")</f>
        <v/>
      </c>
      <c r="FGV36" s="131" t="str">
        <f>_xlfn.IFNA(INDEX('5. Bilans projekt'!$C$54:$O$54,1,MATCH('12. Ocena dyskontowa Inwestycji'!FGV$34,'5. Bilans projekt'!$C$3:$O$3,0))-INDEX('5. Bilans projekt'!$C$58:$O$58,1,MATCH('12. Ocena dyskontowa Inwestycji'!FGV$34,'5. Bilans projekt'!$C$3:$O$3,0))-INDEX('5. Bilans projekt'!$C$63:$O$63,1,MATCH('12. Ocena dyskontowa Inwestycji'!FGV$34,'5. Bilans projekt'!$C$3:$O$3,0))-INDEX('5. Bilans projekt'!$C$68:$O$68,1,MATCH('12. Ocena dyskontowa Inwestycji'!FGV$34,'5. Bilans projekt'!$C$3:$O$3,0)),"")</f>
        <v/>
      </c>
      <c r="FGW36" s="131" t="str">
        <f>_xlfn.IFNA(INDEX('5. Bilans projekt'!$C$54:$O$54,1,MATCH('12. Ocena dyskontowa Inwestycji'!FGW$34,'5. Bilans projekt'!$C$3:$O$3,0))-INDEX('5. Bilans projekt'!$C$58:$O$58,1,MATCH('12. Ocena dyskontowa Inwestycji'!FGW$34,'5. Bilans projekt'!$C$3:$O$3,0))-INDEX('5. Bilans projekt'!$C$63:$O$63,1,MATCH('12. Ocena dyskontowa Inwestycji'!FGW$34,'5. Bilans projekt'!$C$3:$O$3,0))-INDEX('5. Bilans projekt'!$C$68:$O$68,1,MATCH('12. Ocena dyskontowa Inwestycji'!FGW$34,'5. Bilans projekt'!$C$3:$O$3,0)),"")</f>
        <v/>
      </c>
      <c r="FGX36" s="131" t="str">
        <f>_xlfn.IFNA(INDEX('5. Bilans projekt'!$C$54:$O$54,1,MATCH('12. Ocena dyskontowa Inwestycji'!FGX$34,'5. Bilans projekt'!$C$3:$O$3,0))-INDEX('5. Bilans projekt'!$C$58:$O$58,1,MATCH('12. Ocena dyskontowa Inwestycji'!FGX$34,'5. Bilans projekt'!$C$3:$O$3,0))-INDEX('5. Bilans projekt'!$C$63:$O$63,1,MATCH('12. Ocena dyskontowa Inwestycji'!FGX$34,'5. Bilans projekt'!$C$3:$O$3,0))-INDEX('5. Bilans projekt'!$C$68:$O$68,1,MATCH('12. Ocena dyskontowa Inwestycji'!FGX$34,'5. Bilans projekt'!$C$3:$O$3,0)),"")</f>
        <v/>
      </c>
      <c r="FGY36" s="131" t="str">
        <f>_xlfn.IFNA(INDEX('5. Bilans projekt'!$C$54:$O$54,1,MATCH('12. Ocena dyskontowa Inwestycji'!FGY$34,'5. Bilans projekt'!$C$3:$O$3,0))-INDEX('5. Bilans projekt'!$C$58:$O$58,1,MATCH('12. Ocena dyskontowa Inwestycji'!FGY$34,'5. Bilans projekt'!$C$3:$O$3,0))-INDEX('5. Bilans projekt'!$C$63:$O$63,1,MATCH('12. Ocena dyskontowa Inwestycji'!FGY$34,'5. Bilans projekt'!$C$3:$O$3,0))-INDEX('5. Bilans projekt'!$C$68:$O$68,1,MATCH('12. Ocena dyskontowa Inwestycji'!FGY$34,'5. Bilans projekt'!$C$3:$O$3,0)),"")</f>
        <v/>
      </c>
      <c r="FGZ36" s="131" t="str">
        <f>_xlfn.IFNA(INDEX('5. Bilans projekt'!$C$54:$O$54,1,MATCH('12. Ocena dyskontowa Inwestycji'!FGZ$34,'5. Bilans projekt'!$C$3:$O$3,0))-INDEX('5. Bilans projekt'!$C$58:$O$58,1,MATCH('12. Ocena dyskontowa Inwestycji'!FGZ$34,'5. Bilans projekt'!$C$3:$O$3,0))-INDEX('5. Bilans projekt'!$C$63:$O$63,1,MATCH('12. Ocena dyskontowa Inwestycji'!FGZ$34,'5. Bilans projekt'!$C$3:$O$3,0))-INDEX('5. Bilans projekt'!$C$68:$O$68,1,MATCH('12. Ocena dyskontowa Inwestycji'!FGZ$34,'5. Bilans projekt'!$C$3:$O$3,0)),"")</f>
        <v/>
      </c>
      <c r="FHA36" s="131" t="str">
        <f>_xlfn.IFNA(INDEX('5. Bilans projekt'!$C$54:$O$54,1,MATCH('12. Ocena dyskontowa Inwestycji'!FHA$34,'5. Bilans projekt'!$C$3:$O$3,0))-INDEX('5. Bilans projekt'!$C$58:$O$58,1,MATCH('12. Ocena dyskontowa Inwestycji'!FHA$34,'5. Bilans projekt'!$C$3:$O$3,0))-INDEX('5. Bilans projekt'!$C$63:$O$63,1,MATCH('12. Ocena dyskontowa Inwestycji'!FHA$34,'5. Bilans projekt'!$C$3:$O$3,0))-INDEX('5. Bilans projekt'!$C$68:$O$68,1,MATCH('12. Ocena dyskontowa Inwestycji'!FHA$34,'5. Bilans projekt'!$C$3:$O$3,0)),"")</f>
        <v/>
      </c>
      <c r="FHB36" s="131" t="str">
        <f>_xlfn.IFNA(INDEX('5. Bilans projekt'!$C$54:$O$54,1,MATCH('12. Ocena dyskontowa Inwestycji'!FHB$34,'5. Bilans projekt'!$C$3:$O$3,0))-INDEX('5. Bilans projekt'!$C$58:$O$58,1,MATCH('12. Ocena dyskontowa Inwestycji'!FHB$34,'5. Bilans projekt'!$C$3:$O$3,0))-INDEX('5. Bilans projekt'!$C$63:$O$63,1,MATCH('12. Ocena dyskontowa Inwestycji'!FHB$34,'5. Bilans projekt'!$C$3:$O$3,0))-INDEX('5. Bilans projekt'!$C$68:$O$68,1,MATCH('12. Ocena dyskontowa Inwestycji'!FHB$34,'5. Bilans projekt'!$C$3:$O$3,0)),"")</f>
        <v/>
      </c>
      <c r="FHC36" s="131" t="str">
        <f>_xlfn.IFNA(INDEX('5. Bilans projekt'!$C$54:$O$54,1,MATCH('12. Ocena dyskontowa Inwestycji'!FHC$34,'5. Bilans projekt'!$C$3:$O$3,0))-INDEX('5. Bilans projekt'!$C$58:$O$58,1,MATCH('12. Ocena dyskontowa Inwestycji'!FHC$34,'5. Bilans projekt'!$C$3:$O$3,0))-INDEX('5. Bilans projekt'!$C$63:$O$63,1,MATCH('12. Ocena dyskontowa Inwestycji'!FHC$34,'5. Bilans projekt'!$C$3:$O$3,0))-INDEX('5. Bilans projekt'!$C$68:$O$68,1,MATCH('12. Ocena dyskontowa Inwestycji'!FHC$34,'5. Bilans projekt'!$C$3:$O$3,0)),"")</f>
        <v/>
      </c>
      <c r="FHD36" s="131" t="str">
        <f>_xlfn.IFNA(INDEX('5. Bilans projekt'!$C$54:$O$54,1,MATCH('12. Ocena dyskontowa Inwestycji'!FHD$34,'5. Bilans projekt'!$C$3:$O$3,0))-INDEX('5. Bilans projekt'!$C$58:$O$58,1,MATCH('12. Ocena dyskontowa Inwestycji'!FHD$34,'5. Bilans projekt'!$C$3:$O$3,0))-INDEX('5. Bilans projekt'!$C$63:$O$63,1,MATCH('12. Ocena dyskontowa Inwestycji'!FHD$34,'5. Bilans projekt'!$C$3:$O$3,0))-INDEX('5. Bilans projekt'!$C$68:$O$68,1,MATCH('12. Ocena dyskontowa Inwestycji'!FHD$34,'5. Bilans projekt'!$C$3:$O$3,0)),"")</f>
        <v/>
      </c>
      <c r="FHE36" s="131" t="str">
        <f>_xlfn.IFNA(INDEX('5. Bilans projekt'!$C$54:$O$54,1,MATCH('12. Ocena dyskontowa Inwestycji'!FHE$34,'5. Bilans projekt'!$C$3:$O$3,0))-INDEX('5. Bilans projekt'!$C$58:$O$58,1,MATCH('12. Ocena dyskontowa Inwestycji'!FHE$34,'5. Bilans projekt'!$C$3:$O$3,0))-INDEX('5. Bilans projekt'!$C$63:$O$63,1,MATCH('12. Ocena dyskontowa Inwestycji'!FHE$34,'5. Bilans projekt'!$C$3:$O$3,0))-INDEX('5. Bilans projekt'!$C$68:$O$68,1,MATCH('12. Ocena dyskontowa Inwestycji'!FHE$34,'5. Bilans projekt'!$C$3:$O$3,0)),"")</f>
        <v/>
      </c>
      <c r="FHF36" s="131" t="str">
        <f>_xlfn.IFNA(INDEX('5. Bilans projekt'!$C$54:$O$54,1,MATCH('12. Ocena dyskontowa Inwestycji'!FHF$34,'5. Bilans projekt'!$C$3:$O$3,0))-INDEX('5. Bilans projekt'!$C$58:$O$58,1,MATCH('12. Ocena dyskontowa Inwestycji'!FHF$34,'5. Bilans projekt'!$C$3:$O$3,0))-INDEX('5. Bilans projekt'!$C$63:$O$63,1,MATCH('12. Ocena dyskontowa Inwestycji'!FHF$34,'5. Bilans projekt'!$C$3:$O$3,0))-INDEX('5. Bilans projekt'!$C$68:$O$68,1,MATCH('12. Ocena dyskontowa Inwestycji'!FHF$34,'5. Bilans projekt'!$C$3:$O$3,0)),"")</f>
        <v/>
      </c>
      <c r="FHG36" s="131" t="str">
        <f>_xlfn.IFNA(INDEX('5. Bilans projekt'!$C$54:$O$54,1,MATCH('12. Ocena dyskontowa Inwestycji'!FHG$34,'5. Bilans projekt'!$C$3:$O$3,0))-INDEX('5. Bilans projekt'!$C$58:$O$58,1,MATCH('12. Ocena dyskontowa Inwestycji'!FHG$34,'5. Bilans projekt'!$C$3:$O$3,0))-INDEX('5. Bilans projekt'!$C$63:$O$63,1,MATCH('12. Ocena dyskontowa Inwestycji'!FHG$34,'5. Bilans projekt'!$C$3:$O$3,0))-INDEX('5. Bilans projekt'!$C$68:$O$68,1,MATCH('12. Ocena dyskontowa Inwestycji'!FHG$34,'5. Bilans projekt'!$C$3:$O$3,0)),"")</f>
        <v/>
      </c>
      <c r="FHH36" s="131" t="str">
        <f>_xlfn.IFNA(INDEX('5. Bilans projekt'!$C$54:$O$54,1,MATCH('12. Ocena dyskontowa Inwestycji'!FHH$34,'5. Bilans projekt'!$C$3:$O$3,0))-INDEX('5. Bilans projekt'!$C$58:$O$58,1,MATCH('12. Ocena dyskontowa Inwestycji'!FHH$34,'5. Bilans projekt'!$C$3:$O$3,0))-INDEX('5. Bilans projekt'!$C$63:$O$63,1,MATCH('12. Ocena dyskontowa Inwestycji'!FHH$34,'5. Bilans projekt'!$C$3:$O$3,0))-INDEX('5. Bilans projekt'!$C$68:$O$68,1,MATCH('12. Ocena dyskontowa Inwestycji'!FHH$34,'5. Bilans projekt'!$C$3:$O$3,0)),"")</f>
        <v/>
      </c>
      <c r="FHI36" s="131" t="str">
        <f>_xlfn.IFNA(INDEX('5. Bilans projekt'!$C$54:$O$54,1,MATCH('12. Ocena dyskontowa Inwestycji'!FHI$34,'5. Bilans projekt'!$C$3:$O$3,0))-INDEX('5. Bilans projekt'!$C$58:$O$58,1,MATCH('12. Ocena dyskontowa Inwestycji'!FHI$34,'5. Bilans projekt'!$C$3:$O$3,0))-INDEX('5. Bilans projekt'!$C$63:$O$63,1,MATCH('12. Ocena dyskontowa Inwestycji'!FHI$34,'5. Bilans projekt'!$C$3:$O$3,0))-INDEX('5. Bilans projekt'!$C$68:$O$68,1,MATCH('12. Ocena dyskontowa Inwestycji'!FHI$34,'5. Bilans projekt'!$C$3:$O$3,0)),"")</f>
        <v/>
      </c>
      <c r="FHJ36" s="131" t="str">
        <f>_xlfn.IFNA(INDEX('5. Bilans projekt'!$C$54:$O$54,1,MATCH('12. Ocena dyskontowa Inwestycji'!FHJ$34,'5. Bilans projekt'!$C$3:$O$3,0))-INDEX('5. Bilans projekt'!$C$58:$O$58,1,MATCH('12. Ocena dyskontowa Inwestycji'!FHJ$34,'5. Bilans projekt'!$C$3:$O$3,0))-INDEX('5. Bilans projekt'!$C$63:$O$63,1,MATCH('12. Ocena dyskontowa Inwestycji'!FHJ$34,'5. Bilans projekt'!$C$3:$O$3,0))-INDEX('5. Bilans projekt'!$C$68:$O$68,1,MATCH('12. Ocena dyskontowa Inwestycji'!FHJ$34,'5. Bilans projekt'!$C$3:$O$3,0)),"")</f>
        <v/>
      </c>
      <c r="FHK36" s="131" t="str">
        <f>_xlfn.IFNA(INDEX('5. Bilans projekt'!$C$54:$O$54,1,MATCH('12. Ocena dyskontowa Inwestycji'!FHK$34,'5. Bilans projekt'!$C$3:$O$3,0))-INDEX('5. Bilans projekt'!$C$58:$O$58,1,MATCH('12. Ocena dyskontowa Inwestycji'!FHK$34,'5. Bilans projekt'!$C$3:$O$3,0))-INDEX('5. Bilans projekt'!$C$63:$O$63,1,MATCH('12. Ocena dyskontowa Inwestycji'!FHK$34,'5. Bilans projekt'!$C$3:$O$3,0))-INDEX('5. Bilans projekt'!$C$68:$O$68,1,MATCH('12. Ocena dyskontowa Inwestycji'!FHK$34,'5. Bilans projekt'!$C$3:$O$3,0)),"")</f>
        <v/>
      </c>
      <c r="FHL36" s="131" t="str">
        <f>_xlfn.IFNA(INDEX('5. Bilans projekt'!$C$54:$O$54,1,MATCH('12. Ocena dyskontowa Inwestycji'!FHL$34,'5. Bilans projekt'!$C$3:$O$3,0))-INDEX('5. Bilans projekt'!$C$58:$O$58,1,MATCH('12. Ocena dyskontowa Inwestycji'!FHL$34,'5. Bilans projekt'!$C$3:$O$3,0))-INDEX('5. Bilans projekt'!$C$63:$O$63,1,MATCH('12. Ocena dyskontowa Inwestycji'!FHL$34,'5. Bilans projekt'!$C$3:$O$3,0))-INDEX('5. Bilans projekt'!$C$68:$O$68,1,MATCH('12. Ocena dyskontowa Inwestycji'!FHL$34,'5. Bilans projekt'!$C$3:$O$3,0)),"")</f>
        <v/>
      </c>
      <c r="FHM36" s="131" t="str">
        <f>_xlfn.IFNA(INDEX('5. Bilans projekt'!$C$54:$O$54,1,MATCH('12. Ocena dyskontowa Inwestycji'!FHM$34,'5. Bilans projekt'!$C$3:$O$3,0))-INDEX('5. Bilans projekt'!$C$58:$O$58,1,MATCH('12. Ocena dyskontowa Inwestycji'!FHM$34,'5. Bilans projekt'!$C$3:$O$3,0))-INDEX('5. Bilans projekt'!$C$63:$O$63,1,MATCH('12. Ocena dyskontowa Inwestycji'!FHM$34,'5. Bilans projekt'!$C$3:$O$3,0))-INDEX('5. Bilans projekt'!$C$68:$O$68,1,MATCH('12. Ocena dyskontowa Inwestycji'!FHM$34,'5. Bilans projekt'!$C$3:$O$3,0)),"")</f>
        <v/>
      </c>
      <c r="FHN36" s="131" t="str">
        <f>_xlfn.IFNA(INDEX('5. Bilans projekt'!$C$54:$O$54,1,MATCH('12. Ocena dyskontowa Inwestycji'!FHN$34,'5. Bilans projekt'!$C$3:$O$3,0))-INDEX('5. Bilans projekt'!$C$58:$O$58,1,MATCH('12. Ocena dyskontowa Inwestycji'!FHN$34,'5. Bilans projekt'!$C$3:$O$3,0))-INDEX('5. Bilans projekt'!$C$63:$O$63,1,MATCH('12. Ocena dyskontowa Inwestycji'!FHN$34,'5. Bilans projekt'!$C$3:$O$3,0))-INDEX('5. Bilans projekt'!$C$68:$O$68,1,MATCH('12. Ocena dyskontowa Inwestycji'!FHN$34,'5. Bilans projekt'!$C$3:$O$3,0)),"")</f>
        <v/>
      </c>
      <c r="FHO36" s="131" t="str">
        <f>_xlfn.IFNA(INDEX('5. Bilans projekt'!$C$54:$O$54,1,MATCH('12. Ocena dyskontowa Inwestycji'!FHO$34,'5. Bilans projekt'!$C$3:$O$3,0))-INDEX('5. Bilans projekt'!$C$58:$O$58,1,MATCH('12. Ocena dyskontowa Inwestycji'!FHO$34,'5. Bilans projekt'!$C$3:$O$3,0))-INDEX('5. Bilans projekt'!$C$63:$O$63,1,MATCH('12. Ocena dyskontowa Inwestycji'!FHO$34,'5. Bilans projekt'!$C$3:$O$3,0))-INDEX('5. Bilans projekt'!$C$68:$O$68,1,MATCH('12. Ocena dyskontowa Inwestycji'!FHO$34,'5. Bilans projekt'!$C$3:$O$3,0)),"")</f>
        <v/>
      </c>
      <c r="FHP36" s="131" t="str">
        <f>_xlfn.IFNA(INDEX('5. Bilans projekt'!$C$54:$O$54,1,MATCH('12. Ocena dyskontowa Inwestycji'!FHP$34,'5. Bilans projekt'!$C$3:$O$3,0))-INDEX('5. Bilans projekt'!$C$58:$O$58,1,MATCH('12. Ocena dyskontowa Inwestycji'!FHP$34,'5. Bilans projekt'!$C$3:$O$3,0))-INDEX('5. Bilans projekt'!$C$63:$O$63,1,MATCH('12. Ocena dyskontowa Inwestycji'!FHP$34,'5. Bilans projekt'!$C$3:$O$3,0))-INDEX('5. Bilans projekt'!$C$68:$O$68,1,MATCH('12. Ocena dyskontowa Inwestycji'!FHP$34,'5. Bilans projekt'!$C$3:$O$3,0)),"")</f>
        <v/>
      </c>
      <c r="FHQ36" s="131" t="str">
        <f>_xlfn.IFNA(INDEX('5. Bilans projekt'!$C$54:$O$54,1,MATCH('12. Ocena dyskontowa Inwestycji'!FHQ$34,'5. Bilans projekt'!$C$3:$O$3,0))-INDEX('5. Bilans projekt'!$C$58:$O$58,1,MATCH('12. Ocena dyskontowa Inwestycji'!FHQ$34,'5. Bilans projekt'!$C$3:$O$3,0))-INDEX('5. Bilans projekt'!$C$63:$O$63,1,MATCH('12. Ocena dyskontowa Inwestycji'!FHQ$34,'5. Bilans projekt'!$C$3:$O$3,0))-INDEX('5. Bilans projekt'!$C$68:$O$68,1,MATCH('12. Ocena dyskontowa Inwestycji'!FHQ$34,'5. Bilans projekt'!$C$3:$O$3,0)),"")</f>
        <v/>
      </c>
      <c r="FHR36" s="131" t="str">
        <f>_xlfn.IFNA(INDEX('5. Bilans projekt'!$C$54:$O$54,1,MATCH('12. Ocena dyskontowa Inwestycji'!FHR$34,'5. Bilans projekt'!$C$3:$O$3,0))-INDEX('5. Bilans projekt'!$C$58:$O$58,1,MATCH('12. Ocena dyskontowa Inwestycji'!FHR$34,'5. Bilans projekt'!$C$3:$O$3,0))-INDEX('5. Bilans projekt'!$C$63:$O$63,1,MATCH('12. Ocena dyskontowa Inwestycji'!FHR$34,'5. Bilans projekt'!$C$3:$O$3,0))-INDEX('5. Bilans projekt'!$C$68:$O$68,1,MATCH('12. Ocena dyskontowa Inwestycji'!FHR$34,'5. Bilans projekt'!$C$3:$O$3,0)),"")</f>
        <v/>
      </c>
      <c r="FHS36" s="131" t="str">
        <f>_xlfn.IFNA(INDEX('5. Bilans projekt'!$C$54:$O$54,1,MATCH('12. Ocena dyskontowa Inwestycji'!FHS$34,'5. Bilans projekt'!$C$3:$O$3,0))-INDEX('5. Bilans projekt'!$C$58:$O$58,1,MATCH('12. Ocena dyskontowa Inwestycji'!FHS$34,'5. Bilans projekt'!$C$3:$O$3,0))-INDEX('5. Bilans projekt'!$C$63:$O$63,1,MATCH('12. Ocena dyskontowa Inwestycji'!FHS$34,'5. Bilans projekt'!$C$3:$O$3,0))-INDEX('5. Bilans projekt'!$C$68:$O$68,1,MATCH('12. Ocena dyskontowa Inwestycji'!FHS$34,'5. Bilans projekt'!$C$3:$O$3,0)),"")</f>
        <v/>
      </c>
      <c r="FHT36" s="131" t="str">
        <f>_xlfn.IFNA(INDEX('5. Bilans projekt'!$C$54:$O$54,1,MATCH('12. Ocena dyskontowa Inwestycji'!FHT$34,'5. Bilans projekt'!$C$3:$O$3,0))-INDEX('5. Bilans projekt'!$C$58:$O$58,1,MATCH('12. Ocena dyskontowa Inwestycji'!FHT$34,'5. Bilans projekt'!$C$3:$O$3,0))-INDEX('5. Bilans projekt'!$C$63:$O$63,1,MATCH('12. Ocena dyskontowa Inwestycji'!FHT$34,'5. Bilans projekt'!$C$3:$O$3,0))-INDEX('5. Bilans projekt'!$C$68:$O$68,1,MATCH('12. Ocena dyskontowa Inwestycji'!FHT$34,'5. Bilans projekt'!$C$3:$O$3,0)),"")</f>
        <v/>
      </c>
      <c r="FHU36" s="131" t="str">
        <f>_xlfn.IFNA(INDEX('5. Bilans projekt'!$C$54:$O$54,1,MATCH('12. Ocena dyskontowa Inwestycji'!FHU$34,'5. Bilans projekt'!$C$3:$O$3,0))-INDEX('5. Bilans projekt'!$C$58:$O$58,1,MATCH('12. Ocena dyskontowa Inwestycji'!FHU$34,'5. Bilans projekt'!$C$3:$O$3,0))-INDEX('5. Bilans projekt'!$C$63:$O$63,1,MATCH('12. Ocena dyskontowa Inwestycji'!FHU$34,'5. Bilans projekt'!$C$3:$O$3,0))-INDEX('5. Bilans projekt'!$C$68:$O$68,1,MATCH('12. Ocena dyskontowa Inwestycji'!FHU$34,'5. Bilans projekt'!$C$3:$O$3,0)),"")</f>
        <v/>
      </c>
      <c r="FHV36" s="131" t="str">
        <f>_xlfn.IFNA(INDEX('5. Bilans projekt'!$C$54:$O$54,1,MATCH('12. Ocena dyskontowa Inwestycji'!FHV$34,'5. Bilans projekt'!$C$3:$O$3,0))-INDEX('5. Bilans projekt'!$C$58:$O$58,1,MATCH('12. Ocena dyskontowa Inwestycji'!FHV$34,'5. Bilans projekt'!$C$3:$O$3,0))-INDEX('5. Bilans projekt'!$C$63:$O$63,1,MATCH('12. Ocena dyskontowa Inwestycji'!FHV$34,'5. Bilans projekt'!$C$3:$O$3,0))-INDEX('5. Bilans projekt'!$C$68:$O$68,1,MATCH('12. Ocena dyskontowa Inwestycji'!FHV$34,'5. Bilans projekt'!$C$3:$O$3,0)),"")</f>
        <v/>
      </c>
      <c r="FHW36" s="131" t="str">
        <f>_xlfn.IFNA(INDEX('5. Bilans projekt'!$C$54:$O$54,1,MATCH('12. Ocena dyskontowa Inwestycji'!FHW$34,'5. Bilans projekt'!$C$3:$O$3,0))-INDEX('5. Bilans projekt'!$C$58:$O$58,1,MATCH('12. Ocena dyskontowa Inwestycji'!FHW$34,'5. Bilans projekt'!$C$3:$O$3,0))-INDEX('5. Bilans projekt'!$C$63:$O$63,1,MATCH('12. Ocena dyskontowa Inwestycji'!FHW$34,'5. Bilans projekt'!$C$3:$O$3,0))-INDEX('5. Bilans projekt'!$C$68:$O$68,1,MATCH('12. Ocena dyskontowa Inwestycji'!FHW$34,'5. Bilans projekt'!$C$3:$O$3,0)),"")</f>
        <v/>
      </c>
      <c r="FHX36" s="131" t="str">
        <f>_xlfn.IFNA(INDEX('5. Bilans projekt'!$C$54:$O$54,1,MATCH('12. Ocena dyskontowa Inwestycji'!FHX$34,'5. Bilans projekt'!$C$3:$O$3,0))-INDEX('5. Bilans projekt'!$C$58:$O$58,1,MATCH('12. Ocena dyskontowa Inwestycji'!FHX$34,'5. Bilans projekt'!$C$3:$O$3,0))-INDEX('5. Bilans projekt'!$C$63:$O$63,1,MATCH('12. Ocena dyskontowa Inwestycji'!FHX$34,'5. Bilans projekt'!$C$3:$O$3,0))-INDEX('5. Bilans projekt'!$C$68:$O$68,1,MATCH('12. Ocena dyskontowa Inwestycji'!FHX$34,'5. Bilans projekt'!$C$3:$O$3,0)),"")</f>
        <v/>
      </c>
      <c r="FHY36" s="131" t="str">
        <f>_xlfn.IFNA(INDEX('5. Bilans projekt'!$C$54:$O$54,1,MATCH('12. Ocena dyskontowa Inwestycji'!FHY$34,'5. Bilans projekt'!$C$3:$O$3,0))-INDEX('5. Bilans projekt'!$C$58:$O$58,1,MATCH('12. Ocena dyskontowa Inwestycji'!FHY$34,'5. Bilans projekt'!$C$3:$O$3,0))-INDEX('5. Bilans projekt'!$C$63:$O$63,1,MATCH('12. Ocena dyskontowa Inwestycji'!FHY$34,'5. Bilans projekt'!$C$3:$O$3,0))-INDEX('5. Bilans projekt'!$C$68:$O$68,1,MATCH('12. Ocena dyskontowa Inwestycji'!FHY$34,'5. Bilans projekt'!$C$3:$O$3,0)),"")</f>
        <v/>
      </c>
      <c r="FHZ36" s="131" t="str">
        <f>_xlfn.IFNA(INDEX('5. Bilans projekt'!$C$54:$O$54,1,MATCH('12. Ocena dyskontowa Inwestycji'!FHZ$34,'5. Bilans projekt'!$C$3:$O$3,0))-INDEX('5. Bilans projekt'!$C$58:$O$58,1,MATCH('12. Ocena dyskontowa Inwestycji'!FHZ$34,'5. Bilans projekt'!$C$3:$O$3,0))-INDEX('5. Bilans projekt'!$C$63:$O$63,1,MATCH('12. Ocena dyskontowa Inwestycji'!FHZ$34,'5. Bilans projekt'!$C$3:$O$3,0))-INDEX('5. Bilans projekt'!$C$68:$O$68,1,MATCH('12. Ocena dyskontowa Inwestycji'!FHZ$34,'5. Bilans projekt'!$C$3:$O$3,0)),"")</f>
        <v/>
      </c>
      <c r="FIA36" s="131" t="str">
        <f>_xlfn.IFNA(INDEX('5. Bilans projekt'!$C$54:$O$54,1,MATCH('12. Ocena dyskontowa Inwestycji'!FIA$34,'5. Bilans projekt'!$C$3:$O$3,0))-INDEX('5. Bilans projekt'!$C$58:$O$58,1,MATCH('12. Ocena dyskontowa Inwestycji'!FIA$34,'5. Bilans projekt'!$C$3:$O$3,0))-INDEX('5. Bilans projekt'!$C$63:$O$63,1,MATCH('12. Ocena dyskontowa Inwestycji'!FIA$34,'5. Bilans projekt'!$C$3:$O$3,0))-INDEX('5. Bilans projekt'!$C$68:$O$68,1,MATCH('12. Ocena dyskontowa Inwestycji'!FIA$34,'5. Bilans projekt'!$C$3:$O$3,0)),"")</f>
        <v/>
      </c>
      <c r="FIB36" s="131" t="str">
        <f>_xlfn.IFNA(INDEX('5. Bilans projekt'!$C$54:$O$54,1,MATCH('12. Ocena dyskontowa Inwestycji'!FIB$34,'5. Bilans projekt'!$C$3:$O$3,0))-INDEX('5. Bilans projekt'!$C$58:$O$58,1,MATCH('12. Ocena dyskontowa Inwestycji'!FIB$34,'5. Bilans projekt'!$C$3:$O$3,0))-INDEX('5. Bilans projekt'!$C$63:$O$63,1,MATCH('12. Ocena dyskontowa Inwestycji'!FIB$34,'5. Bilans projekt'!$C$3:$O$3,0))-INDEX('5. Bilans projekt'!$C$68:$O$68,1,MATCH('12. Ocena dyskontowa Inwestycji'!FIB$34,'5. Bilans projekt'!$C$3:$O$3,0)),"")</f>
        <v/>
      </c>
      <c r="FIC36" s="131" t="str">
        <f>_xlfn.IFNA(INDEX('5. Bilans projekt'!$C$54:$O$54,1,MATCH('12. Ocena dyskontowa Inwestycji'!FIC$34,'5. Bilans projekt'!$C$3:$O$3,0))-INDEX('5. Bilans projekt'!$C$58:$O$58,1,MATCH('12. Ocena dyskontowa Inwestycji'!FIC$34,'5. Bilans projekt'!$C$3:$O$3,0))-INDEX('5. Bilans projekt'!$C$63:$O$63,1,MATCH('12. Ocena dyskontowa Inwestycji'!FIC$34,'5. Bilans projekt'!$C$3:$O$3,0))-INDEX('5. Bilans projekt'!$C$68:$O$68,1,MATCH('12. Ocena dyskontowa Inwestycji'!FIC$34,'5. Bilans projekt'!$C$3:$O$3,0)),"")</f>
        <v/>
      </c>
      <c r="FID36" s="131" t="str">
        <f>_xlfn.IFNA(INDEX('5. Bilans projekt'!$C$54:$O$54,1,MATCH('12. Ocena dyskontowa Inwestycji'!FID$34,'5. Bilans projekt'!$C$3:$O$3,0))-INDEX('5. Bilans projekt'!$C$58:$O$58,1,MATCH('12. Ocena dyskontowa Inwestycji'!FID$34,'5. Bilans projekt'!$C$3:$O$3,0))-INDEX('5. Bilans projekt'!$C$63:$O$63,1,MATCH('12. Ocena dyskontowa Inwestycji'!FID$34,'5. Bilans projekt'!$C$3:$O$3,0))-INDEX('5. Bilans projekt'!$C$68:$O$68,1,MATCH('12. Ocena dyskontowa Inwestycji'!FID$34,'5. Bilans projekt'!$C$3:$O$3,0)),"")</f>
        <v/>
      </c>
      <c r="FIE36" s="131" t="str">
        <f>_xlfn.IFNA(INDEX('5. Bilans projekt'!$C$54:$O$54,1,MATCH('12. Ocena dyskontowa Inwestycji'!FIE$34,'5. Bilans projekt'!$C$3:$O$3,0))-INDEX('5. Bilans projekt'!$C$58:$O$58,1,MATCH('12. Ocena dyskontowa Inwestycji'!FIE$34,'5. Bilans projekt'!$C$3:$O$3,0))-INDEX('5. Bilans projekt'!$C$63:$O$63,1,MATCH('12. Ocena dyskontowa Inwestycji'!FIE$34,'5. Bilans projekt'!$C$3:$O$3,0))-INDEX('5. Bilans projekt'!$C$68:$O$68,1,MATCH('12. Ocena dyskontowa Inwestycji'!FIE$34,'5. Bilans projekt'!$C$3:$O$3,0)),"")</f>
        <v/>
      </c>
      <c r="FIF36" s="131" t="str">
        <f>_xlfn.IFNA(INDEX('5. Bilans projekt'!$C$54:$O$54,1,MATCH('12. Ocena dyskontowa Inwestycji'!FIF$34,'5. Bilans projekt'!$C$3:$O$3,0))-INDEX('5. Bilans projekt'!$C$58:$O$58,1,MATCH('12. Ocena dyskontowa Inwestycji'!FIF$34,'5. Bilans projekt'!$C$3:$O$3,0))-INDEX('5. Bilans projekt'!$C$63:$O$63,1,MATCH('12. Ocena dyskontowa Inwestycji'!FIF$34,'5. Bilans projekt'!$C$3:$O$3,0))-INDEX('5. Bilans projekt'!$C$68:$O$68,1,MATCH('12. Ocena dyskontowa Inwestycji'!FIF$34,'5. Bilans projekt'!$C$3:$O$3,0)),"")</f>
        <v/>
      </c>
      <c r="FIG36" s="131" t="str">
        <f>_xlfn.IFNA(INDEX('5. Bilans projekt'!$C$54:$O$54,1,MATCH('12. Ocena dyskontowa Inwestycji'!FIG$34,'5. Bilans projekt'!$C$3:$O$3,0))-INDEX('5. Bilans projekt'!$C$58:$O$58,1,MATCH('12. Ocena dyskontowa Inwestycji'!FIG$34,'5. Bilans projekt'!$C$3:$O$3,0))-INDEX('5. Bilans projekt'!$C$63:$O$63,1,MATCH('12. Ocena dyskontowa Inwestycji'!FIG$34,'5. Bilans projekt'!$C$3:$O$3,0))-INDEX('5. Bilans projekt'!$C$68:$O$68,1,MATCH('12. Ocena dyskontowa Inwestycji'!FIG$34,'5. Bilans projekt'!$C$3:$O$3,0)),"")</f>
        <v/>
      </c>
      <c r="FIH36" s="131" t="str">
        <f>_xlfn.IFNA(INDEX('5. Bilans projekt'!$C$54:$O$54,1,MATCH('12. Ocena dyskontowa Inwestycji'!FIH$34,'5. Bilans projekt'!$C$3:$O$3,0))-INDEX('5. Bilans projekt'!$C$58:$O$58,1,MATCH('12. Ocena dyskontowa Inwestycji'!FIH$34,'5. Bilans projekt'!$C$3:$O$3,0))-INDEX('5. Bilans projekt'!$C$63:$O$63,1,MATCH('12. Ocena dyskontowa Inwestycji'!FIH$34,'5. Bilans projekt'!$C$3:$O$3,0))-INDEX('5. Bilans projekt'!$C$68:$O$68,1,MATCH('12. Ocena dyskontowa Inwestycji'!FIH$34,'5. Bilans projekt'!$C$3:$O$3,0)),"")</f>
        <v/>
      </c>
      <c r="FII36" s="131" t="str">
        <f>_xlfn.IFNA(INDEX('5. Bilans projekt'!$C$54:$O$54,1,MATCH('12. Ocena dyskontowa Inwestycji'!FII$34,'5. Bilans projekt'!$C$3:$O$3,0))-INDEX('5. Bilans projekt'!$C$58:$O$58,1,MATCH('12. Ocena dyskontowa Inwestycji'!FII$34,'5. Bilans projekt'!$C$3:$O$3,0))-INDEX('5. Bilans projekt'!$C$63:$O$63,1,MATCH('12. Ocena dyskontowa Inwestycji'!FII$34,'5. Bilans projekt'!$C$3:$O$3,0))-INDEX('5. Bilans projekt'!$C$68:$O$68,1,MATCH('12. Ocena dyskontowa Inwestycji'!FII$34,'5. Bilans projekt'!$C$3:$O$3,0)),"")</f>
        <v/>
      </c>
      <c r="FIJ36" s="131" t="str">
        <f>_xlfn.IFNA(INDEX('5. Bilans projekt'!$C$54:$O$54,1,MATCH('12. Ocena dyskontowa Inwestycji'!FIJ$34,'5. Bilans projekt'!$C$3:$O$3,0))-INDEX('5. Bilans projekt'!$C$58:$O$58,1,MATCH('12. Ocena dyskontowa Inwestycji'!FIJ$34,'5. Bilans projekt'!$C$3:$O$3,0))-INDEX('5. Bilans projekt'!$C$63:$O$63,1,MATCH('12. Ocena dyskontowa Inwestycji'!FIJ$34,'5. Bilans projekt'!$C$3:$O$3,0))-INDEX('5. Bilans projekt'!$C$68:$O$68,1,MATCH('12. Ocena dyskontowa Inwestycji'!FIJ$34,'5. Bilans projekt'!$C$3:$O$3,0)),"")</f>
        <v/>
      </c>
      <c r="FIK36" s="131" t="str">
        <f>_xlfn.IFNA(INDEX('5. Bilans projekt'!$C$54:$O$54,1,MATCH('12. Ocena dyskontowa Inwestycji'!FIK$34,'5. Bilans projekt'!$C$3:$O$3,0))-INDEX('5. Bilans projekt'!$C$58:$O$58,1,MATCH('12. Ocena dyskontowa Inwestycji'!FIK$34,'5. Bilans projekt'!$C$3:$O$3,0))-INDEX('5. Bilans projekt'!$C$63:$O$63,1,MATCH('12. Ocena dyskontowa Inwestycji'!FIK$34,'5. Bilans projekt'!$C$3:$O$3,0))-INDEX('5. Bilans projekt'!$C$68:$O$68,1,MATCH('12. Ocena dyskontowa Inwestycji'!FIK$34,'5. Bilans projekt'!$C$3:$O$3,0)),"")</f>
        <v/>
      </c>
      <c r="FIL36" s="131" t="str">
        <f>_xlfn.IFNA(INDEX('5. Bilans projekt'!$C$54:$O$54,1,MATCH('12. Ocena dyskontowa Inwestycji'!FIL$34,'5. Bilans projekt'!$C$3:$O$3,0))-INDEX('5. Bilans projekt'!$C$58:$O$58,1,MATCH('12. Ocena dyskontowa Inwestycji'!FIL$34,'5. Bilans projekt'!$C$3:$O$3,0))-INDEX('5. Bilans projekt'!$C$63:$O$63,1,MATCH('12. Ocena dyskontowa Inwestycji'!FIL$34,'5. Bilans projekt'!$C$3:$O$3,0))-INDEX('5. Bilans projekt'!$C$68:$O$68,1,MATCH('12. Ocena dyskontowa Inwestycji'!FIL$34,'5. Bilans projekt'!$C$3:$O$3,0)),"")</f>
        <v/>
      </c>
      <c r="FIM36" s="131" t="str">
        <f>_xlfn.IFNA(INDEX('5. Bilans projekt'!$C$54:$O$54,1,MATCH('12. Ocena dyskontowa Inwestycji'!FIM$34,'5. Bilans projekt'!$C$3:$O$3,0))-INDEX('5. Bilans projekt'!$C$58:$O$58,1,MATCH('12. Ocena dyskontowa Inwestycji'!FIM$34,'5. Bilans projekt'!$C$3:$O$3,0))-INDEX('5. Bilans projekt'!$C$63:$O$63,1,MATCH('12. Ocena dyskontowa Inwestycji'!FIM$34,'5. Bilans projekt'!$C$3:$O$3,0))-INDEX('5. Bilans projekt'!$C$68:$O$68,1,MATCH('12. Ocena dyskontowa Inwestycji'!FIM$34,'5. Bilans projekt'!$C$3:$O$3,0)),"")</f>
        <v/>
      </c>
      <c r="FIN36" s="131" t="str">
        <f>_xlfn.IFNA(INDEX('5. Bilans projekt'!$C$54:$O$54,1,MATCH('12. Ocena dyskontowa Inwestycji'!FIN$34,'5. Bilans projekt'!$C$3:$O$3,0))-INDEX('5. Bilans projekt'!$C$58:$O$58,1,MATCH('12. Ocena dyskontowa Inwestycji'!FIN$34,'5. Bilans projekt'!$C$3:$O$3,0))-INDEX('5. Bilans projekt'!$C$63:$O$63,1,MATCH('12. Ocena dyskontowa Inwestycji'!FIN$34,'5. Bilans projekt'!$C$3:$O$3,0))-INDEX('5. Bilans projekt'!$C$68:$O$68,1,MATCH('12. Ocena dyskontowa Inwestycji'!FIN$34,'5. Bilans projekt'!$C$3:$O$3,0)),"")</f>
        <v/>
      </c>
      <c r="FIO36" s="131" t="str">
        <f>_xlfn.IFNA(INDEX('5. Bilans projekt'!$C$54:$O$54,1,MATCH('12. Ocena dyskontowa Inwestycji'!FIO$34,'5. Bilans projekt'!$C$3:$O$3,0))-INDEX('5. Bilans projekt'!$C$58:$O$58,1,MATCH('12. Ocena dyskontowa Inwestycji'!FIO$34,'5. Bilans projekt'!$C$3:$O$3,0))-INDEX('5. Bilans projekt'!$C$63:$O$63,1,MATCH('12. Ocena dyskontowa Inwestycji'!FIO$34,'5. Bilans projekt'!$C$3:$O$3,0))-INDEX('5. Bilans projekt'!$C$68:$O$68,1,MATCH('12. Ocena dyskontowa Inwestycji'!FIO$34,'5. Bilans projekt'!$C$3:$O$3,0)),"")</f>
        <v/>
      </c>
      <c r="FIP36" s="131" t="str">
        <f>_xlfn.IFNA(INDEX('5. Bilans projekt'!$C$54:$O$54,1,MATCH('12. Ocena dyskontowa Inwestycji'!FIP$34,'5. Bilans projekt'!$C$3:$O$3,0))-INDEX('5. Bilans projekt'!$C$58:$O$58,1,MATCH('12. Ocena dyskontowa Inwestycji'!FIP$34,'5. Bilans projekt'!$C$3:$O$3,0))-INDEX('5. Bilans projekt'!$C$63:$O$63,1,MATCH('12. Ocena dyskontowa Inwestycji'!FIP$34,'5. Bilans projekt'!$C$3:$O$3,0))-INDEX('5. Bilans projekt'!$C$68:$O$68,1,MATCH('12. Ocena dyskontowa Inwestycji'!FIP$34,'5. Bilans projekt'!$C$3:$O$3,0)),"")</f>
        <v/>
      </c>
      <c r="FIQ36" s="131" t="str">
        <f>_xlfn.IFNA(INDEX('5. Bilans projekt'!$C$54:$O$54,1,MATCH('12. Ocena dyskontowa Inwestycji'!FIQ$34,'5. Bilans projekt'!$C$3:$O$3,0))-INDEX('5. Bilans projekt'!$C$58:$O$58,1,MATCH('12. Ocena dyskontowa Inwestycji'!FIQ$34,'5. Bilans projekt'!$C$3:$O$3,0))-INDEX('5. Bilans projekt'!$C$63:$O$63,1,MATCH('12. Ocena dyskontowa Inwestycji'!FIQ$34,'5. Bilans projekt'!$C$3:$O$3,0))-INDEX('5. Bilans projekt'!$C$68:$O$68,1,MATCH('12. Ocena dyskontowa Inwestycji'!FIQ$34,'5. Bilans projekt'!$C$3:$O$3,0)),"")</f>
        <v/>
      </c>
      <c r="FIR36" s="131" t="str">
        <f>_xlfn.IFNA(INDEX('5. Bilans projekt'!$C$54:$O$54,1,MATCH('12. Ocena dyskontowa Inwestycji'!FIR$34,'5. Bilans projekt'!$C$3:$O$3,0))-INDEX('5. Bilans projekt'!$C$58:$O$58,1,MATCH('12. Ocena dyskontowa Inwestycji'!FIR$34,'5. Bilans projekt'!$C$3:$O$3,0))-INDEX('5. Bilans projekt'!$C$63:$O$63,1,MATCH('12. Ocena dyskontowa Inwestycji'!FIR$34,'5. Bilans projekt'!$C$3:$O$3,0))-INDEX('5. Bilans projekt'!$C$68:$O$68,1,MATCH('12. Ocena dyskontowa Inwestycji'!FIR$34,'5. Bilans projekt'!$C$3:$O$3,0)),"")</f>
        <v/>
      </c>
      <c r="FIS36" s="131" t="str">
        <f>_xlfn.IFNA(INDEX('5. Bilans projekt'!$C$54:$O$54,1,MATCH('12. Ocena dyskontowa Inwestycji'!FIS$34,'5. Bilans projekt'!$C$3:$O$3,0))-INDEX('5. Bilans projekt'!$C$58:$O$58,1,MATCH('12. Ocena dyskontowa Inwestycji'!FIS$34,'5. Bilans projekt'!$C$3:$O$3,0))-INDEX('5. Bilans projekt'!$C$63:$O$63,1,MATCH('12. Ocena dyskontowa Inwestycji'!FIS$34,'5. Bilans projekt'!$C$3:$O$3,0))-INDEX('5. Bilans projekt'!$C$68:$O$68,1,MATCH('12. Ocena dyskontowa Inwestycji'!FIS$34,'5. Bilans projekt'!$C$3:$O$3,0)),"")</f>
        <v/>
      </c>
      <c r="FIT36" s="131" t="str">
        <f>_xlfn.IFNA(INDEX('5. Bilans projekt'!$C$54:$O$54,1,MATCH('12. Ocena dyskontowa Inwestycji'!FIT$34,'5. Bilans projekt'!$C$3:$O$3,0))-INDEX('5. Bilans projekt'!$C$58:$O$58,1,MATCH('12. Ocena dyskontowa Inwestycji'!FIT$34,'5. Bilans projekt'!$C$3:$O$3,0))-INDEX('5. Bilans projekt'!$C$63:$O$63,1,MATCH('12. Ocena dyskontowa Inwestycji'!FIT$34,'5. Bilans projekt'!$C$3:$O$3,0))-INDEX('5. Bilans projekt'!$C$68:$O$68,1,MATCH('12. Ocena dyskontowa Inwestycji'!FIT$34,'5. Bilans projekt'!$C$3:$O$3,0)),"")</f>
        <v/>
      </c>
      <c r="FIU36" s="131" t="str">
        <f>_xlfn.IFNA(INDEX('5. Bilans projekt'!$C$54:$O$54,1,MATCH('12. Ocena dyskontowa Inwestycji'!FIU$34,'5. Bilans projekt'!$C$3:$O$3,0))-INDEX('5. Bilans projekt'!$C$58:$O$58,1,MATCH('12. Ocena dyskontowa Inwestycji'!FIU$34,'5. Bilans projekt'!$C$3:$O$3,0))-INDEX('5. Bilans projekt'!$C$63:$O$63,1,MATCH('12. Ocena dyskontowa Inwestycji'!FIU$34,'5. Bilans projekt'!$C$3:$O$3,0))-INDEX('5. Bilans projekt'!$C$68:$O$68,1,MATCH('12. Ocena dyskontowa Inwestycji'!FIU$34,'5. Bilans projekt'!$C$3:$O$3,0)),"")</f>
        <v/>
      </c>
      <c r="FIV36" s="131" t="str">
        <f>_xlfn.IFNA(INDEX('5. Bilans projekt'!$C$54:$O$54,1,MATCH('12. Ocena dyskontowa Inwestycji'!FIV$34,'5. Bilans projekt'!$C$3:$O$3,0))-INDEX('5. Bilans projekt'!$C$58:$O$58,1,MATCH('12. Ocena dyskontowa Inwestycji'!FIV$34,'5. Bilans projekt'!$C$3:$O$3,0))-INDEX('5. Bilans projekt'!$C$63:$O$63,1,MATCH('12. Ocena dyskontowa Inwestycji'!FIV$34,'5. Bilans projekt'!$C$3:$O$3,0))-INDEX('5. Bilans projekt'!$C$68:$O$68,1,MATCH('12. Ocena dyskontowa Inwestycji'!FIV$34,'5. Bilans projekt'!$C$3:$O$3,0)),"")</f>
        <v/>
      </c>
      <c r="FIW36" s="131" t="str">
        <f>_xlfn.IFNA(INDEX('5. Bilans projekt'!$C$54:$O$54,1,MATCH('12. Ocena dyskontowa Inwestycji'!FIW$34,'5. Bilans projekt'!$C$3:$O$3,0))-INDEX('5. Bilans projekt'!$C$58:$O$58,1,MATCH('12. Ocena dyskontowa Inwestycji'!FIW$34,'5. Bilans projekt'!$C$3:$O$3,0))-INDEX('5. Bilans projekt'!$C$63:$O$63,1,MATCH('12. Ocena dyskontowa Inwestycji'!FIW$34,'5. Bilans projekt'!$C$3:$O$3,0))-INDEX('5. Bilans projekt'!$C$68:$O$68,1,MATCH('12. Ocena dyskontowa Inwestycji'!FIW$34,'5. Bilans projekt'!$C$3:$O$3,0)),"")</f>
        <v/>
      </c>
      <c r="FIX36" s="131" t="str">
        <f>_xlfn.IFNA(INDEX('5. Bilans projekt'!$C$54:$O$54,1,MATCH('12. Ocena dyskontowa Inwestycji'!FIX$34,'5. Bilans projekt'!$C$3:$O$3,0))-INDEX('5. Bilans projekt'!$C$58:$O$58,1,MATCH('12. Ocena dyskontowa Inwestycji'!FIX$34,'5. Bilans projekt'!$C$3:$O$3,0))-INDEX('5. Bilans projekt'!$C$63:$O$63,1,MATCH('12. Ocena dyskontowa Inwestycji'!FIX$34,'5. Bilans projekt'!$C$3:$O$3,0))-INDEX('5. Bilans projekt'!$C$68:$O$68,1,MATCH('12. Ocena dyskontowa Inwestycji'!FIX$34,'5. Bilans projekt'!$C$3:$O$3,0)),"")</f>
        <v/>
      </c>
      <c r="FIY36" s="131" t="str">
        <f>_xlfn.IFNA(INDEX('5. Bilans projekt'!$C$54:$O$54,1,MATCH('12. Ocena dyskontowa Inwestycji'!FIY$34,'5. Bilans projekt'!$C$3:$O$3,0))-INDEX('5. Bilans projekt'!$C$58:$O$58,1,MATCH('12. Ocena dyskontowa Inwestycji'!FIY$34,'5. Bilans projekt'!$C$3:$O$3,0))-INDEX('5. Bilans projekt'!$C$63:$O$63,1,MATCH('12. Ocena dyskontowa Inwestycji'!FIY$34,'5. Bilans projekt'!$C$3:$O$3,0))-INDEX('5. Bilans projekt'!$C$68:$O$68,1,MATCH('12. Ocena dyskontowa Inwestycji'!FIY$34,'5. Bilans projekt'!$C$3:$O$3,0)),"")</f>
        <v/>
      </c>
      <c r="FIZ36" s="131" t="str">
        <f>_xlfn.IFNA(INDEX('5. Bilans projekt'!$C$54:$O$54,1,MATCH('12. Ocena dyskontowa Inwestycji'!FIZ$34,'5. Bilans projekt'!$C$3:$O$3,0))-INDEX('5. Bilans projekt'!$C$58:$O$58,1,MATCH('12. Ocena dyskontowa Inwestycji'!FIZ$34,'5. Bilans projekt'!$C$3:$O$3,0))-INDEX('5. Bilans projekt'!$C$63:$O$63,1,MATCH('12. Ocena dyskontowa Inwestycji'!FIZ$34,'5. Bilans projekt'!$C$3:$O$3,0))-INDEX('5. Bilans projekt'!$C$68:$O$68,1,MATCH('12. Ocena dyskontowa Inwestycji'!FIZ$34,'5. Bilans projekt'!$C$3:$O$3,0)),"")</f>
        <v/>
      </c>
      <c r="FJA36" s="131" t="str">
        <f>_xlfn.IFNA(INDEX('5. Bilans projekt'!$C$54:$O$54,1,MATCH('12. Ocena dyskontowa Inwestycji'!FJA$34,'5. Bilans projekt'!$C$3:$O$3,0))-INDEX('5. Bilans projekt'!$C$58:$O$58,1,MATCH('12. Ocena dyskontowa Inwestycji'!FJA$34,'5. Bilans projekt'!$C$3:$O$3,0))-INDEX('5. Bilans projekt'!$C$63:$O$63,1,MATCH('12. Ocena dyskontowa Inwestycji'!FJA$34,'5. Bilans projekt'!$C$3:$O$3,0))-INDEX('5. Bilans projekt'!$C$68:$O$68,1,MATCH('12. Ocena dyskontowa Inwestycji'!FJA$34,'5. Bilans projekt'!$C$3:$O$3,0)),"")</f>
        <v/>
      </c>
      <c r="FJB36" s="131" t="str">
        <f>_xlfn.IFNA(INDEX('5. Bilans projekt'!$C$54:$O$54,1,MATCH('12. Ocena dyskontowa Inwestycji'!FJB$34,'5. Bilans projekt'!$C$3:$O$3,0))-INDEX('5. Bilans projekt'!$C$58:$O$58,1,MATCH('12. Ocena dyskontowa Inwestycji'!FJB$34,'5. Bilans projekt'!$C$3:$O$3,0))-INDEX('5. Bilans projekt'!$C$63:$O$63,1,MATCH('12. Ocena dyskontowa Inwestycji'!FJB$34,'5. Bilans projekt'!$C$3:$O$3,0))-INDEX('5. Bilans projekt'!$C$68:$O$68,1,MATCH('12. Ocena dyskontowa Inwestycji'!FJB$34,'5. Bilans projekt'!$C$3:$O$3,0)),"")</f>
        <v/>
      </c>
      <c r="FJC36" s="131" t="str">
        <f>_xlfn.IFNA(INDEX('5. Bilans projekt'!$C$54:$O$54,1,MATCH('12. Ocena dyskontowa Inwestycji'!FJC$34,'5. Bilans projekt'!$C$3:$O$3,0))-INDEX('5. Bilans projekt'!$C$58:$O$58,1,MATCH('12. Ocena dyskontowa Inwestycji'!FJC$34,'5. Bilans projekt'!$C$3:$O$3,0))-INDEX('5. Bilans projekt'!$C$63:$O$63,1,MATCH('12. Ocena dyskontowa Inwestycji'!FJC$34,'5. Bilans projekt'!$C$3:$O$3,0))-INDEX('5. Bilans projekt'!$C$68:$O$68,1,MATCH('12. Ocena dyskontowa Inwestycji'!FJC$34,'5. Bilans projekt'!$C$3:$O$3,0)),"")</f>
        <v/>
      </c>
      <c r="FJD36" s="131" t="str">
        <f>_xlfn.IFNA(INDEX('5. Bilans projekt'!$C$54:$O$54,1,MATCH('12. Ocena dyskontowa Inwestycji'!FJD$34,'5. Bilans projekt'!$C$3:$O$3,0))-INDEX('5. Bilans projekt'!$C$58:$O$58,1,MATCH('12. Ocena dyskontowa Inwestycji'!FJD$34,'5. Bilans projekt'!$C$3:$O$3,0))-INDEX('5. Bilans projekt'!$C$63:$O$63,1,MATCH('12. Ocena dyskontowa Inwestycji'!FJD$34,'5. Bilans projekt'!$C$3:$O$3,0))-INDEX('5. Bilans projekt'!$C$68:$O$68,1,MATCH('12. Ocena dyskontowa Inwestycji'!FJD$34,'5. Bilans projekt'!$C$3:$O$3,0)),"")</f>
        <v/>
      </c>
      <c r="FJE36" s="131" t="str">
        <f>_xlfn.IFNA(INDEX('5. Bilans projekt'!$C$54:$O$54,1,MATCH('12. Ocena dyskontowa Inwestycji'!FJE$34,'5. Bilans projekt'!$C$3:$O$3,0))-INDEX('5. Bilans projekt'!$C$58:$O$58,1,MATCH('12. Ocena dyskontowa Inwestycji'!FJE$34,'5. Bilans projekt'!$C$3:$O$3,0))-INDEX('5. Bilans projekt'!$C$63:$O$63,1,MATCH('12. Ocena dyskontowa Inwestycji'!FJE$34,'5. Bilans projekt'!$C$3:$O$3,0))-INDEX('5. Bilans projekt'!$C$68:$O$68,1,MATCH('12. Ocena dyskontowa Inwestycji'!FJE$34,'5. Bilans projekt'!$C$3:$O$3,0)),"")</f>
        <v/>
      </c>
      <c r="FJF36" s="131" t="str">
        <f>_xlfn.IFNA(INDEX('5. Bilans projekt'!$C$54:$O$54,1,MATCH('12. Ocena dyskontowa Inwestycji'!FJF$34,'5. Bilans projekt'!$C$3:$O$3,0))-INDEX('5. Bilans projekt'!$C$58:$O$58,1,MATCH('12. Ocena dyskontowa Inwestycji'!FJF$34,'5. Bilans projekt'!$C$3:$O$3,0))-INDEX('5. Bilans projekt'!$C$63:$O$63,1,MATCH('12. Ocena dyskontowa Inwestycji'!FJF$34,'5. Bilans projekt'!$C$3:$O$3,0))-INDEX('5. Bilans projekt'!$C$68:$O$68,1,MATCH('12. Ocena dyskontowa Inwestycji'!FJF$34,'5. Bilans projekt'!$C$3:$O$3,0)),"")</f>
        <v/>
      </c>
      <c r="FJG36" s="131" t="str">
        <f>_xlfn.IFNA(INDEX('5. Bilans projekt'!$C$54:$O$54,1,MATCH('12. Ocena dyskontowa Inwestycji'!FJG$34,'5. Bilans projekt'!$C$3:$O$3,0))-INDEX('5. Bilans projekt'!$C$58:$O$58,1,MATCH('12. Ocena dyskontowa Inwestycji'!FJG$34,'5. Bilans projekt'!$C$3:$O$3,0))-INDEX('5. Bilans projekt'!$C$63:$O$63,1,MATCH('12. Ocena dyskontowa Inwestycji'!FJG$34,'5. Bilans projekt'!$C$3:$O$3,0))-INDEX('5. Bilans projekt'!$C$68:$O$68,1,MATCH('12. Ocena dyskontowa Inwestycji'!FJG$34,'5. Bilans projekt'!$C$3:$O$3,0)),"")</f>
        <v/>
      </c>
      <c r="FJH36" s="131" t="str">
        <f>_xlfn.IFNA(INDEX('5. Bilans projekt'!$C$54:$O$54,1,MATCH('12. Ocena dyskontowa Inwestycji'!FJH$34,'5. Bilans projekt'!$C$3:$O$3,0))-INDEX('5. Bilans projekt'!$C$58:$O$58,1,MATCH('12. Ocena dyskontowa Inwestycji'!FJH$34,'5. Bilans projekt'!$C$3:$O$3,0))-INDEX('5. Bilans projekt'!$C$63:$O$63,1,MATCH('12. Ocena dyskontowa Inwestycji'!FJH$34,'5. Bilans projekt'!$C$3:$O$3,0))-INDEX('5. Bilans projekt'!$C$68:$O$68,1,MATCH('12. Ocena dyskontowa Inwestycji'!FJH$34,'5. Bilans projekt'!$C$3:$O$3,0)),"")</f>
        <v/>
      </c>
      <c r="FJI36" s="131" t="str">
        <f>_xlfn.IFNA(INDEX('5. Bilans projekt'!$C$54:$O$54,1,MATCH('12. Ocena dyskontowa Inwestycji'!FJI$34,'5. Bilans projekt'!$C$3:$O$3,0))-INDEX('5. Bilans projekt'!$C$58:$O$58,1,MATCH('12. Ocena dyskontowa Inwestycji'!FJI$34,'5. Bilans projekt'!$C$3:$O$3,0))-INDEX('5. Bilans projekt'!$C$63:$O$63,1,MATCH('12. Ocena dyskontowa Inwestycji'!FJI$34,'5. Bilans projekt'!$C$3:$O$3,0))-INDEX('5. Bilans projekt'!$C$68:$O$68,1,MATCH('12. Ocena dyskontowa Inwestycji'!FJI$34,'5. Bilans projekt'!$C$3:$O$3,0)),"")</f>
        <v/>
      </c>
      <c r="FJJ36" s="131" t="str">
        <f>_xlfn.IFNA(INDEX('5. Bilans projekt'!$C$54:$O$54,1,MATCH('12. Ocena dyskontowa Inwestycji'!FJJ$34,'5. Bilans projekt'!$C$3:$O$3,0))-INDEX('5. Bilans projekt'!$C$58:$O$58,1,MATCH('12. Ocena dyskontowa Inwestycji'!FJJ$34,'5. Bilans projekt'!$C$3:$O$3,0))-INDEX('5. Bilans projekt'!$C$63:$O$63,1,MATCH('12. Ocena dyskontowa Inwestycji'!FJJ$34,'5. Bilans projekt'!$C$3:$O$3,0))-INDEX('5. Bilans projekt'!$C$68:$O$68,1,MATCH('12. Ocena dyskontowa Inwestycji'!FJJ$34,'5. Bilans projekt'!$C$3:$O$3,0)),"")</f>
        <v/>
      </c>
      <c r="FJK36" s="131" t="str">
        <f>_xlfn.IFNA(INDEX('5. Bilans projekt'!$C$54:$O$54,1,MATCH('12. Ocena dyskontowa Inwestycji'!FJK$34,'5. Bilans projekt'!$C$3:$O$3,0))-INDEX('5. Bilans projekt'!$C$58:$O$58,1,MATCH('12. Ocena dyskontowa Inwestycji'!FJK$34,'5. Bilans projekt'!$C$3:$O$3,0))-INDEX('5. Bilans projekt'!$C$63:$O$63,1,MATCH('12. Ocena dyskontowa Inwestycji'!FJK$34,'5. Bilans projekt'!$C$3:$O$3,0))-INDEX('5. Bilans projekt'!$C$68:$O$68,1,MATCH('12. Ocena dyskontowa Inwestycji'!FJK$34,'5. Bilans projekt'!$C$3:$O$3,0)),"")</f>
        <v/>
      </c>
      <c r="FJL36" s="131" t="str">
        <f>_xlfn.IFNA(INDEX('5. Bilans projekt'!$C$54:$O$54,1,MATCH('12. Ocena dyskontowa Inwestycji'!FJL$34,'5. Bilans projekt'!$C$3:$O$3,0))-INDEX('5. Bilans projekt'!$C$58:$O$58,1,MATCH('12. Ocena dyskontowa Inwestycji'!FJL$34,'5. Bilans projekt'!$C$3:$O$3,0))-INDEX('5. Bilans projekt'!$C$63:$O$63,1,MATCH('12. Ocena dyskontowa Inwestycji'!FJL$34,'5. Bilans projekt'!$C$3:$O$3,0))-INDEX('5. Bilans projekt'!$C$68:$O$68,1,MATCH('12. Ocena dyskontowa Inwestycji'!FJL$34,'5. Bilans projekt'!$C$3:$O$3,0)),"")</f>
        <v/>
      </c>
      <c r="FJM36" s="131" t="str">
        <f>_xlfn.IFNA(INDEX('5. Bilans projekt'!$C$54:$O$54,1,MATCH('12. Ocena dyskontowa Inwestycji'!FJM$34,'5. Bilans projekt'!$C$3:$O$3,0))-INDEX('5. Bilans projekt'!$C$58:$O$58,1,MATCH('12. Ocena dyskontowa Inwestycji'!FJM$34,'5. Bilans projekt'!$C$3:$O$3,0))-INDEX('5. Bilans projekt'!$C$63:$O$63,1,MATCH('12. Ocena dyskontowa Inwestycji'!FJM$34,'5. Bilans projekt'!$C$3:$O$3,0))-INDEX('5. Bilans projekt'!$C$68:$O$68,1,MATCH('12. Ocena dyskontowa Inwestycji'!FJM$34,'5. Bilans projekt'!$C$3:$O$3,0)),"")</f>
        <v/>
      </c>
      <c r="FJN36" s="131" t="str">
        <f>_xlfn.IFNA(INDEX('5. Bilans projekt'!$C$54:$O$54,1,MATCH('12. Ocena dyskontowa Inwestycji'!FJN$34,'5. Bilans projekt'!$C$3:$O$3,0))-INDEX('5. Bilans projekt'!$C$58:$O$58,1,MATCH('12. Ocena dyskontowa Inwestycji'!FJN$34,'5. Bilans projekt'!$C$3:$O$3,0))-INDEX('5. Bilans projekt'!$C$63:$O$63,1,MATCH('12. Ocena dyskontowa Inwestycji'!FJN$34,'5. Bilans projekt'!$C$3:$O$3,0))-INDEX('5. Bilans projekt'!$C$68:$O$68,1,MATCH('12. Ocena dyskontowa Inwestycji'!FJN$34,'5. Bilans projekt'!$C$3:$O$3,0)),"")</f>
        <v/>
      </c>
      <c r="FJO36" s="131" t="str">
        <f>_xlfn.IFNA(INDEX('5. Bilans projekt'!$C$54:$O$54,1,MATCH('12. Ocena dyskontowa Inwestycji'!FJO$34,'5. Bilans projekt'!$C$3:$O$3,0))-INDEX('5. Bilans projekt'!$C$58:$O$58,1,MATCH('12. Ocena dyskontowa Inwestycji'!FJO$34,'5. Bilans projekt'!$C$3:$O$3,0))-INDEX('5. Bilans projekt'!$C$63:$O$63,1,MATCH('12. Ocena dyskontowa Inwestycji'!FJO$34,'5. Bilans projekt'!$C$3:$O$3,0))-INDEX('5. Bilans projekt'!$C$68:$O$68,1,MATCH('12. Ocena dyskontowa Inwestycji'!FJO$34,'5. Bilans projekt'!$C$3:$O$3,0)),"")</f>
        <v/>
      </c>
      <c r="FJP36" s="131" t="str">
        <f>_xlfn.IFNA(INDEX('5. Bilans projekt'!$C$54:$O$54,1,MATCH('12. Ocena dyskontowa Inwestycji'!FJP$34,'5. Bilans projekt'!$C$3:$O$3,0))-INDEX('5. Bilans projekt'!$C$58:$O$58,1,MATCH('12. Ocena dyskontowa Inwestycji'!FJP$34,'5. Bilans projekt'!$C$3:$O$3,0))-INDEX('5. Bilans projekt'!$C$63:$O$63,1,MATCH('12. Ocena dyskontowa Inwestycji'!FJP$34,'5. Bilans projekt'!$C$3:$O$3,0))-INDEX('5. Bilans projekt'!$C$68:$O$68,1,MATCH('12. Ocena dyskontowa Inwestycji'!FJP$34,'5. Bilans projekt'!$C$3:$O$3,0)),"")</f>
        <v/>
      </c>
      <c r="FJQ36" s="131" t="str">
        <f>_xlfn.IFNA(INDEX('5. Bilans projekt'!$C$54:$O$54,1,MATCH('12. Ocena dyskontowa Inwestycji'!FJQ$34,'5. Bilans projekt'!$C$3:$O$3,0))-INDEX('5. Bilans projekt'!$C$58:$O$58,1,MATCH('12. Ocena dyskontowa Inwestycji'!FJQ$34,'5. Bilans projekt'!$C$3:$O$3,0))-INDEX('5. Bilans projekt'!$C$63:$O$63,1,MATCH('12. Ocena dyskontowa Inwestycji'!FJQ$34,'5. Bilans projekt'!$C$3:$O$3,0))-INDEX('5. Bilans projekt'!$C$68:$O$68,1,MATCH('12. Ocena dyskontowa Inwestycji'!FJQ$34,'5. Bilans projekt'!$C$3:$O$3,0)),"")</f>
        <v/>
      </c>
      <c r="FJR36" s="131" t="str">
        <f>_xlfn.IFNA(INDEX('5. Bilans projekt'!$C$54:$O$54,1,MATCH('12. Ocena dyskontowa Inwestycji'!FJR$34,'5. Bilans projekt'!$C$3:$O$3,0))-INDEX('5. Bilans projekt'!$C$58:$O$58,1,MATCH('12. Ocena dyskontowa Inwestycji'!FJR$34,'5. Bilans projekt'!$C$3:$O$3,0))-INDEX('5. Bilans projekt'!$C$63:$O$63,1,MATCH('12. Ocena dyskontowa Inwestycji'!FJR$34,'5. Bilans projekt'!$C$3:$O$3,0))-INDEX('5. Bilans projekt'!$C$68:$O$68,1,MATCH('12. Ocena dyskontowa Inwestycji'!FJR$34,'5. Bilans projekt'!$C$3:$O$3,0)),"")</f>
        <v/>
      </c>
      <c r="FJS36" s="131" t="str">
        <f>_xlfn.IFNA(INDEX('5. Bilans projekt'!$C$54:$O$54,1,MATCH('12. Ocena dyskontowa Inwestycji'!FJS$34,'5. Bilans projekt'!$C$3:$O$3,0))-INDEX('5. Bilans projekt'!$C$58:$O$58,1,MATCH('12. Ocena dyskontowa Inwestycji'!FJS$34,'5. Bilans projekt'!$C$3:$O$3,0))-INDEX('5. Bilans projekt'!$C$63:$O$63,1,MATCH('12. Ocena dyskontowa Inwestycji'!FJS$34,'5. Bilans projekt'!$C$3:$O$3,0))-INDEX('5. Bilans projekt'!$C$68:$O$68,1,MATCH('12. Ocena dyskontowa Inwestycji'!FJS$34,'5. Bilans projekt'!$C$3:$O$3,0)),"")</f>
        <v/>
      </c>
      <c r="FJT36" s="131" t="str">
        <f>_xlfn.IFNA(INDEX('5. Bilans projekt'!$C$54:$O$54,1,MATCH('12. Ocena dyskontowa Inwestycji'!FJT$34,'5. Bilans projekt'!$C$3:$O$3,0))-INDEX('5. Bilans projekt'!$C$58:$O$58,1,MATCH('12. Ocena dyskontowa Inwestycji'!FJT$34,'5. Bilans projekt'!$C$3:$O$3,0))-INDEX('5. Bilans projekt'!$C$63:$O$63,1,MATCH('12. Ocena dyskontowa Inwestycji'!FJT$34,'5. Bilans projekt'!$C$3:$O$3,0))-INDEX('5. Bilans projekt'!$C$68:$O$68,1,MATCH('12. Ocena dyskontowa Inwestycji'!FJT$34,'5. Bilans projekt'!$C$3:$O$3,0)),"")</f>
        <v/>
      </c>
      <c r="FJU36" s="131" t="str">
        <f>_xlfn.IFNA(INDEX('5. Bilans projekt'!$C$54:$O$54,1,MATCH('12. Ocena dyskontowa Inwestycji'!FJU$34,'5. Bilans projekt'!$C$3:$O$3,0))-INDEX('5. Bilans projekt'!$C$58:$O$58,1,MATCH('12. Ocena dyskontowa Inwestycji'!FJU$34,'5. Bilans projekt'!$C$3:$O$3,0))-INDEX('5. Bilans projekt'!$C$63:$O$63,1,MATCH('12. Ocena dyskontowa Inwestycji'!FJU$34,'5. Bilans projekt'!$C$3:$O$3,0))-INDEX('5. Bilans projekt'!$C$68:$O$68,1,MATCH('12. Ocena dyskontowa Inwestycji'!FJU$34,'5. Bilans projekt'!$C$3:$O$3,0)),"")</f>
        <v/>
      </c>
      <c r="FJV36" s="131" t="str">
        <f>_xlfn.IFNA(INDEX('5. Bilans projekt'!$C$54:$O$54,1,MATCH('12. Ocena dyskontowa Inwestycji'!FJV$34,'5. Bilans projekt'!$C$3:$O$3,0))-INDEX('5. Bilans projekt'!$C$58:$O$58,1,MATCH('12. Ocena dyskontowa Inwestycji'!FJV$34,'5. Bilans projekt'!$C$3:$O$3,0))-INDEX('5. Bilans projekt'!$C$63:$O$63,1,MATCH('12. Ocena dyskontowa Inwestycji'!FJV$34,'5. Bilans projekt'!$C$3:$O$3,0))-INDEX('5. Bilans projekt'!$C$68:$O$68,1,MATCH('12. Ocena dyskontowa Inwestycji'!FJV$34,'5. Bilans projekt'!$C$3:$O$3,0)),"")</f>
        <v/>
      </c>
      <c r="FJW36" s="131" t="str">
        <f>_xlfn.IFNA(INDEX('5. Bilans projekt'!$C$54:$O$54,1,MATCH('12. Ocena dyskontowa Inwestycji'!FJW$34,'5. Bilans projekt'!$C$3:$O$3,0))-INDEX('5. Bilans projekt'!$C$58:$O$58,1,MATCH('12. Ocena dyskontowa Inwestycji'!FJW$34,'5. Bilans projekt'!$C$3:$O$3,0))-INDEX('5. Bilans projekt'!$C$63:$O$63,1,MATCH('12. Ocena dyskontowa Inwestycji'!FJW$34,'5. Bilans projekt'!$C$3:$O$3,0))-INDEX('5. Bilans projekt'!$C$68:$O$68,1,MATCH('12. Ocena dyskontowa Inwestycji'!FJW$34,'5. Bilans projekt'!$C$3:$O$3,0)),"")</f>
        <v/>
      </c>
      <c r="FJX36" s="131" t="str">
        <f>_xlfn.IFNA(INDEX('5. Bilans projekt'!$C$54:$O$54,1,MATCH('12. Ocena dyskontowa Inwestycji'!FJX$34,'5. Bilans projekt'!$C$3:$O$3,0))-INDEX('5. Bilans projekt'!$C$58:$O$58,1,MATCH('12. Ocena dyskontowa Inwestycji'!FJX$34,'5. Bilans projekt'!$C$3:$O$3,0))-INDEX('5. Bilans projekt'!$C$63:$O$63,1,MATCH('12. Ocena dyskontowa Inwestycji'!FJX$34,'5. Bilans projekt'!$C$3:$O$3,0))-INDEX('5. Bilans projekt'!$C$68:$O$68,1,MATCH('12. Ocena dyskontowa Inwestycji'!FJX$34,'5. Bilans projekt'!$C$3:$O$3,0)),"")</f>
        <v/>
      </c>
      <c r="FJY36" s="131" t="str">
        <f>_xlfn.IFNA(INDEX('5. Bilans projekt'!$C$54:$O$54,1,MATCH('12. Ocena dyskontowa Inwestycji'!FJY$34,'5. Bilans projekt'!$C$3:$O$3,0))-INDEX('5. Bilans projekt'!$C$58:$O$58,1,MATCH('12. Ocena dyskontowa Inwestycji'!FJY$34,'5. Bilans projekt'!$C$3:$O$3,0))-INDEX('5. Bilans projekt'!$C$63:$O$63,1,MATCH('12. Ocena dyskontowa Inwestycji'!FJY$34,'5. Bilans projekt'!$C$3:$O$3,0))-INDEX('5. Bilans projekt'!$C$68:$O$68,1,MATCH('12. Ocena dyskontowa Inwestycji'!FJY$34,'5. Bilans projekt'!$C$3:$O$3,0)),"")</f>
        <v/>
      </c>
      <c r="FJZ36" s="131" t="str">
        <f>_xlfn.IFNA(INDEX('5. Bilans projekt'!$C$54:$O$54,1,MATCH('12. Ocena dyskontowa Inwestycji'!FJZ$34,'5. Bilans projekt'!$C$3:$O$3,0))-INDEX('5. Bilans projekt'!$C$58:$O$58,1,MATCH('12. Ocena dyskontowa Inwestycji'!FJZ$34,'5. Bilans projekt'!$C$3:$O$3,0))-INDEX('5. Bilans projekt'!$C$63:$O$63,1,MATCH('12. Ocena dyskontowa Inwestycji'!FJZ$34,'5. Bilans projekt'!$C$3:$O$3,0))-INDEX('5. Bilans projekt'!$C$68:$O$68,1,MATCH('12. Ocena dyskontowa Inwestycji'!FJZ$34,'5. Bilans projekt'!$C$3:$O$3,0)),"")</f>
        <v/>
      </c>
      <c r="FKA36" s="131" t="str">
        <f>_xlfn.IFNA(INDEX('5. Bilans projekt'!$C$54:$O$54,1,MATCH('12. Ocena dyskontowa Inwestycji'!FKA$34,'5. Bilans projekt'!$C$3:$O$3,0))-INDEX('5. Bilans projekt'!$C$58:$O$58,1,MATCH('12. Ocena dyskontowa Inwestycji'!FKA$34,'5. Bilans projekt'!$C$3:$O$3,0))-INDEX('5. Bilans projekt'!$C$63:$O$63,1,MATCH('12. Ocena dyskontowa Inwestycji'!FKA$34,'5. Bilans projekt'!$C$3:$O$3,0))-INDEX('5. Bilans projekt'!$C$68:$O$68,1,MATCH('12. Ocena dyskontowa Inwestycji'!FKA$34,'5. Bilans projekt'!$C$3:$O$3,0)),"")</f>
        <v/>
      </c>
      <c r="FKB36" s="131" t="str">
        <f>_xlfn.IFNA(INDEX('5. Bilans projekt'!$C$54:$O$54,1,MATCH('12. Ocena dyskontowa Inwestycji'!FKB$34,'5. Bilans projekt'!$C$3:$O$3,0))-INDEX('5. Bilans projekt'!$C$58:$O$58,1,MATCH('12. Ocena dyskontowa Inwestycji'!FKB$34,'5. Bilans projekt'!$C$3:$O$3,0))-INDEX('5. Bilans projekt'!$C$63:$O$63,1,MATCH('12. Ocena dyskontowa Inwestycji'!FKB$34,'5. Bilans projekt'!$C$3:$O$3,0))-INDEX('5. Bilans projekt'!$C$68:$O$68,1,MATCH('12. Ocena dyskontowa Inwestycji'!FKB$34,'5. Bilans projekt'!$C$3:$O$3,0)),"")</f>
        <v/>
      </c>
      <c r="FKC36" s="131" t="str">
        <f>_xlfn.IFNA(INDEX('5. Bilans projekt'!$C$54:$O$54,1,MATCH('12. Ocena dyskontowa Inwestycji'!FKC$34,'5. Bilans projekt'!$C$3:$O$3,0))-INDEX('5. Bilans projekt'!$C$58:$O$58,1,MATCH('12. Ocena dyskontowa Inwestycji'!FKC$34,'5. Bilans projekt'!$C$3:$O$3,0))-INDEX('5. Bilans projekt'!$C$63:$O$63,1,MATCH('12. Ocena dyskontowa Inwestycji'!FKC$34,'5. Bilans projekt'!$C$3:$O$3,0))-INDEX('5. Bilans projekt'!$C$68:$O$68,1,MATCH('12. Ocena dyskontowa Inwestycji'!FKC$34,'5. Bilans projekt'!$C$3:$O$3,0)),"")</f>
        <v/>
      </c>
      <c r="FKD36" s="131" t="str">
        <f>_xlfn.IFNA(INDEX('5. Bilans projekt'!$C$54:$O$54,1,MATCH('12. Ocena dyskontowa Inwestycji'!FKD$34,'5. Bilans projekt'!$C$3:$O$3,0))-INDEX('5. Bilans projekt'!$C$58:$O$58,1,MATCH('12. Ocena dyskontowa Inwestycji'!FKD$34,'5. Bilans projekt'!$C$3:$O$3,0))-INDEX('5. Bilans projekt'!$C$63:$O$63,1,MATCH('12. Ocena dyskontowa Inwestycji'!FKD$34,'5. Bilans projekt'!$C$3:$O$3,0))-INDEX('5. Bilans projekt'!$C$68:$O$68,1,MATCH('12. Ocena dyskontowa Inwestycji'!FKD$34,'5. Bilans projekt'!$C$3:$O$3,0)),"")</f>
        <v/>
      </c>
      <c r="FKE36" s="131" t="str">
        <f>_xlfn.IFNA(INDEX('5. Bilans projekt'!$C$54:$O$54,1,MATCH('12. Ocena dyskontowa Inwestycji'!FKE$34,'5. Bilans projekt'!$C$3:$O$3,0))-INDEX('5. Bilans projekt'!$C$58:$O$58,1,MATCH('12. Ocena dyskontowa Inwestycji'!FKE$34,'5. Bilans projekt'!$C$3:$O$3,0))-INDEX('5. Bilans projekt'!$C$63:$O$63,1,MATCH('12. Ocena dyskontowa Inwestycji'!FKE$34,'5. Bilans projekt'!$C$3:$O$3,0))-INDEX('5. Bilans projekt'!$C$68:$O$68,1,MATCH('12. Ocena dyskontowa Inwestycji'!FKE$34,'5. Bilans projekt'!$C$3:$O$3,0)),"")</f>
        <v/>
      </c>
      <c r="FKF36" s="131" t="str">
        <f>_xlfn.IFNA(INDEX('5. Bilans projekt'!$C$54:$O$54,1,MATCH('12. Ocena dyskontowa Inwestycji'!FKF$34,'5. Bilans projekt'!$C$3:$O$3,0))-INDEX('5. Bilans projekt'!$C$58:$O$58,1,MATCH('12. Ocena dyskontowa Inwestycji'!FKF$34,'5. Bilans projekt'!$C$3:$O$3,0))-INDEX('5. Bilans projekt'!$C$63:$O$63,1,MATCH('12. Ocena dyskontowa Inwestycji'!FKF$34,'5. Bilans projekt'!$C$3:$O$3,0))-INDEX('5. Bilans projekt'!$C$68:$O$68,1,MATCH('12. Ocena dyskontowa Inwestycji'!FKF$34,'5. Bilans projekt'!$C$3:$O$3,0)),"")</f>
        <v/>
      </c>
      <c r="FKG36" s="131" t="str">
        <f>_xlfn.IFNA(INDEX('5. Bilans projekt'!$C$54:$O$54,1,MATCH('12. Ocena dyskontowa Inwestycji'!FKG$34,'5. Bilans projekt'!$C$3:$O$3,0))-INDEX('5. Bilans projekt'!$C$58:$O$58,1,MATCH('12. Ocena dyskontowa Inwestycji'!FKG$34,'5. Bilans projekt'!$C$3:$O$3,0))-INDEX('5. Bilans projekt'!$C$63:$O$63,1,MATCH('12. Ocena dyskontowa Inwestycji'!FKG$34,'5. Bilans projekt'!$C$3:$O$3,0))-INDEX('5. Bilans projekt'!$C$68:$O$68,1,MATCH('12. Ocena dyskontowa Inwestycji'!FKG$34,'5. Bilans projekt'!$C$3:$O$3,0)),"")</f>
        <v/>
      </c>
      <c r="FKH36" s="131" t="str">
        <f>_xlfn.IFNA(INDEX('5. Bilans projekt'!$C$54:$O$54,1,MATCH('12. Ocena dyskontowa Inwestycji'!FKH$34,'5. Bilans projekt'!$C$3:$O$3,0))-INDEX('5. Bilans projekt'!$C$58:$O$58,1,MATCH('12. Ocena dyskontowa Inwestycji'!FKH$34,'5. Bilans projekt'!$C$3:$O$3,0))-INDEX('5. Bilans projekt'!$C$63:$O$63,1,MATCH('12. Ocena dyskontowa Inwestycji'!FKH$34,'5. Bilans projekt'!$C$3:$O$3,0))-INDEX('5. Bilans projekt'!$C$68:$O$68,1,MATCH('12. Ocena dyskontowa Inwestycji'!FKH$34,'5. Bilans projekt'!$C$3:$O$3,0)),"")</f>
        <v/>
      </c>
      <c r="FKI36" s="131" t="str">
        <f>_xlfn.IFNA(INDEX('5. Bilans projekt'!$C$54:$O$54,1,MATCH('12. Ocena dyskontowa Inwestycji'!FKI$34,'5. Bilans projekt'!$C$3:$O$3,0))-INDEX('5. Bilans projekt'!$C$58:$O$58,1,MATCH('12. Ocena dyskontowa Inwestycji'!FKI$34,'5. Bilans projekt'!$C$3:$O$3,0))-INDEX('5. Bilans projekt'!$C$63:$O$63,1,MATCH('12. Ocena dyskontowa Inwestycji'!FKI$34,'5. Bilans projekt'!$C$3:$O$3,0))-INDEX('5. Bilans projekt'!$C$68:$O$68,1,MATCH('12. Ocena dyskontowa Inwestycji'!FKI$34,'5. Bilans projekt'!$C$3:$O$3,0)),"")</f>
        <v/>
      </c>
      <c r="FKJ36" s="131" t="str">
        <f>_xlfn.IFNA(INDEX('5. Bilans projekt'!$C$54:$O$54,1,MATCH('12. Ocena dyskontowa Inwestycji'!FKJ$34,'5. Bilans projekt'!$C$3:$O$3,0))-INDEX('5. Bilans projekt'!$C$58:$O$58,1,MATCH('12. Ocena dyskontowa Inwestycji'!FKJ$34,'5. Bilans projekt'!$C$3:$O$3,0))-INDEX('5. Bilans projekt'!$C$63:$O$63,1,MATCH('12. Ocena dyskontowa Inwestycji'!FKJ$34,'5. Bilans projekt'!$C$3:$O$3,0))-INDEX('5. Bilans projekt'!$C$68:$O$68,1,MATCH('12. Ocena dyskontowa Inwestycji'!FKJ$34,'5. Bilans projekt'!$C$3:$O$3,0)),"")</f>
        <v/>
      </c>
      <c r="FKK36" s="131" t="str">
        <f>_xlfn.IFNA(INDEX('5. Bilans projekt'!$C$54:$O$54,1,MATCH('12. Ocena dyskontowa Inwestycji'!FKK$34,'5. Bilans projekt'!$C$3:$O$3,0))-INDEX('5. Bilans projekt'!$C$58:$O$58,1,MATCH('12. Ocena dyskontowa Inwestycji'!FKK$34,'5. Bilans projekt'!$C$3:$O$3,0))-INDEX('5. Bilans projekt'!$C$63:$O$63,1,MATCH('12. Ocena dyskontowa Inwestycji'!FKK$34,'5. Bilans projekt'!$C$3:$O$3,0))-INDEX('5. Bilans projekt'!$C$68:$O$68,1,MATCH('12. Ocena dyskontowa Inwestycji'!FKK$34,'5. Bilans projekt'!$C$3:$O$3,0)),"")</f>
        <v/>
      </c>
      <c r="FKL36" s="131" t="str">
        <f>_xlfn.IFNA(INDEX('5. Bilans projekt'!$C$54:$O$54,1,MATCH('12. Ocena dyskontowa Inwestycji'!FKL$34,'5. Bilans projekt'!$C$3:$O$3,0))-INDEX('5. Bilans projekt'!$C$58:$O$58,1,MATCH('12. Ocena dyskontowa Inwestycji'!FKL$34,'5. Bilans projekt'!$C$3:$O$3,0))-INDEX('5. Bilans projekt'!$C$63:$O$63,1,MATCH('12. Ocena dyskontowa Inwestycji'!FKL$34,'5. Bilans projekt'!$C$3:$O$3,0))-INDEX('5. Bilans projekt'!$C$68:$O$68,1,MATCH('12. Ocena dyskontowa Inwestycji'!FKL$34,'5. Bilans projekt'!$C$3:$O$3,0)),"")</f>
        <v/>
      </c>
      <c r="FKM36" s="131" t="str">
        <f>_xlfn.IFNA(INDEX('5. Bilans projekt'!$C$54:$O$54,1,MATCH('12. Ocena dyskontowa Inwestycji'!FKM$34,'5. Bilans projekt'!$C$3:$O$3,0))-INDEX('5. Bilans projekt'!$C$58:$O$58,1,MATCH('12. Ocena dyskontowa Inwestycji'!FKM$34,'5. Bilans projekt'!$C$3:$O$3,0))-INDEX('5. Bilans projekt'!$C$63:$O$63,1,MATCH('12. Ocena dyskontowa Inwestycji'!FKM$34,'5. Bilans projekt'!$C$3:$O$3,0))-INDEX('5. Bilans projekt'!$C$68:$O$68,1,MATCH('12. Ocena dyskontowa Inwestycji'!FKM$34,'5. Bilans projekt'!$C$3:$O$3,0)),"")</f>
        <v/>
      </c>
      <c r="FKN36" s="131" t="str">
        <f>_xlfn.IFNA(INDEX('5. Bilans projekt'!$C$54:$O$54,1,MATCH('12. Ocena dyskontowa Inwestycji'!FKN$34,'5. Bilans projekt'!$C$3:$O$3,0))-INDEX('5. Bilans projekt'!$C$58:$O$58,1,MATCH('12. Ocena dyskontowa Inwestycji'!FKN$34,'5. Bilans projekt'!$C$3:$O$3,0))-INDEX('5. Bilans projekt'!$C$63:$O$63,1,MATCH('12. Ocena dyskontowa Inwestycji'!FKN$34,'5. Bilans projekt'!$C$3:$O$3,0))-INDEX('5. Bilans projekt'!$C$68:$O$68,1,MATCH('12. Ocena dyskontowa Inwestycji'!FKN$34,'5. Bilans projekt'!$C$3:$O$3,0)),"")</f>
        <v/>
      </c>
      <c r="FKO36" s="131" t="str">
        <f>_xlfn.IFNA(INDEX('5. Bilans projekt'!$C$54:$O$54,1,MATCH('12. Ocena dyskontowa Inwestycji'!FKO$34,'5. Bilans projekt'!$C$3:$O$3,0))-INDEX('5. Bilans projekt'!$C$58:$O$58,1,MATCH('12. Ocena dyskontowa Inwestycji'!FKO$34,'5. Bilans projekt'!$C$3:$O$3,0))-INDEX('5. Bilans projekt'!$C$63:$O$63,1,MATCH('12. Ocena dyskontowa Inwestycji'!FKO$34,'5. Bilans projekt'!$C$3:$O$3,0))-INDEX('5. Bilans projekt'!$C$68:$O$68,1,MATCH('12. Ocena dyskontowa Inwestycji'!FKO$34,'5. Bilans projekt'!$C$3:$O$3,0)),"")</f>
        <v/>
      </c>
      <c r="FKP36" s="131" t="str">
        <f>_xlfn.IFNA(INDEX('5. Bilans projekt'!$C$54:$O$54,1,MATCH('12. Ocena dyskontowa Inwestycji'!FKP$34,'5. Bilans projekt'!$C$3:$O$3,0))-INDEX('5. Bilans projekt'!$C$58:$O$58,1,MATCH('12. Ocena dyskontowa Inwestycji'!FKP$34,'5. Bilans projekt'!$C$3:$O$3,0))-INDEX('5. Bilans projekt'!$C$63:$O$63,1,MATCH('12. Ocena dyskontowa Inwestycji'!FKP$34,'5. Bilans projekt'!$C$3:$O$3,0))-INDEX('5. Bilans projekt'!$C$68:$O$68,1,MATCH('12. Ocena dyskontowa Inwestycji'!FKP$34,'5. Bilans projekt'!$C$3:$O$3,0)),"")</f>
        <v/>
      </c>
      <c r="FKQ36" s="131" t="str">
        <f>_xlfn.IFNA(INDEX('5. Bilans projekt'!$C$54:$O$54,1,MATCH('12. Ocena dyskontowa Inwestycji'!FKQ$34,'5. Bilans projekt'!$C$3:$O$3,0))-INDEX('5. Bilans projekt'!$C$58:$O$58,1,MATCH('12. Ocena dyskontowa Inwestycji'!FKQ$34,'5. Bilans projekt'!$C$3:$O$3,0))-INDEX('5. Bilans projekt'!$C$63:$O$63,1,MATCH('12. Ocena dyskontowa Inwestycji'!FKQ$34,'5. Bilans projekt'!$C$3:$O$3,0))-INDEX('5. Bilans projekt'!$C$68:$O$68,1,MATCH('12. Ocena dyskontowa Inwestycji'!FKQ$34,'5. Bilans projekt'!$C$3:$O$3,0)),"")</f>
        <v/>
      </c>
      <c r="FKR36" s="131" t="str">
        <f>_xlfn.IFNA(INDEX('5. Bilans projekt'!$C$54:$O$54,1,MATCH('12. Ocena dyskontowa Inwestycji'!FKR$34,'5. Bilans projekt'!$C$3:$O$3,0))-INDEX('5. Bilans projekt'!$C$58:$O$58,1,MATCH('12. Ocena dyskontowa Inwestycji'!FKR$34,'5. Bilans projekt'!$C$3:$O$3,0))-INDEX('5. Bilans projekt'!$C$63:$O$63,1,MATCH('12. Ocena dyskontowa Inwestycji'!FKR$34,'5. Bilans projekt'!$C$3:$O$3,0))-INDEX('5. Bilans projekt'!$C$68:$O$68,1,MATCH('12. Ocena dyskontowa Inwestycji'!FKR$34,'5. Bilans projekt'!$C$3:$O$3,0)),"")</f>
        <v/>
      </c>
      <c r="FKS36" s="131" t="str">
        <f>_xlfn.IFNA(INDEX('5. Bilans projekt'!$C$54:$O$54,1,MATCH('12. Ocena dyskontowa Inwestycji'!FKS$34,'5. Bilans projekt'!$C$3:$O$3,0))-INDEX('5. Bilans projekt'!$C$58:$O$58,1,MATCH('12. Ocena dyskontowa Inwestycji'!FKS$34,'5. Bilans projekt'!$C$3:$O$3,0))-INDEX('5. Bilans projekt'!$C$63:$O$63,1,MATCH('12. Ocena dyskontowa Inwestycji'!FKS$34,'5. Bilans projekt'!$C$3:$O$3,0))-INDEX('5. Bilans projekt'!$C$68:$O$68,1,MATCH('12. Ocena dyskontowa Inwestycji'!FKS$34,'5. Bilans projekt'!$C$3:$O$3,0)),"")</f>
        <v/>
      </c>
      <c r="FKT36" s="131" t="str">
        <f>_xlfn.IFNA(INDEX('5. Bilans projekt'!$C$54:$O$54,1,MATCH('12. Ocena dyskontowa Inwestycji'!FKT$34,'5. Bilans projekt'!$C$3:$O$3,0))-INDEX('5. Bilans projekt'!$C$58:$O$58,1,MATCH('12. Ocena dyskontowa Inwestycji'!FKT$34,'5. Bilans projekt'!$C$3:$O$3,0))-INDEX('5. Bilans projekt'!$C$63:$O$63,1,MATCH('12. Ocena dyskontowa Inwestycji'!FKT$34,'5. Bilans projekt'!$C$3:$O$3,0))-INDEX('5. Bilans projekt'!$C$68:$O$68,1,MATCH('12. Ocena dyskontowa Inwestycji'!FKT$34,'5. Bilans projekt'!$C$3:$O$3,0)),"")</f>
        <v/>
      </c>
      <c r="FKU36" s="131" t="str">
        <f>_xlfn.IFNA(INDEX('5. Bilans projekt'!$C$54:$O$54,1,MATCH('12. Ocena dyskontowa Inwestycji'!FKU$34,'5. Bilans projekt'!$C$3:$O$3,0))-INDEX('5. Bilans projekt'!$C$58:$O$58,1,MATCH('12. Ocena dyskontowa Inwestycji'!FKU$34,'5. Bilans projekt'!$C$3:$O$3,0))-INDEX('5. Bilans projekt'!$C$63:$O$63,1,MATCH('12. Ocena dyskontowa Inwestycji'!FKU$34,'5. Bilans projekt'!$C$3:$O$3,0))-INDEX('5. Bilans projekt'!$C$68:$O$68,1,MATCH('12. Ocena dyskontowa Inwestycji'!FKU$34,'5. Bilans projekt'!$C$3:$O$3,0)),"")</f>
        <v/>
      </c>
      <c r="FKV36" s="131" t="str">
        <f>_xlfn.IFNA(INDEX('5. Bilans projekt'!$C$54:$O$54,1,MATCH('12. Ocena dyskontowa Inwestycji'!FKV$34,'5. Bilans projekt'!$C$3:$O$3,0))-INDEX('5. Bilans projekt'!$C$58:$O$58,1,MATCH('12. Ocena dyskontowa Inwestycji'!FKV$34,'5. Bilans projekt'!$C$3:$O$3,0))-INDEX('5. Bilans projekt'!$C$63:$O$63,1,MATCH('12. Ocena dyskontowa Inwestycji'!FKV$34,'5. Bilans projekt'!$C$3:$O$3,0))-INDEX('5. Bilans projekt'!$C$68:$O$68,1,MATCH('12. Ocena dyskontowa Inwestycji'!FKV$34,'5. Bilans projekt'!$C$3:$O$3,0)),"")</f>
        <v/>
      </c>
      <c r="FKW36" s="131" t="str">
        <f>_xlfn.IFNA(INDEX('5. Bilans projekt'!$C$54:$O$54,1,MATCH('12. Ocena dyskontowa Inwestycji'!FKW$34,'5. Bilans projekt'!$C$3:$O$3,0))-INDEX('5. Bilans projekt'!$C$58:$O$58,1,MATCH('12. Ocena dyskontowa Inwestycji'!FKW$34,'5. Bilans projekt'!$C$3:$O$3,0))-INDEX('5. Bilans projekt'!$C$63:$O$63,1,MATCH('12. Ocena dyskontowa Inwestycji'!FKW$34,'5. Bilans projekt'!$C$3:$O$3,0))-INDEX('5. Bilans projekt'!$C$68:$O$68,1,MATCH('12. Ocena dyskontowa Inwestycji'!FKW$34,'5. Bilans projekt'!$C$3:$O$3,0)),"")</f>
        <v/>
      </c>
      <c r="FKX36" s="131" t="str">
        <f>_xlfn.IFNA(INDEX('5. Bilans projekt'!$C$54:$O$54,1,MATCH('12. Ocena dyskontowa Inwestycji'!FKX$34,'5. Bilans projekt'!$C$3:$O$3,0))-INDEX('5. Bilans projekt'!$C$58:$O$58,1,MATCH('12. Ocena dyskontowa Inwestycji'!FKX$34,'5. Bilans projekt'!$C$3:$O$3,0))-INDEX('5. Bilans projekt'!$C$63:$O$63,1,MATCH('12. Ocena dyskontowa Inwestycji'!FKX$34,'5. Bilans projekt'!$C$3:$O$3,0))-INDEX('5. Bilans projekt'!$C$68:$O$68,1,MATCH('12. Ocena dyskontowa Inwestycji'!FKX$34,'5. Bilans projekt'!$C$3:$O$3,0)),"")</f>
        <v/>
      </c>
      <c r="FKY36" s="131" t="str">
        <f>_xlfn.IFNA(INDEX('5. Bilans projekt'!$C$54:$O$54,1,MATCH('12. Ocena dyskontowa Inwestycji'!FKY$34,'5. Bilans projekt'!$C$3:$O$3,0))-INDEX('5. Bilans projekt'!$C$58:$O$58,1,MATCH('12. Ocena dyskontowa Inwestycji'!FKY$34,'5. Bilans projekt'!$C$3:$O$3,0))-INDEX('5. Bilans projekt'!$C$63:$O$63,1,MATCH('12. Ocena dyskontowa Inwestycji'!FKY$34,'5. Bilans projekt'!$C$3:$O$3,0))-INDEX('5. Bilans projekt'!$C$68:$O$68,1,MATCH('12. Ocena dyskontowa Inwestycji'!FKY$34,'5. Bilans projekt'!$C$3:$O$3,0)),"")</f>
        <v/>
      </c>
      <c r="FKZ36" s="131" t="str">
        <f>_xlfn.IFNA(INDEX('5. Bilans projekt'!$C$54:$O$54,1,MATCH('12. Ocena dyskontowa Inwestycji'!FKZ$34,'5. Bilans projekt'!$C$3:$O$3,0))-INDEX('5. Bilans projekt'!$C$58:$O$58,1,MATCH('12. Ocena dyskontowa Inwestycji'!FKZ$34,'5. Bilans projekt'!$C$3:$O$3,0))-INDEX('5. Bilans projekt'!$C$63:$O$63,1,MATCH('12. Ocena dyskontowa Inwestycji'!FKZ$34,'5. Bilans projekt'!$C$3:$O$3,0))-INDEX('5. Bilans projekt'!$C$68:$O$68,1,MATCH('12. Ocena dyskontowa Inwestycji'!FKZ$34,'5. Bilans projekt'!$C$3:$O$3,0)),"")</f>
        <v/>
      </c>
      <c r="FLA36" s="131" t="str">
        <f>_xlfn.IFNA(INDEX('5. Bilans projekt'!$C$54:$O$54,1,MATCH('12. Ocena dyskontowa Inwestycji'!FLA$34,'5. Bilans projekt'!$C$3:$O$3,0))-INDEX('5. Bilans projekt'!$C$58:$O$58,1,MATCH('12. Ocena dyskontowa Inwestycji'!FLA$34,'5. Bilans projekt'!$C$3:$O$3,0))-INDEX('5. Bilans projekt'!$C$63:$O$63,1,MATCH('12. Ocena dyskontowa Inwestycji'!FLA$34,'5. Bilans projekt'!$C$3:$O$3,0))-INDEX('5. Bilans projekt'!$C$68:$O$68,1,MATCH('12. Ocena dyskontowa Inwestycji'!FLA$34,'5. Bilans projekt'!$C$3:$O$3,0)),"")</f>
        <v/>
      </c>
      <c r="FLB36" s="131" t="str">
        <f>_xlfn.IFNA(INDEX('5. Bilans projekt'!$C$54:$O$54,1,MATCH('12. Ocena dyskontowa Inwestycji'!FLB$34,'5. Bilans projekt'!$C$3:$O$3,0))-INDEX('5. Bilans projekt'!$C$58:$O$58,1,MATCH('12. Ocena dyskontowa Inwestycji'!FLB$34,'5. Bilans projekt'!$C$3:$O$3,0))-INDEX('5. Bilans projekt'!$C$63:$O$63,1,MATCH('12. Ocena dyskontowa Inwestycji'!FLB$34,'5. Bilans projekt'!$C$3:$O$3,0))-INDEX('5. Bilans projekt'!$C$68:$O$68,1,MATCH('12. Ocena dyskontowa Inwestycji'!FLB$34,'5. Bilans projekt'!$C$3:$O$3,0)),"")</f>
        <v/>
      </c>
      <c r="FLC36" s="131" t="str">
        <f>_xlfn.IFNA(INDEX('5. Bilans projekt'!$C$54:$O$54,1,MATCH('12. Ocena dyskontowa Inwestycji'!FLC$34,'5. Bilans projekt'!$C$3:$O$3,0))-INDEX('5. Bilans projekt'!$C$58:$O$58,1,MATCH('12. Ocena dyskontowa Inwestycji'!FLC$34,'5. Bilans projekt'!$C$3:$O$3,0))-INDEX('5. Bilans projekt'!$C$63:$O$63,1,MATCH('12. Ocena dyskontowa Inwestycji'!FLC$34,'5. Bilans projekt'!$C$3:$O$3,0))-INDEX('5. Bilans projekt'!$C$68:$O$68,1,MATCH('12. Ocena dyskontowa Inwestycji'!FLC$34,'5. Bilans projekt'!$C$3:$O$3,0)),"")</f>
        <v/>
      </c>
      <c r="FLD36" s="131" t="str">
        <f>_xlfn.IFNA(INDEX('5. Bilans projekt'!$C$54:$O$54,1,MATCH('12. Ocena dyskontowa Inwestycji'!FLD$34,'5. Bilans projekt'!$C$3:$O$3,0))-INDEX('5. Bilans projekt'!$C$58:$O$58,1,MATCH('12. Ocena dyskontowa Inwestycji'!FLD$34,'5. Bilans projekt'!$C$3:$O$3,0))-INDEX('5. Bilans projekt'!$C$63:$O$63,1,MATCH('12. Ocena dyskontowa Inwestycji'!FLD$34,'5. Bilans projekt'!$C$3:$O$3,0))-INDEX('5. Bilans projekt'!$C$68:$O$68,1,MATCH('12. Ocena dyskontowa Inwestycji'!FLD$34,'5. Bilans projekt'!$C$3:$O$3,0)),"")</f>
        <v/>
      </c>
      <c r="FLE36" s="131" t="str">
        <f>_xlfn.IFNA(INDEX('5. Bilans projekt'!$C$54:$O$54,1,MATCH('12. Ocena dyskontowa Inwestycji'!FLE$34,'5. Bilans projekt'!$C$3:$O$3,0))-INDEX('5. Bilans projekt'!$C$58:$O$58,1,MATCH('12. Ocena dyskontowa Inwestycji'!FLE$34,'5. Bilans projekt'!$C$3:$O$3,0))-INDEX('5. Bilans projekt'!$C$63:$O$63,1,MATCH('12. Ocena dyskontowa Inwestycji'!FLE$34,'5. Bilans projekt'!$C$3:$O$3,0))-INDEX('5. Bilans projekt'!$C$68:$O$68,1,MATCH('12. Ocena dyskontowa Inwestycji'!FLE$34,'5. Bilans projekt'!$C$3:$O$3,0)),"")</f>
        <v/>
      </c>
      <c r="FLF36" s="131" t="str">
        <f>_xlfn.IFNA(INDEX('5. Bilans projekt'!$C$54:$O$54,1,MATCH('12. Ocena dyskontowa Inwestycji'!FLF$34,'5. Bilans projekt'!$C$3:$O$3,0))-INDEX('5. Bilans projekt'!$C$58:$O$58,1,MATCH('12. Ocena dyskontowa Inwestycji'!FLF$34,'5. Bilans projekt'!$C$3:$O$3,0))-INDEX('5. Bilans projekt'!$C$63:$O$63,1,MATCH('12. Ocena dyskontowa Inwestycji'!FLF$34,'5. Bilans projekt'!$C$3:$O$3,0))-INDEX('5. Bilans projekt'!$C$68:$O$68,1,MATCH('12. Ocena dyskontowa Inwestycji'!FLF$34,'5. Bilans projekt'!$C$3:$O$3,0)),"")</f>
        <v/>
      </c>
      <c r="FLG36" s="131" t="str">
        <f>_xlfn.IFNA(INDEX('5. Bilans projekt'!$C$54:$O$54,1,MATCH('12. Ocena dyskontowa Inwestycji'!FLG$34,'5. Bilans projekt'!$C$3:$O$3,0))-INDEX('5. Bilans projekt'!$C$58:$O$58,1,MATCH('12. Ocena dyskontowa Inwestycji'!FLG$34,'5. Bilans projekt'!$C$3:$O$3,0))-INDEX('5. Bilans projekt'!$C$63:$O$63,1,MATCH('12. Ocena dyskontowa Inwestycji'!FLG$34,'5. Bilans projekt'!$C$3:$O$3,0))-INDEX('5. Bilans projekt'!$C$68:$O$68,1,MATCH('12. Ocena dyskontowa Inwestycji'!FLG$34,'5. Bilans projekt'!$C$3:$O$3,0)),"")</f>
        <v/>
      </c>
      <c r="FLH36" s="131" t="str">
        <f>_xlfn.IFNA(INDEX('5. Bilans projekt'!$C$54:$O$54,1,MATCH('12. Ocena dyskontowa Inwestycji'!FLH$34,'5. Bilans projekt'!$C$3:$O$3,0))-INDEX('5. Bilans projekt'!$C$58:$O$58,1,MATCH('12. Ocena dyskontowa Inwestycji'!FLH$34,'5. Bilans projekt'!$C$3:$O$3,0))-INDEX('5. Bilans projekt'!$C$63:$O$63,1,MATCH('12. Ocena dyskontowa Inwestycji'!FLH$34,'5. Bilans projekt'!$C$3:$O$3,0))-INDEX('5. Bilans projekt'!$C$68:$O$68,1,MATCH('12. Ocena dyskontowa Inwestycji'!FLH$34,'5. Bilans projekt'!$C$3:$O$3,0)),"")</f>
        <v/>
      </c>
      <c r="FLI36" s="131" t="str">
        <f>_xlfn.IFNA(INDEX('5. Bilans projekt'!$C$54:$O$54,1,MATCH('12. Ocena dyskontowa Inwestycji'!FLI$34,'5. Bilans projekt'!$C$3:$O$3,0))-INDEX('5. Bilans projekt'!$C$58:$O$58,1,MATCH('12. Ocena dyskontowa Inwestycji'!FLI$34,'5. Bilans projekt'!$C$3:$O$3,0))-INDEX('5. Bilans projekt'!$C$63:$O$63,1,MATCH('12. Ocena dyskontowa Inwestycji'!FLI$34,'5. Bilans projekt'!$C$3:$O$3,0))-INDEX('5. Bilans projekt'!$C$68:$O$68,1,MATCH('12. Ocena dyskontowa Inwestycji'!FLI$34,'5. Bilans projekt'!$C$3:$O$3,0)),"")</f>
        <v/>
      </c>
      <c r="FLJ36" s="131" t="str">
        <f>_xlfn.IFNA(INDEX('5. Bilans projekt'!$C$54:$O$54,1,MATCH('12. Ocena dyskontowa Inwestycji'!FLJ$34,'5. Bilans projekt'!$C$3:$O$3,0))-INDEX('5. Bilans projekt'!$C$58:$O$58,1,MATCH('12. Ocena dyskontowa Inwestycji'!FLJ$34,'5. Bilans projekt'!$C$3:$O$3,0))-INDEX('5. Bilans projekt'!$C$63:$O$63,1,MATCH('12. Ocena dyskontowa Inwestycji'!FLJ$34,'5. Bilans projekt'!$C$3:$O$3,0))-INDEX('5. Bilans projekt'!$C$68:$O$68,1,MATCH('12. Ocena dyskontowa Inwestycji'!FLJ$34,'5. Bilans projekt'!$C$3:$O$3,0)),"")</f>
        <v/>
      </c>
      <c r="FLK36" s="131" t="str">
        <f>_xlfn.IFNA(INDEX('5. Bilans projekt'!$C$54:$O$54,1,MATCH('12. Ocena dyskontowa Inwestycji'!FLK$34,'5. Bilans projekt'!$C$3:$O$3,0))-INDEX('5. Bilans projekt'!$C$58:$O$58,1,MATCH('12. Ocena dyskontowa Inwestycji'!FLK$34,'5. Bilans projekt'!$C$3:$O$3,0))-INDEX('5. Bilans projekt'!$C$63:$O$63,1,MATCH('12. Ocena dyskontowa Inwestycji'!FLK$34,'5. Bilans projekt'!$C$3:$O$3,0))-INDEX('5. Bilans projekt'!$C$68:$O$68,1,MATCH('12. Ocena dyskontowa Inwestycji'!FLK$34,'5. Bilans projekt'!$C$3:$O$3,0)),"")</f>
        <v/>
      </c>
      <c r="FLL36" s="131" t="str">
        <f>_xlfn.IFNA(INDEX('5. Bilans projekt'!$C$54:$O$54,1,MATCH('12. Ocena dyskontowa Inwestycji'!FLL$34,'5. Bilans projekt'!$C$3:$O$3,0))-INDEX('5. Bilans projekt'!$C$58:$O$58,1,MATCH('12. Ocena dyskontowa Inwestycji'!FLL$34,'5. Bilans projekt'!$C$3:$O$3,0))-INDEX('5. Bilans projekt'!$C$63:$O$63,1,MATCH('12. Ocena dyskontowa Inwestycji'!FLL$34,'5. Bilans projekt'!$C$3:$O$3,0))-INDEX('5. Bilans projekt'!$C$68:$O$68,1,MATCH('12. Ocena dyskontowa Inwestycji'!FLL$34,'5. Bilans projekt'!$C$3:$O$3,0)),"")</f>
        <v/>
      </c>
      <c r="FLM36" s="131" t="str">
        <f>_xlfn.IFNA(INDEX('5. Bilans projekt'!$C$54:$O$54,1,MATCH('12. Ocena dyskontowa Inwestycji'!FLM$34,'5. Bilans projekt'!$C$3:$O$3,0))-INDEX('5. Bilans projekt'!$C$58:$O$58,1,MATCH('12. Ocena dyskontowa Inwestycji'!FLM$34,'5. Bilans projekt'!$C$3:$O$3,0))-INDEX('5. Bilans projekt'!$C$63:$O$63,1,MATCH('12. Ocena dyskontowa Inwestycji'!FLM$34,'5. Bilans projekt'!$C$3:$O$3,0))-INDEX('5. Bilans projekt'!$C$68:$O$68,1,MATCH('12. Ocena dyskontowa Inwestycji'!FLM$34,'5. Bilans projekt'!$C$3:$O$3,0)),"")</f>
        <v/>
      </c>
      <c r="FLN36" s="131" t="str">
        <f>_xlfn.IFNA(INDEX('5. Bilans projekt'!$C$54:$O$54,1,MATCH('12. Ocena dyskontowa Inwestycji'!FLN$34,'5. Bilans projekt'!$C$3:$O$3,0))-INDEX('5. Bilans projekt'!$C$58:$O$58,1,MATCH('12. Ocena dyskontowa Inwestycji'!FLN$34,'5. Bilans projekt'!$C$3:$O$3,0))-INDEX('5. Bilans projekt'!$C$63:$O$63,1,MATCH('12. Ocena dyskontowa Inwestycji'!FLN$34,'5. Bilans projekt'!$C$3:$O$3,0))-INDEX('5. Bilans projekt'!$C$68:$O$68,1,MATCH('12. Ocena dyskontowa Inwestycji'!FLN$34,'5. Bilans projekt'!$C$3:$O$3,0)),"")</f>
        <v/>
      </c>
      <c r="FLO36" s="131" t="str">
        <f>_xlfn.IFNA(INDEX('5. Bilans projekt'!$C$54:$O$54,1,MATCH('12. Ocena dyskontowa Inwestycji'!FLO$34,'5. Bilans projekt'!$C$3:$O$3,0))-INDEX('5. Bilans projekt'!$C$58:$O$58,1,MATCH('12. Ocena dyskontowa Inwestycji'!FLO$34,'5. Bilans projekt'!$C$3:$O$3,0))-INDEX('5. Bilans projekt'!$C$63:$O$63,1,MATCH('12. Ocena dyskontowa Inwestycji'!FLO$34,'5. Bilans projekt'!$C$3:$O$3,0))-INDEX('5. Bilans projekt'!$C$68:$O$68,1,MATCH('12. Ocena dyskontowa Inwestycji'!FLO$34,'5. Bilans projekt'!$C$3:$O$3,0)),"")</f>
        <v/>
      </c>
      <c r="FLP36" s="131" t="str">
        <f>_xlfn.IFNA(INDEX('5. Bilans projekt'!$C$54:$O$54,1,MATCH('12. Ocena dyskontowa Inwestycji'!FLP$34,'5. Bilans projekt'!$C$3:$O$3,0))-INDEX('5. Bilans projekt'!$C$58:$O$58,1,MATCH('12. Ocena dyskontowa Inwestycji'!FLP$34,'5. Bilans projekt'!$C$3:$O$3,0))-INDEX('5. Bilans projekt'!$C$63:$O$63,1,MATCH('12. Ocena dyskontowa Inwestycji'!FLP$34,'5. Bilans projekt'!$C$3:$O$3,0))-INDEX('5. Bilans projekt'!$C$68:$O$68,1,MATCH('12. Ocena dyskontowa Inwestycji'!FLP$34,'5. Bilans projekt'!$C$3:$O$3,0)),"")</f>
        <v/>
      </c>
      <c r="FLQ36" s="131" t="str">
        <f>_xlfn.IFNA(INDEX('5. Bilans projekt'!$C$54:$O$54,1,MATCH('12. Ocena dyskontowa Inwestycji'!FLQ$34,'5. Bilans projekt'!$C$3:$O$3,0))-INDEX('5. Bilans projekt'!$C$58:$O$58,1,MATCH('12. Ocena dyskontowa Inwestycji'!FLQ$34,'5. Bilans projekt'!$C$3:$O$3,0))-INDEX('5. Bilans projekt'!$C$63:$O$63,1,MATCH('12. Ocena dyskontowa Inwestycji'!FLQ$34,'5. Bilans projekt'!$C$3:$O$3,0))-INDEX('5. Bilans projekt'!$C$68:$O$68,1,MATCH('12. Ocena dyskontowa Inwestycji'!FLQ$34,'5. Bilans projekt'!$C$3:$O$3,0)),"")</f>
        <v/>
      </c>
      <c r="FLR36" s="131" t="str">
        <f>_xlfn.IFNA(INDEX('5. Bilans projekt'!$C$54:$O$54,1,MATCH('12. Ocena dyskontowa Inwestycji'!FLR$34,'5. Bilans projekt'!$C$3:$O$3,0))-INDEX('5. Bilans projekt'!$C$58:$O$58,1,MATCH('12. Ocena dyskontowa Inwestycji'!FLR$34,'5. Bilans projekt'!$C$3:$O$3,0))-INDEX('5. Bilans projekt'!$C$63:$O$63,1,MATCH('12. Ocena dyskontowa Inwestycji'!FLR$34,'5. Bilans projekt'!$C$3:$O$3,0))-INDEX('5. Bilans projekt'!$C$68:$O$68,1,MATCH('12. Ocena dyskontowa Inwestycji'!FLR$34,'5. Bilans projekt'!$C$3:$O$3,0)),"")</f>
        <v/>
      </c>
      <c r="FLS36" s="131" t="str">
        <f>_xlfn.IFNA(INDEX('5. Bilans projekt'!$C$54:$O$54,1,MATCH('12. Ocena dyskontowa Inwestycji'!FLS$34,'5. Bilans projekt'!$C$3:$O$3,0))-INDEX('5. Bilans projekt'!$C$58:$O$58,1,MATCH('12. Ocena dyskontowa Inwestycji'!FLS$34,'5. Bilans projekt'!$C$3:$O$3,0))-INDEX('5. Bilans projekt'!$C$63:$O$63,1,MATCH('12. Ocena dyskontowa Inwestycji'!FLS$34,'5. Bilans projekt'!$C$3:$O$3,0))-INDEX('5. Bilans projekt'!$C$68:$O$68,1,MATCH('12. Ocena dyskontowa Inwestycji'!FLS$34,'5. Bilans projekt'!$C$3:$O$3,0)),"")</f>
        <v/>
      </c>
      <c r="FLT36" s="131" t="str">
        <f>_xlfn.IFNA(INDEX('5. Bilans projekt'!$C$54:$O$54,1,MATCH('12. Ocena dyskontowa Inwestycji'!FLT$34,'5. Bilans projekt'!$C$3:$O$3,0))-INDEX('5. Bilans projekt'!$C$58:$O$58,1,MATCH('12. Ocena dyskontowa Inwestycji'!FLT$34,'5. Bilans projekt'!$C$3:$O$3,0))-INDEX('5. Bilans projekt'!$C$63:$O$63,1,MATCH('12. Ocena dyskontowa Inwestycji'!FLT$34,'5. Bilans projekt'!$C$3:$O$3,0))-INDEX('5. Bilans projekt'!$C$68:$O$68,1,MATCH('12. Ocena dyskontowa Inwestycji'!FLT$34,'5. Bilans projekt'!$C$3:$O$3,0)),"")</f>
        <v/>
      </c>
      <c r="FLU36" s="131" t="str">
        <f>_xlfn.IFNA(INDEX('5. Bilans projekt'!$C$54:$O$54,1,MATCH('12. Ocena dyskontowa Inwestycji'!FLU$34,'5. Bilans projekt'!$C$3:$O$3,0))-INDEX('5. Bilans projekt'!$C$58:$O$58,1,MATCH('12. Ocena dyskontowa Inwestycji'!FLU$34,'5. Bilans projekt'!$C$3:$O$3,0))-INDEX('5. Bilans projekt'!$C$63:$O$63,1,MATCH('12. Ocena dyskontowa Inwestycji'!FLU$34,'5. Bilans projekt'!$C$3:$O$3,0))-INDEX('5. Bilans projekt'!$C$68:$O$68,1,MATCH('12. Ocena dyskontowa Inwestycji'!FLU$34,'5. Bilans projekt'!$C$3:$O$3,0)),"")</f>
        <v/>
      </c>
      <c r="FLV36" s="131" t="str">
        <f>_xlfn.IFNA(INDEX('5. Bilans projekt'!$C$54:$O$54,1,MATCH('12. Ocena dyskontowa Inwestycji'!FLV$34,'5. Bilans projekt'!$C$3:$O$3,0))-INDEX('5. Bilans projekt'!$C$58:$O$58,1,MATCH('12. Ocena dyskontowa Inwestycji'!FLV$34,'5. Bilans projekt'!$C$3:$O$3,0))-INDEX('5. Bilans projekt'!$C$63:$O$63,1,MATCH('12. Ocena dyskontowa Inwestycji'!FLV$34,'5. Bilans projekt'!$C$3:$O$3,0))-INDEX('5. Bilans projekt'!$C$68:$O$68,1,MATCH('12. Ocena dyskontowa Inwestycji'!FLV$34,'5. Bilans projekt'!$C$3:$O$3,0)),"")</f>
        <v/>
      </c>
      <c r="FLW36" s="131" t="str">
        <f>_xlfn.IFNA(INDEX('5. Bilans projekt'!$C$54:$O$54,1,MATCH('12. Ocena dyskontowa Inwestycji'!FLW$34,'5. Bilans projekt'!$C$3:$O$3,0))-INDEX('5. Bilans projekt'!$C$58:$O$58,1,MATCH('12. Ocena dyskontowa Inwestycji'!FLW$34,'5. Bilans projekt'!$C$3:$O$3,0))-INDEX('5. Bilans projekt'!$C$63:$O$63,1,MATCH('12. Ocena dyskontowa Inwestycji'!FLW$34,'5. Bilans projekt'!$C$3:$O$3,0))-INDEX('5. Bilans projekt'!$C$68:$O$68,1,MATCH('12. Ocena dyskontowa Inwestycji'!FLW$34,'5. Bilans projekt'!$C$3:$O$3,0)),"")</f>
        <v/>
      </c>
      <c r="FLX36" s="131" t="str">
        <f>_xlfn.IFNA(INDEX('5. Bilans projekt'!$C$54:$O$54,1,MATCH('12. Ocena dyskontowa Inwestycji'!FLX$34,'5. Bilans projekt'!$C$3:$O$3,0))-INDEX('5. Bilans projekt'!$C$58:$O$58,1,MATCH('12. Ocena dyskontowa Inwestycji'!FLX$34,'5. Bilans projekt'!$C$3:$O$3,0))-INDEX('5. Bilans projekt'!$C$63:$O$63,1,MATCH('12. Ocena dyskontowa Inwestycji'!FLX$34,'5. Bilans projekt'!$C$3:$O$3,0))-INDEX('5. Bilans projekt'!$C$68:$O$68,1,MATCH('12. Ocena dyskontowa Inwestycji'!FLX$34,'5. Bilans projekt'!$C$3:$O$3,0)),"")</f>
        <v/>
      </c>
      <c r="FLY36" s="131" t="str">
        <f>_xlfn.IFNA(INDEX('5. Bilans projekt'!$C$54:$O$54,1,MATCH('12. Ocena dyskontowa Inwestycji'!FLY$34,'5. Bilans projekt'!$C$3:$O$3,0))-INDEX('5. Bilans projekt'!$C$58:$O$58,1,MATCH('12. Ocena dyskontowa Inwestycji'!FLY$34,'5. Bilans projekt'!$C$3:$O$3,0))-INDEX('5. Bilans projekt'!$C$63:$O$63,1,MATCH('12. Ocena dyskontowa Inwestycji'!FLY$34,'5. Bilans projekt'!$C$3:$O$3,0))-INDEX('5. Bilans projekt'!$C$68:$O$68,1,MATCH('12. Ocena dyskontowa Inwestycji'!FLY$34,'5. Bilans projekt'!$C$3:$O$3,0)),"")</f>
        <v/>
      </c>
      <c r="FLZ36" s="131" t="str">
        <f>_xlfn.IFNA(INDEX('5. Bilans projekt'!$C$54:$O$54,1,MATCH('12. Ocena dyskontowa Inwestycji'!FLZ$34,'5. Bilans projekt'!$C$3:$O$3,0))-INDEX('5. Bilans projekt'!$C$58:$O$58,1,MATCH('12. Ocena dyskontowa Inwestycji'!FLZ$34,'5. Bilans projekt'!$C$3:$O$3,0))-INDEX('5. Bilans projekt'!$C$63:$O$63,1,MATCH('12. Ocena dyskontowa Inwestycji'!FLZ$34,'5. Bilans projekt'!$C$3:$O$3,0))-INDEX('5. Bilans projekt'!$C$68:$O$68,1,MATCH('12. Ocena dyskontowa Inwestycji'!FLZ$34,'5. Bilans projekt'!$C$3:$O$3,0)),"")</f>
        <v/>
      </c>
      <c r="FMA36" s="131" t="str">
        <f>_xlfn.IFNA(INDEX('5. Bilans projekt'!$C$54:$O$54,1,MATCH('12. Ocena dyskontowa Inwestycji'!FMA$34,'5. Bilans projekt'!$C$3:$O$3,0))-INDEX('5. Bilans projekt'!$C$58:$O$58,1,MATCH('12. Ocena dyskontowa Inwestycji'!FMA$34,'5. Bilans projekt'!$C$3:$O$3,0))-INDEX('5. Bilans projekt'!$C$63:$O$63,1,MATCH('12. Ocena dyskontowa Inwestycji'!FMA$34,'5. Bilans projekt'!$C$3:$O$3,0))-INDEX('5. Bilans projekt'!$C$68:$O$68,1,MATCH('12. Ocena dyskontowa Inwestycji'!FMA$34,'5. Bilans projekt'!$C$3:$O$3,0)),"")</f>
        <v/>
      </c>
      <c r="FMB36" s="131" t="str">
        <f>_xlfn.IFNA(INDEX('5. Bilans projekt'!$C$54:$O$54,1,MATCH('12. Ocena dyskontowa Inwestycji'!FMB$34,'5. Bilans projekt'!$C$3:$O$3,0))-INDEX('5. Bilans projekt'!$C$58:$O$58,1,MATCH('12. Ocena dyskontowa Inwestycji'!FMB$34,'5. Bilans projekt'!$C$3:$O$3,0))-INDEX('5. Bilans projekt'!$C$63:$O$63,1,MATCH('12. Ocena dyskontowa Inwestycji'!FMB$34,'5. Bilans projekt'!$C$3:$O$3,0))-INDEX('5. Bilans projekt'!$C$68:$O$68,1,MATCH('12. Ocena dyskontowa Inwestycji'!FMB$34,'5. Bilans projekt'!$C$3:$O$3,0)),"")</f>
        <v/>
      </c>
      <c r="FMC36" s="131" t="str">
        <f>_xlfn.IFNA(INDEX('5. Bilans projekt'!$C$54:$O$54,1,MATCH('12. Ocena dyskontowa Inwestycji'!FMC$34,'5. Bilans projekt'!$C$3:$O$3,0))-INDEX('5. Bilans projekt'!$C$58:$O$58,1,MATCH('12. Ocena dyskontowa Inwestycji'!FMC$34,'5. Bilans projekt'!$C$3:$O$3,0))-INDEX('5. Bilans projekt'!$C$63:$O$63,1,MATCH('12. Ocena dyskontowa Inwestycji'!FMC$34,'5. Bilans projekt'!$C$3:$O$3,0))-INDEX('5. Bilans projekt'!$C$68:$O$68,1,MATCH('12. Ocena dyskontowa Inwestycji'!FMC$34,'5. Bilans projekt'!$C$3:$O$3,0)),"")</f>
        <v/>
      </c>
      <c r="FMD36" s="131" t="str">
        <f>_xlfn.IFNA(INDEX('5. Bilans projekt'!$C$54:$O$54,1,MATCH('12. Ocena dyskontowa Inwestycji'!FMD$34,'5. Bilans projekt'!$C$3:$O$3,0))-INDEX('5. Bilans projekt'!$C$58:$O$58,1,MATCH('12. Ocena dyskontowa Inwestycji'!FMD$34,'5. Bilans projekt'!$C$3:$O$3,0))-INDEX('5. Bilans projekt'!$C$63:$O$63,1,MATCH('12. Ocena dyskontowa Inwestycji'!FMD$34,'5. Bilans projekt'!$C$3:$O$3,0))-INDEX('5. Bilans projekt'!$C$68:$O$68,1,MATCH('12. Ocena dyskontowa Inwestycji'!FMD$34,'5. Bilans projekt'!$C$3:$O$3,0)),"")</f>
        <v/>
      </c>
      <c r="FME36" s="131" t="str">
        <f>_xlfn.IFNA(INDEX('5. Bilans projekt'!$C$54:$O$54,1,MATCH('12. Ocena dyskontowa Inwestycji'!FME$34,'5. Bilans projekt'!$C$3:$O$3,0))-INDEX('5. Bilans projekt'!$C$58:$O$58,1,MATCH('12. Ocena dyskontowa Inwestycji'!FME$34,'5. Bilans projekt'!$C$3:$O$3,0))-INDEX('5. Bilans projekt'!$C$63:$O$63,1,MATCH('12. Ocena dyskontowa Inwestycji'!FME$34,'5. Bilans projekt'!$C$3:$O$3,0))-INDEX('5. Bilans projekt'!$C$68:$O$68,1,MATCH('12. Ocena dyskontowa Inwestycji'!FME$34,'5. Bilans projekt'!$C$3:$O$3,0)),"")</f>
        <v/>
      </c>
      <c r="FMF36" s="131" t="str">
        <f>_xlfn.IFNA(INDEX('5. Bilans projekt'!$C$54:$O$54,1,MATCH('12. Ocena dyskontowa Inwestycji'!FMF$34,'5. Bilans projekt'!$C$3:$O$3,0))-INDEX('5. Bilans projekt'!$C$58:$O$58,1,MATCH('12. Ocena dyskontowa Inwestycji'!FMF$34,'5. Bilans projekt'!$C$3:$O$3,0))-INDEX('5. Bilans projekt'!$C$63:$O$63,1,MATCH('12. Ocena dyskontowa Inwestycji'!FMF$34,'5. Bilans projekt'!$C$3:$O$3,0))-INDEX('5. Bilans projekt'!$C$68:$O$68,1,MATCH('12. Ocena dyskontowa Inwestycji'!FMF$34,'5. Bilans projekt'!$C$3:$O$3,0)),"")</f>
        <v/>
      </c>
      <c r="FMG36" s="131" t="str">
        <f>_xlfn.IFNA(INDEX('5. Bilans projekt'!$C$54:$O$54,1,MATCH('12. Ocena dyskontowa Inwestycji'!FMG$34,'5. Bilans projekt'!$C$3:$O$3,0))-INDEX('5. Bilans projekt'!$C$58:$O$58,1,MATCH('12. Ocena dyskontowa Inwestycji'!FMG$34,'5. Bilans projekt'!$C$3:$O$3,0))-INDEX('5. Bilans projekt'!$C$63:$O$63,1,MATCH('12. Ocena dyskontowa Inwestycji'!FMG$34,'5. Bilans projekt'!$C$3:$O$3,0))-INDEX('5. Bilans projekt'!$C$68:$O$68,1,MATCH('12. Ocena dyskontowa Inwestycji'!FMG$34,'5. Bilans projekt'!$C$3:$O$3,0)),"")</f>
        <v/>
      </c>
      <c r="FMH36" s="131" t="str">
        <f>_xlfn.IFNA(INDEX('5. Bilans projekt'!$C$54:$O$54,1,MATCH('12. Ocena dyskontowa Inwestycji'!FMH$34,'5. Bilans projekt'!$C$3:$O$3,0))-INDEX('5. Bilans projekt'!$C$58:$O$58,1,MATCH('12. Ocena dyskontowa Inwestycji'!FMH$34,'5. Bilans projekt'!$C$3:$O$3,0))-INDEX('5. Bilans projekt'!$C$63:$O$63,1,MATCH('12. Ocena dyskontowa Inwestycji'!FMH$34,'5. Bilans projekt'!$C$3:$O$3,0))-INDEX('5. Bilans projekt'!$C$68:$O$68,1,MATCH('12. Ocena dyskontowa Inwestycji'!FMH$34,'5. Bilans projekt'!$C$3:$O$3,0)),"")</f>
        <v/>
      </c>
      <c r="FMI36" s="131" t="str">
        <f>_xlfn.IFNA(INDEX('5. Bilans projekt'!$C$54:$O$54,1,MATCH('12. Ocena dyskontowa Inwestycji'!FMI$34,'5. Bilans projekt'!$C$3:$O$3,0))-INDEX('5. Bilans projekt'!$C$58:$O$58,1,MATCH('12. Ocena dyskontowa Inwestycji'!FMI$34,'5. Bilans projekt'!$C$3:$O$3,0))-INDEX('5. Bilans projekt'!$C$63:$O$63,1,MATCH('12. Ocena dyskontowa Inwestycji'!FMI$34,'5. Bilans projekt'!$C$3:$O$3,0))-INDEX('5. Bilans projekt'!$C$68:$O$68,1,MATCH('12. Ocena dyskontowa Inwestycji'!FMI$34,'5. Bilans projekt'!$C$3:$O$3,0)),"")</f>
        <v/>
      </c>
      <c r="FMJ36" s="131" t="str">
        <f>_xlfn.IFNA(INDEX('5. Bilans projekt'!$C$54:$O$54,1,MATCH('12. Ocena dyskontowa Inwestycji'!FMJ$34,'5. Bilans projekt'!$C$3:$O$3,0))-INDEX('5. Bilans projekt'!$C$58:$O$58,1,MATCH('12. Ocena dyskontowa Inwestycji'!FMJ$34,'5. Bilans projekt'!$C$3:$O$3,0))-INDEX('5. Bilans projekt'!$C$63:$O$63,1,MATCH('12. Ocena dyskontowa Inwestycji'!FMJ$34,'5. Bilans projekt'!$C$3:$O$3,0))-INDEX('5. Bilans projekt'!$C$68:$O$68,1,MATCH('12. Ocena dyskontowa Inwestycji'!FMJ$34,'5. Bilans projekt'!$C$3:$O$3,0)),"")</f>
        <v/>
      </c>
      <c r="FMK36" s="131" t="str">
        <f>_xlfn.IFNA(INDEX('5. Bilans projekt'!$C$54:$O$54,1,MATCH('12. Ocena dyskontowa Inwestycji'!FMK$34,'5. Bilans projekt'!$C$3:$O$3,0))-INDEX('5. Bilans projekt'!$C$58:$O$58,1,MATCH('12. Ocena dyskontowa Inwestycji'!FMK$34,'5. Bilans projekt'!$C$3:$O$3,0))-INDEX('5. Bilans projekt'!$C$63:$O$63,1,MATCH('12. Ocena dyskontowa Inwestycji'!FMK$34,'5. Bilans projekt'!$C$3:$O$3,0))-INDEX('5. Bilans projekt'!$C$68:$O$68,1,MATCH('12. Ocena dyskontowa Inwestycji'!FMK$34,'5. Bilans projekt'!$C$3:$O$3,0)),"")</f>
        <v/>
      </c>
      <c r="FML36" s="131" t="str">
        <f>_xlfn.IFNA(INDEX('5. Bilans projekt'!$C$54:$O$54,1,MATCH('12. Ocena dyskontowa Inwestycji'!FML$34,'5. Bilans projekt'!$C$3:$O$3,0))-INDEX('5. Bilans projekt'!$C$58:$O$58,1,MATCH('12. Ocena dyskontowa Inwestycji'!FML$34,'5. Bilans projekt'!$C$3:$O$3,0))-INDEX('5. Bilans projekt'!$C$63:$O$63,1,MATCH('12. Ocena dyskontowa Inwestycji'!FML$34,'5. Bilans projekt'!$C$3:$O$3,0))-INDEX('5. Bilans projekt'!$C$68:$O$68,1,MATCH('12. Ocena dyskontowa Inwestycji'!FML$34,'5. Bilans projekt'!$C$3:$O$3,0)),"")</f>
        <v/>
      </c>
      <c r="FMM36" s="131" t="str">
        <f>_xlfn.IFNA(INDEX('5. Bilans projekt'!$C$54:$O$54,1,MATCH('12. Ocena dyskontowa Inwestycji'!FMM$34,'5. Bilans projekt'!$C$3:$O$3,0))-INDEX('5. Bilans projekt'!$C$58:$O$58,1,MATCH('12. Ocena dyskontowa Inwestycji'!FMM$34,'5. Bilans projekt'!$C$3:$O$3,0))-INDEX('5. Bilans projekt'!$C$63:$O$63,1,MATCH('12. Ocena dyskontowa Inwestycji'!FMM$34,'5. Bilans projekt'!$C$3:$O$3,0))-INDEX('5. Bilans projekt'!$C$68:$O$68,1,MATCH('12. Ocena dyskontowa Inwestycji'!FMM$34,'5. Bilans projekt'!$C$3:$O$3,0)),"")</f>
        <v/>
      </c>
      <c r="FMN36" s="131" t="str">
        <f>_xlfn.IFNA(INDEX('5. Bilans projekt'!$C$54:$O$54,1,MATCH('12. Ocena dyskontowa Inwestycji'!FMN$34,'5. Bilans projekt'!$C$3:$O$3,0))-INDEX('5. Bilans projekt'!$C$58:$O$58,1,MATCH('12. Ocena dyskontowa Inwestycji'!FMN$34,'5. Bilans projekt'!$C$3:$O$3,0))-INDEX('5. Bilans projekt'!$C$63:$O$63,1,MATCH('12. Ocena dyskontowa Inwestycji'!FMN$34,'5. Bilans projekt'!$C$3:$O$3,0))-INDEX('5. Bilans projekt'!$C$68:$O$68,1,MATCH('12. Ocena dyskontowa Inwestycji'!FMN$34,'5. Bilans projekt'!$C$3:$O$3,0)),"")</f>
        <v/>
      </c>
      <c r="FMO36" s="131" t="str">
        <f>_xlfn.IFNA(INDEX('5. Bilans projekt'!$C$54:$O$54,1,MATCH('12. Ocena dyskontowa Inwestycji'!FMO$34,'5. Bilans projekt'!$C$3:$O$3,0))-INDEX('5. Bilans projekt'!$C$58:$O$58,1,MATCH('12. Ocena dyskontowa Inwestycji'!FMO$34,'5. Bilans projekt'!$C$3:$O$3,0))-INDEX('5. Bilans projekt'!$C$63:$O$63,1,MATCH('12. Ocena dyskontowa Inwestycji'!FMO$34,'5. Bilans projekt'!$C$3:$O$3,0))-INDEX('5. Bilans projekt'!$C$68:$O$68,1,MATCH('12. Ocena dyskontowa Inwestycji'!FMO$34,'5. Bilans projekt'!$C$3:$O$3,0)),"")</f>
        <v/>
      </c>
      <c r="FMP36" s="131" t="str">
        <f>_xlfn.IFNA(INDEX('5. Bilans projekt'!$C$54:$O$54,1,MATCH('12. Ocena dyskontowa Inwestycji'!FMP$34,'5. Bilans projekt'!$C$3:$O$3,0))-INDEX('5. Bilans projekt'!$C$58:$O$58,1,MATCH('12. Ocena dyskontowa Inwestycji'!FMP$34,'5. Bilans projekt'!$C$3:$O$3,0))-INDEX('5. Bilans projekt'!$C$63:$O$63,1,MATCH('12. Ocena dyskontowa Inwestycji'!FMP$34,'5. Bilans projekt'!$C$3:$O$3,0))-INDEX('5. Bilans projekt'!$C$68:$O$68,1,MATCH('12. Ocena dyskontowa Inwestycji'!FMP$34,'5. Bilans projekt'!$C$3:$O$3,0)),"")</f>
        <v/>
      </c>
      <c r="FMQ36" s="131" t="str">
        <f>_xlfn.IFNA(INDEX('5. Bilans projekt'!$C$54:$O$54,1,MATCH('12. Ocena dyskontowa Inwestycji'!FMQ$34,'5. Bilans projekt'!$C$3:$O$3,0))-INDEX('5. Bilans projekt'!$C$58:$O$58,1,MATCH('12. Ocena dyskontowa Inwestycji'!FMQ$34,'5. Bilans projekt'!$C$3:$O$3,0))-INDEX('5. Bilans projekt'!$C$63:$O$63,1,MATCH('12. Ocena dyskontowa Inwestycji'!FMQ$34,'5. Bilans projekt'!$C$3:$O$3,0))-INDEX('5. Bilans projekt'!$C$68:$O$68,1,MATCH('12. Ocena dyskontowa Inwestycji'!FMQ$34,'5. Bilans projekt'!$C$3:$O$3,0)),"")</f>
        <v/>
      </c>
      <c r="FMR36" s="131" t="str">
        <f>_xlfn.IFNA(INDEX('5. Bilans projekt'!$C$54:$O$54,1,MATCH('12. Ocena dyskontowa Inwestycji'!FMR$34,'5. Bilans projekt'!$C$3:$O$3,0))-INDEX('5. Bilans projekt'!$C$58:$O$58,1,MATCH('12. Ocena dyskontowa Inwestycji'!FMR$34,'5. Bilans projekt'!$C$3:$O$3,0))-INDEX('5. Bilans projekt'!$C$63:$O$63,1,MATCH('12. Ocena dyskontowa Inwestycji'!FMR$34,'5. Bilans projekt'!$C$3:$O$3,0))-INDEX('5. Bilans projekt'!$C$68:$O$68,1,MATCH('12. Ocena dyskontowa Inwestycji'!FMR$34,'5. Bilans projekt'!$C$3:$O$3,0)),"")</f>
        <v/>
      </c>
      <c r="FMS36" s="131" t="str">
        <f>_xlfn.IFNA(INDEX('5. Bilans projekt'!$C$54:$O$54,1,MATCH('12. Ocena dyskontowa Inwestycji'!FMS$34,'5. Bilans projekt'!$C$3:$O$3,0))-INDEX('5. Bilans projekt'!$C$58:$O$58,1,MATCH('12. Ocena dyskontowa Inwestycji'!FMS$34,'5. Bilans projekt'!$C$3:$O$3,0))-INDEX('5. Bilans projekt'!$C$63:$O$63,1,MATCH('12. Ocena dyskontowa Inwestycji'!FMS$34,'5. Bilans projekt'!$C$3:$O$3,0))-INDEX('5. Bilans projekt'!$C$68:$O$68,1,MATCH('12. Ocena dyskontowa Inwestycji'!FMS$34,'5. Bilans projekt'!$C$3:$O$3,0)),"")</f>
        <v/>
      </c>
      <c r="FMT36" s="131" t="str">
        <f>_xlfn.IFNA(INDEX('5. Bilans projekt'!$C$54:$O$54,1,MATCH('12. Ocena dyskontowa Inwestycji'!FMT$34,'5. Bilans projekt'!$C$3:$O$3,0))-INDEX('5. Bilans projekt'!$C$58:$O$58,1,MATCH('12. Ocena dyskontowa Inwestycji'!FMT$34,'5. Bilans projekt'!$C$3:$O$3,0))-INDEX('5. Bilans projekt'!$C$63:$O$63,1,MATCH('12. Ocena dyskontowa Inwestycji'!FMT$34,'5. Bilans projekt'!$C$3:$O$3,0))-INDEX('5. Bilans projekt'!$C$68:$O$68,1,MATCH('12. Ocena dyskontowa Inwestycji'!FMT$34,'5. Bilans projekt'!$C$3:$O$3,0)),"")</f>
        <v/>
      </c>
      <c r="FMU36" s="131" t="str">
        <f>_xlfn.IFNA(INDEX('5. Bilans projekt'!$C$54:$O$54,1,MATCH('12. Ocena dyskontowa Inwestycji'!FMU$34,'5. Bilans projekt'!$C$3:$O$3,0))-INDEX('5. Bilans projekt'!$C$58:$O$58,1,MATCH('12. Ocena dyskontowa Inwestycji'!FMU$34,'5. Bilans projekt'!$C$3:$O$3,0))-INDEX('5. Bilans projekt'!$C$63:$O$63,1,MATCH('12. Ocena dyskontowa Inwestycji'!FMU$34,'5. Bilans projekt'!$C$3:$O$3,0))-INDEX('5. Bilans projekt'!$C$68:$O$68,1,MATCH('12. Ocena dyskontowa Inwestycji'!FMU$34,'5. Bilans projekt'!$C$3:$O$3,0)),"")</f>
        <v/>
      </c>
      <c r="FMV36" s="131" t="str">
        <f>_xlfn.IFNA(INDEX('5. Bilans projekt'!$C$54:$O$54,1,MATCH('12. Ocena dyskontowa Inwestycji'!FMV$34,'5. Bilans projekt'!$C$3:$O$3,0))-INDEX('5. Bilans projekt'!$C$58:$O$58,1,MATCH('12. Ocena dyskontowa Inwestycji'!FMV$34,'5. Bilans projekt'!$C$3:$O$3,0))-INDEX('5. Bilans projekt'!$C$63:$O$63,1,MATCH('12. Ocena dyskontowa Inwestycji'!FMV$34,'5. Bilans projekt'!$C$3:$O$3,0))-INDEX('5. Bilans projekt'!$C$68:$O$68,1,MATCH('12. Ocena dyskontowa Inwestycji'!FMV$34,'5. Bilans projekt'!$C$3:$O$3,0)),"")</f>
        <v/>
      </c>
      <c r="FMW36" s="131" t="str">
        <f>_xlfn.IFNA(INDEX('5. Bilans projekt'!$C$54:$O$54,1,MATCH('12. Ocena dyskontowa Inwestycji'!FMW$34,'5. Bilans projekt'!$C$3:$O$3,0))-INDEX('5. Bilans projekt'!$C$58:$O$58,1,MATCH('12. Ocena dyskontowa Inwestycji'!FMW$34,'5. Bilans projekt'!$C$3:$O$3,0))-INDEX('5. Bilans projekt'!$C$63:$O$63,1,MATCH('12. Ocena dyskontowa Inwestycji'!FMW$34,'5. Bilans projekt'!$C$3:$O$3,0))-INDEX('5. Bilans projekt'!$C$68:$O$68,1,MATCH('12. Ocena dyskontowa Inwestycji'!FMW$34,'5. Bilans projekt'!$C$3:$O$3,0)),"")</f>
        <v/>
      </c>
      <c r="FMX36" s="131" t="str">
        <f>_xlfn.IFNA(INDEX('5. Bilans projekt'!$C$54:$O$54,1,MATCH('12. Ocena dyskontowa Inwestycji'!FMX$34,'5. Bilans projekt'!$C$3:$O$3,0))-INDEX('5. Bilans projekt'!$C$58:$O$58,1,MATCH('12. Ocena dyskontowa Inwestycji'!FMX$34,'5. Bilans projekt'!$C$3:$O$3,0))-INDEX('5. Bilans projekt'!$C$63:$O$63,1,MATCH('12. Ocena dyskontowa Inwestycji'!FMX$34,'5. Bilans projekt'!$C$3:$O$3,0))-INDEX('5. Bilans projekt'!$C$68:$O$68,1,MATCH('12. Ocena dyskontowa Inwestycji'!FMX$34,'5. Bilans projekt'!$C$3:$O$3,0)),"")</f>
        <v/>
      </c>
      <c r="FMY36" s="131" t="str">
        <f>_xlfn.IFNA(INDEX('5. Bilans projekt'!$C$54:$O$54,1,MATCH('12. Ocena dyskontowa Inwestycji'!FMY$34,'5. Bilans projekt'!$C$3:$O$3,0))-INDEX('5. Bilans projekt'!$C$58:$O$58,1,MATCH('12. Ocena dyskontowa Inwestycji'!FMY$34,'5. Bilans projekt'!$C$3:$O$3,0))-INDEX('5. Bilans projekt'!$C$63:$O$63,1,MATCH('12. Ocena dyskontowa Inwestycji'!FMY$34,'5. Bilans projekt'!$C$3:$O$3,0))-INDEX('5. Bilans projekt'!$C$68:$O$68,1,MATCH('12. Ocena dyskontowa Inwestycji'!FMY$34,'5. Bilans projekt'!$C$3:$O$3,0)),"")</f>
        <v/>
      </c>
      <c r="FMZ36" s="131" t="str">
        <f>_xlfn.IFNA(INDEX('5. Bilans projekt'!$C$54:$O$54,1,MATCH('12. Ocena dyskontowa Inwestycji'!FMZ$34,'5. Bilans projekt'!$C$3:$O$3,0))-INDEX('5. Bilans projekt'!$C$58:$O$58,1,MATCH('12. Ocena dyskontowa Inwestycji'!FMZ$34,'5. Bilans projekt'!$C$3:$O$3,0))-INDEX('5. Bilans projekt'!$C$63:$O$63,1,MATCH('12. Ocena dyskontowa Inwestycji'!FMZ$34,'5. Bilans projekt'!$C$3:$O$3,0))-INDEX('5. Bilans projekt'!$C$68:$O$68,1,MATCH('12. Ocena dyskontowa Inwestycji'!FMZ$34,'5. Bilans projekt'!$C$3:$O$3,0)),"")</f>
        <v/>
      </c>
      <c r="FNA36" s="131" t="str">
        <f>_xlfn.IFNA(INDEX('5. Bilans projekt'!$C$54:$O$54,1,MATCH('12. Ocena dyskontowa Inwestycji'!FNA$34,'5. Bilans projekt'!$C$3:$O$3,0))-INDEX('5. Bilans projekt'!$C$58:$O$58,1,MATCH('12. Ocena dyskontowa Inwestycji'!FNA$34,'5. Bilans projekt'!$C$3:$O$3,0))-INDEX('5. Bilans projekt'!$C$63:$O$63,1,MATCH('12. Ocena dyskontowa Inwestycji'!FNA$34,'5. Bilans projekt'!$C$3:$O$3,0))-INDEX('5. Bilans projekt'!$C$68:$O$68,1,MATCH('12. Ocena dyskontowa Inwestycji'!FNA$34,'5. Bilans projekt'!$C$3:$O$3,0)),"")</f>
        <v/>
      </c>
      <c r="FNB36" s="131" t="str">
        <f>_xlfn.IFNA(INDEX('5. Bilans projekt'!$C$54:$O$54,1,MATCH('12. Ocena dyskontowa Inwestycji'!FNB$34,'5. Bilans projekt'!$C$3:$O$3,0))-INDEX('5. Bilans projekt'!$C$58:$O$58,1,MATCH('12. Ocena dyskontowa Inwestycji'!FNB$34,'5. Bilans projekt'!$C$3:$O$3,0))-INDEX('5. Bilans projekt'!$C$63:$O$63,1,MATCH('12. Ocena dyskontowa Inwestycji'!FNB$34,'5. Bilans projekt'!$C$3:$O$3,0))-INDEX('5. Bilans projekt'!$C$68:$O$68,1,MATCH('12. Ocena dyskontowa Inwestycji'!FNB$34,'5. Bilans projekt'!$C$3:$O$3,0)),"")</f>
        <v/>
      </c>
      <c r="FNC36" s="131" t="str">
        <f>_xlfn.IFNA(INDEX('5. Bilans projekt'!$C$54:$O$54,1,MATCH('12. Ocena dyskontowa Inwestycji'!FNC$34,'5. Bilans projekt'!$C$3:$O$3,0))-INDEX('5. Bilans projekt'!$C$58:$O$58,1,MATCH('12. Ocena dyskontowa Inwestycji'!FNC$34,'5. Bilans projekt'!$C$3:$O$3,0))-INDEX('5. Bilans projekt'!$C$63:$O$63,1,MATCH('12. Ocena dyskontowa Inwestycji'!FNC$34,'5. Bilans projekt'!$C$3:$O$3,0))-INDEX('5. Bilans projekt'!$C$68:$O$68,1,MATCH('12. Ocena dyskontowa Inwestycji'!FNC$34,'5. Bilans projekt'!$C$3:$O$3,0)),"")</f>
        <v/>
      </c>
      <c r="FND36" s="131" t="str">
        <f>_xlfn.IFNA(INDEX('5. Bilans projekt'!$C$54:$O$54,1,MATCH('12. Ocena dyskontowa Inwestycji'!FND$34,'5. Bilans projekt'!$C$3:$O$3,0))-INDEX('5. Bilans projekt'!$C$58:$O$58,1,MATCH('12. Ocena dyskontowa Inwestycji'!FND$34,'5. Bilans projekt'!$C$3:$O$3,0))-INDEX('5. Bilans projekt'!$C$63:$O$63,1,MATCH('12. Ocena dyskontowa Inwestycji'!FND$34,'5. Bilans projekt'!$C$3:$O$3,0))-INDEX('5. Bilans projekt'!$C$68:$O$68,1,MATCH('12. Ocena dyskontowa Inwestycji'!FND$34,'5. Bilans projekt'!$C$3:$O$3,0)),"")</f>
        <v/>
      </c>
      <c r="FNE36" s="131" t="str">
        <f>_xlfn.IFNA(INDEX('5. Bilans projekt'!$C$54:$O$54,1,MATCH('12. Ocena dyskontowa Inwestycji'!FNE$34,'5. Bilans projekt'!$C$3:$O$3,0))-INDEX('5. Bilans projekt'!$C$58:$O$58,1,MATCH('12. Ocena dyskontowa Inwestycji'!FNE$34,'5. Bilans projekt'!$C$3:$O$3,0))-INDEX('5. Bilans projekt'!$C$63:$O$63,1,MATCH('12. Ocena dyskontowa Inwestycji'!FNE$34,'5. Bilans projekt'!$C$3:$O$3,0))-INDEX('5. Bilans projekt'!$C$68:$O$68,1,MATCH('12. Ocena dyskontowa Inwestycji'!FNE$34,'5. Bilans projekt'!$C$3:$O$3,0)),"")</f>
        <v/>
      </c>
      <c r="FNF36" s="131" t="str">
        <f>_xlfn.IFNA(INDEX('5. Bilans projekt'!$C$54:$O$54,1,MATCH('12. Ocena dyskontowa Inwestycji'!FNF$34,'5. Bilans projekt'!$C$3:$O$3,0))-INDEX('5. Bilans projekt'!$C$58:$O$58,1,MATCH('12. Ocena dyskontowa Inwestycji'!FNF$34,'5. Bilans projekt'!$C$3:$O$3,0))-INDEX('5. Bilans projekt'!$C$63:$O$63,1,MATCH('12. Ocena dyskontowa Inwestycji'!FNF$34,'5. Bilans projekt'!$C$3:$O$3,0))-INDEX('5. Bilans projekt'!$C$68:$O$68,1,MATCH('12. Ocena dyskontowa Inwestycji'!FNF$34,'5. Bilans projekt'!$C$3:$O$3,0)),"")</f>
        <v/>
      </c>
      <c r="FNG36" s="131" t="str">
        <f>_xlfn.IFNA(INDEX('5. Bilans projekt'!$C$54:$O$54,1,MATCH('12. Ocena dyskontowa Inwestycji'!FNG$34,'5. Bilans projekt'!$C$3:$O$3,0))-INDEX('5. Bilans projekt'!$C$58:$O$58,1,MATCH('12. Ocena dyskontowa Inwestycji'!FNG$34,'5. Bilans projekt'!$C$3:$O$3,0))-INDEX('5. Bilans projekt'!$C$63:$O$63,1,MATCH('12. Ocena dyskontowa Inwestycji'!FNG$34,'5. Bilans projekt'!$C$3:$O$3,0))-INDEX('5. Bilans projekt'!$C$68:$O$68,1,MATCH('12. Ocena dyskontowa Inwestycji'!FNG$34,'5. Bilans projekt'!$C$3:$O$3,0)),"")</f>
        <v/>
      </c>
      <c r="FNH36" s="131" t="str">
        <f>_xlfn.IFNA(INDEX('5. Bilans projekt'!$C$54:$O$54,1,MATCH('12. Ocena dyskontowa Inwestycji'!FNH$34,'5. Bilans projekt'!$C$3:$O$3,0))-INDEX('5. Bilans projekt'!$C$58:$O$58,1,MATCH('12. Ocena dyskontowa Inwestycji'!FNH$34,'5. Bilans projekt'!$C$3:$O$3,0))-INDEX('5. Bilans projekt'!$C$63:$O$63,1,MATCH('12. Ocena dyskontowa Inwestycji'!FNH$34,'5. Bilans projekt'!$C$3:$O$3,0))-INDEX('5. Bilans projekt'!$C$68:$O$68,1,MATCH('12. Ocena dyskontowa Inwestycji'!FNH$34,'5. Bilans projekt'!$C$3:$O$3,0)),"")</f>
        <v/>
      </c>
      <c r="FNI36" s="131" t="str">
        <f>_xlfn.IFNA(INDEX('5. Bilans projekt'!$C$54:$O$54,1,MATCH('12. Ocena dyskontowa Inwestycji'!FNI$34,'5. Bilans projekt'!$C$3:$O$3,0))-INDEX('5. Bilans projekt'!$C$58:$O$58,1,MATCH('12. Ocena dyskontowa Inwestycji'!FNI$34,'5. Bilans projekt'!$C$3:$O$3,0))-INDEX('5. Bilans projekt'!$C$63:$O$63,1,MATCH('12. Ocena dyskontowa Inwestycji'!FNI$34,'5. Bilans projekt'!$C$3:$O$3,0))-INDEX('5. Bilans projekt'!$C$68:$O$68,1,MATCH('12. Ocena dyskontowa Inwestycji'!FNI$34,'5. Bilans projekt'!$C$3:$O$3,0)),"")</f>
        <v/>
      </c>
      <c r="FNJ36" s="131" t="str">
        <f>_xlfn.IFNA(INDEX('5. Bilans projekt'!$C$54:$O$54,1,MATCH('12. Ocena dyskontowa Inwestycji'!FNJ$34,'5. Bilans projekt'!$C$3:$O$3,0))-INDEX('5. Bilans projekt'!$C$58:$O$58,1,MATCH('12. Ocena dyskontowa Inwestycji'!FNJ$34,'5. Bilans projekt'!$C$3:$O$3,0))-INDEX('5. Bilans projekt'!$C$63:$O$63,1,MATCH('12. Ocena dyskontowa Inwestycji'!FNJ$34,'5. Bilans projekt'!$C$3:$O$3,0))-INDEX('5. Bilans projekt'!$C$68:$O$68,1,MATCH('12. Ocena dyskontowa Inwestycji'!FNJ$34,'5. Bilans projekt'!$C$3:$O$3,0)),"")</f>
        <v/>
      </c>
      <c r="FNK36" s="131" t="str">
        <f>_xlfn.IFNA(INDEX('5. Bilans projekt'!$C$54:$O$54,1,MATCH('12. Ocena dyskontowa Inwestycji'!FNK$34,'5. Bilans projekt'!$C$3:$O$3,0))-INDEX('5. Bilans projekt'!$C$58:$O$58,1,MATCH('12. Ocena dyskontowa Inwestycji'!FNK$34,'5. Bilans projekt'!$C$3:$O$3,0))-INDEX('5. Bilans projekt'!$C$63:$O$63,1,MATCH('12. Ocena dyskontowa Inwestycji'!FNK$34,'5. Bilans projekt'!$C$3:$O$3,0))-INDEX('5. Bilans projekt'!$C$68:$O$68,1,MATCH('12. Ocena dyskontowa Inwestycji'!FNK$34,'5. Bilans projekt'!$C$3:$O$3,0)),"")</f>
        <v/>
      </c>
      <c r="FNL36" s="131" t="str">
        <f>_xlfn.IFNA(INDEX('5. Bilans projekt'!$C$54:$O$54,1,MATCH('12. Ocena dyskontowa Inwestycji'!FNL$34,'5. Bilans projekt'!$C$3:$O$3,0))-INDEX('5. Bilans projekt'!$C$58:$O$58,1,MATCH('12. Ocena dyskontowa Inwestycji'!FNL$34,'5. Bilans projekt'!$C$3:$O$3,0))-INDEX('5. Bilans projekt'!$C$63:$O$63,1,MATCH('12. Ocena dyskontowa Inwestycji'!FNL$34,'5. Bilans projekt'!$C$3:$O$3,0))-INDEX('5. Bilans projekt'!$C$68:$O$68,1,MATCH('12. Ocena dyskontowa Inwestycji'!FNL$34,'5. Bilans projekt'!$C$3:$O$3,0)),"")</f>
        <v/>
      </c>
      <c r="FNM36" s="131" t="str">
        <f>_xlfn.IFNA(INDEX('5. Bilans projekt'!$C$54:$O$54,1,MATCH('12. Ocena dyskontowa Inwestycji'!FNM$34,'5. Bilans projekt'!$C$3:$O$3,0))-INDEX('5. Bilans projekt'!$C$58:$O$58,1,MATCH('12. Ocena dyskontowa Inwestycji'!FNM$34,'5. Bilans projekt'!$C$3:$O$3,0))-INDEX('5. Bilans projekt'!$C$63:$O$63,1,MATCH('12. Ocena dyskontowa Inwestycji'!FNM$34,'5. Bilans projekt'!$C$3:$O$3,0))-INDEX('5. Bilans projekt'!$C$68:$O$68,1,MATCH('12. Ocena dyskontowa Inwestycji'!FNM$34,'5. Bilans projekt'!$C$3:$O$3,0)),"")</f>
        <v/>
      </c>
      <c r="FNN36" s="131" t="str">
        <f>_xlfn.IFNA(INDEX('5. Bilans projekt'!$C$54:$O$54,1,MATCH('12. Ocena dyskontowa Inwestycji'!FNN$34,'5. Bilans projekt'!$C$3:$O$3,0))-INDEX('5. Bilans projekt'!$C$58:$O$58,1,MATCH('12. Ocena dyskontowa Inwestycji'!FNN$34,'5. Bilans projekt'!$C$3:$O$3,0))-INDEX('5. Bilans projekt'!$C$63:$O$63,1,MATCH('12. Ocena dyskontowa Inwestycji'!FNN$34,'5. Bilans projekt'!$C$3:$O$3,0))-INDEX('5. Bilans projekt'!$C$68:$O$68,1,MATCH('12. Ocena dyskontowa Inwestycji'!FNN$34,'5. Bilans projekt'!$C$3:$O$3,0)),"")</f>
        <v/>
      </c>
      <c r="FNO36" s="131" t="str">
        <f>_xlfn.IFNA(INDEX('5. Bilans projekt'!$C$54:$O$54,1,MATCH('12. Ocena dyskontowa Inwestycji'!FNO$34,'5. Bilans projekt'!$C$3:$O$3,0))-INDEX('5. Bilans projekt'!$C$58:$O$58,1,MATCH('12. Ocena dyskontowa Inwestycji'!FNO$34,'5. Bilans projekt'!$C$3:$O$3,0))-INDEX('5. Bilans projekt'!$C$63:$O$63,1,MATCH('12. Ocena dyskontowa Inwestycji'!FNO$34,'5. Bilans projekt'!$C$3:$O$3,0))-INDEX('5. Bilans projekt'!$C$68:$O$68,1,MATCH('12. Ocena dyskontowa Inwestycji'!FNO$34,'5. Bilans projekt'!$C$3:$O$3,0)),"")</f>
        <v/>
      </c>
      <c r="FNP36" s="131" t="str">
        <f>_xlfn.IFNA(INDEX('5. Bilans projekt'!$C$54:$O$54,1,MATCH('12. Ocena dyskontowa Inwestycji'!FNP$34,'5. Bilans projekt'!$C$3:$O$3,0))-INDEX('5. Bilans projekt'!$C$58:$O$58,1,MATCH('12. Ocena dyskontowa Inwestycji'!FNP$34,'5. Bilans projekt'!$C$3:$O$3,0))-INDEX('5. Bilans projekt'!$C$63:$O$63,1,MATCH('12. Ocena dyskontowa Inwestycji'!FNP$34,'5. Bilans projekt'!$C$3:$O$3,0))-INDEX('5. Bilans projekt'!$C$68:$O$68,1,MATCH('12. Ocena dyskontowa Inwestycji'!FNP$34,'5. Bilans projekt'!$C$3:$O$3,0)),"")</f>
        <v/>
      </c>
      <c r="FNQ36" s="131" t="str">
        <f>_xlfn.IFNA(INDEX('5. Bilans projekt'!$C$54:$O$54,1,MATCH('12. Ocena dyskontowa Inwestycji'!FNQ$34,'5. Bilans projekt'!$C$3:$O$3,0))-INDEX('5. Bilans projekt'!$C$58:$O$58,1,MATCH('12. Ocena dyskontowa Inwestycji'!FNQ$34,'5. Bilans projekt'!$C$3:$O$3,0))-INDEX('5. Bilans projekt'!$C$63:$O$63,1,MATCH('12. Ocena dyskontowa Inwestycji'!FNQ$34,'5. Bilans projekt'!$C$3:$O$3,0))-INDEX('5. Bilans projekt'!$C$68:$O$68,1,MATCH('12. Ocena dyskontowa Inwestycji'!FNQ$34,'5. Bilans projekt'!$C$3:$O$3,0)),"")</f>
        <v/>
      </c>
      <c r="FNR36" s="131" t="str">
        <f>_xlfn.IFNA(INDEX('5. Bilans projekt'!$C$54:$O$54,1,MATCH('12. Ocena dyskontowa Inwestycji'!FNR$34,'5. Bilans projekt'!$C$3:$O$3,0))-INDEX('5. Bilans projekt'!$C$58:$O$58,1,MATCH('12. Ocena dyskontowa Inwestycji'!FNR$34,'5. Bilans projekt'!$C$3:$O$3,0))-INDEX('5. Bilans projekt'!$C$63:$O$63,1,MATCH('12. Ocena dyskontowa Inwestycji'!FNR$34,'5. Bilans projekt'!$C$3:$O$3,0))-INDEX('5. Bilans projekt'!$C$68:$O$68,1,MATCH('12. Ocena dyskontowa Inwestycji'!FNR$34,'5. Bilans projekt'!$C$3:$O$3,0)),"")</f>
        <v/>
      </c>
      <c r="FNS36" s="131" t="str">
        <f>_xlfn.IFNA(INDEX('5. Bilans projekt'!$C$54:$O$54,1,MATCH('12. Ocena dyskontowa Inwestycji'!FNS$34,'5. Bilans projekt'!$C$3:$O$3,0))-INDEX('5. Bilans projekt'!$C$58:$O$58,1,MATCH('12. Ocena dyskontowa Inwestycji'!FNS$34,'5. Bilans projekt'!$C$3:$O$3,0))-INDEX('5. Bilans projekt'!$C$63:$O$63,1,MATCH('12. Ocena dyskontowa Inwestycji'!FNS$34,'5. Bilans projekt'!$C$3:$O$3,0))-INDEX('5. Bilans projekt'!$C$68:$O$68,1,MATCH('12. Ocena dyskontowa Inwestycji'!FNS$34,'5. Bilans projekt'!$C$3:$O$3,0)),"")</f>
        <v/>
      </c>
      <c r="FNT36" s="131" t="str">
        <f>_xlfn.IFNA(INDEX('5. Bilans projekt'!$C$54:$O$54,1,MATCH('12. Ocena dyskontowa Inwestycji'!FNT$34,'5. Bilans projekt'!$C$3:$O$3,0))-INDEX('5. Bilans projekt'!$C$58:$O$58,1,MATCH('12. Ocena dyskontowa Inwestycji'!FNT$34,'5. Bilans projekt'!$C$3:$O$3,0))-INDEX('5. Bilans projekt'!$C$63:$O$63,1,MATCH('12. Ocena dyskontowa Inwestycji'!FNT$34,'5. Bilans projekt'!$C$3:$O$3,0))-INDEX('5. Bilans projekt'!$C$68:$O$68,1,MATCH('12. Ocena dyskontowa Inwestycji'!FNT$34,'5. Bilans projekt'!$C$3:$O$3,0)),"")</f>
        <v/>
      </c>
      <c r="FNU36" s="131" t="str">
        <f>_xlfn.IFNA(INDEX('5. Bilans projekt'!$C$54:$O$54,1,MATCH('12. Ocena dyskontowa Inwestycji'!FNU$34,'5. Bilans projekt'!$C$3:$O$3,0))-INDEX('5. Bilans projekt'!$C$58:$O$58,1,MATCH('12. Ocena dyskontowa Inwestycji'!FNU$34,'5. Bilans projekt'!$C$3:$O$3,0))-INDEX('5. Bilans projekt'!$C$63:$O$63,1,MATCH('12. Ocena dyskontowa Inwestycji'!FNU$34,'5. Bilans projekt'!$C$3:$O$3,0))-INDEX('5. Bilans projekt'!$C$68:$O$68,1,MATCH('12. Ocena dyskontowa Inwestycji'!FNU$34,'5. Bilans projekt'!$C$3:$O$3,0)),"")</f>
        <v/>
      </c>
      <c r="FNV36" s="131" t="str">
        <f>_xlfn.IFNA(INDEX('5. Bilans projekt'!$C$54:$O$54,1,MATCH('12. Ocena dyskontowa Inwestycji'!FNV$34,'5. Bilans projekt'!$C$3:$O$3,0))-INDEX('5. Bilans projekt'!$C$58:$O$58,1,MATCH('12. Ocena dyskontowa Inwestycji'!FNV$34,'5. Bilans projekt'!$C$3:$O$3,0))-INDEX('5. Bilans projekt'!$C$63:$O$63,1,MATCH('12. Ocena dyskontowa Inwestycji'!FNV$34,'5. Bilans projekt'!$C$3:$O$3,0))-INDEX('5. Bilans projekt'!$C$68:$O$68,1,MATCH('12. Ocena dyskontowa Inwestycji'!FNV$34,'5. Bilans projekt'!$C$3:$O$3,0)),"")</f>
        <v/>
      </c>
      <c r="FNW36" s="131" t="str">
        <f>_xlfn.IFNA(INDEX('5. Bilans projekt'!$C$54:$O$54,1,MATCH('12. Ocena dyskontowa Inwestycji'!FNW$34,'5. Bilans projekt'!$C$3:$O$3,0))-INDEX('5. Bilans projekt'!$C$58:$O$58,1,MATCH('12. Ocena dyskontowa Inwestycji'!FNW$34,'5. Bilans projekt'!$C$3:$O$3,0))-INDEX('5. Bilans projekt'!$C$63:$O$63,1,MATCH('12. Ocena dyskontowa Inwestycji'!FNW$34,'5. Bilans projekt'!$C$3:$O$3,0))-INDEX('5. Bilans projekt'!$C$68:$O$68,1,MATCH('12. Ocena dyskontowa Inwestycji'!FNW$34,'5. Bilans projekt'!$C$3:$O$3,0)),"")</f>
        <v/>
      </c>
      <c r="FNX36" s="131" t="str">
        <f>_xlfn.IFNA(INDEX('5. Bilans projekt'!$C$54:$O$54,1,MATCH('12. Ocena dyskontowa Inwestycji'!FNX$34,'5. Bilans projekt'!$C$3:$O$3,0))-INDEX('5. Bilans projekt'!$C$58:$O$58,1,MATCH('12. Ocena dyskontowa Inwestycji'!FNX$34,'5. Bilans projekt'!$C$3:$O$3,0))-INDEX('5. Bilans projekt'!$C$63:$O$63,1,MATCH('12. Ocena dyskontowa Inwestycji'!FNX$34,'5. Bilans projekt'!$C$3:$O$3,0))-INDEX('5. Bilans projekt'!$C$68:$O$68,1,MATCH('12. Ocena dyskontowa Inwestycji'!FNX$34,'5. Bilans projekt'!$C$3:$O$3,0)),"")</f>
        <v/>
      </c>
      <c r="FNY36" s="131" t="str">
        <f>_xlfn.IFNA(INDEX('5. Bilans projekt'!$C$54:$O$54,1,MATCH('12. Ocena dyskontowa Inwestycji'!FNY$34,'5. Bilans projekt'!$C$3:$O$3,0))-INDEX('5. Bilans projekt'!$C$58:$O$58,1,MATCH('12. Ocena dyskontowa Inwestycji'!FNY$34,'5. Bilans projekt'!$C$3:$O$3,0))-INDEX('5. Bilans projekt'!$C$63:$O$63,1,MATCH('12. Ocena dyskontowa Inwestycji'!FNY$34,'5. Bilans projekt'!$C$3:$O$3,0))-INDEX('5. Bilans projekt'!$C$68:$O$68,1,MATCH('12. Ocena dyskontowa Inwestycji'!FNY$34,'5. Bilans projekt'!$C$3:$O$3,0)),"")</f>
        <v/>
      </c>
      <c r="FNZ36" s="131" t="str">
        <f>_xlfn.IFNA(INDEX('5. Bilans projekt'!$C$54:$O$54,1,MATCH('12. Ocena dyskontowa Inwestycji'!FNZ$34,'5. Bilans projekt'!$C$3:$O$3,0))-INDEX('5. Bilans projekt'!$C$58:$O$58,1,MATCH('12. Ocena dyskontowa Inwestycji'!FNZ$34,'5. Bilans projekt'!$C$3:$O$3,0))-INDEX('5. Bilans projekt'!$C$63:$O$63,1,MATCH('12. Ocena dyskontowa Inwestycji'!FNZ$34,'5. Bilans projekt'!$C$3:$O$3,0))-INDEX('5. Bilans projekt'!$C$68:$O$68,1,MATCH('12. Ocena dyskontowa Inwestycji'!FNZ$34,'5. Bilans projekt'!$C$3:$O$3,0)),"")</f>
        <v/>
      </c>
      <c r="FOA36" s="131" t="str">
        <f>_xlfn.IFNA(INDEX('5. Bilans projekt'!$C$54:$O$54,1,MATCH('12. Ocena dyskontowa Inwestycji'!FOA$34,'5. Bilans projekt'!$C$3:$O$3,0))-INDEX('5. Bilans projekt'!$C$58:$O$58,1,MATCH('12. Ocena dyskontowa Inwestycji'!FOA$34,'5. Bilans projekt'!$C$3:$O$3,0))-INDEX('5. Bilans projekt'!$C$63:$O$63,1,MATCH('12. Ocena dyskontowa Inwestycji'!FOA$34,'5. Bilans projekt'!$C$3:$O$3,0))-INDEX('5. Bilans projekt'!$C$68:$O$68,1,MATCH('12. Ocena dyskontowa Inwestycji'!FOA$34,'5. Bilans projekt'!$C$3:$O$3,0)),"")</f>
        <v/>
      </c>
      <c r="FOB36" s="131" t="str">
        <f>_xlfn.IFNA(INDEX('5. Bilans projekt'!$C$54:$O$54,1,MATCH('12. Ocena dyskontowa Inwestycji'!FOB$34,'5. Bilans projekt'!$C$3:$O$3,0))-INDEX('5. Bilans projekt'!$C$58:$O$58,1,MATCH('12. Ocena dyskontowa Inwestycji'!FOB$34,'5. Bilans projekt'!$C$3:$O$3,0))-INDEX('5. Bilans projekt'!$C$63:$O$63,1,MATCH('12. Ocena dyskontowa Inwestycji'!FOB$34,'5. Bilans projekt'!$C$3:$O$3,0))-INDEX('5. Bilans projekt'!$C$68:$O$68,1,MATCH('12. Ocena dyskontowa Inwestycji'!FOB$34,'5. Bilans projekt'!$C$3:$O$3,0)),"")</f>
        <v/>
      </c>
      <c r="FOC36" s="131" t="str">
        <f>_xlfn.IFNA(INDEX('5. Bilans projekt'!$C$54:$O$54,1,MATCH('12. Ocena dyskontowa Inwestycji'!FOC$34,'5. Bilans projekt'!$C$3:$O$3,0))-INDEX('5. Bilans projekt'!$C$58:$O$58,1,MATCH('12. Ocena dyskontowa Inwestycji'!FOC$34,'5. Bilans projekt'!$C$3:$O$3,0))-INDEX('5. Bilans projekt'!$C$63:$O$63,1,MATCH('12. Ocena dyskontowa Inwestycji'!FOC$34,'5. Bilans projekt'!$C$3:$O$3,0))-INDEX('5. Bilans projekt'!$C$68:$O$68,1,MATCH('12. Ocena dyskontowa Inwestycji'!FOC$34,'5. Bilans projekt'!$C$3:$O$3,0)),"")</f>
        <v/>
      </c>
      <c r="FOD36" s="131" t="str">
        <f>_xlfn.IFNA(INDEX('5. Bilans projekt'!$C$54:$O$54,1,MATCH('12. Ocena dyskontowa Inwestycji'!FOD$34,'5. Bilans projekt'!$C$3:$O$3,0))-INDEX('5. Bilans projekt'!$C$58:$O$58,1,MATCH('12. Ocena dyskontowa Inwestycji'!FOD$34,'5. Bilans projekt'!$C$3:$O$3,0))-INDEX('5. Bilans projekt'!$C$63:$O$63,1,MATCH('12. Ocena dyskontowa Inwestycji'!FOD$34,'5. Bilans projekt'!$C$3:$O$3,0))-INDEX('5. Bilans projekt'!$C$68:$O$68,1,MATCH('12. Ocena dyskontowa Inwestycji'!FOD$34,'5. Bilans projekt'!$C$3:$O$3,0)),"")</f>
        <v/>
      </c>
      <c r="FOE36" s="131" t="str">
        <f>_xlfn.IFNA(INDEX('5. Bilans projekt'!$C$54:$O$54,1,MATCH('12. Ocena dyskontowa Inwestycji'!FOE$34,'5. Bilans projekt'!$C$3:$O$3,0))-INDEX('5. Bilans projekt'!$C$58:$O$58,1,MATCH('12. Ocena dyskontowa Inwestycji'!FOE$34,'5. Bilans projekt'!$C$3:$O$3,0))-INDEX('5. Bilans projekt'!$C$63:$O$63,1,MATCH('12. Ocena dyskontowa Inwestycji'!FOE$34,'5. Bilans projekt'!$C$3:$O$3,0))-INDEX('5. Bilans projekt'!$C$68:$O$68,1,MATCH('12. Ocena dyskontowa Inwestycji'!FOE$34,'5. Bilans projekt'!$C$3:$O$3,0)),"")</f>
        <v/>
      </c>
      <c r="FOF36" s="131" t="str">
        <f>_xlfn.IFNA(INDEX('5. Bilans projekt'!$C$54:$O$54,1,MATCH('12. Ocena dyskontowa Inwestycji'!FOF$34,'5. Bilans projekt'!$C$3:$O$3,0))-INDEX('5. Bilans projekt'!$C$58:$O$58,1,MATCH('12. Ocena dyskontowa Inwestycji'!FOF$34,'5. Bilans projekt'!$C$3:$O$3,0))-INDEX('5. Bilans projekt'!$C$63:$O$63,1,MATCH('12. Ocena dyskontowa Inwestycji'!FOF$34,'5. Bilans projekt'!$C$3:$O$3,0))-INDEX('5. Bilans projekt'!$C$68:$O$68,1,MATCH('12. Ocena dyskontowa Inwestycji'!FOF$34,'5. Bilans projekt'!$C$3:$O$3,0)),"")</f>
        <v/>
      </c>
      <c r="FOG36" s="131" t="str">
        <f>_xlfn.IFNA(INDEX('5. Bilans projekt'!$C$54:$O$54,1,MATCH('12. Ocena dyskontowa Inwestycji'!FOG$34,'5. Bilans projekt'!$C$3:$O$3,0))-INDEX('5. Bilans projekt'!$C$58:$O$58,1,MATCH('12. Ocena dyskontowa Inwestycji'!FOG$34,'5. Bilans projekt'!$C$3:$O$3,0))-INDEX('5. Bilans projekt'!$C$63:$O$63,1,MATCH('12. Ocena dyskontowa Inwestycji'!FOG$34,'5. Bilans projekt'!$C$3:$O$3,0))-INDEX('5. Bilans projekt'!$C$68:$O$68,1,MATCH('12. Ocena dyskontowa Inwestycji'!FOG$34,'5. Bilans projekt'!$C$3:$O$3,0)),"")</f>
        <v/>
      </c>
      <c r="FOH36" s="131" t="str">
        <f>_xlfn.IFNA(INDEX('5. Bilans projekt'!$C$54:$O$54,1,MATCH('12. Ocena dyskontowa Inwestycji'!FOH$34,'5. Bilans projekt'!$C$3:$O$3,0))-INDEX('5. Bilans projekt'!$C$58:$O$58,1,MATCH('12. Ocena dyskontowa Inwestycji'!FOH$34,'5. Bilans projekt'!$C$3:$O$3,0))-INDEX('5. Bilans projekt'!$C$63:$O$63,1,MATCH('12. Ocena dyskontowa Inwestycji'!FOH$34,'5. Bilans projekt'!$C$3:$O$3,0))-INDEX('5. Bilans projekt'!$C$68:$O$68,1,MATCH('12. Ocena dyskontowa Inwestycji'!FOH$34,'5. Bilans projekt'!$C$3:$O$3,0)),"")</f>
        <v/>
      </c>
      <c r="FOI36" s="131" t="str">
        <f>_xlfn.IFNA(INDEX('5. Bilans projekt'!$C$54:$O$54,1,MATCH('12. Ocena dyskontowa Inwestycji'!FOI$34,'5. Bilans projekt'!$C$3:$O$3,0))-INDEX('5. Bilans projekt'!$C$58:$O$58,1,MATCH('12. Ocena dyskontowa Inwestycji'!FOI$34,'5. Bilans projekt'!$C$3:$O$3,0))-INDEX('5. Bilans projekt'!$C$63:$O$63,1,MATCH('12. Ocena dyskontowa Inwestycji'!FOI$34,'5. Bilans projekt'!$C$3:$O$3,0))-INDEX('5. Bilans projekt'!$C$68:$O$68,1,MATCH('12. Ocena dyskontowa Inwestycji'!FOI$34,'5. Bilans projekt'!$C$3:$O$3,0)),"")</f>
        <v/>
      </c>
      <c r="FOJ36" s="131" t="str">
        <f>_xlfn.IFNA(INDEX('5. Bilans projekt'!$C$54:$O$54,1,MATCH('12. Ocena dyskontowa Inwestycji'!FOJ$34,'5. Bilans projekt'!$C$3:$O$3,0))-INDEX('5. Bilans projekt'!$C$58:$O$58,1,MATCH('12. Ocena dyskontowa Inwestycji'!FOJ$34,'5. Bilans projekt'!$C$3:$O$3,0))-INDEX('5. Bilans projekt'!$C$63:$O$63,1,MATCH('12. Ocena dyskontowa Inwestycji'!FOJ$34,'5. Bilans projekt'!$C$3:$O$3,0))-INDEX('5. Bilans projekt'!$C$68:$O$68,1,MATCH('12. Ocena dyskontowa Inwestycji'!FOJ$34,'5. Bilans projekt'!$C$3:$O$3,0)),"")</f>
        <v/>
      </c>
      <c r="FOK36" s="131" t="str">
        <f>_xlfn.IFNA(INDEX('5. Bilans projekt'!$C$54:$O$54,1,MATCH('12. Ocena dyskontowa Inwestycji'!FOK$34,'5. Bilans projekt'!$C$3:$O$3,0))-INDEX('5. Bilans projekt'!$C$58:$O$58,1,MATCH('12. Ocena dyskontowa Inwestycji'!FOK$34,'5. Bilans projekt'!$C$3:$O$3,0))-INDEX('5. Bilans projekt'!$C$63:$O$63,1,MATCH('12. Ocena dyskontowa Inwestycji'!FOK$34,'5. Bilans projekt'!$C$3:$O$3,0))-INDEX('5. Bilans projekt'!$C$68:$O$68,1,MATCH('12. Ocena dyskontowa Inwestycji'!FOK$34,'5. Bilans projekt'!$C$3:$O$3,0)),"")</f>
        <v/>
      </c>
      <c r="FOL36" s="131" t="str">
        <f>_xlfn.IFNA(INDEX('5. Bilans projekt'!$C$54:$O$54,1,MATCH('12. Ocena dyskontowa Inwestycji'!FOL$34,'5. Bilans projekt'!$C$3:$O$3,0))-INDEX('5. Bilans projekt'!$C$58:$O$58,1,MATCH('12. Ocena dyskontowa Inwestycji'!FOL$34,'5. Bilans projekt'!$C$3:$O$3,0))-INDEX('5. Bilans projekt'!$C$63:$O$63,1,MATCH('12. Ocena dyskontowa Inwestycji'!FOL$34,'5. Bilans projekt'!$C$3:$O$3,0))-INDEX('5. Bilans projekt'!$C$68:$O$68,1,MATCH('12. Ocena dyskontowa Inwestycji'!FOL$34,'5. Bilans projekt'!$C$3:$O$3,0)),"")</f>
        <v/>
      </c>
      <c r="FOM36" s="131" t="str">
        <f>_xlfn.IFNA(INDEX('5. Bilans projekt'!$C$54:$O$54,1,MATCH('12. Ocena dyskontowa Inwestycji'!FOM$34,'5. Bilans projekt'!$C$3:$O$3,0))-INDEX('5. Bilans projekt'!$C$58:$O$58,1,MATCH('12. Ocena dyskontowa Inwestycji'!FOM$34,'5. Bilans projekt'!$C$3:$O$3,0))-INDEX('5. Bilans projekt'!$C$63:$O$63,1,MATCH('12. Ocena dyskontowa Inwestycji'!FOM$34,'5. Bilans projekt'!$C$3:$O$3,0))-INDEX('5. Bilans projekt'!$C$68:$O$68,1,MATCH('12. Ocena dyskontowa Inwestycji'!FOM$34,'5. Bilans projekt'!$C$3:$O$3,0)),"")</f>
        <v/>
      </c>
      <c r="FON36" s="131" t="str">
        <f>_xlfn.IFNA(INDEX('5. Bilans projekt'!$C$54:$O$54,1,MATCH('12. Ocena dyskontowa Inwestycji'!FON$34,'5. Bilans projekt'!$C$3:$O$3,0))-INDEX('5. Bilans projekt'!$C$58:$O$58,1,MATCH('12. Ocena dyskontowa Inwestycji'!FON$34,'5. Bilans projekt'!$C$3:$O$3,0))-INDEX('5. Bilans projekt'!$C$63:$O$63,1,MATCH('12. Ocena dyskontowa Inwestycji'!FON$34,'5. Bilans projekt'!$C$3:$O$3,0))-INDEX('5. Bilans projekt'!$C$68:$O$68,1,MATCH('12. Ocena dyskontowa Inwestycji'!FON$34,'5. Bilans projekt'!$C$3:$O$3,0)),"")</f>
        <v/>
      </c>
      <c r="FOO36" s="131" t="str">
        <f>_xlfn.IFNA(INDEX('5. Bilans projekt'!$C$54:$O$54,1,MATCH('12. Ocena dyskontowa Inwestycji'!FOO$34,'5. Bilans projekt'!$C$3:$O$3,0))-INDEX('5. Bilans projekt'!$C$58:$O$58,1,MATCH('12. Ocena dyskontowa Inwestycji'!FOO$34,'5. Bilans projekt'!$C$3:$O$3,0))-INDEX('5. Bilans projekt'!$C$63:$O$63,1,MATCH('12. Ocena dyskontowa Inwestycji'!FOO$34,'5. Bilans projekt'!$C$3:$O$3,0))-INDEX('5. Bilans projekt'!$C$68:$O$68,1,MATCH('12. Ocena dyskontowa Inwestycji'!FOO$34,'5. Bilans projekt'!$C$3:$O$3,0)),"")</f>
        <v/>
      </c>
      <c r="FOP36" s="131" t="str">
        <f>_xlfn.IFNA(INDEX('5. Bilans projekt'!$C$54:$O$54,1,MATCH('12. Ocena dyskontowa Inwestycji'!FOP$34,'5. Bilans projekt'!$C$3:$O$3,0))-INDEX('5. Bilans projekt'!$C$58:$O$58,1,MATCH('12. Ocena dyskontowa Inwestycji'!FOP$34,'5. Bilans projekt'!$C$3:$O$3,0))-INDEX('5. Bilans projekt'!$C$63:$O$63,1,MATCH('12. Ocena dyskontowa Inwestycji'!FOP$34,'5. Bilans projekt'!$C$3:$O$3,0))-INDEX('5. Bilans projekt'!$C$68:$O$68,1,MATCH('12. Ocena dyskontowa Inwestycji'!FOP$34,'5. Bilans projekt'!$C$3:$O$3,0)),"")</f>
        <v/>
      </c>
      <c r="FOQ36" s="131" t="str">
        <f>_xlfn.IFNA(INDEX('5. Bilans projekt'!$C$54:$O$54,1,MATCH('12. Ocena dyskontowa Inwestycji'!FOQ$34,'5. Bilans projekt'!$C$3:$O$3,0))-INDEX('5. Bilans projekt'!$C$58:$O$58,1,MATCH('12. Ocena dyskontowa Inwestycji'!FOQ$34,'5. Bilans projekt'!$C$3:$O$3,0))-INDEX('5. Bilans projekt'!$C$63:$O$63,1,MATCH('12. Ocena dyskontowa Inwestycji'!FOQ$34,'5. Bilans projekt'!$C$3:$O$3,0))-INDEX('5. Bilans projekt'!$C$68:$O$68,1,MATCH('12. Ocena dyskontowa Inwestycji'!FOQ$34,'5. Bilans projekt'!$C$3:$O$3,0)),"")</f>
        <v/>
      </c>
      <c r="FOR36" s="131" t="str">
        <f>_xlfn.IFNA(INDEX('5. Bilans projekt'!$C$54:$O$54,1,MATCH('12. Ocena dyskontowa Inwestycji'!FOR$34,'5. Bilans projekt'!$C$3:$O$3,0))-INDEX('5. Bilans projekt'!$C$58:$O$58,1,MATCH('12. Ocena dyskontowa Inwestycji'!FOR$34,'5. Bilans projekt'!$C$3:$O$3,0))-INDEX('5. Bilans projekt'!$C$63:$O$63,1,MATCH('12. Ocena dyskontowa Inwestycji'!FOR$34,'5. Bilans projekt'!$C$3:$O$3,0))-INDEX('5. Bilans projekt'!$C$68:$O$68,1,MATCH('12. Ocena dyskontowa Inwestycji'!FOR$34,'5. Bilans projekt'!$C$3:$O$3,0)),"")</f>
        <v/>
      </c>
      <c r="FOS36" s="131" t="str">
        <f>_xlfn.IFNA(INDEX('5. Bilans projekt'!$C$54:$O$54,1,MATCH('12. Ocena dyskontowa Inwestycji'!FOS$34,'5. Bilans projekt'!$C$3:$O$3,0))-INDEX('5. Bilans projekt'!$C$58:$O$58,1,MATCH('12. Ocena dyskontowa Inwestycji'!FOS$34,'5. Bilans projekt'!$C$3:$O$3,0))-INDEX('5. Bilans projekt'!$C$63:$O$63,1,MATCH('12. Ocena dyskontowa Inwestycji'!FOS$34,'5. Bilans projekt'!$C$3:$O$3,0))-INDEX('5. Bilans projekt'!$C$68:$O$68,1,MATCH('12. Ocena dyskontowa Inwestycji'!FOS$34,'5. Bilans projekt'!$C$3:$O$3,0)),"")</f>
        <v/>
      </c>
      <c r="FOT36" s="131" t="str">
        <f>_xlfn.IFNA(INDEX('5. Bilans projekt'!$C$54:$O$54,1,MATCH('12. Ocena dyskontowa Inwestycji'!FOT$34,'5. Bilans projekt'!$C$3:$O$3,0))-INDEX('5. Bilans projekt'!$C$58:$O$58,1,MATCH('12. Ocena dyskontowa Inwestycji'!FOT$34,'5. Bilans projekt'!$C$3:$O$3,0))-INDEX('5. Bilans projekt'!$C$63:$O$63,1,MATCH('12. Ocena dyskontowa Inwestycji'!FOT$34,'5. Bilans projekt'!$C$3:$O$3,0))-INDEX('5. Bilans projekt'!$C$68:$O$68,1,MATCH('12. Ocena dyskontowa Inwestycji'!FOT$34,'5. Bilans projekt'!$C$3:$O$3,0)),"")</f>
        <v/>
      </c>
      <c r="FOU36" s="131" t="str">
        <f>_xlfn.IFNA(INDEX('5. Bilans projekt'!$C$54:$O$54,1,MATCH('12. Ocena dyskontowa Inwestycji'!FOU$34,'5. Bilans projekt'!$C$3:$O$3,0))-INDEX('5. Bilans projekt'!$C$58:$O$58,1,MATCH('12. Ocena dyskontowa Inwestycji'!FOU$34,'5. Bilans projekt'!$C$3:$O$3,0))-INDEX('5. Bilans projekt'!$C$63:$O$63,1,MATCH('12. Ocena dyskontowa Inwestycji'!FOU$34,'5. Bilans projekt'!$C$3:$O$3,0))-INDEX('5. Bilans projekt'!$C$68:$O$68,1,MATCH('12. Ocena dyskontowa Inwestycji'!FOU$34,'5. Bilans projekt'!$C$3:$O$3,0)),"")</f>
        <v/>
      </c>
      <c r="FOV36" s="131" t="str">
        <f>_xlfn.IFNA(INDEX('5. Bilans projekt'!$C$54:$O$54,1,MATCH('12. Ocena dyskontowa Inwestycji'!FOV$34,'5. Bilans projekt'!$C$3:$O$3,0))-INDEX('5. Bilans projekt'!$C$58:$O$58,1,MATCH('12. Ocena dyskontowa Inwestycji'!FOV$34,'5. Bilans projekt'!$C$3:$O$3,0))-INDEX('5. Bilans projekt'!$C$63:$O$63,1,MATCH('12. Ocena dyskontowa Inwestycji'!FOV$34,'5. Bilans projekt'!$C$3:$O$3,0))-INDEX('5. Bilans projekt'!$C$68:$O$68,1,MATCH('12. Ocena dyskontowa Inwestycji'!FOV$34,'5. Bilans projekt'!$C$3:$O$3,0)),"")</f>
        <v/>
      </c>
      <c r="FOW36" s="131" t="str">
        <f>_xlfn.IFNA(INDEX('5. Bilans projekt'!$C$54:$O$54,1,MATCH('12. Ocena dyskontowa Inwestycji'!FOW$34,'5. Bilans projekt'!$C$3:$O$3,0))-INDEX('5. Bilans projekt'!$C$58:$O$58,1,MATCH('12. Ocena dyskontowa Inwestycji'!FOW$34,'5. Bilans projekt'!$C$3:$O$3,0))-INDEX('5. Bilans projekt'!$C$63:$O$63,1,MATCH('12. Ocena dyskontowa Inwestycji'!FOW$34,'5. Bilans projekt'!$C$3:$O$3,0))-INDEX('5. Bilans projekt'!$C$68:$O$68,1,MATCH('12. Ocena dyskontowa Inwestycji'!FOW$34,'5. Bilans projekt'!$C$3:$O$3,0)),"")</f>
        <v/>
      </c>
      <c r="FOX36" s="131" t="str">
        <f>_xlfn.IFNA(INDEX('5. Bilans projekt'!$C$54:$O$54,1,MATCH('12. Ocena dyskontowa Inwestycji'!FOX$34,'5. Bilans projekt'!$C$3:$O$3,0))-INDEX('5. Bilans projekt'!$C$58:$O$58,1,MATCH('12. Ocena dyskontowa Inwestycji'!FOX$34,'5. Bilans projekt'!$C$3:$O$3,0))-INDEX('5. Bilans projekt'!$C$63:$O$63,1,MATCH('12. Ocena dyskontowa Inwestycji'!FOX$34,'5. Bilans projekt'!$C$3:$O$3,0))-INDEX('5. Bilans projekt'!$C$68:$O$68,1,MATCH('12. Ocena dyskontowa Inwestycji'!FOX$34,'5. Bilans projekt'!$C$3:$O$3,0)),"")</f>
        <v/>
      </c>
      <c r="FOY36" s="131" t="str">
        <f>_xlfn.IFNA(INDEX('5. Bilans projekt'!$C$54:$O$54,1,MATCH('12. Ocena dyskontowa Inwestycji'!FOY$34,'5. Bilans projekt'!$C$3:$O$3,0))-INDEX('5. Bilans projekt'!$C$58:$O$58,1,MATCH('12. Ocena dyskontowa Inwestycji'!FOY$34,'5. Bilans projekt'!$C$3:$O$3,0))-INDEX('5. Bilans projekt'!$C$63:$O$63,1,MATCH('12. Ocena dyskontowa Inwestycji'!FOY$34,'5. Bilans projekt'!$C$3:$O$3,0))-INDEX('5. Bilans projekt'!$C$68:$O$68,1,MATCH('12. Ocena dyskontowa Inwestycji'!FOY$34,'5. Bilans projekt'!$C$3:$O$3,0)),"")</f>
        <v/>
      </c>
      <c r="FOZ36" s="131" t="str">
        <f>_xlfn.IFNA(INDEX('5. Bilans projekt'!$C$54:$O$54,1,MATCH('12. Ocena dyskontowa Inwestycji'!FOZ$34,'5. Bilans projekt'!$C$3:$O$3,0))-INDEX('5. Bilans projekt'!$C$58:$O$58,1,MATCH('12. Ocena dyskontowa Inwestycji'!FOZ$34,'5. Bilans projekt'!$C$3:$O$3,0))-INDEX('5. Bilans projekt'!$C$63:$O$63,1,MATCH('12. Ocena dyskontowa Inwestycji'!FOZ$34,'5. Bilans projekt'!$C$3:$O$3,0))-INDEX('5. Bilans projekt'!$C$68:$O$68,1,MATCH('12. Ocena dyskontowa Inwestycji'!FOZ$34,'5. Bilans projekt'!$C$3:$O$3,0)),"")</f>
        <v/>
      </c>
      <c r="FPA36" s="131" t="str">
        <f>_xlfn.IFNA(INDEX('5. Bilans projekt'!$C$54:$O$54,1,MATCH('12. Ocena dyskontowa Inwestycji'!FPA$34,'5. Bilans projekt'!$C$3:$O$3,0))-INDEX('5. Bilans projekt'!$C$58:$O$58,1,MATCH('12. Ocena dyskontowa Inwestycji'!FPA$34,'5. Bilans projekt'!$C$3:$O$3,0))-INDEX('5. Bilans projekt'!$C$63:$O$63,1,MATCH('12. Ocena dyskontowa Inwestycji'!FPA$34,'5. Bilans projekt'!$C$3:$O$3,0))-INDEX('5. Bilans projekt'!$C$68:$O$68,1,MATCH('12. Ocena dyskontowa Inwestycji'!FPA$34,'5. Bilans projekt'!$C$3:$O$3,0)),"")</f>
        <v/>
      </c>
      <c r="FPB36" s="131" t="str">
        <f>_xlfn.IFNA(INDEX('5. Bilans projekt'!$C$54:$O$54,1,MATCH('12. Ocena dyskontowa Inwestycji'!FPB$34,'5. Bilans projekt'!$C$3:$O$3,0))-INDEX('5. Bilans projekt'!$C$58:$O$58,1,MATCH('12. Ocena dyskontowa Inwestycji'!FPB$34,'5. Bilans projekt'!$C$3:$O$3,0))-INDEX('5. Bilans projekt'!$C$63:$O$63,1,MATCH('12. Ocena dyskontowa Inwestycji'!FPB$34,'5. Bilans projekt'!$C$3:$O$3,0))-INDEX('5. Bilans projekt'!$C$68:$O$68,1,MATCH('12. Ocena dyskontowa Inwestycji'!FPB$34,'5. Bilans projekt'!$C$3:$O$3,0)),"")</f>
        <v/>
      </c>
      <c r="FPC36" s="131" t="str">
        <f>_xlfn.IFNA(INDEX('5. Bilans projekt'!$C$54:$O$54,1,MATCH('12. Ocena dyskontowa Inwestycji'!FPC$34,'5. Bilans projekt'!$C$3:$O$3,0))-INDEX('5. Bilans projekt'!$C$58:$O$58,1,MATCH('12. Ocena dyskontowa Inwestycji'!FPC$34,'5. Bilans projekt'!$C$3:$O$3,0))-INDEX('5. Bilans projekt'!$C$63:$O$63,1,MATCH('12. Ocena dyskontowa Inwestycji'!FPC$34,'5. Bilans projekt'!$C$3:$O$3,0))-INDEX('5. Bilans projekt'!$C$68:$O$68,1,MATCH('12. Ocena dyskontowa Inwestycji'!FPC$34,'5. Bilans projekt'!$C$3:$O$3,0)),"")</f>
        <v/>
      </c>
      <c r="FPD36" s="131" t="str">
        <f>_xlfn.IFNA(INDEX('5. Bilans projekt'!$C$54:$O$54,1,MATCH('12. Ocena dyskontowa Inwestycji'!FPD$34,'5. Bilans projekt'!$C$3:$O$3,0))-INDEX('5. Bilans projekt'!$C$58:$O$58,1,MATCH('12. Ocena dyskontowa Inwestycji'!FPD$34,'5. Bilans projekt'!$C$3:$O$3,0))-INDEX('5. Bilans projekt'!$C$63:$O$63,1,MATCH('12. Ocena dyskontowa Inwestycji'!FPD$34,'5. Bilans projekt'!$C$3:$O$3,0))-INDEX('5. Bilans projekt'!$C$68:$O$68,1,MATCH('12. Ocena dyskontowa Inwestycji'!FPD$34,'5. Bilans projekt'!$C$3:$O$3,0)),"")</f>
        <v/>
      </c>
      <c r="FPE36" s="131" t="str">
        <f>_xlfn.IFNA(INDEX('5. Bilans projekt'!$C$54:$O$54,1,MATCH('12. Ocena dyskontowa Inwestycji'!FPE$34,'5. Bilans projekt'!$C$3:$O$3,0))-INDEX('5. Bilans projekt'!$C$58:$O$58,1,MATCH('12. Ocena dyskontowa Inwestycji'!FPE$34,'5. Bilans projekt'!$C$3:$O$3,0))-INDEX('5. Bilans projekt'!$C$63:$O$63,1,MATCH('12. Ocena dyskontowa Inwestycji'!FPE$34,'5. Bilans projekt'!$C$3:$O$3,0))-INDEX('5. Bilans projekt'!$C$68:$O$68,1,MATCH('12. Ocena dyskontowa Inwestycji'!FPE$34,'5. Bilans projekt'!$C$3:$O$3,0)),"")</f>
        <v/>
      </c>
      <c r="FPF36" s="131" t="str">
        <f>_xlfn.IFNA(INDEX('5. Bilans projekt'!$C$54:$O$54,1,MATCH('12. Ocena dyskontowa Inwestycji'!FPF$34,'5. Bilans projekt'!$C$3:$O$3,0))-INDEX('5. Bilans projekt'!$C$58:$O$58,1,MATCH('12. Ocena dyskontowa Inwestycji'!FPF$34,'5. Bilans projekt'!$C$3:$O$3,0))-INDEX('5. Bilans projekt'!$C$63:$O$63,1,MATCH('12. Ocena dyskontowa Inwestycji'!FPF$34,'5. Bilans projekt'!$C$3:$O$3,0))-INDEX('5. Bilans projekt'!$C$68:$O$68,1,MATCH('12. Ocena dyskontowa Inwestycji'!FPF$34,'5. Bilans projekt'!$C$3:$O$3,0)),"")</f>
        <v/>
      </c>
      <c r="FPG36" s="131" t="str">
        <f>_xlfn.IFNA(INDEX('5. Bilans projekt'!$C$54:$O$54,1,MATCH('12. Ocena dyskontowa Inwestycji'!FPG$34,'5. Bilans projekt'!$C$3:$O$3,0))-INDEX('5. Bilans projekt'!$C$58:$O$58,1,MATCH('12. Ocena dyskontowa Inwestycji'!FPG$34,'5. Bilans projekt'!$C$3:$O$3,0))-INDEX('5. Bilans projekt'!$C$63:$O$63,1,MATCH('12. Ocena dyskontowa Inwestycji'!FPG$34,'5. Bilans projekt'!$C$3:$O$3,0))-INDEX('5. Bilans projekt'!$C$68:$O$68,1,MATCH('12. Ocena dyskontowa Inwestycji'!FPG$34,'5. Bilans projekt'!$C$3:$O$3,0)),"")</f>
        <v/>
      </c>
      <c r="FPH36" s="131" t="str">
        <f>_xlfn.IFNA(INDEX('5. Bilans projekt'!$C$54:$O$54,1,MATCH('12. Ocena dyskontowa Inwestycji'!FPH$34,'5. Bilans projekt'!$C$3:$O$3,0))-INDEX('5. Bilans projekt'!$C$58:$O$58,1,MATCH('12. Ocena dyskontowa Inwestycji'!FPH$34,'5. Bilans projekt'!$C$3:$O$3,0))-INDEX('5. Bilans projekt'!$C$63:$O$63,1,MATCH('12. Ocena dyskontowa Inwestycji'!FPH$34,'5. Bilans projekt'!$C$3:$O$3,0))-INDEX('5. Bilans projekt'!$C$68:$O$68,1,MATCH('12. Ocena dyskontowa Inwestycji'!FPH$34,'5. Bilans projekt'!$C$3:$O$3,0)),"")</f>
        <v/>
      </c>
      <c r="FPI36" s="131" t="str">
        <f>_xlfn.IFNA(INDEX('5. Bilans projekt'!$C$54:$O$54,1,MATCH('12. Ocena dyskontowa Inwestycji'!FPI$34,'5. Bilans projekt'!$C$3:$O$3,0))-INDEX('5. Bilans projekt'!$C$58:$O$58,1,MATCH('12. Ocena dyskontowa Inwestycji'!FPI$34,'5. Bilans projekt'!$C$3:$O$3,0))-INDEX('5. Bilans projekt'!$C$63:$O$63,1,MATCH('12. Ocena dyskontowa Inwestycji'!FPI$34,'5. Bilans projekt'!$C$3:$O$3,0))-INDEX('5. Bilans projekt'!$C$68:$O$68,1,MATCH('12. Ocena dyskontowa Inwestycji'!FPI$34,'5. Bilans projekt'!$C$3:$O$3,0)),"")</f>
        <v/>
      </c>
      <c r="FPJ36" s="131" t="str">
        <f>_xlfn.IFNA(INDEX('5. Bilans projekt'!$C$54:$O$54,1,MATCH('12. Ocena dyskontowa Inwestycji'!FPJ$34,'5. Bilans projekt'!$C$3:$O$3,0))-INDEX('5. Bilans projekt'!$C$58:$O$58,1,MATCH('12. Ocena dyskontowa Inwestycji'!FPJ$34,'5. Bilans projekt'!$C$3:$O$3,0))-INDEX('5. Bilans projekt'!$C$63:$O$63,1,MATCH('12. Ocena dyskontowa Inwestycji'!FPJ$34,'5. Bilans projekt'!$C$3:$O$3,0))-INDEX('5. Bilans projekt'!$C$68:$O$68,1,MATCH('12. Ocena dyskontowa Inwestycji'!FPJ$34,'5. Bilans projekt'!$C$3:$O$3,0)),"")</f>
        <v/>
      </c>
      <c r="FPK36" s="131" t="str">
        <f>_xlfn.IFNA(INDEX('5. Bilans projekt'!$C$54:$O$54,1,MATCH('12. Ocena dyskontowa Inwestycji'!FPK$34,'5. Bilans projekt'!$C$3:$O$3,0))-INDEX('5. Bilans projekt'!$C$58:$O$58,1,MATCH('12. Ocena dyskontowa Inwestycji'!FPK$34,'5. Bilans projekt'!$C$3:$O$3,0))-INDEX('5. Bilans projekt'!$C$63:$O$63,1,MATCH('12. Ocena dyskontowa Inwestycji'!FPK$34,'5. Bilans projekt'!$C$3:$O$3,0))-INDEX('5. Bilans projekt'!$C$68:$O$68,1,MATCH('12. Ocena dyskontowa Inwestycji'!FPK$34,'5. Bilans projekt'!$C$3:$O$3,0)),"")</f>
        <v/>
      </c>
      <c r="FPL36" s="131" t="str">
        <f>_xlfn.IFNA(INDEX('5. Bilans projekt'!$C$54:$O$54,1,MATCH('12. Ocena dyskontowa Inwestycji'!FPL$34,'5. Bilans projekt'!$C$3:$O$3,0))-INDEX('5. Bilans projekt'!$C$58:$O$58,1,MATCH('12. Ocena dyskontowa Inwestycji'!FPL$34,'5. Bilans projekt'!$C$3:$O$3,0))-INDEX('5. Bilans projekt'!$C$63:$O$63,1,MATCH('12. Ocena dyskontowa Inwestycji'!FPL$34,'5. Bilans projekt'!$C$3:$O$3,0))-INDEX('5. Bilans projekt'!$C$68:$O$68,1,MATCH('12. Ocena dyskontowa Inwestycji'!FPL$34,'5. Bilans projekt'!$C$3:$O$3,0)),"")</f>
        <v/>
      </c>
      <c r="FPM36" s="131" t="str">
        <f>_xlfn.IFNA(INDEX('5. Bilans projekt'!$C$54:$O$54,1,MATCH('12. Ocena dyskontowa Inwestycji'!FPM$34,'5. Bilans projekt'!$C$3:$O$3,0))-INDEX('5. Bilans projekt'!$C$58:$O$58,1,MATCH('12. Ocena dyskontowa Inwestycji'!FPM$34,'5. Bilans projekt'!$C$3:$O$3,0))-INDEX('5. Bilans projekt'!$C$63:$O$63,1,MATCH('12. Ocena dyskontowa Inwestycji'!FPM$34,'5. Bilans projekt'!$C$3:$O$3,0))-INDEX('5. Bilans projekt'!$C$68:$O$68,1,MATCH('12. Ocena dyskontowa Inwestycji'!FPM$34,'5. Bilans projekt'!$C$3:$O$3,0)),"")</f>
        <v/>
      </c>
      <c r="FPN36" s="131" t="str">
        <f>_xlfn.IFNA(INDEX('5. Bilans projekt'!$C$54:$O$54,1,MATCH('12. Ocena dyskontowa Inwestycji'!FPN$34,'5. Bilans projekt'!$C$3:$O$3,0))-INDEX('5. Bilans projekt'!$C$58:$O$58,1,MATCH('12. Ocena dyskontowa Inwestycji'!FPN$34,'5. Bilans projekt'!$C$3:$O$3,0))-INDEX('5. Bilans projekt'!$C$63:$O$63,1,MATCH('12. Ocena dyskontowa Inwestycji'!FPN$34,'5. Bilans projekt'!$C$3:$O$3,0))-INDEX('5. Bilans projekt'!$C$68:$O$68,1,MATCH('12. Ocena dyskontowa Inwestycji'!FPN$34,'5. Bilans projekt'!$C$3:$O$3,0)),"")</f>
        <v/>
      </c>
      <c r="FPO36" s="131" t="str">
        <f>_xlfn.IFNA(INDEX('5. Bilans projekt'!$C$54:$O$54,1,MATCH('12. Ocena dyskontowa Inwestycji'!FPO$34,'5. Bilans projekt'!$C$3:$O$3,0))-INDEX('5. Bilans projekt'!$C$58:$O$58,1,MATCH('12. Ocena dyskontowa Inwestycji'!FPO$34,'5. Bilans projekt'!$C$3:$O$3,0))-INDEX('5. Bilans projekt'!$C$63:$O$63,1,MATCH('12. Ocena dyskontowa Inwestycji'!FPO$34,'5. Bilans projekt'!$C$3:$O$3,0))-INDEX('5. Bilans projekt'!$C$68:$O$68,1,MATCH('12. Ocena dyskontowa Inwestycji'!FPO$34,'5. Bilans projekt'!$C$3:$O$3,0)),"")</f>
        <v/>
      </c>
      <c r="FPP36" s="131" t="str">
        <f>_xlfn.IFNA(INDEX('5. Bilans projekt'!$C$54:$O$54,1,MATCH('12. Ocena dyskontowa Inwestycji'!FPP$34,'5. Bilans projekt'!$C$3:$O$3,0))-INDEX('5. Bilans projekt'!$C$58:$O$58,1,MATCH('12. Ocena dyskontowa Inwestycji'!FPP$34,'5. Bilans projekt'!$C$3:$O$3,0))-INDEX('5. Bilans projekt'!$C$63:$O$63,1,MATCH('12. Ocena dyskontowa Inwestycji'!FPP$34,'5. Bilans projekt'!$C$3:$O$3,0))-INDEX('5. Bilans projekt'!$C$68:$O$68,1,MATCH('12. Ocena dyskontowa Inwestycji'!FPP$34,'5. Bilans projekt'!$C$3:$O$3,0)),"")</f>
        <v/>
      </c>
      <c r="FPQ36" s="131" t="str">
        <f>_xlfn.IFNA(INDEX('5. Bilans projekt'!$C$54:$O$54,1,MATCH('12. Ocena dyskontowa Inwestycji'!FPQ$34,'5. Bilans projekt'!$C$3:$O$3,0))-INDEX('5. Bilans projekt'!$C$58:$O$58,1,MATCH('12. Ocena dyskontowa Inwestycji'!FPQ$34,'5. Bilans projekt'!$C$3:$O$3,0))-INDEX('5. Bilans projekt'!$C$63:$O$63,1,MATCH('12. Ocena dyskontowa Inwestycji'!FPQ$34,'5. Bilans projekt'!$C$3:$O$3,0))-INDEX('5. Bilans projekt'!$C$68:$O$68,1,MATCH('12. Ocena dyskontowa Inwestycji'!FPQ$34,'5. Bilans projekt'!$C$3:$O$3,0)),"")</f>
        <v/>
      </c>
      <c r="FPR36" s="131" t="str">
        <f>_xlfn.IFNA(INDEX('5. Bilans projekt'!$C$54:$O$54,1,MATCH('12. Ocena dyskontowa Inwestycji'!FPR$34,'5. Bilans projekt'!$C$3:$O$3,0))-INDEX('5. Bilans projekt'!$C$58:$O$58,1,MATCH('12. Ocena dyskontowa Inwestycji'!FPR$34,'5. Bilans projekt'!$C$3:$O$3,0))-INDEX('5. Bilans projekt'!$C$63:$O$63,1,MATCH('12. Ocena dyskontowa Inwestycji'!FPR$34,'5. Bilans projekt'!$C$3:$O$3,0))-INDEX('5. Bilans projekt'!$C$68:$O$68,1,MATCH('12. Ocena dyskontowa Inwestycji'!FPR$34,'5. Bilans projekt'!$C$3:$O$3,0)),"")</f>
        <v/>
      </c>
      <c r="FPS36" s="131" t="str">
        <f>_xlfn.IFNA(INDEX('5. Bilans projekt'!$C$54:$O$54,1,MATCH('12. Ocena dyskontowa Inwestycji'!FPS$34,'5. Bilans projekt'!$C$3:$O$3,0))-INDEX('5. Bilans projekt'!$C$58:$O$58,1,MATCH('12. Ocena dyskontowa Inwestycji'!FPS$34,'5. Bilans projekt'!$C$3:$O$3,0))-INDEX('5. Bilans projekt'!$C$63:$O$63,1,MATCH('12. Ocena dyskontowa Inwestycji'!FPS$34,'5. Bilans projekt'!$C$3:$O$3,0))-INDEX('5. Bilans projekt'!$C$68:$O$68,1,MATCH('12. Ocena dyskontowa Inwestycji'!FPS$34,'5. Bilans projekt'!$C$3:$O$3,0)),"")</f>
        <v/>
      </c>
      <c r="FPT36" s="131" t="str">
        <f>_xlfn.IFNA(INDEX('5. Bilans projekt'!$C$54:$O$54,1,MATCH('12. Ocena dyskontowa Inwestycji'!FPT$34,'5. Bilans projekt'!$C$3:$O$3,0))-INDEX('5. Bilans projekt'!$C$58:$O$58,1,MATCH('12. Ocena dyskontowa Inwestycji'!FPT$34,'5. Bilans projekt'!$C$3:$O$3,0))-INDEX('5. Bilans projekt'!$C$63:$O$63,1,MATCH('12. Ocena dyskontowa Inwestycji'!FPT$34,'5. Bilans projekt'!$C$3:$O$3,0))-INDEX('5. Bilans projekt'!$C$68:$O$68,1,MATCH('12. Ocena dyskontowa Inwestycji'!FPT$34,'5. Bilans projekt'!$C$3:$O$3,0)),"")</f>
        <v/>
      </c>
      <c r="FPU36" s="131" t="str">
        <f>_xlfn.IFNA(INDEX('5. Bilans projekt'!$C$54:$O$54,1,MATCH('12. Ocena dyskontowa Inwestycji'!FPU$34,'5. Bilans projekt'!$C$3:$O$3,0))-INDEX('5. Bilans projekt'!$C$58:$O$58,1,MATCH('12. Ocena dyskontowa Inwestycji'!FPU$34,'5. Bilans projekt'!$C$3:$O$3,0))-INDEX('5. Bilans projekt'!$C$63:$O$63,1,MATCH('12. Ocena dyskontowa Inwestycji'!FPU$34,'5. Bilans projekt'!$C$3:$O$3,0))-INDEX('5. Bilans projekt'!$C$68:$O$68,1,MATCH('12. Ocena dyskontowa Inwestycji'!FPU$34,'5. Bilans projekt'!$C$3:$O$3,0)),"")</f>
        <v/>
      </c>
      <c r="FPV36" s="131" t="str">
        <f>_xlfn.IFNA(INDEX('5. Bilans projekt'!$C$54:$O$54,1,MATCH('12. Ocena dyskontowa Inwestycji'!FPV$34,'5. Bilans projekt'!$C$3:$O$3,0))-INDEX('5. Bilans projekt'!$C$58:$O$58,1,MATCH('12. Ocena dyskontowa Inwestycji'!FPV$34,'5. Bilans projekt'!$C$3:$O$3,0))-INDEX('5. Bilans projekt'!$C$63:$O$63,1,MATCH('12. Ocena dyskontowa Inwestycji'!FPV$34,'5. Bilans projekt'!$C$3:$O$3,0))-INDEX('5. Bilans projekt'!$C$68:$O$68,1,MATCH('12. Ocena dyskontowa Inwestycji'!FPV$34,'5. Bilans projekt'!$C$3:$O$3,0)),"")</f>
        <v/>
      </c>
      <c r="FPW36" s="131" t="str">
        <f>_xlfn.IFNA(INDEX('5. Bilans projekt'!$C$54:$O$54,1,MATCH('12. Ocena dyskontowa Inwestycji'!FPW$34,'5. Bilans projekt'!$C$3:$O$3,0))-INDEX('5. Bilans projekt'!$C$58:$O$58,1,MATCH('12. Ocena dyskontowa Inwestycji'!FPW$34,'5. Bilans projekt'!$C$3:$O$3,0))-INDEX('5. Bilans projekt'!$C$63:$O$63,1,MATCH('12. Ocena dyskontowa Inwestycji'!FPW$34,'5. Bilans projekt'!$C$3:$O$3,0))-INDEX('5. Bilans projekt'!$C$68:$O$68,1,MATCH('12. Ocena dyskontowa Inwestycji'!FPW$34,'5. Bilans projekt'!$C$3:$O$3,0)),"")</f>
        <v/>
      </c>
      <c r="FPX36" s="131" t="str">
        <f>_xlfn.IFNA(INDEX('5. Bilans projekt'!$C$54:$O$54,1,MATCH('12. Ocena dyskontowa Inwestycji'!FPX$34,'5. Bilans projekt'!$C$3:$O$3,0))-INDEX('5. Bilans projekt'!$C$58:$O$58,1,MATCH('12. Ocena dyskontowa Inwestycji'!FPX$34,'5. Bilans projekt'!$C$3:$O$3,0))-INDEX('5. Bilans projekt'!$C$63:$O$63,1,MATCH('12. Ocena dyskontowa Inwestycji'!FPX$34,'5. Bilans projekt'!$C$3:$O$3,0))-INDEX('5. Bilans projekt'!$C$68:$O$68,1,MATCH('12. Ocena dyskontowa Inwestycji'!FPX$34,'5. Bilans projekt'!$C$3:$O$3,0)),"")</f>
        <v/>
      </c>
      <c r="FPY36" s="131" t="str">
        <f>_xlfn.IFNA(INDEX('5. Bilans projekt'!$C$54:$O$54,1,MATCH('12. Ocena dyskontowa Inwestycji'!FPY$34,'5. Bilans projekt'!$C$3:$O$3,0))-INDEX('5. Bilans projekt'!$C$58:$O$58,1,MATCH('12. Ocena dyskontowa Inwestycji'!FPY$34,'5. Bilans projekt'!$C$3:$O$3,0))-INDEX('5. Bilans projekt'!$C$63:$O$63,1,MATCH('12. Ocena dyskontowa Inwestycji'!FPY$34,'5. Bilans projekt'!$C$3:$O$3,0))-INDEX('5. Bilans projekt'!$C$68:$O$68,1,MATCH('12. Ocena dyskontowa Inwestycji'!FPY$34,'5. Bilans projekt'!$C$3:$O$3,0)),"")</f>
        <v/>
      </c>
      <c r="FPZ36" s="131" t="str">
        <f>_xlfn.IFNA(INDEX('5. Bilans projekt'!$C$54:$O$54,1,MATCH('12. Ocena dyskontowa Inwestycji'!FPZ$34,'5. Bilans projekt'!$C$3:$O$3,0))-INDEX('5. Bilans projekt'!$C$58:$O$58,1,MATCH('12. Ocena dyskontowa Inwestycji'!FPZ$34,'5. Bilans projekt'!$C$3:$O$3,0))-INDEX('5. Bilans projekt'!$C$63:$O$63,1,MATCH('12. Ocena dyskontowa Inwestycji'!FPZ$34,'5. Bilans projekt'!$C$3:$O$3,0))-INDEX('5. Bilans projekt'!$C$68:$O$68,1,MATCH('12. Ocena dyskontowa Inwestycji'!FPZ$34,'5. Bilans projekt'!$C$3:$O$3,0)),"")</f>
        <v/>
      </c>
      <c r="FQA36" s="131" t="str">
        <f>_xlfn.IFNA(INDEX('5. Bilans projekt'!$C$54:$O$54,1,MATCH('12. Ocena dyskontowa Inwestycji'!FQA$34,'5. Bilans projekt'!$C$3:$O$3,0))-INDEX('5. Bilans projekt'!$C$58:$O$58,1,MATCH('12. Ocena dyskontowa Inwestycji'!FQA$34,'5. Bilans projekt'!$C$3:$O$3,0))-INDEX('5. Bilans projekt'!$C$63:$O$63,1,MATCH('12. Ocena dyskontowa Inwestycji'!FQA$34,'5. Bilans projekt'!$C$3:$O$3,0))-INDEX('5. Bilans projekt'!$C$68:$O$68,1,MATCH('12. Ocena dyskontowa Inwestycji'!FQA$34,'5. Bilans projekt'!$C$3:$O$3,0)),"")</f>
        <v/>
      </c>
      <c r="FQB36" s="131" t="str">
        <f>_xlfn.IFNA(INDEX('5. Bilans projekt'!$C$54:$O$54,1,MATCH('12. Ocena dyskontowa Inwestycji'!FQB$34,'5. Bilans projekt'!$C$3:$O$3,0))-INDEX('5. Bilans projekt'!$C$58:$O$58,1,MATCH('12. Ocena dyskontowa Inwestycji'!FQB$34,'5. Bilans projekt'!$C$3:$O$3,0))-INDEX('5. Bilans projekt'!$C$63:$O$63,1,MATCH('12. Ocena dyskontowa Inwestycji'!FQB$34,'5. Bilans projekt'!$C$3:$O$3,0))-INDEX('5. Bilans projekt'!$C$68:$O$68,1,MATCH('12. Ocena dyskontowa Inwestycji'!FQB$34,'5. Bilans projekt'!$C$3:$O$3,0)),"")</f>
        <v/>
      </c>
      <c r="FQC36" s="131" t="str">
        <f>_xlfn.IFNA(INDEX('5. Bilans projekt'!$C$54:$O$54,1,MATCH('12. Ocena dyskontowa Inwestycji'!FQC$34,'5. Bilans projekt'!$C$3:$O$3,0))-INDEX('5. Bilans projekt'!$C$58:$O$58,1,MATCH('12. Ocena dyskontowa Inwestycji'!FQC$34,'5. Bilans projekt'!$C$3:$O$3,0))-INDEX('5. Bilans projekt'!$C$63:$O$63,1,MATCH('12. Ocena dyskontowa Inwestycji'!FQC$34,'5. Bilans projekt'!$C$3:$O$3,0))-INDEX('5. Bilans projekt'!$C$68:$O$68,1,MATCH('12. Ocena dyskontowa Inwestycji'!FQC$34,'5. Bilans projekt'!$C$3:$O$3,0)),"")</f>
        <v/>
      </c>
      <c r="FQD36" s="131" t="str">
        <f>_xlfn.IFNA(INDEX('5. Bilans projekt'!$C$54:$O$54,1,MATCH('12. Ocena dyskontowa Inwestycji'!FQD$34,'5. Bilans projekt'!$C$3:$O$3,0))-INDEX('5. Bilans projekt'!$C$58:$O$58,1,MATCH('12. Ocena dyskontowa Inwestycji'!FQD$34,'5. Bilans projekt'!$C$3:$O$3,0))-INDEX('5. Bilans projekt'!$C$63:$O$63,1,MATCH('12. Ocena dyskontowa Inwestycji'!FQD$34,'5. Bilans projekt'!$C$3:$O$3,0))-INDEX('5. Bilans projekt'!$C$68:$O$68,1,MATCH('12. Ocena dyskontowa Inwestycji'!FQD$34,'5. Bilans projekt'!$C$3:$O$3,0)),"")</f>
        <v/>
      </c>
      <c r="FQE36" s="131" t="str">
        <f>_xlfn.IFNA(INDEX('5. Bilans projekt'!$C$54:$O$54,1,MATCH('12. Ocena dyskontowa Inwestycji'!FQE$34,'5. Bilans projekt'!$C$3:$O$3,0))-INDEX('5. Bilans projekt'!$C$58:$O$58,1,MATCH('12. Ocena dyskontowa Inwestycji'!FQE$34,'5. Bilans projekt'!$C$3:$O$3,0))-INDEX('5. Bilans projekt'!$C$63:$O$63,1,MATCH('12. Ocena dyskontowa Inwestycji'!FQE$34,'5. Bilans projekt'!$C$3:$O$3,0))-INDEX('5. Bilans projekt'!$C$68:$O$68,1,MATCH('12. Ocena dyskontowa Inwestycji'!FQE$34,'5. Bilans projekt'!$C$3:$O$3,0)),"")</f>
        <v/>
      </c>
      <c r="FQF36" s="131" t="str">
        <f>_xlfn.IFNA(INDEX('5. Bilans projekt'!$C$54:$O$54,1,MATCH('12. Ocena dyskontowa Inwestycji'!FQF$34,'5. Bilans projekt'!$C$3:$O$3,0))-INDEX('5. Bilans projekt'!$C$58:$O$58,1,MATCH('12. Ocena dyskontowa Inwestycji'!FQF$34,'5. Bilans projekt'!$C$3:$O$3,0))-INDEX('5. Bilans projekt'!$C$63:$O$63,1,MATCH('12. Ocena dyskontowa Inwestycji'!FQF$34,'5. Bilans projekt'!$C$3:$O$3,0))-INDEX('5. Bilans projekt'!$C$68:$O$68,1,MATCH('12. Ocena dyskontowa Inwestycji'!FQF$34,'5. Bilans projekt'!$C$3:$O$3,0)),"")</f>
        <v/>
      </c>
      <c r="FQG36" s="131" t="str">
        <f>_xlfn.IFNA(INDEX('5. Bilans projekt'!$C$54:$O$54,1,MATCH('12. Ocena dyskontowa Inwestycji'!FQG$34,'5. Bilans projekt'!$C$3:$O$3,0))-INDEX('5. Bilans projekt'!$C$58:$O$58,1,MATCH('12. Ocena dyskontowa Inwestycji'!FQG$34,'5. Bilans projekt'!$C$3:$O$3,0))-INDEX('5. Bilans projekt'!$C$63:$O$63,1,MATCH('12. Ocena dyskontowa Inwestycji'!FQG$34,'5. Bilans projekt'!$C$3:$O$3,0))-INDEX('5. Bilans projekt'!$C$68:$O$68,1,MATCH('12. Ocena dyskontowa Inwestycji'!FQG$34,'5. Bilans projekt'!$C$3:$O$3,0)),"")</f>
        <v/>
      </c>
      <c r="FQH36" s="131" t="str">
        <f>_xlfn.IFNA(INDEX('5. Bilans projekt'!$C$54:$O$54,1,MATCH('12. Ocena dyskontowa Inwestycji'!FQH$34,'5. Bilans projekt'!$C$3:$O$3,0))-INDEX('5. Bilans projekt'!$C$58:$O$58,1,MATCH('12. Ocena dyskontowa Inwestycji'!FQH$34,'5. Bilans projekt'!$C$3:$O$3,0))-INDEX('5. Bilans projekt'!$C$63:$O$63,1,MATCH('12. Ocena dyskontowa Inwestycji'!FQH$34,'5. Bilans projekt'!$C$3:$O$3,0))-INDEX('5. Bilans projekt'!$C$68:$O$68,1,MATCH('12. Ocena dyskontowa Inwestycji'!FQH$34,'5. Bilans projekt'!$C$3:$O$3,0)),"")</f>
        <v/>
      </c>
      <c r="FQI36" s="131" t="str">
        <f>_xlfn.IFNA(INDEX('5. Bilans projekt'!$C$54:$O$54,1,MATCH('12. Ocena dyskontowa Inwestycji'!FQI$34,'5. Bilans projekt'!$C$3:$O$3,0))-INDEX('5. Bilans projekt'!$C$58:$O$58,1,MATCH('12. Ocena dyskontowa Inwestycji'!FQI$34,'5. Bilans projekt'!$C$3:$O$3,0))-INDEX('5. Bilans projekt'!$C$63:$O$63,1,MATCH('12. Ocena dyskontowa Inwestycji'!FQI$34,'5. Bilans projekt'!$C$3:$O$3,0))-INDEX('5. Bilans projekt'!$C$68:$O$68,1,MATCH('12. Ocena dyskontowa Inwestycji'!FQI$34,'5. Bilans projekt'!$C$3:$O$3,0)),"")</f>
        <v/>
      </c>
      <c r="FQJ36" s="131" t="str">
        <f>_xlfn.IFNA(INDEX('5. Bilans projekt'!$C$54:$O$54,1,MATCH('12. Ocena dyskontowa Inwestycji'!FQJ$34,'5. Bilans projekt'!$C$3:$O$3,0))-INDEX('5. Bilans projekt'!$C$58:$O$58,1,MATCH('12. Ocena dyskontowa Inwestycji'!FQJ$34,'5. Bilans projekt'!$C$3:$O$3,0))-INDEX('5. Bilans projekt'!$C$63:$O$63,1,MATCH('12. Ocena dyskontowa Inwestycji'!FQJ$34,'5. Bilans projekt'!$C$3:$O$3,0))-INDEX('5. Bilans projekt'!$C$68:$O$68,1,MATCH('12. Ocena dyskontowa Inwestycji'!FQJ$34,'5. Bilans projekt'!$C$3:$O$3,0)),"")</f>
        <v/>
      </c>
      <c r="FQK36" s="131" t="str">
        <f>_xlfn.IFNA(INDEX('5. Bilans projekt'!$C$54:$O$54,1,MATCH('12. Ocena dyskontowa Inwestycji'!FQK$34,'5. Bilans projekt'!$C$3:$O$3,0))-INDEX('5. Bilans projekt'!$C$58:$O$58,1,MATCH('12. Ocena dyskontowa Inwestycji'!FQK$34,'5. Bilans projekt'!$C$3:$O$3,0))-INDEX('5. Bilans projekt'!$C$63:$O$63,1,MATCH('12. Ocena dyskontowa Inwestycji'!FQK$34,'5. Bilans projekt'!$C$3:$O$3,0))-INDEX('5. Bilans projekt'!$C$68:$O$68,1,MATCH('12. Ocena dyskontowa Inwestycji'!FQK$34,'5. Bilans projekt'!$C$3:$O$3,0)),"")</f>
        <v/>
      </c>
      <c r="FQL36" s="131" t="str">
        <f>_xlfn.IFNA(INDEX('5. Bilans projekt'!$C$54:$O$54,1,MATCH('12. Ocena dyskontowa Inwestycji'!FQL$34,'5. Bilans projekt'!$C$3:$O$3,0))-INDEX('5. Bilans projekt'!$C$58:$O$58,1,MATCH('12. Ocena dyskontowa Inwestycji'!FQL$34,'5. Bilans projekt'!$C$3:$O$3,0))-INDEX('5. Bilans projekt'!$C$63:$O$63,1,MATCH('12. Ocena dyskontowa Inwestycji'!FQL$34,'5. Bilans projekt'!$C$3:$O$3,0))-INDEX('5. Bilans projekt'!$C$68:$O$68,1,MATCH('12. Ocena dyskontowa Inwestycji'!FQL$34,'5. Bilans projekt'!$C$3:$O$3,0)),"")</f>
        <v/>
      </c>
      <c r="FQM36" s="131" t="str">
        <f>_xlfn.IFNA(INDEX('5. Bilans projekt'!$C$54:$O$54,1,MATCH('12. Ocena dyskontowa Inwestycji'!FQM$34,'5. Bilans projekt'!$C$3:$O$3,0))-INDEX('5. Bilans projekt'!$C$58:$O$58,1,MATCH('12. Ocena dyskontowa Inwestycji'!FQM$34,'5. Bilans projekt'!$C$3:$O$3,0))-INDEX('5. Bilans projekt'!$C$63:$O$63,1,MATCH('12. Ocena dyskontowa Inwestycji'!FQM$34,'5. Bilans projekt'!$C$3:$O$3,0))-INDEX('5. Bilans projekt'!$C$68:$O$68,1,MATCH('12. Ocena dyskontowa Inwestycji'!FQM$34,'5. Bilans projekt'!$C$3:$O$3,0)),"")</f>
        <v/>
      </c>
      <c r="FQN36" s="131" t="str">
        <f>_xlfn.IFNA(INDEX('5. Bilans projekt'!$C$54:$O$54,1,MATCH('12. Ocena dyskontowa Inwestycji'!FQN$34,'5. Bilans projekt'!$C$3:$O$3,0))-INDEX('5. Bilans projekt'!$C$58:$O$58,1,MATCH('12. Ocena dyskontowa Inwestycji'!FQN$34,'5. Bilans projekt'!$C$3:$O$3,0))-INDEX('5. Bilans projekt'!$C$63:$O$63,1,MATCH('12. Ocena dyskontowa Inwestycji'!FQN$34,'5. Bilans projekt'!$C$3:$O$3,0))-INDEX('5. Bilans projekt'!$C$68:$O$68,1,MATCH('12. Ocena dyskontowa Inwestycji'!FQN$34,'5. Bilans projekt'!$C$3:$O$3,0)),"")</f>
        <v/>
      </c>
      <c r="FQO36" s="131" t="str">
        <f>_xlfn.IFNA(INDEX('5. Bilans projekt'!$C$54:$O$54,1,MATCH('12. Ocena dyskontowa Inwestycji'!FQO$34,'5. Bilans projekt'!$C$3:$O$3,0))-INDEX('5. Bilans projekt'!$C$58:$O$58,1,MATCH('12. Ocena dyskontowa Inwestycji'!FQO$34,'5. Bilans projekt'!$C$3:$O$3,0))-INDEX('5. Bilans projekt'!$C$63:$O$63,1,MATCH('12. Ocena dyskontowa Inwestycji'!FQO$34,'5. Bilans projekt'!$C$3:$O$3,0))-INDEX('5. Bilans projekt'!$C$68:$O$68,1,MATCH('12. Ocena dyskontowa Inwestycji'!FQO$34,'5. Bilans projekt'!$C$3:$O$3,0)),"")</f>
        <v/>
      </c>
      <c r="FQP36" s="131" t="str">
        <f>_xlfn.IFNA(INDEX('5. Bilans projekt'!$C$54:$O$54,1,MATCH('12. Ocena dyskontowa Inwestycji'!FQP$34,'5. Bilans projekt'!$C$3:$O$3,0))-INDEX('5. Bilans projekt'!$C$58:$O$58,1,MATCH('12. Ocena dyskontowa Inwestycji'!FQP$34,'5. Bilans projekt'!$C$3:$O$3,0))-INDEX('5. Bilans projekt'!$C$63:$O$63,1,MATCH('12. Ocena dyskontowa Inwestycji'!FQP$34,'5. Bilans projekt'!$C$3:$O$3,0))-INDEX('5. Bilans projekt'!$C$68:$O$68,1,MATCH('12. Ocena dyskontowa Inwestycji'!FQP$34,'5. Bilans projekt'!$C$3:$O$3,0)),"")</f>
        <v/>
      </c>
      <c r="FQQ36" s="131" t="str">
        <f>_xlfn.IFNA(INDEX('5. Bilans projekt'!$C$54:$O$54,1,MATCH('12. Ocena dyskontowa Inwestycji'!FQQ$34,'5. Bilans projekt'!$C$3:$O$3,0))-INDEX('5. Bilans projekt'!$C$58:$O$58,1,MATCH('12. Ocena dyskontowa Inwestycji'!FQQ$34,'5. Bilans projekt'!$C$3:$O$3,0))-INDEX('5. Bilans projekt'!$C$63:$O$63,1,MATCH('12. Ocena dyskontowa Inwestycji'!FQQ$34,'5. Bilans projekt'!$C$3:$O$3,0))-INDEX('5. Bilans projekt'!$C$68:$O$68,1,MATCH('12. Ocena dyskontowa Inwestycji'!FQQ$34,'5. Bilans projekt'!$C$3:$O$3,0)),"")</f>
        <v/>
      </c>
      <c r="FQR36" s="131" t="str">
        <f>_xlfn.IFNA(INDEX('5. Bilans projekt'!$C$54:$O$54,1,MATCH('12. Ocena dyskontowa Inwestycji'!FQR$34,'5. Bilans projekt'!$C$3:$O$3,0))-INDEX('5. Bilans projekt'!$C$58:$O$58,1,MATCH('12. Ocena dyskontowa Inwestycji'!FQR$34,'5. Bilans projekt'!$C$3:$O$3,0))-INDEX('5. Bilans projekt'!$C$63:$O$63,1,MATCH('12. Ocena dyskontowa Inwestycji'!FQR$34,'5. Bilans projekt'!$C$3:$O$3,0))-INDEX('5. Bilans projekt'!$C$68:$O$68,1,MATCH('12. Ocena dyskontowa Inwestycji'!FQR$34,'5. Bilans projekt'!$C$3:$O$3,0)),"")</f>
        <v/>
      </c>
      <c r="FQS36" s="131" t="str">
        <f>_xlfn.IFNA(INDEX('5. Bilans projekt'!$C$54:$O$54,1,MATCH('12. Ocena dyskontowa Inwestycji'!FQS$34,'5. Bilans projekt'!$C$3:$O$3,0))-INDEX('5. Bilans projekt'!$C$58:$O$58,1,MATCH('12. Ocena dyskontowa Inwestycji'!FQS$34,'5. Bilans projekt'!$C$3:$O$3,0))-INDEX('5. Bilans projekt'!$C$63:$O$63,1,MATCH('12. Ocena dyskontowa Inwestycji'!FQS$34,'5. Bilans projekt'!$C$3:$O$3,0))-INDEX('5. Bilans projekt'!$C$68:$O$68,1,MATCH('12. Ocena dyskontowa Inwestycji'!FQS$34,'5. Bilans projekt'!$C$3:$O$3,0)),"")</f>
        <v/>
      </c>
      <c r="FQT36" s="131" t="str">
        <f>_xlfn.IFNA(INDEX('5. Bilans projekt'!$C$54:$O$54,1,MATCH('12. Ocena dyskontowa Inwestycji'!FQT$34,'5. Bilans projekt'!$C$3:$O$3,0))-INDEX('5. Bilans projekt'!$C$58:$O$58,1,MATCH('12. Ocena dyskontowa Inwestycji'!FQT$34,'5. Bilans projekt'!$C$3:$O$3,0))-INDEX('5. Bilans projekt'!$C$63:$O$63,1,MATCH('12. Ocena dyskontowa Inwestycji'!FQT$34,'5. Bilans projekt'!$C$3:$O$3,0))-INDEX('5. Bilans projekt'!$C$68:$O$68,1,MATCH('12. Ocena dyskontowa Inwestycji'!FQT$34,'5. Bilans projekt'!$C$3:$O$3,0)),"")</f>
        <v/>
      </c>
      <c r="FQU36" s="131" t="str">
        <f>_xlfn.IFNA(INDEX('5. Bilans projekt'!$C$54:$O$54,1,MATCH('12. Ocena dyskontowa Inwestycji'!FQU$34,'5. Bilans projekt'!$C$3:$O$3,0))-INDEX('5. Bilans projekt'!$C$58:$O$58,1,MATCH('12. Ocena dyskontowa Inwestycji'!FQU$34,'5. Bilans projekt'!$C$3:$O$3,0))-INDEX('5. Bilans projekt'!$C$63:$O$63,1,MATCH('12. Ocena dyskontowa Inwestycji'!FQU$34,'5. Bilans projekt'!$C$3:$O$3,0))-INDEX('5. Bilans projekt'!$C$68:$O$68,1,MATCH('12. Ocena dyskontowa Inwestycji'!FQU$34,'5. Bilans projekt'!$C$3:$O$3,0)),"")</f>
        <v/>
      </c>
      <c r="FQV36" s="131" t="str">
        <f>_xlfn.IFNA(INDEX('5. Bilans projekt'!$C$54:$O$54,1,MATCH('12. Ocena dyskontowa Inwestycji'!FQV$34,'5. Bilans projekt'!$C$3:$O$3,0))-INDEX('5. Bilans projekt'!$C$58:$O$58,1,MATCH('12. Ocena dyskontowa Inwestycji'!FQV$34,'5. Bilans projekt'!$C$3:$O$3,0))-INDEX('5. Bilans projekt'!$C$63:$O$63,1,MATCH('12. Ocena dyskontowa Inwestycji'!FQV$34,'5. Bilans projekt'!$C$3:$O$3,0))-INDEX('5. Bilans projekt'!$C$68:$O$68,1,MATCH('12. Ocena dyskontowa Inwestycji'!FQV$34,'5. Bilans projekt'!$C$3:$O$3,0)),"")</f>
        <v/>
      </c>
      <c r="FQW36" s="131" t="str">
        <f>_xlfn.IFNA(INDEX('5. Bilans projekt'!$C$54:$O$54,1,MATCH('12. Ocena dyskontowa Inwestycji'!FQW$34,'5. Bilans projekt'!$C$3:$O$3,0))-INDEX('5. Bilans projekt'!$C$58:$O$58,1,MATCH('12. Ocena dyskontowa Inwestycji'!FQW$34,'5. Bilans projekt'!$C$3:$O$3,0))-INDEX('5. Bilans projekt'!$C$63:$O$63,1,MATCH('12. Ocena dyskontowa Inwestycji'!FQW$34,'5. Bilans projekt'!$C$3:$O$3,0))-INDEX('5. Bilans projekt'!$C$68:$O$68,1,MATCH('12. Ocena dyskontowa Inwestycji'!FQW$34,'5. Bilans projekt'!$C$3:$O$3,0)),"")</f>
        <v/>
      </c>
      <c r="FQX36" s="131" t="str">
        <f>_xlfn.IFNA(INDEX('5. Bilans projekt'!$C$54:$O$54,1,MATCH('12. Ocena dyskontowa Inwestycji'!FQX$34,'5. Bilans projekt'!$C$3:$O$3,0))-INDEX('5. Bilans projekt'!$C$58:$O$58,1,MATCH('12. Ocena dyskontowa Inwestycji'!FQX$34,'5. Bilans projekt'!$C$3:$O$3,0))-INDEX('5. Bilans projekt'!$C$63:$O$63,1,MATCH('12. Ocena dyskontowa Inwestycji'!FQX$34,'5. Bilans projekt'!$C$3:$O$3,0))-INDEX('5. Bilans projekt'!$C$68:$O$68,1,MATCH('12. Ocena dyskontowa Inwestycji'!FQX$34,'5. Bilans projekt'!$C$3:$O$3,0)),"")</f>
        <v/>
      </c>
      <c r="FQY36" s="131" t="str">
        <f>_xlfn.IFNA(INDEX('5. Bilans projekt'!$C$54:$O$54,1,MATCH('12. Ocena dyskontowa Inwestycji'!FQY$34,'5. Bilans projekt'!$C$3:$O$3,0))-INDEX('5. Bilans projekt'!$C$58:$O$58,1,MATCH('12. Ocena dyskontowa Inwestycji'!FQY$34,'5. Bilans projekt'!$C$3:$O$3,0))-INDEX('5. Bilans projekt'!$C$63:$O$63,1,MATCH('12. Ocena dyskontowa Inwestycji'!FQY$34,'5. Bilans projekt'!$C$3:$O$3,0))-INDEX('5. Bilans projekt'!$C$68:$O$68,1,MATCH('12. Ocena dyskontowa Inwestycji'!FQY$34,'5. Bilans projekt'!$C$3:$O$3,0)),"")</f>
        <v/>
      </c>
      <c r="FQZ36" s="131" t="str">
        <f>_xlfn.IFNA(INDEX('5. Bilans projekt'!$C$54:$O$54,1,MATCH('12. Ocena dyskontowa Inwestycji'!FQZ$34,'5. Bilans projekt'!$C$3:$O$3,0))-INDEX('5. Bilans projekt'!$C$58:$O$58,1,MATCH('12. Ocena dyskontowa Inwestycji'!FQZ$34,'5. Bilans projekt'!$C$3:$O$3,0))-INDEX('5. Bilans projekt'!$C$63:$O$63,1,MATCH('12. Ocena dyskontowa Inwestycji'!FQZ$34,'5. Bilans projekt'!$C$3:$O$3,0))-INDEX('5. Bilans projekt'!$C$68:$O$68,1,MATCH('12. Ocena dyskontowa Inwestycji'!FQZ$34,'5. Bilans projekt'!$C$3:$O$3,0)),"")</f>
        <v/>
      </c>
      <c r="FRA36" s="131" t="str">
        <f>_xlfn.IFNA(INDEX('5. Bilans projekt'!$C$54:$O$54,1,MATCH('12. Ocena dyskontowa Inwestycji'!FRA$34,'5. Bilans projekt'!$C$3:$O$3,0))-INDEX('5. Bilans projekt'!$C$58:$O$58,1,MATCH('12. Ocena dyskontowa Inwestycji'!FRA$34,'5. Bilans projekt'!$C$3:$O$3,0))-INDEX('5. Bilans projekt'!$C$63:$O$63,1,MATCH('12. Ocena dyskontowa Inwestycji'!FRA$34,'5. Bilans projekt'!$C$3:$O$3,0))-INDEX('5. Bilans projekt'!$C$68:$O$68,1,MATCH('12. Ocena dyskontowa Inwestycji'!FRA$34,'5. Bilans projekt'!$C$3:$O$3,0)),"")</f>
        <v/>
      </c>
      <c r="FRB36" s="131" t="str">
        <f>_xlfn.IFNA(INDEX('5. Bilans projekt'!$C$54:$O$54,1,MATCH('12. Ocena dyskontowa Inwestycji'!FRB$34,'5. Bilans projekt'!$C$3:$O$3,0))-INDEX('5. Bilans projekt'!$C$58:$O$58,1,MATCH('12. Ocena dyskontowa Inwestycji'!FRB$34,'5. Bilans projekt'!$C$3:$O$3,0))-INDEX('5. Bilans projekt'!$C$63:$O$63,1,MATCH('12. Ocena dyskontowa Inwestycji'!FRB$34,'5. Bilans projekt'!$C$3:$O$3,0))-INDEX('5. Bilans projekt'!$C$68:$O$68,1,MATCH('12. Ocena dyskontowa Inwestycji'!FRB$34,'5. Bilans projekt'!$C$3:$O$3,0)),"")</f>
        <v/>
      </c>
      <c r="FRC36" s="131" t="str">
        <f>_xlfn.IFNA(INDEX('5. Bilans projekt'!$C$54:$O$54,1,MATCH('12. Ocena dyskontowa Inwestycji'!FRC$34,'5. Bilans projekt'!$C$3:$O$3,0))-INDEX('5. Bilans projekt'!$C$58:$O$58,1,MATCH('12. Ocena dyskontowa Inwestycji'!FRC$34,'5. Bilans projekt'!$C$3:$O$3,0))-INDEX('5. Bilans projekt'!$C$63:$O$63,1,MATCH('12. Ocena dyskontowa Inwestycji'!FRC$34,'5. Bilans projekt'!$C$3:$O$3,0))-INDEX('5. Bilans projekt'!$C$68:$O$68,1,MATCH('12. Ocena dyskontowa Inwestycji'!FRC$34,'5. Bilans projekt'!$C$3:$O$3,0)),"")</f>
        <v/>
      </c>
      <c r="FRD36" s="131" t="str">
        <f>_xlfn.IFNA(INDEX('5. Bilans projekt'!$C$54:$O$54,1,MATCH('12. Ocena dyskontowa Inwestycji'!FRD$34,'5. Bilans projekt'!$C$3:$O$3,0))-INDEX('5. Bilans projekt'!$C$58:$O$58,1,MATCH('12. Ocena dyskontowa Inwestycji'!FRD$34,'5. Bilans projekt'!$C$3:$O$3,0))-INDEX('5. Bilans projekt'!$C$63:$O$63,1,MATCH('12. Ocena dyskontowa Inwestycji'!FRD$34,'5. Bilans projekt'!$C$3:$O$3,0))-INDEX('5. Bilans projekt'!$C$68:$O$68,1,MATCH('12. Ocena dyskontowa Inwestycji'!FRD$34,'5. Bilans projekt'!$C$3:$O$3,0)),"")</f>
        <v/>
      </c>
      <c r="FRE36" s="131" t="str">
        <f>_xlfn.IFNA(INDEX('5. Bilans projekt'!$C$54:$O$54,1,MATCH('12. Ocena dyskontowa Inwestycji'!FRE$34,'5. Bilans projekt'!$C$3:$O$3,0))-INDEX('5. Bilans projekt'!$C$58:$O$58,1,MATCH('12. Ocena dyskontowa Inwestycji'!FRE$34,'5. Bilans projekt'!$C$3:$O$3,0))-INDEX('5. Bilans projekt'!$C$63:$O$63,1,MATCH('12. Ocena dyskontowa Inwestycji'!FRE$34,'5. Bilans projekt'!$C$3:$O$3,0))-INDEX('5. Bilans projekt'!$C$68:$O$68,1,MATCH('12. Ocena dyskontowa Inwestycji'!FRE$34,'5. Bilans projekt'!$C$3:$O$3,0)),"")</f>
        <v/>
      </c>
      <c r="FRF36" s="131" t="str">
        <f>_xlfn.IFNA(INDEX('5. Bilans projekt'!$C$54:$O$54,1,MATCH('12. Ocena dyskontowa Inwestycji'!FRF$34,'5. Bilans projekt'!$C$3:$O$3,0))-INDEX('5. Bilans projekt'!$C$58:$O$58,1,MATCH('12. Ocena dyskontowa Inwestycji'!FRF$34,'5. Bilans projekt'!$C$3:$O$3,0))-INDEX('5. Bilans projekt'!$C$63:$O$63,1,MATCH('12. Ocena dyskontowa Inwestycji'!FRF$34,'5. Bilans projekt'!$C$3:$O$3,0))-INDEX('5. Bilans projekt'!$C$68:$O$68,1,MATCH('12. Ocena dyskontowa Inwestycji'!FRF$34,'5. Bilans projekt'!$C$3:$O$3,0)),"")</f>
        <v/>
      </c>
      <c r="FRG36" s="131" t="str">
        <f>_xlfn.IFNA(INDEX('5. Bilans projekt'!$C$54:$O$54,1,MATCH('12. Ocena dyskontowa Inwestycji'!FRG$34,'5. Bilans projekt'!$C$3:$O$3,0))-INDEX('5. Bilans projekt'!$C$58:$O$58,1,MATCH('12. Ocena dyskontowa Inwestycji'!FRG$34,'5. Bilans projekt'!$C$3:$O$3,0))-INDEX('5. Bilans projekt'!$C$63:$O$63,1,MATCH('12. Ocena dyskontowa Inwestycji'!FRG$34,'5. Bilans projekt'!$C$3:$O$3,0))-INDEX('5. Bilans projekt'!$C$68:$O$68,1,MATCH('12. Ocena dyskontowa Inwestycji'!FRG$34,'5. Bilans projekt'!$C$3:$O$3,0)),"")</f>
        <v/>
      </c>
      <c r="FRH36" s="131" t="str">
        <f>_xlfn.IFNA(INDEX('5. Bilans projekt'!$C$54:$O$54,1,MATCH('12. Ocena dyskontowa Inwestycji'!FRH$34,'5. Bilans projekt'!$C$3:$O$3,0))-INDEX('5. Bilans projekt'!$C$58:$O$58,1,MATCH('12. Ocena dyskontowa Inwestycji'!FRH$34,'5. Bilans projekt'!$C$3:$O$3,0))-INDEX('5. Bilans projekt'!$C$63:$O$63,1,MATCH('12. Ocena dyskontowa Inwestycji'!FRH$34,'5. Bilans projekt'!$C$3:$O$3,0))-INDEX('5. Bilans projekt'!$C$68:$O$68,1,MATCH('12. Ocena dyskontowa Inwestycji'!FRH$34,'5. Bilans projekt'!$C$3:$O$3,0)),"")</f>
        <v/>
      </c>
      <c r="FRI36" s="131" t="str">
        <f>_xlfn.IFNA(INDEX('5. Bilans projekt'!$C$54:$O$54,1,MATCH('12. Ocena dyskontowa Inwestycji'!FRI$34,'5. Bilans projekt'!$C$3:$O$3,0))-INDEX('5. Bilans projekt'!$C$58:$O$58,1,MATCH('12. Ocena dyskontowa Inwestycji'!FRI$34,'5. Bilans projekt'!$C$3:$O$3,0))-INDEX('5. Bilans projekt'!$C$63:$O$63,1,MATCH('12. Ocena dyskontowa Inwestycji'!FRI$34,'5. Bilans projekt'!$C$3:$O$3,0))-INDEX('5. Bilans projekt'!$C$68:$O$68,1,MATCH('12. Ocena dyskontowa Inwestycji'!FRI$34,'5. Bilans projekt'!$C$3:$O$3,0)),"")</f>
        <v/>
      </c>
      <c r="FRJ36" s="131" t="str">
        <f>_xlfn.IFNA(INDEX('5. Bilans projekt'!$C$54:$O$54,1,MATCH('12. Ocena dyskontowa Inwestycji'!FRJ$34,'5. Bilans projekt'!$C$3:$O$3,0))-INDEX('5. Bilans projekt'!$C$58:$O$58,1,MATCH('12. Ocena dyskontowa Inwestycji'!FRJ$34,'5. Bilans projekt'!$C$3:$O$3,0))-INDEX('5. Bilans projekt'!$C$63:$O$63,1,MATCH('12. Ocena dyskontowa Inwestycji'!FRJ$34,'5. Bilans projekt'!$C$3:$O$3,0))-INDEX('5. Bilans projekt'!$C$68:$O$68,1,MATCH('12. Ocena dyskontowa Inwestycji'!FRJ$34,'5. Bilans projekt'!$C$3:$O$3,0)),"")</f>
        <v/>
      </c>
      <c r="FRK36" s="131" t="str">
        <f>_xlfn.IFNA(INDEX('5. Bilans projekt'!$C$54:$O$54,1,MATCH('12. Ocena dyskontowa Inwestycji'!FRK$34,'5. Bilans projekt'!$C$3:$O$3,0))-INDEX('5. Bilans projekt'!$C$58:$O$58,1,MATCH('12. Ocena dyskontowa Inwestycji'!FRK$34,'5. Bilans projekt'!$C$3:$O$3,0))-INDEX('5. Bilans projekt'!$C$63:$O$63,1,MATCH('12. Ocena dyskontowa Inwestycji'!FRK$34,'5. Bilans projekt'!$C$3:$O$3,0))-INDEX('5. Bilans projekt'!$C$68:$O$68,1,MATCH('12. Ocena dyskontowa Inwestycji'!FRK$34,'5. Bilans projekt'!$C$3:$O$3,0)),"")</f>
        <v/>
      </c>
      <c r="FRL36" s="131" t="str">
        <f>_xlfn.IFNA(INDEX('5. Bilans projekt'!$C$54:$O$54,1,MATCH('12. Ocena dyskontowa Inwestycji'!FRL$34,'5. Bilans projekt'!$C$3:$O$3,0))-INDEX('5. Bilans projekt'!$C$58:$O$58,1,MATCH('12. Ocena dyskontowa Inwestycji'!FRL$34,'5. Bilans projekt'!$C$3:$O$3,0))-INDEX('5. Bilans projekt'!$C$63:$O$63,1,MATCH('12. Ocena dyskontowa Inwestycji'!FRL$34,'5. Bilans projekt'!$C$3:$O$3,0))-INDEX('5. Bilans projekt'!$C$68:$O$68,1,MATCH('12. Ocena dyskontowa Inwestycji'!FRL$34,'5. Bilans projekt'!$C$3:$O$3,0)),"")</f>
        <v/>
      </c>
      <c r="FRM36" s="131" t="str">
        <f>_xlfn.IFNA(INDEX('5. Bilans projekt'!$C$54:$O$54,1,MATCH('12. Ocena dyskontowa Inwestycji'!FRM$34,'5. Bilans projekt'!$C$3:$O$3,0))-INDEX('5. Bilans projekt'!$C$58:$O$58,1,MATCH('12. Ocena dyskontowa Inwestycji'!FRM$34,'5. Bilans projekt'!$C$3:$O$3,0))-INDEX('5. Bilans projekt'!$C$63:$O$63,1,MATCH('12. Ocena dyskontowa Inwestycji'!FRM$34,'5. Bilans projekt'!$C$3:$O$3,0))-INDEX('5. Bilans projekt'!$C$68:$O$68,1,MATCH('12. Ocena dyskontowa Inwestycji'!FRM$34,'5. Bilans projekt'!$C$3:$O$3,0)),"")</f>
        <v/>
      </c>
      <c r="FRN36" s="131" t="str">
        <f>_xlfn.IFNA(INDEX('5. Bilans projekt'!$C$54:$O$54,1,MATCH('12. Ocena dyskontowa Inwestycji'!FRN$34,'5. Bilans projekt'!$C$3:$O$3,0))-INDEX('5. Bilans projekt'!$C$58:$O$58,1,MATCH('12. Ocena dyskontowa Inwestycji'!FRN$34,'5. Bilans projekt'!$C$3:$O$3,0))-INDEX('5. Bilans projekt'!$C$63:$O$63,1,MATCH('12. Ocena dyskontowa Inwestycji'!FRN$34,'5. Bilans projekt'!$C$3:$O$3,0))-INDEX('5. Bilans projekt'!$C$68:$O$68,1,MATCH('12. Ocena dyskontowa Inwestycji'!FRN$34,'5. Bilans projekt'!$C$3:$O$3,0)),"")</f>
        <v/>
      </c>
      <c r="FRO36" s="131" t="str">
        <f>_xlfn.IFNA(INDEX('5. Bilans projekt'!$C$54:$O$54,1,MATCH('12. Ocena dyskontowa Inwestycji'!FRO$34,'5. Bilans projekt'!$C$3:$O$3,0))-INDEX('5. Bilans projekt'!$C$58:$O$58,1,MATCH('12. Ocena dyskontowa Inwestycji'!FRO$34,'5. Bilans projekt'!$C$3:$O$3,0))-INDEX('5. Bilans projekt'!$C$63:$O$63,1,MATCH('12. Ocena dyskontowa Inwestycji'!FRO$34,'5. Bilans projekt'!$C$3:$O$3,0))-INDEX('5. Bilans projekt'!$C$68:$O$68,1,MATCH('12. Ocena dyskontowa Inwestycji'!FRO$34,'5. Bilans projekt'!$C$3:$O$3,0)),"")</f>
        <v/>
      </c>
      <c r="FRP36" s="131" t="str">
        <f>_xlfn.IFNA(INDEX('5. Bilans projekt'!$C$54:$O$54,1,MATCH('12. Ocena dyskontowa Inwestycji'!FRP$34,'5. Bilans projekt'!$C$3:$O$3,0))-INDEX('5. Bilans projekt'!$C$58:$O$58,1,MATCH('12. Ocena dyskontowa Inwestycji'!FRP$34,'5. Bilans projekt'!$C$3:$O$3,0))-INDEX('5. Bilans projekt'!$C$63:$O$63,1,MATCH('12. Ocena dyskontowa Inwestycji'!FRP$34,'5. Bilans projekt'!$C$3:$O$3,0))-INDEX('5. Bilans projekt'!$C$68:$O$68,1,MATCH('12. Ocena dyskontowa Inwestycji'!FRP$34,'5. Bilans projekt'!$C$3:$O$3,0)),"")</f>
        <v/>
      </c>
      <c r="FRQ36" s="131" t="str">
        <f>_xlfn.IFNA(INDEX('5. Bilans projekt'!$C$54:$O$54,1,MATCH('12. Ocena dyskontowa Inwestycji'!FRQ$34,'5. Bilans projekt'!$C$3:$O$3,0))-INDEX('5. Bilans projekt'!$C$58:$O$58,1,MATCH('12. Ocena dyskontowa Inwestycji'!FRQ$34,'5. Bilans projekt'!$C$3:$O$3,0))-INDEX('5. Bilans projekt'!$C$63:$O$63,1,MATCH('12. Ocena dyskontowa Inwestycji'!FRQ$34,'5. Bilans projekt'!$C$3:$O$3,0))-INDEX('5. Bilans projekt'!$C$68:$O$68,1,MATCH('12. Ocena dyskontowa Inwestycji'!FRQ$34,'5. Bilans projekt'!$C$3:$O$3,0)),"")</f>
        <v/>
      </c>
      <c r="FRR36" s="131" t="str">
        <f>_xlfn.IFNA(INDEX('5. Bilans projekt'!$C$54:$O$54,1,MATCH('12. Ocena dyskontowa Inwestycji'!FRR$34,'5. Bilans projekt'!$C$3:$O$3,0))-INDEX('5. Bilans projekt'!$C$58:$O$58,1,MATCH('12. Ocena dyskontowa Inwestycji'!FRR$34,'5. Bilans projekt'!$C$3:$O$3,0))-INDEX('5. Bilans projekt'!$C$63:$O$63,1,MATCH('12. Ocena dyskontowa Inwestycji'!FRR$34,'5. Bilans projekt'!$C$3:$O$3,0))-INDEX('5. Bilans projekt'!$C$68:$O$68,1,MATCH('12. Ocena dyskontowa Inwestycji'!FRR$34,'5. Bilans projekt'!$C$3:$O$3,0)),"")</f>
        <v/>
      </c>
      <c r="FRS36" s="131" t="str">
        <f>_xlfn.IFNA(INDEX('5. Bilans projekt'!$C$54:$O$54,1,MATCH('12. Ocena dyskontowa Inwestycji'!FRS$34,'5. Bilans projekt'!$C$3:$O$3,0))-INDEX('5. Bilans projekt'!$C$58:$O$58,1,MATCH('12. Ocena dyskontowa Inwestycji'!FRS$34,'5. Bilans projekt'!$C$3:$O$3,0))-INDEX('5. Bilans projekt'!$C$63:$O$63,1,MATCH('12. Ocena dyskontowa Inwestycji'!FRS$34,'5. Bilans projekt'!$C$3:$O$3,0))-INDEX('5. Bilans projekt'!$C$68:$O$68,1,MATCH('12. Ocena dyskontowa Inwestycji'!FRS$34,'5. Bilans projekt'!$C$3:$O$3,0)),"")</f>
        <v/>
      </c>
      <c r="FRT36" s="131" t="str">
        <f>_xlfn.IFNA(INDEX('5. Bilans projekt'!$C$54:$O$54,1,MATCH('12. Ocena dyskontowa Inwestycji'!FRT$34,'5. Bilans projekt'!$C$3:$O$3,0))-INDEX('5. Bilans projekt'!$C$58:$O$58,1,MATCH('12. Ocena dyskontowa Inwestycji'!FRT$34,'5. Bilans projekt'!$C$3:$O$3,0))-INDEX('5. Bilans projekt'!$C$63:$O$63,1,MATCH('12. Ocena dyskontowa Inwestycji'!FRT$34,'5. Bilans projekt'!$C$3:$O$3,0))-INDEX('5. Bilans projekt'!$C$68:$O$68,1,MATCH('12. Ocena dyskontowa Inwestycji'!FRT$34,'5. Bilans projekt'!$C$3:$O$3,0)),"")</f>
        <v/>
      </c>
      <c r="FRU36" s="131" t="str">
        <f>_xlfn.IFNA(INDEX('5. Bilans projekt'!$C$54:$O$54,1,MATCH('12. Ocena dyskontowa Inwestycji'!FRU$34,'5. Bilans projekt'!$C$3:$O$3,0))-INDEX('5. Bilans projekt'!$C$58:$O$58,1,MATCH('12. Ocena dyskontowa Inwestycji'!FRU$34,'5. Bilans projekt'!$C$3:$O$3,0))-INDEX('5. Bilans projekt'!$C$63:$O$63,1,MATCH('12. Ocena dyskontowa Inwestycji'!FRU$34,'5. Bilans projekt'!$C$3:$O$3,0))-INDEX('5. Bilans projekt'!$C$68:$O$68,1,MATCH('12. Ocena dyskontowa Inwestycji'!FRU$34,'5. Bilans projekt'!$C$3:$O$3,0)),"")</f>
        <v/>
      </c>
      <c r="FRV36" s="131" t="str">
        <f>_xlfn.IFNA(INDEX('5. Bilans projekt'!$C$54:$O$54,1,MATCH('12. Ocena dyskontowa Inwestycji'!FRV$34,'5. Bilans projekt'!$C$3:$O$3,0))-INDEX('5. Bilans projekt'!$C$58:$O$58,1,MATCH('12. Ocena dyskontowa Inwestycji'!FRV$34,'5. Bilans projekt'!$C$3:$O$3,0))-INDEX('5. Bilans projekt'!$C$63:$O$63,1,MATCH('12. Ocena dyskontowa Inwestycji'!FRV$34,'5. Bilans projekt'!$C$3:$O$3,0))-INDEX('5. Bilans projekt'!$C$68:$O$68,1,MATCH('12. Ocena dyskontowa Inwestycji'!FRV$34,'5. Bilans projekt'!$C$3:$O$3,0)),"")</f>
        <v/>
      </c>
      <c r="FRW36" s="131" t="str">
        <f>_xlfn.IFNA(INDEX('5. Bilans projekt'!$C$54:$O$54,1,MATCH('12. Ocena dyskontowa Inwestycji'!FRW$34,'5. Bilans projekt'!$C$3:$O$3,0))-INDEX('5. Bilans projekt'!$C$58:$O$58,1,MATCH('12. Ocena dyskontowa Inwestycji'!FRW$34,'5. Bilans projekt'!$C$3:$O$3,0))-INDEX('5. Bilans projekt'!$C$63:$O$63,1,MATCH('12. Ocena dyskontowa Inwestycji'!FRW$34,'5. Bilans projekt'!$C$3:$O$3,0))-INDEX('5. Bilans projekt'!$C$68:$O$68,1,MATCH('12. Ocena dyskontowa Inwestycji'!FRW$34,'5. Bilans projekt'!$C$3:$O$3,0)),"")</f>
        <v/>
      </c>
      <c r="FRX36" s="131" t="str">
        <f>_xlfn.IFNA(INDEX('5. Bilans projekt'!$C$54:$O$54,1,MATCH('12. Ocena dyskontowa Inwestycji'!FRX$34,'5. Bilans projekt'!$C$3:$O$3,0))-INDEX('5. Bilans projekt'!$C$58:$O$58,1,MATCH('12. Ocena dyskontowa Inwestycji'!FRX$34,'5. Bilans projekt'!$C$3:$O$3,0))-INDEX('5. Bilans projekt'!$C$63:$O$63,1,MATCH('12. Ocena dyskontowa Inwestycji'!FRX$34,'5. Bilans projekt'!$C$3:$O$3,0))-INDEX('5. Bilans projekt'!$C$68:$O$68,1,MATCH('12. Ocena dyskontowa Inwestycji'!FRX$34,'5. Bilans projekt'!$C$3:$O$3,0)),"")</f>
        <v/>
      </c>
      <c r="FRY36" s="131" t="str">
        <f>_xlfn.IFNA(INDEX('5. Bilans projekt'!$C$54:$O$54,1,MATCH('12. Ocena dyskontowa Inwestycji'!FRY$34,'5. Bilans projekt'!$C$3:$O$3,0))-INDEX('5. Bilans projekt'!$C$58:$O$58,1,MATCH('12. Ocena dyskontowa Inwestycji'!FRY$34,'5. Bilans projekt'!$C$3:$O$3,0))-INDEX('5. Bilans projekt'!$C$63:$O$63,1,MATCH('12. Ocena dyskontowa Inwestycji'!FRY$34,'5. Bilans projekt'!$C$3:$O$3,0))-INDEX('5. Bilans projekt'!$C$68:$O$68,1,MATCH('12. Ocena dyskontowa Inwestycji'!FRY$34,'5. Bilans projekt'!$C$3:$O$3,0)),"")</f>
        <v/>
      </c>
      <c r="FRZ36" s="131" t="str">
        <f>_xlfn.IFNA(INDEX('5. Bilans projekt'!$C$54:$O$54,1,MATCH('12. Ocena dyskontowa Inwestycji'!FRZ$34,'5. Bilans projekt'!$C$3:$O$3,0))-INDEX('5. Bilans projekt'!$C$58:$O$58,1,MATCH('12. Ocena dyskontowa Inwestycji'!FRZ$34,'5. Bilans projekt'!$C$3:$O$3,0))-INDEX('5. Bilans projekt'!$C$63:$O$63,1,MATCH('12. Ocena dyskontowa Inwestycji'!FRZ$34,'5. Bilans projekt'!$C$3:$O$3,0))-INDEX('5. Bilans projekt'!$C$68:$O$68,1,MATCH('12. Ocena dyskontowa Inwestycji'!FRZ$34,'5. Bilans projekt'!$C$3:$O$3,0)),"")</f>
        <v/>
      </c>
      <c r="FSA36" s="131" t="str">
        <f>_xlfn.IFNA(INDEX('5. Bilans projekt'!$C$54:$O$54,1,MATCH('12. Ocena dyskontowa Inwestycji'!FSA$34,'5. Bilans projekt'!$C$3:$O$3,0))-INDEX('5. Bilans projekt'!$C$58:$O$58,1,MATCH('12. Ocena dyskontowa Inwestycji'!FSA$34,'5. Bilans projekt'!$C$3:$O$3,0))-INDEX('5. Bilans projekt'!$C$63:$O$63,1,MATCH('12. Ocena dyskontowa Inwestycji'!FSA$34,'5. Bilans projekt'!$C$3:$O$3,0))-INDEX('5. Bilans projekt'!$C$68:$O$68,1,MATCH('12. Ocena dyskontowa Inwestycji'!FSA$34,'5. Bilans projekt'!$C$3:$O$3,0)),"")</f>
        <v/>
      </c>
      <c r="FSB36" s="131" t="str">
        <f>_xlfn.IFNA(INDEX('5. Bilans projekt'!$C$54:$O$54,1,MATCH('12. Ocena dyskontowa Inwestycji'!FSB$34,'5. Bilans projekt'!$C$3:$O$3,0))-INDEX('5. Bilans projekt'!$C$58:$O$58,1,MATCH('12. Ocena dyskontowa Inwestycji'!FSB$34,'5. Bilans projekt'!$C$3:$O$3,0))-INDEX('5. Bilans projekt'!$C$63:$O$63,1,MATCH('12. Ocena dyskontowa Inwestycji'!FSB$34,'5. Bilans projekt'!$C$3:$O$3,0))-INDEX('5. Bilans projekt'!$C$68:$O$68,1,MATCH('12. Ocena dyskontowa Inwestycji'!FSB$34,'5. Bilans projekt'!$C$3:$O$3,0)),"")</f>
        <v/>
      </c>
      <c r="FSC36" s="131" t="str">
        <f>_xlfn.IFNA(INDEX('5. Bilans projekt'!$C$54:$O$54,1,MATCH('12. Ocena dyskontowa Inwestycji'!FSC$34,'5. Bilans projekt'!$C$3:$O$3,0))-INDEX('5. Bilans projekt'!$C$58:$O$58,1,MATCH('12. Ocena dyskontowa Inwestycji'!FSC$34,'5. Bilans projekt'!$C$3:$O$3,0))-INDEX('5. Bilans projekt'!$C$63:$O$63,1,MATCH('12. Ocena dyskontowa Inwestycji'!FSC$34,'5. Bilans projekt'!$C$3:$O$3,0))-INDEX('5. Bilans projekt'!$C$68:$O$68,1,MATCH('12. Ocena dyskontowa Inwestycji'!FSC$34,'5. Bilans projekt'!$C$3:$O$3,0)),"")</f>
        <v/>
      </c>
      <c r="FSD36" s="131" t="str">
        <f>_xlfn.IFNA(INDEX('5. Bilans projekt'!$C$54:$O$54,1,MATCH('12. Ocena dyskontowa Inwestycji'!FSD$34,'5. Bilans projekt'!$C$3:$O$3,0))-INDEX('5. Bilans projekt'!$C$58:$O$58,1,MATCH('12. Ocena dyskontowa Inwestycji'!FSD$34,'5. Bilans projekt'!$C$3:$O$3,0))-INDEX('5. Bilans projekt'!$C$63:$O$63,1,MATCH('12. Ocena dyskontowa Inwestycji'!FSD$34,'5. Bilans projekt'!$C$3:$O$3,0))-INDEX('5. Bilans projekt'!$C$68:$O$68,1,MATCH('12. Ocena dyskontowa Inwestycji'!FSD$34,'5. Bilans projekt'!$C$3:$O$3,0)),"")</f>
        <v/>
      </c>
      <c r="FSE36" s="131" t="str">
        <f>_xlfn.IFNA(INDEX('5. Bilans projekt'!$C$54:$O$54,1,MATCH('12. Ocena dyskontowa Inwestycji'!FSE$34,'5. Bilans projekt'!$C$3:$O$3,0))-INDEX('5. Bilans projekt'!$C$58:$O$58,1,MATCH('12. Ocena dyskontowa Inwestycji'!FSE$34,'5. Bilans projekt'!$C$3:$O$3,0))-INDEX('5. Bilans projekt'!$C$63:$O$63,1,MATCH('12. Ocena dyskontowa Inwestycji'!FSE$34,'5. Bilans projekt'!$C$3:$O$3,0))-INDEX('5. Bilans projekt'!$C$68:$O$68,1,MATCH('12. Ocena dyskontowa Inwestycji'!FSE$34,'5. Bilans projekt'!$C$3:$O$3,0)),"")</f>
        <v/>
      </c>
      <c r="FSF36" s="131" t="str">
        <f>_xlfn.IFNA(INDEX('5. Bilans projekt'!$C$54:$O$54,1,MATCH('12. Ocena dyskontowa Inwestycji'!FSF$34,'5. Bilans projekt'!$C$3:$O$3,0))-INDEX('5. Bilans projekt'!$C$58:$O$58,1,MATCH('12. Ocena dyskontowa Inwestycji'!FSF$34,'5. Bilans projekt'!$C$3:$O$3,0))-INDEX('5. Bilans projekt'!$C$63:$O$63,1,MATCH('12. Ocena dyskontowa Inwestycji'!FSF$34,'5. Bilans projekt'!$C$3:$O$3,0))-INDEX('5. Bilans projekt'!$C$68:$O$68,1,MATCH('12. Ocena dyskontowa Inwestycji'!FSF$34,'5. Bilans projekt'!$C$3:$O$3,0)),"")</f>
        <v/>
      </c>
      <c r="FSG36" s="131" t="str">
        <f>_xlfn.IFNA(INDEX('5. Bilans projekt'!$C$54:$O$54,1,MATCH('12. Ocena dyskontowa Inwestycji'!FSG$34,'5. Bilans projekt'!$C$3:$O$3,0))-INDEX('5. Bilans projekt'!$C$58:$O$58,1,MATCH('12. Ocena dyskontowa Inwestycji'!FSG$34,'5. Bilans projekt'!$C$3:$O$3,0))-INDEX('5. Bilans projekt'!$C$63:$O$63,1,MATCH('12. Ocena dyskontowa Inwestycji'!FSG$34,'5. Bilans projekt'!$C$3:$O$3,0))-INDEX('5. Bilans projekt'!$C$68:$O$68,1,MATCH('12. Ocena dyskontowa Inwestycji'!FSG$34,'5. Bilans projekt'!$C$3:$O$3,0)),"")</f>
        <v/>
      </c>
      <c r="FSH36" s="131" t="str">
        <f>_xlfn.IFNA(INDEX('5. Bilans projekt'!$C$54:$O$54,1,MATCH('12. Ocena dyskontowa Inwestycji'!FSH$34,'5. Bilans projekt'!$C$3:$O$3,0))-INDEX('5. Bilans projekt'!$C$58:$O$58,1,MATCH('12. Ocena dyskontowa Inwestycji'!FSH$34,'5. Bilans projekt'!$C$3:$O$3,0))-INDEX('5. Bilans projekt'!$C$63:$O$63,1,MATCH('12. Ocena dyskontowa Inwestycji'!FSH$34,'5. Bilans projekt'!$C$3:$O$3,0))-INDEX('5. Bilans projekt'!$C$68:$O$68,1,MATCH('12. Ocena dyskontowa Inwestycji'!FSH$34,'5. Bilans projekt'!$C$3:$O$3,0)),"")</f>
        <v/>
      </c>
      <c r="FSI36" s="131" t="str">
        <f>_xlfn.IFNA(INDEX('5. Bilans projekt'!$C$54:$O$54,1,MATCH('12. Ocena dyskontowa Inwestycji'!FSI$34,'5. Bilans projekt'!$C$3:$O$3,0))-INDEX('5. Bilans projekt'!$C$58:$O$58,1,MATCH('12. Ocena dyskontowa Inwestycji'!FSI$34,'5. Bilans projekt'!$C$3:$O$3,0))-INDEX('5. Bilans projekt'!$C$63:$O$63,1,MATCH('12. Ocena dyskontowa Inwestycji'!FSI$34,'5. Bilans projekt'!$C$3:$O$3,0))-INDEX('5. Bilans projekt'!$C$68:$O$68,1,MATCH('12. Ocena dyskontowa Inwestycji'!FSI$34,'5. Bilans projekt'!$C$3:$O$3,0)),"")</f>
        <v/>
      </c>
      <c r="FSJ36" s="131" t="str">
        <f>_xlfn.IFNA(INDEX('5. Bilans projekt'!$C$54:$O$54,1,MATCH('12. Ocena dyskontowa Inwestycji'!FSJ$34,'5. Bilans projekt'!$C$3:$O$3,0))-INDEX('5. Bilans projekt'!$C$58:$O$58,1,MATCH('12. Ocena dyskontowa Inwestycji'!FSJ$34,'5. Bilans projekt'!$C$3:$O$3,0))-INDEX('5. Bilans projekt'!$C$63:$O$63,1,MATCH('12. Ocena dyskontowa Inwestycji'!FSJ$34,'5. Bilans projekt'!$C$3:$O$3,0))-INDEX('5. Bilans projekt'!$C$68:$O$68,1,MATCH('12. Ocena dyskontowa Inwestycji'!FSJ$34,'5. Bilans projekt'!$C$3:$O$3,0)),"")</f>
        <v/>
      </c>
      <c r="FSK36" s="131" t="str">
        <f>_xlfn.IFNA(INDEX('5. Bilans projekt'!$C$54:$O$54,1,MATCH('12. Ocena dyskontowa Inwestycji'!FSK$34,'5. Bilans projekt'!$C$3:$O$3,0))-INDEX('5. Bilans projekt'!$C$58:$O$58,1,MATCH('12. Ocena dyskontowa Inwestycji'!FSK$34,'5. Bilans projekt'!$C$3:$O$3,0))-INDEX('5. Bilans projekt'!$C$63:$O$63,1,MATCH('12. Ocena dyskontowa Inwestycji'!FSK$34,'5. Bilans projekt'!$C$3:$O$3,0))-INDEX('5. Bilans projekt'!$C$68:$O$68,1,MATCH('12. Ocena dyskontowa Inwestycji'!FSK$34,'5. Bilans projekt'!$C$3:$O$3,0)),"")</f>
        <v/>
      </c>
      <c r="FSL36" s="131" t="str">
        <f>_xlfn.IFNA(INDEX('5. Bilans projekt'!$C$54:$O$54,1,MATCH('12. Ocena dyskontowa Inwestycji'!FSL$34,'5. Bilans projekt'!$C$3:$O$3,0))-INDEX('5. Bilans projekt'!$C$58:$O$58,1,MATCH('12. Ocena dyskontowa Inwestycji'!FSL$34,'5. Bilans projekt'!$C$3:$O$3,0))-INDEX('5. Bilans projekt'!$C$63:$O$63,1,MATCH('12. Ocena dyskontowa Inwestycji'!FSL$34,'5. Bilans projekt'!$C$3:$O$3,0))-INDEX('5. Bilans projekt'!$C$68:$O$68,1,MATCH('12. Ocena dyskontowa Inwestycji'!FSL$34,'5. Bilans projekt'!$C$3:$O$3,0)),"")</f>
        <v/>
      </c>
      <c r="FSM36" s="131" t="str">
        <f>_xlfn.IFNA(INDEX('5. Bilans projekt'!$C$54:$O$54,1,MATCH('12. Ocena dyskontowa Inwestycji'!FSM$34,'5. Bilans projekt'!$C$3:$O$3,0))-INDEX('5. Bilans projekt'!$C$58:$O$58,1,MATCH('12. Ocena dyskontowa Inwestycji'!FSM$34,'5. Bilans projekt'!$C$3:$O$3,0))-INDEX('5. Bilans projekt'!$C$63:$O$63,1,MATCH('12. Ocena dyskontowa Inwestycji'!FSM$34,'5. Bilans projekt'!$C$3:$O$3,0))-INDEX('5. Bilans projekt'!$C$68:$O$68,1,MATCH('12. Ocena dyskontowa Inwestycji'!FSM$34,'5. Bilans projekt'!$C$3:$O$3,0)),"")</f>
        <v/>
      </c>
      <c r="FSN36" s="131" t="str">
        <f>_xlfn.IFNA(INDEX('5. Bilans projekt'!$C$54:$O$54,1,MATCH('12. Ocena dyskontowa Inwestycji'!FSN$34,'5. Bilans projekt'!$C$3:$O$3,0))-INDEX('5. Bilans projekt'!$C$58:$O$58,1,MATCH('12. Ocena dyskontowa Inwestycji'!FSN$34,'5. Bilans projekt'!$C$3:$O$3,0))-INDEX('5. Bilans projekt'!$C$63:$O$63,1,MATCH('12. Ocena dyskontowa Inwestycji'!FSN$34,'5. Bilans projekt'!$C$3:$O$3,0))-INDEX('5. Bilans projekt'!$C$68:$O$68,1,MATCH('12. Ocena dyskontowa Inwestycji'!FSN$34,'5. Bilans projekt'!$C$3:$O$3,0)),"")</f>
        <v/>
      </c>
      <c r="FSO36" s="131" t="str">
        <f>_xlfn.IFNA(INDEX('5. Bilans projekt'!$C$54:$O$54,1,MATCH('12. Ocena dyskontowa Inwestycji'!FSO$34,'5. Bilans projekt'!$C$3:$O$3,0))-INDEX('5. Bilans projekt'!$C$58:$O$58,1,MATCH('12. Ocena dyskontowa Inwestycji'!FSO$34,'5. Bilans projekt'!$C$3:$O$3,0))-INDEX('5. Bilans projekt'!$C$63:$O$63,1,MATCH('12. Ocena dyskontowa Inwestycji'!FSO$34,'5. Bilans projekt'!$C$3:$O$3,0))-INDEX('5. Bilans projekt'!$C$68:$O$68,1,MATCH('12. Ocena dyskontowa Inwestycji'!FSO$34,'5. Bilans projekt'!$C$3:$O$3,0)),"")</f>
        <v/>
      </c>
      <c r="FSP36" s="131" t="str">
        <f>_xlfn.IFNA(INDEX('5. Bilans projekt'!$C$54:$O$54,1,MATCH('12. Ocena dyskontowa Inwestycji'!FSP$34,'5. Bilans projekt'!$C$3:$O$3,0))-INDEX('5. Bilans projekt'!$C$58:$O$58,1,MATCH('12. Ocena dyskontowa Inwestycji'!FSP$34,'5. Bilans projekt'!$C$3:$O$3,0))-INDEX('5. Bilans projekt'!$C$63:$O$63,1,MATCH('12. Ocena dyskontowa Inwestycji'!FSP$34,'5. Bilans projekt'!$C$3:$O$3,0))-INDEX('5. Bilans projekt'!$C$68:$O$68,1,MATCH('12. Ocena dyskontowa Inwestycji'!FSP$34,'5. Bilans projekt'!$C$3:$O$3,0)),"")</f>
        <v/>
      </c>
      <c r="FSQ36" s="131" t="str">
        <f>_xlfn.IFNA(INDEX('5. Bilans projekt'!$C$54:$O$54,1,MATCH('12. Ocena dyskontowa Inwestycji'!FSQ$34,'5. Bilans projekt'!$C$3:$O$3,0))-INDEX('5. Bilans projekt'!$C$58:$O$58,1,MATCH('12. Ocena dyskontowa Inwestycji'!FSQ$34,'5. Bilans projekt'!$C$3:$O$3,0))-INDEX('5. Bilans projekt'!$C$63:$O$63,1,MATCH('12. Ocena dyskontowa Inwestycji'!FSQ$34,'5. Bilans projekt'!$C$3:$O$3,0))-INDEX('5. Bilans projekt'!$C$68:$O$68,1,MATCH('12. Ocena dyskontowa Inwestycji'!FSQ$34,'5. Bilans projekt'!$C$3:$O$3,0)),"")</f>
        <v/>
      </c>
      <c r="FSR36" s="131" t="str">
        <f>_xlfn.IFNA(INDEX('5. Bilans projekt'!$C$54:$O$54,1,MATCH('12. Ocena dyskontowa Inwestycji'!FSR$34,'5. Bilans projekt'!$C$3:$O$3,0))-INDEX('5. Bilans projekt'!$C$58:$O$58,1,MATCH('12. Ocena dyskontowa Inwestycji'!FSR$34,'5. Bilans projekt'!$C$3:$O$3,0))-INDEX('5. Bilans projekt'!$C$63:$O$63,1,MATCH('12. Ocena dyskontowa Inwestycji'!FSR$34,'5. Bilans projekt'!$C$3:$O$3,0))-INDEX('5. Bilans projekt'!$C$68:$O$68,1,MATCH('12. Ocena dyskontowa Inwestycji'!FSR$34,'5. Bilans projekt'!$C$3:$O$3,0)),"")</f>
        <v/>
      </c>
      <c r="FSS36" s="131" t="str">
        <f>_xlfn.IFNA(INDEX('5. Bilans projekt'!$C$54:$O$54,1,MATCH('12. Ocena dyskontowa Inwestycji'!FSS$34,'5. Bilans projekt'!$C$3:$O$3,0))-INDEX('5. Bilans projekt'!$C$58:$O$58,1,MATCH('12. Ocena dyskontowa Inwestycji'!FSS$34,'5. Bilans projekt'!$C$3:$O$3,0))-INDEX('5. Bilans projekt'!$C$63:$O$63,1,MATCH('12. Ocena dyskontowa Inwestycji'!FSS$34,'5. Bilans projekt'!$C$3:$O$3,0))-INDEX('5. Bilans projekt'!$C$68:$O$68,1,MATCH('12. Ocena dyskontowa Inwestycji'!FSS$34,'5. Bilans projekt'!$C$3:$O$3,0)),"")</f>
        <v/>
      </c>
      <c r="FST36" s="131" t="str">
        <f>_xlfn.IFNA(INDEX('5. Bilans projekt'!$C$54:$O$54,1,MATCH('12. Ocena dyskontowa Inwestycji'!FST$34,'5. Bilans projekt'!$C$3:$O$3,0))-INDEX('5. Bilans projekt'!$C$58:$O$58,1,MATCH('12. Ocena dyskontowa Inwestycji'!FST$34,'5. Bilans projekt'!$C$3:$O$3,0))-INDEX('5. Bilans projekt'!$C$63:$O$63,1,MATCH('12. Ocena dyskontowa Inwestycji'!FST$34,'5. Bilans projekt'!$C$3:$O$3,0))-INDEX('5. Bilans projekt'!$C$68:$O$68,1,MATCH('12. Ocena dyskontowa Inwestycji'!FST$34,'5. Bilans projekt'!$C$3:$O$3,0)),"")</f>
        <v/>
      </c>
      <c r="FSU36" s="131" t="str">
        <f>_xlfn.IFNA(INDEX('5. Bilans projekt'!$C$54:$O$54,1,MATCH('12. Ocena dyskontowa Inwestycji'!FSU$34,'5. Bilans projekt'!$C$3:$O$3,0))-INDEX('5. Bilans projekt'!$C$58:$O$58,1,MATCH('12. Ocena dyskontowa Inwestycji'!FSU$34,'5. Bilans projekt'!$C$3:$O$3,0))-INDEX('5. Bilans projekt'!$C$63:$O$63,1,MATCH('12. Ocena dyskontowa Inwestycji'!FSU$34,'5. Bilans projekt'!$C$3:$O$3,0))-INDEX('5. Bilans projekt'!$C$68:$O$68,1,MATCH('12. Ocena dyskontowa Inwestycji'!FSU$34,'5. Bilans projekt'!$C$3:$O$3,0)),"")</f>
        <v/>
      </c>
      <c r="FSV36" s="131" t="str">
        <f>_xlfn.IFNA(INDEX('5. Bilans projekt'!$C$54:$O$54,1,MATCH('12. Ocena dyskontowa Inwestycji'!FSV$34,'5. Bilans projekt'!$C$3:$O$3,0))-INDEX('5. Bilans projekt'!$C$58:$O$58,1,MATCH('12. Ocena dyskontowa Inwestycji'!FSV$34,'5. Bilans projekt'!$C$3:$O$3,0))-INDEX('5. Bilans projekt'!$C$63:$O$63,1,MATCH('12. Ocena dyskontowa Inwestycji'!FSV$34,'5. Bilans projekt'!$C$3:$O$3,0))-INDEX('5. Bilans projekt'!$C$68:$O$68,1,MATCH('12. Ocena dyskontowa Inwestycji'!FSV$34,'5. Bilans projekt'!$C$3:$O$3,0)),"")</f>
        <v/>
      </c>
      <c r="FSW36" s="131" t="str">
        <f>_xlfn.IFNA(INDEX('5. Bilans projekt'!$C$54:$O$54,1,MATCH('12. Ocena dyskontowa Inwestycji'!FSW$34,'5. Bilans projekt'!$C$3:$O$3,0))-INDEX('5. Bilans projekt'!$C$58:$O$58,1,MATCH('12. Ocena dyskontowa Inwestycji'!FSW$34,'5. Bilans projekt'!$C$3:$O$3,0))-INDEX('5. Bilans projekt'!$C$63:$O$63,1,MATCH('12. Ocena dyskontowa Inwestycji'!FSW$34,'5. Bilans projekt'!$C$3:$O$3,0))-INDEX('5. Bilans projekt'!$C$68:$O$68,1,MATCH('12. Ocena dyskontowa Inwestycji'!FSW$34,'5. Bilans projekt'!$C$3:$O$3,0)),"")</f>
        <v/>
      </c>
      <c r="FSX36" s="131" t="str">
        <f>_xlfn.IFNA(INDEX('5. Bilans projekt'!$C$54:$O$54,1,MATCH('12. Ocena dyskontowa Inwestycji'!FSX$34,'5. Bilans projekt'!$C$3:$O$3,0))-INDEX('5. Bilans projekt'!$C$58:$O$58,1,MATCH('12. Ocena dyskontowa Inwestycji'!FSX$34,'5. Bilans projekt'!$C$3:$O$3,0))-INDEX('5. Bilans projekt'!$C$63:$O$63,1,MATCH('12. Ocena dyskontowa Inwestycji'!FSX$34,'5. Bilans projekt'!$C$3:$O$3,0))-INDEX('5. Bilans projekt'!$C$68:$O$68,1,MATCH('12. Ocena dyskontowa Inwestycji'!FSX$34,'5. Bilans projekt'!$C$3:$O$3,0)),"")</f>
        <v/>
      </c>
      <c r="FSY36" s="131" t="str">
        <f>_xlfn.IFNA(INDEX('5. Bilans projekt'!$C$54:$O$54,1,MATCH('12. Ocena dyskontowa Inwestycji'!FSY$34,'5. Bilans projekt'!$C$3:$O$3,0))-INDEX('5. Bilans projekt'!$C$58:$O$58,1,MATCH('12. Ocena dyskontowa Inwestycji'!FSY$34,'5. Bilans projekt'!$C$3:$O$3,0))-INDEX('5. Bilans projekt'!$C$63:$O$63,1,MATCH('12. Ocena dyskontowa Inwestycji'!FSY$34,'5. Bilans projekt'!$C$3:$O$3,0))-INDEX('5. Bilans projekt'!$C$68:$O$68,1,MATCH('12. Ocena dyskontowa Inwestycji'!FSY$34,'5. Bilans projekt'!$C$3:$O$3,0)),"")</f>
        <v/>
      </c>
      <c r="FSZ36" s="131" t="str">
        <f>_xlfn.IFNA(INDEX('5. Bilans projekt'!$C$54:$O$54,1,MATCH('12. Ocena dyskontowa Inwestycji'!FSZ$34,'5. Bilans projekt'!$C$3:$O$3,0))-INDEX('5. Bilans projekt'!$C$58:$O$58,1,MATCH('12. Ocena dyskontowa Inwestycji'!FSZ$34,'5. Bilans projekt'!$C$3:$O$3,0))-INDEX('5. Bilans projekt'!$C$63:$O$63,1,MATCH('12. Ocena dyskontowa Inwestycji'!FSZ$34,'5. Bilans projekt'!$C$3:$O$3,0))-INDEX('5. Bilans projekt'!$C$68:$O$68,1,MATCH('12. Ocena dyskontowa Inwestycji'!FSZ$34,'5. Bilans projekt'!$C$3:$O$3,0)),"")</f>
        <v/>
      </c>
      <c r="FTA36" s="131" t="str">
        <f>_xlfn.IFNA(INDEX('5. Bilans projekt'!$C$54:$O$54,1,MATCH('12. Ocena dyskontowa Inwestycji'!FTA$34,'5. Bilans projekt'!$C$3:$O$3,0))-INDEX('5. Bilans projekt'!$C$58:$O$58,1,MATCH('12. Ocena dyskontowa Inwestycji'!FTA$34,'5. Bilans projekt'!$C$3:$O$3,0))-INDEX('5. Bilans projekt'!$C$63:$O$63,1,MATCH('12. Ocena dyskontowa Inwestycji'!FTA$34,'5. Bilans projekt'!$C$3:$O$3,0))-INDEX('5. Bilans projekt'!$C$68:$O$68,1,MATCH('12. Ocena dyskontowa Inwestycji'!FTA$34,'5. Bilans projekt'!$C$3:$O$3,0)),"")</f>
        <v/>
      </c>
      <c r="FTB36" s="131" t="str">
        <f>_xlfn.IFNA(INDEX('5. Bilans projekt'!$C$54:$O$54,1,MATCH('12. Ocena dyskontowa Inwestycji'!FTB$34,'5. Bilans projekt'!$C$3:$O$3,0))-INDEX('5. Bilans projekt'!$C$58:$O$58,1,MATCH('12. Ocena dyskontowa Inwestycji'!FTB$34,'5. Bilans projekt'!$C$3:$O$3,0))-INDEX('5. Bilans projekt'!$C$63:$O$63,1,MATCH('12. Ocena dyskontowa Inwestycji'!FTB$34,'5. Bilans projekt'!$C$3:$O$3,0))-INDEX('5. Bilans projekt'!$C$68:$O$68,1,MATCH('12. Ocena dyskontowa Inwestycji'!FTB$34,'5. Bilans projekt'!$C$3:$O$3,0)),"")</f>
        <v/>
      </c>
      <c r="FTC36" s="131" t="str">
        <f>_xlfn.IFNA(INDEX('5. Bilans projekt'!$C$54:$O$54,1,MATCH('12. Ocena dyskontowa Inwestycji'!FTC$34,'5. Bilans projekt'!$C$3:$O$3,0))-INDEX('5. Bilans projekt'!$C$58:$O$58,1,MATCH('12. Ocena dyskontowa Inwestycji'!FTC$34,'5. Bilans projekt'!$C$3:$O$3,0))-INDEX('5. Bilans projekt'!$C$63:$O$63,1,MATCH('12. Ocena dyskontowa Inwestycji'!FTC$34,'5. Bilans projekt'!$C$3:$O$3,0))-INDEX('5. Bilans projekt'!$C$68:$O$68,1,MATCH('12. Ocena dyskontowa Inwestycji'!FTC$34,'5. Bilans projekt'!$C$3:$O$3,0)),"")</f>
        <v/>
      </c>
      <c r="FTD36" s="131" t="str">
        <f>_xlfn.IFNA(INDEX('5. Bilans projekt'!$C$54:$O$54,1,MATCH('12. Ocena dyskontowa Inwestycji'!FTD$34,'5. Bilans projekt'!$C$3:$O$3,0))-INDEX('5. Bilans projekt'!$C$58:$O$58,1,MATCH('12. Ocena dyskontowa Inwestycji'!FTD$34,'5. Bilans projekt'!$C$3:$O$3,0))-INDEX('5. Bilans projekt'!$C$63:$O$63,1,MATCH('12. Ocena dyskontowa Inwestycji'!FTD$34,'5. Bilans projekt'!$C$3:$O$3,0))-INDEX('5. Bilans projekt'!$C$68:$O$68,1,MATCH('12. Ocena dyskontowa Inwestycji'!FTD$34,'5. Bilans projekt'!$C$3:$O$3,0)),"")</f>
        <v/>
      </c>
      <c r="FTE36" s="131" t="str">
        <f>_xlfn.IFNA(INDEX('5. Bilans projekt'!$C$54:$O$54,1,MATCH('12. Ocena dyskontowa Inwestycji'!FTE$34,'5. Bilans projekt'!$C$3:$O$3,0))-INDEX('5. Bilans projekt'!$C$58:$O$58,1,MATCH('12. Ocena dyskontowa Inwestycji'!FTE$34,'5. Bilans projekt'!$C$3:$O$3,0))-INDEX('5. Bilans projekt'!$C$63:$O$63,1,MATCH('12. Ocena dyskontowa Inwestycji'!FTE$34,'5. Bilans projekt'!$C$3:$O$3,0))-INDEX('5. Bilans projekt'!$C$68:$O$68,1,MATCH('12. Ocena dyskontowa Inwestycji'!FTE$34,'5. Bilans projekt'!$C$3:$O$3,0)),"")</f>
        <v/>
      </c>
      <c r="FTF36" s="131" t="str">
        <f>_xlfn.IFNA(INDEX('5. Bilans projekt'!$C$54:$O$54,1,MATCH('12. Ocena dyskontowa Inwestycji'!FTF$34,'5. Bilans projekt'!$C$3:$O$3,0))-INDEX('5. Bilans projekt'!$C$58:$O$58,1,MATCH('12. Ocena dyskontowa Inwestycji'!FTF$34,'5. Bilans projekt'!$C$3:$O$3,0))-INDEX('5. Bilans projekt'!$C$63:$O$63,1,MATCH('12. Ocena dyskontowa Inwestycji'!FTF$34,'5. Bilans projekt'!$C$3:$O$3,0))-INDEX('5. Bilans projekt'!$C$68:$O$68,1,MATCH('12. Ocena dyskontowa Inwestycji'!FTF$34,'5. Bilans projekt'!$C$3:$O$3,0)),"")</f>
        <v/>
      </c>
      <c r="FTG36" s="131" t="str">
        <f>_xlfn.IFNA(INDEX('5. Bilans projekt'!$C$54:$O$54,1,MATCH('12. Ocena dyskontowa Inwestycji'!FTG$34,'5. Bilans projekt'!$C$3:$O$3,0))-INDEX('5. Bilans projekt'!$C$58:$O$58,1,MATCH('12. Ocena dyskontowa Inwestycji'!FTG$34,'5. Bilans projekt'!$C$3:$O$3,0))-INDEX('5. Bilans projekt'!$C$63:$O$63,1,MATCH('12. Ocena dyskontowa Inwestycji'!FTG$34,'5. Bilans projekt'!$C$3:$O$3,0))-INDEX('5. Bilans projekt'!$C$68:$O$68,1,MATCH('12. Ocena dyskontowa Inwestycji'!FTG$34,'5. Bilans projekt'!$C$3:$O$3,0)),"")</f>
        <v/>
      </c>
      <c r="FTH36" s="131" t="str">
        <f>_xlfn.IFNA(INDEX('5. Bilans projekt'!$C$54:$O$54,1,MATCH('12. Ocena dyskontowa Inwestycji'!FTH$34,'5. Bilans projekt'!$C$3:$O$3,0))-INDEX('5. Bilans projekt'!$C$58:$O$58,1,MATCH('12. Ocena dyskontowa Inwestycji'!FTH$34,'5. Bilans projekt'!$C$3:$O$3,0))-INDEX('5. Bilans projekt'!$C$63:$O$63,1,MATCH('12. Ocena dyskontowa Inwestycji'!FTH$34,'5. Bilans projekt'!$C$3:$O$3,0))-INDEX('5. Bilans projekt'!$C$68:$O$68,1,MATCH('12. Ocena dyskontowa Inwestycji'!FTH$34,'5. Bilans projekt'!$C$3:$O$3,0)),"")</f>
        <v/>
      </c>
      <c r="FTI36" s="131" t="str">
        <f>_xlfn.IFNA(INDEX('5. Bilans projekt'!$C$54:$O$54,1,MATCH('12. Ocena dyskontowa Inwestycji'!FTI$34,'5. Bilans projekt'!$C$3:$O$3,0))-INDEX('5. Bilans projekt'!$C$58:$O$58,1,MATCH('12. Ocena dyskontowa Inwestycji'!FTI$34,'5. Bilans projekt'!$C$3:$O$3,0))-INDEX('5. Bilans projekt'!$C$63:$O$63,1,MATCH('12. Ocena dyskontowa Inwestycji'!FTI$34,'5. Bilans projekt'!$C$3:$O$3,0))-INDEX('5. Bilans projekt'!$C$68:$O$68,1,MATCH('12. Ocena dyskontowa Inwestycji'!FTI$34,'5. Bilans projekt'!$C$3:$O$3,0)),"")</f>
        <v/>
      </c>
      <c r="FTJ36" s="131" t="str">
        <f>_xlfn.IFNA(INDEX('5. Bilans projekt'!$C$54:$O$54,1,MATCH('12. Ocena dyskontowa Inwestycji'!FTJ$34,'5. Bilans projekt'!$C$3:$O$3,0))-INDEX('5. Bilans projekt'!$C$58:$O$58,1,MATCH('12. Ocena dyskontowa Inwestycji'!FTJ$34,'5. Bilans projekt'!$C$3:$O$3,0))-INDEX('5. Bilans projekt'!$C$63:$O$63,1,MATCH('12. Ocena dyskontowa Inwestycji'!FTJ$34,'5. Bilans projekt'!$C$3:$O$3,0))-INDEX('5. Bilans projekt'!$C$68:$O$68,1,MATCH('12. Ocena dyskontowa Inwestycji'!FTJ$34,'5. Bilans projekt'!$C$3:$O$3,0)),"")</f>
        <v/>
      </c>
      <c r="FTK36" s="131" t="str">
        <f>_xlfn.IFNA(INDEX('5. Bilans projekt'!$C$54:$O$54,1,MATCH('12. Ocena dyskontowa Inwestycji'!FTK$34,'5. Bilans projekt'!$C$3:$O$3,0))-INDEX('5. Bilans projekt'!$C$58:$O$58,1,MATCH('12. Ocena dyskontowa Inwestycji'!FTK$34,'5. Bilans projekt'!$C$3:$O$3,0))-INDEX('5. Bilans projekt'!$C$63:$O$63,1,MATCH('12. Ocena dyskontowa Inwestycji'!FTK$34,'5. Bilans projekt'!$C$3:$O$3,0))-INDEX('5. Bilans projekt'!$C$68:$O$68,1,MATCH('12. Ocena dyskontowa Inwestycji'!FTK$34,'5. Bilans projekt'!$C$3:$O$3,0)),"")</f>
        <v/>
      </c>
      <c r="FTL36" s="131" t="str">
        <f>_xlfn.IFNA(INDEX('5. Bilans projekt'!$C$54:$O$54,1,MATCH('12. Ocena dyskontowa Inwestycji'!FTL$34,'5. Bilans projekt'!$C$3:$O$3,0))-INDEX('5. Bilans projekt'!$C$58:$O$58,1,MATCH('12. Ocena dyskontowa Inwestycji'!FTL$34,'5. Bilans projekt'!$C$3:$O$3,0))-INDEX('5. Bilans projekt'!$C$63:$O$63,1,MATCH('12. Ocena dyskontowa Inwestycji'!FTL$34,'5. Bilans projekt'!$C$3:$O$3,0))-INDEX('5. Bilans projekt'!$C$68:$O$68,1,MATCH('12. Ocena dyskontowa Inwestycji'!FTL$34,'5. Bilans projekt'!$C$3:$O$3,0)),"")</f>
        <v/>
      </c>
      <c r="FTM36" s="131" t="str">
        <f>_xlfn.IFNA(INDEX('5. Bilans projekt'!$C$54:$O$54,1,MATCH('12. Ocena dyskontowa Inwestycji'!FTM$34,'5. Bilans projekt'!$C$3:$O$3,0))-INDEX('5. Bilans projekt'!$C$58:$O$58,1,MATCH('12. Ocena dyskontowa Inwestycji'!FTM$34,'5. Bilans projekt'!$C$3:$O$3,0))-INDEX('5. Bilans projekt'!$C$63:$O$63,1,MATCH('12. Ocena dyskontowa Inwestycji'!FTM$34,'5. Bilans projekt'!$C$3:$O$3,0))-INDEX('5. Bilans projekt'!$C$68:$O$68,1,MATCH('12. Ocena dyskontowa Inwestycji'!FTM$34,'5. Bilans projekt'!$C$3:$O$3,0)),"")</f>
        <v/>
      </c>
      <c r="FTN36" s="131" t="str">
        <f>_xlfn.IFNA(INDEX('5. Bilans projekt'!$C$54:$O$54,1,MATCH('12. Ocena dyskontowa Inwestycji'!FTN$34,'5. Bilans projekt'!$C$3:$O$3,0))-INDEX('5. Bilans projekt'!$C$58:$O$58,1,MATCH('12. Ocena dyskontowa Inwestycji'!FTN$34,'5. Bilans projekt'!$C$3:$O$3,0))-INDEX('5. Bilans projekt'!$C$63:$O$63,1,MATCH('12. Ocena dyskontowa Inwestycji'!FTN$34,'5. Bilans projekt'!$C$3:$O$3,0))-INDEX('5. Bilans projekt'!$C$68:$O$68,1,MATCH('12. Ocena dyskontowa Inwestycji'!FTN$34,'5. Bilans projekt'!$C$3:$O$3,0)),"")</f>
        <v/>
      </c>
      <c r="FTO36" s="131" t="str">
        <f>_xlfn.IFNA(INDEX('5. Bilans projekt'!$C$54:$O$54,1,MATCH('12. Ocena dyskontowa Inwestycji'!FTO$34,'5. Bilans projekt'!$C$3:$O$3,0))-INDEX('5. Bilans projekt'!$C$58:$O$58,1,MATCH('12. Ocena dyskontowa Inwestycji'!FTO$34,'5. Bilans projekt'!$C$3:$O$3,0))-INDEX('5. Bilans projekt'!$C$63:$O$63,1,MATCH('12. Ocena dyskontowa Inwestycji'!FTO$34,'5. Bilans projekt'!$C$3:$O$3,0))-INDEX('5. Bilans projekt'!$C$68:$O$68,1,MATCH('12. Ocena dyskontowa Inwestycji'!FTO$34,'5. Bilans projekt'!$C$3:$O$3,0)),"")</f>
        <v/>
      </c>
      <c r="FTP36" s="131" t="str">
        <f>_xlfn.IFNA(INDEX('5. Bilans projekt'!$C$54:$O$54,1,MATCH('12. Ocena dyskontowa Inwestycji'!FTP$34,'5. Bilans projekt'!$C$3:$O$3,0))-INDEX('5. Bilans projekt'!$C$58:$O$58,1,MATCH('12. Ocena dyskontowa Inwestycji'!FTP$34,'5. Bilans projekt'!$C$3:$O$3,0))-INDEX('5. Bilans projekt'!$C$63:$O$63,1,MATCH('12. Ocena dyskontowa Inwestycji'!FTP$34,'5. Bilans projekt'!$C$3:$O$3,0))-INDEX('5. Bilans projekt'!$C$68:$O$68,1,MATCH('12. Ocena dyskontowa Inwestycji'!FTP$34,'5. Bilans projekt'!$C$3:$O$3,0)),"")</f>
        <v/>
      </c>
      <c r="FTQ36" s="131" t="str">
        <f>_xlfn.IFNA(INDEX('5. Bilans projekt'!$C$54:$O$54,1,MATCH('12. Ocena dyskontowa Inwestycji'!FTQ$34,'5. Bilans projekt'!$C$3:$O$3,0))-INDEX('5. Bilans projekt'!$C$58:$O$58,1,MATCH('12. Ocena dyskontowa Inwestycji'!FTQ$34,'5. Bilans projekt'!$C$3:$O$3,0))-INDEX('5. Bilans projekt'!$C$63:$O$63,1,MATCH('12. Ocena dyskontowa Inwestycji'!FTQ$34,'5. Bilans projekt'!$C$3:$O$3,0))-INDEX('5. Bilans projekt'!$C$68:$O$68,1,MATCH('12. Ocena dyskontowa Inwestycji'!FTQ$34,'5. Bilans projekt'!$C$3:$O$3,0)),"")</f>
        <v/>
      </c>
      <c r="FTR36" s="131" t="str">
        <f>_xlfn.IFNA(INDEX('5. Bilans projekt'!$C$54:$O$54,1,MATCH('12. Ocena dyskontowa Inwestycji'!FTR$34,'5. Bilans projekt'!$C$3:$O$3,0))-INDEX('5. Bilans projekt'!$C$58:$O$58,1,MATCH('12. Ocena dyskontowa Inwestycji'!FTR$34,'5. Bilans projekt'!$C$3:$O$3,0))-INDEX('5. Bilans projekt'!$C$63:$O$63,1,MATCH('12. Ocena dyskontowa Inwestycji'!FTR$34,'5. Bilans projekt'!$C$3:$O$3,0))-INDEX('5. Bilans projekt'!$C$68:$O$68,1,MATCH('12. Ocena dyskontowa Inwestycji'!FTR$34,'5. Bilans projekt'!$C$3:$O$3,0)),"")</f>
        <v/>
      </c>
      <c r="FTS36" s="131" t="str">
        <f>_xlfn.IFNA(INDEX('5. Bilans projekt'!$C$54:$O$54,1,MATCH('12. Ocena dyskontowa Inwestycji'!FTS$34,'5. Bilans projekt'!$C$3:$O$3,0))-INDEX('5. Bilans projekt'!$C$58:$O$58,1,MATCH('12. Ocena dyskontowa Inwestycji'!FTS$34,'5. Bilans projekt'!$C$3:$O$3,0))-INDEX('5. Bilans projekt'!$C$63:$O$63,1,MATCH('12. Ocena dyskontowa Inwestycji'!FTS$34,'5. Bilans projekt'!$C$3:$O$3,0))-INDEX('5. Bilans projekt'!$C$68:$O$68,1,MATCH('12. Ocena dyskontowa Inwestycji'!FTS$34,'5. Bilans projekt'!$C$3:$O$3,0)),"")</f>
        <v/>
      </c>
      <c r="FTT36" s="131" t="str">
        <f>_xlfn.IFNA(INDEX('5. Bilans projekt'!$C$54:$O$54,1,MATCH('12. Ocena dyskontowa Inwestycji'!FTT$34,'5. Bilans projekt'!$C$3:$O$3,0))-INDEX('5. Bilans projekt'!$C$58:$O$58,1,MATCH('12. Ocena dyskontowa Inwestycji'!FTT$34,'5. Bilans projekt'!$C$3:$O$3,0))-INDEX('5. Bilans projekt'!$C$63:$O$63,1,MATCH('12. Ocena dyskontowa Inwestycji'!FTT$34,'5. Bilans projekt'!$C$3:$O$3,0))-INDEX('5. Bilans projekt'!$C$68:$O$68,1,MATCH('12. Ocena dyskontowa Inwestycji'!FTT$34,'5. Bilans projekt'!$C$3:$O$3,0)),"")</f>
        <v/>
      </c>
      <c r="FTU36" s="131" t="str">
        <f>_xlfn.IFNA(INDEX('5. Bilans projekt'!$C$54:$O$54,1,MATCH('12. Ocena dyskontowa Inwestycji'!FTU$34,'5. Bilans projekt'!$C$3:$O$3,0))-INDEX('5. Bilans projekt'!$C$58:$O$58,1,MATCH('12. Ocena dyskontowa Inwestycji'!FTU$34,'5. Bilans projekt'!$C$3:$O$3,0))-INDEX('5. Bilans projekt'!$C$63:$O$63,1,MATCH('12. Ocena dyskontowa Inwestycji'!FTU$34,'5. Bilans projekt'!$C$3:$O$3,0))-INDEX('5. Bilans projekt'!$C$68:$O$68,1,MATCH('12. Ocena dyskontowa Inwestycji'!FTU$34,'5. Bilans projekt'!$C$3:$O$3,0)),"")</f>
        <v/>
      </c>
      <c r="FTV36" s="131" t="str">
        <f>_xlfn.IFNA(INDEX('5. Bilans projekt'!$C$54:$O$54,1,MATCH('12. Ocena dyskontowa Inwestycji'!FTV$34,'5. Bilans projekt'!$C$3:$O$3,0))-INDEX('5. Bilans projekt'!$C$58:$O$58,1,MATCH('12. Ocena dyskontowa Inwestycji'!FTV$34,'5. Bilans projekt'!$C$3:$O$3,0))-INDEX('5. Bilans projekt'!$C$63:$O$63,1,MATCH('12. Ocena dyskontowa Inwestycji'!FTV$34,'5. Bilans projekt'!$C$3:$O$3,0))-INDEX('5. Bilans projekt'!$C$68:$O$68,1,MATCH('12. Ocena dyskontowa Inwestycji'!FTV$34,'5. Bilans projekt'!$C$3:$O$3,0)),"")</f>
        <v/>
      </c>
      <c r="FTW36" s="131" t="str">
        <f>_xlfn.IFNA(INDEX('5. Bilans projekt'!$C$54:$O$54,1,MATCH('12. Ocena dyskontowa Inwestycji'!FTW$34,'5. Bilans projekt'!$C$3:$O$3,0))-INDEX('5. Bilans projekt'!$C$58:$O$58,1,MATCH('12. Ocena dyskontowa Inwestycji'!FTW$34,'5. Bilans projekt'!$C$3:$O$3,0))-INDEX('5. Bilans projekt'!$C$63:$O$63,1,MATCH('12. Ocena dyskontowa Inwestycji'!FTW$34,'5. Bilans projekt'!$C$3:$O$3,0))-INDEX('5. Bilans projekt'!$C$68:$O$68,1,MATCH('12. Ocena dyskontowa Inwestycji'!FTW$34,'5. Bilans projekt'!$C$3:$O$3,0)),"")</f>
        <v/>
      </c>
      <c r="FTX36" s="131" t="str">
        <f>_xlfn.IFNA(INDEX('5. Bilans projekt'!$C$54:$O$54,1,MATCH('12. Ocena dyskontowa Inwestycji'!FTX$34,'5. Bilans projekt'!$C$3:$O$3,0))-INDEX('5. Bilans projekt'!$C$58:$O$58,1,MATCH('12. Ocena dyskontowa Inwestycji'!FTX$34,'5. Bilans projekt'!$C$3:$O$3,0))-INDEX('5. Bilans projekt'!$C$63:$O$63,1,MATCH('12. Ocena dyskontowa Inwestycji'!FTX$34,'5. Bilans projekt'!$C$3:$O$3,0))-INDEX('5. Bilans projekt'!$C$68:$O$68,1,MATCH('12. Ocena dyskontowa Inwestycji'!FTX$34,'5. Bilans projekt'!$C$3:$O$3,0)),"")</f>
        <v/>
      </c>
      <c r="FTY36" s="131" t="str">
        <f>_xlfn.IFNA(INDEX('5. Bilans projekt'!$C$54:$O$54,1,MATCH('12. Ocena dyskontowa Inwestycji'!FTY$34,'5. Bilans projekt'!$C$3:$O$3,0))-INDEX('5. Bilans projekt'!$C$58:$O$58,1,MATCH('12. Ocena dyskontowa Inwestycji'!FTY$34,'5. Bilans projekt'!$C$3:$O$3,0))-INDEX('5. Bilans projekt'!$C$63:$O$63,1,MATCH('12. Ocena dyskontowa Inwestycji'!FTY$34,'5. Bilans projekt'!$C$3:$O$3,0))-INDEX('5. Bilans projekt'!$C$68:$O$68,1,MATCH('12. Ocena dyskontowa Inwestycji'!FTY$34,'5. Bilans projekt'!$C$3:$O$3,0)),"")</f>
        <v/>
      </c>
      <c r="FTZ36" s="131" t="str">
        <f>_xlfn.IFNA(INDEX('5. Bilans projekt'!$C$54:$O$54,1,MATCH('12. Ocena dyskontowa Inwestycji'!FTZ$34,'5. Bilans projekt'!$C$3:$O$3,0))-INDEX('5. Bilans projekt'!$C$58:$O$58,1,MATCH('12. Ocena dyskontowa Inwestycji'!FTZ$34,'5. Bilans projekt'!$C$3:$O$3,0))-INDEX('5. Bilans projekt'!$C$63:$O$63,1,MATCH('12. Ocena dyskontowa Inwestycji'!FTZ$34,'5. Bilans projekt'!$C$3:$O$3,0))-INDEX('5. Bilans projekt'!$C$68:$O$68,1,MATCH('12. Ocena dyskontowa Inwestycji'!FTZ$34,'5. Bilans projekt'!$C$3:$O$3,0)),"")</f>
        <v/>
      </c>
      <c r="FUA36" s="131" t="str">
        <f>_xlfn.IFNA(INDEX('5. Bilans projekt'!$C$54:$O$54,1,MATCH('12. Ocena dyskontowa Inwestycji'!FUA$34,'5. Bilans projekt'!$C$3:$O$3,0))-INDEX('5. Bilans projekt'!$C$58:$O$58,1,MATCH('12. Ocena dyskontowa Inwestycji'!FUA$34,'5. Bilans projekt'!$C$3:$O$3,0))-INDEX('5. Bilans projekt'!$C$63:$O$63,1,MATCH('12. Ocena dyskontowa Inwestycji'!FUA$34,'5. Bilans projekt'!$C$3:$O$3,0))-INDEX('5. Bilans projekt'!$C$68:$O$68,1,MATCH('12. Ocena dyskontowa Inwestycji'!FUA$34,'5. Bilans projekt'!$C$3:$O$3,0)),"")</f>
        <v/>
      </c>
      <c r="FUB36" s="131" t="str">
        <f>_xlfn.IFNA(INDEX('5. Bilans projekt'!$C$54:$O$54,1,MATCH('12. Ocena dyskontowa Inwestycji'!FUB$34,'5. Bilans projekt'!$C$3:$O$3,0))-INDEX('5. Bilans projekt'!$C$58:$O$58,1,MATCH('12. Ocena dyskontowa Inwestycji'!FUB$34,'5. Bilans projekt'!$C$3:$O$3,0))-INDEX('5. Bilans projekt'!$C$63:$O$63,1,MATCH('12. Ocena dyskontowa Inwestycji'!FUB$34,'5. Bilans projekt'!$C$3:$O$3,0))-INDEX('5. Bilans projekt'!$C$68:$O$68,1,MATCH('12. Ocena dyskontowa Inwestycji'!FUB$34,'5. Bilans projekt'!$C$3:$O$3,0)),"")</f>
        <v/>
      </c>
      <c r="FUC36" s="131" t="str">
        <f>_xlfn.IFNA(INDEX('5. Bilans projekt'!$C$54:$O$54,1,MATCH('12. Ocena dyskontowa Inwestycji'!FUC$34,'5. Bilans projekt'!$C$3:$O$3,0))-INDEX('5. Bilans projekt'!$C$58:$O$58,1,MATCH('12. Ocena dyskontowa Inwestycji'!FUC$34,'5. Bilans projekt'!$C$3:$O$3,0))-INDEX('5. Bilans projekt'!$C$63:$O$63,1,MATCH('12. Ocena dyskontowa Inwestycji'!FUC$34,'5. Bilans projekt'!$C$3:$O$3,0))-INDEX('5. Bilans projekt'!$C$68:$O$68,1,MATCH('12. Ocena dyskontowa Inwestycji'!FUC$34,'5. Bilans projekt'!$C$3:$O$3,0)),"")</f>
        <v/>
      </c>
      <c r="FUD36" s="131" t="str">
        <f>_xlfn.IFNA(INDEX('5. Bilans projekt'!$C$54:$O$54,1,MATCH('12. Ocena dyskontowa Inwestycji'!FUD$34,'5. Bilans projekt'!$C$3:$O$3,0))-INDEX('5. Bilans projekt'!$C$58:$O$58,1,MATCH('12. Ocena dyskontowa Inwestycji'!FUD$34,'5. Bilans projekt'!$C$3:$O$3,0))-INDEX('5. Bilans projekt'!$C$63:$O$63,1,MATCH('12. Ocena dyskontowa Inwestycji'!FUD$34,'5. Bilans projekt'!$C$3:$O$3,0))-INDEX('5. Bilans projekt'!$C$68:$O$68,1,MATCH('12. Ocena dyskontowa Inwestycji'!FUD$34,'5. Bilans projekt'!$C$3:$O$3,0)),"")</f>
        <v/>
      </c>
      <c r="FUE36" s="131" t="str">
        <f>_xlfn.IFNA(INDEX('5. Bilans projekt'!$C$54:$O$54,1,MATCH('12. Ocena dyskontowa Inwestycji'!FUE$34,'5. Bilans projekt'!$C$3:$O$3,0))-INDEX('5. Bilans projekt'!$C$58:$O$58,1,MATCH('12. Ocena dyskontowa Inwestycji'!FUE$34,'5. Bilans projekt'!$C$3:$O$3,0))-INDEX('5. Bilans projekt'!$C$63:$O$63,1,MATCH('12. Ocena dyskontowa Inwestycji'!FUE$34,'5. Bilans projekt'!$C$3:$O$3,0))-INDEX('5. Bilans projekt'!$C$68:$O$68,1,MATCH('12. Ocena dyskontowa Inwestycji'!FUE$34,'5. Bilans projekt'!$C$3:$O$3,0)),"")</f>
        <v/>
      </c>
      <c r="FUF36" s="131" t="str">
        <f>_xlfn.IFNA(INDEX('5. Bilans projekt'!$C$54:$O$54,1,MATCH('12. Ocena dyskontowa Inwestycji'!FUF$34,'5. Bilans projekt'!$C$3:$O$3,0))-INDEX('5. Bilans projekt'!$C$58:$O$58,1,MATCH('12. Ocena dyskontowa Inwestycji'!FUF$34,'5. Bilans projekt'!$C$3:$O$3,0))-INDEX('5. Bilans projekt'!$C$63:$O$63,1,MATCH('12. Ocena dyskontowa Inwestycji'!FUF$34,'5. Bilans projekt'!$C$3:$O$3,0))-INDEX('5. Bilans projekt'!$C$68:$O$68,1,MATCH('12. Ocena dyskontowa Inwestycji'!FUF$34,'5. Bilans projekt'!$C$3:$O$3,0)),"")</f>
        <v/>
      </c>
      <c r="FUG36" s="131" t="str">
        <f>_xlfn.IFNA(INDEX('5. Bilans projekt'!$C$54:$O$54,1,MATCH('12. Ocena dyskontowa Inwestycji'!FUG$34,'5. Bilans projekt'!$C$3:$O$3,0))-INDEX('5. Bilans projekt'!$C$58:$O$58,1,MATCH('12. Ocena dyskontowa Inwestycji'!FUG$34,'5. Bilans projekt'!$C$3:$O$3,0))-INDEX('5. Bilans projekt'!$C$63:$O$63,1,MATCH('12. Ocena dyskontowa Inwestycji'!FUG$34,'5. Bilans projekt'!$C$3:$O$3,0))-INDEX('5. Bilans projekt'!$C$68:$O$68,1,MATCH('12. Ocena dyskontowa Inwestycji'!FUG$34,'5. Bilans projekt'!$C$3:$O$3,0)),"")</f>
        <v/>
      </c>
      <c r="FUH36" s="131" t="str">
        <f>_xlfn.IFNA(INDEX('5. Bilans projekt'!$C$54:$O$54,1,MATCH('12. Ocena dyskontowa Inwestycji'!FUH$34,'5. Bilans projekt'!$C$3:$O$3,0))-INDEX('5. Bilans projekt'!$C$58:$O$58,1,MATCH('12. Ocena dyskontowa Inwestycji'!FUH$34,'5. Bilans projekt'!$C$3:$O$3,0))-INDEX('5. Bilans projekt'!$C$63:$O$63,1,MATCH('12. Ocena dyskontowa Inwestycji'!FUH$34,'5. Bilans projekt'!$C$3:$O$3,0))-INDEX('5. Bilans projekt'!$C$68:$O$68,1,MATCH('12. Ocena dyskontowa Inwestycji'!FUH$34,'5. Bilans projekt'!$C$3:$O$3,0)),"")</f>
        <v/>
      </c>
      <c r="FUI36" s="131" t="str">
        <f>_xlfn.IFNA(INDEX('5. Bilans projekt'!$C$54:$O$54,1,MATCH('12. Ocena dyskontowa Inwestycji'!FUI$34,'5. Bilans projekt'!$C$3:$O$3,0))-INDEX('5. Bilans projekt'!$C$58:$O$58,1,MATCH('12. Ocena dyskontowa Inwestycji'!FUI$34,'5. Bilans projekt'!$C$3:$O$3,0))-INDEX('5. Bilans projekt'!$C$63:$O$63,1,MATCH('12. Ocena dyskontowa Inwestycji'!FUI$34,'5. Bilans projekt'!$C$3:$O$3,0))-INDEX('5. Bilans projekt'!$C$68:$O$68,1,MATCH('12. Ocena dyskontowa Inwestycji'!FUI$34,'5. Bilans projekt'!$C$3:$O$3,0)),"")</f>
        <v/>
      </c>
      <c r="FUJ36" s="131" t="str">
        <f>_xlfn.IFNA(INDEX('5. Bilans projekt'!$C$54:$O$54,1,MATCH('12. Ocena dyskontowa Inwestycji'!FUJ$34,'5. Bilans projekt'!$C$3:$O$3,0))-INDEX('5. Bilans projekt'!$C$58:$O$58,1,MATCH('12. Ocena dyskontowa Inwestycji'!FUJ$34,'5. Bilans projekt'!$C$3:$O$3,0))-INDEX('5. Bilans projekt'!$C$63:$O$63,1,MATCH('12. Ocena dyskontowa Inwestycji'!FUJ$34,'5. Bilans projekt'!$C$3:$O$3,0))-INDEX('5. Bilans projekt'!$C$68:$O$68,1,MATCH('12. Ocena dyskontowa Inwestycji'!FUJ$34,'5. Bilans projekt'!$C$3:$O$3,0)),"")</f>
        <v/>
      </c>
      <c r="FUK36" s="131" t="str">
        <f>_xlfn.IFNA(INDEX('5. Bilans projekt'!$C$54:$O$54,1,MATCH('12. Ocena dyskontowa Inwestycji'!FUK$34,'5. Bilans projekt'!$C$3:$O$3,0))-INDEX('5. Bilans projekt'!$C$58:$O$58,1,MATCH('12. Ocena dyskontowa Inwestycji'!FUK$34,'5. Bilans projekt'!$C$3:$O$3,0))-INDEX('5. Bilans projekt'!$C$63:$O$63,1,MATCH('12. Ocena dyskontowa Inwestycji'!FUK$34,'5. Bilans projekt'!$C$3:$O$3,0))-INDEX('5. Bilans projekt'!$C$68:$O$68,1,MATCH('12. Ocena dyskontowa Inwestycji'!FUK$34,'5. Bilans projekt'!$C$3:$O$3,0)),"")</f>
        <v/>
      </c>
      <c r="FUL36" s="131" t="str">
        <f>_xlfn.IFNA(INDEX('5. Bilans projekt'!$C$54:$O$54,1,MATCH('12. Ocena dyskontowa Inwestycji'!FUL$34,'5. Bilans projekt'!$C$3:$O$3,0))-INDEX('5. Bilans projekt'!$C$58:$O$58,1,MATCH('12. Ocena dyskontowa Inwestycji'!FUL$34,'5. Bilans projekt'!$C$3:$O$3,0))-INDEX('5. Bilans projekt'!$C$63:$O$63,1,MATCH('12. Ocena dyskontowa Inwestycji'!FUL$34,'5. Bilans projekt'!$C$3:$O$3,0))-INDEX('5. Bilans projekt'!$C$68:$O$68,1,MATCH('12. Ocena dyskontowa Inwestycji'!FUL$34,'5. Bilans projekt'!$C$3:$O$3,0)),"")</f>
        <v/>
      </c>
      <c r="FUM36" s="131" t="str">
        <f>_xlfn.IFNA(INDEX('5. Bilans projekt'!$C$54:$O$54,1,MATCH('12. Ocena dyskontowa Inwestycji'!FUM$34,'5. Bilans projekt'!$C$3:$O$3,0))-INDEX('5. Bilans projekt'!$C$58:$O$58,1,MATCH('12. Ocena dyskontowa Inwestycji'!FUM$34,'5. Bilans projekt'!$C$3:$O$3,0))-INDEX('5. Bilans projekt'!$C$63:$O$63,1,MATCH('12. Ocena dyskontowa Inwestycji'!FUM$34,'5. Bilans projekt'!$C$3:$O$3,0))-INDEX('5. Bilans projekt'!$C$68:$O$68,1,MATCH('12. Ocena dyskontowa Inwestycji'!FUM$34,'5. Bilans projekt'!$C$3:$O$3,0)),"")</f>
        <v/>
      </c>
      <c r="FUN36" s="131" t="str">
        <f>_xlfn.IFNA(INDEX('5. Bilans projekt'!$C$54:$O$54,1,MATCH('12. Ocena dyskontowa Inwestycji'!FUN$34,'5. Bilans projekt'!$C$3:$O$3,0))-INDEX('5. Bilans projekt'!$C$58:$O$58,1,MATCH('12. Ocena dyskontowa Inwestycji'!FUN$34,'5. Bilans projekt'!$C$3:$O$3,0))-INDEX('5. Bilans projekt'!$C$63:$O$63,1,MATCH('12. Ocena dyskontowa Inwestycji'!FUN$34,'5. Bilans projekt'!$C$3:$O$3,0))-INDEX('5. Bilans projekt'!$C$68:$O$68,1,MATCH('12. Ocena dyskontowa Inwestycji'!FUN$34,'5. Bilans projekt'!$C$3:$O$3,0)),"")</f>
        <v/>
      </c>
      <c r="FUO36" s="131" t="str">
        <f>_xlfn.IFNA(INDEX('5. Bilans projekt'!$C$54:$O$54,1,MATCH('12. Ocena dyskontowa Inwestycji'!FUO$34,'5. Bilans projekt'!$C$3:$O$3,0))-INDEX('5. Bilans projekt'!$C$58:$O$58,1,MATCH('12. Ocena dyskontowa Inwestycji'!FUO$34,'5. Bilans projekt'!$C$3:$O$3,0))-INDEX('5. Bilans projekt'!$C$63:$O$63,1,MATCH('12. Ocena dyskontowa Inwestycji'!FUO$34,'5. Bilans projekt'!$C$3:$O$3,0))-INDEX('5. Bilans projekt'!$C$68:$O$68,1,MATCH('12. Ocena dyskontowa Inwestycji'!FUO$34,'5. Bilans projekt'!$C$3:$O$3,0)),"")</f>
        <v/>
      </c>
      <c r="FUP36" s="131" t="str">
        <f>_xlfn.IFNA(INDEX('5. Bilans projekt'!$C$54:$O$54,1,MATCH('12. Ocena dyskontowa Inwestycji'!FUP$34,'5. Bilans projekt'!$C$3:$O$3,0))-INDEX('5. Bilans projekt'!$C$58:$O$58,1,MATCH('12. Ocena dyskontowa Inwestycji'!FUP$34,'5. Bilans projekt'!$C$3:$O$3,0))-INDEX('5. Bilans projekt'!$C$63:$O$63,1,MATCH('12. Ocena dyskontowa Inwestycji'!FUP$34,'5. Bilans projekt'!$C$3:$O$3,0))-INDEX('5. Bilans projekt'!$C$68:$O$68,1,MATCH('12. Ocena dyskontowa Inwestycji'!FUP$34,'5. Bilans projekt'!$C$3:$O$3,0)),"")</f>
        <v/>
      </c>
      <c r="FUQ36" s="131" t="str">
        <f>_xlfn.IFNA(INDEX('5. Bilans projekt'!$C$54:$O$54,1,MATCH('12. Ocena dyskontowa Inwestycji'!FUQ$34,'5. Bilans projekt'!$C$3:$O$3,0))-INDEX('5. Bilans projekt'!$C$58:$O$58,1,MATCH('12. Ocena dyskontowa Inwestycji'!FUQ$34,'5. Bilans projekt'!$C$3:$O$3,0))-INDEX('5. Bilans projekt'!$C$63:$O$63,1,MATCH('12. Ocena dyskontowa Inwestycji'!FUQ$34,'5. Bilans projekt'!$C$3:$O$3,0))-INDEX('5. Bilans projekt'!$C$68:$O$68,1,MATCH('12. Ocena dyskontowa Inwestycji'!FUQ$34,'5. Bilans projekt'!$C$3:$O$3,0)),"")</f>
        <v/>
      </c>
      <c r="FUR36" s="131" t="str">
        <f>_xlfn.IFNA(INDEX('5. Bilans projekt'!$C$54:$O$54,1,MATCH('12. Ocena dyskontowa Inwestycji'!FUR$34,'5. Bilans projekt'!$C$3:$O$3,0))-INDEX('5. Bilans projekt'!$C$58:$O$58,1,MATCH('12. Ocena dyskontowa Inwestycji'!FUR$34,'5. Bilans projekt'!$C$3:$O$3,0))-INDEX('5. Bilans projekt'!$C$63:$O$63,1,MATCH('12. Ocena dyskontowa Inwestycji'!FUR$34,'5. Bilans projekt'!$C$3:$O$3,0))-INDEX('5. Bilans projekt'!$C$68:$O$68,1,MATCH('12. Ocena dyskontowa Inwestycji'!FUR$34,'5. Bilans projekt'!$C$3:$O$3,0)),"")</f>
        <v/>
      </c>
      <c r="FUS36" s="131" t="str">
        <f>_xlfn.IFNA(INDEX('5. Bilans projekt'!$C$54:$O$54,1,MATCH('12. Ocena dyskontowa Inwestycji'!FUS$34,'5. Bilans projekt'!$C$3:$O$3,0))-INDEX('5. Bilans projekt'!$C$58:$O$58,1,MATCH('12. Ocena dyskontowa Inwestycji'!FUS$34,'5. Bilans projekt'!$C$3:$O$3,0))-INDEX('5. Bilans projekt'!$C$63:$O$63,1,MATCH('12. Ocena dyskontowa Inwestycji'!FUS$34,'5. Bilans projekt'!$C$3:$O$3,0))-INDEX('5. Bilans projekt'!$C$68:$O$68,1,MATCH('12. Ocena dyskontowa Inwestycji'!FUS$34,'5. Bilans projekt'!$C$3:$O$3,0)),"")</f>
        <v/>
      </c>
      <c r="FUT36" s="131" t="str">
        <f>_xlfn.IFNA(INDEX('5. Bilans projekt'!$C$54:$O$54,1,MATCH('12. Ocena dyskontowa Inwestycji'!FUT$34,'5. Bilans projekt'!$C$3:$O$3,0))-INDEX('5. Bilans projekt'!$C$58:$O$58,1,MATCH('12. Ocena dyskontowa Inwestycji'!FUT$34,'5. Bilans projekt'!$C$3:$O$3,0))-INDEX('5. Bilans projekt'!$C$63:$O$63,1,MATCH('12. Ocena dyskontowa Inwestycji'!FUT$34,'5. Bilans projekt'!$C$3:$O$3,0))-INDEX('5. Bilans projekt'!$C$68:$O$68,1,MATCH('12. Ocena dyskontowa Inwestycji'!FUT$34,'5. Bilans projekt'!$C$3:$O$3,0)),"")</f>
        <v/>
      </c>
      <c r="FUU36" s="131" t="str">
        <f>_xlfn.IFNA(INDEX('5. Bilans projekt'!$C$54:$O$54,1,MATCH('12. Ocena dyskontowa Inwestycji'!FUU$34,'5. Bilans projekt'!$C$3:$O$3,0))-INDEX('5. Bilans projekt'!$C$58:$O$58,1,MATCH('12. Ocena dyskontowa Inwestycji'!FUU$34,'5. Bilans projekt'!$C$3:$O$3,0))-INDEX('5. Bilans projekt'!$C$63:$O$63,1,MATCH('12. Ocena dyskontowa Inwestycji'!FUU$34,'5. Bilans projekt'!$C$3:$O$3,0))-INDEX('5. Bilans projekt'!$C$68:$O$68,1,MATCH('12. Ocena dyskontowa Inwestycji'!FUU$34,'5. Bilans projekt'!$C$3:$O$3,0)),"")</f>
        <v/>
      </c>
      <c r="FUV36" s="131" t="str">
        <f>_xlfn.IFNA(INDEX('5. Bilans projekt'!$C$54:$O$54,1,MATCH('12. Ocena dyskontowa Inwestycji'!FUV$34,'5. Bilans projekt'!$C$3:$O$3,0))-INDEX('5. Bilans projekt'!$C$58:$O$58,1,MATCH('12. Ocena dyskontowa Inwestycji'!FUV$34,'5. Bilans projekt'!$C$3:$O$3,0))-INDEX('5. Bilans projekt'!$C$63:$O$63,1,MATCH('12. Ocena dyskontowa Inwestycji'!FUV$34,'5. Bilans projekt'!$C$3:$O$3,0))-INDEX('5. Bilans projekt'!$C$68:$O$68,1,MATCH('12. Ocena dyskontowa Inwestycji'!FUV$34,'5. Bilans projekt'!$C$3:$O$3,0)),"")</f>
        <v/>
      </c>
      <c r="FUW36" s="131" t="str">
        <f>_xlfn.IFNA(INDEX('5. Bilans projekt'!$C$54:$O$54,1,MATCH('12. Ocena dyskontowa Inwestycji'!FUW$34,'5. Bilans projekt'!$C$3:$O$3,0))-INDEX('5. Bilans projekt'!$C$58:$O$58,1,MATCH('12. Ocena dyskontowa Inwestycji'!FUW$34,'5. Bilans projekt'!$C$3:$O$3,0))-INDEX('5. Bilans projekt'!$C$63:$O$63,1,MATCH('12. Ocena dyskontowa Inwestycji'!FUW$34,'5. Bilans projekt'!$C$3:$O$3,0))-INDEX('5. Bilans projekt'!$C$68:$O$68,1,MATCH('12. Ocena dyskontowa Inwestycji'!FUW$34,'5. Bilans projekt'!$C$3:$O$3,0)),"")</f>
        <v/>
      </c>
      <c r="FUX36" s="131" t="str">
        <f>_xlfn.IFNA(INDEX('5. Bilans projekt'!$C$54:$O$54,1,MATCH('12. Ocena dyskontowa Inwestycji'!FUX$34,'5. Bilans projekt'!$C$3:$O$3,0))-INDEX('5. Bilans projekt'!$C$58:$O$58,1,MATCH('12. Ocena dyskontowa Inwestycji'!FUX$34,'5. Bilans projekt'!$C$3:$O$3,0))-INDEX('5. Bilans projekt'!$C$63:$O$63,1,MATCH('12. Ocena dyskontowa Inwestycji'!FUX$34,'5. Bilans projekt'!$C$3:$O$3,0))-INDEX('5. Bilans projekt'!$C$68:$O$68,1,MATCH('12. Ocena dyskontowa Inwestycji'!FUX$34,'5. Bilans projekt'!$C$3:$O$3,0)),"")</f>
        <v/>
      </c>
      <c r="FUY36" s="131" t="str">
        <f>_xlfn.IFNA(INDEX('5. Bilans projekt'!$C$54:$O$54,1,MATCH('12. Ocena dyskontowa Inwestycji'!FUY$34,'5. Bilans projekt'!$C$3:$O$3,0))-INDEX('5. Bilans projekt'!$C$58:$O$58,1,MATCH('12. Ocena dyskontowa Inwestycji'!FUY$34,'5. Bilans projekt'!$C$3:$O$3,0))-INDEX('5. Bilans projekt'!$C$63:$O$63,1,MATCH('12. Ocena dyskontowa Inwestycji'!FUY$34,'5. Bilans projekt'!$C$3:$O$3,0))-INDEX('5. Bilans projekt'!$C$68:$O$68,1,MATCH('12. Ocena dyskontowa Inwestycji'!FUY$34,'5. Bilans projekt'!$C$3:$O$3,0)),"")</f>
        <v/>
      </c>
      <c r="FUZ36" s="131" t="str">
        <f>_xlfn.IFNA(INDEX('5. Bilans projekt'!$C$54:$O$54,1,MATCH('12. Ocena dyskontowa Inwestycji'!FUZ$34,'5. Bilans projekt'!$C$3:$O$3,0))-INDEX('5. Bilans projekt'!$C$58:$O$58,1,MATCH('12. Ocena dyskontowa Inwestycji'!FUZ$34,'5. Bilans projekt'!$C$3:$O$3,0))-INDEX('5. Bilans projekt'!$C$63:$O$63,1,MATCH('12. Ocena dyskontowa Inwestycji'!FUZ$34,'5. Bilans projekt'!$C$3:$O$3,0))-INDEX('5. Bilans projekt'!$C$68:$O$68,1,MATCH('12. Ocena dyskontowa Inwestycji'!FUZ$34,'5. Bilans projekt'!$C$3:$O$3,0)),"")</f>
        <v/>
      </c>
      <c r="FVA36" s="131" t="str">
        <f>_xlfn.IFNA(INDEX('5. Bilans projekt'!$C$54:$O$54,1,MATCH('12. Ocena dyskontowa Inwestycji'!FVA$34,'5. Bilans projekt'!$C$3:$O$3,0))-INDEX('5. Bilans projekt'!$C$58:$O$58,1,MATCH('12. Ocena dyskontowa Inwestycji'!FVA$34,'5. Bilans projekt'!$C$3:$O$3,0))-INDEX('5. Bilans projekt'!$C$63:$O$63,1,MATCH('12. Ocena dyskontowa Inwestycji'!FVA$34,'5. Bilans projekt'!$C$3:$O$3,0))-INDEX('5. Bilans projekt'!$C$68:$O$68,1,MATCH('12. Ocena dyskontowa Inwestycji'!FVA$34,'5. Bilans projekt'!$C$3:$O$3,0)),"")</f>
        <v/>
      </c>
      <c r="FVB36" s="131" t="str">
        <f>_xlfn.IFNA(INDEX('5. Bilans projekt'!$C$54:$O$54,1,MATCH('12. Ocena dyskontowa Inwestycji'!FVB$34,'5. Bilans projekt'!$C$3:$O$3,0))-INDEX('5. Bilans projekt'!$C$58:$O$58,1,MATCH('12. Ocena dyskontowa Inwestycji'!FVB$34,'5. Bilans projekt'!$C$3:$O$3,0))-INDEX('5. Bilans projekt'!$C$63:$O$63,1,MATCH('12. Ocena dyskontowa Inwestycji'!FVB$34,'5. Bilans projekt'!$C$3:$O$3,0))-INDEX('5. Bilans projekt'!$C$68:$O$68,1,MATCH('12. Ocena dyskontowa Inwestycji'!FVB$34,'5. Bilans projekt'!$C$3:$O$3,0)),"")</f>
        <v/>
      </c>
      <c r="FVC36" s="131" t="str">
        <f>_xlfn.IFNA(INDEX('5. Bilans projekt'!$C$54:$O$54,1,MATCH('12. Ocena dyskontowa Inwestycji'!FVC$34,'5. Bilans projekt'!$C$3:$O$3,0))-INDEX('5. Bilans projekt'!$C$58:$O$58,1,MATCH('12. Ocena dyskontowa Inwestycji'!FVC$34,'5. Bilans projekt'!$C$3:$O$3,0))-INDEX('5. Bilans projekt'!$C$63:$O$63,1,MATCH('12. Ocena dyskontowa Inwestycji'!FVC$34,'5. Bilans projekt'!$C$3:$O$3,0))-INDEX('5. Bilans projekt'!$C$68:$O$68,1,MATCH('12. Ocena dyskontowa Inwestycji'!FVC$34,'5. Bilans projekt'!$C$3:$O$3,0)),"")</f>
        <v/>
      </c>
      <c r="FVD36" s="131" t="str">
        <f>_xlfn.IFNA(INDEX('5. Bilans projekt'!$C$54:$O$54,1,MATCH('12. Ocena dyskontowa Inwestycji'!FVD$34,'5. Bilans projekt'!$C$3:$O$3,0))-INDEX('5. Bilans projekt'!$C$58:$O$58,1,MATCH('12. Ocena dyskontowa Inwestycji'!FVD$34,'5. Bilans projekt'!$C$3:$O$3,0))-INDEX('5. Bilans projekt'!$C$63:$O$63,1,MATCH('12. Ocena dyskontowa Inwestycji'!FVD$34,'5. Bilans projekt'!$C$3:$O$3,0))-INDEX('5. Bilans projekt'!$C$68:$O$68,1,MATCH('12. Ocena dyskontowa Inwestycji'!FVD$34,'5. Bilans projekt'!$C$3:$O$3,0)),"")</f>
        <v/>
      </c>
      <c r="FVE36" s="131" t="str">
        <f>_xlfn.IFNA(INDEX('5. Bilans projekt'!$C$54:$O$54,1,MATCH('12. Ocena dyskontowa Inwestycji'!FVE$34,'5. Bilans projekt'!$C$3:$O$3,0))-INDEX('5. Bilans projekt'!$C$58:$O$58,1,MATCH('12. Ocena dyskontowa Inwestycji'!FVE$34,'5. Bilans projekt'!$C$3:$O$3,0))-INDEX('5. Bilans projekt'!$C$63:$O$63,1,MATCH('12. Ocena dyskontowa Inwestycji'!FVE$34,'5. Bilans projekt'!$C$3:$O$3,0))-INDEX('5. Bilans projekt'!$C$68:$O$68,1,MATCH('12. Ocena dyskontowa Inwestycji'!FVE$34,'5. Bilans projekt'!$C$3:$O$3,0)),"")</f>
        <v/>
      </c>
      <c r="FVF36" s="131" t="str">
        <f>_xlfn.IFNA(INDEX('5. Bilans projekt'!$C$54:$O$54,1,MATCH('12. Ocena dyskontowa Inwestycji'!FVF$34,'5. Bilans projekt'!$C$3:$O$3,0))-INDEX('5. Bilans projekt'!$C$58:$O$58,1,MATCH('12. Ocena dyskontowa Inwestycji'!FVF$34,'5. Bilans projekt'!$C$3:$O$3,0))-INDEX('5. Bilans projekt'!$C$63:$O$63,1,MATCH('12. Ocena dyskontowa Inwestycji'!FVF$34,'5. Bilans projekt'!$C$3:$O$3,0))-INDEX('5. Bilans projekt'!$C$68:$O$68,1,MATCH('12. Ocena dyskontowa Inwestycji'!FVF$34,'5. Bilans projekt'!$C$3:$O$3,0)),"")</f>
        <v/>
      </c>
      <c r="FVG36" s="131" t="str">
        <f>_xlfn.IFNA(INDEX('5. Bilans projekt'!$C$54:$O$54,1,MATCH('12. Ocena dyskontowa Inwestycji'!FVG$34,'5. Bilans projekt'!$C$3:$O$3,0))-INDEX('5. Bilans projekt'!$C$58:$O$58,1,MATCH('12. Ocena dyskontowa Inwestycji'!FVG$34,'5. Bilans projekt'!$C$3:$O$3,0))-INDEX('5. Bilans projekt'!$C$63:$O$63,1,MATCH('12. Ocena dyskontowa Inwestycji'!FVG$34,'5. Bilans projekt'!$C$3:$O$3,0))-INDEX('5. Bilans projekt'!$C$68:$O$68,1,MATCH('12. Ocena dyskontowa Inwestycji'!FVG$34,'5. Bilans projekt'!$C$3:$O$3,0)),"")</f>
        <v/>
      </c>
      <c r="FVH36" s="131" t="str">
        <f>_xlfn.IFNA(INDEX('5. Bilans projekt'!$C$54:$O$54,1,MATCH('12. Ocena dyskontowa Inwestycji'!FVH$34,'5. Bilans projekt'!$C$3:$O$3,0))-INDEX('5. Bilans projekt'!$C$58:$O$58,1,MATCH('12. Ocena dyskontowa Inwestycji'!FVH$34,'5. Bilans projekt'!$C$3:$O$3,0))-INDEX('5. Bilans projekt'!$C$63:$O$63,1,MATCH('12. Ocena dyskontowa Inwestycji'!FVH$34,'5. Bilans projekt'!$C$3:$O$3,0))-INDEX('5. Bilans projekt'!$C$68:$O$68,1,MATCH('12. Ocena dyskontowa Inwestycji'!FVH$34,'5. Bilans projekt'!$C$3:$O$3,0)),"")</f>
        <v/>
      </c>
      <c r="FVI36" s="131" t="str">
        <f>_xlfn.IFNA(INDEX('5. Bilans projekt'!$C$54:$O$54,1,MATCH('12. Ocena dyskontowa Inwestycji'!FVI$34,'5. Bilans projekt'!$C$3:$O$3,0))-INDEX('5. Bilans projekt'!$C$58:$O$58,1,MATCH('12. Ocena dyskontowa Inwestycji'!FVI$34,'5. Bilans projekt'!$C$3:$O$3,0))-INDEX('5. Bilans projekt'!$C$63:$O$63,1,MATCH('12. Ocena dyskontowa Inwestycji'!FVI$34,'5. Bilans projekt'!$C$3:$O$3,0))-INDEX('5. Bilans projekt'!$C$68:$O$68,1,MATCH('12. Ocena dyskontowa Inwestycji'!FVI$34,'5. Bilans projekt'!$C$3:$O$3,0)),"")</f>
        <v/>
      </c>
      <c r="FVJ36" s="131" t="str">
        <f>_xlfn.IFNA(INDEX('5. Bilans projekt'!$C$54:$O$54,1,MATCH('12. Ocena dyskontowa Inwestycji'!FVJ$34,'5. Bilans projekt'!$C$3:$O$3,0))-INDEX('5. Bilans projekt'!$C$58:$O$58,1,MATCH('12. Ocena dyskontowa Inwestycji'!FVJ$34,'5. Bilans projekt'!$C$3:$O$3,0))-INDEX('5. Bilans projekt'!$C$63:$O$63,1,MATCH('12. Ocena dyskontowa Inwestycji'!FVJ$34,'5. Bilans projekt'!$C$3:$O$3,0))-INDEX('5. Bilans projekt'!$C$68:$O$68,1,MATCH('12. Ocena dyskontowa Inwestycji'!FVJ$34,'5. Bilans projekt'!$C$3:$O$3,0)),"")</f>
        <v/>
      </c>
      <c r="FVK36" s="131" t="str">
        <f>_xlfn.IFNA(INDEX('5. Bilans projekt'!$C$54:$O$54,1,MATCH('12. Ocena dyskontowa Inwestycji'!FVK$34,'5. Bilans projekt'!$C$3:$O$3,0))-INDEX('5. Bilans projekt'!$C$58:$O$58,1,MATCH('12. Ocena dyskontowa Inwestycji'!FVK$34,'5. Bilans projekt'!$C$3:$O$3,0))-INDEX('5. Bilans projekt'!$C$63:$O$63,1,MATCH('12. Ocena dyskontowa Inwestycji'!FVK$34,'5. Bilans projekt'!$C$3:$O$3,0))-INDEX('5. Bilans projekt'!$C$68:$O$68,1,MATCH('12. Ocena dyskontowa Inwestycji'!FVK$34,'5. Bilans projekt'!$C$3:$O$3,0)),"")</f>
        <v/>
      </c>
      <c r="FVL36" s="131" t="str">
        <f>_xlfn.IFNA(INDEX('5. Bilans projekt'!$C$54:$O$54,1,MATCH('12. Ocena dyskontowa Inwestycji'!FVL$34,'5. Bilans projekt'!$C$3:$O$3,0))-INDEX('5. Bilans projekt'!$C$58:$O$58,1,MATCH('12. Ocena dyskontowa Inwestycji'!FVL$34,'5. Bilans projekt'!$C$3:$O$3,0))-INDEX('5. Bilans projekt'!$C$63:$O$63,1,MATCH('12. Ocena dyskontowa Inwestycji'!FVL$34,'5. Bilans projekt'!$C$3:$O$3,0))-INDEX('5. Bilans projekt'!$C$68:$O$68,1,MATCH('12. Ocena dyskontowa Inwestycji'!FVL$34,'5. Bilans projekt'!$C$3:$O$3,0)),"")</f>
        <v/>
      </c>
      <c r="FVM36" s="131" t="str">
        <f>_xlfn.IFNA(INDEX('5. Bilans projekt'!$C$54:$O$54,1,MATCH('12. Ocena dyskontowa Inwestycji'!FVM$34,'5. Bilans projekt'!$C$3:$O$3,0))-INDEX('5. Bilans projekt'!$C$58:$O$58,1,MATCH('12. Ocena dyskontowa Inwestycji'!FVM$34,'5. Bilans projekt'!$C$3:$O$3,0))-INDEX('5. Bilans projekt'!$C$63:$O$63,1,MATCH('12. Ocena dyskontowa Inwestycji'!FVM$34,'5. Bilans projekt'!$C$3:$O$3,0))-INDEX('5. Bilans projekt'!$C$68:$O$68,1,MATCH('12. Ocena dyskontowa Inwestycji'!FVM$34,'5. Bilans projekt'!$C$3:$O$3,0)),"")</f>
        <v/>
      </c>
      <c r="FVN36" s="131" t="str">
        <f>_xlfn.IFNA(INDEX('5. Bilans projekt'!$C$54:$O$54,1,MATCH('12. Ocena dyskontowa Inwestycji'!FVN$34,'5. Bilans projekt'!$C$3:$O$3,0))-INDEX('5. Bilans projekt'!$C$58:$O$58,1,MATCH('12. Ocena dyskontowa Inwestycji'!FVN$34,'5. Bilans projekt'!$C$3:$O$3,0))-INDEX('5. Bilans projekt'!$C$63:$O$63,1,MATCH('12. Ocena dyskontowa Inwestycji'!FVN$34,'5. Bilans projekt'!$C$3:$O$3,0))-INDEX('5. Bilans projekt'!$C$68:$O$68,1,MATCH('12. Ocena dyskontowa Inwestycji'!FVN$34,'5. Bilans projekt'!$C$3:$O$3,0)),"")</f>
        <v/>
      </c>
      <c r="FVO36" s="131" t="str">
        <f>_xlfn.IFNA(INDEX('5. Bilans projekt'!$C$54:$O$54,1,MATCH('12. Ocena dyskontowa Inwestycji'!FVO$34,'5. Bilans projekt'!$C$3:$O$3,0))-INDEX('5. Bilans projekt'!$C$58:$O$58,1,MATCH('12. Ocena dyskontowa Inwestycji'!FVO$34,'5. Bilans projekt'!$C$3:$O$3,0))-INDEX('5. Bilans projekt'!$C$63:$O$63,1,MATCH('12. Ocena dyskontowa Inwestycji'!FVO$34,'5. Bilans projekt'!$C$3:$O$3,0))-INDEX('5. Bilans projekt'!$C$68:$O$68,1,MATCH('12. Ocena dyskontowa Inwestycji'!FVO$34,'5. Bilans projekt'!$C$3:$O$3,0)),"")</f>
        <v/>
      </c>
      <c r="FVP36" s="131" t="str">
        <f>_xlfn.IFNA(INDEX('5. Bilans projekt'!$C$54:$O$54,1,MATCH('12. Ocena dyskontowa Inwestycji'!FVP$34,'5. Bilans projekt'!$C$3:$O$3,0))-INDEX('5. Bilans projekt'!$C$58:$O$58,1,MATCH('12. Ocena dyskontowa Inwestycji'!FVP$34,'5. Bilans projekt'!$C$3:$O$3,0))-INDEX('5. Bilans projekt'!$C$63:$O$63,1,MATCH('12. Ocena dyskontowa Inwestycji'!FVP$34,'5. Bilans projekt'!$C$3:$O$3,0))-INDEX('5. Bilans projekt'!$C$68:$O$68,1,MATCH('12. Ocena dyskontowa Inwestycji'!FVP$34,'5. Bilans projekt'!$C$3:$O$3,0)),"")</f>
        <v/>
      </c>
      <c r="FVQ36" s="131" t="str">
        <f>_xlfn.IFNA(INDEX('5. Bilans projekt'!$C$54:$O$54,1,MATCH('12. Ocena dyskontowa Inwestycji'!FVQ$34,'5. Bilans projekt'!$C$3:$O$3,0))-INDEX('5. Bilans projekt'!$C$58:$O$58,1,MATCH('12. Ocena dyskontowa Inwestycji'!FVQ$34,'5. Bilans projekt'!$C$3:$O$3,0))-INDEX('5. Bilans projekt'!$C$63:$O$63,1,MATCH('12. Ocena dyskontowa Inwestycji'!FVQ$34,'5. Bilans projekt'!$C$3:$O$3,0))-INDEX('5. Bilans projekt'!$C$68:$O$68,1,MATCH('12. Ocena dyskontowa Inwestycji'!FVQ$34,'5. Bilans projekt'!$C$3:$O$3,0)),"")</f>
        <v/>
      </c>
      <c r="FVR36" s="131" t="str">
        <f>_xlfn.IFNA(INDEX('5. Bilans projekt'!$C$54:$O$54,1,MATCH('12. Ocena dyskontowa Inwestycji'!FVR$34,'5. Bilans projekt'!$C$3:$O$3,0))-INDEX('5. Bilans projekt'!$C$58:$O$58,1,MATCH('12. Ocena dyskontowa Inwestycji'!FVR$34,'5. Bilans projekt'!$C$3:$O$3,0))-INDEX('5. Bilans projekt'!$C$63:$O$63,1,MATCH('12. Ocena dyskontowa Inwestycji'!FVR$34,'5. Bilans projekt'!$C$3:$O$3,0))-INDEX('5. Bilans projekt'!$C$68:$O$68,1,MATCH('12. Ocena dyskontowa Inwestycji'!FVR$34,'5. Bilans projekt'!$C$3:$O$3,0)),"")</f>
        <v/>
      </c>
      <c r="FVS36" s="131" t="str">
        <f>_xlfn.IFNA(INDEX('5. Bilans projekt'!$C$54:$O$54,1,MATCH('12. Ocena dyskontowa Inwestycji'!FVS$34,'5. Bilans projekt'!$C$3:$O$3,0))-INDEX('5. Bilans projekt'!$C$58:$O$58,1,MATCH('12. Ocena dyskontowa Inwestycji'!FVS$34,'5. Bilans projekt'!$C$3:$O$3,0))-INDEX('5. Bilans projekt'!$C$63:$O$63,1,MATCH('12. Ocena dyskontowa Inwestycji'!FVS$34,'5. Bilans projekt'!$C$3:$O$3,0))-INDEX('5. Bilans projekt'!$C$68:$O$68,1,MATCH('12. Ocena dyskontowa Inwestycji'!FVS$34,'5. Bilans projekt'!$C$3:$O$3,0)),"")</f>
        <v/>
      </c>
      <c r="FVT36" s="131" t="str">
        <f>_xlfn.IFNA(INDEX('5. Bilans projekt'!$C$54:$O$54,1,MATCH('12. Ocena dyskontowa Inwestycji'!FVT$34,'5. Bilans projekt'!$C$3:$O$3,0))-INDEX('5. Bilans projekt'!$C$58:$O$58,1,MATCH('12. Ocena dyskontowa Inwestycji'!FVT$34,'5. Bilans projekt'!$C$3:$O$3,0))-INDEX('5. Bilans projekt'!$C$63:$O$63,1,MATCH('12. Ocena dyskontowa Inwestycji'!FVT$34,'5. Bilans projekt'!$C$3:$O$3,0))-INDEX('5. Bilans projekt'!$C$68:$O$68,1,MATCH('12. Ocena dyskontowa Inwestycji'!FVT$34,'5. Bilans projekt'!$C$3:$O$3,0)),"")</f>
        <v/>
      </c>
      <c r="FVU36" s="131" t="str">
        <f>_xlfn.IFNA(INDEX('5. Bilans projekt'!$C$54:$O$54,1,MATCH('12. Ocena dyskontowa Inwestycji'!FVU$34,'5. Bilans projekt'!$C$3:$O$3,0))-INDEX('5. Bilans projekt'!$C$58:$O$58,1,MATCH('12. Ocena dyskontowa Inwestycji'!FVU$34,'5. Bilans projekt'!$C$3:$O$3,0))-INDEX('5. Bilans projekt'!$C$63:$O$63,1,MATCH('12. Ocena dyskontowa Inwestycji'!FVU$34,'5. Bilans projekt'!$C$3:$O$3,0))-INDEX('5. Bilans projekt'!$C$68:$O$68,1,MATCH('12. Ocena dyskontowa Inwestycji'!FVU$34,'5. Bilans projekt'!$C$3:$O$3,0)),"")</f>
        <v/>
      </c>
      <c r="FVV36" s="131" t="str">
        <f>_xlfn.IFNA(INDEX('5. Bilans projekt'!$C$54:$O$54,1,MATCH('12. Ocena dyskontowa Inwestycji'!FVV$34,'5. Bilans projekt'!$C$3:$O$3,0))-INDEX('5. Bilans projekt'!$C$58:$O$58,1,MATCH('12. Ocena dyskontowa Inwestycji'!FVV$34,'5. Bilans projekt'!$C$3:$O$3,0))-INDEX('5. Bilans projekt'!$C$63:$O$63,1,MATCH('12. Ocena dyskontowa Inwestycji'!FVV$34,'5. Bilans projekt'!$C$3:$O$3,0))-INDEX('5. Bilans projekt'!$C$68:$O$68,1,MATCH('12. Ocena dyskontowa Inwestycji'!FVV$34,'5. Bilans projekt'!$C$3:$O$3,0)),"")</f>
        <v/>
      </c>
      <c r="FVW36" s="131" t="str">
        <f>_xlfn.IFNA(INDEX('5. Bilans projekt'!$C$54:$O$54,1,MATCH('12. Ocena dyskontowa Inwestycji'!FVW$34,'5. Bilans projekt'!$C$3:$O$3,0))-INDEX('5. Bilans projekt'!$C$58:$O$58,1,MATCH('12. Ocena dyskontowa Inwestycji'!FVW$34,'5. Bilans projekt'!$C$3:$O$3,0))-INDEX('5. Bilans projekt'!$C$63:$O$63,1,MATCH('12. Ocena dyskontowa Inwestycji'!FVW$34,'5. Bilans projekt'!$C$3:$O$3,0))-INDEX('5. Bilans projekt'!$C$68:$O$68,1,MATCH('12. Ocena dyskontowa Inwestycji'!FVW$34,'5. Bilans projekt'!$C$3:$O$3,0)),"")</f>
        <v/>
      </c>
      <c r="FVX36" s="131" t="str">
        <f>_xlfn.IFNA(INDEX('5. Bilans projekt'!$C$54:$O$54,1,MATCH('12. Ocena dyskontowa Inwestycji'!FVX$34,'5. Bilans projekt'!$C$3:$O$3,0))-INDEX('5. Bilans projekt'!$C$58:$O$58,1,MATCH('12. Ocena dyskontowa Inwestycji'!FVX$34,'5. Bilans projekt'!$C$3:$O$3,0))-INDEX('5. Bilans projekt'!$C$63:$O$63,1,MATCH('12. Ocena dyskontowa Inwestycji'!FVX$34,'5. Bilans projekt'!$C$3:$O$3,0))-INDEX('5. Bilans projekt'!$C$68:$O$68,1,MATCH('12. Ocena dyskontowa Inwestycji'!FVX$34,'5. Bilans projekt'!$C$3:$O$3,0)),"")</f>
        <v/>
      </c>
      <c r="FVY36" s="131" t="str">
        <f>_xlfn.IFNA(INDEX('5. Bilans projekt'!$C$54:$O$54,1,MATCH('12. Ocena dyskontowa Inwestycji'!FVY$34,'5. Bilans projekt'!$C$3:$O$3,0))-INDEX('5. Bilans projekt'!$C$58:$O$58,1,MATCH('12. Ocena dyskontowa Inwestycji'!FVY$34,'5. Bilans projekt'!$C$3:$O$3,0))-INDEX('5. Bilans projekt'!$C$63:$O$63,1,MATCH('12. Ocena dyskontowa Inwestycji'!FVY$34,'5. Bilans projekt'!$C$3:$O$3,0))-INDEX('5. Bilans projekt'!$C$68:$O$68,1,MATCH('12. Ocena dyskontowa Inwestycji'!FVY$34,'5. Bilans projekt'!$C$3:$O$3,0)),"")</f>
        <v/>
      </c>
      <c r="FVZ36" s="131" t="str">
        <f>_xlfn.IFNA(INDEX('5. Bilans projekt'!$C$54:$O$54,1,MATCH('12. Ocena dyskontowa Inwestycji'!FVZ$34,'5. Bilans projekt'!$C$3:$O$3,0))-INDEX('5. Bilans projekt'!$C$58:$O$58,1,MATCH('12. Ocena dyskontowa Inwestycji'!FVZ$34,'5. Bilans projekt'!$C$3:$O$3,0))-INDEX('5. Bilans projekt'!$C$63:$O$63,1,MATCH('12. Ocena dyskontowa Inwestycji'!FVZ$34,'5. Bilans projekt'!$C$3:$O$3,0))-INDEX('5. Bilans projekt'!$C$68:$O$68,1,MATCH('12. Ocena dyskontowa Inwestycji'!FVZ$34,'5. Bilans projekt'!$C$3:$O$3,0)),"")</f>
        <v/>
      </c>
      <c r="FWA36" s="131" t="str">
        <f>_xlfn.IFNA(INDEX('5. Bilans projekt'!$C$54:$O$54,1,MATCH('12. Ocena dyskontowa Inwestycji'!FWA$34,'5. Bilans projekt'!$C$3:$O$3,0))-INDEX('5. Bilans projekt'!$C$58:$O$58,1,MATCH('12. Ocena dyskontowa Inwestycji'!FWA$34,'5. Bilans projekt'!$C$3:$O$3,0))-INDEX('5. Bilans projekt'!$C$63:$O$63,1,MATCH('12. Ocena dyskontowa Inwestycji'!FWA$34,'5. Bilans projekt'!$C$3:$O$3,0))-INDEX('5. Bilans projekt'!$C$68:$O$68,1,MATCH('12. Ocena dyskontowa Inwestycji'!FWA$34,'5. Bilans projekt'!$C$3:$O$3,0)),"")</f>
        <v/>
      </c>
      <c r="FWB36" s="131" t="str">
        <f>_xlfn.IFNA(INDEX('5. Bilans projekt'!$C$54:$O$54,1,MATCH('12. Ocena dyskontowa Inwestycji'!FWB$34,'5. Bilans projekt'!$C$3:$O$3,0))-INDEX('5. Bilans projekt'!$C$58:$O$58,1,MATCH('12. Ocena dyskontowa Inwestycji'!FWB$34,'5. Bilans projekt'!$C$3:$O$3,0))-INDEX('5. Bilans projekt'!$C$63:$O$63,1,MATCH('12. Ocena dyskontowa Inwestycji'!FWB$34,'5. Bilans projekt'!$C$3:$O$3,0))-INDEX('5. Bilans projekt'!$C$68:$O$68,1,MATCH('12. Ocena dyskontowa Inwestycji'!FWB$34,'5. Bilans projekt'!$C$3:$O$3,0)),"")</f>
        <v/>
      </c>
      <c r="FWC36" s="131" t="str">
        <f>_xlfn.IFNA(INDEX('5. Bilans projekt'!$C$54:$O$54,1,MATCH('12. Ocena dyskontowa Inwestycji'!FWC$34,'5. Bilans projekt'!$C$3:$O$3,0))-INDEX('5. Bilans projekt'!$C$58:$O$58,1,MATCH('12. Ocena dyskontowa Inwestycji'!FWC$34,'5. Bilans projekt'!$C$3:$O$3,0))-INDEX('5. Bilans projekt'!$C$63:$O$63,1,MATCH('12. Ocena dyskontowa Inwestycji'!FWC$34,'5. Bilans projekt'!$C$3:$O$3,0))-INDEX('5. Bilans projekt'!$C$68:$O$68,1,MATCH('12. Ocena dyskontowa Inwestycji'!FWC$34,'5. Bilans projekt'!$C$3:$O$3,0)),"")</f>
        <v/>
      </c>
      <c r="FWD36" s="131" t="str">
        <f>_xlfn.IFNA(INDEX('5. Bilans projekt'!$C$54:$O$54,1,MATCH('12. Ocena dyskontowa Inwestycji'!FWD$34,'5. Bilans projekt'!$C$3:$O$3,0))-INDEX('5. Bilans projekt'!$C$58:$O$58,1,MATCH('12. Ocena dyskontowa Inwestycji'!FWD$34,'5. Bilans projekt'!$C$3:$O$3,0))-INDEX('5. Bilans projekt'!$C$63:$O$63,1,MATCH('12. Ocena dyskontowa Inwestycji'!FWD$34,'5. Bilans projekt'!$C$3:$O$3,0))-INDEX('5. Bilans projekt'!$C$68:$O$68,1,MATCH('12. Ocena dyskontowa Inwestycji'!FWD$34,'5. Bilans projekt'!$C$3:$O$3,0)),"")</f>
        <v/>
      </c>
      <c r="FWE36" s="131" t="str">
        <f>_xlfn.IFNA(INDEX('5. Bilans projekt'!$C$54:$O$54,1,MATCH('12. Ocena dyskontowa Inwestycji'!FWE$34,'5. Bilans projekt'!$C$3:$O$3,0))-INDEX('5. Bilans projekt'!$C$58:$O$58,1,MATCH('12. Ocena dyskontowa Inwestycji'!FWE$34,'5. Bilans projekt'!$C$3:$O$3,0))-INDEX('5. Bilans projekt'!$C$63:$O$63,1,MATCH('12. Ocena dyskontowa Inwestycji'!FWE$34,'5. Bilans projekt'!$C$3:$O$3,0))-INDEX('5. Bilans projekt'!$C$68:$O$68,1,MATCH('12. Ocena dyskontowa Inwestycji'!FWE$34,'5. Bilans projekt'!$C$3:$O$3,0)),"")</f>
        <v/>
      </c>
      <c r="FWF36" s="131" t="str">
        <f>_xlfn.IFNA(INDEX('5. Bilans projekt'!$C$54:$O$54,1,MATCH('12. Ocena dyskontowa Inwestycji'!FWF$34,'5. Bilans projekt'!$C$3:$O$3,0))-INDEX('5. Bilans projekt'!$C$58:$O$58,1,MATCH('12. Ocena dyskontowa Inwestycji'!FWF$34,'5. Bilans projekt'!$C$3:$O$3,0))-INDEX('5. Bilans projekt'!$C$63:$O$63,1,MATCH('12. Ocena dyskontowa Inwestycji'!FWF$34,'5. Bilans projekt'!$C$3:$O$3,0))-INDEX('5. Bilans projekt'!$C$68:$O$68,1,MATCH('12. Ocena dyskontowa Inwestycji'!FWF$34,'5. Bilans projekt'!$C$3:$O$3,0)),"")</f>
        <v/>
      </c>
      <c r="FWG36" s="131" t="str">
        <f>_xlfn.IFNA(INDEX('5. Bilans projekt'!$C$54:$O$54,1,MATCH('12. Ocena dyskontowa Inwestycji'!FWG$34,'5. Bilans projekt'!$C$3:$O$3,0))-INDEX('5. Bilans projekt'!$C$58:$O$58,1,MATCH('12. Ocena dyskontowa Inwestycji'!FWG$34,'5. Bilans projekt'!$C$3:$O$3,0))-INDEX('5. Bilans projekt'!$C$63:$O$63,1,MATCH('12. Ocena dyskontowa Inwestycji'!FWG$34,'5. Bilans projekt'!$C$3:$O$3,0))-INDEX('5. Bilans projekt'!$C$68:$O$68,1,MATCH('12. Ocena dyskontowa Inwestycji'!FWG$34,'5. Bilans projekt'!$C$3:$O$3,0)),"")</f>
        <v/>
      </c>
      <c r="FWH36" s="131" t="str">
        <f>_xlfn.IFNA(INDEX('5. Bilans projekt'!$C$54:$O$54,1,MATCH('12. Ocena dyskontowa Inwestycji'!FWH$34,'5. Bilans projekt'!$C$3:$O$3,0))-INDEX('5. Bilans projekt'!$C$58:$O$58,1,MATCH('12. Ocena dyskontowa Inwestycji'!FWH$34,'5. Bilans projekt'!$C$3:$O$3,0))-INDEX('5. Bilans projekt'!$C$63:$O$63,1,MATCH('12. Ocena dyskontowa Inwestycji'!FWH$34,'5. Bilans projekt'!$C$3:$O$3,0))-INDEX('5. Bilans projekt'!$C$68:$O$68,1,MATCH('12. Ocena dyskontowa Inwestycji'!FWH$34,'5. Bilans projekt'!$C$3:$O$3,0)),"")</f>
        <v/>
      </c>
      <c r="FWI36" s="131" t="str">
        <f>_xlfn.IFNA(INDEX('5. Bilans projekt'!$C$54:$O$54,1,MATCH('12. Ocena dyskontowa Inwestycji'!FWI$34,'5. Bilans projekt'!$C$3:$O$3,0))-INDEX('5. Bilans projekt'!$C$58:$O$58,1,MATCH('12. Ocena dyskontowa Inwestycji'!FWI$34,'5. Bilans projekt'!$C$3:$O$3,0))-INDEX('5. Bilans projekt'!$C$63:$O$63,1,MATCH('12. Ocena dyskontowa Inwestycji'!FWI$34,'5. Bilans projekt'!$C$3:$O$3,0))-INDEX('5. Bilans projekt'!$C$68:$O$68,1,MATCH('12. Ocena dyskontowa Inwestycji'!FWI$34,'5. Bilans projekt'!$C$3:$O$3,0)),"")</f>
        <v/>
      </c>
      <c r="FWJ36" s="131" t="str">
        <f>_xlfn.IFNA(INDEX('5. Bilans projekt'!$C$54:$O$54,1,MATCH('12. Ocena dyskontowa Inwestycji'!FWJ$34,'5. Bilans projekt'!$C$3:$O$3,0))-INDEX('5. Bilans projekt'!$C$58:$O$58,1,MATCH('12. Ocena dyskontowa Inwestycji'!FWJ$34,'5. Bilans projekt'!$C$3:$O$3,0))-INDEX('5. Bilans projekt'!$C$63:$O$63,1,MATCH('12. Ocena dyskontowa Inwestycji'!FWJ$34,'5. Bilans projekt'!$C$3:$O$3,0))-INDEX('5. Bilans projekt'!$C$68:$O$68,1,MATCH('12. Ocena dyskontowa Inwestycji'!FWJ$34,'5. Bilans projekt'!$C$3:$O$3,0)),"")</f>
        <v/>
      </c>
      <c r="FWK36" s="131" t="str">
        <f>_xlfn.IFNA(INDEX('5. Bilans projekt'!$C$54:$O$54,1,MATCH('12. Ocena dyskontowa Inwestycji'!FWK$34,'5. Bilans projekt'!$C$3:$O$3,0))-INDEX('5. Bilans projekt'!$C$58:$O$58,1,MATCH('12. Ocena dyskontowa Inwestycji'!FWK$34,'5. Bilans projekt'!$C$3:$O$3,0))-INDEX('5. Bilans projekt'!$C$63:$O$63,1,MATCH('12. Ocena dyskontowa Inwestycji'!FWK$34,'5. Bilans projekt'!$C$3:$O$3,0))-INDEX('5. Bilans projekt'!$C$68:$O$68,1,MATCH('12. Ocena dyskontowa Inwestycji'!FWK$34,'5. Bilans projekt'!$C$3:$O$3,0)),"")</f>
        <v/>
      </c>
      <c r="FWL36" s="131" t="str">
        <f>_xlfn.IFNA(INDEX('5. Bilans projekt'!$C$54:$O$54,1,MATCH('12. Ocena dyskontowa Inwestycji'!FWL$34,'5. Bilans projekt'!$C$3:$O$3,0))-INDEX('5. Bilans projekt'!$C$58:$O$58,1,MATCH('12. Ocena dyskontowa Inwestycji'!FWL$34,'5. Bilans projekt'!$C$3:$O$3,0))-INDEX('5. Bilans projekt'!$C$63:$O$63,1,MATCH('12. Ocena dyskontowa Inwestycji'!FWL$34,'5. Bilans projekt'!$C$3:$O$3,0))-INDEX('5. Bilans projekt'!$C$68:$O$68,1,MATCH('12. Ocena dyskontowa Inwestycji'!FWL$34,'5. Bilans projekt'!$C$3:$O$3,0)),"")</f>
        <v/>
      </c>
      <c r="FWM36" s="131" t="str">
        <f>_xlfn.IFNA(INDEX('5. Bilans projekt'!$C$54:$O$54,1,MATCH('12. Ocena dyskontowa Inwestycji'!FWM$34,'5. Bilans projekt'!$C$3:$O$3,0))-INDEX('5. Bilans projekt'!$C$58:$O$58,1,MATCH('12. Ocena dyskontowa Inwestycji'!FWM$34,'5. Bilans projekt'!$C$3:$O$3,0))-INDEX('5. Bilans projekt'!$C$63:$O$63,1,MATCH('12. Ocena dyskontowa Inwestycji'!FWM$34,'5. Bilans projekt'!$C$3:$O$3,0))-INDEX('5. Bilans projekt'!$C$68:$O$68,1,MATCH('12. Ocena dyskontowa Inwestycji'!FWM$34,'5. Bilans projekt'!$C$3:$O$3,0)),"")</f>
        <v/>
      </c>
      <c r="FWN36" s="131" t="str">
        <f>_xlfn.IFNA(INDEX('5. Bilans projekt'!$C$54:$O$54,1,MATCH('12. Ocena dyskontowa Inwestycji'!FWN$34,'5. Bilans projekt'!$C$3:$O$3,0))-INDEX('5. Bilans projekt'!$C$58:$O$58,1,MATCH('12. Ocena dyskontowa Inwestycji'!FWN$34,'5. Bilans projekt'!$C$3:$O$3,0))-INDEX('5. Bilans projekt'!$C$63:$O$63,1,MATCH('12. Ocena dyskontowa Inwestycji'!FWN$34,'5. Bilans projekt'!$C$3:$O$3,0))-INDEX('5. Bilans projekt'!$C$68:$O$68,1,MATCH('12. Ocena dyskontowa Inwestycji'!FWN$34,'5. Bilans projekt'!$C$3:$O$3,0)),"")</f>
        <v/>
      </c>
      <c r="FWO36" s="131" t="str">
        <f>_xlfn.IFNA(INDEX('5. Bilans projekt'!$C$54:$O$54,1,MATCH('12. Ocena dyskontowa Inwestycji'!FWO$34,'5. Bilans projekt'!$C$3:$O$3,0))-INDEX('5. Bilans projekt'!$C$58:$O$58,1,MATCH('12. Ocena dyskontowa Inwestycji'!FWO$34,'5. Bilans projekt'!$C$3:$O$3,0))-INDEX('5. Bilans projekt'!$C$63:$O$63,1,MATCH('12. Ocena dyskontowa Inwestycji'!FWO$34,'5. Bilans projekt'!$C$3:$O$3,0))-INDEX('5. Bilans projekt'!$C$68:$O$68,1,MATCH('12. Ocena dyskontowa Inwestycji'!FWO$34,'5. Bilans projekt'!$C$3:$O$3,0)),"")</f>
        <v/>
      </c>
      <c r="FWP36" s="131" t="str">
        <f>_xlfn.IFNA(INDEX('5. Bilans projekt'!$C$54:$O$54,1,MATCH('12. Ocena dyskontowa Inwestycji'!FWP$34,'5. Bilans projekt'!$C$3:$O$3,0))-INDEX('5. Bilans projekt'!$C$58:$O$58,1,MATCH('12. Ocena dyskontowa Inwestycji'!FWP$34,'5. Bilans projekt'!$C$3:$O$3,0))-INDEX('5. Bilans projekt'!$C$63:$O$63,1,MATCH('12. Ocena dyskontowa Inwestycji'!FWP$34,'5. Bilans projekt'!$C$3:$O$3,0))-INDEX('5. Bilans projekt'!$C$68:$O$68,1,MATCH('12. Ocena dyskontowa Inwestycji'!FWP$34,'5. Bilans projekt'!$C$3:$O$3,0)),"")</f>
        <v/>
      </c>
      <c r="FWQ36" s="131" t="str">
        <f>_xlfn.IFNA(INDEX('5. Bilans projekt'!$C$54:$O$54,1,MATCH('12. Ocena dyskontowa Inwestycji'!FWQ$34,'5. Bilans projekt'!$C$3:$O$3,0))-INDEX('5. Bilans projekt'!$C$58:$O$58,1,MATCH('12. Ocena dyskontowa Inwestycji'!FWQ$34,'5. Bilans projekt'!$C$3:$O$3,0))-INDEX('5. Bilans projekt'!$C$63:$O$63,1,MATCH('12. Ocena dyskontowa Inwestycji'!FWQ$34,'5. Bilans projekt'!$C$3:$O$3,0))-INDEX('5. Bilans projekt'!$C$68:$O$68,1,MATCH('12. Ocena dyskontowa Inwestycji'!FWQ$34,'5. Bilans projekt'!$C$3:$O$3,0)),"")</f>
        <v/>
      </c>
      <c r="FWR36" s="131" t="str">
        <f>_xlfn.IFNA(INDEX('5. Bilans projekt'!$C$54:$O$54,1,MATCH('12. Ocena dyskontowa Inwestycji'!FWR$34,'5. Bilans projekt'!$C$3:$O$3,0))-INDEX('5. Bilans projekt'!$C$58:$O$58,1,MATCH('12. Ocena dyskontowa Inwestycji'!FWR$34,'5. Bilans projekt'!$C$3:$O$3,0))-INDEX('5. Bilans projekt'!$C$63:$O$63,1,MATCH('12. Ocena dyskontowa Inwestycji'!FWR$34,'5. Bilans projekt'!$C$3:$O$3,0))-INDEX('5. Bilans projekt'!$C$68:$O$68,1,MATCH('12. Ocena dyskontowa Inwestycji'!FWR$34,'5. Bilans projekt'!$C$3:$O$3,0)),"")</f>
        <v/>
      </c>
      <c r="FWS36" s="131" t="str">
        <f>_xlfn.IFNA(INDEX('5. Bilans projekt'!$C$54:$O$54,1,MATCH('12. Ocena dyskontowa Inwestycji'!FWS$34,'5. Bilans projekt'!$C$3:$O$3,0))-INDEX('5. Bilans projekt'!$C$58:$O$58,1,MATCH('12. Ocena dyskontowa Inwestycji'!FWS$34,'5. Bilans projekt'!$C$3:$O$3,0))-INDEX('5. Bilans projekt'!$C$63:$O$63,1,MATCH('12. Ocena dyskontowa Inwestycji'!FWS$34,'5. Bilans projekt'!$C$3:$O$3,0))-INDEX('5. Bilans projekt'!$C$68:$O$68,1,MATCH('12. Ocena dyskontowa Inwestycji'!FWS$34,'5. Bilans projekt'!$C$3:$O$3,0)),"")</f>
        <v/>
      </c>
      <c r="FWT36" s="131" t="str">
        <f>_xlfn.IFNA(INDEX('5. Bilans projekt'!$C$54:$O$54,1,MATCH('12. Ocena dyskontowa Inwestycji'!FWT$34,'5. Bilans projekt'!$C$3:$O$3,0))-INDEX('5. Bilans projekt'!$C$58:$O$58,1,MATCH('12. Ocena dyskontowa Inwestycji'!FWT$34,'5. Bilans projekt'!$C$3:$O$3,0))-INDEX('5. Bilans projekt'!$C$63:$O$63,1,MATCH('12. Ocena dyskontowa Inwestycji'!FWT$34,'5. Bilans projekt'!$C$3:$O$3,0))-INDEX('5. Bilans projekt'!$C$68:$O$68,1,MATCH('12. Ocena dyskontowa Inwestycji'!FWT$34,'5. Bilans projekt'!$C$3:$O$3,0)),"")</f>
        <v/>
      </c>
      <c r="FWU36" s="131" t="str">
        <f>_xlfn.IFNA(INDEX('5. Bilans projekt'!$C$54:$O$54,1,MATCH('12. Ocena dyskontowa Inwestycji'!FWU$34,'5. Bilans projekt'!$C$3:$O$3,0))-INDEX('5. Bilans projekt'!$C$58:$O$58,1,MATCH('12. Ocena dyskontowa Inwestycji'!FWU$34,'5. Bilans projekt'!$C$3:$O$3,0))-INDEX('5. Bilans projekt'!$C$63:$O$63,1,MATCH('12. Ocena dyskontowa Inwestycji'!FWU$34,'5. Bilans projekt'!$C$3:$O$3,0))-INDEX('5. Bilans projekt'!$C$68:$O$68,1,MATCH('12. Ocena dyskontowa Inwestycji'!FWU$34,'5. Bilans projekt'!$C$3:$O$3,0)),"")</f>
        <v/>
      </c>
      <c r="FWV36" s="131" t="str">
        <f>_xlfn.IFNA(INDEX('5. Bilans projekt'!$C$54:$O$54,1,MATCH('12. Ocena dyskontowa Inwestycji'!FWV$34,'5. Bilans projekt'!$C$3:$O$3,0))-INDEX('5. Bilans projekt'!$C$58:$O$58,1,MATCH('12. Ocena dyskontowa Inwestycji'!FWV$34,'5. Bilans projekt'!$C$3:$O$3,0))-INDEX('5. Bilans projekt'!$C$63:$O$63,1,MATCH('12. Ocena dyskontowa Inwestycji'!FWV$34,'5. Bilans projekt'!$C$3:$O$3,0))-INDEX('5. Bilans projekt'!$C$68:$O$68,1,MATCH('12. Ocena dyskontowa Inwestycji'!FWV$34,'5. Bilans projekt'!$C$3:$O$3,0)),"")</f>
        <v/>
      </c>
      <c r="FWW36" s="131" t="str">
        <f>_xlfn.IFNA(INDEX('5. Bilans projekt'!$C$54:$O$54,1,MATCH('12. Ocena dyskontowa Inwestycji'!FWW$34,'5. Bilans projekt'!$C$3:$O$3,0))-INDEX('5. Bilans projekt'!$C$58:$O$58,1,MATCH('12. Ocena dyskontowa Inwestycji'!FWW$34,'5. Bilans projekt'!$C$3:$O$3,0))-INDEX('5. Bilans projekt'!$C$63:$O$63,1,MATCH('12. Ocena dyskontowa Inwestycji'!FWW$34,'5. Bilans projekt'!$C$3:$O$3,0))-INDEX('5. Bilans projekt'!$C$68:$O$68,1,MATCH('12. Ocena dyskontowa Inwestycji'!FWW$34,'5. Bilans projekt'!$C$3:$O$3,0)),"")</f>
        <v/>
      </c>
      <c r="FWX36" s="131" t="str">
        <f>_xlfn.IFNA(INDEX('5. Bilans projekt'!$C$54:$O$54,1,MATCH('12. Ocena dyskontowa Inwestycji'!FWX$34,'5. Bilans projekt'!$C$3:$O$3,0))-INDEX('5. Bilans projekt'!$C$58:$O$58,1,MATCH('12. Ocena dyskontowa Inwestycji'!FWX$34,'5. Bilans projekt'!$C$3:$O$3,0))-INDEX('5. Bilans projekt'!$C$63:$O$63,1,MATCH('12. Ocena dyskontowa Inwestycji'!FWX$34,'5. Bilans projekt'!$C$3:$O$3,0))-INDEX('5. Bilans projekt'!$C$68:$O$68,1,MATCH('12. Ocena dyskontowa Inwestycji'!FWX$34,'5. Bilans projekt'!$C$3:$O$3,0)),"")</f>
        <v/>
      </c>
      <c r="FWY36" s="131" t="str">
        <f>_xlfn.IFNA(INDEX('5. Bilans projekt'!$C$54:$O$54,1,MATCH('12. Ocena dyskontowa Inwestycji'!FWY$34,'5. Bilans projekt'!$C$3:$O$3,0))-INDEX('5. Bilans projekt'!$C$58:$O$58,1,MATCH('12. Ocena dyskontowa Inwestycji'!FWY$34,'5. Bilans projekt'!$C$3:$O$3,0))-INDEX('5. Bilans projekt'!$C$63:$O$63,1,MATCH('12. Ocena dyskontowa Inwestycji'!FWY$34,'5. Bilans projekt'!$C$3:$O$3,0))-INDEX('5. Bilans projekt'!$C$68:$O$68,1,MATCH('12. Ocena dyskontowa Inwestycji'!FWY$34,'5. Bilans projekt'!$C$3:$O$3,0)),"")</f>
        <v/>
      </c>
      <c r="FWZ36" s="131" t="str">
        <f>_xlfn.IFNA(INDEX('5. Bilans projekt'!$C$54:$O$54,1,MATCH('12. Ocena dyskontowa Inwestycji'!FWZ$34,'5. Bilans projekt'!$C$3:$O$3,0))-INDEX('5. Bilans projekt'!$C$58:$O$58,1,MATCH('12. Ocena dyskontowa Inwestycji'!FWZ$34,'5. Bilans projekt'!$C$3:$O$3,0))-INDEX('5. Bilans projekt'!$C$63:$O$63,1,MATCH('12. Ocena dyskontowa Inwestycji'!FWZ$34,'5. Bilans projekt'!$C$3:$O$3,0))-INDEX('5. Bilans projekt'!$C$68:$O$68,1,MATCH('12. Ocena dyskontowa Inwestycji'!FWZ$34,'5. Bilans projekt'!$C$3:$O$3,0)),"")</f>
        <v/>
      </c>
      <c r="FXA36" s="131" t="str">
        <f>_xlfn.IFNA(INDEX('5. Bilans projekt'!$C$54:$O$54,1,MATCH('12. Ocena dyskontowa Inwestycji'!FXA$34,'5. Bilans projekt'!$C$3:$O$3,0))-INDEX('5. Bilans projekt'!$C$58:$O$58,1,MATCH('12. Ocena dyskontowa Inwestycji'!FXA$34,'5. Bilans projekt'!$C$3:$O$3,0))-INDEX('5. Bilans projekt'!$C$63:$O$63,1,MATCH('12. Ocena dyskontowa Inwestycji'!FXA$34,'5. Bilans projekt'!$C$3:$O$3,0))-INDEX('5. Bilans projekt'!$C$68:$O$68,1,MATCH('12. Ocena dyskontowa Inwestycji'!FXA$34,'5. Bilans projekt'!$C$3:$O$3,0)),"")</f>
        <v/>
      </c>
      <c r="FXB36" s="131" t="str">
        <f>_xlfn.IFNA(INDEX('5. Bilans projekt'!$C$54:$O$54,1,MATCH('12. Ocena dyskontowa Inwestycji'!FXB$34,'5. Bilans projekt'!$C$3:$O$3,0))-INDEX('5. Bilans projekt'!$C$58:$O$58,1,MATCH('12. Ocena dyskontowa Inwestycji'!FXB$34,'5. Bilans projekt'!$C$3:$O$3,0))-INDEX('5. Bilans projekt'!$C$63:$O$63,1,MATCH('12. Ocena dyskontowa Inwestycji'!FXB$34,'5. Bilans projekt'!$C$3:$O$3,0))-INDEX('5. Bilans projekt'!$C$68:$O$68,1,MATCH('12. Ocena dyskontowa Inwestycji'!FXB$34,'5. Bilans projekt'!$C$3:$O$3,0)),"")</f>
        <v/>
      </c>
      <c r="FXC36" s="131" t="str">
        <f>_xlfn.IFNA(INDEX('5. Bilans projekt'!$C$54:$O$54,1,MATCH('12. Ocena dyskontowa Inwestycji'!FXC$34,'5. Bilans projekt'!$C$3:$O$3,0))-INDEX('5. Bilans projekt'!$C$58:$O$58,1,MATCH('12. Ocena dyskontowa Inwestycji'!FXC$34,'5. Bilans projekt'!$C$3:$O$3,0))-INDEX('5. Bilans projekt'!$C$63:$O$63,1,MATCH('12. Ocena dyskontowa Inwestycji'!FXC$34,'5. Bilans projekt'!$C$3:$O$3,0))-INDEX('5. Bilans projekt'!$C$68:$O$68,1,MATCH('12. Ocena dyskontowa Inwestycji'!FXC$34,'5. Bilans projekt'!$C$3:$O$3,0)),"")</f>
        <v/>
      </c>
      <c r="FXD36" s="131" t="str">
        <f>_xlfn.IFNA(INDEX('5. Bilans projekt'!$C$54:$O$54,1,MATCH('12. Ocena dyskontowa Inwestycji'!FXD$34,'5. Bilans projekt'!$C$3:$O$3,0))-INDEX('5. Bilans projekt'!$C$58:$O$58,1,MATCH('12. Ocena dyskontowa Inwestycji'!FXD$34,'5. Bilans projekt'!$C$3:$O$3,0))-INDEX('5. Bilans projekt'!$C$63:$O$63,1,MATCH('12. Ocena dyskontowa Inwestycji'!FXD$34,'5. Bilans projekt'!$C$3:$O$3,0))-INDEX('5. Bilans projekt'!$C$68:$O$68,1,MATCH('12. Ocena dyskontowa Inwestycji'!FXD$34,'5. Bilans projekt'!$C$3:$O$3,0)),"")</f>
        <v/>
      </c>
      <c r="FXE36" s="131" t="str">
        <f>_xlfn.IFNA(INDEX('5. Bilans projekt'!$C$54:$O$54,1,MATCH('12. Ocena dyskontowa Inwestycji'!FXE$34,'5. Bilans projekt'!$C$3:$O$3,0))-INDEX('5. Bilans projekt'!$C$58:$O$58,1,MATCH('12. Ocena dyskontowa Inwestycji'!FXE$34,'5. Bilans projekt'!$C$3:$O$3,0))-INDEX('5. Bilans projekt'!$C$63:$O$63,1,MATCH('12. Ocena dyskontowa Inwestycji'!FXE$34,'5. Bilans projekt'!$C$3:$O$3,0))-INDEX('5. Bilans projekt'!$C$68:$O$68,1,MATCH('12. Ocena dyskontowa Inwestycji'!FXE$34,'5. Bilans projekt'!$C$3:$O$3,0)),"")</f>
        <v/>
      </c>
      <c r="FXF36" s="131" t="str">
        <f>_xlfn.IFNA(INDEX('5. Bilans projekt'!$C$54:$O$54,1,MATCH('12. Ocena dyskontowa Inwestycji'!FXF$34,'5. Bilans projekt'!$C$3:$O$3,0))-INDEX('5. Bilans projekt'!$C$58:$O$58,1,MATCH('12. Ocena dyskontowa Inwestycji'!FXF$34,'5. Bilans projekt'!$C$3:$O$3,0))-INDEX('5. Bilans projekt'!$C$63:$O$63,1,MATCH('12. Ocena dyskontowa Inwestycji'!FXF$34,'5. Bilans projekt'!$C$3:$O$3,0))-INDEX('5. Bilans projekt'!$C$68:$O$68,1,MATCH('12. Ocena dyskontowa Inwestycji'!FXF$34,'5. Bilans projekt'!$C$3:$O$3,0)),"")</f>
        <v/>
      </c>
      <c r="FXG36" s="131" t="str">
        <f>_xlfn.IFNA(INDEX('5. Bilans projekt'!$C$54:$O$54,1,MATCH('12. Ocena dyskontowa Inwestycji'!FXG$34,'5. Bilans projekt'!$C$3:$O$3,0))-INDEX('5. Bilans projekt'!$C$58:$O$58,1,MATCH('12. Ocena dyskontowa Inwestycji'!FXG$34,'5. Bilans projekt'!$C$3:$O$3,0))-INDEX('5. Bilans projekt'!$C$63:$O$63,1,MATCH('12. Ocena dyskontowa Inwestycji'!FXG$34,'5. Bilans projekt'!$C$3:$O$3,0))-INDEX('5. Bilans projekt'!$C$68:$O$68,1,MATCH('12. Ocena dyskontowa Inwestycji'!FXG$34,'5. Bilans projekt'!$C$3:$O$3,0)),"")</f>
        <v/>
      </c>
      <c r="FXH36" s="131" t="str">
        <f>_xlfn.IFNA(INDEX('5. Bilans projekt'!$C$54:$O$54,1,MATCH('12. Ocena dyskontowa Inwestycji'!FXH$34,'5. Bilans projekt'!$C$3:$O$3,0))-INDEX('5. Bilans projekt'!$C$58:$O$58,1,MATCH('12. Ocena dyskontowa Inwestycji'!FXH$34,'5. Bilans projekt'!$C$3:$O$3,0))-INDEX('5. Bilans projekt'!$C$63:$O$63,1,MATCH('12. Ocena dyskontowa Inwestycji'!FXH$34,'5. Bilans projekt'!$C$3:$O$3,0))-INDEX('5. Bilans projekt'!$C$68:$O$68,1,MATCH('12. Ocena dyskontowa Inwestycji'!FXH$34,'5. Bilans projekt'!$C$3:$O$3,0)),"")</f>
        <v/>
      </c>
      <c r="FXI36" s="131" t="str">
        <f>_xlfn.IFNA(INDEX('5. Bilans projekt'!$C$54:$O$54,1,MATCH('12. Ocena dyskontowa Inwestycji'!FXI$34,'5. Bilans projekt'!$C$3:$O$3,0))-INDEX('5. Bilans projekt'!$C$58:$O$58,1,MATCH('12. Ocena dyskontowa Inwestycji'!FXI$34,'5. Bilans projekt'!$C$3:$O$3,0))-INDEX('5. Bilans projekt'!$C$63:$O$63,1,MATCH('12. Ocena dyskontowa Inwestycji'!FXI$34,'5. Bilans projekt'!$C$3:$O$3,0))-INDEX('5. Bilans projekt'!$C$68:$O$68,1,MATCH('12. Ocena dyskontowa Inwestycji'!FXI$34,'5. Bilans projekt'!$C$3:$O$3,0)),"")</f>
        <v/>
      </c>
      <c r="FXJ36" s="131" t="str">
        <f>_xlfn.IFNA(INDEX('5. Bilans projekt'!$C$54:$O$54,1,MATCH('12. Ocena dyskontowa Inwestycji'!FXJ$34,'5. Bilans projekt'!$C$3:$O$3,0))-INDEX('5. Bilans projekt'!$C$58:$O$58,1,MATCH('12. Ocena dyskontowa Inwestycji'!FXJ$34,'5. Bilans projekt'!$C$3:$O$3,0))-INDEX('5. Bilans projekt'!$C$63:$O$63,1,MATCH('12. Ocena dyskontowa Inwestycji'!FXJ$34,'5. Bilans projekt'!$C$3:$O$3,0))-INDEX('5. Bilans projekt'!$C$68:$O$68,1,MATCH('12. Ocena dyskontowa Inwestycji'!FXJ$34,'5. Bilans projekt'!$C$3:$O$3,0)),"")</f>
        <v/>
      </c>
      <c r="FXK36" s="131" t="str">
        <f>_xlfn.IFNA(INDEX('5. Bilans projekt'!$C$54:$O$54,1,MATCH('12. Ocena dyskontowa Inwestycji'!FXK$34,'5. Bilans projekt'!$C$3:$O$3,0))-INDEX('5. Bilans projekt'!$C$58:$O$58,1,MATCH('12. Ocena dyskontowa Inwestycji'!FXK$34,'5. Bilans projekt'!$C$3:$O$3,0))-INDEX('5. Bilans projekt'!$C$63:$O$63,1,MATCH('12. Ocena dyskontowa Inwestycji'!FXK$34,'5. Bilans projekt'!$C$3:$O$3,0))-INDEX('5. Bilans projekt'!$C$68:$O$68,1,MATCH('12. Ocena dyskontowa Inwestycji'!FXK$34,'5. Bilans projekt'!$C$3:$O$3,0)),"")</f>
        <v/>
      </c>
      <c r="FXL36" s="131" t="str">
        <f>_xlfn.IFNA(INDEX('5. Bilans projekt'!$C$54:$O$54,1,MATCH('12. Ocena dyskontowa Inwestycji'!FXL$34,'5. Bilans projekt'!$C$3:$O$3,0))-INDEX('5. Bilans projekt'!$C$58:$O$58,1,MATCH('12. Ocena dyskontowa Inwestycji'!FXL$34,'5. Bilans projekt'!$C$3:$O$3,0))-INDEX('5. Bilans projekt'!$C$63:$O$63,1,MATCH('12. Ocena dyskontowa Inwestycji'!FXL$34,'5. Bilans projekt'!$C$3:$O$3,0))-INDEX('5. Bilans projekt'!$C$68:$O$68,1,MATCH('12. Ocena dyskontowa Inwestycji'!FXL$34,'5. Bilans projekt'!$C$3:$O$3,0)),"")</f>
        <v/>
      </c>
      <c r="FXM36" s="131" t="str">
        <f>_xlfn.IFNA(INDEX('5. Bilans projekt'!$C$54:$O$54,1,MATCH('12. Ocena dyskontowa Inwestycji'!FXM$34,'5. Bilans projekt'!$C$3:$O$3,0))-INDEX('5. Bilans projekt'!$C$58:$O$58,1,MATCH('12. Ocena dyskontowa Inwestycji'!FXM$34,'5. Bilans projekt'!$C$3:$O$3,0))-INDEX('5. Bilans projekt'!$C$63:$O$63,1,MATCH('12. Ocena dyskontowa Inwestycji'!FXM$34,'5. Bilans projekt'!$C$3:$O$3,0))-INDEX('5. Bilans projekt'!$C$68:$O$68,1,MATCH('12. Ocena dyskontowa Inwestycji'!FXM$34,'5. Bilans projekt'!$C$3:$O$3,0)),"")</f>
        <v/>
      </c>
      <c r="FXN36" s="131" t="str">
        <f>_xlfn.IFNA(INDEX('5. Bilans projekt'!$C$54:$O$54,1,MATCH('12. Ocena dyskontowa Inwestycji'!FXN$34,'5. Bilans projekt'!$C$3:$O$3,0))-INDEX('5. Bilans projekt'!$C$58:$O$58,1,MATCH('12. Ocena dyskontowa Inwestycji'!FXN$34,'5. Bilans projekt'!$C$3:$O$3,0))-INDEX('5. Bilans projekt'!$C$63:$O$63,1,MATCH('12. Ocena dyskontowa Inwestycji'!FXN$34,'5. Bilans projekt'!$C$3:$O$3,0))-INDEX('5. Bilans projekt'!$C$68:$O$68,1,MATCH('12. Ocena dyskontowa Inwestycji'!FXN$34,'5. Bilans projekt'!$C$3:$O$3,0)),"")</f>
        <v/>
      </c>
      <c r="FXO36" s="131" t="str">
        <f>_xlfn.IFNA(INDEX('5. Bilans projekt'!$C$54:$O$54,1,MATCH('12. Ocena dyskontowa Inwestycji'!FXO$34,'5. Bilans projekt'!$C$3:$O$3,0))-INDEX('5. Bilans projekt'!$C$58:$O$58,1,MATCH('12. Ocena dyskontowa Inwestycji'!FXO$34,'5. Bilans projekt'!$C$3:$O$3,0))-INDEX('5. Bilans projekt'!$C$63:$O$63,1,MATCH('12. Ocena dyskontowa Inwestycji'!FXO$34,'5. Bilans projekt'!$C$3:$O$3,0))-INDEX('5. Bilans projekt'!$C$68:$O$68,1,MATCH('12. Ocena dyskontowa Inwestycji'!FXO$34,'5. Bilans projekt'!$C$3:$O$3,0)),"")</f>
        <v/>
      </c>
      <c r="FXP36" s="131" t="str">
        <f>_xlfn.IFNA(INDEX('5. Bilans projekt'!$C$54:$O$54,1,MATCH('12. Ocena dyskontowa Inwestycji'!FXP$34,'5. Bilans projekt'!$C$3:$O$3,0))-INDEX('5. Bilans projekt'!$C$58:$O$58,1,MATCH('12. Ocena dyskontowa Inwestycji'!FXP$34,'5. Bilans projekt'!$C$3:$O$3,0))-INDEX('5. Bilans projekt'!$C$63:$O$63,1,MATCH('12. Ocena dyskontowa Inwestycji'!FXP$34,'5. Bilans projekt'!$C$3:$O$3,0))-INDEX('5. Bilans projekt'!$C$68:$O$68,1,MATCH('12. Ocena dyskontowa Inwestycji'!FXP$34,'5. Bilans projekt'!$C$3:$O$3,0)),"")</f>
        <v/>
      </c>
      <c r="FXQ36" s="131" t="str">
        <f>_xlfn.IFNA(INDEX('5. Bilans projekt'!$C$54:$O$54,1,MATCH('12. Ocena dyskontowa Inwestycji'!FXQ$34,'5. Bilans projekt'!$C$3:$O$3,0))-INDEX('5. Bilans projekt'!$C$58:$O$58,1,MATCH('12. Ocena dyskontowa Inwestycji'!FXQ$34,'5. Bilans projekt'!$C$3:$O$3,0))-INDEX('5. Bilans projekt'!$C$63:$O$63,1,MATCH('12. Ocena dyskontowa Inwestycji'!FXQ$34,'5. Bilans projekt'!$C$3:$O$3,0))-INDEX('5. Bilans projekt'!$C$68:$O$68,1,MATCH('12. Ocena dyskontowa Inwestycji'!FXQ$34,'5. Bilans projekt'!$C$3:$O$3,0)),"")</f>
        <v/>
      </c>
      <c r="FXR36" s="131" t="str">
        <f>_xlfn.IFNA(INDEX('5. Bilans projekt'!$C$54:$O$54,1,MATCH('12. Ocena dyskontowa Inwestycji'!FXR$34,'5. Bilans projekt'!$C$3:$O$3,0))-INDEX('5. Bilans projekt'!$C$58:$O$58,1,MATCH('12. Ocena dyskontowa Inwestycji'!FXR$34,'5. Bilans projekt'!$C$3:$O$3,0))-INDEX('5. Bilans projekt'!$C$63:$O$63,1,MATCH('12. Ocena dyskontowa Inwestycji'!FXR$34,'5. Bilans projekt'!$C$3:$O$3,0))-INDEX('5. Bilans projekt'!$C$68:$O$68,1,MATCH('12. Ocena dyskontowa Inwestycji'!FXR$34,'5. Bilans projekt'!$C$3:$O$3,0)),"")</f>
        <v/>
      </c>
      <c r="FXS36" s="131" t="str">
        <f>_xlfn.IFNA(INDEX('5. Bilans projekt'!$C$54:$O$54,1,MATCH('12. Ocena dyskontowa Inwestycji'!FXS$34,'5. Bilans projekt'!$C$3:$O$3,0))-INDEX('5. Bilans projekt'!$C$58:$O$58,1,MATCH('12. Ocena dyskontowa Inwestycji'!FXS$34,'5. Bilans projekt'!$C$3:$O$3,0))-INDEX('5. Bilans projekt'!$C$63:$O$63,1,MATCH('12. Ocena dyskontowa Inwestycji'!FXS$34,'5. Bilans projekt'!$C$3:$O$3,0))-INDEX('5. Bilans projekt'!$C$68:$O$68,1,MATCH('12. Ocena dyskontowa Inwestycji'!FXS$34,'5. Bilans projekt'!$C$3:$O$3,0)),"")</f>
        <v/>
      </c>
      <c r="FXT36" s="131" t="str">
        <f>_xlfn.IFNA(INDEX('5. Bilans projekt'!$C$54:$O$54,1,MATCH('12. Ocena dyskontowa Inwestycji'!FXT$34,'5. Bilans projekt'!$C$3:$O$3,0))-INDEX('5. Bilans projekt'!$C$58:$O$58,1,MATCH('12. Ocena dyskontowa Inwestycji'!FXT$34,'5. Bilans projekt'!$C$3:$O$3,0))-INDEX('5. Bilans projekt'!$C$63:$O$63,1,MATCH('12. Ocena dyskontowa Inwestycji'!FXT$34,'5. Bilans projekt'!$C$3:$O$3,0))-INDEX('5. Bilans projekt'!$C$68:$O$68,1,MATCH('12. Ocena dyskontowa Inwestycji'!FXT$34,'5. Bilans projekt'!$C$3:$O$3,0)),"")</f>
        <v/>
      </c>
      <c r="FXU36" s="131" t="str">
        <f>_xlfn.IFNA(INDEX('5. Bilans projekt'!$C$54:$O$54,1,MATCH('12. Ocena dyskontowa Inwestycji'!FXU$34,'5. Bilans projekt'!$C$3:$O$3,0))-INDEX('5. Bilans projekt'!$C$58:$O$58,1,MATCH('12. Ocena dyskontowa Inwestycji'!FXU$34,'5. Bilans projekt'!$C$3:$O$3,0))-INDEX('5. Bilans projekt'!$C$63:$O$63,1,MATCH('12. Ocena dyskontowa Inwestycji'!FXU$34,'5. Bilans projekt'!$C$3:$O$3,0))-INDEX('5. Bilans projekt'!$C$68:$O$68,1,MATCH('12. Ocena dyskontowa Inwestycji'!FXU$34,'5. Bilans projekt'!$C$3:$O$3,0)),"")</f>
        <v/>
      </c>
      <c r="FXV36" s="131" t="str">
        <f>_xlfn.IFNA(INDEX('5. Bilans projekt'!$C$54:$O$54,1,MATCH('12. Ocena dyskontowa Inwestycji'!FXV$34,'5. Bilans projekt'!$C$3:$O$3,0))-INDEX('5. Bilans projekt'!$C$58:$O$58,1,MATCH('12. Ocena dyskontowa Inwestycji'!FXV$34,'5. Bilans projekt'!$C$3:$O$3,0))-INDEX('5. Bilans projekt'!$C$63:$O$63,1,MATCH('12. Ocena dyskontowa Inwestycji'!FXV$34,'5. Bilans projekt'!$C$3:$O$3,0))-INDEX('5. Bilans projekt'!$C$68:$O$68,1,MATCH('12. Ocena dyskontowa Inwestycji'!FXV$34,'5. Bilans projekt'!$C$3:$O$3,0)),"")</f>
        <v/>
      </c>
      <c r="FXW36" s="131" t="str">
        <f>_xlfn.IFNA(INDEX('5. Bilans projekt'!$C$54:$O$54,1,MATCH('12. Ocena dyskontowa Inwestycji'!FXW$34,'5. Bilans projekt'!$C$3:$O$3,0))-INDEX('5. Bilans projekt'!$C$58:$O$58,1,MATCH('12. Ocena dyskontowa Inwestycji'!FXW$34,'5. Bilans projekt'!$C$3:$O$3,0))-INDEX('5. Bilans projekt'!$C$63:$O$63,1,MATCH('12. Ocena dyskontowa Inwestycji'!FXW$34,'5. Bilans projekt'!$C$3:$O$3,0))-INDEX('5. Bilans projekt'!$C$68:$O$68,1,MATCH('12. Ocena dyskontowa Inwestycji'!FXW$34,'5. Bilans projekt'!$C$3:$O$3,0)),"")</f>
        <v/>
      </c>
      <c r="FXX36" s="131" t="str">
        <f>_xlfn.IFNA(INDEX('5. Bilans projekt'!$C$54:$O$54,1,MATCH('12. Ocena dyskontowa Inwestycji'!FXX$34,'5. Bilans projekt'!$C$3:$O$3,0))-INDEX('5. Bilans projekt'!$C$58:$O$58,1,MATCH('12. Ocena dyskontowa Inwestycji'!FXX$34,'5. Bilans projekt'!$C$3:$O$3,0))-INDEX('5. Bilans projekt'!$C$63:$O$63,1,MATCH('12. Ocena dyskontowa Inwestycji'!FXX$34,'5. Bilans projekt'!$C$3:$O$3,0))-INDEX('5. Bilans projekt'!$C$68:$O$68,1,MATCH('12. Ocena dyskontowa Inwestycji'!FXX$34,'5. Bilans projekt'!$C$3:$O$3,0)),"")</f>
        <v/>
      </c>
      <c r="FXY36" s="131" t="str">
        <f>_xlfn.IFNA(INDEX('5. Bilans projekt'!$C$54:$O$54,1,MATCH('12. Ocena dyskontowa Inwestycji'!FXY$34,'5. Bilans projekt'!$C$3:$O$3,0))-INDEX('5. Bilans projekt'!$C$58:$O$58,1,MATCH('12. Ocena dyskontowa Inwestycji'!FXY$34,'5. Bilans projekt'!$C$3:$O$3,0))-INDEX('5. Bilans projekt'!$C$63:$O$63,1,MATCH('12. Ocena dyskontowa Inwestycji'!FXY$34,'5. Bilans projekt'!$C$3:$O$3,0))-INDEX('5. Bilans projekt'!$C$68:$O$68,1,MATCH('12. Ocena dyskontowa Inwestycji'!FXY$34,'5. Bilans projekt'!$C$3:$O$3,0)),"")</f>
        <v/>
      </c>
      <c r="FXZ36" s="131" t="str">
        <f>_xlfn.IFNA(INDEX('5. Bilans projekt'!$C$54:$O$54,1,MATCH('12. Ocena dyskontowa Inwestycji'!FXZ$34,'5. Bilans projekt'!$C$3:$O$3,0))-INDEX('5. Bilans projekt'!$C$58:$O$58,1,MATCH('12. Ocena dyskontowa Inwestycji'!FXZ$34,'5. Bilans projekt'!$C$3:$O$3,0))-INDEX('5. Bilans projekt'!$C$63:$O$63,1,MATCH('12. Ocena dyskontowa Inwestycji'!FXZ$34,'5. Bilans projekt'!$C$3:$O$3,0))-INDEX('5. Bilans projekt'!$C$68:$O$68,1,MATCH('12. Ocena dyskontowa Inwestycji'!FXZ$34,'5. Bilans projekt'!$C$3:$O$3,0)),"")</f>
        <v/>
      </c>
      <c r="FYA36" s="131" t="str">
        <f>_xlfn.IFNA(INDEX('5. Bilans projekt'!$C$54:$O$54,1,MATCH('12. Ocena dyskontowa Inwestycji'!FYA$34,'5. Bilans projekt'!$C$3:$O$3,0))-INDEX('5. Bilans projekt'!$C$58:$O$58,1,MATCH('12. Ocena dyskontowa Inwestycji'!FYA$34,'5. Bilans projekt'!$C$3:$O$3,0))-INDEX('5. Bilans projekt'!$C$63:$O$63,1,MATCH('12. Ocena dyskontowa Inwestycji'!FYA$34,'5. Bilans projekt'!$C$3:$O$3,0))-INDEX('5. Bilans projekt'!$C$68:$O$68,1,MATCH('12. Ocena dyskontowa Inwestycji'!FYA$34,'5. Bilans projekt'!$C$3:$O$3,0)),"")</f>
        <v/>
      </c>
      <c r="FYB36" s="131" t="str">
        <f>_xlfn.IFNA(INDEX('5. Bilans projekt'!$C$54:$O$54,1,MATCH('12. Ocena dyskontowa Inwestycji'!FYB$34,'5. Bilans projekt'!$C$3:$O$3,0))-INDEX('5. Bilans projekt'!$C$58:$O$58,1,MATCH('12. Ocena dyskontowa Inwestycji'!FYB$34,'5. Bilans projekt'!$C$3:$O$3,0))-INDEX('5. Bilans projekt'!$C$63:$O$63,1,MATCH('12. Ocena dyskontowa Inwestycji'!FYB$34,'5. Bilans projekt'!$C$3:$O$3,0))-INDEX('5. Bilans projekt'!$C$68:$O$68,1,MATCH('12. Ocena dyskontowa Inwestycji'!FYB$34,'5. Bilans projekt'!$C$3:$O$3,0)),"")</f>
        <v/>
      </c>
      <c r="FYC36" s="131" t="str">
        <f>_xlfn.IFNA(INDEX('5. Bilans projekt'!$C$54:$O$54,1,MATCH('12. Ocena dyskontowa Inwestycji'!FYC$34,'5. Bilans projekt'!$C$3:$O$3,0))-INDEX('5. Bilans projekt'!$C$58:$O$58,1,MATCH('12. Ocena dyskontowa Inwestycji'!FYC$34,'5. Bilans projekt'!$C$3:$O$3,0))-INDEX('5. Bilans projekt'!$C$63:$O$63,1,MATCH('12. Ocena dyskontowa Inwestycji'!FYC$34,'5. Bilans projekt'!$C$3:$O$3,0))-INDEX('5. Bilans projekt'!$C$68:$O$68,1,MATCH('12. Ocena dyskontowa Inwestycji'!FYC$34,'5. Bilans projekt'!$C$3:$O$3,0)),"")</f>
        <v/>
      </c>
      <c r="FYD36" s="131" t="str">
        <f>_xlfn.IFNA(INDEX('5. Bilans projekt'!$C$54:$O$54,1,MATCH('12. Ocena dyskontowa Inwestycji'!FYD$34,'5. Bilans projekt'!$C$3:$O$3,0))-INDEX('5. Bilans projekt'!$C$58:$O$58,1,MATCH('12. Ocena dyskontowa Inwestycji'!FYD$34,'5. Bilans projekt'!$C$3:$O$3,0))-INDEX('5. Bilans projekt'!$C$63:$O$63,1,MATCH('12. Ocena dyskontowa Inwestycji'!FYD$34,'5. Bilans projekt'!$C$3:$O$3,0))-INDEX('5. Bilans projekt'!$C$68:$O$68,1,MATCH('12. Ocena dyskontowa Inwestycji'!FYD$34,'5. Bilans projekt'!$C$3:$O$3,0)),"")</f>
        <v/>
      </c>
      <c r="FYE36" s="131" t="str">
        <f>_xlfn.IFNA(INDEX('5. Bilans projekt'!$C$54:$O$54,1,MATCH('12. Ocena dyskontowa Inwestycji'!FYE$34,'5. Bilans projekt'!$C$3:$O$3,0))-INDEX('5. Bilans projekt'!$C$58:$O$58,1,MATCH('12. Ocena dyskontowa Inwestycji'!FYE$34,'5. Bilans projekt'!$C$3:$O$3,0))-INDEX('5. Bilans projekt'!$C$63:$O$63,1,MATCH('12. Ocena dyskontowa Inwestycji'!FYE$34,'5. Bilans projekt'!$C$3:$O$3,0))-INDEX('5. Bilans projekt'!$C$68:$O$68,1,MATCH('12. Ocena dyskontowa Inwestycji'!FYE$34,'5. Bilans projekt'!$C$3:$O$3,0)),"")</f>
        <v/>
      </c>
      <c r="FYF36" s="131" t="str">
        <f>_xlfn.IFNA(INDEX('5. Bilans projekt'!$C$54:$O$54,1,MATCH('12. Ocena dyskontowa Inwestycji'!FYF$34,'5. Bilans projekt'!$C$3:$O$3,0))-INDEX('5. Bilans projekt'!$C$58:$O$58,1,MATCH('12. Ocena dyskontowa Inwestycji'!FYF$34,'5. Bilans projekt'!$C$3:$O$3,0))-INDEX('5. Bilans projekt'!$C$63:$O$63,1,MATCH('12. Ocena dyskontowa Inwestycji'!FYF$34,'5. Bilans projekt'!$C$3:$O$3,0))-INDEX('5. Bilans projekt'!$C$68:$O$68,1,MATCH('12. Ocena dyskontowa Inwestycji'!FYF$34,'5. Bilans projekt'!$C$3:$O$3,0)),"")</f>
        <v/>
      </c>
      <c r="FYG36" s="131" t="str">
        <f>_xlfn.IFNA(INDEX('5. Bilans projekt'!$C$54:$O$54,1,MATCH('12. Ocena dyskontowa Inwestycji'!FYG$34,'5. Bilans projekt'!$C$3:$O$3,0))-INDEX('5. Bilans projekt'!$C$58:$O$58,1,MATCH('12. Ocena dyskontowa Inwestycji'!FYG$34,'5. Bilans projekt'!$C$3:$O$3,0))-INDEX('5. Bilans projekt'!$C$63:$O$63,1,MATCH('12. Ocena dyskontowa Inwestycji'!FYG$34,'5. Bilans projekt'!$C$3:$O$3,0))-INDEX('5. Bilans projekt'!$C$68:$O$68,1,MATCH('12. Ocena dyskontowa Inwestycji'!FYG$34,'5. Bilans projekt'!$C$3:$O$3,0)),"")</f>
        <v/>
      </c>
      <c r="FYH36" s="131" t="str">
        <f>_xlfn.IFNA(INDEX('5. Bilans projekt'!$C$54:$O$54,1,MATCH('12. Ocena dyskontowa Inwestycji'!FYH$34,'5. Bilans projekt'!$C$3:$O$3,0))-INDEX('5. Bilans projekt'!$C$58:$O$58,1,MATCH('12. Ocena dyskontowa Inwestycji'!FYH$34,'5. Bilans projekt'!$C$3:$O$3,0))-INDEX('5. Bilans projekt'!$C$63:$O$63,1,MATCH('12. Ocena dyskontowa Inwestycji'!FYH$34,'5. Bilans projekt'!$C$3:$O$3,0))-INDEX('5. Bilans projekt'!$C$68:$O$68,1,MATCH('12. Ocena dyskontowa Inwestycji'!FYH$34,'5. Bilans projekt'!$C$3:$O$3,0)),"")</f>
        <v/>
      </c>
      <c r="FYI36" s="131" t="str">
        <f>_xlfn.IFNA(INDEX('5. Bilans projekt'!$C$54:$O$54,1,MATCH('12. Ocena dyskontowa Inwestycji'!FYI$34,'5. Bilans projekt'!$C$3:$O$3,0))-INDEX('5. Bilans projekt'!$C$58:$O$58,1,MATCH('12. Ocena dyskontowa Inwestycji'!FYI$34,'5. Bilans projekt'!$C$3:$O$3,0))-INDEX('5. Bilans projekt'!$C$63:$O$63,1,MATCH('12. Ocena dyskontowa Inwestycji'!FYI$34,'5. Bilans projekt'!$C$3:$O$3,0))-INDEX('5. Bilans projekt'!$C$68:$O$68,1,MATCH('12. Ocena dyskontowa Inwestycji'!FYI$34,'5. Bilans projekt'!$C$3:$O$3,0)),"")</f>
        <v/>
      </c>
      <c r="FYJ36" s="131" t="str">
        <f>_xlfn.IFNA(INDEX('5. Bilans projekt'!$C$54:$O$54,1,MATCH('12. Ocena dyskontowa Inwestycji'!FYJ$34,'5. Bilans projekt'!$C$3:$O$3,0))-INDEX('5. Bilans projekt'!$C$58:$O$58,1,MATCH('12. Ocena dyskontowa Inwestycji'!FYJ$34,'5. Bilans projekt'!$C$3:$O$3,0))-INDEX('5. Bilans projekt'!$C$63:$O$63,1,MATCH('12. Ocena dyskontowa Inwestycji'!FYJ$34,'5. Bilans projekt'!$C$3:$O$3,0))-INDEX('5. Bilans projekt'!$C$68:$O$68,1,MATCH('12. Ocena dyskontowa Inwestycji'!FYJ$34,'5. Bilans projekt'!$C$3:$O$3,0)),"")</f>
        <v/>
      </c>
      <c r="FYK36" s="131" t="str">
        <f>_xlfn.IFNA(INDEX('5. Bilans projekt'!$C$54:$O$54,1,MATCH('12. Ocena dyskontowa Inwestycji'!FYK$34,'5. Bilans projekt'!$C$3:$O$3,0))-INDEX('5. Bilans projekt'!$C$58:$O$58,1,MATCH('12. Ocena dyskontowa Inwestycji'!FYK$34,'5. Bilans projekt'!$C$3:$O$3,0))-INDEX('5. Bilans projekt'!$C$63:$O$63,1,MATCH('12. Ocena dyskontowa Inwestycji'!FYK$34,'5. Bilans projekt'!$C$3:$O$3,0))-INDEX('5. Bilans projekt'!$C$68:$O$68,1,MATCH('12. Ocena dyskontowa Inwestycji'!FYK$34,'5. Bilans projekt'!$C$3:$O$3,0)),"")</f>
        <v/>
      </c>
      <c r="FYL36" s="131" t="str">
        <f>_xlfn.IFNA(INDEX('5. Bilans projekt'!$C$54:$O$54,1,MATCH('12. Ocena dyskontowa Inwestycji'!FYL$34,'5. Bilans projekt'!$C$3:$O$3,0))-INDEX('5. Bilans projekt'!$C$58:$O$58,1,MATCH('12. Ocena dyskontowa Inwestycji'!FYL$34,'5. Bilans projekt'!$C$3:$O$3,0))-INDEX('5. Bilans projekt'!$C$63:$O$63,1,MATCH('12. Ocena dyskontowa Inwestycji'!FYL$34,'5. Bilans projekt'!$C$3:$O$3,0))-INDEX('5. Bilans projekt'!$C$68:$O$68,1,MATCH('12. Ocena dyskontowa Inwestycji'!FYL$34,'5. Bilans projekt'!$C$3:$O$3,0)),"")</f>
        <v/>
      </c>
      <c r="FYM36" s="131" t="str">
        <f>_xlfn.IFNA(INDEX('5. Bilans projekt'!$C$54:$O$54,1,MATCH('12. Ocena dyskontowa Inwestycji'!FYM$34,'5. Bilans projekt'!$C$3:$O$3,0))-INDEX('5. Bilans projekt'!$C$58:$O$58,1,MATCH('12. Ocena dyskontowa Inwestycji'!FYM$34,'5. Bilans projekt'!$C$3:$O$3,0))-INDEX('5. Bilans projekt'!$C$63:$O$63,1,MATCH('12. Ocena dyskontowa Inwestycji'!FYM$34,'5. Bilans projekt'!$C$3:$O$3,0))-INDEX('5. Bilans projekt'!$C$68:$O$68,1,MATCH('12. Ocena dyskontowa Inwestycji'!FYM$34,'5. Bilans projekt'!$C$3:$O$3,0)),"")</f>
        <v/>
      </c>
      <c r="FYN36" s="131" t="str">
        <f>_xlfn.IFNA(INDEX('5. Bilans projekt'!$C$54:$O$54,1,MATCH('12. Ocena dyskontowa Inwestycji'!FYN$34,'5. Bilans projekt'!$C$3:$O$3,0))-INDEX('5. Bilans projekt'!$C$58:$O$58,1,MATCH('12. Ocena dyskontowa Inwestycji'!FYN$34,'5. Bilans projekt'!$C$3:$O$3,0))-INDEX('5. Bilans projekt'!$C$63:$O$63,1,MATCH('12. Ocena dyskontowa Inwestycji'!FYN$34,'5. Bilans projekt'!$C$3:$O$3,0))-INDEX('5. Bilans projekt'!$C$68:$O$68,1,MATCH('12. Ocena dyskontowa Inwestycji'!FYN$34,'5. Bilans projekt'!$C$3:$O$3,0)),"")</f>
        <v/>
      </c>
      <c r="FYO36" s="131" t="str">
        <f>_xlfn.IFNA(INDEX('5. Bilans projekt'!$C$54:$O$54,1,MATCH('12. Ocena dyskontowa Inwestycji'!FYO$34,'5. Bilans projekt'!$C$3:$O$3,0))-INDEX('5. Bilans projekt'!$C$58:$O$58,1,MATCH('12. Ocena dyskontowa Inwestycji'!FYO$34,'5. Bilans projekt'!$C$3:$O$3,0))-INDEX('5. Bilans projekt'!$C$63:$O$63,1,MATCH('12. Ocena dyskontowa Inwestycji'!FYO$34,'5. Bilans projekt'!$C$3:$O$3,0))-INDEX('5. Bilans projekt'!$C$68:$O$68,1,MATCH('12. Ocena dyskontowa Inwestycji'!FYO$34,'5. Bilans projekt'!$C$3:$O$3,0)),"")</f>
        <v/>
      </c>
      <c r="FYP36" s="131" t="str">
        <f>_xlfn.IFNA(INDEX('5. Bilans projekt'!$C$54:$O$54,1,MATCH('12. Ocena dyskontowa Inwestycji'!FYP$34,'5. Bilans projekt'!$C$3:$O$3,0))-INDEX('5. Bilans projekt'!$C$58:$O$58,1,MATCH('12. Ocena dyskontowa Inwestycji'!FYP$34,'5. Bilans projekt'!$C$3:$O$3,0))-INDEX('5. Bilans projekt'!$C$63:$O$63,1,MATCH('12. Ocena dyskontowa Inwestycji'!FYP$34,'5. Bilans projekt'!$C$3:$O$3,0))-INDEX('5. Bilans projekt'!$C$68:$O$68,1,MATCH('12. Ocena dyskontowa Inwestycji'!FYP$34,'5. Bilans projekt'!$C$3:$O$3,0)),"")</f>
        <v/>
      </c>
      <c r="FYQ36" s="131" t="str">
        <f>_xlfn.IFNA(INDEX('5. Bilans projekt'!$C$54:$O$54,1,MATCH('12. Ocena dyskontowa Inwestycji'!FYQ$34,'5. Bilans projekt'!$C$3:$O$3,0))-INDEX('5. Bilans projekt'!$C$58:$O$58,1,MATCH('12. Ocena dyskontowa Inwestycji'!FYQ$34,'5. Bilans projekt'!$C$3:$O$3,0))-INDEX('5. Bilans projekt'!$C$63:$O$63,1,MATCH('12. Ocena dyskontowa Inwestycji'!FYQ$34,'5. Bilans projekt'!$C$3:$O$3,0))-INDEX('5. Bilans projekt'!$C$68:$O$68,1,MATCH('12. Ocena dyskontowa Inwestycji'!FYQ$34,'5. Bilans projekt'!$C$3:$O$3,0)),"")</f>
        <v/>
      </c>
      <c r="FYR36" s="131" t="str">
        <f>_xlfn.IFNA(INDEX('5. Bilans projekt'!$C$54:$O$54,1,MATCH('12. Ocena dyskontowa Inwestycji'!FYR$34,'5. Bilans projekt'!$C$3:$O$3,0))-INDEX('5. Bilans projekt'!$C$58:$O$58,1,MATCH('12. Ocena dyskontowa Inwestycji'!FYR$34,'5. Bilans projekt'!$C$3:$O$3,0))-INDEX('5. Bilans projekt'!$C$63:$O$63,1,MATCH('12. Ocena dyskontowa Inwestycji'!FYR$34,'5. Bilans projekt'!$C$3:$O$3,0))-INDEX('5. Bilans projekt'!$C$68:$O$68,1,MATCH('12. Ocena dyskontowa Inwestycji'!FYR$34,'5. Bilans projekt'!$C$3:$O$3,0)),"")</f>
        <v/>
      </c>
      <c r="FYS36" s="131" t="str">
        <f>_xlfn.IFNA(INDEX('5. Bilans projekt'!$C$54:$O$54,1,MATCH('12. Ocena dyskontowa Inwestycji'!FYS$34,'5. Bilans projekt'!$C$3:$O$3,0))-INDEX('5. Bilans projekt'!$C$58:$O$58,1,MATCH('12. Ocena dyskontowa Inwestycji'!FYS$34,'5. Bilans projekt'!$C$3:$O$3,0))-INDEX('5. Bilans projekt'!$C$63:$O$63,1,MATCH('12. Ocena dyskontowa Inwestycji'!FYS$34,'5. Bilans projekt'!$C$3:$O$3,0))-INDEX('5. Bilans projekt'!$C$68:$O$68,1,MATCH('12. Ocena dyskontowa Inwestycji'!FYS$34,'5. Bilans projekt'!$C$3:$O$3,0)),"")</f>
        <v/>
      </c>
      <c r="FYT36" s="131" t="str">
        <f>_xlfn.IFNA(INDEX('5. Bilans projekt'!$C$54:$O$54,1,MATCH('12. Ocena dyskontowa Inwestycji'!FYT$34,'5. Bilans projekt'!$C$3:$O$3,0))-INDEX('5. Bilans projekt'!$C$58:$O$58,1,MATCH('12. Ocena dyskontowa Inwestycji'!FYT$34,'5. Bilans projekt'!$C$3:$O$3,0))-INDEX('5. Bilans projekt'!$C$63:$O$63,1,MATCH('12. Ocena dyskontowa Inwestycji'!FYT$34,'5. Bilans projekt'!$C$3:$O$3,0))-INDEX('5. Bilans projekt'!$C$68:$O$68,1,MATCH('12. Ocena dyskontowa Inwestycji'!FYT$34,'5. Bilans projekt'!$C$3:$O$3,0)),"")</f>
        <v/>
      </c>
      <c r="FYU36" s="131" t="str">
        <f>_xlfn.IFNA(INDEX('5. Bilans projekt'!$C$54:$O$54,1,MATCH('12. Ocena dyskontowa Inwestycji'!FYU$34,'5. Bilans projekt'!$C$3:$O$3,0))-INDEX('5. Bilans projekt'!$C$58:$O$58,1,MATCH('12. Ocena dyskontowa Inwestycji'!FYU$34,'5. Bilans projekt'!$C$3:$O$3,0))-INDEX('5. Bilans projekt'!$C$63:$O$63,1,MATCH('12. Ocena dyskontowa Inwestycji'!FYU$34,'5. Bilans projekt'!$C$3:$O$3,0))-INDEX('5. Bilans projekt'!$C$68:$O$68,1,MATCH('12. Ocena dyskontowa Inwestycji'!FYU$34,'5. Bilans projekt'!$C$3:$O$3,0)),"")</f>
        <v/>
      </c>
      <c r="FYV36" s="131" t="str">
        <f>_xlfn.IFNA(INDEX('5. Bilans projekt'!$C$54:$O$54,1,MATCH('12. Ocena dyskontowa Inwestycji'!FYV$34,'5. Bilans projekt'!$C$3:$O$3,0))-INDEX('5. Bilans projekt'!$C$58:$O$58,1,MATCH('12. Ocena dyskontowa Inwestycji'!FYV$34,'5. Bilans projekt'!$C$3:$O$3,0))-INDEX('5. Bilans projekt'!$C$63:$O$63,1,MATCH('12. Ocena dyskontowa Inwestycji'!FYV$34,'5. Bilans projekt'!$C$3:$O$3,0))-INDEX('5. Bilans projekt'!$C$68:$O$68,1,MATCH('12. Ocena dyskontowa Inwestycji'!FYV$34,'5. Bilans projekt'!$C$3:$O$3,0)),"")</f>
        <v/>
      </c>
      <c r="FYW36" s="131" t="str">
        <f>_xlfn.IFNA(INDEX('5. Bilans projekt'!$C$54:$O$54,1,MATCH('12. Ocena dyskontowa Inwestycji'!FYW$34,'5. Bilans projekt'!$C$3:$O$3,0))-INDEX('5. Bilans projekt'!$C$58:$O$58,1,MATCH('12. Ocena dyskontowa Inwestycji'!FYW$34,'5. Bilans projekt'!$C$3:$O$3,0))-INDEX('5. Bilans projekt'!$C$63:$O$63,1,MATCH('12. Ocena dyskontowa Inwestycji'!FYW$34,'5. Bilans projekt'!$C$3:$O$3,0))-INDEX('5. Bilans projekt'!$C$68:$O$68,1,MATCH('12. Ocena dyskontowa Inwestycji'!FYW$34,'5. Bilans projekt'!$C$3:$O$3,0)),"")</f>
        <v/>
      </c>
      <c r="FYX36" s="131" t="str">
        <f>_xlfn.IFNA(INDEX('5. Bilans projekt'!$C$54:$O$54,1,MATCH('12. Ocena dyskontowa Inwestycji'!FYX$34,'5. Bilans projekt'!$C$3:$O$3,0))-INDEX('5. Bilans projekt'!$C$58:$O$58,1,MATCH('12. Ocena dyskontowa Inwestycji'!FYX$34,'5. Bilans projekt'!$C$3:$O$3,0))-INDEX('5. Bilans projekt'!$C$63:$O$63,1,MATCH('12. Ocena dyskontowa Inwestycji'!FYX$34,'5. Bilans projekt'!$C$3:$O$3,0))-INDEX('5. Bilans projekt'!$C$68:$O$68,1,MATCH('12. Ocena dyskontowa Inwestycji'!FYX$34,'5. Bilans projekt'!$C$3:$O$3,0)),"")</f>
        <v/>
      </c>
      <c r="FYY36" s="131" t="str">
        <f>_xlfn.IFNA(INDEX('5. Bilans projekt'!$C$54:$O$54,1,MATCH('12. Ocena dyskontowa Inwestycji'!FYY$34,'5. Bilans projekt'!$C$3:$O$3,0))-INDEX('5. Bilans projekt'!$C$58:$O$58,1,MATCH('12. Ocena dyskontowa Inwestycji'!FYY$34,'5. Bilans projekt'!$C$3:$O$3,0))-INDEX('5. Bilans projekt'!$C$63:$O$63,1,MATCH('12. Ocena dyskontowa Inwestycji'!FYY$34,'5. Bilans projekt'!$C$3:$O$3,0))-INDEX('5. Bilans projekt'!$C$68:$O$68,1,MATCH('12. Ocena dyskontowa Inwestycji'!FYY$34,'5. Bilans projekt'!$C$3:$O$3,0)),"")</f>
        <v/>
      </c>
      <c r="FYZ36" s="131" t="str">
        <f>_xlfn.IFNA(INDEX('5. Bilans projekt'!$C$54:$O$54,1,MATCH('12. Ocena dyskontowa Inwestycji'!FYZ$34,'5. Bilans projekt'!$C$3:$O$3,0))-INDEX('5. Bilans projekt'!$C$58:$O$58,1,MATCH('12. Ocena dyskontowa Inwestycji'!FYZ$34,'5. Bilans projekt'!$C$3:$O$3,0))-INDEX('5. Bilans projekt'!$C$63:$O$63,1,MATCH('12. Ocena dyskontowa Inwestycji'!FYZ$34,'5. Bilans projekt'!$C$3:$O$3,0))-INDEX('5. Bilans projekt'!$C$68:$O$68,1,MATCH('12. Ocena dyskontowa Inwestycji'!FYZ$34,'5. Bilans projekt'!$C$3:$O$3,0)),"")</f>
        <v/>
      </c>
      <c r="FZA36" s="131" t="str">
        <f>_xlfn.IFNA(INDEX('5. Bilans projekt'!$C$54:$O$54,1,MATCH('12. Ocena dyskontowa Inwestycji'!FZA$34,'5. Bilans projekt'!$C$3:$O$3,0))-INDEX('5. Bilans projekt'!$C$58:$O$58,1,MATCH('12. Ocena dyskontowa Inwestycji'!FZA$34,'5. Bilans projekt'!$C$3:$O$3,0))-INDEX('5. Bilans projekt'!$C$63:$O$63,1,MATCH('12. Ocena dyskontowa Inwestycji'!FZA$34,'5. Bilans projekt'!$C$3:$O$3,0))-INDEX('5. Bilans projekt'!$C$68:$O$68,1,MATCH('12. Ocena dyskontowa Inwestycji'!FZA$34,'5. Bilans projekt'!$C$3:$O$3,0)),"")</f>
        <v/>
      </c>
      <c r="FZB36" s="131" t="str">
        <f>_xlfn.IFNA(INDEX('5. Bilans projekt'!$C$54:$O$54,1,MATCH('12. Ocena dyskontowa Inwestycji'!FZB$34,'5. Bilans projekt'!$C$3:$O$3,0))-INDEX('5. Bilans projekt'!$C$58:$O$58,1,MATCH('12. Ocena dyskontowa Inwestycji'!FZB$34,'5. Bilans projekt'!$C$3:$O$3,0))-INDEX('5. Bilans projekt'!$C$63:$O$63,1,MATCH('12. Ocena dyskontowa Inwestycji'!FZB$34,'5. Bilans projekt'!$C$3:$O$3,0))-INDEX('5. Bilans projekt'!$C$68:$O$68,1,MATCH('12. Ocena dyskontowa Inwestycji'!FZB$34,'5. Bilans projekt'!$C$3:$O$3,0)),"")</f>
        <v/>
      </c>
      <c r="FZC36" s="131" t="str">
        <f>_xlfn.IFNA(INDEX('5. Bilans projekt'!$C$54:$O$54,1,MATCH('12. Ocena dyskontowa Inwestycji'!FZC$34,'5. Bilans projekt'!$C$3:$O$3,0))-INDEX('5. Bilans projekt'!$C$58:$O$58,1,MATCH('12. Ocena dyskontowa Inwestycji'!FZC$34,'5. Bilans projekt'!$C$3:$O$3,0))-INDEX('5. Bilans projekt'!$C$63:$O$63,1,MATCH('12. Ocena dyskontowa Inwestycji'!FZC$34,'5. Bilans projekt'!$C$3:$O$3,0))-INDEX('5. Bilans projekt'!$C$68:$O$68,1,MATCH('12. Ocena dyskontowa Inwestycji'!FZC$34,'5. Bilans projekt'!$C$3:$O$3,0)),"")</f>
        <v/>
      </c>
      <c r="FZD36" s="131" t="str">
        <f>_xlfn.IFNA(INDEX('5. Bilans projekt'!$C$54:$O$54,1,MATCH('12. Ocena dyskontowa Inwestycji'!FZD$34,'5. Bilans projekt'!$C$3:$O$3,0))-INDEX('5. Bilans projekt'!$C$58:$O$58,1,MATCH('12. Ocena dyskontowa Inwestycji'!FZD$34,'5. Bilans projekt'!$C$3:$O$3,0))-INDEX('5. Bilans projekt'!$C$63:$O$63,1,MATCH('12. Ocena dyskontowa Inwestycji'!FZD$34,'5. Bilans projekt'!$C$3:$O$3,0))-INDEX('5. Bilans projekt'!$C$68:$O$68,1,MATCH('12. Ocena dyskontowa Inwestycji'!FZD$34,'5. Bilans projekt'!$C$3:$O$3,0)),"")</f>
        <v/>
      </c>
      <c r="FZE36" s="131" t="str">
        <f>_xlfn.IFNA(INDEX('5. Bilans projekt'!$C$54:$O$54,1,MATCH('12. Ocena dyskontowa Inwestycji'!FZE$34,'5. Bilans projekt'!$C$3:$O$3,0))-INDEX('5. Bilans projekt'!$C$58:$O$58,1,MATCH('12. Ocena dyskontowa Inwestycji'!FZE$34,'5. Bilans projekt'!$C$3:$O$3,0))-INDEX('5. Bilans projekt'!$C$63:$O$63,1,MATCH('12. Ocena dyskontowa Inwestycji'!FZE$34,'5. Bilans projekt'!$C$3:$O$3,0))-INDEX('5. Bilans projekt'!$C$68:$O$68,1,MATCH('12. Ocena dyskontowa Inwestycji'!FZE$34,'5. Bilans projekt'!$C$3:$O$3,0)),"")</f>
        <v/>
      </c>
      <c r="FZF36" s="131" t="str">
        <f>_xlfn.IFNA(INDEX('5. Bilans projekt'!$C$54:$O$54,1,MATCH('12. Ocena dyskontowa Inwestycji'!FZF$34,'5. Bilans projekt'!$C$3:$O$3,0))-INDEX('5. Bilans projekt'!$C$58:$O$58,1,MATCH('12. Ocena dyskontowa Inwestycji'!FZF$34,'5. Bilans projekt'!$C$3:$O$3,0))-INDEX('5. Bilans projekt'!$C$63:$O$63,1,MATCH('12. Ocena dyskontowa Inwestycji'!FZF$34,'5. Bilans projekt'!$C$3:$O$3,0))-INDEX('5. Bilans projekt'!$C$68:$O$68,1,MATCH('12. Ocena dyskontowa Inwestycji'!FZF$34,'5. Bilans projekt'!$C$3:$O$3,0)),"")</f>
        <v/>
      </c>
      <c r="FZG36" s="131" t="str">
        <f>_xlfn.IFNA(INDEX('5. Bilans projekt'!$C$54:$O$54,1,MATCH('12. Ocena dyskontowa Inwestycji'!FZG$34,'5. Bilans projekt'!$C$3:$O$3,0))-INDEX('5. Bilans projekt'!$C$58:$O$58,1,MATCH('12. Ocena dyskontowa Inwestycji'!FZG$34,'5. Bilans projekt'!$C$3:$O$3,0))-INDEX('5. Bilans projekt'!$C$63:$O$63,1,MATCH('12. Ocena dyskontowa Inwestycji'!FZG$34,'5. Bilans projekt'!$C$3:$O$3,0))-INDEX('5. Bilans projekt'!$C$68:$O$68,1,MATCH('12. Ocena dyskontowa Inwestycji'!FZG$34,'5. Bilans projekt'!$C$3:$O$3,0)),"")</f>
        <v/>
      </c>
      <c r="FZH36" s="131" t="str">
        <f>_xlfn.IFNA(INDEX('5. Bilans projekt'!$C$54:$O$54,1,MATCH('12. Ocena dyskontowa Inwestycji'!FZH$34,'5. Bilans projekt'!$C$3:$O$3,0))-INDEX('5. Bilans projekt'!$C$58:$O$58,1,MATCH('12. Ocena dyskontowa Inwestycji'!FZH$34,'5. Bilans projekt'!$C$3:$O$3,0))-INDEX('5. Bilans projekt'!$C$63:$O$63,1,MATCH('12. Ocena dyskontowa Inwestycji'!FZH$34,'5. Bilans projekt'!$C$3:$O$3,0))-INDEX('5. Bilans projekt'!$C$68:$O$68,1,MATCH('12. Ocena dyskontowa Inwestycji'!FZH$34,'5. Bilans projekt'!$C$3:$O$3,0)),"")</f>
        <v/>
      </c>
      <c r="FZI36" s="131" t="str">
        <f>_xlfn.IFNA(INDEX('5. Bilans projekt'!$C$54:$O$54,1,MATCH('12. Ocena dyskontowa Inwestycji'!FZI$34,'5. Bilans projekt'!$C$3:$O$3,0))-INDEX('5. Bilans projekt'!$C$58:$O$58,1,MATCH('12. Ocena dyskontowa Inwestycji'!FZI$34,'5. Bilans projekt'!$C$3:$O$3,0))-INDEX('5. Bilans projekt'!$C$63:$O$63,1,MATCH('12. Ocena dyskontowa Inwestycji'!FZI$34,'5. Bilans projekt'!$C$3:$O$3,0))-INDEX('5. Bilans projekt'!$C$68:$O$68,1,MATCH('12. Ocena dyskontowa Inwestycji'!FZI$34,'5. Bilans projekt'!$C$3:$O$3,0)),"")</f>
        <v/>
      </c>
      <c r="FZJ36" s="131" t="str">
        <f>_xlfn.IFNA(INDEX('5. Bilans projekt'!$C$54:$O$54,1,MATCH('12. Ocena dyskontowa Inwestycji'!FZJ$34,'5. Bilans projekt'!$C$3:$O$3,0))-INDEX('5. Bilans projekt'!$C$58:$O$58,1,MATCH('12. Ocena dyskontowa Inwestycji'!FZJ$34,'5. Bilans projekt'!$C$3:$O$3,0))-INDEX('5. Bilans projekt'!$C$63:$O$63,1,MATCH('12. Ocena dyskontowa Inwestycji'!FZJ$34,'5. Bilans projekt'!$C$3:$O$3,0))-INDEX('5. Bilans projekt'!$C$68:$O$68,1,MATCH('12. Ocena dyskontowa Inwestycji'!FZJ$34,'5. Bilans projekt'!$C$3:$O$3,0)),"")</f>
        <v/>
      </c>
      <c r="FZK36" s="131" t="str">
        <f>_xlfn.IFNA(INDEX('5. Bilans projekt'!$C$54:$O$54,1,MATCH('12. Ocena dyskontowa Inwestycji'!FZK$34,'5. Bilans projekt'!$C$3:$O$3,0))-INDEX('5. Bilans projekt'!$C$58:$O$58,1,MATCH('12. Ocena dyskontowa Inwestycji'!FZK$34,'5. Bilans projekt'!$C$3:$O$3,0))-INDEX('5. Bilans projekt'!$C$63:$O$63,1,MATCH('12. Ocena dyskontowa Inwestycji'!FZK$34,'5. Bilans projekt'!$C$3:$O$3,0))-INDEX('5. Bilans projekt'!$C$68:$O$68,1,MATCH('12. Ocena dyskontowa Inwestycji'!FZK$34,'5. Bilans projekt'!$C$3:$O$3,0)),"")</f>
        <v/>
      </c>
      <c r="FZL36" s="131" t="str">
        <f>_xlfn.IFNA(INDEX('5. Bilans projekt'!$C$54:$O$54,1,MATCH('12. Ocena dyskontowa Inwestycji'!FZL$34,'5. Bilans projekt'!$C$3:$O$3,0))-INDEX('5. Bilans projekt'!$C$58:$O$58,1,MATCH('12. Ocena dyskontowa Inwestycji'!FZL$34,'5. Bilans projekt'!$C$3:$O$3,0))-INDEX('5. Bilans projekt'!$C$63:$O$63,1,MATCH('12. Ocena dyskontowa Inwestycji'!FZL$34,'5. Bilans projekt'!$C$3:$O$3,0))-INDEX('5. Bilans projekt'!$C$68:$O$68,1,MATCH('12. Ocena dyskontowa Inwestycji'!FZL$34,'5. Bilans projekt'!$C$3:$O$3,0)),"")</f>
        <v/>
      </c>
      <c r="FZM36" s="131" t="str">
        <f>_xlfn.IFNA(INDEX('5. Bilans projekt'!$C$54:$O$54,1,MATCH('12. Ocena dyskontowa Inwestycji'!FZM$34,'5. Bilans projekt'!$C$3:$O$3,0))-INDEX('5. Bilans projekt'!$C$58:$O$58,1,MATCH('12. Ocena dyskontowa Inwestycji'!FZM$34,'5. Bilans projekt'!$C$3:$O$3,0))-INDEX('5. Bilans projekt'!$C$63:$O$63,1,MATCH('12. Ocena dyskontowa Inwestycji'!FZM$34,'5. Bilans projekt'!$C$3:$O$3,0))-INDEX('5. Bilans projekt'!$C$68:$O$68,1,MATCH('12. Ocena dyskontowa Inwestycji'!FZM$34,'5. Bilans projekt'!$C$3:$O$3,0)),"")</f>
        <v/>
      </c>
      <c r="FZN36" s="131" t="str">
        <f>_xlfn.IFNA(INDEX('5. Bilans projekt'!$C$54:$O$54,1,MATCH('12. Ocena dyskontowa Inwestycji'!FZN$34,'5. Bilans projekt'!$C$3:$O$3,0))-INDEX('5. Bilans projekt'!$C$58:$O$58,1,MATCH('12. Ocena dyskontowa Inwestycji'!FZN$34,'5. Bilans projekt'!$C$3:$O$3,0))-INDEX('5. Bilans projekt'!$C$63:$O$63,1,MATCH('12. Ocena dyskontowa Inwestycji'!FZN$34,'5. Bilans projekt'!$C$3:$O$3,0))-INDEX('5. Bilans projekt'!$C$68:$O$68,1,MATCH('12. Ocena dyskontowa Inwestycji'!FZN$34,'5. Bilans projekt'!$C$3:$O$3,0)),"")</f>
        <v/>
      </c>
      <c r="FZO36" s="131" t="str">
        <f>_xlfn.IFNA(INDEX('5. Bilans projekt'!$C$54:$O$54,1,MATCH('12. Ocena dyskontowa Inwestycji'!FZO$34,'5. Bilans projekt'!$C$3:$O$3,0))-INDEX('5. Bilans projekt'!$C$58:$O$58,1,MATCH('12. Ocena dyskontowa Inwestycji'!FZO$34,'5. Bilans projekt'!$C$3:$O$3,0))-INDEX('5. Bilans projekt'!$C$63:$O$63,1,MATCH('12. Ocena dyskontowa Inwestycji'!FZO$34,'5. Bilans projekt'!$C$3:$O$3,0))-INDEX('5. Bilans projekt'!$C$68:$O$68,1,MATCH('12. Ocena dyskontowa Inwestycji'!FZO$34,'5. Bilans projekt'!$C$3:$O$3,0)),"")</f>
        <v/>
      </c>
      <c r="FZP36" s="131" t="str">
        <f>_xlfn.IFNA(INDEX('5. Bilans projekt'!$C$54:$O$54,1,MATCH('12. Ocena dyskontowa Inwestycji'!FZP$34,'5. Bilans projekt'!$C$3:$O$3,0))-INDEX('5. Bilans projekt'!$C$58:$O$58,1,MATCH('12. Ocena dyskontowa Inwestycji'!FZP$34,'5. Bilans projekt'!$C$3:$O$3,0))-INDEX('5. Bilans projekt'!$C$63:$O$63,1,MATCH('12. Ocena dyskontowa Inwestycji'!FZP$34,'5. Bilans projekt'!$C$3:$O$3,0))-INDEX('5. Bilans projekt'!$C$68:$O$68,1,MATCH('12. Ocena dyskontowa Inwestycji'!FZP$34,'5. Bilans projekt'!$C$3:$O$3,0)),"")</f>
        <v/>
      </c>
      <c r="FZQ36" s="131" t="str">
        <f>_xlfn.IFNA(INDEX('5. Bilans projekt'!$C$54:$O$54,1,MATCH('12. Ocena dyskontowa Inwestycji'!FZQ$34,'5. Bilans projekt'!$C$3:$O$3,0))-INDEX('5. Bilans projekt'!$C$58:$O$58,1,MATCH('12. Ocena dyskontowa Inwestycji'!FZQ$34,'5. Bilans projekt'!$C$3:$O$3,0))-INDEX('5. Bilans projekt'!$C$63:$O$63,1,MATCH('12. Ocena dyskontowa Inwestycji'!FZQ$34,'5. Bilans projekt'!$C$3:$O$3,0))-INDEX('5. Bilans projekt'!$C$68:$O$68,1,MATCH('12. Ocena dyskontowa Inwestycji'!FZQ$34,'5. Bilans projekt'!$C$3:$O$3,0)),"")</f>
        <v/>
      </c>
      <c r="FZR36" s="131" t="str">
        <f>_xlfn.IFNA(INDEX('5. Bilans projekt'!$C$54:$O$54,1,MATCH('12. Ocena dyskontowa Inwestycji'!FZR$34,'5. Bilans projekt'!$C$3:$O$3,0))-INDEX('5. Bilans projekt'!$C$58:$O$58,1,MATCH('12. Ocena dyskontowa Inwestycji'!FZR$34,'5. Bilans projekt'!$C$3:$O$3,0))-INDEX('5. Bilans projekt'!$C$63:$O$63,1,MATCH('12. Ocena dyskontowa Inwestycji'!FZR$34,'5. Bilans projekt'!$C$3:$O$3,0))-INDEX('5. Bilans projekt'!$C$68:$O$68,1,MATCH('12. Ocena dyskontowa Inwestycji'!FZR$34,'5. Bilans projekt'!$C$3:$O$3,0)),"")</f>
        <v/>
      </c>
      <c r="FZS36" s="131" t="str">
        <f>_xlfn.IFNA(INDEX('5. Bilans projekt'!$C$54:$O$54,1,MATCH('12. Ocena dyskontowa Inwestycji'!FZS$34,'5. Bilans projekt'!$C$3:$O$3,0))-INDEX('5. Bilans projekt'!$C$58:$O$58,1,MATCH('12. Ocena dyskontowa Inwestycji'!FZS$34,'5. Bilans projekt'!$C$3:$O$3,0))-INDEX('5. Bilans projekt'!$C$63:$O$63,1,MATCH('12. Ocena dyskontowa Inwestycji'!FZS$34,'5. Bilans projekt'!$C$3:$O$3,0))-INDEX('5. Bilans projekt'!$C$68:$O$68,1,MATCH('12. Ocena dyskontowa Inwestycji'!FZS$34,'5. Bilans projekt'!$C$3:$O$3,0)),"")</f>
        <v/>
      </c>
      <c r="FZT36" s="131" t="str">
        <f>_xlfn.IFNA(INDEX('5. Bilans projekt'!$C$54:$O$54,1,MATCH('12. Ocena dyskontowa Inwestycji'!FZT$34,'5. Bilans projekt'!$C$3:$O$3,0))-INDEX('5. Bilans projekt'!$C$58:$O$58,1,MATCH('12. Ocena dyskontowa Inwestycji'!FZT$34,'5. Bilans projekt'!$C$3:$O$3,0))-INDEX('5. Bilans projekt'!$C$63:$O$63,1,MATCH('12. Ocena dyskontowa Inwestycji'!FZT$34,'5. Bilans projekt'!$C$3:$O$3,0))-INDEX('5. Bilans projekt'!$C$68:$O$68,1,MATCH('12. Ocena dyskontowa Inwestycji'!FZT$34,'5. Bilans projekt'!$C$3:$O$3,0)),"")</f>
        <v/>
      </c>
      <c r="FZU36" s="131" t="str">
        <f>_xlfn.IFNA(INDEX('5. Bilans projekt'!$C$54:$O$54,1,MATCH('12. Ocena dyskontowa Inwestycji'!FZU$34,'5. Bilans projekt'!$C$3:$O$3,0))-INDEX('5. Bilans projekt'!$C$58:$O$58,1,MATCH('12. Ocena dyskontowa Inwestycji'!FZU$34,'5. Bilans projekt'!$C$3:$O$3,0))-INDEX('5. Bilans projekt'!$C$63:$O$63,1,MATCH('12. Ocena dyskontowa Inwestycji'!FZU$34,'5. Bilans projekt'!$C$3:$O$3,0))-INDEX('5. Bilans projekt'!$C$68:$O$68,1,MATCH('12. Ocena dyskontowa Inwestycji'!FZU$34,'5. Bilans projekt'!$C$3:$O$3,0)),"")</f>
        <v/>
      </c>
      <c r="FZV36" s="131" t="str">
        <f>_xlfn.IFNA(INDEX('5. Bilans projekt'!$C$54:$O$54,1,MATCH('12. Ocena dyskontowa Inwestycji'!FZV$34,'5. Bilans projekt'!$C$3:$O$3,0))-INDEX('5. Bilans projekt'!$C$58:$O$58,1,MATCH('12. Ocena dyskontowa Inwestycji'!FZV$34,'5. Bilans projekt'!$C$3:$O$3,0))-INDEX('5. Bilans projekt'!$C$63:$O$63,1,MATCH('12. Ocena dyskontowa Inwestycji'!FZV$34,'5. Bilans projekt'!$C$3:$O$3,0))-INDEX('5. Bilans projekt'!$C$68:$O$68,1,MATCH('12. Ocena dyskontowa Inwestycji'!FZV$34,'5. Bilans projekt'!$C$3:$O$3,0)),"")</f>
        <v/>
      </c>
      <c r="FZW36" s="131" t="str">
        <f>_xlfn.IFNA(INDEX('5. Bilans projekt'!$C$54:$O$54,1,MATCH('12. Ocena dyskontowa Inwestycji'!FZW$34,'5. Bilans projekt'!$C$3:$O$3,0))-INDEX('5. Bilans projekt'!$C$58:$O$58,1,MATCH('12. Ocena dyskontowa Inwestycji'!FZW$34,'5. Bilans projekt'!$C$3:$O$3,0))-INDEX('5. Bilans projekt'!$C$63:$O$63,1,MATCH('12. Ocena dyskontowa Inwestycji'!FZW$34,'5. Bilans projekt'!$C$3:$O$3,0))-INDEX('5. Bilans projekt'!$C$68:$O$68,1,MATCH('12. Ocena dyskontowa Inwestycji'!FZW$34,'5. Bilans projekt'!$C$3:$O$3,0)),"")</f>
        <v/>
      </c>
      <c r="FZX36" s="131" t="str">
        <f>_xlfn.IFNA(INDEX('5. Bilans projekt'!$C$54:$O$54,1,MATCH('12. Ocena dyskontowa Inwestycji'!FZX$34,'5. Bilans projekt'!$C$3:$O$3,0))-INDEX('5. Bilans projekt'!$C$58:$O$58,1,MATCH('12. Ocena dyskontowa Inwestycji'!FZX$34,'5. Bilans projekt'!$C$3:$O$3,0))-INDEX('5. Bilans projekt'!$C$63:$O$63,1,MATCH('12. Ocena dyskontowa Inwestycji'!FZX$34,'5. Bilans projekt'!$C$3:$O$3,0))-INDEX('5. Bilans projekt'!$C$68:$O$68,1,MATCH('12. Ocena dyskontowa Inwestycji'!FZX$34,'5. Bilans projekt'!$C$3:$O$3,0)),"")</f>
        <v/>
      </c>
      <c r="FZY36" s="131" t="str">
        <f>_xlfn.IFNA(INDEX('5. Bilans projekt'!$C$54:$O$54,1,MATCH('12. Ocena dyskontowa Inwestycji'!FZY$34,'5. Bilans projekt'!$C$3:$O$3,0))-INDEX('5. Bilans projekt'!$C$58:$O$58,1,MATCH('12. Ocena dyskontowa Inwestycji'!FZY$34,'5. Bilans projekt'!$C$3:$O$3,0))-INDEX('5. Bilans projekt'!$C$63:$O$63,1,MATCH('12. Ocena dyskontowa Inwestycji'!FZY$34,'5. Bilans projekt'!$C$3:$O$3,0))-INDEX('5. Bilans projekt'!$C$68:$O$68,1,MATCH('12. Ocena dyskontowa Inwestycji'!FZY$34,'5. Bilans projekt'!$C$3:$O$3,0)),"")</f>
        <v/>
      </c>
      <c r="FZZ36" s="131" t="str">
        <f>_xlfn.IFNA(INDEX('5. Bilans projekt'!$C$54:$O$54,1,MATCH('12. Ocena dyskontowa Inwestycji'!FZZ$34,'5. Bilans projekt'!$C$3:$O$3,0))-INDEX('5. Bilans projekt'!$C$58:$O$58,1,MATCH('12. Ocena dyskontowa Inwestycji'!FZZ$34,'5. Bilans projekt'!$C$3:$O$3,0))-INDEX('5. Bilans projekt'!$C$63:$O$63,1,MATCH('12. Ocena dyskontowa Inwestycji'!FZZ$34,'5. Bilans projekt'!$C$3:$O$3,0))-INDEX('5. Bilans projekt'!$C$68:$O$68,1,MATCH('12. Ocena dyskontowa Inwestycji'!FZZ$34,'5. Bilans projekt'!$C$3:$O$3,0)),"")</f>
        <v/>
      </c>
      <c r="GAA36" s="131" t="str">
        <f>_xlfn.IFNA(INDEX('5. Bilans projekt'!$C$54:$O$54,1,MATCH('12. Ocena dyskontowa Inwestycji'!GAA$34,'5. Bilans projekt'!$C$3:$O$3,0))-INDEX('5. Bilans projekt'!$C$58:$O$58,1,MATCH('12. Ocena dyskontowa Inwestycji'!GAA$34,'5. Bilans projekt'!$C$3:$O$3,0))-INDEX('5. Bilans projekt'!$C$63:$O$63,1,MATCH('12. Ocena dyskontowa Inwestycji'!GAA$34,'5. Bilans projekt'!$C$3:$O$3,0))-INDEX('5. Bilans projekt'!$C$68:$O$68,1,MATCH('12. Ocena dyskontowa Inwestycji'!GAA$34,'5. Bilans projekt'!$C$3:$O$3,0)),"")</f>
        <v/>
      </c>
      <c r="GAB36" s="131" t="str">
        <f>_xlfn.IFNA(INDEX('5. Bilans projekt'!$C$54:$O$54,1,MATCH('12. Ocena dyskontowa Inwestycji'!GAB$34,'5. Bilans projekt'!$C$3:$O$3,0))-INDEX('5. Bilans projekt'!$C$58:$O$58,1,MATCH('12. Ocena dyskontowa Inwestycji'!GAB$34,'5. Bilans projekt'!$C$3:$O$3,0))-INDEX('5. Bilans projekt'!$C$63:$O$63,1,MATCH('12. Ocena dyskontowa Inwestycji'!GAB$34,'5. Bilans projekt'!$C$3:$O$3,0))-INDEX('5. Bilans projekt'!$C$68:$O$68,1,MATCH('12. Ocena dyskontowa Inwestycji'!GAB$34,'5. Bilans projekt'!$C$3:$O$3,0)),"")</f>
        <v/>
      </c>
      <c r="GAC36" s="131" t="str">
        <f>_xlfn.IFNA(INDEX('5. Bilans projekt'!$C$54:$O$54,1,MATCH('12. Ocena dyskontowa Inwestycji'!GAC$34,'5. Bilans projekt'!$C$3:$O$3,0))-INDEX('5. Bilans projekt'!$C$58:$O$58,1,MATCH('12. Ocena dyskontowa Inwestycji'!GAC$34,'5. Bilans projekt'!$C$3:$O$3,0))-INDEX('5. Bilans projekt'!$C$63:$O$63,1,MATCH('12. Ocena dyskontowa Inwestycji'!GAC$34,'5. Bilans projekt'!$C$3:$O$3,0))-INDEX('5. Bilans projekt'!$C$68:$O$68,1,MATCH('12. Ocena dyskontowa Inwestycji'!GAC$34,'5. Bilans projekt'!$C$3:$O$3,0)),"")</f>
        <v/>
      </c>
      <c r="GAD36" s="131" t="str">
        <f>_xlfn.IFNA(INDEX('5. Bilans projekt'!$C$54:$O$54,1,MATCH('12. Ocena dyskontowa Inwestycji'!GAD$34,'5. Bilans projekt'!$C$3:$O$3,0))-INDEX('5. Bilans projekt'!$C$58:$O$58,1,MATCH('12. Ocena dyskontowa Inwestycji'!GAD$34,'5. Bilans projekt'!$C$3:$O$3,0))-INDEX('5. Bilans projekt'!$C$63:$O$63,1,MATCH('12. Ocena dyskontowa Inwestycji'!GAD$34,'5. Bilans projekt'!$C$3:$O$3,0))-INDEX('5. Bilans projekt'!$C$68:$O$68,1,MATCH('12. Ocena dyskontowa Inwestycji'!GAD$34,'5. Bilans projekt'!$C$3:$O$3,0)),"")</f>
        <v/>
      </c>
      <c r="GAE36" s="131" t="str">
        <f>_xlfn.IFNA(INDEX('5. Bilans projekt'!$C$54:$O$54,1,MATCH('12. Ocena dyskontowa Inwestycji'!GAE$34,'5. Bilans projekt'!$C$3:$O$3,0))-INDEX('5. Bilans projekt'!$C$58:$O$58,1,MATCH('12. Ocena dyskontowa Inwestycji'!GAE$34,'5. Bilans projekt'!$C$3:$O$3,0))-INDEX('5. Bilans projekt'!$C$63:$O$63,1,MATCH('12. Ocena dyskontowa Inwestycji'!GAE$34,'5. Bilans projekt'!$C$3:$O$3,0))-INDEX('5. Bilans projekt'!$C$68:$O$68,1,MATCH('12. Ocena dyskontowa Inwestycji'!GAE$34,'5. Bilans projekt'!$C$3:$O$3,0)),"")</f>
        <v/>
      </c>
      <c r="GAF36" s="131" t="str">
        <f>_xlfn.IFNA(INDEX('5. Bilans projekt'!$C$54:$O$54,1,MATCH('12. Ocena dyskontowa Inwestycji'!GAF$34,'5. Bilans projekt'!$C$3:$O$3,0))-INDEX('5. Bilans projekt'!$C$58:$O$58,1,MATCH('12. Ocena dyskontowa Inwestycji'!GAF$34,'5. Bilans projekt'!$C$3:$O$3,0))-INDEX('5. Bilans projekt'!$C$63:$O$63,1,MATCH('12. Ocena dyskontowa Inwestycji'!GAF$34,'5. Bilans projekt'!$C$3:$O$3,0))-INDEX('5. Bilans projekt'!$C$68:$O$68,1,MATCH('12. Ocena dyskontowa Inwestycji'!GAF$34,'5. Bilans projekt'!$C$3:$O$3,0)),"")</f>
        <v/>
      </c>
      <c r="GAG36" s="131" t="str">
        <f>_xlfn.IFNA(INDEX('5. Bilans projekt'!$C$54:$O$54,1,MATCH('12. Ocena dyskontowa Inwestycji'!GAG$34,'5. Bilans projekt'!$C$3:$O$3,0))-INDEX('5. Bilans projekt'!$C$58:$O$58,1,MATCH('12. Ocena dyskontowa Inwestycji'!GAG$34,'5. Bilans projekt'!$C$3:$O$3,0))-INDEX('5. Bilans projekt'!$C$63:$O$63,1,MATCH('12. Ocena dyskontowa Inwestycji'!GAG$34,'5. Bilans projekt'!$C$3:$O$3,0))-INDEX('5. Bilans projekt'!$C$68:$O$68,1,MATCH('12. Ocena dyskontowa Inwestycji'!GAG$34,'5. Bilans projekt'!$C$3:$O$3,0)),"")</f>
        <v/>
      </c>
      <c r="GAH36" s="131" t="str">
        <f>_xlfn.IFNA(INDEX('5. Bilans projekt'!$C$54:$O$54,1,MATCH('12. Ocena dyskontowa Inwestycji'!GAH$34,'5. Bilans projekt'!$C$3:$O$3,0))-INDEX('5. Bilans projekt'!$C$58:$O$58,1,MATCH('12. Ocena dyskontowa Inwestycji'!GAH$34,'5. Bilans projekt'!$C$3:$O$3,0))-INDEX('5. Bilans projekt'!$C$63:$O$63,1,MATCH('12. Ocena dyskontowa Inwestycji'!GAH$34,'5. Bilans projekt'!$C$3:$O$3,0))-INDEX('5. Bilans projekt'!$C$68:$O$68,1,MATCH('12. Ocena dyskontowa Inwestycji'!GAH$34,'5. Bilans projekt'!$C$3:$O$3,0)),"")</f>
        <v/>
      </c>
      <c r="GAI36" s="131" t="str">
        <f>_xlfn.IFNA(INDEX('5. Bilans projekt'!$C$54:$O$54,1,MATCH('12. Ocena dyskontowa Inwestycji'!GAI$34,'5. Bilans projekt'!$C$3:$O$3,0))-INDEX('5. Bilans projekt'!$C$58:$O$58,1,MATCH('12. Ocena dyskontowa Inwestycji'!GAI$34,'5. Bilans projekt'!$C$3:$O$3,0))-INDEX('5. Bilans projekt'!$C$63:$O$63,1,MATCH('12. Ocena dyskontowa Inwestycji'!GAI$34,'5. Bilans projekt'!$C$3:$O$3,0))-INDEX('5. Bilans projekt'!$C$68:$O$68,1,MATCH('12. Ocena dyskontowa Inwestycji'!GAI$34,'5. Bilans projekt'!$C$3:$O$3,0)),"")</f>
        <v/>
      </c>
      <c r="GAJ36" s="131" t="str">
        <f>_xlfn.IFNA(INDEX('5. Bilans projekt'!$C$54:$O$54,1,MATCH('12. Ocena dyskontowa Inwestycji'!GAJ$34,'5. Bilans projekt'!$C$3:$O$3,0))-INDEX('5. Bilans projekt'!$C$58:$O$58,1,MATCH('12. Ocena dyskontowa Inwestycji'!GAJ$34,'5. Bilans projekt'!$C$3:$O$3,0))-INDEX('5. Bilans projekt'!$C$63:$O$63,1,MATCH('12. Ocena dyskontowa Inwestycji'!GAJ$34,'5. Bilans projekt'!$C$3:$O$3,0))-INDEX('5. Bilans projekt'!$C$68:$O$68,1,MATCH('12. Ocena dyskontowa Inwestycji'!GAJ$34,'5. Bilans projekt'!$C$3:$O$3,0)),"")</f>
        <v/>
      </c>
      <c r="GAK36" s="131" t="str">
        <f>_xlfn.IFNA(INDEX('5. Bilans projekt'!$C$54:$O$54,1,MATCH('12. Ocena dyskontowa Inwestycji'!GAK$34,'5. Bilans projekt'!$C$3:$O$3,0))-INDEX('5. Bilans projekt'!$C$58:$O$58,1,MATCH('12. Ocena dyskontowa Inwestycji'!GAK$34,'5. Bilans projekt'!$C$3:$O$3,0))-INDEX('5. Bilans projekt'!$C$63:$O$63,1,MATCH('12. Ocena dyskontowa Inwestycji'!GAK$34,'5. Bilans projekt'!$C$3:$O$3,0))-INDEX('5. Bilans projekt'!$C$68:$O$68,1,MATCH('12. Ocena dyskontowa Inwestycji'!GAK$34,'5. Bilans projekt'!$C$3:$O$3,0)),"")</f>
        <v/>
      </c>
      <c r="GAL36" s="131" t="str">
        <f>_xlfn.IFNA(INDEX('5. Bilans projekt'!$C$54:$O$54,1,MATCH('12. Ocena dyskontowa Inwestycji'!GAL$34,'5. Bilans projekt'!$C$3:$O$3,0))-INDEX('5. Bilans projekt'!$C$58:$O$58,1,MATCH('12. Ocena dyskontowa Inwestycji'!GAL$34,'5. Bilans projekt'!$C$3:$O$3,0))-INDEX('5. Bilans projekt'!$C$63:$O$63,1,MATCH('12. Ocena dyskontowa Inwestycji'!GAL$34,'5. Bilans projekt'!$C$3:$O$3,0))-INDEX('5. Bilans projekt'!$C$68:$O$68,1,MATCH('12. Ocena dyskontowa Inwestycji'!GAL$34,'5. Bilans projekt'!$C$3:$O$3,0)),"")</f>
        <v/>
      </c>
      <c r="GAM36" s="131" t="str">
        <f>_xlfn.IFNA(INDEX('5. Bilans projekt'!$C$54:$O$54,1,MATCH('12. Ocena dyskontowa Inwestycji'!GAM$34,'5. Bilans projekt'!$C$3:$O$3,0))-INDEX('5. Bilans projekt'!$C$58:$O$58,1,MATCH('12. Ocena dyskontowa Inwestycji'!GAM$34,'5. Bilans projekt'!$C$3:$O$3,0))-INDEX('5. Bilans projekt'!$C$63:$O$63,1,MATCH('12. Ocena dyskontowa Inwestycji'!GAM$34,'5. Bilans projekt'!$C$3:$O$3,0))-INDEX('5. Bilans projekt'!$C$68:$O$68,1,MATCH('12. Ocena dyskontowa Inwestycji'!GAM$34,'5. Bilans projekt'!$C$3:$O$3,0)),"")</f>
        <v/>
      </c>
      <c r="GAN36" s="131" t="str">
        <f>_xlfn.IFNA(INDEX('5. Bilans projekt'!$C$54:$O$54,1,MATCH('12. Ocena dyskontowa Inwestycji'!GAN$34,'5. Bilans projekt'!$C$3:$O$3,0))-INDEX('5. Bilans projekt'!$C$58:$O$58,1,MATCH('12. Ocena dyskontowa Inwestycji'!GAN$34,'5. Bilans projekt'!$C$3:$O$3,0))-INDEX('5. Bilans projekt'!$C$63:$O$63,1,MATCH('12. Ocena dyskontowa Inwestycji'!GAN$34,'5. Bilans projekt'!$C$3:$O$3,0))-INDEX('5. Bilans projekt'!$C$68:$O$68,1,MATCH('12. Ocena dyskontowa Inwestycji'!GAN$34,'5. Bilans projekt'!$C$3:$O$3,0)),"")</f>
        <v/>
      </c>
      <c r="GAO36" s="131" t="str">
        <f>_xlfn.IFNA(INDEX('5. Bilans projekt'!$C$54:$O$54,1,MATCH('12. Ocena dyskontowa Inwestycji'!GAO$34,'5. Bilans projekt'!$C$3:$O$3,0))-INDEX('5. Bilans projekt'!$C$58:$O$58,1,MATCH('12. Ocena dyskontowa Inwestycji'!GAO$34,'5. Bilans projekt'!$C$3:$O$3,0))-INDEX('5. Bilans projekt'!$C$63:$O$63,1,MATCH('12. Ocena dyskontowa Inwestycji'!GAO$34,'5. Bilans projekt'!$C$3:$O$3,0))-INDEX('5. Bilans projekt'!$C$68:$O$68,1,MATCH('12. Ocena dyskontowa Inwestycji'!GAO$34,'5. Bilans projekt'!$C$3:$O$3,0)),"")</f>
        <v/>
      </c>
      <c r="GAP36" s="131" t="str">
        <f>_xlfn.IFNA(INDEX('5. Bilans projekt'!$C$54:$O$54,1,MATCH('12. Ocena dyskontowa Inwestycji'!GAP$34,'5. Bilans projekt'!$C$3:$O$3,0))-INDEX('5. Bilans projekt'!$C$58:$O$58,1,MATCH('12. Ocena dyskontowa Inwestycji'!GAP$34,'5. Bilans projekt'!$C$3:$O$3,0))-INDEX('5. Bilans projekt'!$C$63:$O$63,1,MATCH('12. Ocena dyskontowa Inwestycji'!GAP$34,'5. Bilans projekt'!$C$3:$O$3,0))-INDEX('5. Bilans projekt'!$C$68:$O$68,1,MATCH('12. Ocena dyskontowa Inwestycji'!GAP$34,'5. Bilans projekt'!$C$3:$O$3,0)),"")</f>
        <v/>
      </c>
      <c r="GAQ36" s="131" t="str">
        <f>_xlfn.IFNA(INDEX('5. Bilans projekt'!$C$54:$O$54,1,MATCH('12. Ocena dyskontowa Inwestycji'!GAQ$34,'5. Bilans projekt'!$C$3:$O$3,0))-INDEX('5. Bilans projekt'!$C$58:$O$58,1,MATCH('12. Ocena dyskontowa Inwestycji'!GAQ$34,'5. Bilans projekt'!$C$3:$O$3,0))-INDEX('5. Bilans projekt'!$C$63:$O$63,1,MATCH('12. Ocena dyskontowa Inwestycji'!GAQ$34,'5. Bilans projekt'!$C$3:$O$3,0))-INDEX('5. Bilans projekt'!$C$68:$O$68,1,MATCH('12. Ocena dyskontowa Inwestycji'!GAQ$34,'5. Bilans projekt'!$C$3:$O$3,0)),"")</f>
        <v/>
      </c>
      <c r="GAR36" s="131" t="str">
        <f>_xlfn.IFNA(INDEX('5. Bilans projekt'!$C$54:$O$54,1,MATCH('12. Ocena dyskontowa Inwestycji'!GAR$34,'5. Bilans projekt'!$C$3:$O$3,0))-INDEX('5. Bilans projekt'!$C$58:$O$58,1,MATCH('12. Ocena dyskontowa Inwestycji'!GAR$34,'5. Bilans projekt'!$C$3:$O$3,0))-INDEX('5. Bilans projekt'!$C$63:$O$63,1,MATCH('12. Ocena dyskontowa Inwestycji'!GAR$34,'5. Bilans projekt'!$C$3:$O$3,0))-INDEX('5. Bilans projekt'!$C$68:$O$68,1,MATCH('12. Ocena dyskontowa Inwestycji'!GAR$34,'5. Bilans projekt'!$C$3:$O$3,0)),"")</f>
        <v/>
      </c>
      <c r="GAS36" s="131" t="str">
        <f>_xlfn.IFNA(INDEX('5. Bilans projekt'!$C$54:$O$54,1,MATCH('12. Ocena dyskontowa Inwestycji'!GAS$34,'5. Bilans projekt'!$C$3:$O$3,0))-INDEX('5. Bilans projekt'!$C$58:$O$58,1,MATCH('12. Ocena dyskontowa Inwestycji'!GAS$34,'5. Bilans projekt'!$C$3:$O$3,0))-INDEX('5. Bilans projekt'!$C$63:$O$63,1,MATCH('12. Ocena dyskontowa Inwestycji'!GAS$34,'5. Bilans projekt'!$C$3:$O$3,0))-INDEX('5. Bilans projekt'!$C$68:$O$68,1,MATCH('12. Ocena dyskontowa Inwestycji'!GAS$34,'5. Bilans projekt'!$C$3:$O$3,0)),"")</f>
        <v/>
      </c>
      <c r="GAT36" s="131" t="str">
        <f>_xlfn.IFNA(INDEX('5. Bilans projekt'!$C$54:$O$54,1,MATCH('12. Ocena dyskontowa Inwestycji'!GAT$34,'5. Bilans projekt'!$C$3:$O$3,0))-INDEX('5. Bilans projekt'!$C$58:$O$58,1,MATCH('12. Ocena dyskontowa Inwestycji'!GAT$34,'5. Bilans projekt'!$C$3:$O$3,0))-INDEX('5. Bilans projekt'!$C$63:$O$63,1,MATCH('12. Ocena dyskontowa Inwestycji'!GAT$34,'5. Bilans projekt'!$C$3:$O$3,0))-INDEX('5. Bilans projekt'!$C$68:$O$68,1,MATCH('12. Ocena dyskontowa Inwestycji'!GAT$34,'5. Bilans projekt'!$C$3:$O$3,0)),"")</f>
        <v/>
      </c>
      <c r="GAU36" s="131" t="str">
        <f>_xlfn.IFNA(INDEX('5. Bilans projekt'!$C$54:$O$54,1,MATCH('12. Ocena dyskontowa Inwestycji'!GAU$34,'5. Bilans projekt'!$C$3:$O$3,0))-INDEX('5. Bilans projekt'!$C$58:$O$58,1,MATCH('12. Ocena dyskontowa Inwestycji'!GAU$34,'5. Bilans projekt'!$C$3:$O$3,0))-INDEX('5. Bilans projekt'!$C$63:$O$63,1,MATCH('12. Ocena dyskontowa Inwestycji'!GAU$34,'5. Bilans projekt'!$C$3:$O$3,0))-INDEX('5. Bilans projekt'!$C$68:$O$68,1,MATCH('12. Ocena dyskontowa Inwestycji'!GAU$34,'5. Bilans projekt'!$C$3:$O$3,0)),"")</f>
        <v/>
      </c>
      <c r="GAV36" s="131" t="str">
        <f>_xlfn.IFNA(INDEX('5. Bilans projekt'!$C$54:$O$54,1,MATCH('12. Ocena dyskontowa Inwestycji'!GAV$34,'5. Bilans projekt'!$C$3:$O$3,0))-INDEX('5. Bilans projekt'!$C$58:$O$58,1,MATCH('12. Ocena dyskontowa Inwestycji'!GAV$34,'5. Bilans projekt'!$C$3:$O$3,0))-INDEX('5. Bilans projekt'!$C$63:$O$63,1,MATCH('12. Ocena dyskontowa Inwestycji'!GAV$34,'5. Bilans projekt'!$C$3:$O$3,0))-INDEX('5. Bilans projekt'!$C$68:$O$68,1,MATCH('12. Ocena dyskontowa Inwestycji'!GAV$34,'5. Bilans projekt'!$C$3:$O$3,0)),"")</f>
        <v/>
      </c>
      <c r="GAW36" s="131" t="str">
        <f>_xlfn.IFNA(INDEX('5. Bilans projekt'!$C$54:$O$54,1,MATCH('12. Ocena dyskontowa Inwestycji'!GAW$34,'5. Bilans projekt'!$C$3:$O$3,0))-INDEX('5. Bilans projekt'!$C$58:$O$58,1,MATCH('12. Ocena dyskontowa Inwestycji'!GAW$34,'5. Bilans projekt'!$C$3:$O$3,0))-INDEX('5. Bilans projekt'!$C$63:$O$63,1,MATCH('12. Ocena dyskontowa Inwestycji'!GAW$34,'5. Bilans projekt'!$C$3:$O$3,0))-INDEX('5. Bilans projekt'!$C$68:$O$68,1,MATCH('12. Ocena dyskontowa Inwestycji'!GAW$34,'5. Bilans projekt'!$C$3:$O$3,0)),"")</f>
        <v/>
      </c>
      <c r="GAX36" s="131" t="str">
        <f>_xlfn.IFNA(INDEX('5. Bilans projekt'!$C$54:$O$54,1,MATCH('12. Ocena dyskontowa Inwestycji'!GAX$34,'5. Bilans projekt'!$C$3:$O$3,0))-INDEX('5. Bilans projekt'!$C$58:$O$58,1,MATCH('12. Ocena dyskontowa Inwestycji'!GAX$34,'5. Bilans projekt'!$C$3:$O$3,0))-INDEX('5. Bilans projekt'!$C$63:$O$63,1,MATCH('12. Ocena dyskontowa Inwestycji'!GAX$34,'5. Bilans projekt'!$C$3:$O$3,0))-INDEX('5. Bilans projekt'!$C$68:$O$68,1,MATCH('12. Ocena dyskontowa Inwestycji'!GAX$34,'5. Bilans projekt'!$C$3:$O$3,0)),"")</f>
        <v/>
      </c>
      <c r="GAY36" s="131" t="str">
        <f>_xlfn.IFNA(INDEX('5. Bilans projekt'!$C$54:$O$54,1,MATCH('12. Ocena dyskontowa Inwestycji'!GAY$34,'5. Bilans projekt'!$C$3:$O$3,0))-INDEX('5. Bilans projekt'!$C$58:$O$58,1,MATCH('12. Ocena dyskontowa Inwestycji'!GAY$34,'5. Bilans projekt'!$C$3:$O$3,0))-INDEX('5. Bilans projekt'!$C$63:$O$63,1,MATCH('12. Ocena dyskontowa Inwestycji'!GAY$34,'5. Bilans projekt'!$C$3:$O$3,0))-INDEX('5. Bilans projekt'!$C$68:$O$68,1,MATCH('12. Ocena dyskontowa Inwestycji'!GAY$34,'5. Bilans projekt'!$C$3:$O$3,0)),"")</f>
        <v/>
      </c>
      <c r="GAZ36" s="131" t="str">
        <f>_xlfn.IFNA(INDEX('5. Bilans projekt'!$C$54:$O$54,1,MATCH('12. Ocena dyskontowa Inwestycji'!GAZ$34,'5. Bilans projekt'!$C$3:$O$3,0))-INDEX('5. Bilans projekt'!$C$58:$O$58,1,MATCH('12. Ocena dyskontowa Inwestycji'!GAZ$34,'5. Bilans projekt'!$C$3:$O$3,0))-INDEX('5. Bilans projekt'!$C$63:$O$63,1,MATCH('12. Ocena dyskontowa Inwestycji'!GAZ$34,'5. Bilans projekt'!$C$3:$O$3,0))-INDEX('5. Bilans projekt'!$C$68:$O$68,1,MATCH('12. Ocena dyskontowa Inwestycji'!GAZ$34,'5. Bilans projekt'!$C$3:$O$3,0)),"")</f>
        <v/>
      </c>
      <c r="GBA36" s="131" t="str">
        <f>_xlfn.IFNA(INDEX('5. Bilans projekt'!$C$54:$O$54,1,MATCH('12. Ocena dyskontowa Inwestycji'!GBA$34,'5. Bilans projekt'!$C$3:$O$3,0))-INDEX('5. Bilans projekt'!$C$58:$O$58,1,MATCH('12. Ocena dyskontowa Inwestycji'!GBA$34,'5. Bilans projekt'!$C$3:$O$3,0))-INDEX('5. Bilans projekt'!$C$63:$O$63,1,MATCH('12. Ocena dyskontowa Inwestycji'!GBA$34,'5. Bilans projekt'!$C$3:$O$3,0))-INDEX('5. Bilans projekt'!$C$68:$O$68,1,MATCH('12. Ocena dyskontowa Inwestycji'!GBA$34,'5. Bilans projekt'!$C$3:$O$3,0)),"")</f>
        <v/>
      </c>
      <c r="GBB36" s="131" t="str">
        <f>_xlfn.IFNA(INDEX('5. Bilans projekt'!$C$54:$O$54,1,MATCH('12. Ocena dyskontowa Inwestycji'!GBB$34,'5. Bilans projekt'!$C$3:$O$3,0))-INDEX('5. Bilans projekt'!$C$58:$O$58,1,MATCH('12. Ocena dyskontowa Inwestycji'!GBB$34,'5. Bilans projekt'!$C$3:$O$3,0))-INDEX('5. Bilans projekt'!$C$63:$O$63,1,MATCH('12. Ocena dyskontowa Inwestycji'!GBB$34,'5. Bilans projekt'!$C$3:$O$3,0))-INDEX('5. Bilans projekt'!$C$68:$O$68,1,MATCH('12. Ocena dyskontowa Inwestycji'!GBB$34,'5. Bilans projekt'!$C$3:$O$3,0)),"")</f>
        <v/>
      </c>
      <c r="GBC36" s="131" t="str">
        <f>_xlfn.IFNA(INDEX('5. Bilans projekt'!$C$54:$O$54,1,MATCH('12. Ocena dyskontowa Inwestycji'!GBC$34,'5. Bilans projekt'!$C$3:$O$3,0))-INDEX('5. Bilans projekt'!$C$58:$O$58,1,MATCH('12. Ocena dyskontowa Inwestycji'!GBC$34,'5. Bilans projekt'!$C$3:$O$3,0))-INDEX('5. Bilans projekt'!$C$63:$O$63,1,MATCH('12. Ocena dyskontowa Inwestycji'!GBC$34,'5. Bilans projekt'!$C$3:$O$3,0))-INDEX('5. Bilans projekt'!$C$68:$O$68,1,MATCH('12. Ocena dyskontowa Inwestycji'!GBC$34,'5. Bilans projekt'!$C$3:$O$3,0)),"")</f>
        <v/>
      </c>
      <c r="GBD36" s="131" t="str">
        <f>_xlfn.IFNA(INDEX('5. Bilans projekt'!$C$54:$O$54,1,MATCH('12. Ocena dyskontowa Inwestycji'!GBD$34,'5. Bilans projekt'!$C$3:$O$3,0))-INDEX('5. Bilans projekt'!$C$58:$O$58,1,MATCH('12. Ocena dyskontowa Inwestycji'!GBD$34,'5. Bilans projekt'!$C$3:$O$3,0))-INDEX('5. Bilans projekt'!$C$63:$O$63,1,MATCH('12. Ocena dyskontowa Inwestycji'!GBD$34,'5. Bilans projekt'!$C$3:$O$3,0))-INDEX('5. Bilans projekt'!$C$68:$O$68,1,MATCH('12. Ocena dyskontowa Inwestycji'!GBD$34,'5. Bilans projekt'!$C$3:$O$3,0)),"")</f>
        <v/>
      </c>
      <c r="GBE36" s="131" t="str">
        <f>_xlfn.IFNA(INDEX('5. Bilans projekt'!$C$54:$O$54,1,MATCH('12. Ocena dyskontowa Inwestycji'!GBE$34,'5. Bilans projekt'!$C$3:$O$3,0))-INDEX('5. Bilans projekt'!$C$58:$O$58,1,MATCH('12. Ocena dyskontowa Inwestycji'!GBE$34,'5. Bilans projekt'!$C$3:$O$3,0))-INDEX('5. Bilans projekt'!$C$63:$O$63,1,MATCH('12. Ocena dyskontowa Inwestycji'!GBE$34,'5. Bilans projekt'!$C$3:$O$3,0))-INDEX('5. Bilans projekt'!$C$68:$O$68,1,MATCH('12. Ocena dyskontowa Inwestycji'!GBE$34,'5. Bilans projekt'!$C$3:$O$3,0)),"")</f>
        <v/>
      </c>
      <c r="GBF36" s="131" t="str">
        <f>_xlfn.IFNA(INDEX('5. Bilans projekt'!$C$54:$O$54,1,MATCH('12. Ocena dyskontowa Inwestycji'!GBF$34,'5. Bilans projekt'!$C$3:$O$3,0))-INDEX('5. Bilans projekt'!$C$58:$O$58,1,MATCH('12. Ocena dyskontowa Inwestycji'!GBF$34,'5. Bilans projekt'!$C$3:$O$3,0))-INDEX('5. Bilans projekt'!$C$63:$O$63,1,MATCH('12. Ocena dyskontowa Inwestycji'!GBF$34,'5. Bilans projekt'!$C$3:$O$3,0))-INDEX('5. Bilans projekt'!$C$68:$O$68,1,MATCH('12. Ocena dyskontowa Inwestycji'!GBF$34,'5. Bilans projekt'!$C$3:$O$3,0)),"")</f>
        <v/>
      </c>
      <c r="GBG36" s="131" t="str">
        <f>_xlfn.IFNA(INDEX('5. Bilans projekt'!$C$54:$O$54,1,MATCH('12. Ocena dyskontowa Inwestycji'!GBG$34,'5. Bilans projekt'!$C$3:$O$3,0))-INDEX('5. Bilans projekt'!$C$58:$O$58,1,MATCH('12. Ocena dyskontowa Inwestycji'!GBG$34,'5. Bilans projekt'!$C$3:$O$3,0))-INDEX('5. Bilans projekt'!$C$63:$O$63,1,MATCH('12. Ocena dyskontowa Inwestycji'!GBG$34,'5. Bilans projekt'!$C$3:$O$3,0))-INDEX('5. Bilans projekt'!$C$68:$O$68,1,MATCH('12. Ocena dyskontowa Inwestycji'!GBG$34,'5. Bilans projekt'!$C$3:$O$3,0)),"")</f>
        <v/>
      </c>
      <c r="GBH36" s="131" t="str">
        <f>_xlfn.IFNA(INDEX('5. Bilans projekt'!$C$54:$O$54,1,MATCH('12. Ocena dyskontowa Inwestycji'!GBH$34,'5. Bilans projekt'!$C$3:$O$3,0))-INDEX('5. Bilans projekt'!$C$58:$O$58,1,MATCH('12. Ocena dyskontowa Inwestycji'!GBH$34,'5. Bilans projekt'!$C$3:$O$3,0))-INDEX('5. Bilans projekt'!$C$63:$O$63,1,MATCH('12. Ocena dyskontowa Inwestycji'!GBH$34,'5. Bilans projekt'!$C$3:$O$3,0))-INDEX('5. Bilans projekt'!$C$68:$O$68,1,MATCH('12. Ocena dyskontowa Inwestycji'!GBH$34,'5. Bilans projekt'!$C$3:$O$3,0)),"")</f>
        <v/>
      </c>
      <c r="GBI36" s="131" t="str">
        <f>_xlfn.IFNA(INDEX('5. Bilans projekt'!$C$54:$O$54,1,MATCH('12. Ocena dyskontowa Inwestycji'!GBI$34,'5. Bilans projekt'!$C$3:$O$3,0))-INDEX('5. Bilans projekt'!$C$58:$O$58,1,MATCH('12. Ocena dyskontowa Inwestycji'!GBI$34,'5. Bilans projekt'!$C$3:$O$3,0))-INDEX('5. Bilans projekt'!$C$63:$O$63,1,MATCH('12. Ocena dyskontowa Inwestycji'!GBI$34,'5. Bilans projekt'!$C$3:$O$3,0))-INDEX('5. Bilans projekt'!$C$68:$O$68,1,MATCH('12. Ocena dyskontowa Inwestycji'!GBI$34,'5. Bilans projekt'!$C$3:$O$3,0)),"")</f>
        <v/>
      </c>
      <c r="GBJ36" s="131" t="str">
        <f>_xlfn.IFNA(INDEX('5. Bilans projekt'!$C$54:$O$54,1,MATCH('12. Ocena dyskontowa Inwestycji'!GBJ$34,'5. Bilans projekt'!$C$3:$O$3,0))-INDEX('5. Bilans projekt'!$C$58:$O$58,1,MATCH('12. Ocena dyskontowa Inwestycji'!GBJ$34,'5. Bilans projekt'!$C$3:$O$3,0))-INDEX('5. Bilans projekt'!$C$63:$O$63,1,MATCH('12. Ocena dyskontowa Inwestycji'!GBJ$34,'5. Bilans projekt'!$C$3:$O$3,0))-INDEX('5. Bilans projekt'!$C$68:$O$68,1,MATCH('12. Ocena dyskontowa Inwestycji'!GBJ$34,'5. Bilans projekt'!$C$3:$O$3,0)),"")</f>
        <v/>
      </c>
      <c r="GBK36" s="131" t="str">
        <f>_xlfn.IFNA(INDEX('5. Bilans projekt'!$C$54:$O$54,1,MATCH('12. Ocena dyskontowa Inwestycji'!GBK$34,'5. Bilans projekt'!$C$3:$O$3,0))-INDEX('5. Bilans projekt'!$C$58:$O$58,1,MATCH('12. Ocena dyskontowa Inwestycji'!GBK$34,'5. Bilans projekt'!$C$3:$O$3,0))-INDEX('5. Bilans projekt'!$C$63:$O$63,1,MATCH('12. Ocena dyskontowa Inwestycji'!GBK$34,'5. Bilans projekt'!$C$3:$O$3,0))-INDEX('5. Bilans projekt'!$C$68:$O$68,1,MATCH('12. Ocena dyskontowa Inwestycji'!GBK$34,'5. Bilans projekt'!$C$3:$O$3,0)),"")</f>
        <v/>
      </c>
      <c r="GBL36" s="131" t="str">
        <f>_xlfn.IFNA(INDEX('5. Bilans projekt'!$C$54:$O$54,1,MATCH('12. Ocena dyskontowa Inwestycji'!GBL$34,'5. Bilans projekt'!$C$3:$O$3,0))-INDEX('5. Bilans projekt'!$C$58:$O$58,1,MATCH('12. Ocena dyskontowa Inwestycji'!GBL$34,'5. Bilans projekt'!$C$3:$O$3,0))-INDEX('5. Bilans projekt'!$C$63:$O$63,1,MATCH('12. Ocena dyskontowa Inwestycji'!GBL$34,'5. Bilans projekt'!$C$3:$O$3,0))-INDEX('5. Bilans projekt'!$C$68:$O$68,1,MATCH('12. Ocena dyskontowa Inwestycji'!GBL$34,'5. Bilans projekt'!$C$3:$O$3,0)),"")</f>
        <v/>
      </c>
      <c r="GBM36" s="131" t="str">
        <f>_xlfn.IFNA(INDEX('5. Bilans projekt'!$C$54:$O$54,1,MATCH('12. Ocena dyskontowa Inwestycji'!GBM$34,'5. Bilans projekt'!$C$3:$O$3,0))-INDEX('5. Bilans projekt'!$C$58:$O$58,1,MATCH('12. Ocena dyskontowa Inwestycji'!GBM$34,'5. Bilans projekt'!$C$3:$O$3,0))-INDEX('5. Bilans projekt'!$C$63:$O$63,1,MATCH('12. Ocena dyskontowa Inwestycji'!GBM$34,'5. Bilans projekt'!$C$3:$O$3,0))-INDEX('5. Bilans projekt'!$C$68:$O$68,1,MATCH('12. Ocena dyskontowa Inwestycji'!GBM$34,'5. Bilans projekt'!$C$3:$O$3,0)),"")</f>
        <v/>
      </c>
      <c r="GBN36" s="131" t="str">
        <f>_xlfn.IFNA(INDEX('5. Bilans projekt'!$C$54:$O$54,1,MATCH('12. Ocena dyskontowa Inwestycji'!GBN$34,'5. Bilans projekt'!$C$3:$O$3,0))-INDEX('5. Bilans projekt'!$C$58:$O$58,1,MATCH('12. Ocena dyskontowa Inwestycji'!GBN$34,'5. Bilans projekt'!$C$3:$O$3,0))-INDEX('5. Bilans projekt'!$C$63:$O$63,1,MATCH('12. Ocena dyskontowa Inwestycji'!GBN$34,'5. Bilans projekt'!$C$3:$O$3,0))-INDEX('5. Bilans projekt'!$C$68:$O$68,1,MATCH('12. Ocena dyskontowa Inwestycji'!GBN$34,'5. Bilans projekt'!$C$3:$O$3,0)),"")</f>
        <v/>
      </c>
      <c r="GBO36" s="131" t="str">
        <f>_xlfn.IFNA(INDEX('5. Bilans projekt'!$C$54:$O$54,1,MATCH('12. Ocena dyskontowa Inwestycji'!GBO$34,'5. Bilans projekt'!$C$3:$O$3,0))-INDEX('5. Bilans projekt'!$C$58:$O$58,1,MATCH('12. Ocena dyskontowa Inwestycji'!GBO$34,'5. Bilans projekt'!$C$3:$O$3,0))-INDEX('5. Bilans projekt'!$C$63:$O$63,1,MATCH('12. Ocena dyskontowa Inwestycji'!GBO$34,'5. Bilans projekt'!$C$3:$O$3,0))-INDEX('5. Bilans projekt'!$C$68:$O$68,1,MATCH('12. Ocena dyskontowa Inwestycji'!GBO$34,'5. Bilans projekt'!$C$3:$O$3,0)),"")</f>
        <v/>
      </c>
      <c r="GBP36" s="131" t="str">
        <f>_xlfn.IFNA(INDEX('5. Bilans projekt'!$C$54:$O$54,1,MATCH('12. Ocena dyskontowa Inwestycji'!GBP$34,'5. Bilans projekt'!$C$3:$O$3,0))-INDEX('5. Bilans projekt'!$C$58:$O$58,1,MATCH('12. Ocena dyskontowa Inwestycji'!GBP$34,'5. Bilans projekt'!$C$3:$O$3,0))-INDEX('5. Bilans projekt'!$C$63:$O$63,1,MATCH('12. Ocena dyskontowa Inwestycji'!GBP$34,'5. Bilans projekt'!$C$3:$O$3,0))-INDEX('5. Bilans projekt'!$C$68:$O$68,1,MATCH('12. Ocena dyskontowa Inwestycji'!GBP$34,'5. Bilans projekt'!$C$3:$O$3,0)),"")</f>
        <v/>
      </c>
      <c r="GBQ36" s="131" t="str">
        <f>_xlfn.IFNA(INDEX('5. Bilans projekt'!$C$54:$O$54,1,MATCH('12. Ocena dyskontowa Inwestycji'!GBQ$34,'5. Bilans projekt'!$C$3:$O$3,0))-INDEX('5. Bilans projekt'!$C$58:$O$58,1,MATCH('12. Ocena dyskontowa Inwestycji'!GBQ$34,'5. Bilans projekt'!$C$3:$O$3,0))-INDEX('5. Bilans projekt'!$C$63:$O$63,1,MATCH('12. Ocena dyskontowa Inwestycji'!GBQ$34,'5. Bilans projekt'!$C$3:$O$3,0))-INDEX('5. Bilans projekt'!$C$68:$O$68,1,MATCH('12. Ocena dyskontowa Inwestycji'!GBQ$34,'5. Bilans projekt'!$C$3:$O$3,0)),"")</f>
        <v/>
      </c>
      <c r="GBR36" s="131" t="str">
        <f>_xlfn.IFNA(INDEX('5. Bilans projekt'!$C$54:$O$54,1,MATCH('12. Ocena dyskontowa Inwestycji'!GBR$34,'5. Bilans projekt'!$C$3:$O$3,0))-INDEX('5. Bilans projekt'!$C$58:$O$58,1,MATCH('12. Ocena dyskontowa Inwestycji'!GBR$34,'5. Bilans projekt'!$C$3:$O$3,0))-INDEX('5. Bilans projekt'!$C$63:$O$63,1,MATCH('12. Ocena dyskontowa Inwestycji'!GBR$34,'5. Bilans projekt'!$C$3:$O$3,0))-INDEX('5. Bilans projekt'!$C$68:$O$68,1,MATCH('12. Ocena dyskontowa Inwestycji'!GBR$34,'5. Bilans projekt'!$C$3:$O$3,0)),"")</f>
        <v/>
      </c>
      <c r="GBS36" s="131" t="str">
        <f>_xlfn.IFNA(INDEX('5. Bilans projekt'!$C$54:$O$54,1,MATCH('12. Ocena dyskontowa Inwestycji'!GBS$34,'5. Bilans projekt'!$C$3:$O$3,0))-INDEX('5. Bilans projekt'!$C$58:$O$58,1,MATCH('12. Ocena dyskontowa Inwestycji'!GBS$34,'5. Bilans projekt'!$C$3:$O$3,0))-INDEX('5. Bilans projekt'!$C$63:$O$63,1,MATCH('12. Ocena dyskontowa Inwestycji'!GBS$34,'5. Bilans projekt'!$C$3:$O$3,0))-INDEX('5. Bilans projekt'!$C$68:$O$68,1,MATCH('12. Ocena dyskontowa Inwestycji'!GBS$34,'5. Bilans projekt'!$C$3:$O$3,0)),"")</f>
        <v/>
      </c>
      <c r="GBT36" s="131" t="str">
        <f>_xlfn.IFNA(INDEX('5. Bilans projekt'!$C$54:$O$54,1,MATCH('12. Ocena dyskontowa Inwestycji'!GBT$34,'5. Bilans projekt'!$C$3:$O$3,0))-INDEX('5. Bilans projekt'!$C$58:$O$58,1,MATCH('12. Ocena dyskontowa Inwestycji'!GBT$34,'5. Bilans projekt'!$C$3:$O$3,0))-INDEX('5. Bilans projekt'!$C$63:$O$63,1,MATCH('12. Ocena dyskontowa Inwestycji'!GBT$34,'5. Bilans projekt'!$C$3:$O$3,0))-INDEX('5. Bilans projekt'!$C$68:$O$68,1,MATCH('12. Ocena dyskontowa Inwestycji'!GBT$34,'5. Bilans projekt'!$C$3:$O$3,0)),"")</f>
        <v/>
      </c>
      <c r="GBU36" s="131" t="str">
        <f>_xlfn.IFNA(INDEX('5. Bilans projekt'!$C$54:$O$54,1,MATCH('12. Ocena dyskontowa Inwestycji'!GBU$34,'5. Bilans projekt'!$C$3:$O$3,0))-INDEX('5. Bilans projekt'!$C$58:$O$58,1,MATCH('12. Ocena dyskontowa Inwestycji'!GBU$34,'5. Bilans projekt'!$C$3:$O$3,0))-INDEX('5. Bilans projekt'!$C$63:$O$63,1,MATCH('12. Ocena dyskontowa Inwestycji'!GBU$34,'5. Bilans projekt'!$C$3:$O$3,0))-INDEX('5. Bilans projekt'!$C$68:$O$68,1,MATCH('12. Ocena dyskontowa Inwestycji'!GBU$34,'5. Bilans projekt'!$C$3:$O$3,0)),"")</f>
        <v/>
      </c>
      <c r="GBV36" s="131" t="str">
        <f>_xlfn.IFNA(INDEX('5. Bilans projekt'!$C$54:$O$54,1,MATCH('12. Ocena dyskontowa Inwestycji'!GBV$34,'5. Bilans projekt'!$C$3:$O$3,0))-INDEX('5. Bilans projekt'!$C$58:$O$58,1,MATCH('12. Ocena dyskontowa Inwestycji'!GBV$34,'5. Bilans projekt'!$C$3:$O$3,0))-INDEX('5. Bilans projekt'!$C$63:$O$63,1,MATCH('12. Ocena dyskontowa Inwestycji'!GBV$34,'5. Bilans projekt'!$C$3:$O$3,0))-INDEX('5. Bilans projekt'!$C$68:$O$68,1,MATCH('12. Ocena dyskontowa Inwestycji'!GBV$34,'5. Bilans projekt'!$C$3:$O$3,0)),"")</f>
        <v/>
      </c>
      <c r="GBW36" s="131" t="str">
        <f>_xlfn.IFNA(INDEX('5. Bilans projekt'!$C$54:$O$54,1,MATCH('12. Ocena dyskontowa Inwestycji'!GBW$34,'5. Bilans projekt'!$C$3:$O$3,0))-INDEX('5. Bilans projekt'!$C$58:$O$58,1,MATCH('12. Ocena dyskontowa Inwestycji'!GBW$34,'5. Bilans projekt'!$C$3:$O$3,0))-INDEX('5. Bilans projekt'!$C$63:$O$63,1,MATCH('12. Ocena dyskontowa Inwestycji'!GBW$34,'5. Bilans projekt'!$C$3:$O$3,0))-INDEX('5. Bilans projekt'!$C$68:$O$68,1,MATCH('12. Ocena dyskontowa Inwestycji'!GBW$34,'5. Bilans projekt'!$C$3:$O$3,0)),"")</f>
        <v/>
      </c>
      <c r="GBX36" s="131" t="str">
        <f>_xlfn.IFNA(INDEX('5. Bilans projekt'!$C$54:$O$54,1,MATCH('12. Ocena dyskontowa Inwestycji'!GBX$34,'5. Bilans projekt'!$C$3:$O$3,0))-INDEX('5. Bilans projekt'!$C$58:$O$58,1,MATCH('12. Ocena dyskontowa Inwestycji'!GBX$34,'5. Bilans projekt'!$C$3:$O$3,0))-INDEX('5. Bilans projekt'!$C$63:$O$63,1,MATCH('12. Ocena dyskontowa Inwestycji'!GBX$34,'5. Bilans projekt'!$C$3:$O$3,0))-INDEX('5. Bilans projekt'!$C$68:$O$68,1,MATCH('12. Ocena dyskontowa Inwestycji'!GBX$34,'5. Bilans projekt'!$C$3:$O$3,0)),"")</f>
        <v/>
      </c>
      <c r="GBY36" s="131" t="str">
        <f>_xlfn.IFNA(INDEX('5. Bilans projekt'!$C$54:$O$54,1,MATCH('12. Ocena dyskontowa Inwestycji'!GBY$34,'5. Bilans projekt'!$C$3:$O$3,0))-INDEX('5. Bilans projekt'!$C$58:$O$58,1,MATCH('12. Ocena dyskontowa Inwestycji'!GBY$34,'5. Bilans projekt'!$C$3:$O$3,0))-INDEX('5. Bilans projekt'!$C$63:$O$63,1,MATCH('12. Ocena dyskontowa Inwestycji'!GBY$34,'5. Bilans projekt'!$C$3:$O$3,0))-INDEX('5. Bilans projekt'!$C$68:$O$68,1,MATCH('12. Ocena dyskontowa Inwestycji'!GBY$34,'5. Bilans projekt'!$C$3:$O$3,0)),"")</f>
        <v/>
      </c>
      <c r="GBZ36" s="131" t="str">
        <f>_xlfn.IFNA(INDEX('5. Bilans projekt'!$C$54:$O$54,1,MATCH('12. Ocena dyskontowa Inwestycji'!GBZ$34,'5. Bilans projekt'!$C$3:$O$3,0))-INDEX('5. Bilans projekt'!$C$58:$O$58,1,MATCH('12. Ocena dyskontowa Inwestycji'!GBZ$34,'5. Bilans projekt'!$C$3:$O$3,0))-INDEX('5. Bilans projekt'!$C$63:$O$63,1,MATCH('12. Ocena dyskontowa Inwestycji'!GBZ$34,'5. Bilans projekt'!$C$3:$O$3,0))-INDEX('5. Bilans projekt'!$C$68:$O$68,1,MATCH('12. Ocena dyskontowa Inwestycji'!GBZ$34,'5. Bilans projekt'!$C$3:$O$3,0)),"")</f>
        <v/>
      </c>
      <c r="GCA36" s="131" t="str">
        <f>_xlfn.IFNA(INDEX('5. Bilans projekt'!$C$54:$O$54,1,MATCH('12. Ocena dyskontowa Inwestycji'!GCA$34,'5. Bilans projekt'!$C$3:$O$3,0))-INDEX('5. Bilans projekt'!$C$58:$O$58,1,MATCH('12. Ocena dyskontowa Inwestycji'!GCA$34,'5. Bilans projekt'!$C$3:$O$3,0))-INDEX('5. Bilans projekt'!$C$63:$O$63,1,MATCH('12. Ocena dyskontowa Inwestycji'!GCA$34,'5. Bilans projekt'!$C$3:$O$3,0))-INDEX('5. Bilans projekt'!$C$68:$O$68,1,MATCH('12. Ocena dyskontowa Inwestycji'!GCA$34,'5. Bilans projekt'!$C$3:$O$3,0)),"")</f>
        <v/>
      </c>
      <c r="GCB36" s="131" t="str">
        <f>_xlfn.IFNA(INDEX('5. Bilans projekt'!$C$54:$O$54,1,MATCH('12. Ocena dyskontowa Inwestycji'!GCB$34,'5. Bilans projekt'!$C$3:$O$3,0))-INDEX('5. Bilans projekt'!$C$58:$O$58,1,MATCH('12. Ocena dyskontowa Inwestycji'!GCB$34,'5. Bilans projekt'!$C$3:$O$3,0))-INDEX('5. Bilans projekt'!$C$63:$O$63,1,MATCH('12. Ocena dyskontowa Inwestycji'!GCB$34,'5. Bilans projekt'!$C$3:$O$3,0))-INDEX('5. Bilans projekt'!$C$68:$O$68,1,MATCH('12. Ocena dyskontowa Inwestycji'!GCB$34,'5. Bilans projekt'!$C$3:$O$3,0)),"")</f>
        <v/>
      </c>
      <c r="GCC36" s="131" t="str">
        <f>_xlfn.IFNA(INDEX('5. Bilans projekt'!$C$54:$O$54,1,MATCH('12. Ocena dyskontowa Inwestycji'!GCC$34,'5. Bilans projekt'!$C$3:$O$3,0))-INDEX('5. Bilans projekt'!$C$58:$O$58,1,MATCH('12. Ocena dyskontowa Inwestycji'!GCC$34,'5. Bilans projekt'!$C$3:$O$3,0))-INDEX('5. Bilans projekt'!$C$63:$O$63,1,MATCH('12. Ocena dyskontowa Inwestycji'!GCC$34,'5. Bilans projekt'!$C$3:$O$3,0))-INDEX('5. Bilans projekt'!$C$68:$O$68,1,MATCH('12. Ocena dyskontowa Inwestycji'!GCC$34,'5. Bilans projekt'!$C$3:$O$3,0)),"")</f>
        <v/>
      </c>
      <c r="GCD36" s="131" t="str">
        <f>_xlfn.IFNA(INDEX('5. Bilans projekt'!$C$54:$O$54,1,MATCH('12. Ocena dyskontowa Inwestycji'!GCD$34,'5. Bilans projekt'!$C$3:$O$3,0))-INDEX('5. Bilans projekt'!$C$58:$O$58,1,MATCH('12. Ocena dyskontowa Inwestycji'!GCD$34,'5. Bilans projekt'!$C$3:$O$3,0))-INDEX('5. Bilans projekt'!$C$63:$O$63,1,MATCH('12. Ocena dyskontowa Inwestycji'!GCD$34,'5. Bilans projekt'!$C$3:$O$3,0))-INDEX('5. Bilans projekt'!$C$68:$O$68,1,MATCH('12. Ocena dyskontowa Inwestycji'!GCD$34,'5. Bilans projekt'!$C$3:$O$3,0)),"")</f>
        <v/>
      </c>
      <c r="GCE36" s="131" t="str">
        <f>_xlfn.IFNA(INDEX('5. Bilans projekt'!$C$54:$O$54,1,MATCH('12. Ocena dyskontowa Inwestycji'!GCE$34,'5. Bilans projekt'!$C$3:$O$3,0))-INDEX('5. Bilans projekt'!$C$58:$O$58,1,MATCH('12. Ocena dyskontowa Inwestycji'!GCE$34,'5. Bilans projekt'!$C$3:$O$3,0))-INDEX('5. Bilans projekt'!$C$63:$O$63,1,MATCH('12. Ocena dyskontowa Inwestycji'!GCE$34,'5. Bilans projekt'!$C$3:$O$3,0))-INDEX('5. Bilans projekt'!$C$68:$O$68,1,MATCH('12. Ocena dyskontowa Inwestycji'!GCE$34,'5. Bilans projekt'!$C$3:$O$3,0)),"")</f>
        <v/>
      </c>
      <c r="GCF36" s="131" t="str">
        <f>_xlfn.IFNA(INDEX('5. Bilans projekt'!$C$54:$O$54,1,MATCH('12. Ocena dyskontowa Inwestycji'!GCF$34,'5. Bilans projekt'!$C$3:$O$3,0))-INDEX('5. Bilans projekt'!$C$58:$O$58,1,MATCH('12. Ocena dyskontowa Inwestycji'!GCF$34,'5. Bilans projekt'!$C$3:$O$3,0))-INDEX('5. Bilans projekt'!$C$63:$O$63,1,MATCH('12. Ocena dyskontowa Inwestycji'!GCF$34,'5. Bilans projekt'!$C$3:$O$3,0))-INDEX('5. Bilans projekt'!$C$68:$O$68,1,MATCH('12. Ocena dyskontowa Inwestycji'!GCF$34,'5. Bilans projekt'!$C$3:$O$3,0)),"")</f>
        <v/>
      </c>
      <c r="GCG36" s="131" t="str">
        <f>_xlfn.IFNA(INDEX('5. Bilans projekt'!$C$54:$O$54,1,MATCH('12. Ocena dyskontowa Inwestycji'!GCG$34,'5. Bilans projekt'!$C$3:$O$3,0))-INDEX('5. Bilans projekt'!$C$58:$O$58,1,MATCH('12. Ocena dyskontowa Inwestycji'!GCG$34,'5. Bilans projekt'!$C$3:$O$3,0))-INDEX('5. Bilans projekt'!$C$63:$O$63,1,MATCH('12. Ocena dyskontowa Inwestycji'!GCG$34,'5. Bilans projekt'!$C$3:$O$3,0))-INDEX('5. Bilans projekt'!$C$68:$O$68,1,MATCH('12. Ocena dyskontowa Inwestycji'!GCG$34,'5. Bilans projekt'!$C$3:$O$3,0)),"")</f>
        <v/>
      </c>
      <c r="GCH36" s="131" t="str">
        <f>_xlfn.IFNA(INDEX('5. Bilans projekt'!$C$54:$O$54,1,MATCH('12. Ocena dyskontowa Inwestycji'!GCH$34,'5. Bilans projekt'!$C$3:$O$3,0))-INDEX('5. Bilans projekt'!$C$58:$O$58,1,MATCH('12. Ocena dyskontowa Inwestycji'!GCH$34,'5. Bilans projekt'!$C$3:$O$3,0))-INDEX('5. Bilans projekt'!$C$63:$O$63,1,MATCH('12. Ocena dyskontowa Inwestycji'!GCH$34,'5. Bilans projekt'!$C$3:$O$3,0))-INDEX('5. Bilans projekt'!$C$68:$O$68,1,MATCH('12. Ocena dyskontowa Inwestycji'!GCH$34,'5. Bilans projekt'!$C$3:$O$3,0)),"")</f>
        <v/>
      </c>
      <c r="GCI36" s="131" t="str">
        <f>_xlfn.IFNA(INDEX('5. Bilans projekt'!$C$54:$O$54,1,MATCH('12. Ocena dyskontowa Inwestycji'!GCI$34,'5. Bilans projekt'!$C$3:$O$3,0))-INDEX('5. Bilans projekt'!$C$58:$O$58,1,MATCH('12. Ocena dyskontowa Inwestycji'!GCI$34,'5. Bilans projekt'!$C$3:$O$3,0))-INDEX('5. Bilans projekt'!$C$63:$O$63,1,MATCH('12. Ocena dyskontowa Inwestycji'!GCI$34,'5. Bilans projekt'!$C$3:$O$3,0))-INDEX('5. Bilans projekt'!$C$68:$O$68,1,MATCH('12. Ocena dyskontowa Inwestycji'!GCI$34,'5. Bilans projekt'!$C$3:$O$3,0)),"")</f>
        <v/>
      </c>
      <c r="GCJ36" s="131" t="str">
        <f>_xlfn.IFNA(INDEX('5. Bilans projekt'!$C$54:$O$54,1,MATCH('12. Ocena dyskontowa Inwestycji'!GCJ$34,'5. Bilans projekt'!$C$3:$O$3,0))-INDEX('5. Bilans projekt'!$C$58:$O$58,1,MATCH('12. Ocena dyskontowa Inwestycji'!GCJ$34,'5. Bilans projekt'!$C$3:$O$3,0))-INDEX('5. Bilans projekt'!$C$63:$O$63,1,MATCH('12. Ocena dyskontowa Inwestycji'!GCJ$34,'5. Bilans projekt'!$C$3:$O$3,0))-INDEX('5. Bilans projekt'!$C$68:$O$68,1,MATCH('12. Ocena dyskontowa Inwestycji'!GCJ$34,'5. Bilans projekt'!$C$3:$O$3,0)),"")</f>
        <v/>
      </c>
      <c r="GCK36" s="131" t="str">
        <f>_xlfn.IFNA(INDEX('5. Bilans projekt'!$C$54:$O$54,1,MATCH('12. Ocena dyskontowa Inwestycji'!GCK$34,'5. Bilans projekt'!$C$3:$O$3,0))-INDEX('5. Bilans projekt'!$C$58:$O$58,1,MATCH('12. Ocena dyskontowa Inwestycji'!GCK$34,'5. Bilans projekt'!$C$3:$O$3,0))-INDEX('5. Bilans projekt'!$C$63:$O$63,1,MATCH('12. Ocena dyskontowa Inwestycji'!GCK$34,'5. Bilans projekt'!$C$3:$O$3,0))-INDEX('5. Bilans projekt'!$C$68:$O$68,1,MATCH('12. Ocena dyskontowa Inwestycji'!GCK$34,'5. Bilans projekt'!$C$3:$O$3,0)),"")</f>
        <v/>
      </c>
      <c r="GCL36" s="131" t="str">
        <f>_xlfn.IFNA(INDEX('5. Bilans projekt'!$C$54:$O$54,1,MATCH('12. Ocena dyskontowa Inwestycji'!GCL$34,'5. Bilans projekt'!$C$3:$O$3,0))-INDEX('5. Bilans projekt'!$C$58:$O$58,1,MATCH('12. Ocena dyskontowa Inwestycji'!GCL$34,'5. Bilans projekt'!$C$3:$O$3,0))-INDEX('5. Bilans projekt'!$C$63:$O$63,1,MATCH('12. Ocena dyskontowa Inwestycji'!GCL$34,'5. Bilans projekt'!$C$3:$O$3,0))-INDEX('5. Bilans projekt'!$C$68:$O$68,1,MATCH('12. Ocena dyskontowa Inwestycji'!GCL$34,'5. Bilans projekt'!$C$3:$O$3,0)),"")</f>
        <v/>
      </c>
      <c r="GCM36" s="131" t="str">
        <f>_xlfn.IFNA(INDEX('5. Bilans projekt'!$C$54:$O$54,1,MATCH('12. Ocena dyskontowa Inwestycji'!GCM$34,'5. Bilans projekt'!$C$3:$O$3,0))-INDEX('5. Bilans projekt'!$C$58:$O$58,1,MATCH('12. Ocena dyskontowa Inwestycji'!GCM$34,'5. Bilans projekt'!$C$3:$O$3,0))-INDEX('5. Bilans projekt'!$C$63:$O$63,1,MATCH('12. Ocena dyskontowa Inwestycji'!GCM$34,'5. Bilans projekt'!$C$3:$O$3,0))-INDEX('5. Bilans projekt'!$C$68:$O$68,1,MATCH('12. Ocena dyskontowa Inwestycji'!GCM$34,'5. Bilans projekt'!$C$3:$O$3,0)),"")</f>
        <v/>
      </c>
      <c r="GCN36" s="131" t="str">
        <f>_xlfn.IFNA(INDEX('5. Bilans projekt'!$C$54:$O$54,1,MATCH('12. Ocena dyskontowa Inwestycji'!GCN$34,'5. Bilans projekt'!$C$3:$O$3,0))-INDEX('5. Bilans projekt'!$C$58:$O$58,1,MATCH('12. Ocena dyskontowa Inwestycji'!GCN$34,'5. Bilans projekt'!$C$3:$O$3,0))-INDEX('5. Bilans projekt'!$C$63:$O$63,1,MATCH('12. Ocena dyskontowa Inwestycji'!GCN$34,'5. Bilans projekt'!$C$3:$O$3,0))-INDEX('5. Bilans projekt'!$C$68:$O$68,1,MATCH('12. Ocena dyskontowa Inwestycji'!GCN$34,'5. Bilans projekt'!$C$3:$O$3,0)),"")</f>
        <v/>
      </c>
      <c r="GCO36" s="131" t="str">
        <f>_xlfn.IFNA(INDEX('5. Bilans projekt'!$C$54:$O$54,1,MATCH('12. Ocena dyskontowa Inwestycji'!GCO$34,'5. Bilans projekt'!$C$3:$O$3,0))-INDEX('5. Bilans projekt'!$C$58:$O$58,1,MATCH('12. Ocena dyskontowa Inwestycji'!GCO$34,'5. Bilans projekt'!$C$3:$O$3,0))-INDEX('5. Bilans projekt'!$C$63:$O$63,1,MATCH('12. Ocena dyskontowa Inwestycji'!GCO$34,'5. Bilans projekt'!$C$3:$O$3,0))-INDEX('5. Bilans projekt'!$C$68:$O$68,1,MATCH('12. Ocena dyskontowa Inwestycji'!GCO$34,'5. Bilans projekt'!$C$3:$O$3,0)),"")</f>
        <v/>
      </c>
      <c r="GCP36" s="131" t="str">
        <f>_xlfn.IFNA(INDEX('5. Bilans projekt'!$C$54:$O$54,1,MATCH('12. Ocena dyskontowa Inwestycji'!GCP$34,'5. Bilans projekt'!$C$3:$O$3,0))-INDEX('5. Bilans projekt'!$C$58:$O$58,1,MATCH('12. Ocena dyskontowa Inwestycji'!GCP$34,'5. Bilans projekt'!$C$3:$O$3,0))-INDEX('5. Bilans projekt'!$C$63:$O$63,1,MATCH('12. Ocena dyskontowa Inwestycji'!GCP$34,'5. Bilans projekt'!$C$3:$O$3,0))-INDEX('5. Bilans projekt'!$C$68:$O$68,1,MATCH('12. Ocena dyskontowa Inwestycji'!GCP$34,'5. Bilans projekt'!$C$3:$O$3,0)),"")</f>
        <v/>
      </c>
      <c r="GCQ36" s="131" t="str">
        <f>_xlfn.IFNA(INDEX('5. Bilans projekt'!$C$54:$O$54,1,MATCH('12. Ocena dyskontowa Inwestycji'!GCQ$34,'5. Bilans projekt'!$C$3:$O$3,0))-INDEX('5. Bilans projekt'!$C$58:$O$58,1,MATCH('12. Ocena dyskontowa Inwestycji'!GCQ$34,'5. Bilans projekt'!$C$3:$O$3,0))-INDEX('5. Bilans projekt'!$C$63:$O$63,1,MATCH('12. Ocena dyskontowa Inwestycji'!GCQ$34,'5. Bilans projekt'!$C$3:$O$3,0))-INDEX('5. Bilans projekt'!$C$68:$O$68,1,MATCH('12. Ocena dyskontowa Inwestycji'!GCQ$34,'5. Bilans projekt'!$C$3:$O$3,0)),"")</f>
        <v/>
      </c>
      <c r="GCR36" s="131" t="str">
        <f>_xlfn.IFNA(INDEX('5. Bilans projekt'!$C$54:$O$54,1,MATCH('12. Ocena dyskontowa Inwestycji'!GCR$34,'5. Bilans projekt'!$C$3:$O$3,0))-INDEX('5. Bilans projekt'!$C$58:$O$58,1,MATCH('12. Ocena dyskontowa Inwestycji'!GCR$34,'5. Bilans projekt'!$C$3:$O$3,0))-INDEX('5. Bilans projekt'!$C$63:$O$63,1,MATCH('12. Ocena dyskontowa Inwestycji'!GCR$34,'5. Bilans projekt'!$C$3:$O$3,0))-INDEX('5. Bilans projekt'!$C$68:$O$68,1,MATCH('12. Ocena dyskontowa Inwestycji'!GCR$34,'5. Bilans projekt'!$C$3:$O$3,0)),"")</f>
        <v/>
      </c>
      <c r="GCS36" s="131" t="str">
        <f>_xlfn.IFNA(INDEX('5. Bilans projekt'!$C$54:$O$54,1,MATCH('12. Ocena dyskontowa Inwestycji'!GCS$34,'5. Bilans projekt'!$C$3:$O$3,0))-INDEX('5. Bilans projekt'!$C$58:$O$58,1,MATCH('12. Ocena dyskontowa Inwestycji'!GCS$34,'5. Bilans projekt'!$C$3:$O$3,0))-INDEX('5. Bilans projekt'!$C$63:$O$63,1,MATCH('12. Ocena dyskontowa Inwestycji'!GCS$34,'5. Bilans projekt'!$C$3:$O$3,0))-INDEX('5. Bilans projekt'!$C$68:$O$68,1,MATCH('12. Ocena dyskontowa Inwestycji'!GCS$34,'5. Bilans projekt'!$C$3:$O$3,0)),"")</f>
        <v/>
      </c>
      <c r="GCT36" s="131" t="str">
        <f>_xlfn.IFNA(INDEX('5. Bilans projekt'!$C$54:$O$54,1,MATCH('12. Ocena dyskontowa Inwestycji'!GCT$34,'5. Bilans projekt'!$C$3:$O$3,0))-INDEX('5. Bilans projekt'!$C$58:$O$58,1,MATCH('12. Ocena dyskontowa Inwestycji'!GCT$34,'5. Bilans projekt'!$C$3:$O$3,0))-INDEX('5. Bilans projekt'!$C$63:$O$63,1,MATCH('12. Ocena dyskontowa Inwestycji'!GCT$34,'5. Bilans projekt'!$C$3:$O$3,0))-INDEX('5. Bilans projekt'!$C$68:$O$68,1,MATCH('12. Ocena dyskontowa Inwestycji'!GCT$34,'5. Bilans projekt'!$C$3:$O$3,0)),"")</f>
        <v/>
      </c>
      <c r="GCU36" s="131" t="str">
        <f>_xlfn.IFNA(INDEX('5. Bilans projekt'!$C$54:$O$54,1,MATCH('12. Ocena dyskontowa Inwestycji'!GCU$34,'5. Bilans projekt'!$C$3:$O$3,0))-INDEX('5. Bilans projekt'!$C$58:$O$58,1,MATCH('12. Ocena dyskontowa Inwestycji'!GCU$34,'5. Bilans projekt'!$C$3:$O$3,0))-INDEX('5. Bilans projekt'!$C$63:$O$63,1,MATCH('12. Ocena dyskontowa Inwestycji'!GCU$34,'5. Bilans projekt'!$C$3:$O$3,0))-INDEX('5. Bilans projekt'!$C$68:$O$68,1,MATCH('12. Ocena dyskontowa Inwestycji'!GCU$34,'5. Bilans projekt'!$C$3:$O$3,0)),"")</f>
        <v/>
      </c>
      <c r="GCV36" s="131" t="str">
        <f>_xlfn.IFNA(INDEX('5. Bilans projekt'!$C$54:$O$54,1,MATCH('12. Ocena dyskontowa Inwestycji'!GCV$34,'5. Bilans projekt'!$C$3:$O$3,0))-INDEX('5. Bilans projekt'!$C$58:$O$58,1,MATCH('12. Ocena dyskontowa Inwestycji'!GCV$34,'5. Bilans projekt'!$C$3:$O$3,0))-INDEX('5. Bilans projekt'!$C$63:$O$63,1,MATCH('12. Ocena dyskontowa Inwestycji'!GCV$34,'5. Bilans projekt'!$C$3:$O$3,0))-INDEX('5. Bilans projekt'!$C$68:$O$68,1,MATCH('12. Ocena dyskontowa Inwestycji'!GCV$34,'5. Bilans projekt'!$C$3:$O$3,0)),"")</f>
        <v/>
      </c>
      <c r="GCW36" s="131" t="str">
        <f>_xlfn.IFNA(INDEX('5. Bilans projekt'!$C$54:$O$54,1,MATCH('12. Ocena dyskontowa Inwestycji'!GCW$34,'5. Bilans projekt'!$C$3:$O$3,0))-INDEX('5. Bilans projekt'!$C$58:$O$58,1,MATCH('12. Ocena dyskontowa Inwestycji'!GCW$34,'5. Bilans projekt'!$C$3:$O$3,0))-INDEX('5. Bilans projekt'!$C$63:$O$63,1,MATCH('12. Ocena dyskontowa Inwestycji'!GCW$34,'5. Bilans projekt'!$C$3:$O$3,0))-INDEX('5. Bilans projekt'!$C$68:$O$68,1,MATCH('12. Ocena dyskontowa Inwestycji'!GCW$34,'5. Bilans projekt'!$C$3:$O$3,0)),"")</f>
        <v/>
      </c>
      <c r="GCX36" s="131" t="str">
        <f>_xlfn.IFNA(INDEX('5. Bilans projekt'!$C$54:$O$54,1,MATCH('12. Ocena dyskontowa Inwestycji'!GCX$34,'5. Bilans projekt'!$C$3:$O$3,0))-INDEX('5. Bilans projekt'!$C$58:$O$58,1,MATCH('12. Ocena dyskontowa Inwestycji'!GCX$34,'5. Bilans projekt'!$C$3:$O$3,0))-INDEX('5. Bilans projekt'!$C$63:$O$63,1,MATCH('12. Ocena dyskontowa Inwestycji'!GCX$34,'5. Bilans projekt'!$C$3:$O$3,0))-INDEX('5. Bilans projekt'!$C$68:$O$68,1,MATCH('12. Ocena dyskontowa Inwestycji'!GCX$34,'5. Bilans projekt'!$C$3:$O$3,0)),"")</f>
        <v/>
      </c>
      <c r="GCY36" s="131" t="str">
        <f>_xlfn.IFNA(INDEX('5. Bilans projekt'!$C$54:$O$54,1,MATCH('12. Ocena dyskontowa Inwestycji'!GCY$34,'5. Bilans projekt'!$C$3:$O$3,0))-INDEX('5. Bilans projekt'!$C$58:$O$58,1,MATCH('12. Ocena dyskontowa Inwestycji'!GCY$34,'5. Bilans projekt'!$C$3:$O$3,0))-INDEX('5. Bilans projekt'!$C$63:$O$63,1,MATCH('12. Ocena dyskontowa Inwestycji'!GCY$34,'5. Bilans projekt'!$C$3:$O$3,0))-INDEX('5. Bilans projekt'!$C$68:$O$68,1,MATCH('12. Ocena dyskontowa Inwestycji'!GCY$34,'5. Bilans projekt'!$C$3:$O$3,0)),"")</f>
        <v/>
      </c>
      <c r="GCZ36" s="131" t="str">
        <f>_xlfn.IFNA(INDEX('5. Bilans projekt'!$C$54:$O$54,1,MATCH('12. Ocena dyskontowa Inwestycji'!GCZ$34,'5. Bilans projekt'!$C$3:$O$3,0))-INDEX('5. Bilans projekt'!$C$58:$O$58,1,MATCH('12. Ocena dyskontowa Inwestycji'!GCZ$34,'5. Bilans projekt'!$C$3:$O$3,0))-INDEX('5. Bilans projekt'!$C$63:$O$63,1,MATCH('12. Ocena dyskontowa Inwestycji'!GCZ$34,'5. Bilans projekt'!$C$3:$O$3,0))-INDEX('5. Bilans projekt'!$C$68:$O$68,1,MATCH('12. Ocena dyskontowa Inwestycji'!GCZ$34,'5. Bilans projekt'!$C$3:$O$3,0)),"")</f>
        <v/>
      </c>
      <c r="GDA36" s="131" t="str">
        <f>_xlfn.IFNA(INDEX('5. Bilans projekt'!$C$54:$O$54,1,MATCH('12. Ocena dyskontowa Inwestycji'!GDA$34,'5. Bilans projekt'!$C$3:$O$3,0))-INDEX('5. Bilans projekt'!$C$58:$O$58,1,MATCH('12. Ocena dyskontowa Inwestycji'!GDA$34,'5. Bilans projekt'!$C$3:$O$3,0))-INDEX('5. Bilans projekt'!$C$63:$O$63,1,MATCH('12. Ocena dyskontowa Inwestycji'!GDA$34,'5. Bilans projekt'!$C$3:$O$3,0))-INDEX('5. Bilans projekt'!$C$68:$O$68,1,MATCH('12. Ocena dyskontowa Inwestycji'!GDA$34,'5. Bilans projekt'!$C$3:$O$3,0)),"")</f>
        <v/>
      </c>
      <c r="GDB36" s="131" t="str">
        <f>_xlfn.IFNA(INDEX('5. Bilans projekt'!$C$54:$O$54,1,MATCH('12. Ocena dyskontowa Inwestycji'!GDB$34,'5. Bilans projekt'!$C$3:$O$3,0))-INDEX('5. Bilans projekt'!$C$58:$O$58,1,MATCH('12. Ocena dyskontowa Inwestycji'!GDB$34,'5. Bilans projekt'!$C$3:$O$3,0))-INDEX('5. Bilans projekt'!$C$63:$O$63,1,MATCH('12. Ocena dyskontowa Inwestycji'!GDB$34,'5. Bilans projekt'!$C$3:$O$3,0))-INDEX('5. Bilans projekt'!$C$68:$O$68,1,MATCH('12. Ocena dyskontowa Inwestycji'!GDB$34,'5. Bilans projekt'!$C$3:$O$3,0)),"")</f>
        <v/>
      </c>
      <c r="GDC36" s="131" t="str">
        <f>_xlfn.IFNA(INDEX('5. Bilans projekt'!$C$54:$O$54,1,MATCH('12. Ocena dyskontowa Inwestycji'!GDC$34,'5. Bilans projekt'!$C$3:$O$3,0))-INDEX('5. Bilans projekt'!$C$58:$O$58,1,MATCH('12. Ocena dyskontowa Inwestycji'!GDC$34,'5. Bilans projekt'!$C$3:$O$3,0))-INDEX('5. Bilans projekt'!$C$63:$O$63,1,MATCH('12. Ocena dyskontowa Inwestycji'!GDC$34,'5. Bilans projekt'!$C$3:$O$3,0))-INDEX('5. Bilans projekt'!$C$68:$O$68,1,MATCH('12. Ocena dyskontowa Inwestycji'!GDC$34,'5. Bilans projekt'!$C$3:$O$3,0)),"")</f>
        <v/>
      </c>
      <c r="GDD36" s="131" t="str">
        <f>_xlfn.IFNA(INDEX('5. Bilans projekt'!$C$54:$O$54,1,MATCH('12. Ocena dyskontowa Inwestycji'!GDD$34,'5. Bilans projekt'!$C$3:$O$3,0))-INDEX('5. Bilans projekt'!$C$58:$O$58,1,MATCH('12. Ocena dyskontowa Inwestycji'!GDD$34,'5. Bilans projekt'!$C$3:$O$3,0))-INDEX('5. Bilans projekt'!$C$63:$O$63,1,MATCH('12. Ocena dyskontowa Inwestycji'!GDD$34,'5. Bilans projekt'!$C$3:$O$3,0))-INDEX('5. Bilans projekt'!$C$68:$O$68,1,MATCH('12. Ocena dyskontowa Inwestycji'!GDD$34,'5. Bilans projekt'!$C$3:$O$3,0)),"")</f>
        <v/>
      </c>
      <c r="GDE36" s="131" t="str">
        <f>_xlfn.IFNA(INDEX('5. Bilans projekt'!$C$54:$O$54,1,MATCH('12. Ocena dyskontowa Inwestycji'!GDE$34,'5. Bilans projekt'!$C$3:$O$3,0))-INDEX('5. Bilans projekt'!$C$58:$O$58,1,MATCH('12. Ocena dyskontowa Inwestycji'!GDE$34,'5. Bilans projekt'!$C$3:$O$3,0))-INDEX('5. Bilans projekt'!$C$63:$O$63,1,MATCH('12. Ocena dyskontowa Inwestycji'!GDE$34,'5. Bilans projekt'!$C$3:$O$3,0))-INDEX('5. Bilans projekt'!$C$68:$O$68,1,MATCH('12. Ocena dyskontowa Inwestycji'!GDE$34,'5. Bilans projekt'!$C$3:$O$3,0)),"")</f>
        <v/>
      </c>
      <c r="GDF36" s="131" t="str">
        <f>_xlfn.IFNA(INDEX('5. Bilans projekt'!$C$54:$O$54,1,MATCH('12. Ocena dyskontowa Inwestycji'!GDF$34,'5. Bilans projekt'!$C$3:$O$3,0))-INDEX('5. Bilans projekt'!$C$58:$O$58,1,MATCH('12. Ocena dyskontowa Inwestycji'!GDF$34,'5. Bilans projekt'!$C$3:$O$3,0))-INDEX('5. Bilans projekt'!$C$63:$O$63,1,MATCH('12. Ocena dyskontowa Inwestycji'!GDF$34,'5. Bilans projekt'!$C$3:$O$3,0))-INDEX('5. Bilans projekt'!$C$68:$O$68,1,MATCH('12. Ocena dyskontowa Inwestycji'!GDF$34,'5. Bilans projekt'!$C$3:$O$3,0)),"")</f>
        <v/>
      </c>
      <c r="GDG36" s="131" t="str">
        <f>_xlfn.IFNA(INDEX('5. Bilans projekt'!$C$54:$O$54,1,MATCH('12. Ocena dyskontowa Inwestycji'!GDG$34,'5. Bilans projekt'!$C$3:$O$3,0))-INDEX('5. Bilans projekt'!$C$58:$O$58,1,MATCH('12. Ocena dyskontowa Inwestycji'!GDG$34,'5. Bilans projekt'!$C$3:$O$3,0))-INDEX('5. Bilans projekt'!$C$63:$O$63,1,MATCH('12. Ocena dyskontowa Inwestycji'!GDG$34,'5. Bilans projekt'!$C$3:$O$3,0))-INDEX('5. Bilans projekt'!$C$68:$O$68,1,MATCH('12. Ocena dyskontowa Inwestycji'!GDG$34,'5. Bilans projekt'!$C$3:$O$3,0)),"")</f>
        <v/>
      </c>
      <c r="GDH36" s="131" t="str">
        <f>_xlfn.IFNA(INDEX('5. Bilans projekt'!$C$54:$O$54,1,MATCH('12. Ocena dyskontowa Inwestycji'!GDH$34,'5. Bilans projekt'!$C$3:$O$3,0))-INDEX('5. Bilans projekt'!$C$58:$O$58,1,MATCH('12. Ocena dyskontowa Inwestycji'!GDH$34,'5. Bilans projekt'!$C$3:$O$3,0))-INDEX('5. Bilans projekt'!$C$63:$O$63,1,MATCH('12. Ocena dyskontowa Inwestycji'!GDH$34,'5. Bilans projekt'!$C$3:$O$3,0))-INDEX('5. Bilans projekt'!$C$68:$O$68,1,MATCH('12. Ocena dyskontowa Inwestycji'!GDH$34,'5. Bilans projekt'!$C$3:$O$3,0)),"")</f>
        <v/>
      </c>
      <c r="GDI36" s="131" t="str">
        <f>_xlfn.IFNA(INDEX('5. Bilans projekt'!$C$54:$O$54,1,MATCH('12. Ocena dyskontowa Inwestycji'!GDI$34,'5. Bilans projekt'!$C$3:$O$3,0))-INDEX('5. Bilans projekt'!$C$58:$O$58,1,MATCH('12. Ocena dyskontowa Inwestycji'!GDI$34,'5. Bilans projekt'!$C$3:$O$3,0))-INDEX('5. Bilans projekt'!$C$63:$O$63,1,MATCH('12. Ocena dyskontowa Inwestycji'!GDI$34,'5. Bilans projekt'!$C$3:$O$3,0))-INDEX('5. Bilans projekt'!$C$68:$O$68,1,MATCH('12. Ocena dyskontowa Inwestycji'!GDI$34,'5. Bilans projekt'!$C$3:$O$3,0)),"")</f>
        <v/>
      </c>
      <c r="GDJ36" s="131" t="str">
        <f>_xlfn.IFNA(INDEX('5. Bilans projekt'!$C$54:$O$54,1,MATCH('12. Ocena dyskontowa Inwestycji'!GDJ$34,'5. Bilans projekt'!$C$3:$O$3,0))-INDEX('5. Bilans projekt'!$C$58:$O$58,1,MATCH('12. Ocena dyskontowa Inwestycji'!GDJ$34,'5. Bilans projekt'!$C$3:$O$3,0))-INDEX('5. Bilans projekt'!$C$63:$O$63,1,MATCH('12. Ocena dyskontowa Inwestycji'!GDJ$34,'5. Bilans projekt'!$C$3:$O$3,0))-INDEX('5. Bilans projekt'!$C$68:$O$68,1,MATCH('12. Ocena dyskontowa Inwestycji'!GDJ$34,'5. Bilans projekt'!$C$3:$O$3,0)),"")</f>
        <v/>
      </c>
      <c r="GDK36" s="131" t="str">
        <f>_xlfn.IFNA(INDEX('5. Bilans projekt'!$C$54:$O$54,1,MATCH('12. Ocena dyskontowa Inwestycji'!GDK$34,'5. Bilans projekt'!$C$3:$O$3,0))-INDEX('5. Bilans projekt'!$C$58:$O$58,1,MATCH('12. Ocena dyskontowa Inwestycji'!GDK$34,'5. Bilans projekt'!$C$3:$O$3,0))-INDEX('5. Bilans projekt'!$C$63:$O$63,1,MATCH('12. Ocena dyskontowa Inwestycji'!GDK$34,'5. Bilans projekt'!$C$3:$O$3,0))-INDEX('5. Bilans projekt'!$C$68:$O$68,1,MATCH('12. Ocena dyskontowa Inwestycji'!GDK$34,'5. Bilans projekt'!$C$3:$O$3,0)),"")</f>
        <v/>
      </c>
      <c r="GDL36" s="131" t="str">
        <f>_xlfn.IFNA(INDEX('5. Bilans projekt'!$C$54:$O$54,1,MATCH('12. Ocena dyskontowa Inwestycji'!GDL$34,'5. Bilans projekt'!$C$3:$O$3,0))-INDEX('5. Bilans projekt'!$C$58:$O$58,1,MATCH('12. Ocena dyskontowa Inwestycji'!GDL$34,'5. Bilans projekt'!$C$3:$O$3,0))-INDEX('5. Bilans projekt'!$C$63:$O$63,1,MATCH('12. Ocena dyskontowa Inwestycji'!GDL$34,'5. Bilans projekt'!$C$3:$O$3,0))-INDEX('5. Bilans projekt'!$C$68:$O$68,1,MATCH('12. Ocena dyskontowa Inwestycji'!GDL$34,'5. Bilans projekt'!$C$3:$O$3,0)),"")</f>
        <v/>
      </c>
      <c r="GDM36" s="131" t="str">
        <f>_xlfn.IFNA(INDEX('5. Bilans projekt'!$C$54:$O$54,1,MATCH('12. Ocena dyskontowa Inwestycji'!GDM$34,'5. Bilans projekt'!$C$3:$O$3,0))-INDEX('5. Bilans projekt'!$C$58:$O$58,1,MATCH('12. Ocena dyskontowa Inwestycji'!GDM$34,'5. Bilans projekt'!$C$3:$O$3,0))-INDEX('5. Bilans projekt'!$C$63:$O$63,1,MATCH('12. Ocena dyskontowa Inwestycji'!GDM$34,'5. Bilans projekt'!$C$3:$O$3,0))-INDEX('5. Bilans projekt'!$C$68:$O$68,1,MATCH('12. Ocena dyskontowa Inwestycji'!GDM$34,'5. Bilans projekt'!$C$3:$O$3,0)),"")</f>
        <v/>
      </c>
      <c r="GDN36" s="131" t="str">
        <f>_xlfn.IFNA(INDEX('5. Bilans projekt'!$C$54:$O$54,1,MATCH('12. Ocena dyskontowa Inwestycji'!GDN$34,'5. Bilans projekt'!$C$3:$O$3,0))-INDEX('5. Bilans projekt'!$C$58:$O$58,1,MATCH('12. Ocena dyskontowa Inwestycji'!GDN$34,'5. Bilans projekt'!$C$3:$O$3,0))-INDEX('5. Bilans projekt'!$C$63:$O$63,1,MATCH('12. Ocena dyskontowa Inwestycji'!GDN$34,'5. Bilans projekt'!$C$3:$O$3,0))-INDEX('5. Bilans projekt'!$C$68:$O$68,1,MATCH('12. Ocena dyskontowa Inwestycji'!GDN$34,'5. Bilans projekt'!$C$3:$O$3,0)),"")</f>
        <v/>
      </c>
      <c r="GDO36" s="131" t="str">
        <f>_xlfn.IFNA(INDEX('5. Bilans projekt'!$C$54:$O$54,1,MATCH('12. Ocena dyskontowa Inwestycji'!GDO$34,'5. Bilans projekt'!$C$3:$O$3,0))-INDEX('5. Bilans projekt'!$C$58:$O$58,1,MATCH('12. Ocena dyskontowa Inwestycji'!GDO$34,'5. Bilans projekt'!$C$3:$O$3,0))-INDEX('5. Bilans projekt'!$C$63:$O$63,1,MATCH('12. Ocena dyskontowa Inwestycji'!GDO$34,'5. Bilans projekt'!$C$3:$O$3,0))-INDEX('5. Bilans projekt'!$C$68:$O$68,1,MATCH('12. Ocena dyskontowa Inwestycji'!GDO$34,'5. Bilans projekt'!$C$3:$O$3,0)),"")</f>
        <v/>
      </c>
      <c r="GDP36" s="131" t="str">
        <f>_xlfn.IFNA(INDEX('5. Bilans projekt'!$C$54:$O$54,1,MATCH('12. Ocena dyskontowa Inwestycji'!GDP$34,'5. Bilans projekt'!$C$3:$O$3,0))-INDEX('5. Bilans projekt'!$C$58:$O$58,1,MATCH('12. Ocena dyskontowa Inwestycji'!GDP$34,'5. Bilans projekt'!$C$3:$O$3,0))-INDEX('5. Bilans projekt'!$C$63:$O$63,1,MATCH('12. Ocena dyskontowa Inwestycji'!GDP$34,'5. Bilans projekt'!$C$3:$O$3,0))-INDEX('5. Bilans projekt'!$C$68:$O$68,1,MATCH('12. Ocena dyskontowa Inwestycji'!GDP$34,'5. Bilans projekt'!$C$3:$O$3,0)),"")</f>
        <v/>
      </c>
      <c r="GDQ36" s="131" t="str">
        <f>_xlfn.IFNA(INDEX('5. Bilans projekt'!$C$54:$O$54,1,MATCH('12. Ocena dyskontowa Inwestycji'!GDQ$34,'5. Bilans projekt'!$C$3:$O$3,0))-INDEX('5. Bilans projekt'!$C$58:$O$58,1,MATCH('12. Ocena dyskontowa Inwestycji'!GDQ$34,'5. Bilans projekt'!$C$3:$O$3,0))-INDEX('5. Bilans projekt'!$C$63:$O$63,1,MATCH('12. Ocena dyskontowa Inwestycji'!GDQ$34,'5. Bilans projekt'!$C$3:$O$3,0))-INDEX('5. Bilans projekt'!$C$68:$O$68,1,MATCH('12. Ocena dyskontowa Inwestycji'!GDQ$34,'5. Bilans projekt'!$C$3:$O$3,0)),"")</f>
        <v/>
      </c>
      <c r="GDR36" s="131" t="str">
        <f>_xlfn.IFNA(INDEX('5. Bilans projekt'!$C$54:$O$54,1,MATCH('12. Ocena dyskontowa Inwestycji'!GDR$34,'5. Bilans projekt'!$C$3:$O$3,0))-INDEX('5. Bilans projekt'!$C$58:$O$58,1,MATCH('12. Ocena dyskontowa Inwestycji'!GDR$34,'5. Bilans projekt'!$C$3:$O$3,0))-INDEX('5. Bilans projekt'!$C$63:$O$63,1,MATCH('12. Ocena dyskontowa Inwestycji'!GDR$34,'5. Bilans projekt'!$C$3:$O$3,0))-INDEX('5. Bilans projekt'!$C$68:$O$68,1,MATCH('12. Ocena dyskontowa Inwestycji'!GDR$34,'5. Bilans projekt'!$C$3:$O$3,0)),"")</f>
        <v/>
      </c>
      <c r="GDS36" s="131" t="str">
        <f>_xlfn.IFNA(INDEX('5. Bilans projekt'!$C$54:$O$54,1,MATCH('12. Ocena dyskontowa Inwestycji'!GDS$34,'5. Bilans projekt'!$C$3:$O$3,0))-INDEX('5. Bilans projekt'!$C$58:$O$58,1,MATCH('12. Ocena dyskontowa Inwestycji'!GDS$34,'5. Bilans projekt'!$C$3:$O$3,0))-INDEX('5. Bilans projekt'!$C$63:$O$63,1,MATCH('12. Ocena dyskontowa Inwestycji'!GDS$34,'5. Bilans projekt'!$C$3:$O$3,0))-INDEX('5. Bilans projekt'!$C$68:$O$68,1,MATCH('12. Ocena dyskontowa Inwestycji'!GDS$34,'5. Bilans projekt'!$C$3:$O$3,0)),"")</f>
        <v/>
      </c>
      <c r="GDT36" s="131" t="str">
        <f>_xlfn.IFNA(INDEX('5. Bilans projekt'!$C$54:$O$54,1,MATCH('12. Ocena dyskontowa Inwestycji'!GDT$34,'5. Bilans projekt'!$C$3:$O$3,0))-INDEX('5. Bilans projekt'!$C$58:$O$58,1,MATCH('12. Ocena dyskontowa Inwestycji'!GDT$34,'5. Bilans projekt'!$C$3:$O$3,0))-INDEX('5. Bilans projekt'!$C$63:$O$63,1,MATCH('12. Ocena dyskontowa Inwestycji'!GDT$34,'5. Bilans projekt'!$C$3:$O$3,0))-INDEX('5. Bilans projekt'!$C$68:$O$68,1,MATCH('12. Ocena dyskontowa Inwestycji'!GDT$34,'5. Bilans projekt'!$C$3:$O$3,0)),"")</f>
        <v/>
      </c>
      <c r="GDU36" s="131" t="str">
        <f>_xlfn.IFNA(INDEX('5. Bilans projekt'!$C$54:$O$54,1,MATCH('12. Ocena dyskontowa Inwestycji'!GDU$34,'5. Bilans projekt'!$C$3:$O$3,0))-INDEX('5. Bilans projekt'!$C$58:$O$58,1,MATCH('12. Ocena dyskontowa Inwestycji'!GDU$34,'5. Bilans projekt'!$C$3:$O$3,0))-INDEX('5. Bilans projekt'!$C$63:$O$63,1,MATCH('12. Ocena dyskontowa Inwestycji'!GDU$34,'5. Bilans projekt'!$C$3:$O$3,0))-INDEX('5. Bilans projekt'!$C$68:$O$68,1,MATCH('12. Ocena dyskontowa Inwestycji'!GDU$34,'5. Bilans projekt'!$C$3:$O$3,0)),"")</f>
        <v/>
      </c>
      <c r="GDV36" s="131" t="str">
        <f>_xlfn.IFNA(INDEX('5. Bilans projekt'!$C$54:$O$54,1,MATCH('12. Ocena dyskontowa Inwestycji'!GDV$34,'5. Bilans projekt'!$C$3:$O$3,0))-INDEX('5. Bilans projekt'!$C$58:$O$58,1,MATCH('12. Ocena dyskontowa Inwestycji'!GDV$34,'5. Bilans projekt'!$C$3:$O$3,0))-INDEX('5. Bilans projekt'!$C$63:$O$63,1,MATCH('12. Ocena dyskontowa Inwestycji'!GDV$34,'5. Bilans projekt'!$C$3:$O$3,0))-INDEX('5. Bilans projekt'!$C$68:$O$68,1,MATCH('12. Ocena dyskontowa Inwestycji'!GDV$34,'5. Bilans projekt'!$C$3:$O$3,0)),"")</f>
        <v/>
      </c>
      <c r="GDW36" s="131" t="str">
        <f>_xlfn.IFNA(INDEX('5. Bilans projekt'!$C$54:$O$54,1,MATCH('12. Ocena dyskontowa Inwestycji'!GDW$34,'5. Bilans projekt'!$C$3:$O$3,0))-INDEX('5. Bilans projekt'!$C$58:$O$58,1,MATCH('12. Ocena dyskontowa Inwestycji'!GDW$34,'5. Bilans projekt'!$C$3:$O$3,0))-INDEX('5. Bilans projekt'!$C$63:$O$63,1,MATCH('12. Ocena dyskontowa Inwestycji'!GDW$34,'5. Bilans projekt'!$C$3:$O$3,0))-INDEX('5. Bilans projekt'!$C$68:$O$68,1,MATCH('12. Ocena dyskontowa Inwestycji'!GDW$34,'5. Bilans projekt'!$C$3:$O$3,0)),"")</f>
        <v/>
      </c>
      <c r="GDX36" s="131" t="str">
        <f>_xlfn.IFNA(INDEX('5. Bilans projekt'!$C$54:$O$54,1,MATCH('12. Ocena dyskontowa Inwestycji'!GDX$34,'5. Bilans projekt'!$C$3:$O$3,0))-INDEX('5. Bilans projekt'!$C$58:$O$58,1,MATCH('12. Ocena dyskontowa Inwestycji'!GDX$34,'5. Bilans projekt'!$C$3:$O$3,0))-INDEX('5. Bilans projekt'!$C$63:$O$63,1,MATCH('12. Ocena dyskontowa Inwestycji'!GDX$34,'5. Bilans projekt'!$C$3:$O$3,0))-INDEX('5. Bilans projekt'!$C$68:$O$68,1,MATCH('12. Ocena dyskontowa Inwestycji'!GDX$34,'5. Bilans projekt'!$C$3:$O$3,0)),"")</f>
        <v/>
      </c>
      <c r="GDY36" s="131" t="str">
        <f>_xlfn.IFNA(INDEX('5. Bilans projekt'!$C$54:$O$54,1,MATCH('12. Ocena dyskontowa Inwestycji'!GDY$34,'5. Bilans projekt'!$C$3:$O$3,0))-INDEX('5. Bilans projekt'!$C$58:$O$58,1,MATCH('12. Ocena dyskontowa Inwestycji'!GDY$34,'5. Bilans projekt'!$C$3:$O$3,0))-INDEX('5. Bilans projekt'!$C$63:$O$63,1,MATCH('12. Ocena dyskontowa Inwestycji'!GDY$34,'5. Bilans projekt'!$C$3:$O$3,0))-INDEX('5. Bilans projekt'!$C$68:$O$68,1,MATCH('12. Ocena dyskontowa Inwestycji'!GDY$34,'5. Bilans projekt'!$C$3:$O$3,0)),"")</f>
        <v/>
      </c>
      <c r="GDZ36" s="131" t="str">
        <f>_xlfn.IFNA(INDEX('5. Bilans projekt'!$C$54:$O$54,1,MATCH('12. Ocena dyskontowa Inwestycji'!GDZ$34,'5. Bilans projekt'!$C$3:$O$3,0))-INDEX('5. Bilans projekt'!$C$58:$O$58,1,MATCH('12. Ocena dyskontowa Inwestycji'!GDZ$34,'5. Bilans projekt'!$C$3:$O$3,0))-INDEX('5. Bilans projekt'!$C$63:$O$63,1,MATCH('12. Ocena dyskontowa Inwestycji'!GDZ$34,'5. Bilans projekt'!$C$3:$O$3,0))-INDEX('5. Bilans projekt'!$C$68:$O$68,1,MATCH('12. Ocena dyskontowa Inwestycji'!GDZ$34,'5. Bilans projekt'!$C$3:$O$3,0)),"")</f>
        <v/>
      </c>
      <c r="GEA36" s="131" t="str">
        <f>_xlfn.IFNA(INDEX('5. Bilans projekt'!$C$54:$O$54,1,MATCH('12. Ocena dyskontowa Inwestycji'!GEA$34,'5. Bilans projekt'!$C$3:$O$3,0))-INDEX('5. Bilans projekt'!$C$58:$O$58,1,MATCH('12. Ocena dyskontowa Inwestycji'!GEA$34,'5. Bilans projekt'!$C$3:$O$3,0))-INDEX('5. Bilans projekt'!$C$63:$O$63,1,MATCH('12. Ocena dyskontowa Inwestycji'!GEA$34,'5. Bilans projekt'!$C$3:$O$3,0))-INDEX('5. Bilans projekt'!$C$68:$O$68,1,MATCH('12. Ocena dyskontowa Inwestycji'!GEA$34,'5. Bilans projekt'!$C$3:$O$3,0)),"")</f>
        <v/>
      </c>
      <c r="GEB36" s="131" t="str">
        <f>_xlfn.IFNA(INDEX('5. Bilans projekt'!$C$54:$O$54,1,MATCH('12. Ocena dyskontowa Inwestycji'!GEB$34,'5. Bilans projekt'!$C$3:$O$3,0))-INDEX('5. Bilans projekt'!$C$58:$O$58,1,MATCH('12. Ocena dyskontowa Inwestycji'!GEB$34,'5. Bilans projekt'!$C$3:$O$3,0))-INDEX('5. Bilans projekt'!$C$63:$O$63,1,MATCH('12. Ocena dyskontowa Inwestycji'!GEB$34,'5. Bilans projekt'!$C$3:$O$3,0))-INDEX('5. Bilans projekt'!$C$68:$O$68,1,MATCH('12. Ocena dyskontowa Inwestycji'!GEB$34,'5. Bilans projekt'!$C$3:$O$3,0)),"")</f>
        <v/>
      </c>
      <c r="GEC36" s="131" t="str">
        <f>_xlfn.IFNA(INDEX('5. Bilans projekt'!$C$54:$O$54,1,MATCH('12. Ocena dyskontowa Inwestycji'!GEC$34,'5. Bilans projekt'!$C$3:$O$3,0))-INDEX('5. Bilans projekt'!$C$58:$O$58,1,MATCH('12. Ocena dyskontowa Inwestycji'!GEC$34,'5. Bilans projekt'!$C$3:$O$3,0))-INDEX('5. Bilans projekt'!$C$63:$O$63,1,MATCH('12. Ocena dyskontowa Inwestycji'!GEC$34,'5. Bilans projekt'!$C$3:$O$3,0))-INDEX('5. Bilans projekt'!$C$68:$O$68,1,MATCH('12. Ocena dyskontowa Inwestycji'!GEC$34,'5. Bilans projekt'!$C$3:$O$3,0)),"")</f>
        <v/>
      </c>
      <c r="GED36" s="131" t="str">
        <f>_xlfn.IFNA(INDEX('5. Bilans projekt'!$C$54:$O$54,1,MATCH('12. Ocena dyskontowa Inwestycji'!GED$34,'5. Bilans projekt'!$C$3:$O$3,0))-INDEX('5. Bilans projekt'!$C$58:$O$58,1,MATCH('12. Ocena dyskontowa Inwestycji'!GED$34,'5. Bilans projekt'!$C$3:$O$3,0))-INDEX('5. Bilans projekt'!$C$63:$O$63,1,MATCH('12. Ocena dyskontowa Inwestycji'!GED$34,'5. Bilans projekt'!$C$3:$O$3,0))-INDEX('5. Bilans projekt'!$C$68:$O$68,1,MATCH('12. Ocena dyskontowa Inwestycji'!GED$34,'5. Bilans projekt'!$C$3:$O$3,0)),"")</f>
        <v/>
      </c>
      <c r="GEE36" s="131" t="str">
        <f>_xlfn.IFNA(INDEX('5. Bilans projekt'!$C$54:$O$54,1,MATCH('12. Ocena dyskontowa Inwestycji'!GEE$34,'5. Bilans projekt'!$C$3:$O$3,0))-INDEX('5. Bilans projekt'!$C$58:$O$58,1,MATCH('12. Ocena dyskontowa Inwestycji'!GEE$34,'5. Bilans projekt'!$C$3:$O$3,0))-INDEX('5. Bilans projekt'!$C$63:$O$63,1,MATCH('12. Ocena dyskontowa Inwestycji'!GEE$34,'5. Bilans projekt'!$C$3:$O$3,0))-INDEX('5. Bilans projekt'!$C$68:$O$68,1,MATCH('12. Ocena dyskontowa Inwestycji'!GEE$34,'5. Bilans projekt'!$C$3:$O$3,0)),"")</f>
        <v/>
      </c>
      <c r="GEF36" s="131" t="str">
        <f>_xlfn.IFNA(INDEX('5. Bilans projekt'!$C$54:$O$54,1,MATCH('12. Ocena dyskontowa Inwestycji'!GEF$34,'5. Bilans projekt'!$C$3:$O$3,0))-INDEX('5. Bilans projekt'!$C$58:$O$58,1,MATCH('12. Ocena dyskontowa Inwestycji'!GEF$34,'5. Bilans projekt'!$C$3:$O$3,0))-INDEX('5. Bilans projekt'!$C$63:$O$63,1,MATCH('12. Ocena dyskontowa Inwestycji'!GEF$34,'5. Bilans projekt'!$C$3:$O$3,0))-INDEX('5. Bilans projekt'!$C$68:$O$68,1,MATCH('12. Ocena dyskontowa Inwestycji'!GEF$34,'5. Bilans projekt'!$C$3:$O$3,0)),"")</f>
        <v/>
      </c>
      <c r="GEG36" s="131" t="str">
        <f>_xlfn.IFNA(INDEX('5. Bilans projekt'!$C$54:$O$54,1,MATCH('12. Ocena dyskontowa Inwestycji'!GEG$34,'5. Bilans projekt'!$C$3:$O$3,0))-INDEX('5. Bilans projekt'!$C$58:$O$58,1,MATCH('12. Ocena dyskontowa Inwestycji'!GEG$34,'5. Bilans projekt'!$C$3:$O$3,0))-INDEX('5. Bilans projekt'!$C$63:$O$63,1,MATCH('12. Ocena dyskontowa Inwestycji'!GEG$34,'5. Bilans projekt'!$C$3:$O$3,0))-INDEX('5. Bilans projekt'!$C$68:$O$68,1,MATCH('12. Ocena dyskontowa Inwestycji'!GEG$34,'5. Bilans projekt'!$C$3:$O$3,0)),"")</f>
        <v/>
      </c>
      <c r="GEH36" s="131" t="str">
        <f>_xlfn.IFNA(INDEX('5. Bilans projekt'!$C$54:$O$54,1,MATCH('12. Ocena dyskontowa Inwestycji'!GEH$34,'5. Bilans projekt'!$C$3:$O$3,0))-INDEX('5. Bilans projekt'!$C$58:$O$58,1,MATCH('12. Ocena dyskontowa Inwestycji'!GEH$34,'5. Bilans projekt'!$C$3:$O$3,0))-INDEX('5. Bilans projekt'!$C$63:$O$63,1,MATCH('12. Ocena dyskontowa Inwestycji'!GEH$34,'5. Bilans projekt'!$C$3:$O$3,0))-INDEX('5. Bilans projekt'!$C$68:$O$68,1,MATCH('12. Ocena dyskontowa Inwestycji'!GEH$34,'5. Bilans projekt'!$C$3:$O$3,0)),"")</f>
        <v/>
      </c>
      <c r="GEI36" s="131" t="str">
        <f>_xlfn.IFNA(INDEX('5. Bilans projekt'!$C$54:$O$54,1,MATCH('12. Ocena dyskontowa Inwestycji'!GEI$34,'5. Bilans projekt'!$C$3:$O$3,0))-INDEX('5. Bilans projekt'!$C$58:$O$58,1,MATCH('12. Ocena dyskontowa Inwestycji'!GEI$34,'5. Bilans projekt'!$C$3:$O$3,0))-INDEX('5. Bilans projekt'!$C$63:$O$63,1,MATCH('12. Ocena dyskontowa Inwestycji'!GEI$34,'5. Bilans projekt'!$C$3:$O$3,0))-INDEX('5. Bilans projekt'!$C$68:$O$68,1,MATCH('12. Ocena dyskontowa Inwestycji'!GEI$34,'5. Bilans projekt'!$C$3:$O$3,0)),"")</f>
        <v/>
      </c>
      <c r="GEJ36" s="131" t="str">
        <f>_xlfn.IFNA(INDEX('5. Bilans projekt'!$C$54:$O$54,1,MATCH('12. Ocena dyskontowa Inwestycji'!GEJ$34,'5. Bilans projekt'!$C$3:$O$3,0))-INDEX('5. Bilans projekt'!$C$58:$O$58,1,MATCH('12. Ocena dyskontowa Inwestycji'!GEJ$34,'5. Bilans projekt'!$C$3:$O$3,0))-INDEX('5. Bilans projekt'!$C$63:$O$63,1,MATCH('12. Ocena dyskontowa Inwestycji'!GEJ$34,'5. Bilans projekt'!$C$3:$O$3,0))-INDEX('5. Bilans projekt'!$C$68:$O$68,1,MATCH('12. Ocena dyskontowa Inwestycji'!GEJ$34,'5. Bilans projekt'!$C$3:$O$3,0)),"")</f>
        <v/>
      </c>
      <c r="GEK36" s="131" t="str">
        <f>_xlfn.IFNA(INDEX('5. Bilans projekt'!$C$54:$O$54,1,MATCH('12. Ocena dyskontowa Inwestycji'!GEK$34,'5. Bilans projekt'!$C$3:$O$3,0))-INDEX('5. Bilans projekt'!$C$58:$O$58,1,MATCH('12. Ocena dyskontowa Inwestycji'!GEK$34,'5. Bilans projekt'!$C$3:$O$3,0))-INDEX('5. Bilans projekt'!$C$63:$O$63,1,MATCH('12. Ocena dyskontowa Inwestycji'!GEK$34,'5. Bilans projekt'!$C$3:$O$3,0))-INDEX('5. Bilans projekt'!$C$68:$O$68,1,MATCH('12. Ocena dyskontowa Inwestycji'!GEK$34,'5. Bilans projekt'!$C$3:$O$3,0)),"")</f>
        <v/>
      </c>
      <c r="GEL36" s="131" t="str">
        <f>_xlfn.IFNA(INDEX('5. Bilans projekt'!$C$54:$O$54,1,MATCH('12. Ocena dyskontowa Inwestycji'!GEL$34,'5. Bilans projekt'!$C$3:$O$3,0))-INDEX('5. Bilans projekt'!$C$58:$O$58,1,MATCH('12. Ocena dyskontowa Inwestycji'!GEL$34,'5. Bilans projekt'!$C$3:$O$3,0))-INDEX('5. Bilans projekt'!$C$63:$O$63,1,MATCH('12. Ocena dyskontowa Inwestycji'!GEL$34,'5. Bilans projekt'!$C$3:$O$3,0))-INDEX('5. Bilans projekt'!$C$68:$O$68,1,MATCH('12. Ocena dyskontowa Inwestycji'!GEL$34,'5. Bilans projekt'!$C$3:$O$3,0)),"")</f>
        <v/>
      </c>
      <c r="GEM36" s="131" t="str">
        <f>_xlfn.IFNA(INDEX('5. Bilans projekt'!$C$54:$O$54,1,MATCH('12. Ocena dyskontowa Inwestycji'!GEM$34,'5. Bilans projekt'!$C$3:$O$3,0))-INDEX('5. Bilans projekt'!$C$58:$O$58,1,MATCH('12. Ocena dyskontowa Inwestycji'!GEM$34,'5. Bilans projekt'!$C$3:$O$3,0))-INDEX('5. Bilans projekt'!$C$63:$O$63,1,MATCH('12. Ocena dyskontowa Inwestycji'!GEM$34,'5. Bilans projekt'!$C$3:$O$3,0))-INDEX('5. Bilans projekt'!$C$68:$O$68,1,MATCH('12. Ocena dyskontowa Inwestycji'!GEM$34,'5. Bilans projekt'!$C$3:$O$3,0)),"")</f>
        <v/>
      </c>
      <c r="GEN36" s="131" t="str">
        <f>_xlfn.IFNA(INDEX('5. Bilans projekt'!$C$54:$O$54,1,MATCH('12. Ocena dyskontowa Inwestycji'!GEN$34,'5. Bilans projekt'!$C$3:$O$3,0))-INDEX('5. Bilans projekt'!$C$58:$O$58,1,MATCH('12. Ocena dyskontowa Inwestycji'!GEN$34,'5. Bilans projekt'!$C$3:$O$3,0))-INDEX('5. Bilans projekt'!$C$63:$O$63,1,MATCH('12. Ocena dyskontowa Inwestycji'!GEN$34,'5. Bilans projekt'!$C$3:$O$3,0))-INDEX('5. Bilans projekt'!$C$68:$O$68,1,MATCH('12. Ocena dyskontowa Inwestycji'!GEN$34,'5. Bilans projekt'!$C$3:$O$3,0)),"")</f>
        <v/>
      </c>
      <c r="GEO36" s="131" t="str">
        <f>_xlfn.IFNA(INDEX('5. Bilans projekt'!$C$54:$O$54,1,MATCH('12. Ocena dyskontowa Inwestycji'!GEO$34,'5. Bilans projekt'!$C$3:$O$3,0))-INDEX('5. Bilans projekt'!$C$58:$O$58,1,MATCH('12. Ocena dyskontowa Inwestycji'!GEO$34,'5. Bilans projekt'!$C$3:$O$3,0))-INDEX('5. Bilans projekt'!$C$63:$O$63,1,MATCH('12. Ocena dyskontowa Inwestycji'!GEO$34,'5. Bilans projekt'!$C$3:$O$3,0))-INDEX('5. Bilans projekt'!$C$68:$O$68,1,MATCH('12. Ocena dyskontowa Inwestycji'!GEO$34,'5. Bilans projekt'!$C$3:$O$3,0)),"")</f>
        <v/>
      </c>
      <c r="GEP36" s="131" t="str">
        <f>_xlfn.IFNA(INDEX('5. Bilans projekt'!$C$54:$O$54,1,MATCH('12. Ocena dyskontowa Inwestycji'!GEP$34,'5. Bilans projekt'!$C$3:$O$3,0))-INDEX('5. Bilans projekt'!$C$58:$O$58,1,MATCH('12. Ocena dyskontowa Inwestycji'!GEP$34,'5. Bilans projekt'!$C$3:$O$3,0))-INDEX('5. Bilans projekt'!$C$63:$O$63,1,MATCH('12. Ocena dyskontowa Inwestycji'!GEP$34,'5. Bilans projekt'!$C$3:$O$3,0))-INDEX('5. Bilans projekt'!$C$68:$O$68,1,MATCH('12. Ocena dyskontowa Inwestycji'!GEP$34,'5. Bilans projekt'!$C$3:$O$3,0)),"")</f>
        <v/>
      </c>
      <c r="GEQ36" s="131" t="str">
        <f>_xlfn.IFNA(INDEX('5. Bilans projekt'!$C$54:$O$54,1,MATCH('12. Ocena dyskontowa Inwestycji'!GEQ$34,'5. Bilans projekt'!$C$3:$O$3,0))-INDEX('5. Bilans projekt'!$C$58:$O$58,1,MATCH('12. Ocena dyskontowa Inwestycji'!GEQ$34,'5. Bilans projekt'!$C$3:$O$3,0))-INDEX('5. Bilans projekt'!$C$63:$O$63,1,MATCH('12. Ocena dyskontowa Inwestycji'!GEQ$34,'5. Bilans projekt'!$C$3:$O$3,0))-INDEX('5. Bilans projekt'!$C$68:$O$68,1,MATCH('12. Ocena dyskontowa Inwestycji'!GEQ$34,'5. Bilans projekt'!$C$3:$O$3,0)),"")</f>
        <v/>
      </c>
      <c r="GER36" s="131" t="str">
        <f>_xlfn.IFNA(INDEX('5. Bilans projekt'!$C$54:$O$54,1,MATCH('12. Ocena dyskontowa Inwestycji'!GER$34,'5. Bilans projekt'!$C$3:$O$3,0))-INDEX('5. Bilans projekt'!$C$58:$O$58,1,MATCH('12. Ocena dyskontowa Inwestycji'!GER$34,'5. Bilans projekt'!$C$3:$O$3,0))-INDEX('5. Bilans projekt'!$C$63:$O$63,1,MATCH('12. Ocena dyskontowa Inwestycji'!GER$34,'5. Bilans projekt'!$C$3:$O$3,0))-INDEX('5. Bilans projekt'!$C$68:$O$68,1,MATCH('12. Ocena dyskontowa Inwestycji'!GER$34,'5. Bilans projekt'!$C$3:$O$3,0)),"")</f>
        <v/>
      </c>
      <c r="GES36" s="131" t="str">
        <f>_xlfn.IFNA(INDEX('5. Bilans projekt'!$C$54:$O$54,1,MATCH('12. Ocena dyskontowa Inwestycji'!GES$34,'5. Bilans projekt'!$C$3:$O$3,0))-INDEX('5. Bilans projekt'!$C$58:$O$58,1,MATCH('12. Ocena dyskontowa Inwestycji'!GES$34,'5. Bilans projekt'!$C$3:$O$3,0))-INDEX('5. Bilans projekt'!$C$63:$O$63,1,MATCH('12. Ocena dyskontowa Inwestycji'!GES$34,'5. Bilans projekt'!$C$3:$O$3,0))-INDEX('5. Bilans projekt'!$C$68:$O$68,1,MATCH('12. Ocena dyskontowa Inwestycji'!GES$34,'5. Bilans projekt'!$C$3:$O$3,0)),"")</f>
        <v/>
      </c>
      <c r="GET36" s="131" t="str">
        <f>_xlfn.IFNA(INDEX('5. Bilans projekt'!$C$54:$O$54,1,MATCH('12. Ocena dyskontowa Inwestycji'!GET$34,'5. Bilans projekt'!$C$3:$O$3,0))-INDEX('5. Bilans projekt'!$C$58:$O$58,1,MATCH('12. Ocena dyskontowa Inwestycji'!GET$34,'5. Bilans projekt'!$C$3:$O$3,0))-INDEX('5. Bilans projekt'!$C$63:$O$63,1,MATCH('12. Ocena dyskontowa Inwestycji'!GET$34,'5. Bilans projekt'!$C$3:$O$3,0))-INDEX('5. Bilans projekt'!$C$68:$O$68,1,MATCH('12. Ocena dyskontowa Inwestycji'!GET$34,'5. Bilans projekt'!$C$3:$O$3,0)),"")</f>
        <v/>
      </c>
      <c r="GEU36" s="131" t="str">
        <f>_xlfn.IFNA(INDEX('5. Bilans projekt'!$C$54:$O$54,1,MATCH('12. Ocena dyskontowa Inwestycji'!GEU$34,'5. Bilans projekt'!$C$3:$O$3,0))-INDEX('5. Bilans projekt'!$C$58:$O$58,1,MATCH('12. Ocena dyskontowa Inwestycji'!GEU$34,'5. Bilans projekt'!$C$3:$O$3,0))-INDEX('5. Bilans projekt'!$C$63:$O$63,1,MATCH('12. Ocena dyskontowa Inwestycji'!GEU$34,'5. Bilans projekt'!$C$3:$O$3,0))-INDEX('5. Bilans projekt'!$C$68:$O$68,1,MATCH('12. Ocena dyskontowa Inwestycji'!GEU$34,'5. Bilans projekt'!$C$3:$O$3,0)),"")</f>
        <v/>
      </c>
      <c r="GEV36" s="131" t="str">
        <f>_xlfn.IFNA(INDEX('5. Bilans projekt'!$C$54:$O$54,1,MATCH('12. Ocena dyskontowa Inwestycji'!GEV$34,'5. Bilans projekt'!$C$3:$O$3,0))-INDEX('5. Bilans projekt'!$C$58:$O$58,1,MATCH('12. Ocena dyskontowa Inwestycji'!GEV$34,'5. Bilans projekt'!$C$3:$O$3,0))-INDEX('5. Bilans projekt'!$C$63:$O$63,1,MATCH('12. Ocena dyskontowa Inwestycji'!GEV$34,'5. Bilans projekt'!$C$3:$O$3,0))-INDEX('5. Bilans projekt'!$C$68:$O$68,1,MATCH('12. Ocena dyskontowa Inwestycji'!GEV$34,'5. Bilans projekt'!$C$3:$O$3,0)),"")</f>
        <v/>
      </c>
      <c r="GEW36" s="131" t="str">
        <f>_xlfn.IFNA(INDEX('5. Bilans projekt'!$C$54:$O$54,1,MATCH('12. Ocena dyskontowa Inwestycji'!GEW$34,'5. Bilans projekt'!$C$3:$O$3,0))-INDEX('5. Bilans projekt'!$C$58:$O$58,1,MATCH('12. Ocena dyskontowa Inwestycji'!GEW$34,'5. Bilans projekt'!$C$3:$O$3,0))-INDEX('5. Bilans projekt'!$C$63:$O$63,1,MATCH('12. Ocena dyskontowa Inwestycji'!GEW$34,'5. Bilans projekt'!$C$3:$O$3,0))-INDEX('5. Bilans projekt'!$C$68:$O$68,1,MATCH('12. Ocena dyskontowa Inwestycji'!GEW$34,'5. Bilans projekt'!$C$3:$O$3,0)),"")</f>
        <v/>
      </c>
      <c r="GEX36" s="131" t="str">
        <f>_xlfn.IFNA(INDEX('5. Bilans projekt'!$C$54:$O$54,1,MATCH('12. Ocena dyskontowa Inwestycji'!GEX$34,'5. Bilans projekt'!$C$3:$O$3,0))-INDEX('5. Bilans projekt'!$C$58:$O$58,1,MATCH('12. Ocena dyskontowa Inwestycji'!GEX$34,'5. Bilans projekt'!$C$3:$O$3,0))-INDEX('5. Bilans projekt'!$C$63:$O$63,1,MATCH('12. Ocena dyskontowa Inwestycji'!GEX$34,'5. Bilans projekt'!$C$3:$O$3,0))-INDEX('5. Bilans projekt'!$C$68:$O$68,1,MATCH('12. Ocena dyskontowa Inwestycji'!GEX$34,'5. Bilans projekt'!$C$3:$O$3,0)),"")</f>
        <v/>
      </c>
      <c r="GEY36" s="131" t="str">
        <f>_xlfn.IFNA(INDEX('5. Bilans projekt'!$C$54:$O$54,1,MATCH('12. Ocena dyskontowa Inwestycji'!GEY$34,'5. Bilans projekt'!$C$3:$O$3,0))-INDEX('5. Bilans projekt'!$C$58:$O$58,1,MATCH('12. Ocena dyskontowa Inwestycji'!GEY$34,'5. Bilans projekt'!$C$3:$O$3,0))-INDEX('5. Bilans projekt'!$C$63:$O$63,1,MATCH('12. Ocena dyskontowa Inwestycji'!GEY$34,'5. Bilans projekt'!$C$3:$O$3,0))-INDEX('5. Bilans projekt'!$C$68:$O$68,1,MATCH('12. Ocena dyskontowa Inwestycji'!GEY$34,'5. Bilans projekt'!$C$3:$O$3,0)),"")</f>
        <v/>
      </c>
      <c r="GEZ36" s="131" t="str">
        <f>_xlfn.IFNA(INDEX('5. Bilans projekt'!$C$54:$O$54,1,MATCH('12. Ocena dyskontowa Inwestycji'!GEZ$34,'5. Bilans projekt'!$C$3:$O$3,0))-INDEX('5. Bilans projekt'!$C$58:$O$58,1,MATCH('12. Ocena dyskontowa Inwestycji'!GEZ$34,'5. Bilans projekt'!$C$3:$O$3,0))-INDEX('5. Bilans projekt'!$C$63:$O$63,1,MATCH('12. Ocena dyskontowa Inwestycji'!GEZ$34,'5. Bilans projekt'!$C$3:$O$3,0))-INDEX('5. Bilans projekt'!$C$68:$O$68,1,MATCH('12. Ocena dyskontowa Inwestycji'!GEZ$34,'5. Bilans projekt'!$C$3:$O$3,0)),"")</f>
        <v/>
      </c>
      <c r="GFA36" s="131" t="str">
        <f>_xlfn.IFNA(INDEX('5. Bilans projekt'!$C$54:$O$54,1,MATCH('12. Ocena dyskontowa Inwestycji'!GFA$34,'5. Bilans projekt'!$C$3:$O$3,0))-INDEX('5. Bilans projekt'!$C$58:$O$58,1,MATCH('12. Ocena dyskontowa Inwestycji'!GFA$34,'5. Bilans projekt'!$C$3:$O$3,0))-INDEX('5. Bilans projekt'!$C$63:$O$63,1,MATCH('12. Ocena dyskontowa Inwestycji'!GFA$34,'5. Bilans projekt'!$C$3:$O$3,0))-INDEX('5. Bilans projekt'!$C$68:$O$68,1,MATCH('12. Ocena dyskontowa Inwestycji'!GFA$34,'5. Bilans projekt'!$C$3:$O$3,0)),"")</f>
        <v/>
      </c>
      <c r="GFB36" s="131" t="str">
        <f>_xlfn.IFNA(INDEX('5. Bilans projekt'!$C$54:$O$54,1,MATCH('12. Ocena dyskontowa Inwestycji'!GFB$34,'5. Bilans projekt'!$C$3:$O$3,0))-INDEX('5. Bilans projekt'!$C$58:$O$58,1,MATCH('12. Ocena dyskontowa Inwestycji'!GFB$34,'5. Bilans projekt'!$C$3:$O$3,0))-INDEX('5. Bilans projekt'!$C$63:$O$63,1,MATCH('12. Ocena dyskontowa Inwestycji'!GFB$34,'5. Bilans projekt'!$C$3:$O$3,0))-INDEX('5. Bilans projekt'!$C$68:$O$68,1,MATCH('12. Ocena dyskontowa Inwestycji'!GFB$34,'5. Bilans projekt'!$C$3:$O$3,0)),"")</f>
        <v/>
      </c>
      <c r="GFC36" s="131" t="str">
        <f>_xlfn.IFNA(INDEX('5. Bilans projekt'!$C$54:$O$54,1,MATCH('12. Ocena dyskontowa Inwestycji'!GFC$34,'5. Bilans projekt'!$C$3:$O$3,0))-INDEX('5. Bilans projekt'!$C$58:$O$58,1,MATCH('12. Ocena dyskontowa Inwestycji'!GFC$34,'5. Bilans projekt'!$C$3:$O$3,0))-INDEX('5. Bilans projekt'!$C$63:$O$63,1,MATCH('12. Ocena dyskontowa Inwestycji'!GFC$34,'5. Bilans projekt'!$C$3:$O$3,0))-INDEX('5. Bilans projekt'!$C$68:$O$68,1,MATCH('12. Ocena dyskontowa Inwestycji'!GFC$34,'5. Bilans projekt'!$C$3:$O$3,0)),"")</f>
        <v/>
      </c>
      <c r="GFD36" s="131" t="str">
        <f>_xlfn.IFNA(INDEX('5. Bilans projekt'!$C$54:$O$54,1,MATCH('12. Ocena dyskontowa Inwestycji'!GFD$34,'5. Bilans projekt'!$C$3:$O$3,0))-INDEX('5. Bilans projekt'!$C$58:$O$58,1,MATCH('12. Ocena dyskontowa Inwestycji'!GFD$34,'5. Bilans projekt'!$C$3:$O$3,0))-INDEX('5. Bilans projekt'!$C$63:$O$63,1,MATCH('12. Ocena dyskontowa Inwestycji'!GFD$34,'5. Bilans projekt'!$C$3:$O$3,0))-INDEX('5. Bilans projekt'!$C$68:$O$68,1,MATCH('12. Ocena dyskontowa Inwestycji'!GFD$34,'5. Bilans projekt'!$C$3:$O$3,0)),"")</f>
        <v/>
      </c>
      <c r="GFE36" s="131" t="str">
        <f>_xlfn.IFNA(INDEX('5. Bilans projekt'!$C$54:$O$54,1,MATCH('12. Ocena dyskontowa Inwestycji'!GFE$34,'5. Bilans projekt'!$C$3:$O$3,0))-INDEX('5. Bilans projekt'!$C$58:$O$58,1,MATCH('12. Ocena dyskontowa Inwestycji'!GFE$34,'5. Bilans projekt'!$C$3:$O$3,0))-INDEX('5. Bilans projekt'!$C$63:$O$63,1,MATCH('12. Ocena dyskontowa Inwestycji'!GFE$34,'5. Bilans projekt'!$C$3:$O$3,0))-INDEX('5. Bilans projekt'!$C$68:$O$68,1,MATCH('12. Ocena dyskontowa Inwestycji'!GFE$34,'5. Bilans projekt'!$C$3:$O$3,0)),"")</f>
        <v/>
      </c>
      <c r="GFF36" s="131" t="str">
        <f>_xlfn.IFNA(INDEX('5. Bilans projekt'!$C$54:$O$54,1,MATCH('12. Ocena dyskontowa Inwestycji'!GFF$34,'5. Bilans projekt'!$C$3:$O$3,0))-INDEX('5. Bilans projekt'!$C$58:$O$58,1,MATCH('12. Ocena dyskontowa Inwestycji'!GFF$34,'5. Bilans projekt'!$C$3:$O$3,0))-INDEX('5. Bilans projekt'!$C$63:$O$63,1,MATCH('12. Ocena dyskontowa Inwestycji'!GFF$34,'5. Bilans projekt'!$C$3:$O$3,0))-INDEX('5. Bilans projekt'!$C$68:$O$68,1,MATCH('12. Ocena dyskontowa Inwestycji'!GFF$34,'5. Bilans projekt'!$C$3:$O$3,0)),"")</f>
        <v/>
      </c>
      <c r="GFG36" s="131" t="str">
        <f>_xlfn.IFNA(INDEX('5. Bilans projekt'!$C$54:$O$54,1,MATCH('12. Ocena dyskontowa Inwestycji'!GFG$34,'5. Bilans projekt'!$C$3:$O$3,0))-INDEX('5. Bilans projekt'!$C$58:$O$58,1,MATCH('12. Ocena dyskontowa Inwestycji'!GFG$34,'5. Bilans projekt'!$C$3:$O$3,0))-INDEX('5. Bilans projekt'!$C$63:$O$63,1,MATCH('12. Ocena dyskontowa Inwestycji'!GFG$34,'5. Bilans projekt'!$C$3:$O$3,0))-INDEX('5. Bilans projekt'!$C$68:$O$68,1,MATCH('12. Ocena dyskontowa Inwestycji'!GFG$34,'5. Bilans projekt'!$C$3:$O$3,0)),"")</f>
        <v/>
      </c>
      <c r="GFH36" s="131" t="str">
        <f>_xlfn.IFNA(INDEX('5. Bilans projekt'!$C$54:$O$54,1,MATCH('12. Ocena dyskontowa Inwestycji'!GFH$34,'5. Bilans projekt'!$C$3:$O$3,0))-INDEX('5. Bilans projekt'!$C$58:$O$58,1,MATCH('12. Ocena dyskontowa Inwestycji'!GFH$34,'5. Bilans projekt'!$C$3:$O$3,0))-INDEX('5. Bilans projekt'!$C$63:$O$63,1,MATCH('12. Ocena dyskontowa Inwestycji'!GFH$34,'5. Bilans projekt'!$C$3:$O$3,0))-INDEX('5. Bilans projekt'!$C$68:$O$68,1,MATCH('12. Ocena dyskontowa Inwestycji'!GFH$34,'5. Bilans projekt'!$C$3:$O$3,0)),"")</f>
        <v/>
      </c>
      <c r="GFI36" s="131" t="str">
        <f>_xlfn.IFNA(INDEX('5. Bilans projekt'!$C$54:$O$54,1,MATCH('12. Ocena dyskontowa Inwestycji'!GFI$34,'5. Bilans projekt'!$C$3:$O$3,0))-INDEX('5. Bilans projekt'!$C$58:$O$58,1,MATCH('12. Ocena dyskontowa Inwestycji'!GFI$34,'5. Bilans projekt'!$C$3:$O$3,0))-INDEX('5. Bilans projekt'!$C$63:$O$63,1,MATCH('12. Ocena dyskontowa Inwestycji'!GFI$34,'5. Bilans projekt'!$C$3:$O$3,0))-INDEX('5. Bilans projekt'!$C$68:$O$68,1,MATCH('12. Ocena dyskontowa Inwestycji'!GFI$34,'5. Bilans projekt'!$C$3:$O$3,0)),"")</f>
        <v/>
      </c>
      <c r="GFJ36" s="131" t="str">
        <f>_xlfn.IFNA(INDEX('5. Bilans projekt'!$C$54:$O$54,1,MATCH('12. Ocena dyskontowa Inwestycji'!GFJ$34,'5. Bilans projekt'!$C$3:$O$3,0))-INDEX('5. Bilans projekt'!$C$58:$O$58,1,MATCH('12. Ocena dyskontowa Inwestycji'!GFJ$34,'5. Bilans projekt'!$C$3:$O$3,0))-INDEX('5. Bilans projekt'!$C$63:$O$63,1,MATCH('12. Ocena dyskontowa Inwestycji'!GFJ$34,'5. Bilans projekt'!$C$3:$O$3,0))-INDEX('5. Bilans projekt'!$C$68:$O$68,1,MATCH('12. Ocena dyskontowa Inwestycji'!GFJ$34,'5. Bilans projekt'!$C$3:$O$3,0)),"")</f>
        <v/>
      </c>
      <c r="GFK36" s="131" t="str">
        <f>_xlfn.IFNA(INDEX('5. Bilans projekt'!$C$54:$O$54,1,MATCH('12. Ocena dyskontowa Inwestycji'!GFK$34,'5. Bilans projekt'!$C$3:$O$3,0))-INDEX('5. Bilans projekt'!$C$58:$O$58,1,MATCH('12. Ocena dyskontowa Inwestycji'!GFK$34,'5. Bilans projekt'!$C$3:$O$3,0))-INDEX('5. Bilans projekt'!$C$63:$O$63,1,MATCH('12. Ocena dyskontowa Inwestycji'!GFK$34,'5. Bilans projekt'!$C$3:$O$3,0))-INDEX('5. Bilans projekt'!$C$68:$O$68,1,MATCH('12. Ocena dyskontowa Inwestycji'!GFK$34,'5. Bilans projekt'!$C$3:$O$3,0)),"")</f>
        <v/>
      </c>
      <c r="GFL36" s="131" t="str">
        <f>_xlfn.IFNA(INDEX('5. Bilans projekt'!$C$54:$O$54,1,MATCH('12. Ocena dyskontowa Inwestycji'!GFL$34,'5. Bilans projekt'!$C$3:$O$3,0))-INDEX('5. Bilans projekt'!$C$58:$O$58,1,MATCH('12. Ocena dyskontowa Inwestycji'!GFL$34,'5. Bilans projekt'!$C$3:$O$3,0))-INDEX('5. Bilans projekt'!$C$63:$O$63,1,MATCH('12. Ocena dyskontowa Inwestycji'!GFL$34,'5. Bilans projekt'!$C$3:$O$3,0))-INDEX('5. Bilans projekt'!$C$68:$O$68,1,MATCH('12. Ocena dyskontowa Inwestycji'!GFL$34,'5. Bilans projekt'!$C$3:$O$3,0)),"")</f>
        <v/>
      </c>
      <c r="GFM36" s="131" t="str">
        <f>_xlfn.IFNA(INDEX('5. Bilans projekt'!$C$54:$O$54,1,MATCH('12. Ocena dyskontowa Inwestycji'!GFM$34,'5. Bilans projekt'!$C$3:$O$3,0))-INDEX('5. Bilans projekt'!$C$58:$O$58,1,MATCH('12. Ocena dyskontowa Inwestycji'!GFM$34,'5. Bilans projekt'!$C$3:$O$3,0))-INDEX('5. Bilans projekt'!$C$63:$O$63,1,MATCH('12. Ocena dyskontowa Inwestycji'!GFM$34,'5. Bilans projekt'!$C$3:$O$3,0))-INDEX('5. Bilans projekt'!$C$68:$O$68,1,MATCH('12. Ocena dyskontowa Inwestycji'!GFM$34,'5. Bilans projekt'!$C$3:$O$3,0)),"")</f>
        <v/>
      </c>
      <c r="GFN36" s="131" t="str">
        <f>_xlfn.IFNA(INDEX('5. Bilans projekt'!$C$54:$O$54,1,MATCH('12. Ocena dyskontowa Inwestycji'!GFN$34,'5. Bilans projekt'!$C$3:$O$3,0))-INDEX('5. Bilans projekt'!$C$58:$O$58,1,MATCH('12. Ocena dyskontowa Inwestycji'!GFN$34,'5. Bilans projekt'!$C$3:$O$3,0))-INDEX('5. Bilans projekt'!$C$63:$O$63,1,MATCH('12. Ocena dyskontowa Inwestycji'!GFN$34,'5. Bilans projekt'!$C$3:$O$3,0))-INDEX('5. Bilans projekt'!$C$68:$O$68,1,MATCH('12. Ocena dyskontowa Inwestycji'!GFN$34,'5. Bilans projekt'!$C$3:$O$3,0)),"")</f>
        <v/>
      </c>
      <c r="GFO36" s="131" t="str">
        <f>_xlfn.IFNA(INDEX('5. Bilans projekt'!$C$54:$O$54,1,MATCH('12. Ocena dyskontowa Inwestycji'!GFO$34,'5. Bilans projekt'!$C$3:$O$3,0))-INDEX('5. Bilans projekt'!$C$58:$O$58,1,MATCH('12. Ocena dyskontowa Inwestycji'!GFO$34,'5. Bilans projekt'!$C$3:$O$3,0))-INDEX('5. Bilans projekt'!$C$63:$O$63,1,MATCH('12. Ocena dyskontowa Inwestycji'!GFO$34,'5. Bilans projekt'!$C$3:$O$3,0))-INDEX('5. Bilans projekt'!$C$68:$O$68,1,MATCH('12. Ocena dyskontowa Inwestycji'!GFO$34,'5. Bilans projekt'!$C$3:$O$3,0)),"")</f>
        <v/>
      </c>
      <c r="GFP36" s="131" t="str">
        <f>_xlfn.IFNA(INDEX('5. Bilans projekt'!$C$54:$O$54,1,MATCH('12. Ocena dyskontowa Inwestycji'!GFP$34,'5. Bilans projekt'!$C$3:$O$3,0))-INDEX('5. Bilans projekt'!$C$58:$O$58,1,MATCH('12. Ocena dyskontowa Inwestycji'!GFP$34,'5. Bilans projekt'!$C$3:$O$3,0))-INDEX('5. Bilans projekt'!$C$63:$O$63,1,MATCH('12. Ocena dyskontowa Inwestycji'!GFP$34,'5. Bilans projekt'!$C$3:$O$3,0))-INDEX('5. Bilans projekt'!$C$68:$O$68,1,MATCH('12. Ocena dyskontowa Inwestycji'!GFP$34,'5. Bilans projekt'!$C$3:$O$3,0)),"")</f>
        <v/>
      </c>
      <c r="GFQ36" s="131" t="str">
        <f>_xlfn.IFNA(INDEX('5. Bilans projekt'!$C$54:$O$54,1,MATCH('12. Ocena dyskontowa Inwestycji'!GFQ$34,'5. Bilans projekt'!$C$3:$O$3,0))-INDEX('5. Bilans projekt'!$C$58:$O$58,1,MATCH('12. Ocena dyskontowa Inwestycji'!GFQ$34,'5. Bilans projekt'!$C$3:$O$3,0))-INDEX('5. Bilans projekt'!$C$63:$O$63,1,MATCH('12. Ocena dyskontowa Inwestycji'!GFQ$34,'5. Bilans projekt'!$C$3:$O$3,0))-INDEX('5. Bilans projekt'!$C$68:$O$68,1,MATCH('12. Ocena dyskontowa Inwestycji'!GFQ$34,'5. Bilans projekt'!$C$3:$O$3,0)),"")</f>
        <v/>
      </c>
      <c r="GFR36" s="131" t="str">
        <f>_xlfn.IFNA(INDEX('5. Bilans projekt'!$C$54:$O$54,1,MATCH('12. Ocena dyskontowa Inwestycji'!GFR$34,'5. Bilans projekt'!$C$3:$O$3,0))-INDEX('5. Bilans projekt'!$C$58:$O$58,1,MATCH('12. Ocena dyskontowa Inwestycji'!GFR$34,'5. Bilans projekt'!$C$3:$O$3,0))-INDEX('5. Bilans projekt'!$C$63:$O$63,1,MATCH('12. Ocena dyskontowa Inwestycji'!GFR$34,'5. Bilans projekt'!$C$3:$O$3,0))-INDEX('5. Bilans projekt'!$C$68:$O$68,1,MATCH('12. Ocena dyskontowa Inwestycji'!GFR$34,'5. Bilans projekt'!$C$3:$O$3,0)),"")</f>
        <v/>
      </c>
      <c r="GFS36" s="131" t="str">
        <f>_xlfn.IFNA(INDEX('5. Bilans projekt'!$C$54:$O$54,1,MATCH('12. Ocena dyskontowa Inwestycji'!GFS$34,'5. Bilans projekt'!$C$3:$O$3,0))-INDEX('5. Bilans projekt'!$C$58:$O$58,1,MATCH('12. Ocena dyskontowa Inwestycji'!GFS$34,'5. Bilans projekt'!$C$3:$O$3,0))-INDEX('5. Bilans projekt'!$C$63:$O$63,1,MATCH('12. Ocena dyskontowa Inwestycji'!GFS$34,'5. Bilans projekt'!$C$3:$O$3,0))-INDEX('5. Bilans projekt'!$C$68:$O$68,1,MATCH('12. Ocena dyskontowa Inwestycji'!GFS$34,'5. Bilans projekt'!$C$3:$O$3,0)),"")</f>
        <v/>
      </c>
      <c r="GFT36" s="131" t="str">
        <f>_xlfn.IFNA(INDEX('5. Bilans projekt'!$C$54:$O$54,1,MATCH('12. Ocena dyskontowa Inwestycji'!GFT$34,'5. Bilans projekt'!$C$3:$O$3,0))-INDEX('5. Bilans projekt'!$C$58:$O$58,1,MATCH('12. Ocena dyskontowa Inwestycji'!GFT$34,'5. Bilans projekt'!$C$3:$O$3,0))-INDEX('5. Bilans projekt'!$C$63:$O$63,1,MATCH('12. Ocena dyskontowa Inwestycji'!GFT$34,'5. Bilans projekt'!$C$3:$O$3,0))-INDEX('5. Bilans projekt'!$C$68:$O$68,1,MATCH('12. Ocena dyskontowa Inwestycji'!GFT$34,'5. Bilans projekt'!$C$3:$O$3,0)),"")</f>
        <v/>
      </c>
      <c r="GFU36" s="131" t="str">
        <f>_xlfn.IFNA(INDEX('5. Bilans projekt'!$C$54:$O$54,1,MATCH('12. Ocena dyskontowa Inwestycji'!GFU$34,'5. Bilans projekt'!$C$3:$O$3,0))-INDEX('5. Bilans projekt'!$C$58:$O$58,1,MATCH('12. Ocena dyskontowa Inwestycji'!GFU$34,'5. Bilans projekt'!$C$3:$O$3,0))-INDEX('5. Bilans projekt'!$C$63:$O$63,1,MATCH('12. Ocena dyskontowa Inwestycji'!GFU$34,'5. Bilans projekt'!$C$3:$O$3,0))-INDEX('5. Bilans projekt'!$C$68:$O$68,1,MATCH('12. Ocena dyskontowa Inwestycji'!GFU$34,'5. Bilans projekt'!$C$3:$O$3,0)),"")</f>
        <v/>
      </c>
      <c r="GFV36" s="131" t="str">
        <f>_xlfn.IFNA(INDEX('5. Bilans projekt'!$C$54:$O$54,1,MATCH('12. Ocena dyskontowa Inwestycji'!GFV$34,'5. Bilans projekt'!$C$3:$O$3,0))-INDEX('5. Bilans projekt'!$C$58:$O$58,1,MATCH('12. Ocena dyskontowa Inwestycji'!GFV$34,'5. Bilans projekt'!$C$3:$O$3,0))-INDEX('5. Bilans projekt'!$C$63:$O$63,1,MATCH('12. Ocena dyskontowa Inwestycji'!GFV$34,'5. Bilans projekt'!$C$3:$O$3,0))-INDEX('5. Bilans projekt'!$C$68:$O$68,1,MATCH('12. Ocena dyskontowa Inwestycji'!GFV$34,'5. Bilans projekt'!$C$3:$O$3,0)),"")</f>
        <v/>
      </c>
      <c r="GFW36" s="131" t="str">
        <f>_xlfn.IFNA(INDEX('5. Bilans projekt'!$C$54:$O$54,1,MATCH('12. Ocena dyskontowa Inwestycji'!GFW$34,'5. Bilans projekt'!$C$3:$O$3,0))-INDEX('5. Bilans projekt'!$C$58:$O$58,1,MATCH('12. Ocena dyskontowa Inwestycji'!GFW$34,'5. Bilans projekt'!$C$3:$O$3,0))-INDEX('5. Bilans projekt'!$C$63:$O$63,1,MATCH('12. Ocena dyskontowa Inwestycji'!GFW$34,'5. Bilans projekt'!$C$3:$O$3,0))-INDEX('5. Bilans projekt'!$C$68:$O$68,1,MATCH('12. Ocena dyskontowa Inwestycji'!GFW$34,'5. Bilans projekt'!$C$3:$O$3,0)),"")</f>
        <v/>
      </c>
      <c r="GFX36" s="131" t="str">
        <f>_xlfn.IFNA(INDEX('5. Bilans projekt'!$C$54:$O$54,1,MATCH('12. Ocena dyskontowa Inwestycji'!GFX$34,'5. Bilans projekt'!$C$3:$O$3,0))-INDEX('5. Bilans projekt'!$C$58:$O$58,1,MATCH('12. Ocena dyskontowa Inwestycji'!GFX$34,'5. Bilans projekt'!$C$3:$O$3,0))-INDEX('5. Bilans projekt'!$C$63:$O$63,1,MATCH('12. Ocena dyskontowa Inwestycji'!GFX$34,'5. Bilans projekt'!$C$3:$O$3,0))-INDEX('5. Bilans projekt'!$C$68:$O$68,1,MATCH('12. Ocena dyskontowa Inwestycji'!GFX$34,'5. Bilans projekt'!$C$3:$O$3,0)),"")</f>
        <v/>
      </c>
      <c r="GFY36" s="131" t="str">
        <f>_xlfn.IFNA(INDEX('5. Bilans projekt'!$C$54:$O$54,1,MATCH('12. Ocena dyskontowa Inwestycji'!GFY$34,'5. Bilans projekt'!$C$3:$O$3,0))-INDEX('5. Bilans projekt'!$C$58:$O$58,1,MATCH('12. Ocena dyskontowa Inwestycji'!GFY$34,'5. Bilans projekt'!$C$3:$O$3,0))-INDEX('5. Bilans projekt'!$C$63:$O$63,1,MATCH('12. Ocena dyskontowa Inwestycji'!GFY$34,'5. Bilans projekt'!$C$3:$O$3,0))-INDEX('5. Bilans projekt'!$C$68:$O$68,1,MATCH('12. Ocena dyskontowa Inwestycji'!GFY$34,'5. Bilans projekt'!$C$3:$O$3,0)),"")</f>
        <v/>
      </c>
      <c r="GFZ36" s="131" t="str">
        <f>_xlfn.IFNA(INDEX('5. Bilans projekt'!$C$54:$O$54,1,MATCH('12. Ocena dyskontowa Inwestycji'!GFZ$34,'5. Bilans projekt'!$C$3:$O$3,0))-INDEX('5. Bilans projekt'!$C$58:$O$58,1,MATCH('12. Ocena dyskontowa Inwestycji'!GFZ$34,'5. Bilans projekt'!$C$3:$O$3,0))-INDEX('5. Bilans projekt'!$C$63:$O$63,1,MATCH('12. Ocena dyskontowa Inwestycji'!GFZ$34,'5. Bilans projekt'!$C$3:$O$3,0))-INDEX('5. Bilans projekt'!$C$68:$O$68,1,MATCH('12. Ocena dyskontowa Inwestycji'!GFZ$34,'5. Bilans projekt'!$C$3:$O$3,0)),"")</f>
        <v/>
      </c>
      <c r="GGA36" s="131" t="str">
        <f>_xlfn.IFNA(INDEX('5. Bilans projekt'!$C$54:$O$54,1,MATCH('12. Ocena dyskontowa Inwestycji'!GGA$34,'5. Bilans projekt'!$C$3:$O$3,0))-INDEX('5. Bilans projekt'!$C$58:$O$58,1,MATCH('12. Ocena dyskontowa Inwestycji'!GGA$34,'5. Bilans projekt'!$C$3:$O$3,0))-INDEX('5. Bilans projekt'!$C$63:$O$63,1,MATCH('12. Ocena dyskontowa Inwestycji'!GGA$34,'5. Bilans projekt'!$C$3:$O$3,0))-INDEX('5. Bilans projekt'!$C$68:$O$68,1,MATCH('12. Ocena dyskontowa Inwestycji'!GGA$34,'5. Bilans projekt'!$C$3:$O$3,0)),"")</f>
        <v/>
      </c>
      <c r="GGB36" s="131" t="str">
        <f>_xlfn.IFNA(INDEX('5. Bilans projekt'!$C$54:$O$54,1,MATCH('12. Ocena dyskontowa Inwestycji'!GGB$34,'5. Bilans projekt'!$C$3:$O$3,0))-INDEX('5. Bilans projekt'!$C$58:$O$58,1,MATCH('12. Ocena dyskontowa Inwestycji'!GGB$34,'5. Bilans projekt'!$C$3:$O$3,0))-INDEX('5. Bilans projekt'!$C$63:$O$63,1,MATCH('12. Ocena dyskontowa Inwestycji'!GGB$34,'5. Bilans projekt'!$C$3:$O$3,0))-INDEX('5. Bilans projekt'!$C$68:$O$68,1,MATCH('12. Ocena dyskontowa Inwestycji'!GGB$34,'5. Bilans projekt'!$C$3:$O$3,0)),"")</f>
        <v/>
      </c>
      <c r="GGC36" s="131" t="str">
        <f>_xlfn.IFNA(INDEX('5. Bilans projekt'!$C$54:$O$54,1,MATCH('12. Ocena dyskontowa Inwestycji'!GGC$34,'5. Bilans projekt'!$C$3:$O$3,0))-INDEX('5. Bilans projekt'!$C$58:$O$58,1,MATCH('12. Ocena dyskontowa Inwestycji'!GGC$34,'5. Bilans projekt'!$C$3:$O$3,0))-INDEX('5. Bilans projekt'!$C$63:$O$63,1,MATCH('12. Ocena dyskontowa Inwestycji'!GGC$34,'5. Bilans projekt'!$C$3:$O$3,0))-INDEX('5. Bilans projekt'!$C$68:$O$68,1,MATCH('12. Ocena dyskontowa Inwestycji'!GGC$34,'5. Bilans projekt'!$C$3:$O$3,0)),"")</f>
        <v/>
      </c>
      <c r="GGD36" s="131" t="str">
        <f>_xlfn.IFNA(INDEX('5. Bilans projekt'!$C$54:$O$54,1,MATCH('12. Ocena dyskontowa Inwestycji'!GGD$34,'5. Bilans projekt'!$C$3:$O$3,0))-INDEX('5. Bilans projekt'!$C$58:$O$58,1,MATCH('12. Ocena dyskontowa Inwestycji'!GGD$34,'5. Bilans projekt'!$C$3:$O$3,0))-INDEX('5. Bilans projekt'!$C$63:$O$63,1,MATCH('12. Ocena dyskontowa Inwestycji'!GGD$34,'5. Bilans projekt'!$C$3:$O$3,0))-INDEX('5. Bilans projekt'!$C$68:$O$68,1,MATCH('12. Ocena dyskontowa Inwestycji'!GGD$34,'5. Bilans projekt'!$C$3:$O$3,0)),"")</f>
        <v/>
      </c>
      <c r="GGE36" s="131" t="str">
        <f>_xlfn.IFNA(INDEX('5. Bilans projekt'!$C$54:$O$54,1,MATCH('12. Ocena dyskontowa Inwestycji'!GGE$34,'5. Bilans projekt'!$C$3:$O$3,0))-INDEX('5. Bilans projekt'!$C$58:$O$58,1,MATCH('12. Ocena dyskontowa Inwestycji'!GGE$34,'5. Bilans projekt'!$C$3:$O$3,0))-INDEX('5. Bilans projekt'!$C$63:$O$63,1,MATCH('12. Ocena dyskontowa Inwestycji'!GGE$34,'5. Bilans projekt'!$C$3:$O$3,0))-INDEX('5. Bilans projekt'!$C$68:$O$68,1,MATCH('12. Ocena dyskontowa Inwestycji'!GGE$34,'5. Bilans projekt'!$C$3:$O$3,0)),"")</f>
        <v/>
      </c>
      <c r="GGF36" s="131" t="str">
        <f>_xlfn.IFNA(INDEX('5. Bilans projekt'!$C$54:$O$54,1,MATCH('12. Ocena dyskontowa Inwestycji'!GGF$34,'5. Bilans projekt'!$C$3:$O$3,0))-INDEX('5. Bilans projekt'!$C$58:$O$58,1,MATCH('12. Ocena dyskontowa Inwestycji'!GGF$34,'5. Bilans projekt'!$C$3:$O$3,0))-INDEX('5. Bilans projekt'!$C$63:$O$63,1,MATCH('12. Ocena dyskontowa Inwestycji'!GGF$34,'5. Bilans projekt'!$C$3:$O$3,0))-INDEX('5. Bilans projekt'!$C$68:$O$68,1,MATCH('12. Ocena dyskontowa Inwestycji'!GGF$34,'5. Bilans projekt'!$C$3:$O$3,0)),"")</f>
        <v/>
      </c>
      <c r="GGG36" s="131" t="str">
        <f>_xlfn.IFNA(INDEX('5. Bilans projekt'!$C$54:$O$54,1,MATCH('12. Ocena dyskontowa Inwestycji'!GGG$34,'5. Bilans projekt'!$C$3:$O$3,0))-INDEX('5. Bilans projekt'!$C$58:$O$58,1,MATCH('12. Ocena dyskontowa Inwestycji'!GGG$34,'5. Bilans projekt'!$C$3:$O$3,0))-INDEX('5. Bilans projekt'!$C$63:$O$63,1,MATCH('12. Ocena dyskontowa Inwestycji'!GGG$34,'5. Bilans projekt'!$C$3:$O$3,0))-INDEX('5. Bilans projekt'!$C$68:$O$68,1,MATCH('12. Ocena dyskontowa Inwestycji'!GGG$34,'5. Bilans projekt'!$C$3:$O$3,0)),"")</f>
        <v/>
      </c>
      <c r="GGH36" s="131" t="str">
        <f>_xlfn.IFNA(INDEX('5. Bilans projekt'!$C$54:$O$54,1,MATCH('12. Ocena dyskontowa Inwestycji'!GGH$34,'5. Bilans projekt'!$C$3:$O$3,0))-INDEX('5. Bilans projekt'!$C$58:$O$58,1,MATCH('12. Ocena dyskontowa Inwestycji'!GGH$34,'5. Bilans projekt'!$C$3:$O$3,0))-INDEX('5. Bilans projekt'!$C$63:$O$63,1,MATCH('12. Ocena dyskontowa Inwestycji'!GGH$34,'5. Bilans projekt'!$C$3:$O$3,0))-INDEX('5. Bilans projekt'!$C$68:$O$68,1,MATCH('12. Ocena dyskontowa Inwestycji'!GGH$34,'5. Bilans projekt'!$C$3:$O$3,0)),"")</f>
        <v/>
      </c>
      <c r="GGI36" s="131" t="str">
        <f>_xlfn.IFNA(INDEX('5. Bilans projekt'!$C$54:$O$54,1,MATCH('12. Ocena dyskontowa Inwestycji'!GGI$34,'5. Bilans projekt'!$C$3:$O$3,0))-INDEX('5. Bilans projekt'!$C$58:$O$58,1,MATCH('12. Ocena dyskontowa Inwestycji'!GGI$34,'5. Bilans projekt'!$C$3:$O$3,0))-INDEX('5. Bilans projekt'!$C$63:$O$63,1,MATCH('12. Ocena dyskontowa Inwestycji'!GGI$34,'5. Bilans projekt'!$C$3:$O$3,0))-INDEX('5. Bilans projekt'!$C$68:$O$68,1,MATCH('12. Ocena dyskontowa Inwestycji'!GGI$34,'5. Bilans projekt'!$C$3:$O$3,0)),"")</f>
        <v/>
      </c>
      <c r="GGJ36" s="131" t="str">
        <f>_xlfn.IFNA(INDEX('5. Bilans projekt'!$C$54:$O$54,1,MATCH('12. Ocena dyskontowa Inwestycji'!GGJ$34,'5. Bilans projekt'!$C$3:$O$3,0))-INDEX('5. Bilans projekt'!$C$58:$O$58,1,MATCH('12. Ocena dyskontowa Inwestycji'!GGJ$34,'5. Bilans projekt'!$C$3:$O$3,0))-INDEX('5. Bilans projekt'!$C$63:$O$63,1,MATCH('12. Ocena dyskontowa Inwestycji'!GGJ$34,'5. Bilans projekt'!$C$3:$O$3,0))-INDEX('5. Bilans projekt'!$C$68:$O$68,1,MATCH('12. Ocena dyskontowa Inwestycji'!GGJ$34,'5. Bilans projekt'!$C$3:$O$3,0)),"")</f>
        <v/>
      </c>
      <c r="GGK36" s="131" t="str">
        <f>_xlfn.IFNA(INDEX('5. Bilans projekt'!$C$54:$O$54,1,MATCH('12. Ocena dyskontowa Inwestycji'!GGK$34,'5. Bilans projekt'!$C$3:$O$3,0))-INDEX('5. Bilans projekt'!$C$58:$O$58,1,MATCH('12. Ocena dyskontowa Inwestycji'!GGK$34,'5. Bilans projekt'!$C$3:$O$3,0))-INDEX('5. Bilans projekt'!$C$63:$O$63,1,MATCH('12. Ocena dyskontowa Inwestycji'!GGK$34,'5. Bilans projekt'!$C$3:$O$3,0))-INDEX('5. Bilans projekt'!$C$68:$O$68,1,MATCH('12. Ocena dyskontowa Inwestycji'!GGK$34,'5. Bilans projekt'!$C$3:$O$3,0)),"")</f>
        <v/>
      </c>
      <c r="GGL36" s="131" t="str">
        <f>_xlfn.IFNA(INDEX('5. Bilans projekt'!$C$54:$O$54,1,MATCH('12. Ocena dyskontowa Inwestycji'!GGL$34,'5. Bilans projekt'!$C$3:$O$3,0))-INDEX('5. Bilans projekt'!$C$58:$O$58,1,MATCH('12. Ocena dyskontowa Inwestycji'!GGL$34,'5. Bilans projekt'!$C$3:$O$3,0))-INDEX('5. Bilans projekt'!$C$63:$O$63,1,MATCH('12. Ocena dyskontowa Inwestycji'!GGL$34,'5. Bilans projekt'!$C$3:$O$3,0))-INDEX('5. Bilans projekt'!$C$68:$O$68,1,MATCH('12. Ocena dyskontowa Inwestycji'!GGL$34,'5. Bilans projekt'!$C$3:$O$3,0)),"")</f>
        <v/>
      </c>
      <c r="GGM36" s="131" t="str">
        <f>_xlfn.IFNA(INDEX('5. Bilans projekt'!$C$54:$O$54,1,MATCH('12. Ocena dyskontowa Inwestycji'!GGM$34,'5. Bilans projekt'!$C$3:$O$3,0))-INDEX('5. Bilans projekt'!$C$58:$O$58,1,MATCH('12. Ocena dyskontowa Inwestycji'!GGM$34,'5. Bilans projekt'!$C$3:$O$3,0))-INDEX('5. Bilans projekt'!$C$63:$O$63,1,MATCH('12. Ocena dyskontowa Inwestycji'!GGM$34,'5. Bilans projekt'!$C$3:$O$3,0))-INDEX('5. Bilans projekt'!$C$68:$O$68,1,MATCH('12. Ocena dyskontowa Inwestycji'!GGM$34,'5. Bilans projekt'!$C$3:$O$3,0)),"")</f>
        <v/>
      </c>
      <c r="GGN36" s="131" t="str">
        <f>_xlfn.IFNA(INDEX('5. Bilans projekt'!$C$54:$O$54,1,MATCH('12. Ocena dyskontowa Inwestycji'!GGN$34,'5. Bilans projekt'!$C$3:$O$3,0))-INDEX('5. Bilans projekt'!$C$58:$O$58,1,MATCH('12. Ocena dyskontowa Inwestycji'!GGN$34,'5. Bilans projekt'!$C$3:$O$3,0))-INDEX('5. Bilans projekt'!$C$63:$O$63,1,MATCH('12. Ocena dyskontowa Inwestycji'!GGN$34,'5. Bilans projekt'!$C$3:$O$3,0))-INDEX('5. Bilans projekt'!$C$68:$O$68,1,MATCH('12. Ocena dyskontowa Inwestycji'!GGN$34,'5. Bilans projekt'!$C$3:$O$3,0)),"")</f>
        <v/>
      </c>
      <c r="GGO36" s="131" t="str">
        <f>_xlfn.IFNA(INDEX('5. Bilans projekt'!$C$54:$O$54,1,MATCH('12. Ocena dyskontowa Inwestycji'!GGO$34,'5. Bilans projekt'!$C$3:$O$3,0))-INDEX('5. Bilans projekt'!$C$58:$O$58,1,MATCH('12. Ocena dyskontowa Inwestycji'!GGO$34,'5. Bilans projekt'!$C$3:$O$3,0))-INDEX('5. Bilans projekt'!$C$63:$O$63,1,MATCH('12. Ocena dyskontowa Inwestycji'!GGO$34,'5. Bilans projekt'!$C$3:$O$3,0))-INDEX('5. Bilans projekt'!$C$68:$O$68,1,MATCH('12. Ocena dyskontowa Inwestycji'!GGO$34,'5. Bilans projekt'!$C$3:$O$3,0)),"")</f>
        <v/>
      </c>
      <c r="GGP36" s="131" t="str">
        <f>_xlfn.IFNA(INDEX('5. Bilans projekt'!$C$54:$O$54,1,MATCH('12. Ocena dyskontowa Inwestycji'!GGP$34,'5. Bilans projekt'!$C$3:$O$3,0))-INDEX('5. Bilans projekt'!$C$58:$O$58,1,MATCH('12. Ocena dyskontowa Inwestycji'!GGP$34,'5. Bilans projekt'!$C$3:$O$3,0))-INDEX('5. Bilans projekt'!$C$63:$O$63,1,MATCH('12. Ocena dyskontowa Inwestycji'!GGP$34,'5. Bilans projekt'!$C$3:$O$3,0))-INDEX('5. Bilans projekt'!$C$68:$O$68,1,MATCH('12. Ocena dyskontowa Inwestycji'!GGP$34,'5. Bilans projekt'!$C$3:$O$3,0)),"")</f>
        <v/>
      </c>
      <c r="GGQ36" s="131" t="str">
        <f>_xlfn.IFNA(INDEX('5. Bilans projekt'!$C$54:$O$54,1,MATCH('12. Ocena dyskontowa Inwestycji'!GGQ$34,'5. Bilans projekt'!$C$3:$O$3,0))-INDEX('5. Bilans projekt'!$C$58:$O$58,1,MATCH('12. Ocena dyskontowa Inwestycji'!GGQ$34,'5. Bilans projekt'!$C$3:$O$3,0))-INDEX('5. Bilans projekt'!$C$63:$O$63,1,MATCH('12. Ocena dyskontowa Inwestycji'!GGQ$34,'5. Bilans projekt'!$C$3:$O$3,0))-INDEX('5. Bilans projekt'!$C$68:$O$68,1,MATCH('12. Ocena dyskontowa Inwestycji'!GGQ$34,'5. Bilans projekt'!$C$3:$O$3,0)),"")</f>
        <v/>
      </c>
      <c r="GGR36" s="131" t="str">
        <f>_xlfn.IFNA(INDEX('5. Bilans projekt'!$C$54:$O$54,1,MATCH('12. Ocena dyskontowa Inwestycji'!GGR$34,'5. Bilans projekt'!$C$3:$O$3,0))-INDEX('5. Bilans projekt'!$C$58:$O$58,1,MATCH('12. Ocena dyskontowa Inwestycji'!GGR$34,'5. Bilans projekt'!$C$3:$O$3,0))-INDEX('5. Bilans projekt'!$C$63:$O$63,1,MATCH('12. Ocena dyskontowa Inwestycji'!GGR$34,'5. Bilans projekt'!$C$3:$O$3,0))-INDEX('5. Bilans projekt'!$C$68:$O$68,1,MATCH('12. Ocena dyskontowa Inwestycji'!GGR$34,'5. Bilans projekt'!$C$3:$O$3,0)),"")</f>
        <v/>
      </c>
      <c r="GGS36" s="131" t="str">
        <f>_xlfn.IFNA(INDEX('5. Bilans projekt'!$C$54:$O$54,1,MATCH('12. Ocena dyskontowa Inwestycji'!GGS$34,'5. Bilans projekt'!$C$3:$O$3,0))-INDEX('5. Bilans projekt'!$C$58:$O$58,1,MATCH('12. Ocena dyskontowa Inwestycji'!GGS$34,'5. Bilans projekt'!$C$3:$O$3,0))-INDEX('5. Bilans projekt'!$C$63:$O$63,1,MATCH('12. Ocena dyskontowa Inwestycji'!GGS$34,'5. Bilans projekt'!$C$3:$O$3,0))-INDEX('5. Bilans projekt'!$C$68:$O$68,1,MATCH('12. Ocena dyskontowa Inwestycji'!GGS$34,'5. Bilans projekt'!$C$3:$O$3,0)),"")</f>
        <v/>
      </c>
      <c r="GGT36" s="131" t="str">
        <f>_xlfn.IFNA(INDEX('5. Bilans projekt'!$C$54:$O$54,1,MATCH('12. Ocena dyskontowa Inwestycji'!GGT$34,'5. Bilans projekt'!$C$3:$O$3,0))-INDEX('5. Bilans projekt'!$C$58:$O$58,1,MATCH('12. Ocena dyskontowa Inwestycji'!GGT$34,'5. Bilans projekt'!$C$3:$O$3,0))-INDEX('5. Bilans projekt'!$C$63:$O$63,1,MATCH('12. Ocena dyskontowa Inwestycji'!GGT$34,'5. Bilans projekt'!$C$3:$O$3,0))-INDEX('5. Bilans projekt'!$C$68:$O$68,1,MATCH('12. Ocena dyskontowa Inwestycji'!GGT$34,'5. Bilans projekt'!$C$3:$O$3,0)),"")</f>
        <v/>
      </c>
      <c r="GGU36" s="131" t="str">
        <f>_xlfn.IFNA(INDEX('5. Bilans projekt'!$C$54:$O$54,1,MATCH('12. Ocena dyskontowa Inwestycji'!GGU$34,'5. Bilans projekt'!$C$3:$O$3,0))-INDEX('5. Bilans projekt'!$C$58:$O$58,1,MATCH('12. Ocena dyskontowa Inwestycji'!GGU$34,'5. Bilans projekt'!$C$3:$O$3,0))-INDEX('5. Bilans projekt'!$C$63:$O$63,1,MATCH('12. Ocena dyskontowa Inwestycji'!GGU$34,'5. Bilans projekt'!$C$3:$O$3,0))-INDEX('5. Bilans projekt'!$C$68:$O$68,1,MATCH('12. Ocena dyskontowa Inwestycji'!GGU$34,'5. Bilans projekt'!$C$3:$O$3,0)),"")</f>
        <v/>
      </c>
      <c r="GGV36" s="131" t="str">
        <f>_xlfn.IFNA(INDEX('5. Bilans projekt'!$C$54:$O$54,1,MATCH('12. Ocena dyskontowa Inwestycji'!GGV$34,'5. Bilans projekt'!$C$3:$O$3,0))-INDEX('5. Bilans projekt'!$C$58:$O$58,1,MATCH('12. Ocena dyskontowa Inwestycji'!GGV$34,'5. Bilans projekt'!$C$3:$O$3,0))-INDEX('5. Bilans projekt'!$C$63:$O$63,1,MATCH('12. Ocena dyskontowa Inwestycji'!GGV$34,'5. Bilans projekt'!$C$3:$O$3,0))-INDEX('5. Bilans projekt'!$C$68:$O$68,1,MATCH('12. Ocena dyskontowa Inwestycji'!GGV$34,'5. Bilans projekt'!$C$3:$O$3,0)),"")</f>
        <v/>
      </c>
      <c r="GGW36" s="131" t="str">
        <f>_xlfn.IFNA(INDEX('5. Bilans projekt'!$C$54:$O$54,1,MATCH('12. Ocena dyskontowa Inwestycji'!GGW$34,'5. Bilans projekt'!$C$3:$O$3,0))-INDEX('5. Bilans projekt'!$C$58:$O$58,1,MATCH('12. Ocena dyskontowa Inwestycji'!GGW$34,'5. Bilans projekt'!$C$3:$O$3,0))-INDEX('5. Bilans projekt'!$C$63:$O$63,1,MATCH('12. Ocena dyskontowa Inwestycji'!GGW$34,'5. Bilans projekt'!$C$3:$O$3,0))-INDEX('5. Bilans projekt'!$C$68:$O$68,1,MATCH('12. Ocena dyskontowa Inwestycji'!GGW$34,'5. Bilans projekt'!$C$3:$O$3,0)),"")</f>
        <v/>
      </c>
      <c r="GGX36" s="131" t="str">
        <f>_xlfn.IFNA(INDEX('5. Bilans projekt'!$C$54:$O$54,1,MATCH('12. Ocena dyskontowa Inwestycji'!GGX$34,'5. Bilans projekt'!$C$3:$O$3,0))-INDEX('5. Bilans projekt'!$C$58:$O$58,1,MATCH('12. Ocena dyskontowa Inwestycji'!GGX$34,'5. Bilans projekt'!$C$3:$O$3,0))-INDEX('5. Bilans projekt'!$C$63:$O$63,1,MATCH('12. Ocena dyskontowa Inwestycji'!GGX$34,'5. Bilans projekt'!$C$3:$O$3,0))-INDEX('5. Bilans projekt'!$C$68:$O$68,1,MATCH('12. Ocena dyskontowa Inwestycji'!GGX$34,'5. Bilans projekt'!$C$3:$O$3,0)),"")</f>
        <v/>
      </c>
      <c r="GGY36" s="131" t="str">
        <f>_xlfn.IFNA(INDEX('5. Bilans projekt'!$C$54:$O$54,1,MATCH('12. Ocena dyskontowa Inwestycji'!GGY$34,'5. Bilans projekt'!$C$3:$O$3,0))-INDEX('5. Bilans projekt'!$C$58:$O$58,1,MATCH('12. Ocena dyskontowa Inwestycji'!GGY$34,'5. Bilans projekt'!$C$3:$O$3,0))-INDEX('5. Bilans projekt'!$C$63:$O$63,1,MATCH('12. Ocena dyskontowa Inwestycji'!GGY$34,'5. Bilans projekt'!$C$3:$O$3,0))-INDEX('5. Bilans projekt'!$C$68:$O$68,1,MATCH('12. Ocena dyskontowa Inwestycji'!GGY$34,'5. Bilans projekt'!$C$3:$O$3,0)),"")</f>
        <v/>
      </c>
      <c r="GGZ36" s="131" t="str">
        <f>_xlfn.IFNA(INDEX('5. Bilans projekt'!$C$54:$O$54,1,MATCH('12. Ocena dyskontowa Inwestycji'!GGZ$34,'5. Bilans projekt'!$C$3:$O$3,0))-INDEX('5. Bilans projekt'!$C$58:$O$58,1,MATCH('12. Ocena dyskontowa Inwestycji'!GGZ$34,'5. Bilans projekt'!$C$3:$O$3,0))-INDEX('5. Bilans projekt'!$C$63:$O$63,1,MATCH('12. Ocena dyskontowa Inwestycji'!GGZ$34,'5. Bilans projekt'!$C$3:$O$3,0))-INDEX('5. Bilans projekt'!$C$68:$O$68,1,MATCH('12. Ocena dyskontowa Inwestycji'!GGZ$34,'5. Bilans projekt'!$C$3:$O$3,0)),"")</f>
        <v/>
      </c>
      <c r="GHA36" s="131" t="str">
        <f>_xlfn.IFNA(INDEX('5. Bilans projekt'!$C$54:$O$54,1,MATCH('12. Ocena dyskontowa Inwestycji'!GHA$34,'5. Bilans projekt'!$C$3:$O$3,0))-INDEX('5. Bilans projekt'!$C$58:$O$58,1,MATCH('12. Ocena dyskontowa Inwestycji'!GHA$34,'5. Bilans projekt'!$C$3:$O$3,0))-INDEX('5. Bilans projekt'!$C$63:$O$63,1,MATCH('12. Ocena dyskontowa Inwestycji'!GHA$34,'5. Bilans projekt'!$C$3:$O$3,0))-INDEX('5. Bilans projekt'!$C$68:$O$68,1,MATCH('12. Ocena dyskontowa Inwestycji'!GHA$34,'5. Bilans projekt'!$C$3:$O$3,0)),"")</f>
        <v/>
      </c>
      <c r="GHB36" s="131" t="str">
        <f>_xlfn.IFNA(INDEX('5. Bilans projekt'!$C$54:$O$54,1,MATCH('12. Ocena dyskontowa Inwestycji'!GHB$34,'5. Bilans projekt'!$C$3:$O$3,0))-INDEX('5. Bilans projekt'!$C$58:$O$58,1,MATCH('12. Ocena dyskontowa Inwestycji'!GHB$34,'5. Bilans projekt'!$C$3:$O$3,0))-INDEX('5. Bilans projekt'!$C$63:$O$63,1,MATCH('12. Ocena dyskontowa Inwestycji'!GHB$34,'5. Bilans projekt'!$C$3:$O$3,0))-INDEX('5. Bilans projekt'!$C$68:$O$68,1,MATCH('12. Ocena dyskontowa Inwestycji'!GHB$34,'5. Bilans projekt'!$C$3:$O$3,0)),"")</f>
        <v/>
      </c>
      <c r="GHC36" s="131" t="str">
        <f>_xlfn.IFNA(INDEX('5. Bilans projekt'!$C$54:$O$54,1,MATCH('12. Ocena dyskontowa Inwestycji'!GHC$34,'5. Bilans projekt'!$C$3:$O$3,0))-INDEX('5. Bilans projekt'!$C$58:$O$58,1,MATCH('12. Ocena dyskontowa Inwestycji'!GHC$34,'5. Bilans projekt'!$C$3:$O$3,0))-INDEX('5. Bilans projekt'!$C$63:$O$63,1,MATCH('12. Ocena dyskontowa Inwestycji'!GHC$34,'5. Bilans projekt'!$C$3:$O$3,0))-INDEX('5. Bilans projekt'!$C$68:$O$68,1,MATCH('12. Ocena dyskontowa Inwestycji'!GHC$34,'5. Bilans projekt'!$C$3:$O$3,0)),"")</f>
        <v/>
      </c>
      <c r="GHD36" s="131" t="str">
        <f>_xlfn.IFNA(INDEX('5. Bilans projekt'!$C$54:$O$54,1,MATCH('12. Ocena dyskontowa Inwestycji'!GHD$34,'5. Bilans projekt'!$C$3:$O$3,0))-INDEX('5. Bilans projekt'!$C$58:$O$58,1,MATCH('12. Ocena dyskontowa Inwestycji'!GHD$34,'5. Bilans projekt'!$C$3:$O$3,0))-INDEX('5. Bilans projekt'!$C$63:$O$63,1,MATCH('12. Ocena dyskontowa Inwestycji'!GHD$34,'5. Bilans projekt'!$C$3:$O$3,0))-INDEX('5. Bilans projekt'!$C$68:$O$68,1,MATCH('12. Ocena dyskontowa Inwestycji'!GHD$34,'5. Bilans projekt'!$C$3:$O$3,0)),"")</f>
        <v/>
      </c>
      <c r="GHE36" s="131" t="str">
        <f>_xlfn.IFNA(INDEX('5. Bilans projekt'!$C$54:$O$54,1,MATCH('12. Ocena dyskontowa Inwestycji'!GHE$34,'5. Bilans projekt'!$C$3:$O$3,0))-INDEX('5. Bilans projekt'!$C$58:$O$58,1,MATCH('12. Ocena dyskontowa Inwestycji'!GHE$34,'5. Bilans projekt'!$C$3:$O$3,0))-INDEX('5. Bilans projekt'!$C$63:$O$63,1,MATCH('12. Ocena dyskontowa Inwestycji'!GHE$34,'5. Bilans projekt'!$C$3:$O$3,0))-INDEX('5. Bilans projekt'!$C$68:$O$68,1,MATCH('12. Ocena dyskontowa Inwestycji'!GHE$34,'5. Bilans projekt'!$C$3:$O$3,0)),"")</f>
        <v/>
      </c>
      <c r="GHF36" s="131" t="str">
        <f>_xlfn.IFNA(INDEX('5. Bilans projekt'!$C$54:$O$54,1,MATCH('12. Ocena dyskontowa Inwestycji'!GHF$34,'5. Bilans projekt'!$C$3:$O$3,0))-INDEX('5. Bilans projekt'!$C$58:$O$58,1,MATCH('12. Ocena dyskontowa Inwestycji'!GHF$34,'5. Bilans projekt'!$C$3:$O$3,0))-INDEX('5. Bilans projekt'!$C$63:$O$63,1,MATCH('12. Ocena dyskontowa Inwestycji'!GHF$34,'5. Bilans projekt'!$C$3:$O$3,0))-INDEX('5. Bilans projekt'!$C$68:$O$68,1,MATCH('12. Ocena dyskontowa Inwestycji'!GHF$34,'5. Bilans projekt'!$C$3:$O$3,0)),"")</f>
        <v/>
      </c>
      <c r="GHG36" s="131" t="str">
        <f>_xlfn.IFNA(INDEX('5. Bilans projekt'!$C$54:$O$54,1,MATCH('12. Ocena dyskontowa Inwestycji'!GHG$34,'5. Bilans projekt'!$C$3:$O$3,0))-INDEX('5. Bilans projekt'!$C$58:$O$58,1,MATCH('12. Ocena dyskontowa Inwestycji'!GHG$34,'5. Bilans projekt'!$C$3:$O$3,0))-INDEX('5. Bilans projekt'!$C$63:$O$63,1,MATCH('12. Ocena dyskontowa Inwestycji'!GHG$34,'5. Bilans projekt'!$C$3:$O$3,0))-INDEX('5. Bilans projekt'!$C$68:$O$68,1,MATCH('12. Ocena dyskontowa Inwestycji'!GHG$34,'5. Bilans projekt'!$C$3:$O$3,0)),"")</f>
        <v/>
      </c>
      <c r="GHH36" s="131" t="str">
        <f>_xlfn.IFNA(INDEX('5. Bilans projekt'!$C$54:$O$54,1,MATCH('12. Ocena dyskontowa Inwestycji'!GHH$34,'5. Bilans projekt'!$C$3:$O$3,0))-INDEX('5. Bilans projekt'!$C$58:$O$58,1,MATCH('12. Ocena dyskontowa Inwestycji'!GHH$34,'5. Bilans projekt'!$C$3:$O$3,0))-INDEX('5. Bilans projekt'!$C$63:$O$63,1,MATCH('12. Ocena dyskontowa Inwestycji'!GHH$34,'5. Bilans projekt'!$C$3:$O$3,0))-INDEX('5. Bilans projekt'!$C$68:$O$68,1,MATCH('12. Ocena dyskontowa Inwestycji'!GHH$34,'5. Bilans projekt'!$C$3:$O$3,0)),"")</f>
        <v/>
      </c>
      <c r="GHI36" s="131" t="str">
        <f>_xlfn.IFNA(INDEX('5. Bilans projekt'!$C$54:$O$54,1,MATCH('12. Ocena dyskontowa Inwestycji'!GHI$34,'5. Bilans projekt'!$C$3:$O$3,0))-INDEX('5. Bilans projekt'!$C$58:$O$58,1,MATCH('12. Ocena dyskontowa Inwestycji'!GHI$34,'5. Bilans projekt'!$C$3:$O$3,0))-INDEX('5. Bilans projekt'!$C$63:$O$63,1,MATCH('12. Ocena dyskontowa Inwestycji'!GHI$34,'5. Bilans projekt'!$C$3:$O$3,0))-INDEX('5. Bilans projekt'!$C$68:$O$68,1,MATCH('12. Ocena dyskontowa Inwestycji'!GHI$34,'5. Bilans projekt'!$C$3:$O$3,0)),"")</f>
        <v/>
      </c>
      <c r="GHJ36" s="131" t="str">
        <f>_xlfn.IFNA(INDEX('5. Bilans projekt'!$C$54:$O$54,1,MATCH('12. Ocena dyskontowa Inwestycji'!GHJ$34,'5. Bilans projekt'!$C$3:$O$3,0))-INDEX('5. Bilans projekt'!$C$58:$O$58,1,MATCH('12. Ocena dyskontowa Inwestycji'!GHJ$34,'5. Bilans projekt'!$C$3:$O$3,0))-INDEX('5. Bilans projekt'!$C$63:$O$63,1,MATCH('12. Ocena dyskontowa Inwestycji'!GHJ$34,'5. Bilans projekt'!$C$3:$O$3,0))-INDEX('5. Bilans projekt'!$C$68:$O$68,1,MATCH('12. Ocena dyskontowa Inwestycji'!GHJ$34,'5. Bilans projekt'!$C$3:$O$3,0)),"")</f>
        <v/>
      </c>
      <c r="GHK36" s="131" t="str">
        <f>_xlfn.IFNA(INDEX('5. Bilans projekt'!$C$54:$O$54,1,MATCH('12. Ocena dyskontowa Inwestycji'!GHK$34,'5. Bilans projekt'!$C$3:$O$3,0))-INDEX('5. Bilans projekt'!$C$58:$O$58,1,MATCH('12. Ocena dyskontowa Inwestycji'!GHK$34,'5. Bilans projekt'!$C$3:$O$3,0))-INDEX('5. Bilans projekt'!$C$63:$O$63,1,MATCH('12. Ocena dyskontowa Inwestycji'!GHK$34,'5. Bilans projekt'!$C$3:$O$3,0))-INDEX('5. Bilans projekt'!$C$68:$O$68,1,MATCH('12. Ocena dyskontowa Inwestycji'!GHK$34,'5. Bilans projekt'!$C$3:$O$3,0)),"")</f>
        <v/>
      </c>
      <c r="GHL36" s="131" t="str">
        <f>_xlfn.IFNA(INDEX('5. Bilans projekt'!$C$54:$O$54,1,MATCH('12. Ocena dyskontowa Inwestycji'!GHL$34,'5. Bilans projekt'!$C$3:$O$3,0))-INDEX('5. Bilans projekt'!$C$58:$O$58,1,MATCH('12. Ocena dyskontowa Inwestycji'!GHL$34,'5. Bilans projekt'!$C$3:$O$3,0))-INDEX('5. Bilans projekt'!$C$63:$O$63,1,MATCH('12. Ocena dyskontowa Inwestycji'!GHL$34,'5. Bilans projekt'!$C$3:$O$3,0))-INDEX('5. Bilans projekt'!$C$68:$O$68,1,MATCH('12. Ocena dyskontowa Inwestycji'!GHL$34,'5. Bilans projekt'!$C$3:$O$3,0)),"")</f>
        <v/>
      </c>
      <c r="GHM36" s="131" t="str">
        <f>_xlfn.IFNA(INDEX('5. Bilans projekt'!$C$54:$O$54,1,MATCH('12. Ocena dyskontowa Inwestycji'!GHM$34,'5. Bilans projekt'!$C$3:$O$3,0))-INDEX('5. Bilans projekt'!$C$58:$O$58,1,MATCH('12. Ocena dyskontowa Inwestycji'!GHM$34,'5. Bilans projekt'!$C$3:$O$3,0))-INDEX('5. Bilans projekt'!$C$63:$O$63,1,MATCH('12. Ocena dyskontowa Inwestycji'!GHM$34,'5. Bilans projekt'!$C$3:$O$3,0))-INDEX('5. Bilans projekt'!$C$68:$O$68,1,MATCH('12. Ocena dyskontowa Inwestycji'!GHM$34,'5. Bilans projekt'!$C$3:$O$3,0)),"")</f>
        <v/>
      </c>
      <c r="GHN36" s="131" t="str">
        <f>_xlfn.IFNA(INDEX('5. Bilans projekt'!$C$54:$O$54,1,MATCH('12. Ocena dyskontowa Inwestycji'!GHN$34,'5. Bilans projekt'!$C$3:$O$3,0))-INDEX('5. Bilans projekt'!$C$58:$O$58,1,MATCH('12. Ocena dyskontowa Inwestycji'!GHN$34,'5. Bilans projekt'!$C$3:$O$3,0))-INDEX('5. Bilans projekt'!$C$63:$O$63,1,MATCH('12. Ocena dyskontowa Inwestycji'!GHN$34,'5. Bilans projekt'!$C$3:$O$3,0))-INDEX('5. Bilans projekt'!$C$68:$O$68,1,MATCH('12. Ocena dyskontowa Inwestycji'!GHN$34,'5. Bilans projekt'!$C$3:$O$3,0)),"")</f>
        <v/>
      </c>
      <c r="GHO36" s="131" t="str">
        <f>_xlfn.IFNA(INDEX('5. Bilans projekt'!$C$54:$O$54,1,MATCH('12. Ocena dyskontowa Inwestycji'!GHO$34,'5. Bilans projekt'!$C$3:$O$3,0))-INDEX('5. Bilans projekt'!$C$58:$O$58,1,MATCH('12. Ocena dyskontowa Inwestycji'!GHO$34,'5. Bilans projekt'!$C$3:$O$3,0))-INDEX('5. Bilans projekt'!$C$63:$O$63,1,MATCH('12. Ocena dyskontowa Inwestycji'!GHO$34,'5. Bilans projekt'!$C$3:$O$3,0))-INDEX('5. Bilans projekt'!$C$68:$O$68,1,MATCH('12. Ocena dyskontowa Inwestycji'!GHO$34,'5. Bilans projekt'!$C$3:$O$3,0)),"")</f>
        <v/>
      </c>
      <c r="GHP36" s="131" t="str">
        <f>_xlfn.IFNA(INDEX('5. Bilans projekt'!$C$54:$O$54,1,MATCH('12. Ocena dyskontowa Inwestycji'!GHP$34,'5. Bilans projekt'!$C$3:$O$3,0))-INDEX('5. Bilans projekt'!$C$58:$O$58,1,MATCH('12. Ocena dyskontowa Inwestycji'!GHP$34,'5. Bilans projekt'!$C$3:$O$3,0))-INDEX('5. Bilans projekt'!$C$63:$O$63,1,MATCH('12. Ocena dyskontowa Inwestycji'!GHP$34,'5. Bilans projekt'!$C$3:$O$3,0))-INDEX('5. Bilans projekt'!$C$68:$O$68,1,MATCH('12. Ocena dyskontowa Inwestycji'!GHP$34,'5. Bilans projekt'!$C$3:$O$3,0)),"")</f>
        <v/>
      </c>
      <c r="GHQ36" s="131" t="str">
        <f>_xlfn.IFNA(INDEX('5. Bilans projekt'!$C$54:$O$54,1,MATCH('12. Ocena dyskontowa Inwestycji'!GHQ$34,'5. Bilans projekt'!$C$3:$O$3,0))-INDEX('5. Bilans projekt'!$C$58:$O$58,1,MATCH('12. Ocena dyskontowa Inwestycji'!GHQ$34,'5. Bilans projekt'!$C$3:$O$3,0))-INDEX('5. Bilans projekt'!$C$63:$O$63,1,MATCH('12. Ocena dyskontowa Inwestycji'!GHQ$34,'5. Bilans projekt'!$C$3:$O$3,0))-INDEX('5. Bilans projekt'!$C$68:$O$68,1,MATCH('12. Ocena dyskontowa Inwestycji'!GHQ$34,'5. Bilans projekt'!$C$3:$O$3,0)),"")</f>
        <v/>
      </c>
      <c r="GHR36" s="131" t="str">
        <f>_xlfn.IFNA(INDEX('5. Bilans projekt'!$C$54:$O$54,1,MATCH('12. Ocena dyskontowa Inwestycji'!GHR$34,'5. Bilans projekt'!$C$3:$O$3,0))-INDEX('5. Bilans projekt'!$C$58:$O$58,1,MATCH('12. Ocena dyskontowa Inwestycji'!GHR$34,'5. Bilans projekt'!$C$3:$O$3,0))-INDEX('5. Bilans projekt'!$C$63:$O$63,1,MATCH('12. Ocena dyskontowa Inwestycji'!GHR$34,'5. Bilans projekt'!$C$3:$O$3,0))-INDEX('5. Bilans projekt'!$C$68:$O$68,1,MATCH('12. Ocena dyskontowa Inwestycji'!GHR$34,'5. Bilans projekt'!$C$3:$O$3,0)),"")</f>
        <v/>
      </c>
      <c r="GHS36" s="131" t="str">
        <f>_xlfn.IFNA(INDEX('5. Bilans projekt'!$C$54:$O$54,1,MATCH('12. Ocena dyskontowa Inwestycji'!GHS$34,'5. Bilans projekt'!$C$3:$O$3,0))-INDEX('5. Bilans projekt'!$C$58:$O$58,1,MATCH('12. Ocena dyskontowa Inwestycji'!GHS$34,'5. Bilans projekt'!$C$3:$O$3,0))-INDEX('5. Bilans projekt'!$C$63:$O$63,1,MATCH('12. Ocena dyskontowa Inwestycji'!GHS$34,'5. Bilans projekt'!$C$3:$O$3,0))-INDEX('5. Bilans projekt'!$C$68:$O$68,1,MATCH('12. Ocena dyskontowa Inwestycji'!GHS$34,'5. Bilans projekt'!$C$3:$O$3,0)),"")</f>
        <v/>
      </c>
      <c r="GHT36" s="131" t="str">
        <f>_xlfn.IFNA(INDEX('5. Bilans projekt'!$C$54:$O$54,1,MATCH('12. Ocena dyskontowa Inwestycji'!GHT$34,'5. Bilans projekt'!$C$3:$O$3,0))-INDEX('5. Bilans projekt'!$C$58:$O$58,1,MATCH('12. Ocena dyskontowa Inwestycji'!GHT$34,'5. Bilans projekt'!$C$3:$O$3,0))-INDEX('5. Bilans projekt'!$C$63:$O$63,1,MATCH('12. Ocena dyskontowa Inwestycji'!GHT$34,'5. Bilans projekt'!$C$3:$O$3,0))-INDEX('5. Bilans projekt'!$C$68:$O$68,1,MATCH('12. Ocena dyskontowa Inwestycji'!GHT$34,'5. Bilans projekt'!$C$3:$O$3,0)),"")</f>
        <v/>
      </c>
      <c r="GHU36" s="131" t="str">
        <f>_xlfn.IFNA(INDEX('5. Bilans projekt'!$C$54:$O$54,1,MATCH('12. Ocena dyskontowa Inwestycji'!GHU$34,'5. Bilans projekt'!$C$3:$O$3,0))-INDEX('5. Bilans projekt'!$C$58:$O$58,1,MATCH('12. Ocena dyskontowa Inwestycji'!GHU$34,'5. Bilans projekt'!$C$3:$O$3,0))-INDEX('5. Bilans projekt'!$C$63:$O$63,1,MATCH('12. Ocena dyskontowa Inwestycji'!GHU$34,'5. Bilans projekt'!$C$3:$O$3,0))-INDEX('5. Bilans projekt'!$C$68:$O$68,1,MATCH('12. Ocena dyskontowa Inwestycji'!GHU$34,'5. Bilans projekt'!$C$3:$O$3,0)),"")</f>
        <v/>
      </c>
      <c r="GHV36" s="131" t="str">
        <f>_xlfn.IFNA(INDEX('5. Bilans projekt'!$C$54:$O$54,1,MATCH('12. Ocena dyskontowa Inwestycji'!GHV$34,'5. Bilans projekt'!$C$3:$O$3,0))-INDEX('5. Bilans projekt'!$C$58:$O$58,1,MATCH('12. Ocena dyskontowa Inwestycji'!GHV$34,'5. Bilans projekt'!$C$3:$O$3,0))-INDEX('5. Bilans projekt'!$C$63:$O$63,1,MATCH('12. Ocena dyskontowa Inwestycji'!GHV$34,'5. Bilans projekt'!$C$3:$O$3,0))-INDEX('5. Bilans projekt'!$C$68:$O$68,1,MATCH('12. Ocena dyskontowa Inwestycji'!GHV$34,'5. Bilans projekt'!$C$3:$O$3,0)),"")</f>
        <v/>
      </c>
      <c r="GHW36" s="131" t="str">
        <f>_xlfn.IFNA(INDEX('5. Bilans projekt'!$C$54:$O$54,1,MATCH('12. Ocena dyskontowa Inwestycji'!GHW$34,'5. Bilans projekt'!$C$3:$O$3,0))-INDEX('5. Bilans projekt'!$C$58:$O$58,1,MATCH('12. Ocena dyskontowa Inwestycji'!GHW$34,'5. Bilans projekt'!$C$3:$O$3,0))-INDEX('5. Bilans projekt'!$C$63:$O$63,1,MATCH('12. Ocena dyskontowa Inwestycji'!GHW$34,'5. Bilans projekt'!$C$3:$O$3,0))-INDEX('5. Bilans projekt'!$C$68:$O$68,1,MATCH('12. Ocena dyskontowa Inwestycji'!GHW$34,'5. Bilans projekt'!$C$3:$O$3,0)),"")</f>
        <v/>
      </c>
      <c r="GHX36" s="131" t="str">
        <f>_xlfn.IFNA(INDEX('5. Bilans projekt'!$C$54:$O$54,1,MATCH('12. Ocena dyskontowa Inwestycji'!GHX$34,'5. Bilans projekt'!$C$3:$O$3,0))-INDEX('5. Bilans projekt'!$C$58:$O$58,1,MATCH('12. Ocena dyskontowa Inwestycji'!GHX$34,'5. Bilans projekt'!$C$3:$O$3,0))-INDEX('5. Bilans projekt'!$C$63:$O$63,1,MATCH('12. Ocena dyskontowa Inwestycji'!GHX$34,'5. Bilans projekt'!$C$3:$O$3,0))-INDEX('5. Bilans projekt'!$C$68:$O$68,1,MATCH('12. Ocena dyskontowa Inwestycji'!GHX$34,'5. Bilans projekt'!$C$3:$O$3,0)),"")</f>
        <v/>
      </c>
      <c r="GHY36" s="131" t="str">
        <f>_xlfn.IFNA(INDEX('5. Bilans projekt'!$C$54:$O$54,1,MATCH('12. Ocena dyskontowa Inwestycji'!GHY$34,'5. Bilans projekt'!$C$3:$O$3,0))-INDEX('5. Bilans projekt'!$C$58:$O$58,1,MATCH('12. Ocena dyskontowa Inwestycji'!GHY$34,'5. Bilans projekt'!$C$3:$O$3,0))-INDEX('5. Bilans projekt'!$C$63:$O$63,1,MATCH('12. Ocena dyskontowa Inwestycji'!GHY$34,'5. Bilans projekt'!$C$3:$O$3,0))-INDEX('5. Bilans projekt'!$C$68:$O$68,1,MATCH('12. Ocena dyskontowa Inwestycji'!GHY$34,'5. Bilans projekt'!$C$3:$O$3,0)),"")</f>
        <v/>
      </c>
      <c r="GHZ36" s="131" t="str">
        <f>_xlfn.IFNA(INDEX('5. Bilans projekt'!$C$54:$O$54,1,MATCH('12. Ocena dyskontowa Inwestycji'!GHZ$34,'5. Bilans projekt'!$C$3:$O$3,0))-INDEX('5. Bilans projekt'!$C$58:$O$58,1,MATCH('12. Ocena dyskontowa Inwestycji'!GHZ$34,'5. Bilans projekt'!$C$3:$O$3,0))-INDEX('5. Bilans projekt'!$C$63:$O$63,1,MATCH('12. Ocena dyskontowa Inwestycji'!GHZ$34,'5. Bilans projekt'!$C$3:$O$3,0))-INDEX('5. Bilans projekt'!$C$68:$O$68,1,MATCH('12. Ocena dyskontowa Inwestycji'!GHZ$34,'5. Bilans projekt'!$C$3:$O$3,0)),"")</f>
        <v/>
      </c>
      <c r="GIA36" s="131" t="str">
        <f>_xlfn.IFNA(INDEX('5. Bilans projekt'!$C$54:$O$54,1,MATCH('12. Ocena dyskontowa Inwestycji'!GIA$34,'5. Bilans projekt'!$C$3:$O$3,0))-INDEX('5. Bilans projekt'!$C$58:$O$58,1,MATCH('12. Ocena dyskontowa Inwestycji'!GIA$34,'5. Bilans projekt'!$C$3:$O$3,0))-INDEX('5. Bilans projekt'!$C$63:$O$63,1,MATCH('12. Ocena dyskontowa Inwestycji'!GIA$34,'5. Bilans projekt'!$C$3:$O$3,0))-INDEX('5. Bilans projekt'!$C$68:$O$68,1,MATCH('12. Ocena dyskontowa Inwestycji'!GIA$34,'5. Bilans projekt'!$C$3:$O$3,0)),"")</f>
        <v/>
      </c>
      <c r="GIB36" s="131" t="str">
        <f>_xlfn.IFNA(INDEX('5. Bilans projekt'!$C$54:$O$54,1,MATCH('12. Ocena dyskontowa Inwestycji'!GIB$34,'5. Bilans projekt'!$C$3:$O$3,0))-INDEX('5. Bilans projekt'!$C$58:$O$58,1,MATCH('12. Ocena dyskontowa Inwestycji'!GIB$34,'5. Bilans projekt'!$C$3:$O$3,0))-INDEX('5. Bilans projekt'!$C$63:$O$63,1,MATCH('12. Ocena dyskontowa Inwestycji'!GIB$34,'5. Bilans projekt'!$C$3:$O$3,0))-INDEX('5. Bilans projekt'!$C$68:$O$68,1,MATCH('12. Ocena dyskontowa Inwestycji'!GIB$34,'5. Bilans projekt'!$C$3:$O$3,0)),"")</f>
        <v/>
      </c>
      <c r="GIC36" s="131" t="str">
        <f>_xlfn.IFNA(INDEX('5. Bilans projekt'!$C$54:$O$54,1,MATCH('12. Ocena dyskontowa Inwestycji'!GIC$34,'5. Bilans projekt'!$C$3:$O$3,0))-INDEX('5. Bilans projekt'!$C$58:$O$58,1,MATCH('12. Ocena dyskontowa Inwestycji'!GIC$34,'5. Bilans projekt'!$C$3:$O$3,0))-INDEX('5. Bilans projekt'!$C$63:$O$63,1,MATCH('12. Ocena dyskontowa Inwestycji'!GIC$34,'5. Bilans projekt'!$C$3:$O$3,0))-INDEX('5. Bilans projekt'!$C$68:$O$68,1,MATCH('12. Ocena dyskontowa Inwestycji'!GIC$34,'5. Bilans projekt'!$C$3:$O$3,0)),"")</f>
        <v/>
      </c>
      <c r="GID36" s="131" t="str">
        <f>_xlfn.IFNA(INDEX('5. Bilans projekt'!$C$54:$O$54,1,MATCH('12. Ocena dyskontowa Inwestycji'!GID$34,'5. Bilans projekt'!$C$3:$O$3,0))-INDEX('5. Bilans projekt'!$C$58:$O$58,1,MATCH('12. Ocena dyskontowa Inwestycji'!GID$34,'5. Bilans projekt'!$C$3:$O$3,0))-INDEX('5. Bilans projekt'!$C$63:$O$63,1,MATCH('12. Ocena dyskontowa Inwestycji'!GID$34,'5. Bilans projekt'!$C$3:$O$3,0))-INDEX('5. Bilans projekt'!$C$68:$O$68,1,MATCH('12. Ocena dyskontowa Inwestycji'!GID$34,'5. Bilans projekt'!$C$3:$O$3,0)),"")</f>
        <v/>
      </c>
      <c r="GIE36" s="131" t="str">
        <f>_xlfn.IFNA(INDEX('5. Bilans projekt'!$C$54:$O$54,1,MATCH('12. Ocena dyskontowa Inwestycji'!GIE$34,'5. Bilans projekt'!$C$3:$O$3,0))-INDEX('5. Bilans projekt'!$C$58:$O$58,1,MATCH('12. Ocena dyskontowa Inwestycji'!GIE$34,'5. Bilans projekt'!$C$3:$O$3,0))-INDEX('5. Bilans projekt'!$C$63:$O$63,1,MATCH('12. Ocena dyskontowa Inwestycji'!GIE$34,'5. Bilans projekt'!$C$3:$O$3,0))-INDEX('5. Bilans projekt'!$C$68:$O$68,1,MATCH('12. Ocena dyskontowa Inwestycji'!GIE$34,'5. Bilans projekt'!$C$3:$O$3,0)),"")</f>
        <v/>
      </c>
      <c r="GIF36" s="131" t="str">
        <f>_xlfn.IFNA(INDEX('5. Bilans projekt'!$C$54:$O$54,1,MATCH('12. Ocena dyskontowa Inwestycji'!GIF$34,'5. Bilans projekt'!$C$3:$O$3,0))-INDEX('5. Bilans projekt'!$C$58:$O$58,1,MATCH('12. Ocena dyskontowa Inwestycji'!GIF$34,'5. Bilans projekt'!$C$3:$O$3,0))-INDEX('5. Bilans projekt'!$C$63:$O$63,1,MATCH('12. Ocena dyskontowa Inwestycji'!GIF$34,'5. Bilans projekt'!$C$3:$O$3,0))-INDEX('5. Bilans projekt'!$C$68:$O$68,1,MATCH('12. Ocena dyskontowa Inwestycji'!GIF$34,'5. Bilans projekt'!$C$3:$O$3,0)),"")</f>
        <v/>
      </c>
      <c r="GIG36" s="131" t="str">
        <f>_xlfn.IFNA(INDEX('5. Bilans projekt'!$C$54:$O$54,1,MATCH('12. Ocena dyskontowa Inwestycji'!GIG$34,'5. Bilans projekt'!$C$3:$O$3,0))-INDEX('5. Bilans projekt'!$C$58:$O$58,1,MATCH('12. Ocena dyskontowa Inwestycji'!GIG$34,'5. Bilans projekt'!$C$3:$O$3,0))-INDEX('5. Bilans projekt'!$C$63:$O$63,1,MATCH('12. Ocena dyskontowa Inwestycji'!GIG$34,'5. Bilans projekt'!$C$3:$O$3,0))-INDEX('5. Bilans projekt'!$C$68:$O$68,1,MATCH('12. Ocena dyskontowa Inwestycji'!GIG$34,'5. Bilans projekt'!$C$3:$O$3,0)),"")</f>
        <v/>
      </c>
      <c r="GIH36" s="131" t="str">
        <f>_xlfn.IFNA(INDEX('5. Bilans projekt'!$C$54:$O$54,1,MATCH('12. Ocena dyskontowa Inwestycji'!GIH$34,'5. Bilans projekt'!$C$3:$O$3,0))-INDEX('5. Bilans projekt'!$C$58:$O$58,1,MATCH('12. Ocena dyskontowa Inwestycji'!GIH$34,'5. Bilans projekt'!$C$3:$O$3,0))-INDEX('5. Bilans projekt'!$C$63:$O$63,1,MATCH('12. Ocena dyskontowa Inwestycji'!GIH$34,'5. Bilans projekt'!$C$3:$O$3,0))-INDEX('5. Bilans projekt'!$C$68:$O$68,1,MATCH('12. Ocena dyskontowa Inwestycji'!GIH$34,'5. Bilans projekt'!$C$3:$O$3,0)),"")</f>
        <v/>
      </c>
      <c r="GII36" s="131" t="str">
        <f>_xlfn.IFNA(INDEX('5. Bilans projekt'!$C$54:$O$54,1,MATCH('12. Ocena dyskontowa Inwestycji'!GII$34,'5. Bilans projekt'!$C$3:$O$3,0))-INDEX('5. Bilans projekt'!$C$58:$O$58,1,MATCH('12. Ocena dyskontowa Inwestycji'!GII$34,'5. Bilans projekt'!$C$3:$O$3,0))-INDEX('5. Bilans projekt'!$C$63:$O$63,1,MATCH('12. Ocena dyskontowa Inwestycji'!GII$34,'5. Bilans projekt'!$C$3:$O$3,0))-INDEX('5. Bilans projekt'!$C$68:$O$68,1,MATCH('12. Ocena dyskontowa Inwestycji'!GII$34,'5. Bilans projekt'!$C$3:$O$3,0)),"")</f>
        <v/>
      </c>
      <c r="GIJ36" s="131" t="str">
        <f>_xlfn.IFNA(INDEX('5. Bilans projekt'!$C$54:$O$54,1,MATCH('12. Ocena dyskontowa Inwestycji'!GIJ$34,'5. Bilans projekt'!$C$3:$O$3,0))-INDEX('5. Bilans projekt'!$C$58:$O$58,1,MATCH('12. Ocena dyskontowa Inwestycji'!GIJ$34,'5. Bilans projekt'!$C$3:$O$3,0))-INDEX('5. Bilans projekt'!$C$63:$O$63,1,MATCH('12. Ocena dyskontowa Inwestycji'!GIJ$34,'5. Bilans projekt'!$C$3:$O$3,0))-INDEX('5. Bilans projekt'!$C$68:$O$68,1,MATCH('12. Ocena dyskontowa Inwestycji'!GIJ$34,'5. Bilans projekt'!$C$3:$O$3,0)),"")</f>
        <v/>
      </c>
      <c r="GIK36" s="131" t="str">
        <f>_xlfn.IFNA(INDEX('5. Bilans projekt'!$C$54:$O$54,1,MATCH('12. Ocena dyskontowa Inwestycji'!GIK$34,'5. Bilans projekt'!$C$3:$O$3,0))-INDEX('5. Bilans projekt'!$C$58:$O$58,1,MATCH('12. Ocena dyskontowa Inwestycji'!GIK$34,'5. Bilans projekt'!$C$3:$O$3,0))-INDEX('5. Bilans projekt'!$C$63:$O$63,1,MATCH('12. Ocena dyskontowa Inwestycji'!GIK$34,'5. Bilans projekt'!$C$3:$O$3,0))-INDEX('5. Bilans projekt'!$C$68:$O$68,1,MATCH('12. Ocena dyskontowa Inwestycji'!GIK$34,'5. Bilans projekt'!$C$3:$O$3,0)),"")</f>
        <v/>
      </c>
      <c r="GIL36" s="131" t="str">
        <f>_xlfn.IFNA(INDEX('5. Bilans projekt'!$C$54:$O$54,1,MATCH('12. Ocena dyskontowa Inwestycji'!GIL$34,'5. Bilans projekt'!$C$3:$O$3,0))-INDEX('5. Bilans projekt'!$C$58:$O$58,1,MATCH('12. Ocena dyskontowa Inwestycji'!GIL$34,'5. Bilans projekt'!$C$3:$O$3,0))-INDEX('5. Bilans projekt'!$C$63:$O$63,1,MATCH('12. Ocena dyskontowa Inwestycji'!GIL$34,'5. Bilans projekt'!$C$3:$O$3,0))-INDEX('5. Bilans projekt'!$C$68:$O$68,1,MATCH('12. Ocena dyskontowa Inwestycji'!GIL$34,'5. Bilans projekt'!$C$3:$O$3,0)),"")</f>
        <v/>
      </c>
      <c r="GIM36" s="131" t="str">
        <f>_xlfn.IFNA(INDEX('5. Bilans projekt'!$C$54:$O$54,1,MATCH('12. Ocena dyskontowa Inwestycji'!GIM$34,'5. Bilans projekt'!$C$3:$O$3,0))-INDEX('5. Bilans projekt'!$C$58:$O$58,1,MATCH('12. Ocena dyskontowa Inwestycji'!GIM$34,'5. Bilans projekt'!$C$3:$O$3,0))-INDEX('5. Bilans projekt'!$C$63:$O$63,1,MATCH('12. Ocena dyskontowa Inwestycji'!GIM$34,'5. Bilans projekt'!$C$3:$O$3,0))-INDEX('5. Bilans projekt'!$C$68:$O$68,1,MATCH('12. Ocena dyskontowa Inwestycji'!GIM$34,'5. Bilans projekt'!$C$3:$O$3,0)),"")</f>
        <v/>
      </c>
      <c r="GIN36" s="131" t="str">
        <f>_xlfn.IFNA(INDEX('5. Bilans projekt'!$C$54:$O$54,1,MATCH('12. Ocena dyskontowa Inwestycji'!GIN$34,'5. Bilans projekt'!$C$3:$O$3,0))-INDEX('5. Bilans projekt'!$C$58:$O$58,1,MATCH('12. Ocena dyskontowa Inwestycji'!GIN$34,'5. Bilans projekt'!$C$3:$O$3,0))-INDEX('5. Bilans projekt'!$C$63:$O$63,1,MATCH('12. Ocena dyskontowa Inwestycji'!GIN$34,'5. Bilans projekt'!$C$3:$O$3,0))-INDEX('5. Bilans projekt'!$C$68:$O$68,1,MATCH('12. Ocena dyskontowa Inwestycji'!GIN$34,'5. Bilans projekt'!$C$3:$O$3,0)),"")</f>
        <v/>
      </c>
      <c r="GIO36" s="131" t="str">
        <f>_xlfn.IFNA(INDEX('5. Bilans projekt'!$C$54:$O$54,1,MATCH('12. Ocena dyskontowa Inwestycji'!GIO$34,'5. Bilans projekt'!$C$3:$O$3,0))-INDEX('5. Bilans projekt'!$C$58:$O$58,1,MATCH('12. Ocena dyskontowa Inwestycji'!GIO$34,'5. Bilans projekt'!$C$3:$O$3,0))-INDEX('5. Bilans projekt'!$C$63:$O$63,1,MATCH('12. Ocena dyskontowa Inwestycji'!GIO$34,'5. Bilans projekt'!$C$3:$O$3,0))-INDEX('5. Bilans projekt'!$C$68:$O$68,1,MATCH('12. Ocena dyskontowa Inwestycji'!GIO$34,'5. Bilans projekt'!$C$3:$O$3,0)),"")</f>
        <v/>
      </c>
      <c r="GIP36" s="131" t="str">
        <f>_xlfn.IFNA(INDEX('5. Bilans projekt'!$C$54:$O$54,1,MATCH('12. Ocena dyskontowa Inwestycji'!GIP$34,'5. Bilans projekt'!$C$3:$O$3,0))-INDEX('5. Bilans projekt'!$C$58:$O$58,1,MATCH('12. Ocena dyskontowa Inwestycji'!GIP$34,'5. Bilans projekt'!$C$3:$O$3,0))-INDEX('5. Bilans projekt'!$C$63:$O$63,1,MATCH('12. Ocena dyskontowa Inwestycji'!GIP$34,'5. Bilans projekt'!$C$3:$O$3,0))-INDEX('5. Bilans projekt'!$C$68:$O$68,1,MATCH('12. Ocena dyskontowa Inwestycji'!GIP$34,'5. Bilans projekt'!$C$3:$O$3,0)),"")</f>
        <v/>
      </c>
      <c r="GIQ36" s="131" t="str">
        <f>_xlfn.IFNA(INDEX('5. Bilans projekt'!$C$54:$O$54,1,MATCH('12. Ocena dyskontowa Inwestycji'!GIQ$34,'5. Bilans projekt'!$C$3:$O$3,0))-INDEX('5. Bilans projekt'!$C$58:$O$58,1,MATCH('12. Ocena dyskontowa Inwestycji'!GIQ$34,'5. Bilans projekt'!$C$3:$O$3,0))-INDEX('5. Bilans projekt'!$C$63:$O$63,1,MATCH('12. Ocena dyskontowa Inwestycji'!GIQ$34,'5. Bilans projekt'!$C$3:$O$3,0))-INDEX('5. Bilans projekt'!$C$68:$O$68,1,MATCH('12. Ocena dyskontowa Inwestycji'!GIQ$34,'5. Bilans projekt'!$C$3:$O$3,0)),"")</f>
        <v/>
      </c>
      <c r="GIR36" s="131" t="str">
        <f>_xlfn.IFNA(INDEX('5. Bilans projekt'!$C$54:$O$54,1,MATCH('12. Ocena dyskontowa Inwestycji'!GIR$34,'5. Bilans projekt'!$C$3:$O$3,0))-INDEX('5. Bilans projekt'!$C$58:$O$58,1,MATCH('12. Ocena dyskontowa Inwestycji'!GIR$34,'5. Bilans projekt'!$C$3:$O$3,0))-INDEX('5. Bilans projekt'!$C$63:$O$63,1,MATCH('12. Ocena dyskontowa Inwestycji'!GIR$34,'5. Bilans projekt'!$C$3:$O$3,0))-INDEX('5. Bilans projekt'!$C$68:$O$68,1,MATCH('12. Ocena dyskontowa Inwestycji'!GIR$34,'5. Bilans projekt'!$C$3:$O$3,0)),"")</f>
        <v/>
      </c>
      <c r="GIS36" s="131" t="str">
        <f>_xlfn.IFNA(INDEX('5. Bilans projekt'!$C$54:$O$54,1,MATCH('12. Ocena dyskontowa Inwestycji'!GIS$34,'5. Bilans projekt'!$C$3:$O$3,0))-INDEX('5. Bilans projekt'!$C$58:$O$58,1,MATCH('12. Ocena dyskontowa Inwestycji'!GIS$34,'5. Bilans projekt'!$C$3:$O$3,0))-INDEX('5. Bilans projekt'!$C$63:$O$63,1,MATCH('12. Ocena dyskontowa Inwestycji'!GIS$34,'5. Bilans projekt'!$C$3:$O$3,0))-INDEX('5. Bilans projekt'!$C$68:$O$68,1,MATCH('12. Ocena dyskontowa Inwestycji'!GIS$34,'5. Bilans projekt'!$C$3:$O$3,0)),"")</f>
        <v/>
      </c>
      <c r="GIT36" s="131" t="str">
        <f>_xlfn.IFNA(INDEX('5. Bilans projekt'!$C$54:$O$54,1,MATCH('12. Ocena dyskontowa Inwestycji'!GIT$34,'5. Bilans projekt'!$C$3:$O$3,0))-INDEX('5. Bilans projekt'!$C$58:$O$58,1,MATCH('12. Ocena dyskontowa Inwestycji'!GIT$34,'5. Bilans projekt'!$C$3:$O$3,0))-INDEX('5. Bilans projekt'!$C$63:$O$63,1,MATCH('12. Ocena dyskontowa Inwestycji'!GIT$34,'5. Bilans projekt'!$C$3:$O$3,0))-INDEX('5. Bilans projekt'!$C$68:$O$68,1,MATCH('12. Ocena dyskontowa Inwestycji'!GIT$34,'5. Bilans projekt'!$C$3:$O$3,0)),"")</f>
        <v/>
      </c>
      <c r="GIU36" s="131" t="str">
        <f>_xlfn.IFNA(INDEX('5. Bilans projekt'!$C$54:$O$54,1,MATCH('12. Ocena dyskontowa Inwestycji'!GIU$34,'5. Bilans projekt'!$C$3:$O$3,0))-INDEX('5. Bilans projekt'!$C$58:$O$58,1,MATCH('12. Ocena dyskontowa Inwestycji'!GIU$34,'5. Bilans projekt'!$C$3:$O$3,0))-INDEX('5. Bilans projekt'!$C$63:$O$63,1,MATCH('12. Ocena dyskontowa Inwestycji'!GIU$34,'5. Bilans projekt'!$C$3:$O$3,0))-INDEX('5. Bilans projekt'!$C$68:$O$68,1,MATCH('12. Ocena dyskontowa Inwestycji'!GIU$34,'5. Bilans projekt'!$C$3:$O$3,0)),"")</f>
        <v/>
      </c>
      <c r="GIV36" s="131" t="str">
        <f>_xlfn.IFNA(INDEX('5. Bilans projekt'!$C$54:$O$54,1,MATCH('12. Ocena dyskontowa Inwestycji'!GIV$34,'5. Bilans projekt'!$C$3:$O$3,0))-INDEX('5. Bilans projekt'!$C$58:$O$58,1,MATCH('12. Ocena dyskontowa Inwestycji'!GIV$34,'5. Bilans projekt'!$C$3:$O$3,0))-INDEX('5. Bilans projekt'!$C$63:$O$63,1,MATCH('12. Ocena dyskontowa Inwestycji'!GIV$34,'5. Bilans projekt'!$C$3:$O$3,0))-INDEX('5. Bilans projekt'!$C$68:$O$68,1,MATCH('12. Ocena dyskontowa Inwestycji'!GIV$34,'5. Bilans projekt'!$C$3:$O$3,0)),"")</f>
        <v/>
      </c>
      <c r="GIW36" s="131" t="str">
        <f>_xlfn.IFNA(INDEX('5. Bilans projekt'!$C$54:$O$54,1,MATCH('12. Ocena dyskontowa Inwestycji'!GIW$34,'5. Bilans projekt'!$C$3:$O$3,0))-INDEX('5. Bilans projekt'!$C$58:$O$58,1,MATCH('12. Ocena dyskontowa Inwestycji'!GIW$34,'5. Bilans projekt'!$C$3:$O$3,0))-INDEX('5. Bilans projekt'!$C$63:$O$63,1,MATCH('12. Ocena dyskontowa Inwestycji'!GIW$34,'5. Bilans projekt'!$C$3:$O$3,0))-INDEX('5. Bilans projekt'!$C$68:$O$68,1,MATCH('12. Ocena dyskontowa Inwestycji'!GIW$34,'5. Bilans projekt'!$C$3:$O$3,0)),"")</f>
        <v/>
      </c>
      <c r="GIX36" s="131" t="str">
        <f>_xlfn.IFNA(INDEX('5. Bilans projekt'!$C$54:$O$54,1,MATCH('12. Ocena dyskontowa Inwestycji'!GIX$34,'5. Bilans projekt'!$C$3:$O$3,0))-INDEX('5. Bilans projekt'!$C$58:$O$58,1,MATCH('12. Ocena dyskontowa Inwestycji'!GIX$34,'5. Bilans projekt'!$C$3:$O$3,0))-INDEX('5. Bilans projekt'!$C$63:$O$63,1,MATCH('12. Ocena dyskontowa Inwestycji'!GIX$34,'5. Bilans projekt'!$C$3:$O$3,0))-INDEX('5. Bilans projekt'!$C$68:$O$68,1,MATCH('12. Ocena dyskontowa Inwestycji'!GIX$34,'5. Bilans projekt'!$C$3:$O$3,0)),"")</f>
        <v/>
      </c>
      <c r="GIY36" s="131" t="str">
        <f>_xlfn.IFNA(INDEX('5. Bilans projekt'!$C$54:$O$54,1,MATCH('12. Ocena dyskontowa Inwestycji'!GIY$34,'5. Bilans projekt'!$C$3:$O$3,0))-INDEX('5. Bilans projekt'!$C$58:$O$58,1,MATCH('12. Ocena dyskontowa Inwestycji'!GIY$34,'5. Bilans projekt'!$C$3:$O$3,0))-INDEX('5. Bilans projekt'!$C$63:$O$63,1,MATCH('12. Ocena dyskontowa Inwestycji'!GIY$34,'5. Bilans projekt'!$C$3:$O$3,0))-INDEX('5. Bilans projekt'!$C$68:$O$68,1,MATCH('12. Ocena dyskontowa Inwestycji'!GIY$34,'5. Bilans projekt'!$C$3:$O$3,0)),"")</f>
        <v/>
      </c>
      <c r="GIZ36" s="131" t="str">
        <f>_xlfn.IFNA(INDEX('5. Bilans projekt'!$C$54:$O$54,1,MATCH('12. Ocena dyskontowa Inwestycji'!GIZ$34,'5. Bilans projekt'!$C$3:$O$3,0))-INDEX('5. Bilans projekt'!$C$58:$O$58,1,MATCH('12. Ocena dyskontowa Inwestycji'!GIZ$34,'5. Bilans projekt'!$C$3:$O$3,0))-INDEX('5. Bilans projekt'!$C$63:$O$63,1,MATCH('12. Ocena dyskontowa Inwestycji'!GIZ$34,'5. Bilans projekt'!$C$3:$O$3,0))-INDEX('5. Bilans projekt'!$C$68:$O$68,1,MATCH('12. Ocena dyskontowa Inwestycji'!GIZ$34,'5. Bilans projekt'!$C$3:$O$3,0)),"")</f>
        <v/>
      </c>
      <c r="GJA36" s="131" t="str">
        <f>_xlfn.IFNA(INDEX('5. Bilans projekt'!$C$54:$O$54,1,MATCH('12. Ocena dyskontowa Inwestycji'!GJA$34,'5. Bilans projekt'!$C$3:$O$3,0))-INDEX('5. Bilans projekt'!$C$58:$O$58,1,MATCH('12. Ocena dyskontowa Inwestycji'!GJA$34,'5. Bilans projekt'!$C$3:$O$3,0))-INDEX('5. Bilans projekt'!$C$63:$O$63,1,MATCH('12. Ocena dyskontowa Inwestycji'!GJA$34,'5. Bilans projekt'!$C$3:$O$3,0))-INDEX('5. Bilans projekt'!$C$68:$O$68,1,MATCH('12. Ocena dyskontowa Inwestycji'!GJA$34,'5. Bilans projekt'!$C$3:$O$3,0)),"")</f>
        <v/>
      </c>
      <c r="GJB36" s="131" t="str">
        <f>_xlfn.IFNA(INDEX('5. Bilans projekt'!$C$54:$O$54,1,MATCH('12. Ocena dyskontowa Inwestycji'!GJB$34,'5. Bilans projekt'!$C$3:$O$3,0))-INDEX('5. Bilans projekt'!$C$58:$O$58,1,MATCH('12. Ocena dyskontowa Inwestycji'!GJB$34,'5. Bilans projekt'!$C$3:$O$3,0))-INDEX('5. Bilans projekt'!$C$63:$O$63,1,MATCH('12. Ocena dyskontowa Inwestycji'!GJB$34,'5. Bilans projekt'!$C$3:$O$3,0))-INDEX('5. Bilans projekt'!$C$68:$O$68,1,MATCH('12. Ocena dyskontowa Inwestycji'!GJB$34,'5. Bilans projekt'!$C$3:$O$3,0)),"")</f>
        <v/>
      </c>
      <c r="GJC36" s="131" t="str">
        <f>_xlfn.IFNA(INDEX('5. Bilans projekt'!$C$54:$O$54,1,MATCH('12. Ocena dyskontowa Inwestycji'!GJC$34,'5. Bilans projekt'!$C$3:$O$3,0))-INDEX('5. Bilans projekt'!$C$58:$O$58,1,MATCH('12. Ocena dyskontowa Inwestycji'!GJC$34,'5. Bilans projekt'!$C$3:$O$3,0))-INDEX('5. Bilans projekt'!$C$63:$O$63,1,MATCH('12. Ocena dyskontowa Inwestycji'!GJC$34,'5. Bilans projekt'!$C$3:$O$3,0))-INDEX('5. Bilans projekt'!$C$68:$O$68,1,MATCH('12. Ocena dyskontowa Inwestycji'!GJC$34,'5. Bilans projekt'!$C$3:$O$3,0)),"")</f>
        <v/>
      </c>
      <c r="GJD36" s="131" t="str">
        <f>_xlfn.IFNA(INDEX('5. Bilans projekt'!$C$54:$O$54,1,MATCH('12. Ocena dyskontowa Inwestycji'!GJD$34,'5. Bilans projekt'!$C$3:$O$3,0))-INDEX('5. Bilans projekt'!$C$58:$O$58,1,MATCH('12. Ocena dyskontowa Inwestycji'!GJD$34,'5. Bilans projekt'!$C$3:$O$3,0))-INDEX('5. Bilans projekt'!$C$63:$O$63,1,MATCH('12. Ocena dyskontowa Inwestycji'!GJD$34,'5. Bilans projekt'!$C$3:$O$3,0))-INDEX('5. Bilans projekt'!$C$68:$O$68,1,MATCH('12. Ocena dyskontowa Inwestycji'!GJD$34,'5. Bilans projekt'!$C$3:$O$3,0)),"")</f>
        <v/>
      </c>
      <c r="GJE36" s="131" t="str">
        <f>_xlfn.IFNA(INDEX('5. Bilans projekt'!$C$54:$O$54,1,MATCH('12. Ocena dyskontowa Inwestycji'!GJE$34,'5. Bilans projekt'!$C$3:$O$3,0))-INDEX('5. Bilans projekt'!$C$58:$O$58,1,MATCH('12. Ocena dyskontowa Inwestycji'!GJE$34,'5. Bilans projekt'!$C$3:$O$3,0))-INDEX('5. Bilans projekt'!$C$63:$O$63,1,MATCH('12. Ocena dyskontowa Inwestycji'!GJE$34,'5. Bilans projekt'!$C$3:$O$3,0))-INDEX('5. Bilans projekt'!$C$68:$O$68,1,MATCH('12. Ocena dyskontowa Inwestycji'!GJE$34,'5. Bilans projekt'!$C$3:$O$3,0)),"")</f>
        <v/>
      </c>
      <c r="GJF36" s="131" t="str">
        <f>_xlfn.IFNA(INDEX('5. Bilans projekt'!$C$54:$O$54,1,MATCH('12. Ocena dyskontowa Inwestycji'!GJF$34,'5. Bilans projekt'!$C$3:$O$3,0))-INDEX('5. Bilans projekt'!$C$58:$O$58,1,MATCH('12. Ocena dyskontowa Inwestycji'!GJF$34,'5. Bilans projekt'!$C$3:$O$3,0))-INDEX('5. Bilans projekt'!$C$63:$O$63,1,MATCH('12. Ocena dyskontowa Inwestycji'!GJF$34,'5. Bilans projekt'!$C$3:$O$3,0))-INDEX('5. Bilans projekt'!$C$68:$O$68,1,MATCH('12. Ocena dyskontowa Inwestycji'!GJF$34,'5. Bilans projekt'!$C$3:$O$3,0)),"")</f>
        <v/>
      </c>
      <c r="GJG36" s="131" t="str">
        <f>_xlfn.IFNA(INDEX('5. Bilans projekt'!$C$54:$O$54,1,MATCH('12. Ocena dyskontowa Inwestycji'!GJG$34,'5. Bilans projekt'!$C$3:$O$3,0))-INDEX('5. Bilans projekt'!$C$58:$O$58,1,MATCH('12. Ocena dyskontowa Inwestycji'!GJG$34,'5. Bilans projekt'!$C$3:$O$3,0))-INDEX('5. Bilans projekt'!$C$63:$O$63,1,MATCH('12. Ocena dyskontowa Inwestycji'!GJG$34,'5. Bilans projekt'!$C$3:$O$3,0))-INDEX('5. Bilans projekt'!$C$68:$O$68,1,MATCH('12. Ocena dyskontowa Inwestycji'!GJG$34,'5. Bilans projekt'!$C$3:$O$3,0)),"")</f>
        <v/>
      </c>
      <c r="GJH36" s="131" t="str">
        <f>_xlfn.IFNA(INDEX('5. Bilans projekt'!$C$54:$O$54,1,MATCH('12. Ocena dyskontowa Inwestycji'!GJH$34,'5. Bilans projekt'!$C$3:$O$3,0))-INDEX('5. Bilans projekt'!$C$58:$O$58,1,MATCH('12. Ocena dyskontowa Inwestycji'!GJH$34,'5. Bilans projekt'!$C$3:$O$3,0))-INDEX('5. Bilans projekt'!$C$63:$O$63,1,MATCH('12. Ocena dyskontowa Inwestycji'!GJH$34,'5. Bilans projekt'!$C$3:$O$3,0))-INDEX('5. Bilans projekt'!$C$68:$O$68,1,MATCH('12. Ocena dyskontowa Inwestycji'!GJH$34,'5. Bilans projekt'!$C$3:$O$3,0)),"")</f>
        <v/>
      </c>
      <c r="GJI36" s="131" t="str">
        <f>_xlfn.IFNA(INDEX('5. Bilans projekt'!$C$54:$O$54,1,MATCH('12. Ocena dyskontowa Inwestycji'!GJI$34,'5. Bilans projekt'!$C$3:$O$3,0))-INDEX('5. Bilans projekt'!$C$58:$O$58,1,MATCH('12. Ocena dyskontowa Inwestycji'!GJI$34,'5. Bilans projekt'!$C$3:$O$3,0))-INDEX('5. Bilans projekt'!$C$63:$O$63,1,MATCH('12. Ocena dyskontowa Inwestycji'!GJI$34,'5. Bilans projekt'!$C$3:$O$3,0))-INDEX('5. Bilans projekt'!$C$68:$O$68,1,MATCH('12. Ocena dyskontowa Inwestycji'!GJI$34,'5. Bilans projekt'!$C$3:$O$3,0)),"")</f>
        <v/>
      </c>
      <c r="GJJ36" s="131" t="str">
        <f>_xlfn.IFNA(INDEX('5. Bilans projekt'!$C$54:$O$54,1,MATCH('12. Ocena dyskontowa Inwestycji'!GJJ$34,'5. Bilans projekt'!$C$3:$O$3,0))-INDEX('5. Bilans projekt'!$C$58:$O$58,1,MATCH('12. Ocena dyskontowa Inwestycji'!GJJ$34,'5. Bilans projekt'!$C$3:$O$3,0))-INDEX('5. Bilans projekt'!$C$63:$O$63,1,MATCH('12. Ocena dyskontowa Inwestycji'!GJJ$34,'5. Bilans projekt'!$C$3:$O$3,0))-INDEX('5. Bilans projekt'!$C$68:$O$68,1,MATCH('12. Ocena dyskontowa Inwestycji'!GJJ$34,'5. Bilans projekt'!$C$3:$O$3,0)),"")</f>
        <v/>
      </c>
      <c r="GJK36" s="131" t="str">
        <f>_xlfn.IFNA(INDEX('5. Bilans projekt'!$C$54:$O$54,1,MATCH('12. Ocena dyskontowa Inwestycji'!GJK$34,'5. Bilans projekt'!$C$3:$O$3,0))-INDEX('5. Bilans projekt'!$C$58:$O$58,1,MATCH('12. Ocena dyskontowa Inwestycji'!GJK$34,'5. Bilans projekt'!$C$3:$O$3,0))-INDEX('5. Bilans projekt'!$C$63:$O$63,1,MATCH('12. Ocena dyskontowa Inwestycji'!GJK$34,'5. Bilans projekt'!$C$3:$O$3,0))-INDEX('5. Bilans projekt'!$C$68:$O$68,1,MATCH('12. Ocena dyskontowa Inwestycji'!GJK$34,'5. Bilans projekt'!$C$3:$O$3,0)),"")</f>
        <v/>
      </c>
      <c r="GJL36" s="131" t="str">
        <f>_xlfn.IFNA(INDEX('5. Bilans projekt'!$C$54:$O$54,1,MATCH('12. Ocena dyskontowa Inwestycji'!GJL$34,'5. Bilans projekt'!$C$3:$O$3,0))-INDEX('5. Bilans projekt'!$C$58:$O$58,1,MATCH('12. Ocena dyskontowa Inwestycji'!GJL$34,'5. Bilans projekt'!$C$3:$O$3,0))-INDEX('5. Bilans projekt'!$C$63:$O$63,1,MATCH('12. Ocena dyskontowa Inwestycji'!GJL$34,'5. Bilans projekt'!$C$3:$O$3,0))-INDEX('5. Bilans projekt'!$C$68:$O$68,1,MATCH('12. Ocena dyskontowa Inwestycji'!GJL$34,'5. Bilans projekt'!$C$3:$O$3,0)),"")</f>
        <v/>
      </c>
      <c r="GJM36" s="131" t="str">
        <f>_xlfn.IFNA(INDEX('5. Bilans projekt'!$C$54:$O$54,1,MATCH('12. Ocena dyskontowa Inwestycji'!GJM$34,'5. Bilans projekt'!$C$3:$O$3,0))-INDEX('5. Bilans projekt'!$C$58:$O$58,1,MATCH('12. Ocena dyskontowa Inwestycji'!GJM$34,'5. Bilans projekt'!$C$3:$O$3,0))-INDEX('5. Bilans projekt'!$C$63:$O$63,1,MATCH('12. Ocena dyskontowa Inwestycji'!GJM$34,'5. Bilans projekt'!$C$3:$O$3,0))-INDEX('5. Bilans projekt'!$C$68:$O$68,1,MATCH('12. Ocena dyskontowa Inwestycji'!GJM$34,'5. Bilans projekt'!$C$3:$O$3,0)),"")</f>
        <v/>
      </c>
      <c r="GJN36" s="131" t="str">
        <f>_xlfn.IFNA(INDEX('5. Bilans projekt'!$C$54:$O$54,1,MATCH('12. Ocena dyskontowa Inwestycji'!GJN$34,'5. Bilans projekt'!$C$3:$O$3,0))-INDEX('5. Bilans projekt'!$C$58:$O$58,1,MATCH('12. Ocena dyskontowa Inwestycji'!GJN$34,'5. Bilans projekt'!$C$3:$O$3,0))-INDEX('5. Bilans projekt'!$C$63:$O$63,1,MATCH('12. Ocena dyskontowa Inwestycji'!GJN$34,'5. Bilans projekt'!$C$3:$O$3,0))-INDEX('5. Bilans projekt'!$C$68:$O$68,1,MATCH('12. Ocena dyskontowa Inwestycji'!GJN$34,'5. Bilans projekt'!$C$3:$O$3,0)),"")</f>
        <v/>
      </c>
      <c r="GJO36" s="131" t="str">
        <f>_xlfn.IFNA(INDEX('5. Bilans projekt'!$C$54:$O$54,1,MATCH('12. Ocena dyskontowa Inwestycji'!GJO$34,'5. Bilans projekt'!$C$3:$O$3,0))-INDEX('5. Bilans projekt'!$C$58:$O$58,1,MATCH('12. Ocena dyskontowa Inwestycji'!GJO$34,'5. Bilans projekt'!$C$3:$O$3,0))-INDEX('5. Bilans projekt'!$C$63:$O$63,1,MATCH('12. Ocena dyskontowa Inwestycji'!GJO$34,'5. Bilans projekt'!$C$3:$O$3,0))-INDEX('5. Bilans projekt'!$C$68:$O$68,1,MATCH('12. Ocena dyskontowa Inwestycji'!GJO$34,'5. Bilans projekt'!$C$3:$O$3,0)),"")</f>
        <v/>
      </c>
      <c r="GJP36" s="131" t="str">
        <f>_xlfn.IFNA(INDEX('5. Bilans projekt'!$C$54:$O$54,1,MATCH('12. Ocena dyskontowa Inwestycji'!GJP$34,'5. Bilans projekt'!$C$3:$O$3,0))-INDEX('5. Bilans projekt'!$C$58:$O$58,1,MATCH('12. Ocena dyskontowa Inwestycji'!GJP$34,'5. Bilans projekt'!$C$3:$O$3,0))-INDEX('5. Bilans projekt'!$C$63:$O$63,1,MATCH('12. Ocena dyskontowa Inwestycji'!GJP$34,'5. Bilans projekt'!$C$3:$O$3,0))-INDEX('5. Bilans projekt'!$C$68:$O$68,1,MATCH('12. Ocena dyskontowa Inwestycji'!GJP$34,'5. Bilans projekt'!$C$3:$O$3,0)),"")</f>
        <v/>
      </c>
      <c r="GJQ36" s="131" t="str">
        <f>_xlfn.IFNA(INDEX('5. Bilans projekt'!$C$54:$O$54,1,MATCH('12. Ocena dyskontowa Inwestycji'!GJQ$34,'5. Bilans projekt'!$C$3:$O$3,0))-INDEX('5. Bilans projekt'!$C$58:$O$58,1,MATCH('12. Ocena dyskontowa Inwestycji'!GJQ$34,'5. Bilans projekt'!$C$3:$O$3,0))-INDEX('5. Bilans projekt'!$C$63:$O$63,1,MATCH('12. Ocena dyskontowa Inwestycji'!GJQ$34,'5. Bilans projekt'!$C$3:$O$3,0))-INDEX('5. Bilans projekt'!$C$68:$O$68,1,MATCH('12. Ocena dyskontowa Inwestycji'!GJQ$34,'5. Bilans projekt'!$C$3:$O$3,0)),"")</f>
        <v/>
      </c>
      <c r="GJR36" s="131" t="str">
        <f>_xlfn.IFNA(INDEX('5. Bilans projekt'!$C$54:$O$54,1,MATCH('12. Ocena dyskontowa Inwestycji'!GJR$34,'5. Bilans projekt'!$C$3:$O$3,0))-INDEX('5. Bilans projekt'!$C$58:$O$58,1,MATCH('12. Ocena dyskontowa Inwestycji'!GJR$34,'5. Bilans projekt'!$C$3:$O$3,0))-INDEX('5. Bilans projekt'!$C$63:$O$63,1,MATCH('12. Ocena dyskontowa Inwestycji'!GJR$34,'5. Bilans projekt'!$C$3:$O$3,0))-INDEX('5. Bilans projekt'!$C$68:$O$68,1,MATCH('12. Ocena dyskontowa Inwestycji'!GJR$34,'5. Bilans projekt'!$C$3:$O$3,0)),"")</f>
        <v/>
      </c>
      <c r="GJS36" s="131" t="str">
        <f>_xlfn.IFNA(INDEX('5. Bilans projekt'!$C$54:$O$54,1,MATCH('12. Ocena dyskontowa Inwestycji'!GJS$34,'5. Bilans projekt'!$C$3:$O$3,0))-INDEX('5. Bilans projekt'!$C$58:$O$58,1,MATCH('12. Ocena dyskontowa Inwestycji'!GJS$34,'5. Bilans projekt'!$C$3:$O$3,0))-INDEX('5. Bilans projekt'!$C$63:$O$63,1,MATCH('12. Ocena dyskontowa Inwestycji'!GJS$34,'5. Bilans projekt'!$C$3:$O$3,0))-INDEX('5. Bilans projekt'!$C$68:$O$68,1,MATCH('12. Ocena dyskontowa Inwestycji'!GJS$34,'5. Bilans projekt'!$C$3:$O$3,0)),"")</f>
        <v/>
      </c>
      <c r="GJT36" s="131" t="str">
        <f>_xlfn.IFNA(INDEX('5. Bilans projekt'!$C$54:$O$54,1,MATCH('12. Ocena dyskontowa Inwestycji'!GJT$34,'5. Bilans projekt'!$C$3:$O$3,0))-INDEX('5. Bilans projekt'!$C$58:$O$58,1,MATCH('12. Ocena dyskontowa Inwestycji'!GJT$34,'5. Bilans projekt'!$C$3:$O$3,0))-INDEX('5. Bilans projekt'!$C$63:$O$63,1,MATCH('12. Ocena dyskontowa Inwestycji'!GJT$34,'5. Bilans projekt'!$C$3:$O$3,0))-INDEX('5. Bilans projekt'!$C$68:$O$68,1,MATCH('12. Ocena dyskontowa Inwestycji'!GJT$34,'5. Bilans projekt'!$C$3:$O$3,0)),"")</f>
        <v/>
      </c>
      <c r="GJU36" s="131" t="str">
        <f>_xlfn.IFNA(INDEX('5. Bilans projekt'!$C$54:$O$54,1,MATCH('12. Ocena dyskontowa Inwestycji'!GJU$34,'5. Bilans projekt'!$C$3:$O$3,0))-INDEX('5. Bilans projekt'!$C$58:$O$58,1,MATCH('12. Ocena dyskontowa Inwestycji'!GJU$34,'5. Bilans projekt'!$C$3:$O$3,0))-INDEX('5. Bilans projekt'!$C$63:$O$63,1,MATCH('12. Ocena dyskontowa Inwestycji'!GJU$34,'5. Bilans projekt'!$C$3:$O$3,0))-INDEX('5. Bilans projekt'!$C$68:$O$68,1,MATCH('12. Ocena dyskontowa Inwestycji'!GJU$34,'5. Bilans projekt'!$C$3:$O$3,0)),"")</f>
        <v/>
      </c>
      <c r="GJV36" s="131" t="str">
        <f>_xlfn.IFNA(INDEX('5. Bilans projekt'!$C$54:$O$54,1,MATCH('12. Ocena dyskontowa Inwestycji'!GJV$34,'5. Bilans projekt'!$C$3:$O$3,0))-INDEX('5. Bilans projekt'!$C$58:$O$58,1,MATCH('12. Ocena dyskontowa Inwestycji'!GJV$34,'5. Bilans projekt'!$C$3:$O$3,0))-INDEX('5. Bilans projekt'!$C$63:$O$63,1,MATCH('12. Ocena dyskontowa Inwestycji'!GJV$34,'5. Bilans projekt'!$C$3:$O$3,0))-INDEX('5. Bilans projekt'!$C$68:$O$68,1,MATCH('12. Ocena dyskontowa Inwestycji'!GJV$34,'5. Bilans projekt'!$C$3:$O$3,0)),"")</f>
        <v/>
      </c>
      <c r="GJW36" s="131" t="str">
        <f>_xlfn.IFNA(INDEX('5. Bilans projekt'!$C$54:$O$54,1,MATCH('12. Ocena dyskontowa Inwestycji'!GJW$34,'5. Bilans projekt'!$C$3:$O$3,0))-INDEX('5. Bilans projekt'!$C$58:$O$58,1,MATCH('12. Ocena dyskontowa Inwestycji'!GJW$34,'5. Bilans projekt'!$C$3:$O$3,0))-INDEX('5. Bilans projekt'!$C$63:$O$63,1,MATCH('12. Ocena dyskontowa Inwestycji'!GJW$34,'5. Bilans projekt'!$C$3:$O$3,0))-INDEX('5. Bilans projekt'!$C$68:$O$68,1,MATCH('12. Ocena dyskontowa Inwestycji'!GJW$34,'5. Bilans projekt'!$C$3:$O$3,0)),"")</f>
        <v/>
      </c>
      <c r="GJX36" s="131" t="str">
        <f>_xlfn.IFNA(INDEX('5. Bilans projekt'!$C$54:$O$54,1,MATCH('12. Ocena dyskontowa Inwestycji'!GJX$34,'5. Bilans projekt'!$C$3:$O$3,0))-INDEX('5. Bilans projekt'!$C$58:$O$58,1,MATCH('12. Ocena dyskontowa Inwestycji'!GJX$34,'5. Bilans projekt'!$C$3:$O$3,0))-INDEX('5. Bilans projekt'!$C$63:$O$63,1,MATCH('12. Ocena dyskontowa Inwestycji'!GJX$34,'5. Bilans projekt'!$C$3:$O$3,0))-INDEX('5. Bilans projekt'!$C$68:$O$68,1,MATCH('12. Ocena dyskontowa Inwestycji'!GJX$34,'5. Bilans projekt'!$C$3:$O$3,0)),"")</f>
        <v/>
      </c>
      <c r="GJY36" s="131" t="str">
        <f>_xlfn.IFNA(INDEX('5. Bilans projekt'!$C$54:$O$54,1,MATCH('12. Ocena dyskontowa Inwestycji'!GJY$34,'5. Bilans projekt'!$C$3:$O$3,0))-INDEX('5. Bilans projekt'!$C$58:$O$58,1,MATCH('12. Ocena dyskontowa Inwestycji'!GJY$34,'5. Bilans projekt'!$C$3:$O$3,0))-INDEX('5. Bilans projekt'!$C$63:$O$63,1,MATCH('12. Ocena dyskontowa Inwestycji'!GJY$34,'5. Bilans projekt'!$C$3:$O$3,0))-INDEX('5. Bilans projekt'!$C$68:$O$68,1,MATCH('12. Ocena dyskontowa Inwestycji'!GJY$34,'5. Bilans projekt'!$C$3:$O$3,0)),"")</f>
        <v/>
      </c>
      <c r="GJZ36" s="131" t="str">
        <f>_xlfn.IFNA(INDEX('5. Bilans projekt'!$C$54:$O$54,1,MATCH('12. Ocena dyskontowa Inwestycji'!GJZ$34,'5. Bilans projekt'!$C$3:$O$3,0))-INDEX('5. Bilans projekt'!$C$58:$O$58,1,MATCH('12. Ocena dyskontowa Inwestycji'!GJZ$34,'5. Bilans projekt'!$C$3:$O$3,0))-INDEX('5. Bilans projekt'!$C$63:$O$63,1,MATCH('12. Ocena dyskontowa Inwestycji'!GJZ$34,'5. Bilans projekt'!$C$3:$O$3,0))-INDEX('5. Bilans projekt'!$C$68:$O$68,1,MATCH('12. Ocena dyskontowa Inwestycji'!GJZ$34,'5. Bilans projekt'!$C$3:$O$3,0)),"")</f>
        <v/>
      </c>
      <c r="GKA36" s="131" t="str">
        <f>_xlfn.IFNA(INDEX('5. Bilans projekt'!$C$54:$O$54,1,MATCH('12. Ocena dyskontowa Inwestycji'!GKA$34,'5. Bilans projekt'!$C$3:$O$3,0))-INDEX('5. Bilans projekt'!$C$58:$O$58,1,MATCH('12. Ocena dyskontowa Inwestycji'!GKA$34,'5. Bilans projekt'!$C$3:$O$3,0))-INDEX('5. Bilans projekt'!$C$63:$O$63,1,MATCH('12. Ocena dyskontowa Inwestycji'!GKA$34,'5. Bilans projekt'!$C$3:$O$3,0))-INDEX('5. Bilans projekt'!$C$68:$O$68,1,MATCH('12. Ocena dyskontowa Inwestycji'!GKA$34,'5. Bilans projekt'!$C$3:$O$3,0)),"")</f>
        <v/>
      </c>
      <c r="GKB36" s="131" t="str">
        <f>_xlfn.IFNA(INDEX('5. Bilans projekt'!$C$54:$O$54,1,MATCH('12. Ocena dyskontowa Inwestycji'!GKB$34,'5. Bilans projekt'!$C$3:$O$3,0))-INDEX('5. Bilans projekt'!$C$58:$O$58,1,MATCH('12. Ocena dyskontowa Inwestycji'!GKB$34,'5. Bilans projekt'!$C$3:$O$3,0))-INDEX('5. Bilans projekt'!$C$63:$O$63,1,MATCH('12. Ocena dyskontowa Inwestycji'!GKB$34,'5. Bilans projekt'!$C$3:$O$3,0))-INDEX('5. Bilans projekt'!$C$68:$O$68,1,MATCH('12. Ocena dyskontowa Inwestycji'!GKB$34,'5. Bilans projekt'!$C$3:$O$3,0)),"")</f>
        <v/>
      </c>
      <c r="GKC36" s="131" t="str">
        <f>_xlfn.IFNA(INDEX('5. Bilans projekt'!$C$54:$O$54,1,MATCH('12. Ocena dyskontowa Inwestycji'!GKC$34,'5. Bilans projekt'!$C$3:$O$3,0))-INDEX('5. Bilans projekt'!$C$58:$O$58,1,MATCH('12. Ocena dyskontowa Inwestycji'!GKC$34,'5. Bilans projekt'!$C$3:$O$3,0))-INDEX('5. Bilans projekt'!$C$63:$O$63,1,MATCH('12. Ocena dyskontowa Inwestycji'!GKC$34,'5. Bilans projekt'!$C$3:$O$3,0))-INDEX('5. Bilans projekt'!$C$68:$O$68,1,MATCH('12. Ocena dyskontowa Inwestycji'!GKC$34,'5. Bilans projekt'!$C$3:$O$3,0)),"")</f>
        <v/>
      </c>
      <c r="GKD36" s="131" t="str">
        <f>_xlfn.IFNA(INDEX('5. Bilans projekt'!$C$54:$O$54,1,MATCH('12. Ocena dyskontowa Inwestycji'!GKD$34,'5. Bilans projekt'!$C$3:$O$3,0))-INDEX('5. Bilans projekt'!$C$58:$O$58,1,MATCH('12. Ocena dyskontowa Inwestycji'!GKD$34,'5. Bilans projekt'!$C$3:$O$3,0))-INDEX('5. Bilans projekt'!$C$63:$O$63,1,MATCH('12. Ocena dyskontowa Inwestycji'!GKD$34,'5. Bilans projekt'!$C$3:$O$3,0))-INDEX('5. Bilans projekt'!$C$68:$O$68,1,MATCH('12. Ocena dyskontowa Inwestycji'!GKD$34,'5. Bilans projekt'!$C$3:$O$3,0)),"")</f>
        <v/>
      </c>
      <c r="GKE36" s="131" t="str">
        <f>_xlfn.IFNA(INDEX('5. Bilans projekt'!$C$54:$O$54,1,MATCH('12. Ocena dyskontowa Inwestycji'!GKE$34,'5. Bilans projekt'!$C$3:$O$3,0))-INDEX('5. Bilans projekt'!$C$58:$O$58,1,MATCH('12. Ocena dyskontowa Inwestycji'!GKE$34,'5. Bilans projekt'!$C$3:$O$3,0))-INDEX('5. Bilans projekt'!$C$63:$O$63,1,MATCH('12. Ocena dyskontowa Inwestycji'!GKE$34,'5. Bilans projekt'!$C$3:$O$3,0))-INDEX('5. Bilans projekt'!$C$68:$O$68,1,MATCH('12. Ocena dyskontowa Inwestycji'!GKE$34,'5. Bilans projekt'!$C$3:$O$3,0)),"")</f>
        <v/>
      </c>
      <c r="GKF36" s="131" t="str">
        <f>_xlfn.IFNA(INDEX('5. Bilans projekt'!$C$54:$O$54,1,MATCH('12. Ocena dyskontowa Inwestycji'!GKF$34,'5. Bilans projekt'!$C$3:$O$3,0))-INDEX('5. Bilans projekt'!$C$58:$O$58,1,MATCH('12. Ocena dyskontowa Inwestycji'!GKF$34,'5. Bilans projekt'!$C$3:$O$3,0))-INDEX('5. Bilans projekt'!$C$63:$O$63,1,MATCH('12. Ocena dyskontowa Inwestycji'!GKF$34,'5. Bilans projekt'!$C$3:$O$3,0))-INDEX('5. Bilans projekt'!$C$68:$O$68,1,MATCH('12. Ocena dyskontowa Inwestycji'!GKF$34,'5. Bilans projekt'!$C$3:$O$3,0)),"")</f>
        <v/>
      </c>
      <c r="GKG36" s="131" t="str">
        <f>_xlfn.IFNA(INDEX('5. Bilans projekt'!$C$54:$O$54,1,MATCH('12. Ocena dyskontowa Inwestycji'!GKG$34,'5. Bilans projekt'!$C$3:$O$3,0))-INDEX('5. Bilans projekt'!$C$58:$O$58,1,MATCH('12. Ocena dyskontowa Inwestycji'!GKG$34,'5. Bilans projekt'!$C$3:$O$3,0))-INDEX('5. Bilans projekt'!$C$63:$O$63,1,MATCH('12. Ocena dyskontowa Inwestycji'!GKG$34,'5. Bilans projekt'!$C$3:$O$3,0))-INDEX('5. Bilans projekt'!$C$68:$O$68,1,MATCH('12. Ocena dyskontowa Inwestycji'!GKG$34,'5. Bilans projekt'!$C$3:$O$3,0)),"")</f>
        <v/>
      </c>
      <c r="GKH36" s="131" t="str">
        <f>_xlfn.IFNA(INDEX('5. Bilans projekt'!$C$54:$O$54,1,MATCH('12. Ocena dyskontowa Inwestycji'!GKH$34,'5. Bilans projekt'!$C$3:$O$3,0))-INDEX('5. Bilans projekt'!$C$58:$O$58,1,MATCH('12. Ocena dyskontowa Inwestycji'!GKH$34,'5. Bilans projekt'!$C$3:$O$3,0))-INDEX('5. Bilans projekt'!$C$63:$O$63,1,MATCH('12. Ocena dyskontowa Inwestycji'!GKH$34,'5. Bilans projekt'!$C$3:$O$3,0))-INDEX('5. Bilans projekt'!$C$68:$O$68,1,MATCH('12. Ocena dyskontowa Inwestycji'!GKH$34,'5. Bilans projekt'!$C$3:$O$3,0)),"")</f>
        <v/>
      </c>
      <c r="GKI36" s="131" t="str">
        <f>_xlfn.IFNA(INDEX('5. Bilans projekt'!$C$54:$O$54,1,MATCH('12. Ocena dyskontowa Inwestycji'!GKI$34,'5. Bilans projekt'!$C$3:$O$3,0))-INDEX('5. Bilans projekt'!$C$58:$O$58,1,MATCH('12. Ocena dyskontowa Inwestycji'!GKI$34,'5. Bilans projekt'!$C$3:$O$3,0))-INDEX('5. Bilans projekt'!$C$63:$O$63,1,MATCH('12. Ocena dyskontowa Inwestycji'!GKI$34,'5. Bilans projekt'!$C$3:$O$3,0))-INDEX('5. Bilans projekt'!$C$68:$O$68,1,MATCH('12. Ocena dyskontowa Inwestycji'!GKI$34,'5. Bilans projekt'!$C$3:$O$3,0)),"")</f>
        <v/>
      </c>
      <c r="GKJ36" s="131" t="str">
        <f>_xlfn.IFNA(INDEX('5. Bilans projekt'!$C$54:$O$54,1,MATCH('12. Ocena dyskontowa Inwestycji'!GKJ$34,'5. Bilans projekt'!$C$3:$O$3,0))-INDEX('5. Bilans projekt'!$C$58:$O$58,1,MATCH('12. Ocena dyskontowa Inwestycji'!GKJ$34,'5. Bilans projekt'!$C$3:$O$3,0))-INDEX('5. Bilans projekt'!$C$63:$O$63,1,MATCH('12. Ocena dyskontowa Inwestycji'!GKJ$34,'5. Bilans projekt'!$C$3:$O$3,0))-INDEX('5. Bilans projekt'!$C$68:$O$68,1,MATCH('12. Ocena dyskontowa Inwestycji'!GKJ$34,'5. Bilans projekt'!$C$3:$O$3,0)),"")</f>
        <v/>
      </c>
      <c r="GKK36" s="131" t="str">
        <f>_xlfn.IFNA(INDEX('5. Bilans projekt'!$C$54:$O$54,1,MATCH('12. Ocena dyskontowa Inwestycji'!GKK$34,'5. Bilans projekt'!$C$3:$O$3,0))-INDEX('5. Bilans projekt'!$C$58:$O$58,1,MATCH('12. Ocena dyskontowa Inwestycji'!GKK$34,'5. Bilans projekt'!$C$3:$O$3,0))-INDEX('5. Bilans projekt'!$C$63:$O$63,1,MATCH('12. Ocena dyskontowa Inwestycji'!GKK$34,'5. Bilans projekt'!$C$3:$O$3,0))-INDEX('5. Bilans projekt'!$C$68:$O$68,1,MATCH('12. Ocena dyskontowa Inwestycji'!GKK$34,'5. Bilans projekt'!$C$3:$O$3,0)),"")</f>
        <v/>
      </c>
      <c r="GKL36" s="131" t="str">
        <f>_xlfn.IFNA(INDEX('5. Bilans projekt'!$C$54:$O$54,1,MATCH('12. Ocena dyskontowa Inwestycji'!GKL$34,'5. Bilans projekt'!$C$3:$O$3,0))-INDEX('5. Bilans projekt'!$C$58:$O$58,1,MATCH('12. Ocena dyskontowa Inwestycji'!GKL$34,'5. Bilans projekt'!$C$3:$O$3,0))-INDEX('5. Bilans projekt'!$C$63:$O$63,1,MATCH('12. Ocena dyskontowa Inwestycji'!GKL$34,'5. Bilans projekt'!$C$3:$O$3,0))-INDEX('5. Bilans projekt'!$C$68:$O$68,1,MATCH('12. Ocena dyskontowa Inwestycji'!GKL$34,'5. Bilans projekt'!$C$3:$O$3,0)),"")</f>
        <v/>
      </c>
      <c r="GKM36" s="131" t="str">
        <f>_xlfn.IFNA(INDEX('5. Bilans projekt'!$C$54:$O$54,1,MATCH('12. Ocena dyskontowa Inwestycji'!GKM$34,'5. Bilans projekt'!$C$3:$O$3,0))-INDEX('5. Bilans projekt'!$C$58:$O$58,1,MATCH('12. Ocena dyskontowa Inwestycji'!GKM$34,'5. Bilans projekt'!$C$3:$O$3,0))-INDEX('5. Bilans projekt'!$C$63:$O$63,1,MATCH('12. Ocena dyskontowa Inwestycji'!GKM$34,'5. Bilans projekt'!$C$3:$O$3,0))-INDEX('5. Bilans projekt'!$C$68:$O$68,1,MATCH('12. Ocena dyskontowa Inwestycji'!GKM$34,'5. Bilans projekt'!$C$3:$O$3,0)),"")</f>
        <v/>
      </c>
      <c r="GKN36" s="131" t="str">
        <f>_xlfn.IFNA(INDEX('5. Bilans projekt'!$C$54:$O$54,1,MATCH('12. Ocena dyskontowa Inwestycji'!GKN$34,'5. Bilans projekt'!$C$3:$O$3,0))-INDEX('5. Bilans projekt'!$C$58:$O$58,1,MATCH('12. Ocena dyskontowa Inwestycji'!GKN$34,'5. Bilans projekt'!$C$3:$O$3,0))-INDEX('5. Bilans projekt'!$C$63:$O$63,1,MATCH('12. Ocena dyskontowa Inwestycji'!GKN$34,'5. Bilans projekt'!$C$3:$O$3,0))-INDEX('5. Bilans projekt'!$C$68:$O$68,1,MATCH('12. Ocena dyskontowa Inwestycji'!GKN$34,'5. Bilans projekt'!$C$3:$O$3,0)),"")</f>
        <v/>
      </c>
      <c r="GKO36" s="131" t="str">
        <f>_xlfn.IFNA(INDEX('5. Bilans projekt'!$C$54:$O$54,1,MATCH('12. Ocena dyskontowa Inwestycji'!GKO$34,'5. Bilans projekt'!$C$3:$O$3,0))-INDEX('5. Bilans projekt'!$C$58:$O$58,1,MATCH('12. Ocena dyskontowa Inwestycji'!GKO$34,'5. Bilans projekt'!$C$3:$O$3,0))-INDEX('5. Bilans projekt'!$C$63:$O$63,1,MATCH('12. Ocena dyskontowa Inwestycji'!GKO$34,'5. Bilans projekt'!$C$3:$O$3,0))-INDEX('5. Bilans projekt'!$C$68:$O$68,1,MATCH('12. Ocena dyskontowa Inwestycji'!GKO$34,'5. Bilans projekt'!$C$3:$O$3,0)),"")</f>
        <v/>
      </c>
      <c r="GKP36" s="131" t="str">
        <f>_xlfn.IFNA(INDEX('5. Bilans projekt'!$C$54:$O$54,1,MATCH('12. Ocena dyskontowa Inwestycji'!GKP$34,'5. Bilans projekt'!$C$3:$O$3,0))-INDEX('5. Bilans projekt'!$C$58:$O$58,1,MATCH('12. Ocena dyskontowa Inwestycji'!GKP$34,'5. Bilans projekt'!$C$3:$O$3,0))-INDEX('5. Bilans projekt'!$C$63:$O$63,1,MATCH('12. Ocena dyskontowa Inwestycji'!GKP$34,'5. Bilans projekt'!$C$3:$O$3,0))-INDEX('5. Bilans projekt'!$C$68:$O$68,1,MATCH('12. Ocena dyskontowa Inwestycji'!GKP$34,'5. Bilans projekt'!$C$3:$O$3,0)),"")</f>
        <v/>
      </c>
      <c r="GKQ36" s="131" t="str">
        <f>_xlfn.IFNA(INDEX('5. Bilans projekt'!$C$54:$O$54,1,MATCH('12. Ocena dyskontowa Inwestycji'!GKQ$34,'5. Bilans projekt'!$C$3:$O$3,0))-INDEX('5. Bilans projekt'!$C$58:$O$58,1,MATCH('12. Ocena dyskontowa Inwestycji'!GKQ$34,'5. Bilans projekt'!$C$3:$O$3,0))-INDEX('5. Bilans projekt'!$C$63:$O$63,1,MATCH('12. Ocena dyskontowa Inwestycji'!GKQ$34,'5. Bilans projekt'!$C$3:$O$3,0))-INDEX('5. Bilans projekt'!$C$68:$O$68,1,MATCH('12. Ocena dyskontowa Inwestycji'!GKQ$34,'5. Bilans projekt'!$C$3:$O$3,0)),"")</f>
        <v/>
      </c>
      <c r="GKR36" s="131" t="str">
        <f>_xlfn.IFNA(INDEX('5. Bilans projekt'!$C$54:$O$54,1,MATCH('12. Ocena dyskontowa Inwestycji'!GKR$34,'5. Bilans projekt'!$C$3:$O$3,0))-INDEX('5. Bilans projekt'!$C$58:$O$58,1,MATCH('12. Ocena dyskontowa Inwestycji'!GKR$34,'5. Bilans projekt'!$C$3:$O$3,0))-INDEX('5. Bilans projekt'!$C$63:$O$63,1,MATCH('12. Ocena dyskontowa Inwestycji'!GKR$34,'5. Bilans projekt'!$C$3:$O$3,0))-INDEX('5. Bilans projekt'!$C$68:$O$68,1,MATCH('12. Ocena dyskontowa Inwestycji'!GKR$34,'5. Bilans projekt'!$C$3:$O$3,0)),"")</f>
        <v/>
      </c>
      <c r="GKS36" s="131" t="str">
        <f>_xlfn.IFNA(INDEX('5. Bilans projekt'!$C$54:$O$54,1,MATCH('12. Ocena dyskontowa Inwestycji'!GKS$34,'5. Bilans projekt'!$C$3:$O$3,0))-INDEX('5. Bilans projekt'!$C$58:$O$58,1,MATCH('12. Ocena dyskontowa Inwestycji'!GKS$34,'5. Bilans projekt'!$C$3:$O$3,0))-INDEX('5. Bilans projekt'!$C$63:$O$63,1,MATCH('12. Ocena dyskontowa Inwestycji'!GKS$34,'5. Bilans projekt'!$C$3:$O$3,0))-INDEX('5. Bilans projekt'!$C$68:$O$68,1,MATCH('12. Ocena dyskontowa Inwestycji'!GKS$34,'5. Bilans projekt'!$C$3:$O$3,0)),"")</f>
        <v/>
      </c>
      <c r="GKT36" s="131" t="str">
        <f>_xlfn.IFNA(INDEX('5. Bilans projekt'!$C$54:$O$54,1,MATCH('12. Ocena dyskontowa Inwestycji'!GKT$34,'5. Bilans projekt'!$C$3:$O$3,0))-INDEX('5. Bilans projekt'!$C$58:$O$58,1,MATCH('12. Ocena dyskontowa Inwestycji'!GKT$34,'5. Bilans projekt'!$C$3:$O$3,0))-INDEX('5. Bilans projekt'!$C$63:$O$63,1,MATCH('12. Ocena dyskontowa Inwestycji'!GKT$34,'5. Bilans projekt'!$C$3:$O$3,0))-INDEX('5. Bilans projekt'!$C$68:$O$68,1,MATCH('12. Ocena dyskontowa Inwestycji'!GKT$34,'5. Bilans projekt'!$C$3:$O$3,0)),"")</f>
        <v/>
      </c>
      <c r="GKU36" s="131" t="str">
        <f>_xlfn.IFNA(INDEX('5. Bilans projekt'!$C$54:$O$54,1,MATCH('12. Ocena dyskontowa Inwestycji'!GKU$34,'5. Bilans projekt'!$C$3:$O$3,0))-INDEX('5. Bilans projekt'!$C$58:$O$58,1,MATCH('12. Ocena dyskontowa Inwestycji'!GKU$34,'5. Bilans projekt'!$C$3:$O$3,0))-INDEX('5. Bilans projekt'!$C$63:$O$63,1,MATCH('12. Ocena dyskontowa Inwestycji'!GKU$34,'5. Bilans projekt'!$C$3:$O$3,0))-INDEX('5. Bilans projekt'!$C$68:$O$68,1,MATCH('12. Ocena dyskontowa Inwestycji'!GKU$34,'5. Bilans projekt'!$C$3:$O$3,0)),"")</f>
        <v/>
      </c>
      <c r="GKV36" s="131" t="str">
        <f>_xlfn.IFNA(INDEX('5. Bilans projekt'!$C$54:$O$54,1,MATCH('12. Ocena dyskontowa Inwestycji'!GKV$34,'5. Bilans projekt'!$C$3:$O$3,0))-INDEX('5. Bilans projekt'!$C$58:$O$58,1,MATCH('12. Ocena dyskontowa Inwestycji'!GKV$34,'5. Bilans projekt'!$C$3:$O$3,0))-INDEX('5. Bilans projekt'!$C$63:$O$63,1,MATCH('12. Ocena dyskontowa Inwestycji'!GKV$34,'5. Bilans projekt'!$C$3:$O$3,0))-INDEX('5. Bilans projekt'!$C$68:$O$68,1,MATCH('12. Ocena dyskontowa Inwestycji'!GKV$34,'5. Bilans projekt'!$C$3:$O$3,0)),"")</f>
        <v/>
      </c>
      <c r="GKW36" s="131" t="str">
        <f>_xlfn.IFNA(INDEX('5. Bilans projekt'!$C$54:$O$54,1,MATCH('12. Ocena dyskontowa Inwestycji'!GKW$34,'5. Bilans projekt'!$C$3:$O$3,0))-INDEX('5. Bilans projekt'!$C$58:$O$58,1,MATCH('12. Ocena dyskontowa Inwestycji'!GKW$34,'5. Bilans projekt'!$C$3:$O$3,0))-INDEX('5. Bilans projekt'!$C$63:$O$63,1,MATCH('12. Ocena dyskontowa Inwestycji'!GKW$34,'5. Bilans projekt'!$C$3:$O$3,0))-INDEX('5. Bilans projekt'!$C$68:$O$68,1,MATCH('12. Ocena dyskontowa Inwestycji'!GKW$34,'5. Bilans projekt'!$C$3:$O$3,0)),"")</f>
        <v/>
      </c>
      <c r="GKX36" s="131" t="str">
        <f>_xlfn.IFNA(INDEX('5. Bilans projekt'!$C$54:$O$54,1,MATCH('12. Ocena dyskontowa Inwestycji'!GKX$34,'5. Bilans projekt'!$C$3:$O$3,0))-INDEX('5. Bilans projekt'!$C$58:$O$58,1,MATCH('12. Ocena dyskontowa Inwestycji'!GKX$34,'5. Bilans projekt'!$C$3:$O$3,0))-INDEX('5. Bilans projekt'!$C$63:$O$63,1,MATCH('12. Ocena dyskontowa Inwestycji'!GKX$34,'5. Bilans projekt'!$C$3:$O$3,0))-INDEX('5. Bilans projekt'!$C$68:$O$68,1,MATCH('12. Ocena dyskontowa Inwestycji'!GKX$34,'5. Bilans projekt'!$C$3:$O$3,0)),"")</f>
        <v/>
      </c>
      <c r="GKY36" s="131" t="str">
        <f>_xlfn.IFNA(INDEX('5. Bilans projekt'!$C$54:$O$54,1,MATCH('12. Ocena dyskontowa Inwestycji'!GKY$34,'5. Bilans projekt'!$C$3:$O$3,0))-INDEX('5. Bilans projekt'!$C$58:$O$58,1,MATCH('12. Ocena dyskontowa Inwestycji'!GKY$34,'5. Bilans projekt'!$C$3:$O$3,0))-INDEX('5. Bilans projekt'!$C$63:$O$63,1,MATCH('12. Ocena dyskontowa Inwestycji'!GKY$34,'5. Bilans projekt'!$C$3:$O$3,0))-INDEX('5. Bilans projekt'!$C$68:$O$68,1,MATCH('12. Ocena dyskontowa Inwestycji'!GKY$34,'5. Bilans projekt'!$C$3:$O$3,0)),"")</f>
        <v/>
      </c>
      <c r="GKZ36" s="131" t="str">
        <f>_xlfn.IFNA(INDEX('5. Bilans projekt'!$C$54:$O$54,1,MATCH('12. Ocena dyskontowa Inwestycji'!GKZ$34,'5. Bilans projekt'!$C$3:$O$3,0))-INDEX('5. Bilans projekt'!$C$58:$O$58,1,MATCH('12. Ocena dyskontowa Inwestycji'!GKZ$34,'5. Bilans projekt'!$C$3:$O$3,0))-INDEX('5. Bilans projekt'!$C$63:$O$63,1,MATCH('12. Ocena dyskontowa Inwestycji'!GKZ$34,'5. Bilans projekt'!$C$3:$O$3,0))-INDEX('5. Bilans projekt'!$C$68:$O$68,1,MATCH('12. Ocena dyskontowa Inwestycji'!GKZ$34,'5. Bilans projekt'!$C$3:$O$3,0)),"")</f>
        <v/>
      </c>
      <c r="GLA36" s="131" t="str">
        <f>_xlfn.IFNA(INDEX('5. Bilans projekt'!$C$54:$O$54,1,MATCH('12. Ocena dyskontowa Inwestycji'!GLA$34,'5. Bilans projekt'!$C$3:$O$3,0))-INDEX('5. Bilans projekt'!$C$58:$O$58,1,MATCH('12. Ocena dyskontowa Inwestycji'!GLA$34,'5. Bilans projekt'!$C$3:$O$3,0))-INDEX('5. Bilans projekt'!$C$63:$O$63,1,MATCH('12. Ocena dyskontowa Inwestycji'!GLA$34,'5. Bilans projekt'!$C$3:$O$3,0))-INDEX('5. Bilans projekt'!$C$68:$O$68,1,MATCH('12. Ocena dyskontowa Inwestycji'!GLA$34,'5. Bilans projekt'!$C$3:$O$3,0)),"")</f>
        <v/>
      </c>
      <c r="GLB36" s="131" t="str">
        <f>_xlfn.IFNA(INDEX('5. Bilans projekt'!$C$54:$O$54,1,MATCH('12. Ocena dyskontowa Inwestycji'!GLB$34,'5. Bilans projekt'!$C$3:$O$3,0))-INDEX('5. Bilans projekt'!$C$58:$O$58,1,MATCH('12. Ocena dyskontowa Inwestycji'!GLB$34,'5. Bilans projekt'!$C$3:$O$3,0))-INDEX('5. Bilans projekt'!$C$63:$O$63,1,MATCH('12. Ocena dyskontowa Inwestycji'!GLB$34,'5. Bilans projekt'!$C$3:$O$3,0))-INDEX('5. Bilans projekt'!$C$68:$O$68,1,MATCH('12. Ocena dyskontowa Inwestycji'!GLB$34,'5. Bilans projekt'!$C$3:$O$3,0)),"")</f>
        <v/>
      </c>
      <c r="GLC36" s="131" t="str">
        <f>_xlfn.IFNA(INDEX('5. Bilans projekt'!$C$54:$O$54,1,MATCH('12. Ocena dyskontowa Inwestycji'!GLC$34,'5. Bilans projekt'!$C$3:$O$3,0))-INDEX('5. Bilans projekt'!$C$58:$O$58,1,MATCH('12. Ocena dyskontowa Inwestycji'!GLC$34,'5. Bilans projekt'!$C$3:$O$3,0))-INDEX('5. Bilans projekt'!$C$63:$O$63,1,MATCH('12. Ocena dyskontowa Inwestycji'!GLC$34,'5. Bilans projekt'!$C$3:$O$3,0))-INDEX('5. Bilans projekt'!$C$68:$O$68,1,MATCH('12. Ocena dyskontowa Inwestycji'!GLC$34,'5. Bilans projekt'!$C$3:$O$3,0)),"")</f>
        <v/>
      </c>
      <c r="GLD36" s="131" t="str">
        <f>_xlfn.IFNA(INDEX('5. Bilans projekt'!$C$54:$O$54,1,MATCH('12. Ocena dyskontowa Inwestycji'!GLD$34,'5. Bilans projekt'!$C$3:$O$3,0))-INDEX('5. Bilans projekt'!$C$58:$O$58,1,MATCH('12. Ocena dyskontowa Inwestycji'!GLD$34,'5. Bilans projekt'!$C$3:$O$3,0))-INDEX('5. Bilans projekt'!$C$63:$O$63,1,MATCH('12. Ocena dyskontowa Inwestycji'!GLD$34,'5. Bilans projekt'!$C$3:$O$3,0))-INDEX('5. Bilans projekt'!$C$68:$O$68,1,MATCH('12. Ocena dyskontowa Inwestycji'!GLD$34,'5. Bilans projekt'!$C$3:$O$3,0)),"")</f>
        <v/>
      </c>
      <c r="GLE36" s="131" t="str">
        <f>_xlfn.IFNA(INDEX('5. Bilans projekt'!$C$54:$O$54,1,MATCH('12. Ocena dyskontowa Inwestycji'!GLE$34,'5. Bilans projekt'!$C$3:$O$3,0))-INDEX('5. Bilans projekt'!$C$58:$O$58,1,MATCH('12. Ocena dyskontowa Inwestycji'!GLE$34,'5. Bilans projekt'!$C$3:$O$3,0))-INDEX('5. Bilans projekt'!$C$63:$O$63,1,MATCH('12. Ocena dyskontowa Inwestycji'!GLE$34,'5. Bilans projekt'!$C$3:$O$3,0))-INDEX('5. Bilans projekt'!$C$68:$O$68,1,MATCH('12. Ocena dyskontowa Inwestycji'!GLE$34,'5. Bilans projekt'!$C$3:$O$3,0)),"")</f>
        <v/>
      </c>
      <c r="GLF36" s="131" t="str">
        <f>_xlfn.IFNA(INDEX('5. Bilans projekt'!$C$54:$O$54,1,MATCH('12. Ocena dyskontowa Inwestycji'!GLF$34,'5. Bilans projekt'!$C$3:$O$3,0))-INDEX('5. Bilans projekt'!$C$58:$O$58,1,MATCH('12. Ocena dyskontowa Inwestycji'!GLF$34,'5. Bilans projekt'!$C$3:$O$3,0))-INDEX('5. Bilans projekt'!$C$63:$O$63,1,MATCH('12. Ocena dyskontowa Inwestycji'!GLF$34,'5. Bilans projekt'!$C$3:$O$3,0))-INDEX('5. Bilans projekt'!$C$68:$O$68,1,MATCH('12. Ocena dyskontowa Inwestycji'!GLF$34,'5. Bilans projekt'!$C$3:$O$3,0)),"")</f>
        <v/>
      </c>
      <c r="GLG36" s="131" t="str">
        <f>_xlfn.IFNA(INDEX('5. Bilans projekt'!$C$54:$O$54,1,MATCH('12. Ocena dyskontowa Inwestycji'!GLG$34,'5. Bilans projekt'!$C$3:$O$3,0))-INDEX('5. Bilans projekt'!$C$58:$O$58,1,MATCH('12. Ocena dyskontowa Inwestycji'!GLG$34,'5. Bilans projekt'!$C$3:$O$3,0))-INDEX('5. Bilans projekt'!$C$63:$O$63,1,MATCH('12. Ocena dyskontowa Inwestycji'!GLG$34,'5. Bilans projekt'!$C$3:$O$3,0))-INDEX('5. Bilans projekt'!$C$68:$O$68,1,MATCH('12. Ocena dyskontowa Inwestycji'!GLG$34,'5. Bilans projekt'!$C$3:$O$3,0)),"")</f>
        <v/>
      </c>
      <c r="GLH36" s="131" t="str">
        <f>_xlfn.IFNA(INDEX('5. Bilans projekt'!$C$54:$O$54,1,MATCH('12. Ocena dyskontowa Inwestycji'!GLH$34,'5. Bilans projekt'!$C$3:$O$3,0))-INDEX('5. Bilans projekt'!$C$58:$O$58,1,MATCH('12. Ocena dyskontowa Inwestycji'!GLH$34,'5. Bilans projekt'!$C$3:$O$3,0))-INDEX('5. Bilans projekt'!$C$63:$O$63,1,MATCH('12. Ocena dyskontowa Inwestycji'!GLH$34,'5. Bilans projekt'!$C$3:$O$3,0))-INDEX('5. Bilans projekt'!$C$68:$O$68,1,MATCH('12. Ocena dyskontowa Inwestycji'!GLH$34,'5. Bilans projekt'!$C$3:$O$3,0)),"")</f>
        <v/>
      </c>
      <c r="GLI36" s="131" t="str">
        <f>_xlfn.IFNA(INDEX('5. Bilans projekt'!$C$54:$O$54,1,MATCH('12. Ocena dyskontowa Inwestycji'!GLI$34,'5. Bilans projekt'!$C$3:$O$3,0))-INDEX('5. Bilans projekt'!$C$58:$O$58,1,MATCH('12. Ocena dyskontowa Inwestycji'!GLI$34,'5. Bilans projekt'!$C$3:$O$3,0))-INDEX('5. Bilans projekt'!$C$63:$O$63,1,MATCH('12. Ocena dyskontowa Inwestycji'!GLI$34,'5. Bilans projekt'!$C$3:$O$3,0))-INDEX('5. Bilans projekt'!$C$68:$O$68,1,MATCH('12. Ocena dyskontowa Inwestycji'!GLI$34,'5. Bilans projekt'!$C$3:$O$3,0)),"")</f>
        <v/>
      </c>
      <c r="GLJ36" s="131" t="str">
        <f>_xlfn.IFNA(INDEX('5. Bilans projekt'!$C$54:$O$54,1,MATCH('12. Ocena dyskontowa Inwestycji'!GLJ$34,'5. Bilans projekt'!$C$3:$O$3,0))-INDEX('5. Bilans projekt'!$C$58:$O$58,1,MATCH('12. Ocena dyskontowa Inwestycji'!GLJ$34,'5. Bilans projekt'!$C$3:$O$3,0))-INDEX('5. Bilans projekt'!$C$63:$O$63,1,MATCH('12. Ocena dyskontowa Inwestycji'!GLJ$34,'5. Bilans projekt'!$C$3:$O$3,0))-INDEX('5. Bilans projekt'!$C$68:$O$68,1,MATCH('12. Ocena dyskontowa Inwestycji'!GLJ$34,'5. Bilans projekt'!$C$3:$O$3,0)),"")</f>
        <v/>
      </c>
      <c r="GLK36" s="131" t="str">
        <f>_xlfn.IFNA(INDEX('5. Bilans projekt'!$C$54:$O$54,1,MATCH('12. Ocena dyskontowa Inwestycji'!GLK$34,'5. Bilans projekt'!$C$3:$O$3,0))-INDEX('5. Bilans projekt'!$C$58:$O$58,1,MATCH('12. Ocena dyskontowa Inwestycji'!GLK$34,'5. Bilans projekt'!$C$3:$O$3,0))-INDEX('5. Bilans projekt'!$C$63:$O$63,1,MATCH('12. Ocena dyskontowa Inwestycji'!GLK$34,'5. Bilans projekt'!$C$3:$O$3,0))-INDEX('5. Bilans projekt'!$C$68:$O$68,1,MATCH('12. Ocena dyskontowa Inwestycji'!GLK$34,'5. Bilans projekt'!$C$3:$O$3,0)),"")</f>
        <v/>
      </c>
      <c r="GLL36" s="131" t="str">
        <f>_xlfn.IFNA(INDEX('5. Bilans projekt'!$C$54:$O$54,1,MATCH('12. Ocena dyskontowa Inwestycji'!GLL$34,'5. Bilans projekt'!$C$3:$O$3,0))-INDEX('5. Bilans projekt'!$C$58:$O$58,1,MATCH('12. Ocena dyskontowa Inwestycji'!GLL$34,'5. Bilans projekt'!$C$3:$O$3,0))-INDEX('5. Bilans projekt'!$C$63:$O$63,1,MATCH('12. Ocena dyskontowa Inwestycji'!GLL$34,'5. Bilans projekt'!$C$3:$O$3,0))-INDEX('5. Bilans projekt'!$C$68:$O$68,1,MATCH('12. Ocena dyskontowa Inwestycji'!GLL$34,'5. Bilans projekt'!$C$3:$O$3,0)),"")</f>
        <v/>
      </c>
      <c r="GLM36" s="131" t="str">
        <f>_xlfn.IFNA(INDEX('5. Bilans projekt'!$C$54:$O$54,1,MATCH('12. Ocena dyskontowa Inwestycji'!GLM$34,'5. Bilans projekt'!$C$3:$O$3,0))-INDEX('5. Bilans projekt'!$C$58:$O$58,1,MATCH('12. Ocena dyskontowa Inwestycji'!GLM$34,'5. Bilans projekt'!$C$3:$O$3,0))-INDEX('5. Bilans projekt'!$C$63:$O$63,1,MATCH('12. Ocena dyskontowa Inwestycji'!GLM$34,'5. Bilans projekt'!$C$3:$O$3,0))-INDEX('5. Bilans projekt'!$C$68:$O$68,1,MATCH('12. Ocena dyskontowa Inwestycji'!GLM$34,'5. Bilans projekt'!$C$3:$O$3,0)),"")</f>
        <v/>
      </c>
      <c r="GLN36" s="131" t="str">
        <f>_xlfn.IFNA(INDEX('5. Bilans projekt'!$C$54:$O$54,1,MATCH('12. Ocena dyskontowa Inwestycji'!GLN$34,'5. Bilans projekt'!$C$3:$O$3,0))-INDEX('5. Bilans projekt'!$C$58:$O$58,1,MATCH('12. Ocena dyskontowa Inwestycji'!GLN$34,'5. Bilans projekt'!$C$3:$O$3,0))-INDEX('5. Bilans projekt'!$C$63:$O$63,1,MATCH('12. Ocena dyskontowa Inwestycji'!GLN$34,'5. Bilans projekt'!$C$3:$O$3,0))-INDEX('5. Bilans projekt'!$C$68:$O$68,1,MATCH('12. Ocena dyskontowa Inwestycji'!GLN$34,'5. Bilans projekt'!$C$3:$O$3,0)),"")</f>
        <v/>
      </c>
      <c r="GLO36" s="131" t="str">
        <f>_xlfn.IFNA(INDEX('5. Bilans projekt'!$C$54:$O$54,1,MATCH('12. Ocena dyskontowa Inwestycji'!GLO$34,'5. Bilans projekt'!$C$3:$O$3,0))-INDEX('5. Bilans projekt'!$C$58:$O$58,1,MATCH('12. Ocena dyskontowa Inwestycji'!GLO$34,'5. Bilans projekt'!$C$3:$O$3,0))-INDEX('5. Bilans projekt'!$C$63:$O$63,1,MATCH('12. Ocena dyskontowa Inwestycji'!GLO$34,'5. Bilans projekt'!$C$3:$O$3,0))-INDEX('5. Bilans projekt'!$C$68:$O$68,1,MATCH('12. Ocena dyskontowa Inwestycji'!GLO$34,'5. Bilans projekt'!$C$3:$O$3,0)),"")</f>
        <v/>
      </c>
      <c r="GLP36" s="131" t="str">
        <f>_xlfn.IFNA(INDEX('5. Bilans projekt'!$C$54:$O$54,1,MATCH('12. Ocena dyskontowa Inwestycji'!GLP$34,'5. Bilans projekt'!$C$3:$O$3,0))-INDEX('5. Bilans projekt'!$C$58:$O$58,1,MATCH('12. Ocena dyskontowa Inwestycji'!GLP$34,'5. Bilans projekt'!$C$3:$O$3,0))-INDEX('5. Bilans projekt'!$C$63:$O$63,1,MATCH('12. Ocena dyskontowa Inwestycji'!GLP$34,'5. Bilans projekt'!$C$3:$O$3,0))-INDEX('5. Bilans projekt'!$C$68:$O$68,1,MATCH('12. Ocena dyskontowa Inwestycji'!GLP$34,'5. Bilans projekt'!$C$3:$O$3,0)),"")</f>
        <v/>
      </c>
      <c r="GLQ36" s="131" t="str">
        <f>_xlfn.IFNA(INDEX('5. Bilans projekt'!$C$54:$O$54,1,MATCH('12. Ocena dyskontowa Inwestycji'!GLQ$34,'5. Bilans projekt'!$C$3:$O$3,0))-INDEX('5. Bilans projekt'!$C$58:$O$58,1,MATCH('12. Ocena dyskontowa Inwestycji'!GLQ$34,'5. Bilans projekt'!$C$3:$O$3,0))-INDEX('5. Bilans projekt'!$C$63:$O$63,1,MATCH('12. Ocena dyskontowa Inwestycji'!GLQ$34,'5. Bilans projekt'!$C$3:$O$3,0))-INDEX('5. Bilans projekt'!$C$68:$O$68,1,MATCH('12. Ocena dyskontowa Inwestycji'!GLQ$34,'5. Bilans projekt'!$C$3:$O$3,0)),"")</f>
        <v/>
      </c>
      <c r="GLR36" s="131" t="str">
        <f>_xlfn.IFNA(INDEX('5. Bilans projekt'!$C$54:$O$54,1,MATCH('12. Ocena dyskontowa Inwestycji'!GLR$34,'5. Bilans projekt'!$C$3:$O$3,0))-INDEX('5. Bilans projekt'!$C$58:$O$58,1,MATCH('12. Ocena dyskontowa Inwestycji'!GLR$34,'5. Bilans projekt'!$C$3:$O$3,0))-INDEX('5. Bilans projekt'!$C$63:$O$63,1,MATCH('12. Ocena dyskontowa Inwestycji'!GLR$34,'5. Bilans projekt'!$C$3:$O$3,0))-INDEX('5. Bilans projekt'!$C$68:$O$68,1,MATCH('12. Ocena dyskontowa Inwestycji'!GLR$34,'5. Bilans projekt'!$C$3:$O$3,0)),"")</f>
        <v/>
      </c>
      <c r="GLS36" s="131" t="str">
        <f>_xlfn.IFNA(INDEX('5. Bilans projekt'!$C$54:$O$54,1,MATCH('12. Ocena dyskontowa Inwestycji'!GLS$34,'5. Bilans projekt'!$C$3:$O$3,0))-INDEX('5. Bilans projekt'!$C$58:$O$58,1,MATCH('12. Ocena dyskontowa Inwestycji'!GLS$34,'5. Bilans projekt'!$C$3:$O$3,0))-INDEX('5. Bilans projekt'!$C$63:$O$63,1,MATCH('12. Ocena dyskontowa Inwestycji'!GLS$34,'5. Bilans projekt'!$C$3:$O$3,0))-INDEX('5. Bilans projekt'!$C$68:$O$68,1,MATCH('12. Ocena dyskontowa Inwestycji'!GLS$34,'5. Bilans projekt'!$C$3:$O$3,0)),"")</f>
        <v/>
      </c>
      <c r="GLT36" s="131" t="str">
        <f>_xlfn.IFNA(INDEX('5. Bilans projekt'!$C$54:$O$54,1,MATCH('12. Ocena dyskontowa Inwestycji'!GLT$34,'5. Bilans projekt'!$C$3:$O$3,0))-INDEX('5. Bilans projekt'!$C$58:$O$58,1,MATCH('12. Ocena dyskontowa Inwestycji'!GLT$34,'5. Bilans projekt'!$C$3:$O$3,0))-INDEX('5. Bilans projekt'!$C$63:$O$63,1,MATCH('12. Ocena dyskontowa Inwestycji'!GLT$34,'5. Bilans projekt'!$C$3:$O$3,0))-INDEX('5. Bilans projekt'!$C$68:$O$68,1,MATCH('12. Ocena dyskontowa Inwestycji'!GLT$34,'5. Bilans projekt'!$C$3:$O$3,0)),"")</f>
        <v/>
      </c>
      <c r="GLU36" s="131" t="str">
        <f>_xlfn.IFNA(INDEX('5. Bilans projekt'!$C$54:$O$54,1,MATCH('12. Ocena dyskontowa Inwestycji'!GLU$34,'5. Bilans projekt'!$C$3:$O$3,0))-INDEX('5. Bilans projekt'!$C$58:$O$58,1,MATCH('12. Ocena dyskontowa Inwestycji'!GLU$34,'5. Bilans projekt'!$C$3:$O$3,0))-INDEX('5. Bilans projekt'!$C$63:$O$63,1,MATCH('12. Ocena dyskontowa Inwestycji'!GLU$34,'5. Bilans projekt'!$C$3:$O$3,0))-INDEX('5. Bilans projekt'!$C$68:$O$68,1,MATCH('12. Ocena dyskontowa Inwestycji'!GLU$34,'5. Bilans projekt'!$C$3:$O$3,0)),"")</f>
        <v/>
      </c>
      <c r="GLV36" s="131" t="str">
        <f>_xlfn.IFNA(INDEX('5. Bilans projekt'!$C$54:$O$54,1,MATCH('12. Ocena dyskontowa Inwestycji'!GLV$34,'5. Bilans projekt'!$C$3:$O$3,0))-INDEX('5. Bilans projekt'!$C$58:$O$58,1,MATCH('12. Ocena dyskontowa Inwestycji'!GLV$34,'5. Bilans projekt'!$C$3:$O$3,0))-INDEX('5. Bilans projekt'!$C$63:$O$63,1,MATCH('12. Ocena dyskontowa Inwestycji'!GLV$34,'5. Bilans projekt'!$C$3:$O$3,0))-INDEX('5. Bilans projekt'!$C$68:$O$68,1,MATCH('12. Ocena dyskontowa Inwestycji'!GLV$34,'5. Bilans projekt'!$C$3:$O$3,0)),"")</f>
        <v/>
      </c>
      <c r="GLW36" s="131" t="str">
        <f>_xlfn.IFNA(INDEX('5. Bilans projekt'!$C$54:$O$54,1,MATCH('12. Ocena dyskontowa Inwestycji'!GLW$34,'5. Bilans projekt'!$C$3:$O$3,0))-INDEX('5. Bilans projekt'!$C$58:$O$58,1,MATCH('12. Ocena dyskontowa Inwestycji'!GLW$34,'5. Bilans projekt'!$C$3:$O$3,0))-INDEX('5. Bilans projekt'!$C$63:$O$63,1,MATCH('12. Ocena dyskontowa Inwestycji'!GLW$34,'5. Bilans projekt'!$C$3:$O$3,0))-INDEX('5. Bilans projekt'!$C$68:$O$68,1,MATCH('12. Ocena dyskontowa Inwestycji'!GLW$34,'5. Bilans projekt'!$C$3:$O$3,0)),"")</f>
        <v/>
      </c>
      <c r="GLX36" s="131" t="str">
        <f>_xlfn.IFNA(INDEX('5. Bilans projekt'!$C$54:$O$54,1,MATCH('12. Ocena dyskontowa Inwestycji'!GLX$34,'5. Bilans projekt'!$C$3:$O$3,0))-INDEX('5. Bilans projekt'!$C$58:$O$58,1,MATCH('12. Ocena dyskontowa Inwestycji'!GLX$34,'5. Bilans projekt'!$C$3:$O$3,0))-INDEX('5. Bilans projekt'!$C$63:$O$63,1,MATCH('12. Ocena dyskontowa Inwestycji'!GLX$34,'5. Bilans projekt'!$C$3:$O$3,0))-INDEX('5. Bilans projekt'!$C$68:$O$68,1,MATCH('12. Ocena dyskontowa Inwestycji'!GLX$34,'5. Bilans projekt'!$C$3:$O$3,0)),"")</f>
        <v/>
      </c>
      <c r="GLY36" s="131" t="str">
        <f>_xlfn.IFNA(INDEX('5. Bilans projekt'!$C$54:$O$54,1,MATCH('12. Ocena dyskontowa Inwestycji'!GLY$34,'5. Bilans projekt'!$C$3:$O$3,0))-INDEX('5. Bilans projekt'!$C$58:$O$58,1,MATCH('12. Ocena dyskontowa Inwestycji'!GLY$34,'5. Bilans projekt'!$C$3:$O$3,0))-INDEX('5. Bilans projekt'!$C$63:$O$63,1,MATCH('12. Ocena dyskontowa Inwestycji'!GLY$34,'5. Bilans projekt'!$C$3:$O$3,0))-INDEX('5. Bilans projekt'!$C$68:$O$68,1,MATCH('12. Ocena dyskontowa Inwestycji'!GLY$34,'5. Bilans projekt'!$C$3:$O$3,0)),"")</f>
        <v/>
      </c>
      <c r="GLZ36" s="131" t="str">
        <f>_xlfn.IFNA(INDEX('5. Bilans projekt'!$C$54:$O$54,1,MATCH('12. Ocena dyskontowa Inwestycji'!GLZ$34,'5. Bilans projekt'!$C$3:$O$3,0))-INDEX('5. Bilans projekt'!$C$58:$O$58,1,MATCH('12. Ocena dyskontowa Inwestycji'!GLZ$34,'5. Bilans projekt'!$C$3:$O$3,0))-INDEX('5. Bilans projekt'!$C$63:$O$63,1,MATCH('12. Ocena dyskontowa Inwestycji'!GLZ$34,'5. Bilans projekt'!$C$3:$O$3,0))-INDEX('5. Bilans projekt'!$C$68:$O$68,1,MATCH('12. Ocena dyskontowa Inwestycji'!GLZ$34,'5. Bilans projekt'!$C$3:$O$3,0)),"")</f>
        <v/>
      </c>
      <c r="GMA36" s="131" t="str">
        <f>_xlfn.IFNA(INDEX('5. Bilans projekt'!$C$54:$O$54,1,MATCH('12. Ocena dyskontowa Inwestycji'!GMA$34,'5. Bilans projekt'!$C$3:$O$3,0))-INDEX('5. Bilans projekt'!$C$58:$O$58,1,MATCH('12. Ocena dyskontowa Inwestycji'!GMA$34,'5. Bilans projekt'!$C$3:$O$3,0))-INDEX('5. Bilans projekt'!$C$63:$O$63,1,MATCH('12. Ocena dyskontowa Inwestycji'!GMA$34,'5. Bilans projekt'!$C$3:$O$3,0))-INDEX('5. Bilans projekt'!$C$68:$O$68,1,MATCH('12. Ocena dyskontowa Inwestycji'!GMA$34,'5. Bilans projekt'!$C$3:$O$3,0)),"")</f>
        <v/>
      </c>
      <c r="GMB36" s="131" t="str">
        <f>_xlfn.IFNA(INDEX('5. Bilans projekt'!$C$54:$O$54,1,MATCH('12. Ocena dyskontowa Inwestycji'!GMB$34,'5. Bilans projekt'!$C$3:$O$3,0))-INDEX('5. Bilans projekt'!$C$58:$O$58,1,MATCH('12. Ocena dyskontowa Inwestycji'!GMB$34,'5. Bilans projekt'!$C$3:$O$3,0))-INDEX('5. Bilans projekt'!$C$63:$O$63,1,MATCH('12. Ocena dyskontowa Inwestycji'!GMB$34,'5. Bilans projekt'!$C$3:$O$3,0))-INDEX('5. Bilans projekt'!$C$68:$O$68,1,MATCH('12. Ocena dyskontowa Inwestycji'!GMB$34,'5. Bilans projekt'!$C$3:$O$3,0)),"")</f>
        <v/>
      </c>
      <c r="GMC36" s="131" t="str">
        <f>_xlfn.IFNA(INDEX('5. Bilans projekt'!$C$54:$O$54,1,MATCH('12. Ocena dyskontowa Inwestycji'!GMC$34,'5. Bilans projekt'!$C$3:$O$3,0))-INDEX('5. Bilans projekt'!$C$58:$O$58,1,MATCH('12. Ocena dyskontowa Inwestycji'!GMC$34,'5. Bilans projekt'!$C$3:$O$3,0))-INDEX('5. Bilans projekt'!$C$63:$O$63,1,MATCH('12. Ocena dyskontowa Inwestycji'!GMC$34,'5. Bilans projekt'!$C$3:$O$3,0))-INDEX('5. Bilans projekt'!$C$68:$O$68,1,MATCH('12. Ocena dyskontowa Inwestycji'!GMC$34,'5. Bilans projekt'!$C$3:$O$3,0)),"")</f>
        <v/>
      </c>
      <c r="GMD36" s="131" t="str">
        <f>_xlfn.IFNA(INDEX('5. Bilans projekt'!$C$54:$O$54,1,MATCH('12. Ocena dyskontowa Inwestycji'!GMD$34,'5. Bilans projekt'!$C$3:$O$3,0))-INDEX('5. Bilans projekt'!$C$58:$O$58,1,MATCH('12. Ocena dyskontowa Inwestycji'!GMD$34,'5. Bilans projekt'!$C$3:$O$3,0))-INDEX('5. Bilans projekt'!$C$63:$O$63,1,MATCH('12. Ocena dyskontowa Inwestycji'!GMD$34,'5. Bilans projekt'!$C$3:$O$3,0))-INDEX('5. Bilans projekt'!$C$68:$O$68,1,MATCH('12. Ocena dyskontowa Inwestycji'!GMD$34,'5. Bilans projekt'!$C$3:$O$3,0)),"")</f>
        <v/>
      </c>
      <c r="GME36" s="131" t="str">
        <f>_xlfn.IFNA(INDEX('5. Bilans projekt'!$C$54:$O$54,1,MATCH('12. Ocena dyskontowa Inwestycji'!GME$34,'5. Bilans projekt'!$C$3:$O$3,0))-INDEX('5. Bilans projekt'!$C$58:$O$58,1,MATCH('12. Ocena dyskontowa Inwestycji'!GME$34,'5. Bilans projekt'!$C$3:$O$3,0))-INDEX('5. Bilans projekt'!$C$63:$O$63,1,MATCH('12. Ocena dyskontowa Inwestycji'!GME$34,'5. Bilans projekt'!$C$3:$O$3,0))-INDEX('5. Bilans projekt'!$C$68:$O$68,1,MATCH('12. Ocena dyskontowa Inwestycji'!GME$34,'5. Bilans projekt'!$C$3:$O$3,0)),"")</f>
        <v/>
      </c>
      <c r="GMF36" s="131" t="str">
        <f>_xlfn.IFNA(INDEX('5. Bilans projekt'!$C$54:$O$54,1,MATCH('12. Ocena dyskontowa Inwestycji'!GMF$34,'5. Bilans projekt'!$C$3:$O$3,0))-INDEX('5. Bilans projekt'!$C$58:$O$58,1,MATCH('12. Ocena dyskontowa Inwestycji'!GMF$34,'5. Bilans projekt'!$C$3:$O$3,0))-INDEX('5. Bilans projekt'!$C$63:$O$63,1,MATCH('12. Ocena dyskontowa Inwestycji'!GMF$34,'5. Bilans projekt'!$C$3:$O$3,0))-INDEX('5. Bilans projekt'!$C$68:$O$68,1,MATCH('12. Ocena dyskontowa Inwestycji'!GMF$34,'5. Bilans projekt'!$C$3:$O$3,0)),"")</f>
        <v/>
      </c>
      <c r="GMG36" s="131" t="str">
        <f>_xlfn.IFNA(INDEX('5. Bilans projekt'!$C$54:$O$54,1,MATCH('12. Ocena dyskontowa Inwestycji'!GMG$34,'5. Bilans projekt'!$C$3:$O$3,0))-INDEX('5. Bilans projekt'!$C$58:$O$58,1,MATCH('12. Ocena dyskontowa Inwestycji'!GMG$34,'5. Bilans projekt'!$C$3:$O$3,0))-INDEX('5. Bilans projekt'!$C$63:$O$63,1,MATCH('12. Ocena dyskontowa Inwestycji'!GMG$34,'5. Bilans projekt'!$C$3:$O$3,0))-INDEX('5. Bilans projekt'!$C$68:$O$68,1,MATCH('12. Ocena dyskontowa Inwestycji'!GMG$34,'5. Bilans projekt'!$C$3:$O$3,0)),"")</f>
        <v/>
      </c>
      <c r="GMH36" s="131" t="str">
        <f>_xlfn.IFNA(INDEX('5. Bilans projekt'!$C$54:$O$54,1,MATCH('12. Ocena dyskontowa Inwestycji'!GMH$34,'5. Bilans projekt'!$C$3:$O$3,0))-INDEX('5. Bilans projekt'!$C$58:$O$58,1,MATCH('12. Ocena dyskontowa Inwestycji'!GMH$34,'5. Bilans projekt'!$C$3:$O$3,0))-INDEX('5. Bilans projekt'!$C$63:$O$63,1,MATCH('12. Ocena dyskontowa Inwestycji'!GMH$34,'5. Bilans projekt'!$C$3:$O$3,0))-INDEX('5. Bilans projekt'!$C$68:$O$68,1,MATCH('12. Ocena dyskontowa Inwestycji'!GMH$34,'5. Bilans projekt'!$C$3:$O$3,0)),"")</f>
        <v/>
      </c>
      <c r="GMI36" s="131" t="str">
        <f>_xlfn.IFNA(INDEX('5. Bilans projekt'!$C$54:$O$54,1,MATCH('12. Ocena dyskontowa Inwestycji'!GMI$34,'5. Bilans projekt'!$C$3:$O$3,0))-INDEX('5. Bilans projekt'!$C$58:$O$58,1,MATCH('12. Ocena dyskontowa Inwestycji'!GMI$34,'5. Bilans projekt'!$C$3:$O$3,0))-INDEX('5. Bilans projekt'!$C$63:$O$63,1,MATCH('12. Ocena dyskontowa Inwestycji'!GMI$34,'5. Bilans projekt'!$C$3:$O$3,0))-INDEX('5. Bilans projekt'!$C$68:$O$68,1,MATCH('12. Ocena dyskontowa Inwestycji'!GMI$34,'5. Bilans projekt'!$C$3:$O$3,0)),"")</f>
        <v/>
      </c>
      <c r="GMJ36" s="131" t="str">
        <f>_xlfn.IFNA(INDEX('5. Bilans projekt'!$C$54:$O$54,1,MATCH('12. Ocena dyskontowa Inwestycji'!GMJ$34,'5. Bilans projekt'!$C$3:$O$3,0))-INDEX('5. Bilans projekt'!$C$58:$O$58,1,MATCH('12. Ocena dyskontowa Inwestycji'!GMJ$34,'5. Bilans projekt'!$C$3:$O$3,0))-INDEX('5. Bilans projekt'!$C$63:$O$63,1,MATCH('12. Ocena dyskontowa Inwestycji'!GMJ$34,'5. Bilans projekt'!$C$3:$O$3,0))-INDEX('5. Bilans projekt'!$C$68:$O$68,1,MATCH('12. Ocena dyskontowa Inwestycji'!GMJ$34,'5. Bilans projekt'!$C$3:$O$3,0)),"")</f>
        <v/>
      </c>
      <c r="GMK36" s="131" t="str">
        <f>_xlfn.IFNA(INDEX('5. Bilans projekt'!$C$54:$O$54,1,MATCH('12. Ocena dyskontowa Inwestycji'!GMK$34,'5. Bilans projekt'!$C$3:$O$3,0))-INDEX('5. Bilans projekt'!$C$58:$O$58,1,MATCH('12. Ocena dyskontowa Inwestycji'!GMK$34,'5. Bilans projekt'!$C$3:$O$3,0))-INDEX('5. Bilans projekt'!$C$63:$O$63,1,MATCH('12. Ocena dyskontowa Inwestycji'!GMK$34,'5. Bilans projekt'!$C$3:$O$3,0))-INDEX('5. Bilans projekt'!$C$68:$O$68,1,MATCH('12. Ocena dyskontowa Inwestycji'!GMK$34,'5. Bilans projekt'!$C$3:$O$3,0)),"")</f>
        <v/>
      </c>
      <c r="GML36" s="131" t="str">
        <f>_xlfn.IFNA(INDEX('5. Bilans projekt'!$C$54:$O$54,1,MATCH('12. Ocena dyskontowa Inwestycji'!GML$34,'5. Bilans projekt'!$C$3:$O$3,0))-INDEX('5. Bilans projekt'!$C$58:$O$58,1,MATCH('12. Ocena dyskontowa Inwestycji'!GML$34,'5. Bilans projekt'!$C$3:$O$3,0))-INDEX('5. Bilans projekt'!$C$63:$O$63,1,MATCH('12. Ocena dyskontowa Inwestycji'!GML$34,'5. Bilans projekt'!$C$3:$O$3,0))-INDEX('5. Bilans projekt'!$C$68:$O$68,1,MATCH('12. Ocena dyskontowa Inwestycji'!GML$34,'5. Bilans projekt'!$C$3:$O$3,0)),"")</f>
        <v/>
      </c>
      <c r="GMM36" s="131" t="str">
        <f>_xlfn.IFNA(INDEX('5. Bilans projekt'!$C$54:$O$54,1,MATCH('12. Ocena dyskontowa Inwestycji'!GMM$34,'5. Bilans projekt'!$C$3:$O$3,0))-INDEX('5. Bilans projekt'!$C$58:$O$58,1,MATCH('12. Ocena dyskontowa Inwestycji'!GMM$34,'5. Bilans projekt'!$C$3:$O$3,0))-INDEX('5. Bilans projekt'!$C$63:$O$63,1,MATCH('12. Ocena dyskontowa Inwestycji'!GMM$34,'5. Bilans projekt'!$C$3:$O$3,0))-INDEX('5. Bilans projekt'!$C$68:$O$68,1,MATCH('12. Ocena dyskontowa Inwestycji'!GMM$34,'5. Bilans projekt'!$C$3:$O$3,0)),"")</f>
        <v/>
      </c>
      <c r="GMN36" s="131" t="str">
        <f>_xlfn.IFNA(INDEX('5. Bilans projekt'!$C$54:$O$54,1,MATCH('12. Ocena dyskontowa Inwestycji'!GMN$34,'5. Bilans projekt'!$C$3:$O$3,0))-INDEX('5. Bilans projekt'!$C$58:$O$58,1,MATCH('12. Ocena dyskontowa Inwestycji'!GMN$34,'5. Bilans projekt'!$C$3:$O$3,0))-INDEX('5. Bilans projekt'!$C$63:$O$63,1,MATCH('12. Ocena dyskontowa Inwestycji'!GMN$34,'5. Bilans projekt'!$C$3:$O$3,0))-INDEX('5. Bilans projekt'!$C$68:$O$68,1,MATCH('12. Ocena dyskontowa Inwestycji'!GMN$34,'5. Bilans projekt'!$C$3:$O$3,0)),"")</f>
        <v/>
      </c>
      <c r="GMO36" s="131" t="str">
        <f>_xlfn.IFNA(INDEX('5. Bilans projekt'!$C$54:$O$54,1,MATCH('12. Ocena dyskontowa Inwestycji'!GMO$34,'5. Bilans projekt'!$C$3:$O$3,0))-INDEX('5. Bilans projekt'!$C$58:$O$58,1,MATCH('12. Ocena dyskontowa Inwestycji'!GMO$34,'5. Bilans projekt'!$C$3:$O$3,0))-INDEX('5. Bilans projekt'!$C$63:$O$63,1,MATCH('12. Ocena dyskontowa Inwestycji'!GMO$34,'5. Bilans projekt'!$C$3:$O$3,0))-INDEX('5. Bilans projekt'!$C$68:$O$68,1,MATCH('12. Ocena dyskontowa Inwestycji'!GMO$34,'5. Bilans projekt'!$C$3:$O$3,0)),"")</f>
        <v/>
      </c>
      <c r="GMP36" s="131" t="str">
        <f>_xlfn.IFNA(INDEX('5. Bilans projekt'!$C$54:$O$54,1,MATCH('12. Ocena dyskontowa Inwestycji'!GMP$34,'5. Bilans projekt'!$C$3:$O$3,0))-INDEX('5. Bilans projekt'!$C$58:$O$58,1,MATCH('12. Ocena dyskontowa Inwestycji'!GMP$34,'5. Bilans projekt'!$C$3:$O$3,0))-INDEX('5. Bilans projekt'!$C$63:$O$63,1,MATCH('12. Ocena dyskontowa Inwestycji'!GMP$34,'5. Bilans projekt'!$C$3:$O$3,0))-INDEX('5. Bilans projekt'!$C$68:$O$68,1,MATCH('12. Ocena dyskontowa Inwestycji'!GMP$34,'5. Bilans projekt'!$C$3:$O$3,0)),"")</f>
        <v/>
      </c>
      <c r="GMQ36" s="131" t="str">
        <f>_xlfn.IFNA(INDEX('5. Bilans projekt'!$C$54:$O$54,1,MATCH('12. Ocena dyskontowa Inwestycji'!GMQ$34,'5. Bilans projekt'!$C$3:$O$3,0))-INDEX('5. Bilans projekt'!$C$58:$O$58,1,MATCH('12. Ocena dyskontowa Inwestycji'!GMQ$34,'5. Bilans projekt'!$C$3:$O$3,0))-INDEX('5. Bilans projekt'!$C$63:$O$63,1,MATCH('12. Ocena dyskontowa Inwestycji'!GMQ$34,'5. Bilans projekt'!$C$3:$O$3,0))-INDEX('5. Bilans projekt'!$C$68:$O$68,1,MATCH('12. Ocena dyskontowa Inwestycji'!GMQ$34,'5. Bilans projekt'!$C$3:$O$3,0)),"")</f>
        <v/>
      </c>
      <c r="GMR36" s="131" t="str">
        <f>_xlfn.IFNA(INDEX('5. Bilans projekt'!$C$54:$O$54,1,MATCH('12. Ocena dyskontowa Inwestycji'!GMR$34,'5. Bilans projekt'!$C$3:$O$3,0))-INDEX('5. Bilans projekt'!$C$58:$O$58,1,MATCH('12. Ocena dyskontowa Inwestycji'!GMR$34,'5. Bilans projekt'!$C$3:$O$3,0))-INDEX('5. Bilans projekt'!$C$63:$O$63,1,MATCH('12. Ocena dyskontowa Inwestycji'!GMR$34,'5. Bilans projekt'!$C$3:$O$3,0))-INDEX('5. Bilans projekt'!$C$68:$O$68,1,MATCH('12. Ocena dyskontowa Inwestycji'!GMR$34,'5. Bilans projekt'!$C$3:$O$3,0)),"")</f>
        <v/>
      </c>
      <c r="GMS36" s="131" t="str">
        <f>_xlfn.IFNA(INDEX('5. Bilans projekt'!$C$54:$O$54,1,MATCH('12. Ocena dyskontowa Inwestycji'!GMS$34,'5. Bilans projekt'!$C$3:$O$3,0))-INDEX('5. Bilans projekt'!$C$58:$O$58,1,MATCH('12. Ocena dyskontowa Inwestycji'!GMS$34,'5. Bilans projekt'!$C$3:$O$3,0))-INDEX('5. Bilans projekt'!$C$63:$O$63,1,MATCH('12. Ocena dyskontowa Inwestycji'!GMS$34,'5. Bilans projekt'!$C$3:$O$3,0))-INDEX('5. Bilans projekt'!$C$68:$O$68,1,MATCH('12. Ocena dyskontowa Inwestycji'!GMS$34,'5. Bilans projekt'!$C$3:$O$3,0)),"")</f>
        <v/>
      </c>
      <c r="GMT36" s="131" t="str">
        <f>_xlfn.IFNA(INDEX('5. Bilans projekt'!$C$54:$O$54,1,MATCH('12. Ocena dyskontowa Inwestycji'!GMT$34,'5. Bilans projekt'!$C$3:$O$3,0))-INDEX('5. Bilans projekt'!$C$58:$O$58,1,MATCH('12. Ocena dyskontowa Inwestycji'!GMT$34,'5. Bilans projekt'!$C$3:$O$3,0))-INDEX('5. Bilans projekt'!$C$63:$O$63,1,MATCH('12. Ocena dyskontowa Inwestycji'!GMT$34,'5. Bilans projekt'!$C$3:$O$3,0))-INDEX('5. Bilans projekt'!$C$68:$O$68,1,MATCH('12. Ocena dyskontowa Inwestycji'!GMT$34,'5. Bilans projekt'!$C$3:$O$3,0)),"")</f>
        <v/>
      </c>
      <c r="GMU36" s="131" t="str">
        <f>_xlfn.IFNA(INDEX('5. Bilans projekt'!$C$54:$O$54,1,MATCH('12. Ocena dyskontowa Inwestycji'!GMU$34,'5. Bilans projekt'!$C$3:$O$3,0))-INDEX('5. Bilans projekt'!$C$58:$O$58,1,MATCH('12. Ocena dyskontowa Inwestycji'!GMU$34,'5. Bilans projekt'!$C$3:$O$3,0))-INDEX('5. Bilans projekt'!$C$63:$O$63,1,MATCH('12. Ocena dyskontowa Inwestycji'!GMU$34,'5. Bilans projekt'!$C$3:$O$3,0))-INDEX('5. Bilans projekt'!$C$68:$O$68,1,MATCH('12. Ocena dyskontowa Inwestycji'!GMU$34,'5. Bilans projekt'!$C$3:$O$3,0)),"")</f>
        <v/>
      </c>
      <c r="GMV36" s="131" t="str">
        <f>_xlfn.IFNA(INDEX('5. Bilans projekt'!$C$54:$O$54,1,MATCH('12. Ocena dyskontowa Inwestycji'!GMV$34,'5. Bilans projekt'!$C$3:$O$3,0))-INDEX('5. Bilans projekt'!$C$58:$O$58,1,MATCH('12. Ocena dyskontowa Inwestycji'!GMV$34,'5. Bilans projekt'!$C$3:$O$3,0))-INDEX('5. Bilans projekt'!$C$63:$O$63,1,MATCH('12. Ocena dyskontowa Inwestycji'!GMV$34,'5. Bilans projekt'!$C$3:$O$3,0))-INDEX('5. Bilans projekt'!$C$68:$O$68,1,MATCH('12. Ocena dyskontowa Inwestycji'!GMV$34,'5. Bilans projekt'!$C$3:$O$3,0)),"")</f>
        <v/>
      </c>
      <c r="GMW36" s="131" t="str">
        <f>_xlfn.IFNA(INDEX('5. Bilans projekt'!$C$54:$O$54,1,MATCH('12. Ocena dyskontowa Inwestycji'!GMW$34,'5. Bilans projekt'!$C$3:$O$3,0))-INDEX('5. Bilans projekt'!$C$58:$O$58,1,MATCH('12. Ocena dyskontowa Inwestycji'!GMW$34,'5. Bilans projekt'!$C$3:$O$3,0))-INDEX('5. Bilans projekt'!$C$63:$O$63,1,MATCH('12. Ocena dyskontowa Inwestycji'!GMW$34,'5. Bilans projekt'!$C$3:$O$3,0))-INDEX('5. Bilans projekt'!$C$68:$O$68,1,MATCH('12. Ocena dyskontowa Inwestycji'!GMW$34,'5. Bilans projekt'!$C$3:$O$3,0)),"")</f>
        <v/>
      </c>
      <c r="GMX36" s="131" t="str">
        <f>_xlfn.IFNA(INDEX('5. Bilans projekt'!$C$54:$O$54,1,MATCH('12. Ocena dyskontowa Inwestycji'!GMX$34,'5. Bilans projekt'!$C$3:$O$3,0))-INDEX('5. Bilans projekt'!$C$58:$O$58,1,MATCH('12. Ocena dyskontowa Inwestycji'!GMX$34,'5. Bilans projekt'!$C$3:$O$3,0))-INDEX('5. Bilans projekt'!$C$63:$O$63,1,MATCH('12. Ocena dyskontowa Inwestycji'!GMX$34,'5. Bilans projekt'!$C$3:$O$3,0))-INDEX('5. Bilans projekt'!$C$68:$O$68,1,MATCH('12. Ocena dyskontowa Inwestycji'!GMX$34,'5. Bilans projekt'!$C$3:$O$3,0)),"")</f>
        <v/>
      </c>
      <c r="GMY36" s="131" t="str">
        <f>_xlfn.IFNA(INDEX('5. Bilans projekt'!$C$54:$O$54,1,MATCH('12. Ocena dyskontowa Inwestycji'!GMY$34,'5. Bilans projekt'!$C$3:$O$3,0))-INDEX('5. Bilans projekt'!$C$58:$O$58,1,MATCH('12. Ocena dyskontowa Inwestycji'!GMY$34,'5. Bilans projekt'!$C$3:$O$3,0))-INDEX('5. Bilans projekt'!$C$63:$O$63,1,MATCH('12. Ocena dyskontowa Inwestycji'!GMY$34,'5. Bilans projekt'!$C$3:$O$3,0))-INDEX('5. Bilans projekt'!$C$68:$O$68,1,MATCH('12. Ocena dyskontowa Inwestycji'!GMY$34,'5. Bilans projekt'!$C$3:$O$3,0)),"")</f>
        <v/>
      </c>
      <c r="GMZ36" s="131" t="str">
        <f>_xlfn.IFNA(INDEX('5. Bilans projekt'!$C$54:$O$54,1,MATCH('12. Ocena dyskontowa Inwestycji'!GMZ$34,'5. Bilans projekt'!$C$3:$O$3,0))-INDEX('5. Bilans projekt'!$C$58:$O$58,1,MATCH('12. Ocena dyskontowa Inwestycji'!GMZ$34,'5. Bilans projekt'!$C$3:$O$3,0))-INDEX('5. Bilans projekt'!$C$63:$O$63,1,MATCH('12. Ocena dyskontowa Inwestycji'!GMZ$34,'5. Bilans projekt'!$C$3:$O$3,0))-INDEX('5. Bilans projekt'!$C$68:$O$68,1,MATCH('12. Ocena dyskontowa Inwestycji'!GMZ$34,'5. Bilans projekt'!$C$3:$O$3,0)),"")</f>
        <v/>
      </c>
      <c r="GNA36" s="131" t="str">
        <f>_xlfn.IFNA(INDEX('5. Bilans projekt'!$C$54:$O$54,1,MATCH('12. Ocena dyskontowa Inwestycji'!GNA$34,'5. Bilans projekt'!$C$3:$O$3,0))-INDEX('5. Bilans projekt'!$C$58:$O$58,1,MATCH('12. Ocena dyskontowa Inwestycji'!GNA$34,'5. Bilans projekt'!$C$3:$O$3,0))-INDEX('5. Bilans projekt'!$C$63:$O$63,1,MATCH('12. Ocena dyskontowa Inwestycji'!GNA$34,'5. Bilans projekt'!$C$3:$O$3,0))-INDEX('5. Bilans projekt'!$C$68:$O$68,1,MATCH('12. Ocena dyskontowa Inwestycji'!GNA$34,'5. Bilans projekt'!$C$3:$O$3,0)),"")</f>
        <v/>
      </c>
      <c r="GNB36" s="131" t="str">
        <f>_xlfn.IFNA(INDEX('5. Bilans projekt'!$C$54:$O$54,1,MATCH('12. Ocena dyskontowa Inwestycji'!GNB$34,'5. Bilans projekt'!$C$3:$O$3,0))-INDEX('5. Bilans projekt'!$C$58:$O$58,1,MATCH('12. Ocena dyskontowa Inwestycji'!GNB$34,'5. Bilans projekt'!$C$3:$O$3,0))-INDEX('5. Bilans projekt'!$C$63:$O$63,1,MATCH('12. Ocena dyskontowa Inwestycji'!GNB$34,'5. Bilans projekt'!$C$3:$O$3,0))-INDEX('5. Bilans projekt'!$C$68:$O$68,1,MATCH('12. Ocena dyskontowa Inwestycji'!GNB$34,'5. Bilans projekt'!$C$3:$O$3,0)),"")</f>
        <v/>
      </c>
      <c r="GNC36" s="131" t="str">
        <f>_xlfn.IFNA(INDEX('5. Bilans projekt'!$C$54:$O$54,1,MATCH('12. Ocena dyskontowa Inwestycji'!GNC$34,'5. Bilans projekt'!$C$3:$O$3,0))-INDEX('5. Bilans projekt'!$C$58:$O$58,1,MATCH('12. Ocena dyskontowa Inwestycji'!GNC$34,'5. Bilans projekt'!$C$3:$O$3,0))-INDEX('5. Bilans projekt'!$C$63:$O$63,1,MATCH('12. Ocena dyskontowa Inwestycji'!GNC$34,'5. Bilans projekt'!$C$3:$O$3,0))-INDEX('5. Bilans projekt'!$C$68:$O$68,1,MATCH('12. Ocena dyskontowa Inwestycji'!GNC$34,'5. Bilans projekt'!$C$3:$O$3,0)),"")</f>
        <v/>
      </c>
      <c r="GND36" s="131" t="str">
        <f>_xlfn.IFNA(INDEX('5. Bilans projekt'!$C$54:$O$54,1,MATCH('12. Ocena dyskontowa Inwestycji'!GND$34,'5. Bilans projekt'!$C$3:$O$3,0))-INDEX('5. Bilans projekt'!$C$58:$O$58,1,MATCH('12. Ocena dyskontowa Inwestycji'!GND$34,'5. Bilans projekt'!$C$3:$O$3,0))-INDEX('5. Bilans projekt'!$C$63:$O$63,1,MATCH('12. Ocena dyskontowa Inwestycji'!GND$34,'5. Bilans projekt'!$C$3:$O$3,0))-INDEX('5. Bilans projekt'!$C$68:$O$68,1,MATCH('12. Ocena dyskontowa Inwestycji'!GND$34,'5. Bilans projekt'!$C$3:$O$3,0)),"")</f>
        <v/>
      </c>
      <c r="GNE36" s="131" t="str">
        <f>_xlfn.IFNA(INDEX('5. Bilans projekt'!$C$54:$O$54,1,MATCH('12. Ocena dyskontowa Inwestycji'!GNE$34,'5. Bilans projekt'!$C$3:$O$3,0))-INDEX('5. Bilans projekt'!$C$58:$O$58,1,MATCH('12. Ocena dyskontowa Inwestycji'!GNE$34,'5. Bilans projekt'!$C$3:$O$3,0))-INDEX('5. Bilans projekt'!$C$63:$O$63,1,MATCH('12. Ocena dyskontowa Inwestycji'!GNE$34,'5. Bilans projekt'!$C$3:$O$3,0))-INDEX('5. Bilans projekt'!$C$68:$O$68,1,MATCH('12. Ocena dyskontowa Inwestycji'!GNE$34,'5. Bilans projekt'!$C$3:$O$3,0)),"")</f>
        <v/>
      </c>
      <c r="GNF36" s="131" t="str">
        <f>_xlfn.IFNA(INDEX('5. Bilans projekt'!$C$54:$O$54,1,MATCH('12. Ocena dyskontowa Inwestycji'!GNF$34,'5. Bilans projekt'!$C$3:$O$3,0))-INDEX('5. Bilans projekt'!$C$58:$O$58,1,MATCH('12. Ocena dyskontowa Inwestycji'!GNF$34,'5. Bilans projekt'!$C$3:$O$3,0))-INDEX('5. Bilans projekt'!$C$63:$O$63,1,MATCH('12. Ocena dyskontowa Inwestycji'!GNF$34,'5. Bilans projekt'!$C$3:$O$3,0))-INDEX('5. Bilans projekt'!$C$68:$O$68,1,MATCH('12. Ocena dyskontowa Inwestycji'!GNF$34,'5. Bilans projekt'!$C$3:$O$3,0)),"")</f>
        <v/>
      </c>
      <c r="GNG36" s="131" t="str">
        <f>_xlfn.IFNA(INDEX('5. Bilans projekt'!$C$54:$O$54,1,MATCH('12. Ocena dyskontowa Inwestycji'!GNG$34,'5. Bilans projekt'!$C$3:$O$3,0))-INDEX('5. Bilans projekt'!$C$58:$O$58,1,MATCH('12. Ocena dyskontowa Inwestycji'!GNG$34,'5. Bilans projekt'!$C$3:$O$3,0))-INDEX('5. Bilans projekt'!$C$63:$O$63,1,MATCH('12. Ocena dyskontowa Inwestycji'!GNG$34,'5. Bilans projekt'!$C$3:$O$3,0))-INDEX('5. Bilans projekt'!$C$68:$O$68,1,MATCH('12. Ocena dyskontowa Inwestycji'!GNG$34,'5. Bilans projekt'!$C$3:$O$3,0)),"")</f>
        <v/>
      </c>
      <c r="GNH36" s="131" t="str">
        <f>_xlfn.IFNA(INDEX('5. Bilans projekt'!$C$54:$O$54,1,MATCH('12. Ocena dyskontowa Inwestycji'!GNH$34,'5. Bilans projekt'!$C$3:$O$3,0))-INDEX('5. Bilans projekt'!$C$58:$O$58,1,MATCH('12. Ocena dyskontowa Inwestycji'!GNH$34,'5. Bilans projekt'!$C$3:$O$3,0))-INDEX('5. Bilans projekt'!$C$63:$O$63,1,MATCH('12. Ocena dyskontowa Inwestycji'!GNH$34,'5. Bilans projekt'!$C$3:$O$3,0))-INDEX('5. Bilans projekt'!$C$68:$O$68,1,MATCH('12. Ocena dyskontowa Inwestycji'!GNH$34,'5. Bilans projekt'!$C$3:$O$3,0)),"")</f>
        <v/>
      </c>
      <c r="GNI36" s="131" t="str">
        <f>_xlfn.IFNA(INDEX('5. Bilans projekt'!$C$54:$O$54,1,MATCH('12. Ocena dyskontowa Inwestycji'!GNI$34,'5. Bilans projekt'!$C$3:$O$3,0))-INDEX('5. Bilans projekt'!$C$58:$O$58,1,MATCH('12. Ocena dyskontowa Inwestycji'!GNI$34,'5. Bilans projekt'!$C$3:$O$3,0))-INDEX('5. Bilans projekt'!$C$63:$O$63,1,MATCH('12. Ocena dyskontowa Inwestycji'!GNI$34,'5. Bilans projekt'!$C$3:$O$3,0))-INDEX('5. Bilans projekt'!$C$68:$O$68,1,MATCH('12. Ocena dyskontowa Inwestycji'!GNI$34,'5. Bilans projekt'!$C$3:$O$3,0)),"")</f>
        <v/>
      </c>
      <c r="GNJ36" s="131" t="str">
        <f>_xlfn.IFNA(INDEX('5. Bilans projekt'!$C$54:$O$54,1,MATCH('12. Ocena dyskontowa Inwestycji'!GNJ$34,'5. Bilans projekt'!$C$3:$O$3,0))-INDEX('5. Bilans projekt'!$C$58:$O$58,1,MATCH('12. Ocena dyskontowa Inwestycji'!GNJ$34,'5. Bilans projekt'!$C$3:$O$3,0))-INDEX('5. Bilans projekt'!$C$63:$O$63,1,MATCH('12. Ocena dyskontowa Inwestycji'!GNJ$34,'5. Bilans projekt'!$C$3:$O$3,0))-INDEX('5. Bilans projekt'!$C$68:$O$68,1,MATCH('12. Ocena dyskontowa Inwestycji'!GNJ$34,'5. Bilans projekt'!$C$3:$O$3,0)),"")</f>
        <v/>
      </c>
      <c r="GNK36" s="131" t="str">
        <f>_xlfn.IFNA(INDEX('5. Bilans projekt'!$C$54:$O$54,1,MATCH('12. Ocena dyskontowa Inwestycji'!GNK$34,'5. Bilans projekt'!$C$3:$O$3,0))-INDEX('5. Bilans projekt'!$C$58:$O$58,1,MATCH('12. Ocena dyskontowa Inwestycji'!GNK$34,'5. Bilans projekt'!$C$3:$O$3,0))-INDEX('5. Bilans projekt'!$C$63:$O$63,1,MATCH('12. Ocena dyskontowa Inwestycji'!GNK$34,'5. Bilans projekt'!$C$3:$O$3,0))-INDEX('5. Bilans projekt'!$C$68:$O$68,1,MATCH('12. Ocena dyskontowa Inwestycji'!GNK$34,'5. Bilans projekt'!$C$3:$O$3,0)),"")</f>
        <v/>
      </c>
      <c r="GNL36" s="131" t="str">
        <f>_xlfn.IFNA(INDEX('5. Bilans projekt'!$C$54:$O$54,1,MATCH('12. Ocena dyskontowa Inwestycji'!GNL$34,'5. Bilans projekt'!$C$3:$O$3,0))-INDEX('5. Bilans projekt'!$C$58:$O$58,1,MATCH('12. Ocena dyskontowa Inwestycji'!GNL$34,'5. Bilans projekt'!$C$3:$O$3,0))-INDEX('5. Bilans projekt'!$C$63:$O$63,1,MATCH('12. Ocena dyskontowa Inwestycji'!GNL$34,'5. Bilans projekt'!$C$3:$O$3,0))-INDEX('5. Bilans projekt'!$C$68:$O$68,1,MATCH('12. Ocena dyskontowa Inwestycji'!GNL$34,'5. Bilans projekt'!$C$3:$O$3,0)),"")</f>
        <v/>
      </c>
      <c r="GNM36" s="131" t="str">
        <f>_xlfn.IFNA(INDEX('5. Bilans projekt'!$C$54:$O$54,1,MATCH('12. Ocena dyskontowa Inwestycji'!GNM$34,'5. Bilans projekt'!$C$3:$O$3,0))-INDEX('5. Bilans projekt'!$C$58:$O$58,1,MATCH('12. Ocena dyskontowa Inwestycji'!GNM$34,'5. Bilans projekt'!$C$3:$O$3,0))-INDEX('5. Bilans projekt'!$C$63:$O$63,1,MATCH('12. Ocena dyskontowa Inwestycji'!GNM$34,'5. Bilans projekt'!$C$3:$O$3,0))-INDEX('5. Bilans projekt'!$C$68:$O$68,1,MATCH('12. Ocena dyskontowa Inwestycji'!GNM$34,'5. Bilans projekt'!$C$3:$O$3,0)),"")</f>
        <v/>
      </c>
      <c r="GNN36" s="131" t="str">
        <f>_xlfn.IFNA(INDEX('5. Bilans projekt'!$C$54:$O$54,1,MATCH('12. Ocena dyskontowa Inwestycji'!GNN$34,'5. Bilans projekt'!$C$3:$O$3,0))-INDEX('5. Bilans projekt'!$C$58:$O$58,1,MATCH('12. Ocena dyskontowa Inwestycji'!GNN$34,'5. Bilans projekt'!$C$3:$O$3,0))-INDEX('5. Bilans projekt'!$C$63:$O$63,1,MATCH('12. Ocena dyskontowa Inwestycji'!GNN$34,'5. Bilans projekt'!$C$3:$O$3,0))-INDEX('5. Bilans projekt'!$C$68:$O$68,1,MATCH('12. Ocena dyskontowa Inwestycji'!GNN$34,'5. Bilans projekt'!$C$3:$O$3,0)),"")</f>
        <v/>
      </c>
      <c r="GNO36" s="131" t="str">
        <f>_xlfn.IFNA(INDEX('5. Bilans projekt'!$C$54:$O$54,1,MATCH('12. Ocena dyskontowa Inwestycji'!GNO$34,'5. Bilans projekt'!$C$3:$O$3,0))-INDEX('5. Bilans projekt'!$C$58:$O$58,1,MATCH('12. Ocena dyskontowa Inwestycji'!GNO$34,'5. Bilans projekt'!$C$3:$O$3,0))-INDEX('5. Bilans projekt'!$C$63:$O$63,1,MATCH('12. Ocena dyskontowa Inwestycji'!GNO$34,'5. Bilans projekt'!$C$3:$O$3,0))-INDEX('5. Bilans projekt'!$C$68:$O$68,1,MATCH('12. Ocena dyskontowa Inwestycji'!GNO$34,'5. Bilans projekt'!$C$3:$O$3,0)),"")</f>
        <v/>
      </c>
      <c r="GNP36" s="131" t="str">
        <f>_xlfn.IFNA(INDEX('5. Bilans projekt'!$C$54:$O$54,1,MATCH('12. Ocena dyskontowa Inwestycji'!GNP$34,'5. Bilans projekt'!$C$3:$O$3,0))-INDEX('5. Bilans projekt'!$C$58:$O$58,1,MATCH('12. Ocena dyskontowa Inwestycji'!GNP$34,'5. Bilans projekt'!$C$3:$O$3,0))-INDEX('5. Bilans projekt'!$C$63:$O$63,1,MATCH('12. Ocena dyskontowa Inwestycji'!GNP$34,'5. Bilans projekt'!$C$3:$O$3,0))-INDEX('5. Bilans projekt'!$C$68:$O$68,1,MATCH('12. Ocena dyskontowa Inwestycji'!GNP$34,'5. Bilans projekt'!$C$3:$O$3,0)),"")</f>
        <v/>
      </c>
      <c r="GNQ36" s="131" t="str">
        <f>_xlfn.IFNA(INDEX('5. Bilans projekt'!$C$54:$O$54,1,MATCH('12. Ocena dyskontowa Inwestycji'!GNQ$34,'5. Bilans projekt'!$C$3:$O$3,0))-INDEX('5. Bilans projekt'!$C$58:$O$58,1,MATCH('12. Ocena dyskontowa Inwestycji'!GNQ$34,'5. Bilans projekt'!$C$3:$O$3,0))-INDEX('5. Bilans projekt'!$C$63:$O$63,1,MATCH('12. Ocena dyskontowa Inwestycji'!GNQ$34,'5. Bilans projekt'!$C$3:$O$3,0))-INDEX('5. Bilans projekt'!$C$68:$O$68,1,MATCH('12. Ocena dyskontowa Inwestycji'!GNQ$34,'5. Bilans projekt'!$C$3:$O$3,0)),"")</f>
        <v/>
      </c>
      <c r="GNR36" s="131" t="str">
        <f>_xlfn.IFNA(INDEX('5. Bilans projekt'!$C$54:$O$54,1,MATCH('12. Ocena dyskontowa Inwestycji'!GNR$34,'5. Bilans projekt'!$C$3:$O$3,0))-INDEX('5. Bilans projekt'!$C$58:$O$58,1,MATCH('12. Ocena dyskontowa Inwestycji'!GNR$34,'5. Bilans projekt'!$C$3:$O$3,0))-INDEX('5. Bilans projekt'!$C$63:$O$63,1,MATCH('12. Ocena dyskontowa Inwestycji'!GNR$34,'5. Bilans projekt'!$C$3:$O$3,0))-INDEX('5. Bilans projekt'!$C$68:$O$68,1,MATCH('12. Ocena dyskontowa Inwestycji'!GNR$34,'5. Bilans projekt'!$C$3:$O$3,0)),"")</f>
        <v/>
      </c>
      <c r="GNS36" s="131" t="str">
        <f>_xlfn.IFNA(INDEX('5. Bilans projekt'!$C$54:$O$54,1,MATCH('12. Ocena dyskontowa Inwestycji'!GNS$34,'5. Bilans projekt'!$C$3:$O$3,0))-INDEX('5. Bilans projekt'!$C$58:$O$58,1,MATCH('12. Ocena dyskontowa Inwestycji'!GNS$34,'5. Bilans projekt'!$C$3:$O$3,0))-INDEX('5. Bilans projekt'!$C$63:$O$63,1,MATCH('12. Ocena dyskontowa Inwestycji'!GNS$34,'5. Bilans projekt'!$C$3:$O$3,0))-INDEX('5. Bilans projekt'!$C$68:$O$68,1,MATCH('12. Ocena dyskontowa Inwestycji'!GNS$34,'5. Bilans projekt'!$C$3:$O$3,0)),"")</f>
        <v/>
      </c>
      <c r="GNT36" s="131" t="str">
        <f>_xlfn.IFNA(INDEX('5. Bilans projekt'!$C$54:$O$54,1,MATCH('12. Ocena dyskontowa Inwestycji'!GNT$34,'5. Bilans projekt'!$C$3:$O$3,0))-INDEX('5. Bilans projekt'!$C$58:$O$58,1,MATCH('12. Ocena dyskontowa Inwestycji'!GNT$34,'5. Bilans projekt'!$C$3:$O$3,0))-INDEX('5. Bilans projekt'!$C$63:$O$63,1,MATCH('12. Ocena dyskontowa Inwestycji'!GNT$34,'5. Bilans projekt'!$C$3:$O$3,0))-INDEX('5. Bilans projekt'!$C$68:$O$68,1,MATCH('12. Ocena dyskontowa Inwestycji'!GNT$34,'5. Bilans projekt'!$C$3:$O$3,0)),"")</f>
        <v/>
      </c>
      <c r="GNU36" s="131" t="str">
        <f>_xlfn.IFNA(INDEX('5. Bilans projekt'!$C$54:$O$54,1,MATCH('12. Ocena dyskontowa Inwestycji'!GNU$34,'5. Bilans projekt'!$C$3:$O$3,0))-INDEX('5. Bilans projekt'!$C$58:$O$58,1,MATCH('12. Ocena dyskontowa Inwestycji'!GNU$34,'5. Bilans projekt'!$C$3:$O$3,0))-INDEX('5. Bilans projekt'!$C$63:$O$63,1,MATCH('12. Ocena dyskontowa Inwestycji'!GNU$34,'5. Bilans projekt'!$C$3:$O$3,0))-INDEX('5. Bilans projekt'!$C$68:$O$68,1,MATCH('12. Ocena dyskontowa Inwestycji'!GNU$34,'5. Bilans projekt'!$C$3:$O$3,0)),"")</f>
        <v/>
      </c>
      <c r="GNV36" s="131" t="str">
        <f>_xlfn.IFNA(INDEX('5. Bilans projekt'!$C$54:$O$54,1,MATCH('12. Ocena dyskontowa Inwestycji'!GNV$34,'5. Bilans projekt'!$C$3:$O$3,0))-INDEX('5. Bilans projekt'!$C$58:$O$58,1,MATCH('12. Ocena dyskontowa Inwestycji'!GNV$34,'5. Bilans projekt'!$C$3:$O$3,0))-INDEX('5. Bilans projekt'!$C$63:$O$63,1,MATCH('12. Ocena dyskontowa Inwestycji'!GNV$34,'5. Bilans projekt'!$C$3:$O$3,0))-INDEX('5. Bilans projekt'!$C$68:$O$68,1,MATCH('12. Ocena dyskontowa Inwestycji'!GNV$34,'5. Bilans projekt'!$C$3:$O$3,0)),"")</f>
        <v/>
      </c>
      <c r="GNW36" s="131" t="str">
        <f>_xlfn.IFNA(INDEX('5. Bilans projekt'!$C$54:$O$54,1,MATCH('12. Ocena dyskontowa Inwestycji'!GNW$34,'5. Bilans projekt'!$C$3:$O$3,0))-INDEX('5. Bilans projekt'!$C$58:$O$58,1,MATCH('12. Ocena dyskontowa Inwestycji'!GNW$34,'5. Bilans projekt'!$C$3:$O$3,0))-INDEX('5. Bilans projekt'!$C$63:$O$63,1,MATCH('12. Ocena dyskontowa Inwestycji'!GNW$34,'5. Bilans projekt'!$C$3:$O$3,0))-INDEX('5. Bilans projekt'!$C$68:$O$68,1,MATCH('12. Ocena dyskontowa Inwestycji'!GNW$34,'5. Bilans projekt'!$C$3:$O$3,0)),"")</f>
        <v/>
      </c>
      <c r="GNX36" s="131" t="str">
        <f>_xlfn.IFNA(INDEX('5. Bilans projekt'!$C$54:$O$54,1,MATCH('12. Ocena dyskontowa Inwestycji'!GNX$34,'5. Bilans projekt'!$C$3:$O$3,0))-INDEX('5. Bilans projekt'!$C$58:$O$58,1,MATCH('12. Ocena dyskontowa Inwestycji'!GNX$34,'5. Bilans projekt'!$C$3:$O$3,0))-INDEX('5. Bilans projekt'!$C$63:$O$63,1,MATCH('12. Ocena dyskontowa Inwestycji'!GNX$34,'5. Bilans projekt'!$C$3:$O$3,0))-INDEX('5. Bilans projekt'!$C$68:$O$68,1,MATCH('12. Ocena dyskontowa Inwestycji'!GNX$34,'5. Bilans projekt'!$C$3:$O$3,0)),"")</f>
        <v/>
      </c>
      <c r="GNY36" s="131" t="str">
        <f>_xlfn.IFNA(INDEX('5. Bilans projekt'!$C$54:$O$54,1,MATCH('12. Ocena dyskontowa Inwestycji'!GNY$34,'5. Bilans projekt'!$C$3:$O$3,0))-INDEX('5. Bilans projekt'!$C$58:$O$58,1,MATCH('12. Ocena dyskontowa Inwestycji'!GNY$34,'5. Bilans projekt'!$C$3:$O$3,0))-INDEX('5. Bilans projekt'!$C$63:$O$63,1,MATCH('12. Ocena dyskontowa Inwestycji'!GNY$34,'5. Bilans projekt'!$C$3:$O$3,0))-INDEX('5. Bilans projekt'!$C$68:$O$68,1,MATCH('12. Ocena dyskontowa Inwestycji'!GNY$34,'5. Bilans projekt'!$C$3:$O$3,0)),"")</f>
        <v/>
      </c>
      <c r="GNZ36" s="131" t="str">
        <f>_xlfn.IFNA(INDEX('5. Bilans projekt'!$C$54:$O$54,1,MATCH('12. Ocena dyskontowa Inwestycji'!GNZ$34,'5. Bilans projekt'!$C$3:$O$3,0))-INDEX('5. Bilans projekt'!$C$58:$O$58,1,MATCH('12. Ocena dyskontowa Inwestycji'!GNZ$34,'5. Bilans projekt'!$C$3:$O$3,0))-INDEX('5. Bilans projekt'!$C$63:$O$63,1,MATCH('12. Ocena dyskontowa Inwestycji'!GNZ$34,'5. Bilans projekt'!$C$3:$O$3,0))-INDEX('5. Bilans projekt'!$C$68:$O$68,1,MATCH('12. Ocena dyskontowa Inwestycji'!GNZ$34,'5. Bilans projekt'!$C$3:$O$3,0)),"")</f>
        <v/>
      </c>
      <c r="GOA36" s="131" t="str">
        <f>_xlfn.IFNA(INDEX('5. Bilans projekt'!$C$54:$O$54,1,MATCH('12. Ocena dyskontowa Inwestycji'!GOA$34,'5. Bilans projekt'!$C$3:$O$3,0))-INDEX('5. Bilans projekt'!$C$58:$O$58,1,MATCH('12. Ocena dyskontowa Inwestycji'!GOA$34,'5. Bilans projekt'!$C$3:$O$3,0))-INDEX('5. Bilans projekt'!$C$63:$O$63,1,MATCH('12. Ocena dyskontowa Inwestycji'!GOA$34,'5. Bilans projekt'!$C$3:$O$3,0))-INDEX('5. Bilans projekt'!$C$68:$O$68,1,MATCH('12. Ocena dyskontowa Inwestycji'!GOA$34,'5. Bilans projekt'!$C$3:$O$3,0)),"")</f>
        <v/>
      </c>
      <c r="GOB36" s="131" t="str">
        <f>_xlfn.IFNA(INDEX('5. Bilans projekt'!$C$54:$O$54,1,MATCH('12. Ocena dyskontowa Inwestycji'!GOB$34,'5. Bilans projekt'!$C$3:$O$3,0))-INDEX('5. Bilans projekt'!$C$58:$O$58,1,MATCH('12. Ocena dyskontowa Inwestycji'!GOB$34,'5. Bilans projekt'!$C$3:$O$3,0))-INDEX('5. Bilans projekt'!$C$63:$O$63,1,MATCH('12. Ocena dyskontowa Inwestycji'!GOB$34,'5. Bilans projekt'!$C$3:$O$3,0))-INDEX('5. Bilans projekt'!$C$68:$O$68,1,MATCH('12. Ocena dyskontowa Inwestycji'!GOB$34,'5. Bilans projekt'!$C$3:$O$3,0)),"")</f>
        <v/>
      </c>
      <c r="GOC36" s="131" t="str">
        <f>_xlfn.IFNA(INDEX('5. Bilans projekt'!$C$54:$O$54,1,MATCH('12. Ocena dyskontowa Inwestycji'!GOC$34,'5. Bilans projekt'!$C$3:$O$3,0))-INDEX('5. Bilans projekt'!$C$58:$O$58,1,MATCH('12. Ocena dyskontowa Inwestycji'!GOC$34,'5. Bilans projekt'!$C$3:$O$3,0))-INDEX('5. Bilans projekt'!$C$63:$O$63,1,MATCH('12. Ocena dyskontowa Inwestycji'!GOC$34,'5. Bilans projekt'!$C$3:$O$3,0))-INDEX('5. Bilans projekt'!$C$68:$O$68,1,MATCH('12. Ocena dyskontowa Inwestycji'!GOC$34,'5. Bilans projekt'!$C$3:$O$3,0)),"")</f>
        <v/>
      </c>
      <c r="GOD36" s="131" t="str">
        <f>_xlfn.IFNA(INDEX('5. Bilans projekt'!$C$54:$O$54,1,MATCH('12. Ocena dyskontowa Inwestycji'!GOD$34,'5. Bilans projekt'!$C$3:$O$3,0))-INDEX('5. Bilans projekt'!$C$58:$O$58,1,MATCH('12. Ocena dyskontowa Inwestycji'!GOD$34,'5. Bilans projekt'!$C$3:$O$3,0))-INDEX('5. Bilans projekt'!$C$63:$O$63,1,MATCH('12. Ocena dyskontowa Inwestycji'!GOD$34,'5. Bilans projekt'!$C$3:$O$3,0))-INDEX('5. Bilans projekt'!$C$68:$O$68,1,MATCH('12. Ocena dyskontowa Inwestycji'!GOD$34,'5. Bilans projekt'!$C$3:$O$3,0)),"")</f>
        <v/>
      </c>
      <c r="GOE36" s="131" t="str">
        <f>_xlfn.IFNA(INDEX('5. Bilans projekt'!$C$54:$O$54,1,MATCH('12. Ocena dyskontowa Inwestycji'!GOE$34,'5. Bilans projekt'!$C$3:$O$3,0))-INDEX('5. Bilans projekt'!$C$58:$O$58,1,MATCH('12. Ocena dyskontowa Inwestycji'!GOE$34,'5. Bilans projekt'!$C$3:$O$3,0))-INDEX('5. Bilans projekt'!$C$63:$O$63,1,MATCH('12. Ocena dyskontowa Inwestycji'!GOE$34,'5. Bilans projekt'!$C$3:$O$3,0))-INDEX('5. Bilans projekt'!$C$68:$O$68,1,MATCH('12. Ocena dyskontowa Inwestycji'!GOE$34,'5. Bilans projekt'!$C$3:$O$3,0)),"")</f>
        <v/>
      </c>
      <c r="GOF36" s="131" t="str">
        <f>_xlfn.IFNA(INDEX('5. Bilans projekt'!$C$54:$O$54,1,MATCH('12. Ocena dyskontowa Inwestycji'!GOF$34,'5. Bilans projekt'!$C$3:$O$3,0))-INDEX('5. Bilans projekt'!$C$58:$O$58,1,MATCH('12. Ocena dyskontowa Inwestycji'!GOF$34,'5. Bilans projekt'!$C$3:$O$3,0))-INDEX('5. Bilans projekt'!$C$63:$O$63,1,MATCH('12. Ocena dyskontowa Inwestycji'!GOF$34,'5. Bilans projekt'!$C$3:$O$3,0))-INDEX('5. Bilans projekt'!$C$68:$O$68,1,MATCH('12. Ocena dyskontowa Inwestycji'!GOF$34,'5. Bilans projekt'!$C$3:$O$3,0)),"")</f>
        <v/>
      </c>
      <c r="GOG36" s="131" t="str">
        <f>_xlfn.IFNA(INDEX('5. Bilans projekt'!$C$54:$O$54,1,MATCH('12. Ocena dyskontowa Inwestycji'!GOG$34,'5. Bilans projekt'!$C$3:$O$3,0))-INDEX('5. Bilans projekt'!$C$58:$O$58,1,MATCH('12. Ocena dyskontowa Inwestycji'!GOG$34,'5. Bilans projekt'!$C$3:$O$3,0))-INDEX('5. Bilans projekt'!$C$63:$O$63,1,MATCH('12. Ocena dyskontowa Inwestycji'!GOG$34,'5. Bilans projekt'!$C$3:$O$3,0))-INDEX('5. Bilans projekt'!$C$68:$O$68,1,MATCH('12. Ocena dyskontowa Inwestycji'!GOG$34,'5. Bilans projekt'!$C$3:$O$3,0)),"")</f>
        <v/>
      </c>
      <c r="GOH36" s="131" t="str">
        <f>_xlfn.IFNA(INDEX('5. Bilans projekt'!$C$54:$O$54,1,MATCH('12. Ocena dyskontowa Inwestycji'!GOH$34,'5. Bilans projekt'!$C$3:$O$3,0))-INDEX('5. Bilans projekt'!$C$58:$O$58,1,MATCH('12. Ocena dyskontowa Inwestycji'!GOH$34,'5. Bilans projekt'!$C$3:$O$3,0))-INDEX('5. Bilans projekt'!$C$63:$O$63,1,MATCH('12. Ocena dyskontowa Inwestycji'!GOH$34,'5. Bilans projekt'!$C$3:$O$3,0))-INDEX('5. Bilans projekt'!$C$68:$O$68,1,MATCH('12. Ocena dyskontowa Inwestycji'!GOH$34,'5. Bilans projekt'!$C$3:$O$3,0)),"")</f>
        <v/>
      </c>
      <c r="GOI36" s="131" t="str">
        <f>_xlfn.IFNA(INDEX('5. Bilans projekt'!$C$54:$O$54,1,MATCH('12. Ocena dyskontowa Inwestycji'!GOI$34,'5. Bilans projekt'!$C$3:$O$3,0))-INDEX('5. Bilans projekt'!$C$58:$O$58,1,MATCH('12. Ocena dyskontowa Inwestycji'!GOI$34,'5. Bilans projekt'!$C$3:$O$3,0))-INDEX('5. Bilans projekt'!$C$63:$O$63,1,MATCH('12. Ocena dyskontowa Inwestycji'!GOI$34,'5. Bilans projekt'!$C$3:$O$3,0))-INDEX('5. Bilans projekt'!$C$68:$O$68,1,MATCH('12. Ocena dyskontowa Inwestycji'!GOI$34,'5. Bilans projekt'!$C$3:$O$3,0)),"")</f>
        <v/>
      </c>
      <c r="GOJ36" s="131" t="str">
        <f>_xlfn.IFNA(INDEX('5. Bilans projekt'!$C$54:$O$54,1,MATCH('12. Ocena dyskontowa Inwestycji'!GOJ$34,'5. Bilans projekt'!$C$3:$O$3,0))-INDEX('5. Bilans projekt'!$C$58:$O$58,1,MATCH('12. Ocena dyskontowa Inwestycji'!GOJ$34,'5. Bilans projekt'!$C$3:$O$3,0))-INDEX('5. Bilans projekt'!$C$63:$O$63,1,MATCH('12. Ocena dyskontowa Inwestycji'!GOJ$34,'5. Bilans projekt'!$C$3:$O$3,0))-INDEX('5. Bilans projekt'!$C$68:$O$68,1,MATCH('12. Ocena dyskontowa Inwestycji'!GOJ$34,'5. Bilans projekt'!$C$3:$O$3,0)),"")</f>
        <v/>
      </c>
      <c r="GOK36" s="131" t="str">
        <f>_xlfn.IFNA(INDEX('5. Bilans projekt'!$C$54:$O$54,1,MATCH('12. Ocena dyskontowa Inwestycji'!GOK$34,'5. Bilans projekt'!$C$3:$O$3,0))-INDEX('5. Bilans projekt'!$C$58:$O$58,1,MATCH('12. Ocena dyskontowa Inwestycji'!GOK$34,'5. Bilans projekt'!$C$3:$O$3,0))-INDEX('5. Bilans projekt'!$C$63:$O$63,1,MATCH('12. Ocena dyskontowa Inwestycji'!GOK$34,'5. Bilans projekt'!$C$3:$O$3,0))-INDEX('5. Bilans projekt'!$C$68:$O$68,1,MATCH('12. Ocena dyskontowa Inwestycji'!GOK$34,'5. Bilans projekt'!$C$3:$O$3,0)),"")</f>
        <v/>
      </c>
      <c r="GOL36" s="131" t="str">
        <f>_xlfn.IFNA(INDEX('5. Bilans projekt'!$C$54:$O$54,1,MATCH('12. Ocena dyskontowa Inwestycji'!GOL$34,'5. Bilans projekt'!$C$3:$O$3,0))-INDEX('5. Bilans projekt'!$C$58:$O$58,1,MATCH('12. Ocena dyskontowa Inwestycji'!GOL$34,'5. Bilans projekt'!$C$3:$O$3,0))-INDEX('5. Bilans projekt'!$C$63:$O$63,1,MATCH('12. Ocena dyskontowa Inwestycji'!GOL$34,'5. Bilans projekt'!$C$3:$O$3,0))-INDEX('5. Bilans projekt'!$C$68:$O$68,1,MATCH('12. Ocena dyskontowa Inwestycji'!GOL$34,'5. Bilans projekt'!$C$3:$O$3,0)),"")</f>
        <v/>
      </c>
      <c r="GOM36" s="131" t="str">
        <f>_xlfn.IFNA(INDEX('5. Bilans projekt'!$C$54:$O$54,1,MATCH('12. Ocena dyskontowa Inwestycji'!GOM$34,'5. Bilans projekt'!$C$3:$O$3,0))-INDEX('5. Bilans projekt'!$C$58:$O$58,1,MATCH('12. Ocena dyskontowa Inwestycji'!GOM$34,'5. Bilans projekt'!$C$3:$O$3,0))-INDEX('5. Bilans projekt'!$C$63:$O$63,1,MATCH('12. Ocena dyskontowa Inwestycji'!GOM$34,'5. Bilans projekt'!$C$3:$O$3,0))-INDEX('5. Bilans projekt'!$C$68:$O$68,1,MATCH('12. Ocena dyskontowa Inwestycji'!GOM$34,'5. Bilans projekt'!$C$3:$O$3,0)),"")</f>
        <v/>
      </c>
      <c r="GON36" s="131" t="str">
        <f>_xlfn.IFNA(INDEX('5. Bilans projekt'!$C$54:$O$54,1,MATCH('12. Ocena dyskontowa Inwestycji'!GON$34,'5. Bilans projekt'!$C$3:$O$3,0))-INDEX('5. Bilans projekt'!$C$58:$O$58,1,MATCH('12. Ocena dyskontowa Inwestycji'!GON$34,'5. Bilans projekt'!$C$3:$O$3,0))-INDEX('5. Bilans projekt'!$C$63:$O$63,1,MATCH('12. Ocena dyskontowa Inwestycji'!GON$34,'5. Bilans projekt'!$C$3:$O$3,0))-INDEX('5. Bilans projekt'!$C$68:$O$68,1,MATCH('12. Ocena dyskontowa Inwestycji'!GON$34,'5. Bilans projekt'!$C$3:$O$3,0)),"")</f>
        <v/>
      </c>
      <c r="GOO36" s="131" t="str">
        <f>_xlfn.IFNA(INDEX('5. Bilans projekt'!$C$54:$O$54,1,MATCH('12. Ocena dyskontowa Inwestycji'!GOO$34,'5. Bilans projekt'!$C$3:$O$3,0))-INDEX('5. Bilans projekt'!$C$58:$O$58,1,MATCH('12. Ocena dyskontowa Inwestycji'!GOO$34,'5. Bilans projekt'!$C$3:$O$3,0))-INDEX('5. Bilans projekt'!$C$63:$O$63,1,MATCH('12. Ocena dyskontowa Inwestycji'!GOO$34,'5. Bilans projekt'!$C$3:$O$3,0))-INDEX('5. Bilans projekt'!$C$68:$O$68,1,MATCH('12. Ocena dyskontowa Inwestycji'!GOO$34,'5. Bilans projekt'!$C$3:$O$3,0)),"")</f>
        <v/>
      </c>
      <c r="GOP36" s="131" t="str">
        <f>_xlfn.IFNA(INDEX('5. Bilans projekt'!$C$54:$O$54,1,MATCH('12. Ocena dyskontowa Inwestycji'!GOP$34,'5. Bilans projekt'!$C$3:$O$3,0))-INDEX('5. Bilans projekt'!$C$58:$O$58,1,MATCH('12. Ocena dyskontowa Inwestycji'!GOP$34,'5. Bilans projekt'!$C$3:$O$3,0))-INDEX('5. Bilans projekt'!$C$63:$O$63,1,MATCH('12. Ocena dyskontowa Inwestycji'!GOP$34,'5. Bilans projekt'!$C$3:$O$3,0))-INDEX('5. Bilans projekt'!$C$68:$O$68,1,MATCH('12. Ocena dyskontowa Inwestycji'!GOP$34,'5. Bilans projekt'!$C$3:$O$3,0)),"")</f>
        <v/>
      </c>
      <c r="GOQ36" s="131" t="str">
        <f>_xlfn.IFNA(INDEX('5. Bilans projekt'!$C$54:$O$54,1,MATCH('12. Ocena dyskontowa Inwestycji'!GOQ$34,'5. Bilans projekt'!$C$3:$O$3,0))-INDEX('5. Bilans projekt'!$C$58:$O$58,1,MATCH('12. Ocena dyskontowa Inwestycji'!GOQ$34,'5. Bilans projekt'!$C$3:$O$3,0))-INDEX('5. Bilans projekt'!$C$63:$O$63,1,MATCH('12. Ocena dyskontowa Inwestycji'!GOQ$34,'5. Bilans projekt'!$C$3:$O$3,0))-INDEX('5. Bilans projekt'!$C$68:$O$68,1,MATCH('12. Ocena dyskontowa Inwestycji'!GOQ$34,'5. Bilans projekt'!$C$3:$O$3,0)),"")</f>
        <v/>
      </c>
      <c r="GOR36" s="131" t="str">
        <f>_xlfn.IFNA(INDEX('5. Bilans projekt'!$C$54:$O$54,1,MATCH('12. Ocena dyskontowa Inwestycji'!GOR$34,'5. Bilans projekt'!$C$3:$O$3,0))-INDEX('5. Bilans projekt'!$C$58:$O$58,1,MATCH('12. Ocena dyskontowa Inwestycji'!GOR$34,'5. Bilans projekt'!$C$3:$O$3,0))-INDEX('5. Bilans projekt'!$C$63:$O$63,1,MATCH('12. Ocena dyskontowa Inwestycji'!GOR$34,'5. Bilans projekt'!$C$3:$O$3,0))-INDEX('5. Bilans projekt'!$C$68:$O$68,1,MATCH('12. Ocena dyskontowa Inwestycji'!GOR$34,'5. Bilans projekt'!$C$3:$O$3,0)),"")</f>
        <v/>
      </c>
      <c r="GOS36" s="131" t="str">
        <f>_xlfn.IFNA(INDEX('5. Bilans projekt'!$C$54:$O$54,1,MATCH('12. Ocena dyskontowa Inwestycji'!GOS$34,'5. Bilans projekt'!$C$3:$O$3,0))-INDEX('5. Bilans projekt'!$C$58:$O$58,1,MATCH('12. Ocena dyskontowa Inwestycji'!GOS$34,'5. Bilans projekt'!$C$3:$O$3,0))-INDEX('5. Bilans projekt'!$C$63:$O$63,1,MATCH('12. Ocena dyskontowa Inwestycji'!GOS$34,'5. Bilans projekt'!$C$3:$O$3,0))-INDEX('5. Bilans projekt'!$C$68:$O$68,1,MATCH('12. Ocena dyskontowa Inwestycji'!GOS$34,'5. Bilans projekt'!$C$3:$O$3,0)),"")</f>
        <v/>
      </c>
      <c r="GOT36" s="131" t="str">
        <f>_xlfn.IFNA(INDEX('5. Bilans projekt'!$C$54:$O$54,1,MATCH('12. Ocena dyskontowa Inwestycji'!GOT$34,'5. Bilans projekt'!$C$3:$O$3,0))-INDEX('5. Bilans projekt'!$C$58:$O$58,1,MATCH('12. Ocena dyskontowa Inwestycji'!GOT$34,'5. Bilans projekt'!$C$3:$O$3,0))-INDEX('5. Bilans projekt'!$C$63:$O$63,1,MATCH('12. Ocena dyskontowa Inwestycji'!GOT$34,'5. Bilans projekt'!$C$3:$O$3,0))-INDEX('5. Bilans projekt'!$C$68:$O$68,1,MATCH('12. Ocena dyskontowa Inwestycji'!GOT$34,'5. Bilans projekt'!$C$3:$O$3,0)),"")</f>
        <v/>
      </c>
      <c r="GOU36" s="131" t="str">
        <f>_xlfn.IFNA(INDEX('5. Bilans projekt'!$C$54:$O$54,1,MATCH('12. Ocena dyskontowa Inwestycji'!GOU$34,'5. Bilans projekt'!$C$3:$O$3,0))-INDEX('5. Bilans projekt'!$C$58:$O$58,1,MATCH('12. Ocena dyskontowa Inwestycji'!GOU$34,'5. Bilans projekt'!$C$3:$O$3,0))-INDEX('5. Bilans projekt'!$C$63:$O$63,1,MATCH('12. Ocena dyskontowa Inwestycji'!GOU$34,'5. Bilans projekt'!$C$3:$O$3,0))-INDEX('5. Bilans projekt'!$C$68:$O$68,1,MATCH('12. Ocena dyskontowa Inwestycji'!GOU$34,'5. Bilans projekt'!$C$3:$O$3,0)),"")</f>
        <v/>
      </c>
      <c r="GOV36" s="131" t="str">
        <f>_xlfn.IFNA(INDEX('5. Bilans projekt'!$C$54:$O$54,1,MATCH('12. Ocena dyskontowa Inwestycji'!GOV$34,'5. Bilans projekt'!$C$3:$O$3,0))-INDEX('5. Bilans projekt'!$C$58:$O$58,1,MATCH('12. Ocena dyskontowa Inwestycji'!GOV$34,'5. Bilans projekt'!$C$3:$O$3,0))-INDEX('5. Bilans projekt'!$C$63:$O$63,1,MATCH('12. Ocena dyskontowa Inwestycji'!GOV$34,'5. Bilans projekt'!$C$3:$O$3,0))-INDEX('5. Bilans projekt'!$C$68:$O$68,1,MATCH('12. Ocena dyskontowa Inwestycji'!GOV$34,'5. Bilans projekt'!$C$3:$O$3,0)),"")</f>
        <v/>
      </c>
      <c r="GOW36" s="131" t="str">
        <f>_xlfn.IFNA(INDEX('5. Bilans projekt'!$C$54:$O$54,1,MATCH('12. Ocena dyskontowa Inwestycji'!GOW$34,'5. Bilans projekt'!$C$3:$O$3,0))-INDEX('5. Bilans projekt'!$C$58:$O$58,1,MATCH('12. Ocena dyskontowa Inwestycji'!GOW$34,'5. Bilans projekt'!$C$3:$O$3,0))-INDEX('5. Bilans projekt'!$C$63:$O$63,1,MATCH('12. Ocena dyskontowa Inwestycji'!GOW$34,'5. Bilans projekt'!$C$3:$O$3,0))-INDEX('5. Bilans projekt'!$C$68:$O$68,1,MATCH('12. Ocena dyskontowa Inwestycji'!GOW$34,'5. Bilans projekt'!$C$3:$O$3,0)),"")</f>
        <v/>
      </c>
      <c r="GOX36" s="131" t="str">
        <f>_xlfn.IFNA(INDEX('5. Bilans projekt'!$C$54:$O$54,1,MATCH('12. Ocena dyskontowa Inwestycji'!GOX$34,'5. Bilans projekt'!$C$3:$O$3,0))-INDEX('5. Bilans projekt'!$C$58:$O$58,1,MATCH('12. Ocena dyskontowa Inwestycji'!GOX$34,'5. Bilans projekt'!$C$3:$O$3,0))-INDEX('5. Bilans projekt'!$C$63:$O$63,1,MATCH('12. Ocena dyskontowa Inwestycji'!GOX$34,'5. Bilans projekt'!$C$3:$O$3,0))-INDEX('5. Bilans projekt'!$C$68:$O$68,1,MATCH('12. Ocena dyskontowa Inwestycji'!GOX$34,'5. Bilans projekt'!$C$3:$O$3,0)),"")</f>
        <v/>
      </c>
      <c r="GOY36" s="131" t="str">
        <f>_xlfn.IFNA(INDEX('5. Bilans projekt'!$C$54:$O$54,1,MATCH('12. Ocena dyskontowa Inwestycji'!GOY$34,'5. Bilans projekt'!$C$3:$O$3,0))-INDEX('5. Bilans projekt'!$C$58:$O$58,1,MATCH('12. Ocena dyskontowa Inwestycji'!GOY$34,'5. Bilans projekt'!$C$3:$O$3,0))-INDEX('5. Bilans projekt'!$C$63:$O$63,1,MATCH('12. Ocena dyskontowa Inwestycji'!GOY$34,'5. Bilans projekt'!$C$3:$O$3,0))-INDEX('5. Bilans projekt'!$C$68:$O$68,1,MATCH('12. Ocena dyskontowa Inwestycji'!GOY$34,'5. Bilans projekt'!$C$3:$O$3,0)),"")</f>
        <v/>
      </c>
      <c r="GOZ36" s="131" t="str">
        <f>_xlfn.IFNA(INDEX('5. Bilans projekt'!$C$54:$O$54,1,MATCH('12. Ocena dyskontowa Inwestycji'!GOZ$34,'5. Bilans projekt'!$C$3:$O$3,0))-INDEX('5. Bilans projekt'!$C$58:$O$58,1,MATCH('12. Ocena dyskontowa Inwestycji'!GOZ$34,'5. Bilans projekt'!$C$3:$O$3,0))-INDEX('5. Bilans projekt'!$C$63:$O$63,1,MATCH('12. Ocena dyskontowa Inwestycji'!GOZ$34,'5. Bilans projekt'!$C$3:$O$3,0))-INDEX('5. Bilans projekt'!$C$68:$O$68,1,MATCH('12. Ocena dyskontowa Inwestycji'!GOZ$34,'5. Bilans projekt'!$C$3:$O$3,0)),"")</f>
        <v/>
      </c>
      <c r="GPA36" s="131" t="str">
        <f>_xlfn.IFNA(INDEX('5. Bilans projekt'!$C$54:$O$54,1,MATCH('12. Ocena dyskontowa Inwestycji'!GPA$34,'5. Bilans projekt'!$C$3:$O$3,0))-INDEX('5. Bilans projekt'!$C$58:$O$58,1,MATCH('12. Ocena dyskontowa Inwestycji'!GPA$34,'5. Bilans projekt'!$C$3:$O$3,0))-INDEX('5. Bilans projekt'!$C$63:$O$63,1,MATCH('12. Ocena dyskontowa Inwestycji'!GPA$34,'5. Bilans projekt'!$C$3:$O$3,0))-INDEX('5. Bilans projekt'!$C$68:$O$68,1,MATCH('12. Ocena dyskontowa Inwestycji'!GPA$34,'5. Bilans projekt'!$C$3:$O$3,0)),"")</f>
        <v/>
      </c>
      <c r="GPB36" s="131" t="str">
        <f>_xlfn.IFNA(INDEX('5. Bilans projekt'!$C$54:$O$54,1,MATCH('12. Ocena dyskontowa Inwestycji'!GPB$34,'5. Bilans projekt'!$C$3:$O$3,0))-INDEX('5. Bilans projekt'!$C$58:$O$58,1,MATCH('12. Ocena dyskontowa Inwestycji'!GPB$34,'5. Bilans projekt'!$C$3:$O$3,0))-INDEX('5. Bilans projekt'!$C$63:$O$63,1,MATCH('12. Ocena dyskontowa Inwestycji'!GPB$34,'5. Bilans projekt'!$C$3:$O$3,0))-INDEX('5. Bilans projekt'!$C$68:$O$68,1,MATCH('12. Ocena dyskontowa Inwestycji'!GPB$34,'5. Bilans projekt'!$C$3:$O$3,0)),"")</f>
        <v/>
      </c>
      <c r="GPC36" s="131" t="str">
        <f>_xlfn.IFNA(INDEX('5. Bilans projekt'!$C$54:$O$54,1,MATCH('12. Ocena dyskontowa Inwestycji'!GPC$34,'5. Bilans projekt'!$C$3:$O$3,0))-INDEX('5. Bilans projekt'!$C$58:$O$58,1,MATCH('12. Ocena dyskontowa Inwestycji'!GPC$34,'5. Bilans projekt'!$C$3:$O$3,0))-INDEX('5. Bilans projekt'!$C$63:$O$63,1,MATCH('12. Ocena dyskontowa Inwestycji'!GPC$34,'5. Bilans projekt'!$C$3:$O$3,0))-INDEX('5. Bilans projekt'!$C$68:$O$68,1,MATCH('12. Ocena dyskontowa Inwestycji'!GPC$34,'5. Bilans projekt'!$C$3:$O$3,0)),"")</f>
        <v/>
      </c>
      <c r="GPD36" s="131" t="str">
        <f>_xlfn.IFNA(INDEX('5. Bilans projekt'!$C$54:$O$54,1,MATCH('12. Ocena dyskontowa Inwestycji'!GPD$34,'5. Bilans projekt'!$C$3:$O$3,0))-INDEX('5. Bilans projekt'!$C$58:$O$58,1,MATCH('12. Ocena dyskontowa Inwestycji'!GPD$34,'5. Bilans projekt'!$C$3:$O$3,0))-INDEX('5. Bilans projekt'!$C$63:$O$63,1,MATCH('12. Ocena dyskontowa Inwestycji'!GPD$34,'5. Bilans projekt'!$C$3:$O$3,0))-INDEX('5. Bilans projekt'!$C$68:$O$68,1,MATCH('12. Ocena dyskontowa Inwestycji'!GPD$34,'5. Bilans projekt'!$C$3:$O$3,0)),"")</f>
        <v/>
      </c>
      <c r="GPE36" s="131" t="str">
        <f>_xlfn.IFNA(INDEX('5. Bilans projekt'!$C$54:$O$54,1,MATCH('12. Ocena dyskontowa Inwestycji'!GPE$34,'5. Bilans projekt'!$C$3:$O$3,0))-INDEX('5. Bilans projekt'!$C$58:$O$58,1,MATCH('12. Ocena dyskontowa Inwestycji'!GPE$34,'5. Bilans projekt'!$C$3:$O$3,0))-INDEX('5. Bilans projekt'!$C$63:$O$63,1,MATCH('12. Ocena dyskontowa Inwestycji'!GPE$34,'5. Bilans projekt'!$C$3:$O$3,0))-INDEX('5. Bilans projekt'!$C$68:$O$68,1,MATCH('12. Ocena dyskontowa Inwestycji'!GPE$34,'5. Bilans projekt'!$C$3:$O$3,0)),"")</f>
        <v/>
      </c>
      <c r="GPF36" s="131" t="str">
        <f>_xlfn.IFNA(INDEX('5. Bilans projekt'!$C$54:$O$54,1,MATCH('12. Ocena dyskontowa Inwestycji'!GPF$34,'5. Bilans projekt'!$C$3:$O$3,0))-INDEX('5. Bilans projekt'!$C$58:$O$58,1,MATCH('12. Ocena dyskontowa Inwestycji'!GPF$34,'5. Bilans projekt'!$C$3:$O$3,0))-INDEX('5. Bilans projekt'!$C$63:$O$63,1,MATCH('12. Ocena dyskontowa Inwestycji'!GPF$34,'5. Bilans projekt'!$C$3:$O$3,0))-INDEX('5. Bilans projekt'!$C$68:$O$68,1,MATCH('12. Ocena dyskontowa Inwestycji'!GPF$34,'5. Bilans projekt'!$C$3:$O$3,0)),"")</f>
        <v/>
      </c>
      <c r="GPG36" s="131" t="str">
        <f>_xlfn.IFNA(INDEX('5. Bilans projekt'!$C$54:$O$54,1,MATCH('12. Ocena dyskontowa Inwestycji'!GPG$34,'5. Bilans projekt'!$C$3:$O$3,0))-INDEX('5. Bilans projekt'!$C$58:$O$58,1,MATCH('12. Ocena dyskontowa Inwestycji'!GPG$34,'5. Bilans projekt'!$C$3:$O$3,0))-INDEX('5. Bilans projekt'!$C$63:$O$63,1,MATCH('12. Ocena dyskontowa Inwestycji'!GPG$34,'5. Bilans projekt'!$C$3:$O$3,0))-INDEX('5. Bilans projekt'!$C$68:$O$68,1,MATCH('12. Ocena dyskontowa Inwestycji'!GPG$34,'5. Bilans projekt'!$C$3:$O$3,0)),"")</f>
        <v/>
      </c>
      <c r="GPH36" s="131" t="str">
        <f>_xlfn.IFNA(INDEX('5. Bilans projekt'!$C$54:$O$54,1,MATCH('12. Ocena dyskontowa Inwestycji'!GPH$34,'5. Bilans projekt'!$C$3:$O$3,0))-INDEX('5. Bilans projekt'!$C$58:$O$58,1,MATCH('12. Ocena dyskontowa Inwestycji'!GPH$34,'5. Bilans projekt'!$C$3:$O$3,0))-INDEX('5. Bilans projekt'!$C$63:$O$63,1,MATCH('12. Ocena dyskontowa Inwestycji'!GPH$34,'5. Bilans projekt'!$C$3:$O$3,0))-INDEX('5. Bilans projekt'!$C$68:$O$68,1,MATCH('12. Ocena dyskontowa Inwestycji'!GPH$34,'5. Bilans projekt'!$C$3:$O$3,0)),"")</f>
        <v/>
      </c>
      <c r="GPI36" s="131" t="str">
        <f>_xlfn.IFNA(INDEX('5. Bilans projekt'!$C$54:$O$54,1,MATCH('12. Ocena dyskontowa Inwestycji'!GPI$34,'5. Bilans projekt'!$C$3:$O$3,0))-INDEX('5. Bilans projekt'!$C$58:$O$58,1,MATCH('12. Ocena dyskontowa Inwestycji'!GPI$34,'5. Bilans projekt'!$C$3:$O$3,0))-INDEX('5. Bilans projekt'!$C$63:$O$63,1,MATCH('12. Ocena dyskontowa Inwestycji'!GPI$34,'5. Bilans projekt'!$C$3:$O$3,0))-INDEX('5. Bilans projekt'!$C$68:$O$68,1,MATCH('12. Ocena dyskontowa Inwestycji'!GPI$34,'5. Bilans projekt'!$C$3:$O$3,0)),"")</f>
        <v/>
      </c>
      <c r="GPJ36" s="131" t="str">
        <f>_xlfn.IFNA(INDEX('5. Bilans projekt'!$C$54:$O$54,1,MATCH('12. Ocena dyskontowa Inwestycji'!GPJ$34,'5. Bilans projekt'!$C$3:$O$3,0))-INDEX('5. Bilans projekt'!$C$58:$O$58,1,MATCH('12. Ocena dyskontowa Inwestycji'!GPJ$34,'5. Bilans projekt'!$C$3:$O$3,0))-INDEX('5. Bilans projekt'!$C$63:$O$63,1,MATCH('12. Ocena dyskontowa Inwestycji'!GPJ$34,'5. Bilans projekt'!$C$3:$O$3,0))-INDEX('5. Bilans projekt'!$C$68:$O$68,1,MATCH('12. Ocena dyskontowa Inwestycji'!GPJ$34,'5. Bilans projekt'!$C$3:$O$3,0)),"")</f>
        <v/>
      </c>
      <c r="GPK36" s="131" t="str">
        <f>_xlfn.IFNA(INDEX('5. Bilans projekt'!$C$54:$O$54,1,MATCH('12. Ocena dyskontowa Inwestycji'!GPK$34,'5. Bilans projekt'!$C$3:$O$3,0))-INDEX('5. Bilans projekt'!$C$58:$O$58,1,MATCH('12. Ocena dyskontowa Inwestycji'!GPK$34,'5. Bilans projekt'!$C$3:$O$3,0))-INDEX('5. Bilans projekt'!$C$63:$O$63,1,MATCH('12. Ocena dyskontowa Inwestycji'!GPK$34,'5. Bilans projekt'!$C$3:$O$3,0))-INDEX('5. Bilans projekt'!$C$68:$O$68,1,MATCH('12. Ocena dyskontowa Inwestycji'!GPK$34,'5. Bilans projekt'!$C$3:$O$3,0)),"")</f>
        <v/>
      </c>
      <c r="GPL36" s="131" t="str">
        <f>_xlfn.IFNA(INDEX('5. Bilans projekt'!$C$54:$O$54,1,MATCH('12. Ocena dyskontowa Inwestycji'!GPL$34,'5. Bilans projekt'!$C$3:$O$3,0))-INDEX('5. Bilans projekt'!$C$58:$O$58,1,MATCH('12. Ocena dyskontowa Inwestycji'!GPL$34,'5. Bilans projekt'!$C$3:$O$3,0))-INDEX('5. Bilans projekt'!$C$63:$O$63,1,MATCH('12. Ocena dyskontowa Inwestycji'!GPL$34,'5. Bilans projekt'!$C$3:$O$3,0))-INDEX('5. Bilans projekt'!$C$68:$O$68,1,MATCH('12. Ocena dyskontowa Inwestycji'!GPL$34,'5. Bilans projekt'!$C$3:$O$3,0)),"")</f>
        <v/>
      </c>
      <c r="GPM36" s="131" t="str">
        <f>_xlfn.IFNA(INDEX('5. Bilans projekt'!$C$54:$O$54,1,MATCH('12. Ocena dyskontowa Inwestycji'!GPM$34,'5. Bilans projekt'!$C$3:$O$3,0))-INDEX('5. Bilans projekt'!$C$58:$O$58,1,MATCH('12. Ocena dyskontowa Inwestycji'!GPM$34,'5. Bilans projekt'!$C$3:$O$3,0))-INDEX('5. Bilans projekt'!$C$63:$O$63,1,MATCH('12. Ocena dyskontowa Inwestycji'!GPM$34,'5. Bilans projekt'!$C$3:$O$3,0))-INDEX('5. Bilans projekt'!$C$68:$O$68,1,MATCH('12. Ocena dyskontowa Inwestycji'!GPM$34,'5. Bilans projekt'!$C$3:$O$3,0)),"")</f>
        <v/>
      </c>
      <c r="GPN36" s="131" t="str">
        <f>_xlfn.IFNA(INDEX('5. Bilans projekt'!$C$54:$O$54,1,MATCH('12. Ocena dyskontowa Inwestycji'!GPN$34,'5. Bilans projekt'!$C$3:$O$3,0))-INDEX('5. Bilans projekt'!$C$58:$O$58,1,MATCH('12. Ocena dyskontowa Inwestycji'!GPN$34,'5. Bilans projekt'!$C$3:$O$3,0))-INDEX('5. Bilans projekt'!$C$63:$O$63,1,MATCH('12. Ocena dyskontowa Inwestycji'!GPN$34,'5. Bilans projekt'!$C$3:$O$3,0))-INDEX('5. Bilans projekt'!$C$68:$O$68,1,MATCH('12. Ocena dyskontowa Inwestycji'!GPN$34,'5. Bilans projekt'!$C$3:$O$3,0)),"")</f>
        <v/>
      </c>
      <c r="GPO36" s="131" t="str">
        <f>_xlfn.IFNA(INDEX('5. Bilans projekt'!$C$54:$O$54,1,MATCH('12. Ocena dyskontowa Inwestycji'!GPO$34,'5. Bilans projekt'!$C$3:$O$3,0))-INDEX('5. Bilans projekt'!$C$58:$O$58,1,MATCH('12. Ocena dyskontowa Inwestycji'!GPO$34,'5. Bilans projekt'!$C$3:$O$3,0))-INDEX('5. Bilans projekt'!$C$63:$O$63,1,MATCH('12. Ocena dyskontowa Inwestycji'!GPO$34,'5. Bilans projekt'!$C$3:$O$3,0))-INDEX('5. Bilans projekt'!$C$68:$O$68,1,MATCH('12. Ocena dyskontowa Inwestycji'!GPO$34,'5. Bilans projekt'!$C$3:$O$3,0)),"")</f>
        <v/>
      </c>
      <c r="GPP36" s="131" t="str">
        <f>_xlfn.IFNA(INDEX('5. Bilans projekt'!$C$54:$O$54,1,MATCH('12. Ocena dyskontowa Inwestycji'!GPP$34,'5. Bilans projekt'!$C$3:$O$3,0))-INDEX('5. Bilans projekt'!$C$58:$O$58,1,MATCH('12. Ocena dyskontowa Inwestycji'!GPP$34,'5. Bilans projekt'!$C$3:$O$3,0))-INDEX('5. Bilans projekt'!$C$63:$O$63,1,MATCH('12. Ocena dyskontowa Inwestycji'!GPP$34,'5. Bilans projekt'!$C$3:$O$3,0))-INDEX('5. Bilans projekt'!$C$68:$O$68,1,MATCH('12. Ocena dyskontowa Inwestycji'!GPP$34,'5. Bilans projekt'!$C$3:$O$3,0)),"")</f>
        <v/>
      </c>
      <c r="GPQ36" s="131" t="str">
        <f>_xlfn.IFNA(INDEX('5. Bilans projekt'!$C$54:$O$54,1,MATCH('12. Ocena dyskontowa Inwestycji'!GPQ$34,'5. Bilans projekt'!$C$3:$O$3,0))-INDEX('5. Bilans projekt'!$C$58:$O$58,1,MATCH('12. Ocena dyskontowa Inwestycji'!GPQ$34,'5. Bilans projekt'!$C$3:$O$3,0))-INDEX('5. Bilans projekt'!$C$63:$O$63,1,MATCH('12. Ocena dyskontowa Inwestycji'!GPQ$34,'5. Bilans projekt'!$C$3:$O$3,0))-INDEX('5. Bilans projekt'!$C$68:$O$68,1,MATCH('12. Ocena dyskontowa Inwestycji'!GPQ$34,'5. Bilans projekt'!$C$3:$O$3,0)),"")</f>
        <v/>
      </c>
      <c r="GPR36" s="131" t="str">
        <f>_xlfn.IFNA(INDEX('5. Bilans projekt'!$C$54:$O$54,1,MATCH('12. Ocena dyskontowa Inwestycji'!GPR$34,'5. Bilans projekt'!$C$3:$O$3,0))-INDEX('5. Bilans projekt'!$C$58:$O$58,1,MATCH('12. Ocena dyskontowa Inwestycji'!GPR$34,'5. Bilans projekt'!$C$3:$O$3,0))-INDEX('5. Bilans projekt'!$C$63:$O$63,1,MATCH('12. Ocena dyskontowa Inwestycji'!GPR$34,'5. Bilans projekt'!$C$3:$O$3,0))-INDEX('5. Bilans projekt'!$C$68:$O$68,1,MATCH('12. Ocena dyskontowa Inwestycji'!GPR$34,'5. Bilans projekt'!$C$3:$O$3,0)),"")</f>
        <v/>
      </c>
      <c r="GPS36" s="131" t="str">
        <f>_xlfn.IFNA(INDEX('5. Bilans projekt'!$C$54:$O$54,1,MATCH('12. Ocena dyskontowa Inwestycji'!GPS$34,'5. Bilans projekt'!$C$3:$O$3,0))-INDEX('5. Bilans projekt'!$C$58:$O$58,1,MATCH('12. Ocena dyskontowa Inwestycji'!GPS$34,'5. Bilans projekt'!$C$3:$O$3,0))-INDEX('5. Bilans projekt'!$C$63:$O$63,1,MATCH('12. Ocena dyskontowa Inwestycji'!GPS$34,'5. Bilans projekt'!$C$3:$O$3,0))-INDEX('5. Bilans projekt'!$C$68:$O$68,1,MATCH('12. Ocena dyskontowa Inwestycji'!GPS$34,'5. Bilans projekt'!$C$3:$O$3,0)),"")</f>
        <v/>
      </c>
      <c r="GPT36" s="131" t="str">
        <f>_xlfn.IFNA(INDEX('5. Bilans projekt'!$C$54:$O$54,1,MATCH('12. Ocena dyskontowa Inwestycji'!GPT$34,'5. Bilans projekt'!$C$3:$O$3,0))-INDEX('5. Bilans projekt'!$C$58:$O$58,1,MATCH('12. Ocena dyskontowa Inwestycji'!GPT$34,'5. Bilans projekt'!$C$3:$O$3,0))-INDEX('5. Bilans projekt'!$C$63:$O$63,1,MATCH('12. Ocena dyskontowa Inwestycji'!GPT$34,'5. Bilans projekt'!$C$3:$O$3,0))-INDEX('5. Bilans projekt'!$C$68:$O$68,1,MATCH('12. Ocena dyskontowa Inwestycji'!GPT$34,'5. Bilans projekt'!$C$3:$O$3,0)),"")</f>
        <v/>
      </c>
      <c r="GPU36" s="131" t="str">
        <f>_xlfn.IFNA(INDEX('5. Bilans projekt'!$C$54:$O$54,1,MATCH('12. Ocena dyskontowa Inwestycji'!GPU$34,'5. Bilans projekt'!$C$3:$O$3,0))-INDEX('5. Bilans projekt'!$C$58:$O$58,1,MATCH('12. Ocena dyskontowa Inwestycji'!GPU$34,'5. Bilans projekt'!$C$3:$O$3,0))-INDEX('5. Bilans projekt'!$C$63:$O$63,1,MATCH('12. Ocena dyskontowa Inwestycji'!GPU$34,'5. Bilans projekt'!$C$3:$O$3,0))-INDEX('5. Bilans projekt'!$C$68:$O$68,1,MATCH('12. Ocena dyskontowa Inwestycji'!GPU$34,'5. Bilans projekt'!$C$3:$O$3,0)),"")</f>
        <v/>
      </c>
      <c r="GPV36" s="131" t="str">
        <f>_xlfn.IFNA(INDEX('5. Bilans projekt'!$C$54:$O$54,1,MATCH('12. Ocena dyskontowa Inwestycji'!GPV$34,'5. Bilans projekt'!$C$3:$O$3,0))-INDEX('5. Bilans projekt'!$C$58:$O$58,1,MATCH('12. Ocena dyskontowa Inwestycji'!GPV$34,'5. Bilans projekt'!$C$3:$O$3,0))-INDEX('5. Bilans projekt'!$C$63:$O$63,1,MATCH('12. Ocena dyskontowa Inwestycji'!GPV$34,'5. Bilans projekt'!$C$3:$O$3,0))-INDEX('5. Bilans projekt'!$C$68:$O$68,1,MATCH('12. Ocena dyskontowa Inwestycji'!GPV$34,'5. Bilans projekt'!$C$3:$O$3,0)),"")</f>
        <v/>
      </c>
      <c r="GPW36" s="131" t="str">
        <f>_xlfn.IFNA(INDEX('5. Bilans projekt'!$C$54:$O$54,1,MATCH('12. Ocena dyskontowa Inwestycji'!GPW$34,'5. Bilans projekt'!$C$3:$O$3,0))-INDEX('5. Bilans projekt'!$C$58:$O$58,1,MATCH('12. Ocena dyskontowa Inwestycji'!GPW$34,'5. Bilans projekt'!$C$3:$O$3,0))-INDEX('5. Bilans projekt'!$C$63:$O$63,1,MATCH('12. Ocena dyskontowa Inwestycji'!GPW$34,'5. Bilans projekt'!$C$3:$O$3,0))-INDEX('5. Bilans projekt'!$C$68:$O$68,1,MATCH('12. Ocena dyskontowa Inwestycji'!GPW$34,'5. Bilans projekt'!$C$3:$O$3,0)),"")</f>
        <v/>
      </c>
      <c r="GPX36" s="131" t="str">
        <f>_xlfn.IFNA(INDEX('5. Bilans projekt'!$C$54:$O$54,1,MATCH('12. Ocena dyskontowa Inwestycji'!GPX$34,'5. Bilans projekt'!$C$3:$O$3,0))-INDEX('5. Bilans projekt'!$C$58:$O$58,1,MATCH('12. Ocena dyskontowa Inwestycji'!GPX$34,'5. Bilans projekt'!$C$3:$O$3,0))-INDEX('5. Bilans projekt'!$C$63:$O$63,1,MATCH('12. Ocena dyskontowa Inwestycji'!GPX$34,'5. Bilans projekt'!$C$3:$O$3,0))-INDEX('5. Bilans projekt'!$C$68:$O$68,1,MATCH('12. Ocena dyskontowa Inwestycji'!GPX$34,'5. Bilans projekt'!$C$3:$O$3,0)),"")</f>
        <v/>
      </c>
      <c r="GPY36" s="131" t="str">
        <f>_xlfn.IFNA(INDEX('5. Bilans projekt'!$C$54:$O$54,1,MATCH('12. Ocena dyskontowa Inwestycji'!GPY$34,'5. Bilans projekt'!$C$3:$O$3,0))-INDEX('5. Bilans projekt'!$C$58:$O$58,1,MATCH('12. Ocena dyskontowa Inwestycji'!GPY$34,'5. Bilans projekt'!$C$3:$O$3,0))-INDEX('5. Bilans projekt'!$C$63:$O$63,1,MATCH('12. Ocena dyskontowa Inwestycji'!GPY$34,'5. Bilans projekt'!$C$3:$O$3,0))-INDEX('5. Bilans projekt'!$C$68:$O$68,1,MATCH('12. Ocena dyskontowa Inwestycji'!GPY$34,'5. Bilans projekt'!$C$3:$O$3,0)),"")</f>
        <v/>
      </c>
      <c r="GPZ36" s="131" t="str">
        <f>_xlfn.IFNA(INDEX('5. Bilans projekt'!$C$54:$O$54,1,MATCH('12. Ocena dyskontowa Inwestycji'!GPZ$34,'5. Bilans projekt'!$C$3:$O$3,0))-INDEX('5. Bilans projekt'!$C$58:$O$58,1,MATCH('12. Ocena dyskontowa Inwestycji'!GPZ$34,'5. Bilans projekt'!$C$3:$O$3,0))-INDEX('5. Bilans projekt'!$C$63:$O$63,1,MATCH('12. Ocena dyskontowa Inwestycji'!GPZ$34,'5. Bilans projekt'!$C$3:$O$3,0))-INDEX('5. Bilans projekt'!$C$68:$O$68,1,MATCH('12. Ocena dyskontowa Inwestycji'!GPZ$34,'5. Bilans projekt'!$C$3:$O$3,0)),"")</f>
        <v/>
      </c>
      <c r="GQA36" s="131" t="str">
        <f>_xlfn.IFNA(INDEX('5. Bilans projekt'!$C$54:$O$54,1,MATCH('12. Ocena dyskontowa Inwestycji'!GQA$34,'5. Bilans projekt'!$C$3:$O$3,0))-INDEX('5. Bilans projekt'!$C$58:$O$58,1,MATCH('12. Ocena dyskontowa Inwestycji'!GQA$34,'5. Bilans projekt'!$C$3:$O$3,0))-INDEX('5. Bilans projekt'!$C$63:$O$63,1,MATCH('12. Ocena dyskontowa Inwestycji'!GQA$34,'5. Bilans projekt'!$C$3:$O$3,0))-INDEX('5. Bilans projekt'!$C$68:$O$68,1,MATCH('12. Ocena dyskontowa Inwestycji'!GQA$34,'5. Bilans projekt'!$C$3:$O$3,0)),"")</f>
        <v/>
      </c>
      <c r="GQB36" s="131" t="str">
        <f>_xlfn.IFNA(INDEX('5. Bilans projekt'!$C$54:$O$54,1,MATCH('12. Ocena dyskontowa Inwestycji'!GQB$34,'5. Bilans projekt'!$C$3:$O$3,0))-INDEX('5. Bilans projekt'!$C$58:$O$58,1,MATCH('12. Ocena dyskontowa Inwestycji'!GQB$34,'5. Bilans projekt'!$C$3:$O$3,0))-INDEX('5. Bilans projekt'!$C$63:$O$63,1,MATCH('12. Ocena dyskontowa Inwestycji'!GQB$34,'5. Bilans projekt'!$C$3:$O$3,0))-INDEX('5. Bilans projekt'!$C$68:$O$68,1,MATCH('12. Ocena dyskontowa Inwestycji'!GQB$34,'5. Bilans projekt'!$C$3:$O$3,0)),"")</f>
        <v/>
      </c>
      <c r="GQC36" s="131" t="str">
        <f>_xlfn.IFNA(INDEX('5. Bilans projekt'!$C$54:$O$54,1,MATCH('12. Ocena dyskontowa Inwestycji'!GQC$34,'5. Bilans projekt'!$C$3:$O$3,0))-INDEX('5. Bilans projekt'!$C$58:$O$58,1,MATCH('12. Ocena dyskontowa Inwestycji'!GQC$34,'5. Bilans projekt'!$C$3:$O$3,0))-INDEX('5. Bilans projekt'!$C$63:$O$63,1,MATCH('12. Ocena dyskontowa Inwestycji'!GQC$34,'5. Bilans projekt'!$C$3:$O$3,0))-INDEX('5. Bilans projekt'!$C$68:$O$68,1,MATCH('12. Ocena dyskontowa Inwestycji'!GQC$34,'5. Bilans projekt'!$C$3:$O$3,0)),"")</f>
        <v/>
      </c>
      <c r="GQD36" s="131" t="str">
        <f>_xlfn.IFNA(INDEX('5. Bilans projekt'!$C$54:$O$54,1,MATCH('12. Ocena dyskontowa Inwestycji'!GQD$34,'5. Bilans projekt'!$C$3:$O$3,0))-INDEX('5. Bilans projekt'!$C$58:$O$58,1,MATCH('12. Ocena dyskontowa Inwestycji'!GQD$34,'5. Bilans projekt'!$C$3:$O$3,0))-INDEX('5. Bilans projekt'!$C$63:$O$63,1,MATCH('12. Ocena dyskontowa Inwestycji'!GQD$34,'5. Bilans projekt'!$C$3:$O$3,0))-INDEX('5. Bilans projekt'!$C$68:$O$68,1,MATCH('12. Ocena dyskontowa Inwestycji'!GQD$34,'5. Bilans projekt'!$C$3:$O$3,0)),"")</f>
        <v/>
      </c>
      <c r="GQE36" s="131" t="str">
        <f>_xlfn.IFNA(INDEX('5. Bilans projekt'!$C$54:$O$54,1,MATCH('12. Ocena dyskontowa Inwestycji'!GQE$34,'5. Bilans projekt'!$C$3:$O$3,0))-INDEX('5. Bilans projekt'!$C$58:$O$58,1,MATCH('12. Ocena dyskontowa Inwestycji'!GQE$34,'5. Bilans projekt'!$C$3:$O$3,0))-INDEX('5. Bilans projekt'!$C$63:$O$63,1,MATCH('12. Ocena dyskontowa Inwestycji'!GQE$34,'5. Bilans projekt'!$C$3:$O$3,0))-INDEX('5. Bilans projekt'!$C$68:$O$68,1,MATCH('12. Ocena dyskontowa Inwestycji'!GQE$34,'5. Bilans projekt'!$C$3:$O$3,0)),"")</f>
        <v/>
      </c>
      <c r="GQF36" s="131" t="str">
        <f>_xlfn.IFNA(INDEX('5. Bilans projekt'!$C$54:$O$54,1,MATCH('12. Ocena dyskontowa Inwestycji'!GQF$34,'5. Bilans projekt'!$C$3:$O$3,0))-INDEX('5. Bilans projekt'!$C$58:$O$58,1,MATCH('12. Ocena dyskontowa Inwestycji'!GQF$34,'5. Bilans projekt'!$C$3:$O$3,0))-INDEX('5. Bilans projekt'!$C$63:$O$63,1,MATCH('12. Ocena dyskontowa Inwestycji'!GQF$34,'5. Bilans projekt'!$C$3:$O$3,0))-INDEX('5. Bilans projekt'!$C$68:$O$68,1,MATCH('12. Ocena dyskontowa Inwestycji'!GQF$34,'5. Bilans projekt'!$C$3:$O$3,0)),"")</f>
        <v/>
      </c>
      <c r="GQG36" s="131" t="str">
        <f>_xlfn.IFNA(INDEX('5. Bilans projekt'!$C$54:$O$54,1,MATCH('12. Ocena dyskontowa Inwestycji'!GQG$34,'5. Bilans projekt'!$C$3:$O$3,0))-INDEX('5. Bilans projekt'!$C$58:$O$58,1,MATCH('12. Ocena dyskontowa Inwestycji'!GQG$34,'5. Bilans projekt'!$C$3:$O$3,0))-INDEX('5. Bilans projekt'!$C$63:$O$63,1,MATCH('12. Ocena dyskontowa Inwestycji'!GQG$34,'5. Bilans projekt'!$C$3:$O$3,0))-INDEX('5. Bilans projekt'!$C$68:$O$68,1,MATCH('12. Ocena dyskontowa Inwestycji'!GQG$34,'5. Bilans projekt'!$C$3:$O$3,0)),"")</f>
        <v/>
      </c>
      <c r="GQH36" s="131" t="str">
        <f>_xlfn.IFNA(INDEX('5. Bilans projekt'!$C$54:$O$54,1,MATCH('12. Ocena dyskontowa Inwestycji'!GQH$34,'5. Bilans projekt'!$C$3:$O$3,0))-INDEX('5. Bilans projekt'!$C$58:$O$58,1,MATCH('12. Ocena dyskontowa Inwestycji'!GQH$34,'5. Bilans projekt'!$C$3:$O$3,0))-INDEX('5. Bilans projekt'!$C$63:$O$63,1,MATCH('12. Ocena dyskontowa Inwestycji'!GQH$34,'5. Bilans projekt'!$C$3:$O$3,0))-INDEX('5. Bilans projekt'!$C$68:$O$68,1,MATCH('12. Ocena dyskontowa Inwestycji'!GQH$34,'5. Bilans projekt'!$C$3:$O$3,0)),"")</f>
        <v/>
      </c>
      <c r="GQI36" s="131" t="str">
        <f>_xlfn.IFNA(INDEX('5. Bilans projekt'!$C$54:$O$54,1,MATCH('12. Ocena dyskontowa Inwestycji'!GQI$34,'5. Bilans projekt'!$C$3:$O$3,0))-INDEX('5. Bilans projekt'!$C$58:$O$58,1,MATCH('12. Ocena dyskontowa Inwestycji'!GQI$34,'5. Bilans projekt'!$C$3:$O$3,0))-INDEX('5. Bilans projekt'!$C$63:$O$63,1,MATCH('12. Ocena dyskontowa Inwestycji'!GQI$34,'5. Bilans projekt'!$C$3:$O$3,0))-INDEX('5. Bilans projekt'!$C$68:$O$68,1,MATCH('12. Ocena dyskontowa Inwestycji'!GQI$34,'5. Bilans projekt'!$C$3:$O$3,0)),"")</f>
        <v/>
      </c>
      <c r="GQJ36" s="131" t="str">
        <f>_xlfn.IFNA(INDEX('5. Bilans projekt'!$C$54:$O$54,1,MATCH('12. Ocena dyskontowa Inwestycji'!GQJ$34,'5. Bilans projekt'!$C$3:$O$3,0))-INDEX('5. Bilans projekt'!$C$58:$O$58,1,MATCH('12. Ocena dyskontowa Inwestycji'!GQJ$34,'5. Bilans projekt'!$C$3:$O$3,0))-INDEX('5. Bilans projekt'!$C$63:$O$63,1,MATCH('12. Ocena dyskontowa Inwestycji'!GQJ$34,'5. Bilans projekt'!$C$3:$O$3,0))-INDEX('5. Bilans projekt'!$C$68:$O$68,1,MATCH('12. Ocena dyskontowa Inwestycji'!GQJ$34,'5. Bilans projekt'!$C$3:$O$3,0)),"")</f>
        <v/>
      </c>
      <c r="GQK36" s="131" t="str">
        <f>_xlfn.IFNA(INDEX('5. Bilans projekt'!$C$54:$O$54,1,MATCH('12. Ocena dyskontowa Inwestycji'!GQK$34,'5. Bilans projekt'!$C$3:$O$3,0))-INDEX('5. Bilans projekt'!$C$58:$O$58,1,MATCH('12. Ocena dyskontowa Inwestycji'!GQK$34,'5. Bilans projekt'!$C$3:$O$3,0))-INDEX('5. Bilans projekt'!$C$63:$O$63,1,MATCH('12. Ocena dyskontowa Inwestycji'!GQK$34,'5. Bilans projekt'!$C$3:$O$3,0))-INDEX('5. Bilans projekt'!$C$68:$O$68,1,MATCH('12. Ocena dyskontowa Inwestycji'!GQK$34,'5. Bilans projekt'!$C$3:$O$3,0)),"")</f>
        <v/>
      </c>
      <c r="GQL36" s="131" t="str">
        <f>_xlfn.IFNA(INDEX('5. Bilans projekt'!$C$54:$O$54,1,MATCH('12. Ocena dyskontowa Inwestycji'!GQL$34,'5. Bilans projekt'!$C$3:$O$3,0))-INDEX('5. Bilans projekt'!$C$58:$O$58,1,MATCH('12. Ocena dyskontowa Inwestycji'!GQL$34,'5. Bilans projekt'!$C$3:$O$3,0))-INDEX('5. Bilans projekt'!$C$63:$O$63,1,MATCH('12. Ocena dyskontowa Inwestycji'!GQL$34,'5. Bilans projekt'!$C$3:$O$3,0))-INDEX('5. Bilans projekt'!$C$68:$O$68,1,MATCH('12. Ocena dyskontowa Inwestycji'!GQL$34,'5. Bilans projekt'!$C$3:$O$3,0)),"")</f>
        <v/>
      </c>
      <c r="GQM36" s="131" t="str">
        <f>_xlfn.IFNA(INDEX('5. Bilans projekt'!$C$54:$O$54,1,MATCH('12. Ocena dyskontowa Inwestycji'!GQM$34,'5. Bilans projekt'!$C$3:$O$3,0))-INDEX('5. Bilans projekt'!$C$58:$O$58,1,MATCH('12. Ocena dyskontowa Inwestycji'!GQM$34,'5. Bilans projekt'!$C$3:$O$3,0))-INDEX('5. Bilans projekt'!$C$63:$O$63,1,MATCH('12. Ocena dyskontowa Inwestycji'!GQM$34,'5. Bilans projekt'!$C$3:$O$3,0))-INDEX('5. Bilans projekt'!$C$68:$O$68,1,MATCH('12. Ocena dyskontowa Inwestycji'!GQM$34,'5. Bilans projekt'!$C$3:$O$3,0)),"")</f>
        <v/>
      </c>
      <c r="GQN36" s="131" t="str">
        <f>_xlfn.IFNA(INDEX('5. Bilans projekt'!$C$54:$O$54,1,MATCH('12. Ocena dyskontowa Inwestycji'!GQN$34,'5. Bilans projekt'!$C$3:$O$3,0))-INDEX('5. Bilans projekt'!$C$58:$O$58,1,MATCH('12. Ocena dyskontowa Inwestycji'!GQN$34,'5. Bilans projekt'!$C$3:$O$3,0))-INDEX('5. Bilans projekt'!$C$63:$O$63,1,MATCH('12. Ocena dyskontowa Inwestycji'!GQN$34,'5. Bilans projekt'!$C$3:$O$3,0))-INDEX('5. Bilans projekt'!$C$68:$O$68,1,MATCH('12. Ocena dyskontowa Inwestycji'!GQN$34,'5. Bilans projekt'!$C$3:$O$3,0)),"")</f>
        <v/>
      </c>
      <c r="GQO36" s="131" t="str">
        <f>_xlfn.IFNA(INDEX('5. Bilans projekt'!$C$54:$O$54,1,MATCH('12. Ocena dyskontowa Inwestycji'!GQO$34,'5. Bilans projekt'!$C$3:$O$3,0))-INDEX('5. Bilans projekt'!$C$58:$O$58,1,MATCH('12. Ocena dyskontowa Inwestycji'!GQO$34,'5. Bilans projekt'!$C$3:$O$3,0))-INDEX('5. Bilans projekt'!$C$63:$O$63,1,MATCH('12. Ocena dyskontowa Inwestycji'!GQO$34,'5. Bilans projekt'!$C$3:$O$3,0))-INDEX('5. Bilans projekt'!$C$68:$O$68,1,MATCH('12. Ocena dyskontowa Inwestycji'!GQO$34,'5. Bilans projekt'!$C$3:$O$3,0)),"")</f>
        <v/>
      </c>
      <c r="GQP36" s="131" t="str">
        <f>_xlfn.IFNA(INDEX('5. Bilans projekt'!$C$54:$O$54,1,MATCH('12. Ocena dyskontowa Inwestycji'!GQP$34,'5. Bilans projekt'!$C$3:$O$3,0))-INDEX('5. Bilans projekt'!$C$58:$O$58,1,MATCH('12. Ocena dyskontowa Inwestycji'!GQP$34,'5. Bilans projekt'!$C$3:$O$3,0))-INDEX('5. Bilans projekt'!$C$63:$O$63,1,MATCH('12. Ocena dyskontowa Inwestycji'!GQP$34,'5. Bilans projekt'!$C$3:$O$3,0))-INDEX('5. Bilans projekt'!$C$68:$O$68,1,MATCH('12. Ocena dyskontowa Inwestycji'!GQP$34,'5. Bilans projekt'!$C$3:$O$3,0)),"")</f>
        <v/>
      </c>
      <c r="GQQ36" s="131" t="str">
        <f>_xlfn.IFNA(INDEX('5. Bilans projekt'!$C$54:$O$54,1,MATCH('12. Ocena dyskontowa Inwestycji'!GQQ$34,'5. Bilans projekt'!$C$3:$O$3,0))-INDEX('5. Bilans projekt'!$C$58:$O$58,1,MATCH('12. Ocena dyskontowa Inwestycji'!GQQ$34,'5. Bilans projekt'!$C$3:$O$3,0))-INDEX('5. Bilans projekt'!$C$63:$O$63,1,MATCH('12. Ocena dyskontowa Inwestycji'!GQQ$34,'5. Bilans projekt'!$C$3:$O$3,0))-INDEX('5. Bilans projekt'!$C$68:$O$68,1,MATCH('12. Ocena dyskontowa Inwestycji'!GQQ$34,'5. Bilans projekt'!$C$3:$O$3,0)),"")</f>
        <v/>
      </c>
      <c r="GQR36" s="131" t="str">
        <f>_xlfn.IFNA(INDEX('5. Bilans projekt'!$C$54:$O$54,1,MATCH('12. Ocena dyskontowa Inwestycji'!GQR$34,'5. Bilans projekt'!$C$3:$O$3,0))-INDEX('5. Bilans projekt'!$C$58:$O$58,1,MATCH('12. Ocena dyskontowa Inwestycji'!GQR$34,'5. Bilans projekt'!$C$3:$O$3,0))-INDEX('5. Bilans projekt'!$C$63:$O$63,1,MATCH('12. Ocena dyskontowa Inwestycji'!GQR$34,'5. Bilans projekt'!$C$3:$O$3,0))-INDEX('5. Bilans projekt'!$C$68:$O$68,1,MATCH('12. Ocena dyskontowa Inwestycji'!GQR$34,'5. Bilans projekt'!$C$3:$O$3,0)),"")</f>
        <v/>
      </c>
      <c r="GQS36" s="131" t="str">
        <f>_xlfn.IFNA(INDEX('5. Bilans projekt'!$C$54:$O$54,1,MATCH('12. Ocena dyskontowa Inwestycji'!GQS$34,'5. Bilans projekt'!$C$3:$O$3,0))-INDEX('5. Bilans projekt'!$C$58:$O$58,1,MATCH('12. Ocena dyskontowa Inwestycji'!GQS$34,'5. Bilans projekt'!$C$3:$O$3,0))-INDEX('5. Bilans projekt'!$C$63:$O$63,1,MATCH('12. Ocena dyskontowa Inwestycji'!GQS$34,'5. Bilans projekt'!$C$3:$O$3,0))-INDEX('5. Bilans projekt'!$C$68:$O$68,1,MATCH('12. Ocena dyskontowa Inwestycji'!GQS$34,'5. Bilans projekt'!$C$3:$O$3,0)),"")</f>
        <v/>
      </c>
      <c r="GQT36" s="131" t="str">
        <f>_xlfn.IFNA(INDEX('5. Bilans projekt'!$C$54:$O$54,1,MATCH('12. Ocena dyskontowa Inwestycji'!GQT$34,'5. Bilans projekt'!$C$3:$O$3,0))-INDEX('5. Bilans projekt'!$C$58:$O$58,1,MATCH('12. Ocena dyskontowa Inwestycji'!GQT$34,'5. Bilans projekt'!$C$3:$O$3,0))-INDEX('5. Bilans projekt'!$C$63:$O$63,1,MATCH('12. Ocena dyskontowa Inwestycji'!GQT$34,'5. Bilans projekt'!$C$3:$O$3,0))-INDEX('5. Bilans projekt'!$C$68:$O$68,1,MATCH('12. Ocena dyskontowa Inwestycji'!GQT$34,'5. Bilans projekt'!$C$3:$O$3,0)),"")</f>
        <v/>
      </c>
      <c r="GQU36" s="131" t="str">
        <f>_xlfn.IFNA(INDEX('5. Bilans projekt'!$C$54:$O$54,1,MATCH('12. Ocena dyskontowa Inwestycji'!GQU$34,'5. Bilans projekt'!$C$3:$O$3,0))-INDEX('5. Bilans projekt'!$C$58:$O$58,1,MATCH('12. Ocena dyskontowa Inwestycji'!GQU$34,'5. Bilans projekt'!$C$3:$O$3,0))-INDEX('5. Bilans projekt'!$C$63:$O$63,1,MATCH('12. Ocena dyskontowa Inwestycji'!GQU$34,'5. Bilans projekt'!$C$3:$O$3,0))-INDEX('5. Bilans projekt'!$C$68:$O$68,1,MATCH('12. Ocena dyskontowa Inwestycji'!GQU$34,'5. Bilans projekt'!$C$3:$O$3,0)),"")</f>
        <v/>
      </c>
      <c r="GQV36" s="131" t="str">
        <f>_xlfn.IFNA(INDEX('5. Bilans projekt'!$C$54:$O$54,1,MATCH('12. Ocena dyskontowa Inwestycji'!GQV$34,'5. Bilans projekt'!$C$3:$O$3,0))-INDEX('5. Bilans projekt'!$C$58:$O$58,1,MATCH('12. Ocena dyskontowa Inwestycji'!GQV$34,'5. Bilans projekt'!$C$3:$O$3,0))-INDEX('5. Bilans projekt'!$C$63:$O$63,1,MATCH('12. Ocena dyskontowa Inwestycji'!GQV$34,'5. Bilans projekt'!$C$3:$O$3,0))-INDEX('5. Bilans projekt'!$C$68:$O$68,1,MATCH('12. Ocena dyskontowa Inwestycji'!GQV$34,'5. Bilans projekt'!$C$3:$O$3,0)),"")</f>
        <v/>
      </c>
      <c r="GQW36" s="131" t="str">
        <f>_xlfn.IFNA(INDEX('5. Bilans projekt'!$C$54:$O$54,1,MATCH('12. Ocena dyskontowa Inwestycji'!GQW$34,'5. Bilans projekt'!$C$3:$O$3,0))-INDEX('5. Bilans projekt'!$C$58:$O$58,1,MATCH('12. Ocena dyskontowa Inwestycji'!GQW$34,'5. Bilans projekt'!$C$3:$O$3,0))-INDEX('5. Bilans projekt'!$C$63:$O$63,1,MATCH('12. Ocena dyskontowa Inwestycji'!GQW$34,'5. Bilans projekt'!$C$3:$O$3,0))-INDEX('5. Bilans projekt'!$C$68:$O$68,1,MATCH('12. Ocena dyskontowa Inwestycji'!GQW$34,'5. Bilans projekt'!$C$3:$O$3,0)),"")</f>
        <v/>
      </c>
      <c r="GQX36" s="131" t="str">
        <f>_xlfn.IFNA(INDEX('5. Bilans projekt'!$C$54:$O$54,1,MATCH('12. Ocena dyskontowa Inwestycji'!GQX$34,'5. Bilans projekt'!$C$3:$O$3,0))-INDEX('5. Bilans projekt'!$C$58:$O$58,1,MATCH('12. Ocena dyskontowa Inwestycji'!GQX$34,'5. Bilans projekt'!$C$3:$O$3,0))-INDEX('5. Bilans projekt'!$C$63:$O$63,1,MATCH('12. Ocena dyskontowa Inwestycji'!GQX$34,'5. Bilans projekt'!$C$3:$O$3,0))-INDEX('5. Bilans projekt'!$C$68:$O$68,1,MATCH('12. Ocena dyskontowa Inwestycji'!GQX$34,'5. Bilans projekt'!$C$3:$O$3,0)),"")</f>
        <v/>
      </c>
      <c r="GQY36" s="131" t="str">
        <f>_xlfn.IFNA(INDEX('5. Bilans projekt'!$C$54:$O$54,1,MATCH('12. Ocena dyskontowa Inwestycji'!GQY$34,'5. Bilans projekt'!$C$3:$O$3,0))-INDEX('5. Bilans projekt'!$C$58:$O$58,1,MATCH('12. Ocena dyskontowa Inwestycji'!GQY$34,'5. Bilans projekt'!$C$3:$O$3,0))-INDEX('5. Bilans projekt'!$C$63:$O$63,1,MATCH('12. Ocena dyskontowa Inwestycji'!GQY$34,'5. Bilans projekt'!$C$3:$O$3,0))-INDEX('5. Bilans projekt'!$C$68:$O$68,1,MATCH('12. Ocena dyskontowa Inwestycji'!GQY$34,'5. Bilans projekt'!$C$3:$O$3,0)),"")</f>
        <v/>
      </c>
      <c r="GQZ36" s="131" t="str">
        <f>_xlfn.IFNA(INDEX('5. Bilans projekt'!$C$54:$O$54,1,MATCH('12. Ocena dyskontowa Inwestycji'!GQZ$34,'5. Bilans projekt'!$C$3:$O$3,0))-INDEX('5. Bilans projekt'!$C$58:$O$58,1,MATCH('12. Ocena dyskontowa Inwestycji'!GQZ$34,'5. Bilans projekt'!$C$3:$O$3,0))-INDEX('5. Bilans projekt'!$C$63:$O$63,1,MATCH('12. Ocena dyskontowa Inwestycji'!GQZ$34,'5. Bilans projekt'!$C$3:$O$3,0))-INDEX('5. Bilans projekt'!$C$68:$O$68,1,MATCH('12. Ocena dyskontowa Inwestycji'!GQZ$34,'5. Bilans projekt'!$C$3:$O$3,0)),"")</f>
        <v/>
      </c>
      <c r="GRA36" s="131" t="str">
        <f>_xlfn.IFNA(INDEX('5. Bilans projekt'!$C$54:$O$54,1,MATCH('12. Ocena dyskontowa Inwestycji'!GRA$34,'5. Bilans projekt'!$C$3:$O$3,0))-INDEX('5. Bilans projekt'!$C$58:$O$58,1,MATCH('12. Ocena dyskontowa Inwestycji'!GRA$34,'5. Bilans projekt'!$C$3:$O$3,0))-INDEX('5. Bilans projekt'!$C$63:$O$63,1,MATCH('12. Ocena dyskontowa Inwestycji'!GRA$34,'5. Bilans projekt'!$C$3:$O$3,0))-INDEX('5. Bilans projekt'!$C$68:$O$68,1,MATCH('12. Ocena dyskontowa Inwestycji'!GRA$34,'5. Bilans projekt'!$C$3:$O$3,0)),"")</f>
        <v/>
      </c>
      <c r="GRB36" s="131" t="str">
        <f>_xlfn.IFNA(INDEX('5. Bilans projekt'!$C$54:$O$54,1,MATCH('12. Ocena dyskontowa Inwestycji'!GRB$34,'5. Bilans projekt'!$C$3:$O$3,0))-INDEX('5. Bilans projekt'!$C$58:$O$58,1,MATCH('12. Ocena dyskontowa Inwestycji'!GRB$34,'5. Bilans projekt'!$C$3:$O$3,0))-INDEX('5. Bilans projekt'!$C$63:$O$63,1,MATCH('12. Ocena dyskontowa Inwestycji'!GRB$34,'5. Bilans projekt'!$C$3:$O$3,0))-INDEX('5. Bilans projekt'!$C$68:$O$68,1,MATCH('12. Ocena dyskontowa Inwestycji'!GRB$34,'5. Bilans projekt'!$C$3:$O$3,0)),"")</f>
        <v/>
      </c>
      <c r="GRC36" s="131" t="str">
        <f>_xlfn.IFNA(INDEX('5. Bilans projekt'!$C$54:$O$54,1,MATCH('12. Ocena dyskontowa Inwestycji'!GRC$34,'5. Bilans projekt'!$C$3:$O$3,0))-INDEX('5. Bilans projekt'!$C$58:$O$58,1,MATCH('12. Ocena dyskontowa Inwestycji'!GRC$34,'5. Bilans projekt'!$C$3:$O$3,0))-INDEX('5. Bilans projekt'!$C$63:$O$63,1,MATCH('12. Ocena dyskontowa Inwestycji'!GRC$34,'5. Bilans projekt'!$C$3:$O$3,0))-INDEX('5. Bilans projekt'!$C$68:$O$68,1,MATCH('12. Ocena dyskontowa Inwestycji'!GRC$34,'5. Bilans projekt'!$C$3:$O$3,0)),"")</f>
        <v/>
      </c>
      <c r="GRD36" s="131" t="str">
        <f>_xlfn.IFNA(INDEX('5. Bilans projekt'!$C$54:$O$54,1,MATCH('12. Ocena dyskontowa Inwestycji'!GRD$34,'5. Bilans projekt'!$C$3:$O$3,0))-INDEX('5. Bilans projekt'!$C$58:$O$58,1,MATCH('12. Ocena dyskontowa Inwestycji'!GRD$34,'5. Bilans projekt'!$C$3:$O$3,0))-INDEX('5. Bilans projekt'!$C$63:$O$63,1,MATCH('12. Ocena dyskontowa Inwestycji'!GRD$34,'5. Bilans projekt'!$C$3:$O$3,0))-INDEX('5. Bilans projekt'!$C$68:$O$68,1,MATCH('12. Ocena dyskontowa Inwestycji'!GRD$34,'5. Bilans projekt'!$C$3:$O$3,0)),"")</f>
        <v/>
      </c>
      <c r="GRE36" s="131" t="str">
        <f>_xlfn.IFNA(INDEX('5. Bilans projekt'!$C$54:$O$54,1,MATCH('12. Ocena dyskontowa Inwestycji'!GRE$34,'5. Bilans projekt'!$C$3:$O$3,0))-INDEX('5. Bilans projekt'!$C$58:$O$58,1,MATCH('12. Ocena dyskontowa Inwestycji'!GRE$34,'5. Bilans projekt'!$C$3:$O$3,0))-INDEX('5. Bilans projekt'!$C$63:$O$63,1,MATCH('12. Ocena dyskontowa Inwestycji'!GRE$34,'5. Bilans projekt'!$C$3:$O$3,0))-INDEX('5. Bilans projekt'!$C$68:$O$68,1,MATCH('12. Ocena dyskontowa Inwestycji'!GRE$34,'5. Bilans projekt'!$C$3:$O$3,0)),"")</f>
        <v/>
      </c>
      <c r="GRF36" s="131" t="str">
        <f>_xlfn.IFNA(INDEX('5. Bilans projekt'!$C$54:$O$54,1,MATCH('12. Ocena dyskontowa Inwestycji'!GRF$34,'5. Bilans projekt'!$C$3:$O$3,0))-INDEX('5. Bilans projekt'!$C$58:$O$58,1,MATCH('12. Ocena dyskontowa Inwestycji'!GRF$34,'5. Bilans projekt'!$C$3:$O$3,0))-INDEX('5. Bilans projekt'!$C$63:$O$63,1,MATCH('12. Ocena dyskontowa Inwestycji'!GRF$34,'5. Bilans projekt'!$C$3:$O$3,0))-INDEX('5. Bilans projekt'!$C$68:$O$68,1,MATCH('12. Ocena dyskontowa Inwestycji'!GRF$34,'5. Bilans projekt'!$C$3:$O$3,0)),"")</f>
        <v/>
      </c>
      <c r="GRG36" s="131" t="str">
        <f>_xlfn.IFNA(INDEX('5. Bilans projekt'!$C$54:$O$54,1,MATCH('12. Ocena dyskontowa Inwestycji'!GRG$34,'5. Bilans projekt'!$C$3:$O$3,0))-INDEX('5. Bilans projekt'!$C$58:$O$58,1,MATCH('12. Ocena dyskontowa Inwestycji'!GRG$34,'5. Bilans projekt'!$C$3:$O$3,0))-INDEX('5. Bilans projekt'!$C$63:$O$63,1,MATCH('12. Ocena dyskontowa Inwestycji'!GRG$34,'5. Bilans projekt'!$C$3:$O$3,0))-INDEX('5. Bilans projekt'!$C$68:$O$68,1,MATCH('12. Ocena dyskontowa Inwestycji'!GRG$34,'5. Bilans projekt'!$C$3:$O$3,0)),"")</f>
        <v/>
      </c>
      <c r="GRH36" s="131" t="str">
        <f>_xlfn.IFNA(INDEX('5. Bilans projekt'!$C$54:$O$54,1,MATCH('12. Ocena dyskontowa Inwestycji'!GRH$34,'5. Bilans projekt'!$C$3:$O$3,0))-INDEX('5. Bilans projekt'!$C$58:$O$58,1,MATCH('12. Ocena dyskontowa Inwestycji'!GRH$34,'5. Bilans projekt'!$C$3:$O$3,0))-INDEX('5. Bilans projekt'!$C$63:$O$63,1,MATCH('12. Ocena dyskontowa Inwestycji'!GRH$34,'5. Bilans projekt'!$C$3:$O$3,0))-INDEX('5. Bilans projekt'!$C$68:$O$68,1,MATCH('12. Ocena dyskontowa Inwestycji'!GRH$34,'5. Bilans projekt'!$C$3:$O$3,0)),"")</f>
        <v/>
      </c>
      <c r="GRI36" s="131" t="str">
        <f>_xlfn.IFNA(INDEX('5. Bilans projekt'!$C$54:$O$54,1,MATCH('12. Ocena dyskontowa Inwestycji'!GRI$34,'5. Bilans projekt'!$C$3:$O$3,0))-INDEX('5. Bilans projekt'!$C$58:$O$58,1,MATCH('12. Ocena dyskontowa Inwestycji'!GRI$34,'5. Bilans projekt'!$C$3:$O$3,0))-INDEX('5. Bilans projekt'!$C$63:$O$63,1,MATCH('12. Ocena dyskontowa Inwestycji'!GRI$34,'5. Bilans projekt'!$C$3:$O$3,0))-INDEX('5. Bilans projekt'!$C$68:$O$68,1,MATCH('12. Ocena dyskontowa Inwestycji'!GRI$34,'5. Bilans projekt'!$C$3:$O$3,0)),"")</f>
        <v/>
      </c>
      <c r="GRJ36" s="131" t="str">
        <f>_xlfn.IFNA(INDEX('5. Bilans projekt'!$C$54:$O$54,1,MATCH('12. Ocena dyskontowa Inwestycji'!GRJ$34,'5. Bilans projekt'!$C$3:$O$3,0))-INDEX('5. Bilans projekt'!$C$58:$O$58,1,MATCH('12. Ocena dyskontowa Inwestycji'!GRJ$34,'5. Bilans projekt'!$C$3:$O$3,0))-INDEX('5. Bilans projekt'!$C$63:$O$63,1,MATCH('12. Ocena dyskontowa Inwestycji'!GRJ$34,'5. Bilans projekt'!$C$3:$O$3,0))-INDEX('5. Bilans projekt'!$C$68:$O$68,1,MATCH('12. Ocena dyskontowa Inwestycji'!GRJ$34,'5. Bilans projekt'!$C$3:$O$3,0)),"")</f>
        <v/>
      </c>
      <c r="GRK36" s="131" t="str">
        <f>_xlfn.IFNA(INDEX('5. Bilans projekt'!$C$54:$O$54,1,MATCH('12. Ocena dyskontowa Inwestycji'!GRK$34,'5. Bilans projekt'!$C$3:$O$3,0))-INDEX('5. Bilans projekt'!$C$58:$O$58,1,MATCH('12. Ocena dyskontowa Inwestycji'!GRK$34,'5. Bilans projekt'!$C$3:$O$3,0))-INDEX('5. Bilans projekt'!$C$63:$O$63,1,MATCH('12. Ocena dyskontowa Inwestycji'!GRK$34,'5. Bilans projekt'!$C$3:$O$3,0))-INDEX('5. Bilans projekt'!$C$68:$O$68,1,MATCH('12. Ocena dyskontowa Inwestycji'!GRK$34,'5. Bilans projekt'!$C$3:$O$3,0)),"")</f>
        <v/>
      </c>
      <c r="GRL36" s="131" t="str">
        <f>_xlfn.IFNA(INDEX('5. Bilans projekt'!$C$54:$O$54,1,MATCH('12. Ocena dyskontowa Inwestycji'!GRL$34,'5. Bilans projekt'!$C$3:$O$3,0))-INDEX('5. Bilans projekt'!$C$58:$O$58,1,MATCH('12. Ocena dyskontowa Inwestycji'!GRL$34,'5. Bilans projekt'!$C$3:$O$3,0))-INDEX('5. Bilans projekt'!$C$63:$O$63,1,MATCH('12. Ocena dyskontowa Inwestycji'!GRL$34,'5. Bilans projekt'!$C$3:$O$3,0))-INDEX('5. Bilans projekt'!$C$68:$O$68,1,MATCH('12. Ocena dyskontowa Inwestycji'!GRL$34,'5. Bilans projekt'!$C$3:$O$3,0)),"")</f>
        <v/>
      </c>
      <c r="GRM36" s="131" t="str">
        <f>_xlfn.IFNA(INDEX('5. Bilans projekt'!$C$54:$O$54,1,MATCH('12. Ocena dyskontowa Inwestycji'!GRM$34,'5. Bilans projekt'!$C$3:$O$3,0))-INDEX('5. Bilans projekt'!$C$58:$O$58,1,MATCH('12. Ocena dyskontowa Inwestycji'!GRM$34,'5. Bilans projekt'!$C$3:$O$3,0))-INDEX('5. Bilans projekt'!$C$63:$O$63,1,MATCH('12. Ocena dyskontowa Inwestycji'!GRM$34,'5. Bilans projekt'!$C$3:$O$3,0))-INDEX('5. Bilans projekt'!$C$68:$O$68,1,MATCH('12. Ocena dyskontowa Inwestycji'!GRM$34,'5. Bilans projekt'!$C$3:$O$3,0)),"")</f>
        <v/>
      </c>
      <c r="GRN36" s="131" t="str">
        <f>_xlfn.IFNA(INDEX('5. Bilans projekt'!$C$54:$O$54,1,MATCH('12. Ocena dyskontowa Inwestycji'!GRN$34,'5. Bilans projekt'!$C$3:$O$3,0))-INDEX('5. Bilans projekt'!$C$58:$O$58,1,MATCH('12. Ocena dyskontowa Inwestycji'!GRN$34,'5. Bilans projekt'!$C$3:$O$3,0))-INDEX('5. Bilans projekt'!$C$63:$O$63,1,MATCH('12. Ocena dyskontowa Inwestycji'!GRN$34,'5. Bilans projekt'!$C$3:$O$3,0))-INDEX('5. Bilans projekt'!$C$68:$O$68,1,MATCH('12. Ocena dyskontowa Inwestycji'!GRN$34,'5. Bilans projekt'!$C$3:$O$3,0)),"")</f>
        <v/>
      </c>
      <c r="GRO36" s="131" t="str">
        <f>_xlfn.IFNA(INDEX('5. Bilans projekt'!$C$54:$O$54,1,MATCH('12. Ocena dyskontowa Inwestycji'!GRO$34,'5. Bilans projekt'!$C$3:$O$3,0))-INDEX('5. Bilans projekt'!$C$58:$O$58,1,MATCH('12. Ocena dyskontowa Inwestycji'!GRO$34,'5. Bilans projekt'!$C$3:$O$3,0))-INDEX('5. Bilans projekt'!$C$63:$O$63,1,MATCH('12. Ocena dyskontowa Inwestycji'!GRO$34,'5. Bilans projekt'!$C$3:$O$3,0))-INDEX('5. Bilans projekt'!$C$68:$O$68,1,MATCH('12. Ocena dyskontowa Inwestycji'!GRO$34,'5. Bilans projekt'!$C$3:$O$3,0)),"")</f>
        <v/>
      </c>
      <c r="GRP36" s="131" t="str">
        <f>_xlfn.IFNA(INDEX('5. Bilans projekt'!$C$54:$O$54,1,MATCH('12. Ocena dyskontowa Inwestycji'!GRP$34,'5. Bilans projekt'!$C$3:$O$3,0))-INDEX('5. Bilans projekt'!$C$58:$O$58,1,MATCH('12. Ocena dyskontowa Inwestycji'!GRP$34,'5. Bilans projekt'!$C$3:$O$3,0))-INDEX('5. Bilans projekt'!$C$63:$O$63,1,MATCH('12. Ocena dyskontowa Inwestycji'!GRP$34,'5. Bilans projekt'!$C$3:$O$3,0))-INDEX('5. Bilans projekt'!$C$68:$O$68,1,MATCH('12. Ocena dyskontowa Inwestycji'!GRP$34,'5. Bilans projekt'!$C$3:$O$3,0)),"")</f>
        <v/>
      </c>
      <c r="GRQ36" s="131" t="str">
        <f>_xlfn.IFNA(INDEX('5. Bilans projekt'!$C$54:$O$54,1,MATCH('12. Ocena dyskontowa Inwestycji'!GRQ$34,'5. Bilans projekt'!$C$3:$O$3,0))-INDEX('5. Bilans projekt'!$C$58:$O$58,1,MATCH('12. Ocena dyskontowa Inwestycji'!GRQ$34,'5. Bilans projekt'!$C$3:$O$3,0))-INDEX('5. Bilans projekt'!$C$63:$O$63,1,MATCH('12. Ocena dyskontowa Inwestycji'!GRQ$34,'5. Bilans projekt'!$C$3:$O$3,0))-INDEX('5. Bilans projekt'!$C$68:$O$68,1,MATCH('12. Ocena dyskontowa Inwestycji'!GRQ$34,'5. Bilans projekt'!$C$3:$O$3,0)),"")</f>
        <v/>
      </c>
      <c r="GRR36" s="131" t="str">
        <f>_xlfn.IFNA(INDEX('5. Bilans projekt'!$C$54:$O$54,1,MATCH('12. Ocena dyskontowa Inwestycji'!GRR$34,'5. Bilans projekt'!$C$3:$O$3,0))-INDEX('5. Bilans projekt'!$C$58:$O$58,1,MATCH('12. Ocena dyskontowa Inwestycji'!GRR$34,'5. Bilans projekt'!$C$3:$O$3,0))-INDEX('5. Bilans projekt'!$C$63:$O$63,1,MATCH('12. Ocena dyskontowa Inwestycji'!GRR$34,'5. Bilans projekt'!$C$3:$O$3,0))-INDEX('5. Bilans projekt'!$C$68:$O$68,1,MATCH('12. Ocena dyskontowa Inwestycji'!GRR$34,'5. Bilans projekt'!$C$3:$O$3,0)),"")</f>
        <v/>
      </c>
      <c r="GRS36" s="131" t="str">
        <f>_xlfn.IFNA(INDEX('5. Bilans projekt'!$C$54:$O$54,1,MATCH('12. Ocena dyskontowa Inwestycji'!GRS$34,'5. Bilans projekt'!$C$3:$O$3,0))-INDEX('5. Bilans projekt'!$C$58:$O$58,1,MATCH('12. Ocena dyskontowa Inwestycji'!GRS$34,'5. Bilans projekt'!$C$3:$O$3,0))-INDEX('5. Bilans projekt'!$C$63:$O$63,1,MATCH('12. Ocena dyskontowa Inwestycji'!GRS$34,'5. Bilans projekt'!$C$3:$O$3,0))-INDEX('5. Bilans projekt'!$C$68:$O$68,1,MATCH('12. Ocena dyskontowa Inwestycji'!GRS$34,'5. Bilans projekt'!$C$3:$O$3,0)),"")</f>
        <v/>
      </c>
      <c r="GRT36" s="131" t="str">
        <f>_xlfn.IFNA(INDEX('5. Bilans projekt'!$C$54:$O$54,1,MATCH('12. Ocena dyskontowa Inwestycji'!GRT$34,'5. Bilans projekt'!$C$3:$O$3,0))-INDEX('5. Bilans projekt'!$C$58:$O$58,1,MATCH('12. Ocena dyskontowa Inwestycji'!GRT$34,'5. Bilans projekt'!$C$3:$O$3,0))-INDEX('5. Bilans projekt'!$C$63:$O$63,1,MATCH('12. Ocena dyskontowa Inwestycji'!GRT$34,'5. Bilans projekt'!$C$3:$O$3,0))-INDEX('5. Bilans projekt'!$C$68:$O$68,1,MATCH('12. Ocena dyskontowa Inwestycji'!GRT$34,'5. Bilans projekt'!$C$3:$O$3,0)),"")</f>
        <v/>
      </c>
      <c r="GRU36" s="131" t="str">
        <f>_xlfn.IFNA(INDEX('5. Bilans projekt'!$C$54:$O$54,1,MATCH('12. Ocena dyskontowa Inwestycji'!GRU$34,'5. Bilans projekt'!$C$3:$O$3,0))-INDEX('5. Bilans projekt'!$C$58:$O$58,1,MATCH('12. Ocena dyskontowa Inwestycji'!GRU$34,'5. Bilans projekt'!$C$3:$O$3,0))-INDEX('5. Bilans projekt'!$C$63:$O$63,1,MATCH('12. Ocena dyskontowa Inwestycji'!GRU$34,'5. Bilans projekt'!$C$3:$O$3,0))-INDEX('5. Bilans projekt'!$C$68:$O$68,1,MATCH('12. Ocena dyskontowa Inwestycji'!GRU$34,'5. Bilans projekt'!$C$3:$O$3,0)),"")</f>
        <v/>
      </c>
      <c r="GRV36" s="131" t="str">
        <f>_xlfn.IFNA(INDEX('5. Bilans projekt'!$C$54:$O$54,1,MATCH('12. Ocena dyskontowa Inwestycji'!GRV$34,'5. Bilans projekt'!$C$3:$O$3,0))-INDEX('5. Bilans projekt'!$C$58:$O$58,1,MATCH('12. Ocena dyskontowa Inwestycji'!GRV$34,'5. Bilans projekt'!$C$3:$O$3,0))-INDEX('5. Bilans projekt'!$C$63:$O$63,1,MATCH('12. Ocena dyskontowa Inwestycji'!GRV$34,'5. Bilans projekt'!$C$3:$O$3,0))-INDEX('5. Bilans projekt'!$C$68:$O$68,1,MATCH('12. Ocena dyskontowa Inwestycji'!GRV$34,'5. Bilans projekt'!$C$3:$O$3,0)),"")</f>
        <v/>
      </c>
      <c r="GRW36" s="131" t="str">
        <f>_xlfn.IFNA(INDEX('5. Bilans projekt'!$C$54:$O$54,1,MATCH('12. Ocena dyskontowa Inwestycji'!GRW$34,'5. Bilans projekt'!$C$3:$O$3,0))-INDEX('5. Bilans projekt'!$C$58:$O$58,1,MATCH('12. Ocena dyskontowa Inwestycji'!GRW$34,'5. Bilans projekt'!$C$3:$O$3,0))-INDEX('5. Bilans projekt'!$C$63:$O$63,1,MATCH('12. Ocena dyskontowa Inwestycji'!GRW$34,'5. Bilans projekt'!$C$3:$O$3,0))-INDEX('5. Bilans projekt'!$C$68:$O$68,1,MATCH('12. Ocena dyskontowa Inwestycji'!GRW$34,'5. Bilans projekt'!$C$3:$O$3,0)),"")</f>
        <v/>
      </c>
      <c r="GRX36" s="131" t="str">
        <f>_xlfn.IFNA(INDEX('5. Bilans projekt'!$C$54:$O$54,1,MATCH('12. Ocena dyskontowa Inwestycji'!GRX$34,'5. Bilans projekt'!$C$3:$O$3,0))-INDEX('5. Bilans projekt'!$C$58:$O$58,1,MATCH('12. Ocena dyskontowa Inwestycji'!GRX$34,'5. Bilans projekt'!$C$3:$O$3,0))-INDEX('5. Bilans projekt'!$C$63:$O$63,1,MATCH('12. Ocena dyskontowa Inwestycji'!GRX$34,'5. Bilans projekt'!$C$3:$O$3,0))-INDEX('5. Bilans projekt'!$C$68:$O$68,1,MATCH('12. Ocena dyskontowa Inwestycji'!GRX$34,'5. Bilans projekt'!$C$3:$O$3,0)),"")</f>
        <v/>
      </c>
      <c r="GRY36" s="131" t="str">
        <f>_xlfn.IFNA(INDEX('5. Bilans projekt'!$C$54:$O$54,1,MATCH('12. Ocena dyskontowa Inwestycji'!GRY$34,'5. Bilans projekt'!$C$3:$O$3,0))-INDEX('5. Bilans projekt'!$C$58:$O$58,1,MATCH('12. Ocena dyskontowa Inwestycji'!GRY$34,'5. Bilans projekt'!$C$3:$O$3,0))-INDEX('5. Bilans projekt'!$C$63:$O$63,1,MATCH('12. Ocena dyskontowa Inwestycji'!GRY$34,'5. Bilans projekt'!$C$3:$O$3,0))-INDEX('5. Bilans projekt'!$C$68:$O$68,1,MATCH('12. Ocena dyskontowa Inwestycji'!GRY$34,'5. Bilans projekt'!$C$3:$O$3,0)),"")</f>
        <v/>
      </c>
      <c r="GRZ36" s="131" t="str">
        <f>_xlfn.IFNA(INDEX('5. Bilans projekt'!$C$54:$O$54,1,MATCH('12. Ocena dyskontowa Inwestycji'!GRZ$34,'5. Bilans projekt'!$C$3:$O$3,0))-INDEX('5. Bilans projekt'!$C$58:$O$58,1,MATCH('12. Ocena dyskontowa Inwestycji'!GRZ$34,'5. Bilans projekt'!$C$3:$O$3,0))-INDEX('5. Bilans projekt'!$C$63:$O$63,1,MATCH('12. Ocena dyskontowa Inwestycji'!GRZ$34,'5. Bilans projekt'!$C$3:$O$3,0))-INDEX('5. Bilans projekt'!$C$68:$O$68,1,MATCH('12. Ocena dyskontowa Inwestycji'!GRZ$34,'5. Bilans projekt'!$C$3:$O$3,0)),"")</f>
        <v/>
      </c>
      <c r="GSA36" s="131" t="str">
        <f>_xlfn.IFNA(INDEX('5. Bilans projekt'!$C$54:$O$54,1,MATCH('12. Ocena dyskontowa Inwestycji'!GSA$34,'5. Bilans projekt'!$C$3:$O$3,0))-INDEX('5. Bilans projekt'!$C$58:$O$58,1,MATCH('12. Ocena dyskontowa Inwestycji'!GSA$34,'5. Bilans projekt'!$C$3:$O$3,0))-INDEX('5. Bilans projekt'!$C$63:$O$63,1,MATCH('12. Ocena dyskontowa Inwestycji'!GSA$34,'5. Bilans projekt'!$C$3:$O$3,0))-INDEX('5. Bilans projekt'!$C$68:$O$68,1,MATCH('12. Ocena dyskontowa Inwestycji'!GSA$34,'5. Bilans projekt'!$C$3:$O$3,0)),"")</f>
        <v/>
      </c>
      <c r="GSB36" s="131" t="str">
        <f>_xlfn.IFNA(INDEX('5. Bilans projekt'!$C$54:$O$54,1,MATCH('12. Ocena dyskontowa Inwestycji'!GSB$34,'5. Bilans projekt'!$C$3:$O$3,0))-INDEX('5. Bilans projekt'!$C$58:$O$58,1,MATCH('12. Ocena dyskontowa Inwestycji'!GSB$34,'5. Bilans projekt'!$C$3:$O$3,0))-INDEX('5. Bilans projekt'!$C$63:$O$63,1,MATCH('12. Ocena dyskontowa Inwestycji'!GSB$34,'5. Bilans projekt'!$C$3:$O$3,0))-INDEX('5. Bilans projekt'!$C$68:$O$68,1,MATCH('12. Ocena dyskontowa Inwestycji'!GSB$34,'5. Bilans projekt'!$C$3:$O$3,0)),"")</f>
        <v/>
      </c>
      <c r="GSC36" s="131" t="str">
        <f>_xlfn.IFNA(INDEX('5. Bilans projekt'!$C$54:$O$54,1,MATCH('12. Ocena dyskontowa Inwestycji'!GSC$34,'5. Bilans projekt'!$C$3:$O$3,0))-INDEX('5. Bilans projekt'!$C$58:$O$58,1,MATCH('12. Ocena dyskontowa Inwestycji'!GSC$34,'5. Bilans projekt'!$C$3:$O$3,0))-INDEX('5. Bilans projekt'!$C$63:$O$63,1,MATCH('12. Ocena dyskontowa Inwestycji'!GSC$34,'5. Bilans projekt'!$C$3:$O$3,0))-INDEX('5. Bilans projekt'!$C$68:$O$68,1,MATCH('12. Ocena dyskontowa Inwestycji'!GSC$34,'5. Bilans projekt'!$C$3:$O$3,0)),"")</f>
        <v/>
      </c>
      <c r="GSD36" s="131" t="str">
        <f>_xlfn.IFNA(INDEX('5. Bilans projekt'!$C$54:$O$54,1,MATCH('12. Ocena dyskontowa Inwestycji'!GSD$34,'5. Bilans projekt'!$C$3:$O$3,0))-INDEX('5. Bilans projekt'!$C$58:$O$58,1,MATCH('12. Ocena dyskontowa Inwestycji'!GSD$34,'5. Bilans projekt'!$C$3:$O$3,0))-INDEX('5. Bilans projekt'!$C$63:$O$63,1,MATCH('12. Ocena dyskontowa Inwestycji'!GSD$34,'5. Bilans projekt'!$C$3:$O$3,0))-INDEX('5. Bilans projekt'!$C$68:$O$68,1,MATCH('12. Ocena dyskontowa Inwestycji'!GSD$34,'5. Bilans projekt'!$C$3:$O$3,0)),"")</f>
        <v/>
      </c>
      <c r="GSE36" s="131" t="str">
        <f>_xlfn.IFNA(INDEX('5. Bilans projekt'!$C$54:$O$54,1,MATCH('12. Ocena dyskontowa Inwestycji'!GSE$34,'5. Bilans projekt'!$C$3:$O$3,0))-INDEX('5. Bilans projekt'!$C$58:$O$58,1,MATCH('12. Ocena dyskontowa Inwestycji'!GSE$34,'5. Bilans projekt'!$C$3:$O$3,0))-INDEX('5. Bilans projekt'!$C$63:$O$63,1,MATCH('12. Ocena dyskontowa Inwestycji'!GSE$34,'5. Bilans projekt'!$C$3:$O$3,0))-INDEX('5. Bilans projekt'!$C$68:$O$68,1,MATCH('12. Ocena dyskontowa Inwestycji'!GSE$34,'5. Bilans projekt'!$C$3:$O$3,0)),"")</f>
        <v/>
      </c>
      <c r="GSF36" s="131" t="str">
        <f>_xlfn.IFNA(INDEX('5. Bilans projekt'!$C$54:$O$54,1,MATCH('12. Ocena dyskontowa Inwestycji'!GSF$34,'5. Bilans projekt'!$C$3:$O$3,0))-INDEX('5. Bilans projekt'!$C$58:$O$58,1,MATCH('12. Ocena dyskontowa Inwestycji'!GSF$34,'5. Bilans projekt'!$C$3:$O$3,0))-INDEX('5. Bilans projekt'!$C$63:$O$63,1,MATCH('12. Ocena dyskontowa Inwestycji'!GSF$34,'5. Bilans projekt'!$C$3:$O$3,0))-INDEX('5. Bilans projekt'!$C$68:$O$68,1,MATCH('12. Ocena dyskontowa Inwestycji'!GSF$34,'5. Bilans projekt'!$C$3:$O$3,0)),"")</f>
        <v/>
      </c>
      <c r="GSG36" s="131" t="str">
        <f>_xlfn.IFNA(INDEX('5. Bilans projekt'!$C$54:$O$54,1,MATCH('12. Ocena dyskontowa Inwestycji'!GSG$34,'5. Bilans projekt'!$C$3:$O$3,0))-INDEX('5. Bilans projekt'!$C$58:$O$58,1,MATCH('12. Ocena dyskontowa Inwestycji'!GSG$34,'5. Bilans projekt'!$C$3:$O$3,0))-INDEX('5. Bilans projekt'!$C$63:$O$63,1,MATCH('12. Ocena dyskontowa Inwestycji'!GSG$34,'5. Bilans projekt'!$C$3:$O$3,0))-INDEX('5. Bilans projekt'!$C$68:$O$68,1,MATCH('12. Ocena dyskontowa Inwestycji'!GSG$34,'5. Bilans projekt'!$C$3:$O$3,0)),"")</f>
        <v/>
      </c>
      <c r="GSH36" s="131" t="str">
        <f>_xlfn.IFNA(INDEX('5. Bilans projekt'!$C$54:$O$54,1,MATCH('12. Ocena dyskontowa Inwestycji'!GSH$34,'5. Bilans projekt'!$C$3:$O$3,0))-INDEX('5. Bilans projekt'!$C$58:$O$58,1,MATCH('12. Ocena dyskontowa Inwestycji'!GSH$34,'5. Bilans projekt'!$C$3:$O$3,0))-INDEX('5. Bilans projekt'!$C$63:$O$63,1,MATCH('12. Ocena dyskontowa Inwestycji'!GSH$34,'5. Bilans projekt'!$C$3:$O$3,0))-INDEX('5. Bilans projekt'!$C$68:$O$68,1,MATCH('12. Ocena dyskontowa Inwestycji'!GSH$34,'5. Bilans projekt'!$C$3:$O$3,0)),"")</f>
        <v/>
      </c>
      <c r="GSI36" s="131" t="str">
        <f>_xlfn.IFNA(INDEX('5. Bilans projekt'!$C$54:$O$54,1,MATCH('12. Ocena dyskontowa Inwestycji'!GSI$34,'5. Bilans projekt'!$C$3:$O$3,0))-INDEX('5. Bilans projekt'!$C$58:$O$58,1,MATCH('12. Ocena dyskontowa Inwestycji'!GSI$34,'5. Bilans projekt'!$C$3:$O$3,0))-INDEX('5. Bilans projekt'!$C$63:$O$63,1,MATCH('12. Ocena dyskontowa Inwestycji'!GSI$34,'5. Bilans projekt'!$C$3:$O$3,0))-INDEX('5. Bilans projekt'!$C$68:$O$68,1,MATCH('12. Ocena dyskontowa Inwestycji'!GSI$34,'5. Bilans projekt'!$C$3:$O$3,0)),"")</f>
        <v/>
      </c>
      <c r="GSJ36" s="131" t="str">
        <f>_xlfn.IFNA(INDEX('5. Bilans projekt'!$C$54:$O$54,1,MATCH('12. Ocena dyskontowa Inwestycji'!GSJ$34,'5. Bilans projekt'!$C$3:$O$3,0))-INDEX('5. Bilans projekt'!$C$58:$O$58,1,MATCH('12. Ocena dyskontowa Inwestycji'!GSJ$34,'5. Bilans projekt'!$C$3:$O$3,0))-INDEX('5. Bilans projekt'!$C$63:$O$63,1,MATCH('12. Ocena dyskontowa Inwestycji'!GSJ$34,'5. Bilans projekt'!$C$3:$O$3,0))-INDEX('5. Bilans projekt'!$C$68:$O$68,1,MATCH('12. Ocena dyskontowa Inwestycji'!GSJ$34,'5. Bilans projekt'!$C$3:$O$3,0)),"")</f>
        <v/>
      </c>
      <c r="GSK36" s="131" t="str">
        <f>_xlfn.IFNA(INDEX('5. Bilans projekt'!$C$54:$O$54,1,MATCH('12. Ocena dyskontowa Inwestycji'!GSK$34,'5. Bilans projekt'!$C$3:$O$3,0))-INDEX('5. Bilans projekt'!$C$58:$O$58,1,MATCH('12. Ocena dyskontowa Inwestycji'!GSK$34,'5. Bilans projekt'!$C$3:$O$3,0))-INDEX('5. Bilans projekt'!$C$63:$O$63,1,MATCH('12. Ocena dyskontowa Inwestycji'!GSK$34,'5. Bilans projekt'!$C$3:$O$3,0))-INDEX('5. Bilans projekt'!$C$68:$O$68,1,MATCH('12. Ocena dyskontowa Inwestycji'!GSK$34,'5. Bilans projekt'!$C$3:$O$3,0)),"")</f>
        <v/>
      </c>
      <c r="GSL36" s="131" t="str">
        <f>_xlfn.IFNA(INDEX('5. Bilans projekt'!$C$54:$O$54,1,MATCH('12. Ocena dyskontowa Inwestycji'!GSL$34,'5. Bilans projekt'!$C$3:$O$3,0))-INDEX('5. Bilans projekt'!$C$58:$O$58,1,MATCH('12. Ocena dyskontowa Inwestycji'!GSL$34,'5. Bilans projekt'!$C$3:$O$3,0))-INDEX('5. Bilans projekt'!$C$63:$O$63,1,MATCH('12. Ocena dyskontowa Inwestycji'!GSL$34,'5. Bilans projekt'!$C$3:$O$3,0))-INDEX('5. Bilans projekt'!$C$68:$O$68,1,MATCH('12. Ocena dyskontowa Inwestycji'!GSL$34,'5. Bilans projekt'!$C$3:$O$3,0)),"")</f>
        <v/>
      </c>
      <c r="GSM36" s="131" t="str">
        <f>_xlfn.IFNA(INDEX('5. Bilans projekt'!$C$54:$O$54,1,MATCH('12. Ocena dyskontowa Inwestycji'!GSM$34,'5. Bilans projekt'!$C$3:$O$3,0))-INDEX('5. Bilans projekt'!$C$58:$O$58,1,MATCH('12. Ocena dyskontowa Inwestycji'!GSM$34,'5. Bilans projekt'!$C$3:$O$3,0))-INDEX('5. Bilans projekt'!$C$63:$O$63,1,MATCH('12. Ocena dyskontowa Inwestycji'!GSM$34,'5. Bilans projekt'!$C$3:$O$3,0))-INDEX('5. Bilans projekt'!$C$68:$O$68,1,MATCH('12. Ocena dyskontowa Inwestycji'!GSM$34,'5. Bilans projekt'!$C$3:$O$3,0)),"")</f>
        <v/>
      </c>
      <c r="GSN36" s="131" t="str">
        <f>_xlfn.IFNA(INDEX('5. Bilans projekt'!$C$54:$O$54,1,MATCH('12. Ocena dyskontowa Inwestycji'!GSN$34,'5. Bilans projekt'!$C$3:$O$3,0))-INDEX('5. Bilans projekt'!$C$58:$O$58,1,MATCH('12. Ocena dyskontowa Inwestycji'!GSN$34,'5. Bilans projekt'!$C$3:$O$3,0))-INDEX('5. Bilans projekt'!$C$63:$O$63,1,MATCH('12. Ocena dyskontowa Inwestycji'!GSN$34,'5. Bilans projekt'!$C$3:$O$3,0))-INDEX('5. Bilans projekt'!$C$68:$O$68,1,MATCH('12. Ocena dyskontowa Inwestycji'!GSN$34,'5. Bilans projekt'!$C$3:$O$3,0)),"")</f>
        <v/>
      </c>
      <c r="GSO36" s="131" t="str">
        <f>_xlfn.IFNA(INDEX('5. Bilans projekt'!$C$54:$O$54,1,MATCH('12. Ocena dyskontowa Inwestycji'!GSO$34,'5. Bilans projekt'!$C$3:$O$3,0))-INDEX('5. Bilans projekt'!$C$58:$O$58,1,MATCH('12. Ocena dyskontowa Inwestycji'!GSO$34,'5. Bilans projekt'!$C$3:$O$3,0))-INDEX('5. Bilans projekt'!$C$63:$O$63,1,MATCH('12. Ocena dyskontowa Inwestycji'!GSO$34,'5. Bilans projekt'!$C$3:$O$3,0))-INDEX('5. Bilans projekt'!$C$68:$O$68,1,MATCH('12. Ocena dyskontowa Inwestycji'!GSO$34,'5. Bilans projekt'!$C$3:$O$3,0)),"")</f>
        <v/>
      </c>
      <c r="GSP36" s="131" t="str">
        <f>_xlfn.IFNA(INDEX('5. Bilans projekt'!$C$54:$O$54,1,MATCH('12. Ocena dyskontowa Inwestycji'!GSP$34,'5. Bilans projekt'!$C$3:$O$3,0))-INDEX('5. Bilans projekt'!$C$58:$O$58,1,MATCH('12. Ocena dyskontowa Inwestycji'!GSP$34,'5. Bilans projekt'!$C$3:$O$3,0))-INDEX('5. Bilans projekt'!$C$63:$O$63,1,MATCH('12. Ocena dyskontowa Inwestycji'!GSP$34,'5. Bilans projekt'!$C$3:$O$3,0))-INDEX('5. Bilans projekt'!$C$68:$O$68,1,MATCH('12. Ocena dyskontowa Inwestycji'!GSP$34,'5. Bilans projekt'!$C$3:$O$3,0)),"")</f>
        <v/>
      </c>
      <c r="GSQ36" s="131" t="str">
        <f>_xlfn.IFNA(INDEX('5. Bilans projekt'!$C$54:$O$54,1,MATCH('12. Ocena dyskontowa Inwestycji'!GSQ$34,'5. Bilans projekt'!$C$3:$O$3,0))-INDEX('5. Bilans projekt'!$C$58:$O$58,1,MATCH('12. Ocena dyskontowa Inwestycji'!GSQ$34,'5. Bilans projekt'!$C$3:$O$3,0))-INDEX('5. Bilans projekt'!$C$63:$O$63,1,MATCH('12. Ocena dyskontowa Inwestycji'!GSQ$34,'5. Bilans projekt'!$C$3:$O$3,0))-INDEX('5. Bilans projekt'!$C$68:$O$68,1,MATCH('12. Ocena dyskontowa Inwestycji'!GSQ$34,'5. Bilans projekt'!$C$3:$O$3,0)),"")</f>
        <v/>
      </c>
      <c r="GSR36" s="131" t="str">
        <f>_xlfn.IFNA(INDEX('5. Bilans projekt'!$C$54:$O$54,1,MATCH('12. Ocena dyskontowa Inwestycji'!GSR$34,'5. Bilans projekt'!$C$3:$O$3,0))-INDEX('5. Bilans projekt'!$C$58:$O$58,1,MATCH('12. Ocena dyskontowa Inwestycji'!GSR$34,'5. Bilans projekt'!$C$3:$O$3,0))-INDEX('5. Bilans projekt'!$C$63:$O$63,1,MATCH('12. Ocena dyskontowa Inwestycji'!GSR$34,'5. Bilans projekt'!$C$3:$O$3,0))-INDEX('5. Bilans projekt'!$C$68:$O$68,1,MATCH('12. Ocena dyskontowa Inwestycji'!GSR$34,'5. Bilans projekt'!$C$3:$O$3,0)),"")</f>
        <v/>
      </c>
      <c r="GSS36" s="131" t="str">
        <f>_xlfn.IFNA(INDEX('5. Bilans projekt'!$C$54:$O$54,1,MATCH('12. Ocena dyskontowa Inwestycji'!GSS$34,'5. Bilans projekt'!$C$3:$O$3,0))-INDEX('5. Bilans projekt'!$C$58:$O$58,1,MATCH('12. Ocena dyskontowa Inwestycji'!GSS$34,'5. Bilans projekt'!$C$3:$O$3,0))-INDEX('5. Bilans projekt'!$C$63:$O$63,1,MATCH('12. Ocena dyskontowa Inwestycji'!GSS$34,'5. Bilans projekt'!$C$3:$O$3,0))-INDEX('5. Bilans projekt'!$C$68:$O$68,1,MATCH('12. Ocena dyskontowa Inwestycji'!GSS$34,'5. Bilans projekt'!$C$3:$O$3,0)),"")</f>
        <v/>
      </c>
      <c r="GST36" s="131" t="str">
        <f>_xlfn.IFNA(INDEX('5. Bilans projekt'!$C$54:$O$54,1,MATCH('12. Ocena dyskontowa Inwestycji'!GST$34,'5. Bilans projekt'!$C$3:$O$3,0))-INDEX('5. Bilans projekt'!$C$58:$O$58,1,MATCH('12. Ocena dyskontowa Inwestycji'!GST$34,'5. Bilans projekt'!$C$3:$O$3,0))-INDEX('5. Bilans projekt'!$C$63:$O$63,1,MATCH('12. Ocena dyskontowa Inwestycji'!GST$34,'5. Bilans projekt'!$C$3:$O$3,0))-INDEX('5. Bilans projekt'!$C$68:$O$68,1,MATCH('12. Ocena dyskontowa Inwestycji'!GST$34,'5. Bilans projekt'!$C$3:$O$3,0)),"")</f>
        <v/>
      </c>
      <c r="GSU36" s="131" t="str">
        <f>_xlfn.IFNA(INDEX('5. Bilans projekt'!$C$54:$O$54,1,MATCH('12. Ocena dyskontowa Inwestycji'!GSU$34,'5. Bilans projekt'!$C$3:$O$3,0))-INDEX('5. Bilans projekt'!$C$58:$O$58,1,MATCH('12. Ocena dyskontowa Inwestycji'!GSU$34,'5. Bilans projekt'!$C$3:$O$3,0))-INDEX('5. Bilans projekt'!$C$63:$O$63,1,MATCH('12. Ocena dyskontowa Inwestycji'!GSU$34,'5. Bilans projekt'!$C$3:$O$3,0))-INDEX('5. Bilans projekt'!$C$68:$O$68,1,MATCH('12. Ocena dyskontowa Inwestycji'!GSU$34,'5. Bilans projekt'!$C$3:$O$3,0)),"")</f>
        <v/>
      </c>
      <c r="GSV36" s="131" t="str">
        <f>_xlfn.IFNA(INDEX('5. Bilans projekt'!$C$54:$O$54,1,MATCH('12. Ocena dyskontowa Inwestycji'!GSV$34,'5. Bilans projekt'!$C$3:$O$3,0))-INDEX('5. Bilans projekt'!$C$58:$O$58,1,MATCH('12. Ocena dyskontowa Inwestycji'!GSV$34,'5. Bilans projekt'!$C$3:$O$3,0))-INDEX('5. Bilans projekt'!$C$63:$O$63,1,MATCH('12. Ocena dyskontowa Inwestycji'!GSV$34,'5. Bilans projekt'!$C$3:$O$3,0))-INDEX('5. Bilans projekt'!$C$68:$O$68,1,MATCH('12. Ocena dyskontowa Inwestycji'!GSV$34,'5. Bilans projekt'!$C$3:$O$3,0)),"")</f>
        <v/>
      </c>
      <c r="GSW36" s="131" t="str">
        <f>_xlfn.IFNA(INDEX('5. Bilans projekt'!$C$54:$O$54,1,MATCH('12. Ocena dyskontowa Inwestycji'!GSW$34,'5. Bilans projekt'!$C$3:$O$3,0))-INDEX('5. Bilans projekt'!$C$58:$O$58,1,MATCH('12. Ocena dyskontowa Inwestycji'!GSW$34,'5. Bilans projekt'!$C$3:$O$3,0))-INDEX('5. Bilans projekt'!$C$63:$O$63,1,MATCH('12. Ocena dyskontowa Inwestycji'!GSW$34,'5. Bilans projekt'!$C$3:$O$3,0))-INDEX('5. Bilans projekt'!$C$68:$O$68,1,MATCH('12. Ocena dyskontowa Inwestycji'!GSW$34,'5. Bilans projekt'!$C$3:$O$3,0)),"")</f>
        <v/>
      </c>
      <c r="GSX36" s="131" t="str">
        <f>_xlfn.IFNA(INDEX('5. Bilans projekt'!$C$54:$O$54,1,MATCH('12. Ocena dyskontowa Inwestycji'!GSX$34,'5. Bilans projekt'!$C$3:$O$3,0))-INDEX('5. Bilans projekt'!$C$58:$O$58,1,MATCH('12. Ocena dyskontowa Inwestycji'!GSX$34,'5. Bilans projekt'!$C$3:$O$3,0))-INDEX('5. Bilans projekt'!$C$63:$O$63,1,MATCH('12. Ocena dyskontowa Inwestycji'!GSX$34,'5. Bilans projekt'!$C$3:$O$3,0))-INDEX('5. Bilans projekt'!$C$68:$O$68,1,MATCH('12. Ocena dyskontowa Inwestycji'!GSX$34,'5. Bilans projekt'!$C$3:$O$3,0)),"")</f>
        <v/>
      </c>
      <c r="GSY36" s="131" t="str">
        <f>_xlfn.IFNA(INDEX('5. Bilans projekt'!$C$54:$O$54,1,MATCH('12. Ocena dyskontowa Inwestycji'!GSY$34,'5. Bilans projekt'!$C$3:$O$3,0))-INDEX('5. Bilans projekt'!$C$58:$O$58,1,MATCH('12. Ocena dyskontowa Inwestycji'!GSY$34,'5. Bilans projekt'!$C$3:$O$3,0))-INDEX('5. Bilans projekt'!$C$63:$O$63,1,MATCH('12. Ocena dyskontowa Inwestycji'!GSY$34,'5. Bilans projekt'!$C$3:$O$3,0))-INDEX('5. Bilans projekt'!$C$68:$O$68,1,MATCH('12. Ocena dyskontowa Inwestycji'!GSY$34,'5. Bilans projekt'!$C$3:$O$3,0)),"")</f>
        <v/>
      </c>
      <c r="GSZ36" s="131" t="str">
        <f>_xlfn.IFNA(INDEX('5. Bilans projekt'!$C$54:$O$54,1,MATCH('12. Ocena dyskontowa Inwestycji'!GSZ$34,'5. Bilans projekt'!$C$3:$O$3,0))-INDEX('5. Bilans projekt'!$C$58:$O$58,1,MATCH('12. Ocena dyskontowa Inwestycji'!GSZ$34,'5. Bilans projekt'!$C$3:$O$3,0))-INDEX('5. Bilans projekt'!$C$63:$O$63,1,MATCH('12. Ocena dyskontowa Inwestycji'!GSZ$34,'5. Bilans projekt'!$C$3:$O$3,0))-INDEX('5. Bilans projekt'!$C$68:$O$68,1,MATCH('12. Ocena dyskontowa Inwestycji'!GSZ$34,'5. Bilans projekt'!$C$3:$O$3,0)),"")</f>
        <v/>
      </c>
      <c r="GTA36" s="131" t="str">
        <f>_xlfn.IFNA(INDEX('5. Bilans projekt'!$C$54:$O$54,1,MATCH('12. Ocena dyskontowa Inwestycji'!GTA$34,'5. Bilans projekt'!$C$3:$O$3,0))-INDEX('5. Bilans projekt'!$C$58:$O$58,1,MATCH('12. Ocena dyskontowa Inwestycji'!GTA$34,'5. Bilans projekt'!$C$3:$O$3,0))-INDEX('5. Bilans projekt'!$C$63:$O$63,1,MATCH('12. Ocena dyskontowa Inwestycji'!GTA$34,'5. Bilans projekt'!$C$3:$O$3,0))-INDEX('5. Bilans projekt'!$C$68:$O$68,1,MATCH('12. Ocena dyskontowa Inwestycji'!GTA$34,'5. Bilans projekt'!$C$3:$O$3,0)),"")</f>
        <v/>
      </c>
      <c r="GTB36" s="131" t="str">
        <f>_xlfn.IFNA(INDEX('5. Bilans projekt'!$C$54:$O$54,1,MATCH('12. Ocena dyskontowa Inwestycji'!GTB$34,'5. Bilans projekt'!$C$3:$O$3,0))-INDEX('5. Bilans projekt'!$C$58:$O$58,1,MATCH('12. Ocena dyskontowa Inwestycji'!GTB$34,'5. Bilans projekt'!$C$3:$O$3,0))-INDEX('5. Bilans projekt'!$C$63:$O$63,1,MATCH('12. Ocena dyskontowa Inwestycji'!GTB$34,'5. Bilans projekt'!$C$3:$O$3,0))-INDEX('5. Bilans projekt'!$C$68:$O$68,1,MATCH('12. Ocena dyskontowa Inwestycji'!GTB$34,'5. Bilans projekt'!$C$3:$O$3,0)),"")</f>
        <v/>
      </c>
      <c r="GTC36" s="131" t="str">
        <f>_xlfn.IFNA(INDEX('5. Bilans projekt'!$C$54:$O$54,1,MATCH('12. Ocena dyskontowa Inwestycji'!GTC$34,'5. Bilans projekt'!$C$3:$O$3,0))-INDEX('5. Bilans projekt'!$C$58:$O$58,1,MATCH('12. Ocena dyskontowa Inwestycji'!GTC$34,'5. Bilans projekt'!$C$3:$O$3,0))-INDEX('5. Bilans projekt'!$C$63:$O$63,1,MATCH('12. Ocena dyskontowa Inwestycji'!GTC$34,'5. Bilans projekt'!$C$3:$O$3,0))-INDEX('5. Bilans projekt'!$C$68:$O$68,1,MATCH('12. Ocena dyskontowa Inwestycji'!GTC$34,'5. Bilans projekt'!$C$3:$O$3,0)),"")</f>
        <v/>
      </c>
      <c r="GTD36" s="131" t="str">
        <f>_xlfn.IFNA(INDEX('5. Bilans projekt'!$C$54:$O$54,1,MATCH('12. Ocena dyskontowa Inwestycji'!GTD$34,'5. Bilans projekt'!$C$3:$O$3,0))-INDEX('5. Bilans projekt'!$C$58:$O$58,1,MATCH('12. Ocena dyskontowa Inwestycji'!GTD$34,'5. Bilans projekt'!$C$3:$O$3,0))-INDEX('5. Bilans projekt'!$C$63:$O$63,1,MATCH('12. Ocena dyskontowa Inwestycji'!GTD$34,'5. Bilans projekt'!$C$3:$O$3,0))-INDEX('5. Bilans projekt'!$C$68:$O$68,1,MATCH('12. Ocena dyskontowa Inwestycji'!GTD$34,'5. Bilans projekt'!$C$3:$O$3,0)),"")</f>
        <v/>
      </c>
      <c r="GTE36" s="131" t="str">
        <f>_xlfn.IFNA(INDEX('5. Bilans projekt'!$C$54:$O$54,1,MATCH('12. Ocena dyskontowa Inwestycji'!GTE$34,'5. Bilans projekt'!$C$3:$O$3,0))-INDEX('5. Bilans projekt'!$C$58:$O$58,1,MATCH('12. Ocena dyskontowa Inwestycji'!GTE$34,'5. Bilans projekt'!$C$3:$O$3,0))-INDEX('5. Bilans projekt'!$C$63:$O$63,1,MATCH('12. Ocena dyskontowa Inwestycji'!GTE$34,'5. Bilans projekt'!$C$3:$O$3,0))-INDEX('5. Bilans projekt'!$C$68:$O$68,1,MATCH('12. Ocena dyskontowa Inwestycji'!GTE$34,'5. Bilans projekt'!$C$3:$O$3,0)),"")</f>
        <v/>
      </c>
      <c r="GTF36" s="131" t="str">
        <f>_xlfn.IFNA(INDEX('5. Bilans projekt'!$C$54:$O$54,1,MATCH('12. Ocena dyskontowa Inwestycji'!GTF$34,'5. Bilans projekt'!$C$3:$O$3,0))-INDEX('5. Bilans projekt'!$C$58:$O$58,1,MATCH('12. Ocena dyskontowa Inwestycji'!GTF$34,'5. Bilans projekt'!$C$3:$O$3,0))-INDEX('5. Bilans projekt'!$C$63:$O$63,1,MATCH('12. Ocena dyskontowa Inwestycji'!GTF$34,'5. Bilans projekt'!$C$3:$O$3,0))-INDEX('5. Bilans projekt'!$C$68:$O$68,1,MATCH('12. Ocena dyskontowa Inwestycji'!GTF$34,'5. Bilans projekt'!$C$3:$O$3,0)),"")</f>
        <v/>
      </c>
      <c r="GTG36" s="131" t="str">
        <f>_xlfn.IFNA(INDEX('5. Bilans projekt'!$C$54:$O$54,1,MATCH('12. Ocena dyskontowa Inwestycji'!GTG$34,'5. Bilans projekt'!$C$3:$O$3,0))-INDEX('5. Bilans projekt'!$C$58:$O$58,1,MATCH('12. Ocena dyskontowa Inwestycji'!GTG$34,'5. Bilans projekt'!$C$3:$O$3,0))-INDEX('5. Bilans projekt'!$C$63:$O$63,1,MATCH('12. Ocena dyskontowa Inwestycji'!GTG$34,'5. Bilans projekt'!$C$3:$O$3,0))-INDEX('5. Bilans projekt'!$C$68:$O$68,1,MATCH('12. Ocena dyskontowa Inwestycji'!GTG$34,'5. Bilans projekt'!$C$3:$O$3,0)),"")</f>
        <v/>
      </c>
      <c r="GTH36" s="131" t="str">
        <f>_xlfn.IFNA(INDEX('5. Bilans projekt'!$C$54:$O$54,1,MATCH('12. Ocena dyskontowa Inwestycji'!GTH$34,'5. Bilans projekt'!$C$3:$O$3,0))-INDEX('5. Bilans projekt'!$C$58:$O$58,1,MATCH('12. Ocena dyskontowa Inwestycji'!GTH$34,'5. Bilans projekt'!$C$3:$O$3,0))-INDEX('5. Bilans projekt'!$C$63:$O$63,1,MATCH('12. Ocena dyskontowa Inwestycji'!GTH$34,'5. Bilans projekt'!$C$3:$O$3,0))-INDEX('5. Bilans projekt'!$C$68:$O$68,1,MATCH('12. Ocena dyskontowa Inwestycji'!GTH$34,'5. Bilans projekt'!$C$3:$O$3,0)),"")</f>
        <v/>
      </c>
      <c r="GTI36" s="131" t="str">
        <f>_xlfn.IFNA(INDEX('5. Bilans projekt'!$C$54:$O$54,1,MATCH('12. Ocena dyskontowa Inwestycji'!GTI$34,'5. Bilans projekt'!$C$3:$O$3,0))-INDEX('5. Bilans projekt'!$C$58:$O$58,1,MATCH('12. Ocena dyskontowa Inwestycji'!GTI$34,'5. Bilans projekt'!$C$3:$O$3,0))-INDEX('5. Bilans projekt'!$C$63:$O$63,1,MATCH('12. Ocena dyskontowa Inwestycji'!GTI$34,'5. Bilans projekt'!$C$3:$O$3,0))-INDEX('5. Bilans projekt'!$C$68:$O$68,1,MATCH('12. Ocena dyskontowa Inwestycji'!GTI$34,'5. Bilans projekt'!$C$3:$O$3,0)),"")</f>
        <v/>
      </c>
      <c r="GTJ36" s="131" t="str">
        <f>_xlfn.IFNA(INDEX('5. Bilans projekt'!$C$54:$O$54,1,MATCH('12. Ocena dyskontowa Inwestycji'!GTJ$34,'5. Bilans projekt'!$C$3:$O$3,0))-INDEX('5. Bilans projekt'!$C$58:$O$58,1,MATCH('12. Ocena dyskontowa Inwestycji'!GTJ$34,'5. Bilans projekt'!$C$3:$O$3,0))-INDEX('5. Bilans projekt'!$C$63:$O$63,1,MATCH('12. Ocena dyskontowa Inwestycji'!GTJ$34,'5. Bilans projekt'!$C$3:$O$3,0))-INDEX('5. Bilans projekt'!$C$68:$O$68,1,MATCH('12. Ocena dyskontowa Inwestycji'!GTJ$34,'5. Bilans projekt'!$C$3:$O$3,0)),"")</f>
        <v/>
      </c>
      <c r="GTK36" s="131" t="str">
        <f>_xlfn.IFNA(INDEX('5. Bilans projekt'!$C$54:$O$54,1,MATCH('12. Ocena dyskontowa Inwestycji'!GTK$34,'5. Bilans projekt'!$C$3:$O$3,0))-INDEX('5. Bilans projekt'!$C$58:$O$58,1,MATCH('12. Ocena dyskontowa Inwestycji'!GTK$34,'5. Bilans projekt'!$C$3:$O$3,0))-INDEX('5. Bilans projekt'!$C$63:$O$63,1,MATCH('12. Ocena dyskontowa Inwestycji'!GTK$34,'5. Bilans projekt'!$C$3:$O$3,0))-INDEX('5. Bilans projekt'!$C$68:$O$68,1,MATCH('12. Ocena dyskontowa Inwestycji'!GTK$34,'5. Bilans projekt'!$C$3:$O$3,0)),"")</f>
        <v/>
      </c>
      <c r="GTL36" s="131" t="str">
        <f>_xlfn.IFNA(INDEX('5. Bilans projekt'!$C$54:$O$54,1,MATCH('12. Ocena dyskontowa Inwestycji'!GTL$34,'5. Bilans projekt'!$C$3:$O$3,0))-INDEX('5. Bilans projekt'!$C$58:$O$58,1,MATCH('12. Ocena dyskontowa Inwestycji'!GTL$34,'5. Bilans projekt'!$C$3:$O$3,0))-INDEX('5. Bilans projekt'!$C$63:$O$63,1,MATCH('12. Ocena dyskontowa Inwestycji'!GTL$34,'5. Bilans projekt'!$C$3:$O$3,0))-INDEX('5. Bilans projekt'!$C$68:$O$68,1,MATCH('12. Ocena dyskontowa Inwestycji'!GTL$34,'5. Bilans projekt'!$C$3:$O$3,0)),"")</f>
        <v/>
      </c>
      <c r="GTM36" s="131" t="str">
        <f>_xlfn.IFNA(INDEX('5. Bilans projekt'!$C$54:$O$54,1,MATCH('12. Ocena dyskontowa Inwestycji'!GTM$34,'5. Bilans projekt'!$C$3:$O$3,0))-INDEX('5. Bilans projekt'!$C$58:$O$58,1,MATCH('12. Ocena dyskontowa Inwestycji'!GTM$34,'5. Bilans projekt'!$C$3:$O$3,0))-INDEX('5. Bilans projekt'!$C$63:$O$63,1,MATCH('12. Ocena dyskontowa Inwestycji'!GTM$34,'5. Bilans projekt'!$C$3:$O$3,0))-INDEX('5. Bilans projekt'!$C$68:$O$68,1,MATCH('12. Ocena dyskontowa Inwestycji'!GTM$34,'5. Bilans projekt'!$C$3:$O$3,0)),"")</f>
        <v/>
      </c>
      <c r="GTN36" s="131" t="str">
        <f>_xlfn.IFNA(INDEX('5. Bilans projekt'!$C$54:$O$54,1,MATCH('12. Ocena dyskontowa Inwestycji'!GTN$34,'5. Bilans projekt'!$C$3:$O$3,0))-INDEX('5. Bilans projekt'!$C$58:$O$58,1,MATCH('12. Ocena dyskontowa Inwestycji'!GTN$34,'5. Bilans projekt'!$C$3:$O$3,0))-INDEX('5. Bilans projekt'!$C$63:$O$63,1,MATCH('12. Ocena dyskontowa Inwestycji'!GTN$34,'5. Bilans projekt'!$C$3:$O$3,0))-INDEX('5. Bilans projekt'!$C$68:$O$68,1,MATCH('12. Ocena dyskontowa Inwestycji'!GTN$34,'5. Bilans projekt'!$C$3:$O$3,0)),"")</f>
        <v/>
      </c>
      <c r="GTO36" s="131" t="str">
        <f>_xlfn.IFNA(INDEX('5. Bilans projekt'!$C$54:$O$54,1,MATCH('12. Ocena dyskontowa Inwestycji'!GTO$34,'5. Bilans projekt'!$C$3:$O$3,0))-INDEX('5. Bilans projekt'!$C$58:$O$58,1,MATCH('12. Ocena dyskontowa Inwestycji'!GTO$34,'5. Bilans projekt'!$C$3:$O$3,0))-INDEX('5. Bilans projekt'!$C$63:$O$63,1,MATCH('12. Ocena dyskontowa Inwestycji'!GTO$34,'5. Bilans projekt'!$C$3:$O$3,0))-INDEX('5. Bilans projekt'!$C$68:$O$68,1,MATCH('12. Ocena dyskontowa Inwestycji'!GTO$34,'5. Bilans projekt'!$C$3:$O$3,0)),"")</f>
        <v/>
      </c>
      <c r="GTP36" s="131" t="str">
        <f>_xlfn.IFNA(INDEX('5. Bilans projekt'!$C$54:$O$54,1,MATCH('12. Ocena dyskontowa Inwestycji'!GTP$34,'5. Bilans projekt'!$C$3:$O$3,0))-INDEX('5. Bilans projekt'!$C$58:$O$58,1,MATCH('12. Ocena dyskontowa Inwestycji'!GTP$34,'5. Bilans projekt'!$C$3:$O$3,0))-INDEX('5. Bilans projekt'!$C$63:$O$63,1,MATCH('12. Ocena dyskontowa Inwestycji'!GTP$34,'5. Bilans projekt'!$C$3:$O$3,0))-INDEX('5. Bilans projekt'!$C$68:$O$68,1,MATCH('12. Ocena dyskontowa Inwestycji'!GTP$34,'5. Bilans projekt'!$C$3:$O$3,0)),"")</f>
        <v/>
      </c>
      <c r="GTQ36" s="131" t="str">
        <f>_xlfn.IFNA(INDEX('5. Bilans projekt'!$C$54:$O$54,1,MATCH('12. Ocena dyskontowa Inwestycji'!GTQ$34,'5. Bilans projekt'!$C$3:$O$3,0))-INDEX('5. Bilans projekt'!$C$58:$O$58,1,MATCH('12. Ocena dyskontowa Inwestycji'!GTQ$34,'5. Bilans projekt'!$C$3:$O$3,0))-INDEX('5. Bilans projekt'!$C$63:$O$63,1,MATCH('12. Ocena dyskontowa Inwestycji'!GTQ$34,'5. Bilans projekt'!$C$3:$O$3,0))-INDEX('5. Bilans projekt'!$C$68:$O$68,1,MATCH('12. Ocena dyskontowa Inwestycji'!GTQ$34,'5. Bilans projekt'!$C$3:$O$3,0)),"")</f>
        <v/>
      </c>
      <c r="GTR36" s="131" t="str">
        <f>_xlfn.IFNA(INDEX('5. Bilans projekt'!$C$54:$O$54,1,MATCH('12. Ocena dyskontowa Inwestycji'!GTR$34,'5. Bilans projekt'!$C$3:$O$3,0))-INDEX('5. Bilans projekt'!$C$58:$O$58,1,MATCH('12. Ocena dyskontowa Inwestycji'!GTR$34,'5. Bilans projekt'!$C$3:$O$3,0))-INDEX('5. Bilans projekt'!$C$63:$O$63,1,MATCH('12. Ocena dyskontowa Inwestycji'!GTR$34,'5. Bilans projekt'!$C$3:$O$3,0))-INDEX('5. Bilans projekt'!$C$68:$O$68,1,MATCH('12. Ocena dyskontowa Inwestycji'!GTR$34,'5. Bilans projekt'!$C$3:$O$3,0)),"")</f>
        <v/>
      </c>
      <c r="GTS36" s="131" t="str">
        <f>_xlfn.IFNA(INDEX('5. Bilans projekt'!$C$54:$O$54,1,MATCH('12. Ocena dyskontowa Inwestycji'!GTS$34,'5. Bilans projekt'!$C$3:$O$3,0))-INDEX('5. Bilans projekt'!$C$58:$O$58,1,MATCH('12. Ocena dyskontowa Inwestycji'!GTS$34,'5. Bilans projekt'!$C$3:$O$3,0))-INDEX('5. Bilans projekt'!$C$63:$O$63,1,MATCH('12. Ocena dyskontowa Inwestycji'!GTS$34,'5. Bilans projekt'!$C$3:$O$3,0))-INDEX('5. Bilans projekt'!$C$68:$O$68,1,MATCH('12. Ocena dyskontowa Inwestycji'!GTS$34,'5. Bilans projekt'!$C$3:$O$3,0)),"")</f>
        <v/>
      </c>
      <c r="GTT36" s="131" t="str">
        <f>_xlfn.IFNA(INDEX('5. Bilans projekt'!$C$54:$O$54,1,MATCH('12. Ocena dyskontowa Inwestycji'!GTT$34,'5. Bilans projekt'!$C$3:$O$3,0))-INDEX('5. Bilans projekt'!$C$58:$O$58,1,MATCH('12. Ocena dyskontowa Inwestycji'!GTT$34,'5. Bilans projekt'!$C$3:$O$3,0))-INDEX('5. Bilans projekt'!$C$63:$O$63,1,MATCH('12. Ocena dyskontowa Inwestycji'!GTT$34,'5. Bilans projekt'!$C$3:$O$3,0))-INDEX('5. Bilans projekt'!$C$68:$O$68,1,MATCH('12. Ocena dyskontowa Inwestycji'!GTT$34,'5. Bilans projekt'!$C$3:$O$3,0)),"")</f>
        <v/>
      </c>
      <c r="GTU36" s="131" t="str">
        <f>_xlfn.IFNA(INDEX('5. Bilans projekt'!$C$54:$O$54,1,MATCH('12. Ocena dyskontowa Inwestycji'!GTU$34,'5. Bilans projekt'!$C$3:$O$3,0))-INDEX('5. Bilans projekt'!$C$58:$O$58,1,MATCH('12. Ocena dyskontowa Inwestycji'!GTU$34,'5. Bilans projekt'!$C$3:$O$3,0))-INDEX('5. Bilans projekt'!$C$63:$O$63,1,MATCH('12. Ocena dyskontowa Inwestycji'!GTU$34,'5. Bilans projekt'!$C$3:$O$3,0))-INDEX('5. Bilans projekt'!$C$68:$O$68,1,MATCH('12. Ocena dyskontowa Inwestycji'!GTU$34,'5. Bilans projekt'!$C$3:$O$3,0)),"")</f>
        <v/>
      </c>
      <c r="GTV36" s="131" t="str">
        <f>_xlfn.IFNA(INDEX('5. Bilans projekt'!$C$54:$O$54,1,MATCH('12. Ocena dyskontowa Inwestycji'!GTV$34,'5. Bilans projekt'!$C$3:$O$3,0))-INDEX('5. Bilans projekt'!$C$58:$O$58,1,MATCH('12. Ocena dyskontowa Inwestycji'!GTV$34,'5. Bilans projekt'!$C$3:$O$3,0))-INDEX('5. Bilans projekt'!$C$63:$O$63,1,MATCH('12. Ocena dyskontowa Inwestycji'!GTV$34,'5. Bilans projekt'!$C$3:$O$3,0))-INDEX('5. Bilans projekt'!$C$68:$O$68,1,MATCH('12. Ocena dyskontowa Inwestycji'!GTV$34,'5. Bilans projekt'!$C$3:$O$3,0)),"")</f>
        <v/>
      </c>
      <c r="GTW36" s="131" t="str">
        <f>_xlfn.IFNA(INDEX('5. Bilans projekt'!$C$54:$O$54,1,MATCH('12. Ocena dyskontowa Inwestycji'!GTW$34,'5. Bilans projekt'!$C$3:$O$3,0))-INDEX('5. Bilans projekt'!$C$58:$O$58,1,MATCH('12. Ocena dyskontowa Inwestycji'!GTW$34,'5. Bilans projekt'!$C$3:$O$3,0))-INDEX('5. Bilans projekt'!$C$63:$O$63,1,MATCH('12. Ocena dyskontowa Inwestycji'!GTW$34,'5. Bilans projekt'!$C$3:$O$3,0))-INDEX('5. Bilans projekt'!$C$68:$O$68,1,MATCH('12. Ocena dyskontowa Inwestycji'!GTW$34,'5. Bilans projekt'!$C$3:$O$3,0)),"")</f>
        <v/>
      </c>
      <c r="GTX36" s="131" t="str">
        <f>_xlfn.IFNA(INDEX('5. Bilans projekt'!$C$54:$O$54,1,MATCH('12. Ocena dyskontowa Inwestycji'!GTX$34,'5. Bilans projekt'!$C$3:$O$3,0))-INDEX('5. Bilans projekt'!$C$58:$O$58,1,MATCH('12. Ocena dyskontowa Inwestycji'!GTX$34,'5. Bilans projekt'!$C$3:$O$3,0))-INDEX('5. Bilans projekt'!$C$63:$O$63,1,MATCH('12. Ocena dyskontowa Inwestycji'!GTX$34,'5. Bilans projekt'!$C$3:$O$3,0))-INDEX('5. Bilans projekt'!$C$68:$O$68,1,MATCH('12. Ocena dyskontowa Inwestycji'!GTX$34,'5. Bilans projekt'!$C$3:$O$3,0)),"")</f>
        <v/>
      </c>
      <c r="GTY36" s="131" t="str">
        <f>_xlfn.IFNA(INDEX('5. Bilans projekt'!$C$54:$O$54,1,MATCH('12. Ocena dyskontowa Inwestycji'!GTY$34,'5. Bilans projekt'!$C$3:$O$3,0))-INDEX('5. Bilans projekt'!$C$58:$O$58,1,MATCH('12. Ocena dyskontowa Inwestycji'!GTY$34,'5. Bilans projekt'!$C$3:$O$3,0))-INDEX('5. Bilans projekt'!$C$63:$O$63,1,MATCH('12. Ocena dyskontowa Inwestycji'!GTY$34,'5. Bilans projekt'!$C$3:$O$3,0))-INDEX('5. Bilans projekt'!$C$68:$O$68,1,MATCH('12. Ocena dyskontowa Inwestycji'!GTY$34,'5. Bilans projekt'!$C$3:$O$3,0)),"")</f>
        <v/>
      </c>
      <c r="GTZ36" s="131" t="str">
        <f>_xlfn.IFNA(INDEX('5. Bilans projekt'!$C$54:$O$54,1,MATCH('12. Ocena dyskontowa Inwestycji'!GTZ$34,'5. Bilans projekt'!$C$3:$O$3,0))-INDEX('5. Bilans projekt'!$C$58:$O$58,1,MATCH('12. Ocena dyskontowa Inwestycji'!GTZ$34,'5. Bilans projekt'!$C$3:$O$3,0))-INDEX('5. Bilans projekt'!$C$63:$O$63,1,MATCH('12. Ocena dyskontowa Inwestycji'!GTZ$34,'5. Bilans projekt'!$C$3:$O$3,0))-INDEX('5. Bilans projekt'!$C$68:$O$68,1,MATCH('12. Ocena dyskontowa Inwestycji'!GTZ$34,'5. Bilans projekt'!$C$3:$O$3,0)),"")</f>
        <v/>
      </c>
      <c r="GUA36" s="131" t="str">
        <f>_xlfn.IFNA(INDEX('5. Bilans projekt'!$C$54:$O$54,1,MATCH('12. Ocena dyskontowa Inwestycji'!GUA$34,'5. Bilans projekt'!$C$3:$O$3,0))-INDEX('5. Bilans projekt'!$C$58:$O$58,1,MATCH('12. Ocena dyskontowa Inwestycji'!GUA$34,'5. Bilans projekt'!$C$3:$O$3,0))-INDEX('5. Bilans projekt'!$C$63:$O$63,1,MATCH('12. Ocena dyskontowa Inwestycji'!GUA$34,'5. Bilans projekt'!$C$3:$O$3,0))-INDEX('5. Bilans projekt'!$C$68:$O$68,1,MATCH('12. Ocena dyskontowa Inwestycji'!GUA$34,'5. Bilans projekt'!$C$3:$O$3,0)),"")</f>
        <v/>
      </c>
      <c r="GUB36" s="131" t="str">
        <f>_xlfn.IFNA(INDEX('5. Bilans projekt'!$C$54:$O$54,1,MATCH('12. Ocena dyskontowa Inwestycji'!GUB$34,'5. Bilans projekt'!$C$3:$O$3,0))-INDEX('5. Bilans projekt'!$C$58:$O$58,1,MATCH('12. Ocena dyskontowa Inwestycji'!GUB$34,'5. Bilans projekt'!$C$3:$O$3,0))-INDEX('5. Bilans projekt'!$C$63:$O$63,1,MATCH('12. Ocena dyskontowa Inwestycji'!GUB$34,'5. Bilans projekt'!$C$3:$O$3,0))-INDEX('5. Bilans projekt'!$C$68:$O$68,1,MATCH('12. Ocena dyskontowa Inwestycji'!GUB$34,'5. Bilans projekt'!$C$3:$O$3,0)),"")</f>
        <v/>
      </c>
      <c r="GUC36" s="131" t="str">
        <f>_xlfn.IFNA(INDEX('5. Bilans projekt'!$C$54:$O$54,1,MATCH('12. Ocena dyskontowa Inwestycji'!GUC$34,'5. Bilans projekt'!$C$3:$O$3,0))-INDEX('5. Bilans projekt'!$C$58:$O$58,1,MATCH('12. Ocena dyskontowa Inwestycji'!GUC$34,'5. Bilans projekt'!$C$3:$O$3,0))-INDEX('5. Bilans projekt'!$C$63:$O$63,1,MATCH('12. Ocena dyskontowa Inwestycji'!GUC$34,'5. Bilans projekt'!$C$3:$O$3,0))-INDEX('5. Bilans projekt'!$C$68:$O$68,1,MATCH('12. Ocena dyskontowa Inwestycji'!GUC$34,'5. Bilans projekt'!$C$3:$O$3,0)),"")</f>
        <v/>
      </c>
      <c r="GUD36" s="131" t="str">
        <f>_xlfn.IFNA(INDEX('5. Bilans projekt'!$C$54:$O$54,1,MATCH('12. Ocena dyskontowa Inwestycji'!GUD$34,'5. Bilans projekt'!$C$3:$O$3,0))-INDEX('5. Bilans projekt'!$C$58:$O$58,1,MATCH('12. Ocena dyskontowa Inwestycji'!GUD$34,'5. Bilans projekt'!$C$3:$O$3,0))-INDEX('5. Bilans projekt'!$C$63:$O$63,1,MATCH('12. Ocena dyskontowa Inwestycji'!GUD$34,'5. Bilans projekt'!$C$3:$O$3,0))-INDEX('5. Bilans projekt'!$C$68:$O$68,1,MATCH('12. Ocena dyskontowa Inwestycji'!GUD$34,'5. Bilans projekt'!$C$3:$O$3,0)),"")</f>
        <v/>
      </c>
      <c r="GUE36" s="131" t="str">
        <f>_xlfn.IFNA(INDEX('5. Bilans projekt'!$C$54:$O$54,1,MATCH('12. Ocena dyskontowa Inwestycji'!GUE$34,'5. Bilans projekt'!$C$3:$O$3,0))-INDEX('5. Bilans projekt'!$C$58:$O$58,1,MATCH('12. Ocena dyskontowa Inwestycji'!GUE$34,'5. Bilans projekt'!$C$3:$O$3,0))-INDEX('5. Bilans projekt'!$C$63:$O$63,1,MATCH('12. Ocena dyskontowa Inwestycji'!GUE$34,'5. Bilans projekt'!$C$3:$O$3,0))-INDEX('5. Bilans projekt'!$C$68:$O$68,1,MATCH('12. Ocena dyskontowa Inwestycji'!GUE$34,'5. Bilans projekt'!$C$3:$O$3,0)),"")</f>
        <v/>
      </c>
      <c r="GUF36" s="131" t="str">
        <f>_xlfn.IFNA(INDEX('5. Bilans projekt'!$C$54:$O$54,1,MATCH('12. Ocena dyskontowa Inwestycji'!GUF$34,'5. Bilans projekt'!$C$3:$O$3,0))-INDEX('5. Bilans projekt'!$C$58:$O$58,1,MATCH('12. Ocena dyskontowa Inwestycji'!GUF$34,'5. Bilans projekt'!$C$3:$O$3,0))-INDEX('5. Bilans projekt'!$C$63:$O$63,1,MATCH('12. Ocena dyskontowa Inwestycji'!GUF$34,'5. Bilans projekt'!$C$3:$O$3,0))-INDEX('5. Bilans projekt'!$C$68:$O$68,1,MATCH('12. Ocena dyskontowa Inwestycji'!GUF$34,'5. Bilans projekt'!$C$3:$O$3,0)),"")</f>
        <v/>
      </c>
      <c r="GUG36" s="131" t="str">
        <f>_xlfn.IFNA(INDEX('5. Bilans projekt'!$C$54:$O$54,1,MATCH('12. Ocena dyskontowa Inwestycji'!GUG$34,'5. Bilans projekt'!$C$3:$O$3,0))-INDEX('5. Bilans projekt'!$C$58:$O$58,1,MATCH('12. Ocena dyskontowa Inwestycji'!GUG$34,'5. Bilans projekt'!$C$3:$O$3,0))-INDEX('5. Bilans projekt'!$C$63:$O$63,1,MATCH('12. Ocena dyskontowa Inwestycji'!GUG$34,'5. Bilans projekt'!$C$3:$O$3,0))-INDEX('5. Bilans projekt'!$C$68:$O$68,1,MATCH('12. Ocena dyskontowa Inwestycji'!GUG$34,'5. Bilans projekt'!$C$3:$O$3,0)),"")</f>
        <v/>
      </c>
      <c r="GUH36" s="131" t="str">
        <f>_xlfn.IFNA(INDEX('5. Bilans projekt'!$C$54:$O$54,1,MATCH('12. Ocena dyskontowa Inwestycji'!GUH$34,'5. Bilans projekt'!$C$3:$O$3,0))-INDEX('5. Bilans projekt'!$C$58:$O$58,1,MATCH('12. Ocena dyskontowa Inwestycji'!GUH$34,'5. Bilans projekt'!$C$3:$O$3,0))-INDEX('5. Bilans projekt'!$C$63:$O$63,1,MATCH('12. Ocena dyskontowa Inwestycji'!GUH$34,'5. Bilans projekt'!$C$3:$O$3,0))-INDEX('5. Bilans projekt'!$C$68:$O$68,1,MATCH('12. Ocena dyskontowa Inwestycji'!GUH$34,'5. Bilans projekt'!$C$3:$O$3,0)),"")</f>
        <v/>
      </c>
      <c r="GUI36" s="131" t="str">
        <f>_xlfn.IFNA(INDEX('5. Bilans projekt'!$C$54:$O$54,1,MATCH('12. Ocena dyskontowa Inwestycji'!GUI$34,'5. Bilans projekt'!$C$3:$O$3,0))-INDEX('5. Bilans projekt'!$C$58:$O$58,1,MATCH('12. Ocena dyskontowa Inwestycji'!GUI$34,'5. Bilans projekt'!$C$3:$O$3,0))-INDEX('5. Bilans projekt'!$C$63:$O$63,1,MATCH('12. Ocena dyskontowa Inwestycji'!GUI$34,'5. Bilans projekt'!$C$3:$O$3,0))-INDEX('5. Bilans projekt'!$C$68:$O$68,1,MATCH('12. Ocena dyskontowa Inwestycji'!GUI$34,'5. Bilans projekt'!$C$3:$O$3,0)),"")</f>
        <v/>
      </c>
      <c r="GUJ36" s="131" t="str">
        <f>_xlfn.IFNA(INDEX('5. Bilans projekt'!$C$54:$O$54,1,MATCH('12. Ocena dyskontowa Inwestycji'!GUJ$34,'5. Bilans projekt'!$C$3:$O$3,0))-INDEX('5. Bilans projekt'!$C$58:$O$58,1,MATCH('12. Ocena dyskontowa Inwestycji'!GUJ$34,'5. Bilans projekt'!$C$3:$O$3,0))-INDEX('5. Bilans projekt'!$C$63:$O$63,1,MATCH('12. Ocena dyskontowa Inwestycji'!GUJ$34,'5. Bilans projekt'!$C$3:$O$3,0))-INDEX('5. Bilans projekt'!$C$68:$O$68,1,MATCH('12. Ocena dyskontowa Inwestycji'!GUJ$34,'5. Bilans projekt'!$C$3:$O$3,0)),"")</f>
        <v/>
      </c>
      <c r="GUK36" s="131" t="str">
        <f>_xlfn.IFNA(INDEX('5. Bilans projekt'!$C$54:$O$54,1,MATCH('12. Ocena dyskontowa Inwestycji'!GUK$34,'5. Bilans projekt'!$C$3:$O$3,0))-INDEX('5. Bilans projekt'!$C$58:$O$58,1,MATCH('12. Ocena dyskontowa Inwestycji'!GUK$34,'5. Bilans projekt'!$C$3:$O$3,0))-INDEX('5. Bilans projekt'!$C$63:$O$63,1,MATCH('12. Ocena dyskontowa Inwestycji'!GUK$34,'5. Bilans projekt'!$C$3:$O$3,0))-INDEX('5. Bilans projekt'!$C$68:$O$68,1,MATCH('12. Ocena dyskontowa Inwestycji'!GUK$34,'5. Bilans projekt'!$C$3:$O$3,0)),"")</f>
        <v/>
      </c>
      <c r="GUL36" s="131" t="str">
        <f>_xlfn.IFNA(INDEX('5. Bilans projekt'!$C$54:$O$54,1,MATCH('12. Ocena dyskontowa Inwestycji'!GUL$34,'5. Bilans projekt'!$C$3:$O$3,0))-INDEX('5. Bilans projekt'!$C$58:$O$58,1,MATCH('12. Ocena dyskontowa Inwestycji'!GUL$34,'5. Bilans projekt'!$C$3:$O$3,0))-INDEX('5. Bilans projekt'!$C$63:$O$63,1,MATCH('12. Ocena dyskontowa Inwestycji'!GUL$34,'5. Bilans projekt'!$C$3:$O$3,0))-INDEX('5. Bilans projekt'!$C$68:$O$68,1,MATCH('12. Ocena dyskontowa Inwestycji'!GUL$34,'5. Bilans projekt'!$C$3:$O$3,0)),"")</f>
        <v/>
      </c>
      <c r="GUM36" s="131" t="str">
        <f>_xlfn.IFNA(INDEX('5. Bilans projekt'!$C$54:$O$54,1,MATCH('12. Ocena dyskontowa Inwestycji'!GUM$34,'5. Bilans projekt'!$C$3:$O$3,0))-INDEX('5. Bilans projekt'!$C$58:$O$58,1,MATCH('12. Ocena dyskontowa Inwestycji'!GUM$34,'5. Bilans projekt'!$C$3:$O$3,0))-INDEX('5. Bilans projekt'!$C$63:$O$63,1,MATCH('12. Ocena dyskontowa Inwestycji'!GUM$34,'5. Bilans projekt'!$C$3:$O$3,0))-INDEX('5. Bilans projekt'!$C$68:$O$68,1,MATCH('12. Ocena dyskontowa Inwestycji'!GUM$34,'5. Bilans projekt'!$C$3:$O$3,0)),"")</f>
        <v/>
      </c>
      <c r="GUN36" s="131" t="str">
        <f>_xlfn.IFNA(INDEX('5. Bilans projekt'!$C$54:$O$54,1,MATCH('12. Ocena dyskontowa Inwestycji'!GUN$34,'5. Bilans projekt'!$C$3:$O$3,0))-INDEX('5. Bilans projekt'!$C$58:$O$58,1,MATCH('12. Ocena dyskontowa Inwestycji'!GUN$34,'5. Bilans projekt'!$C$3:$O$3,0))-INDEX('5. Bilans projekt'!$C$63:$O$63,1,MATCH('12. Ocena dyskontowa Inwestycji'!GUN$34,'5. Bilans projekt'!$C$3:$O$3,0))-INDEX('5. Bilans projekt'!$C$68:$O$68,1,MATCH('12. Ocena dyskontowa Inwestycji'!GUN$34,'5. Bilans projekt'!$C$3:$O$3,0)),"")</f>
        <v/>
      </c>
      <c r="GUO36" s="131" t="str">
        <f>_xlfn.IFNA(INDEX('5. Bilans projekt'!$C$54:$O$54,1,MATCH('12. Ocena dyskontowa Inwestycji'!GUO$34,'5. Bilans projekt'!$C$3:$O$3,0))-INDEX('5. Bilans projekt'!$C$58:$O$58,1,MATCH('12. Ocena dyskontowa Inwestycji'!GUO$34,'5. Bilans projekt'!$C$3:$O$3,0))-INDEX('5. Bilans projekt'!$C$63:$O$63,1,MATCH('12. Ocena dyskontowa Inwestycji'!GUO$34,'5. Bilans projekt'!$C$3:$O$3,0))-INDEX('5. Bilans projekt'!$C$68:$O$68,1,MATCH('12. Ocena dyskontowa Inwestycji'!GUO$34,'5. Bilans projekt'!$C$3:$O$3,0)),"")</f>
        <v/>
      </c>
      <c r="GUP36" s="131" t="str">
        <f>_xlfn.IFNA(INDEX('5. Bilans projekt'!$C$54:$O$54,1,MATCH('12. Ocena dyskontowa Inwestycji'!GUP$34,'5. Bilans projekt'!$C$3:$O$3,0))-INDEX('5. Bilans projekt'!$C$58:$O$58,1,MATCH('12. Ocena dyskontowa Inwestycji'!GUP$34,'5. Bilans projekt'!$C$3:$O$3,0))-INDEX('5. Bilans projekt'!$C$63:$O$63,1,MATCH('12. Ocena dyskontowa Inwestycji'!GUP$34,'5. Bilans projekt'!$C$3:$O$3,0))-INDEX('5. Bilans projekt'!$C$68:$O$68,1,MATCH('12. Ocena dyskontowa Inwestycji'!GUP$34,'5. Bilans projekt'!$C$3:$O$3,0)),"")</f>
        <v/>
      </c>
      <c r="GUQ36" s="131" t="str">
        <f>_xlfn.IFNA(INDEX('5. Bilans projekt'!$C$54:$O$54,1,MATCH('12. Ocena dyskontowa Inwestycji'!GUQ$34,'5. Bilans projekt'!$C$3:$O$3,0))-INDEX('5. Bilans projekt'!$C$58:$O$58,1,MATCH('12. Ocena dyskontowa Inwestycji'!GUQ$34,'5. Bilans projekt'!$C$3:$O$3,0))-INDEX('5. Bilans projekt'!$C$63:$O$63,1,MATCH('12. Ocena dyskontowa Inwestycji'!GUQ$34,'5. Bilans projekt'!$C$3:$O$3,0))-INDEX('5. Bilans projekt'!$C$68:$O$68,1,MATCH('12. Ocena dyskontowa Inwestycji'!GUQ$34,'5. Bilans projekt'!$C$3:$O$3,0)),"")</f>
        <v/>
      </c>
      <c r="GUR36" s="131" t="str">
        <f>_xlfn.IFNA(INDEX('5. Bilans projekt'!$C$54:$O$54,1,MATCH('12. Ocena dyskontowa Inwestycji'!GUR$34,'5. Bilans projekt'!$C$3:$O$3,0))-INDEX('5. Bilans projekt'!$C$58:$O$58,1,MATCH('12. Ocena dyskontowa Inwestycji'!GUR$34,'5. Bilans projekt'!$C$3:$O$3,0))-INDEX('5. Bilans projekt'!$C$63:$O$63,1,MATCH('12. Ocena dyskontowa Inwestycji'!GUR$34,'5. Bilans projekt'!$C$3:$O$3,0))-INDEX('5. Bilans projekt'!$C$68:$O$68,1,MATCH('12. Ocena dyskontowa Inwestycji'!GUR$34,'5. Bilans projekt'!$C$3:$O$3,0)),"")</f>
        <v/>
      </c>
      <c r="GUS36" s="131" t="str">
        <f>_xlfn.IFNA(INDEX('5. Bilans projekt'!$C$54:$O$54,1,MATCH('12. Ocena dyskontowa Inwestycji'!GUS$34,'5. Bilans projekt'!$C$3:$O$3,0))-INDEX('5. Bilans projekt'!$C$58:$O$58,1,MATCH('12. Ocena dyskontowa Inwestycji'!GUS$34,'5. Bilans projekt'!$C$3:$O$3,0))-INDEX('5. Bilans projekt'!$C$63:$O$63,1,MATCH('12. Ocena dyskontowa Inwestycji'!GUS$34,'5. Bilans projekt'!$C$3:$O$3,0))-INDEX('5. Bilans projekt'!$C$68:$O$68,1,MATCH('12. Ocena dyskontowa Inwestycji'!GUS$34,'5. Bilans projekt'!$C$3:$O$3,0)),"")</f>
        <v/>
      </c>
      <c r="GUT36" s="131" t="str">
        <f>_xlfn.IFNA(INDEX('5. Bilans projekt'!$C$54:$O$54,1,MATCH('12. Ocena dyskontowa Inwestycji'!GUT$34,'5. Bilans projekt'!$C$3:$O$3,0))-INDEX('5. Bilans projekt'!$C$58:$O$58,1,MATCH('12. Ocena dyskontowa Inwestycji'!GUT$34,'5. Bilans projekt'!$C$3:$O$3,0))-INDEX('5. Bilans projekt'!$C$63:$O$63,1,MATCH('12. Ocena dyskontowa Inwestycji'!GUT$34,'5. Bilans projekt'!$C$3:$O$3,0))-INDEX('5. Bilans projekt'!$C$68:$O$68,1,MATCH('12. Ocena dyskontowa Inwestycji'!GUT$34,'5. Bilans projekt'!$C$3:$O$3,0)),"")</f>
        <v/>
      </c>
      <c r="GUU36" s="131" t="str">
        <f>_xlfn.IFNA(INDEX('5. Bilans projekt'!$C$54:$O$54,1,MATCH('12. Ocena dyskontowa Inwestycji'!GUU$34,'5. Bilans projekt'!$C$3:$O$3,0))-INDEX('5. Bilans projekt'!$C$58:$O$58,1,MATCH('12. Ocena dyskontowa Inwestycji'!GUU$34,'5. Bilans projekt'!$C$3:$O$3,0))-INDEX('5. Bilans projekt'!$C$63:$O$63,1,MATCH('12. Ocena dyskontowa Inwestycji'!GUU$34,'5. Bilans projekt'!$C$3:$O$3,0))-INDEX('5. Bilans projekt'!$C$68:$O$68,1,MATCH('12. Ocena dyskontowa Inwestycji'!GUU$34,'5. Bilans projekt'!$C$3:$O$3,0)),"")</f>
        <v/>
      </c>
      <c r="GUV36" s="131" t="str">
        <f>_xlfn.IFNA(INDEX('5. Bilans projekt'!$C$54:$O$54,1,MATCH('12. Ocena dyskontowa Inwestycji'!GUV$34,'5. Bilans projekt'!$C$3:$O$3,0))-INDEX('5. Bilans projekt'!$C$58:$O$58,1,MATCH('12. Ocena dyskontowa Inwestycji'!GUV$34,'5. Bilans projekt'!$C$3:$O$3,0))-INDEX('5. Bilans projekt'!$C$63:$O$63,1,MATCH('12. Ocena dyskontowa Inwestycji'!GUV$34,'5. Bilans projekt'!$C$3:$O$3,0))-INDEX('5. Bilans projekt'!$C$68:$O$68,1,MATCH('12. Ocena dyskontowa Inwestycji'!GUV$34,'5. Bilans projekt'!$C$3:$O$3,0)),"")</f>
        <v/>
      </c>
      <c r="GUW36" s="131" t="str">
        <f>_xlfn.IFNA(INDEX('5. Bilans projekt'!$C$54:$O$54,1,MATCH('12. Ocena dyskontowa Inwestycji'!GUW$34,'5. Bilans projekt'!$C$3:$O$3,0))-INDEX('5. Bilans projekt'!$C$58:$O$58,1,MATCH('12. Ocena dyskontowa Inwestycji'!GUW$34,'5. Bilans projekt'!$C$3:$O$3,0))-INDEX('5. Bilans projekt'!$C$63:$O$63,1,MATCH('12. Ocena dyskontowa Inwestycji'!GUW$34,'5. Bilans projekt'!$C$3:$O$3,0))-INDEX('5. Bilans projekt'!$C$68:$O$68,1,MATCH('12. Ocena dyskontowa Inwestycji'!GUW$34,'5. Bilans projekt'!$C$3:$O$3,0)),"")</f>
        <v/>
      </c>
      <c r="GUX36" s="131" t="str">
        <f>_xlfn.IFNA(INDEX('5. Bilans projekt'!$C$54:$O$54,1,MATCH('12. Ocena dyskontowa Inwestycji'!GUX$34,'5. Bilans projekt'!$C$3:$O$3,0))-INDEX('5. Bilans projekt'!$C$58:$O$58,1,MATCH('12. Ocena dyskontowa Inwestycji'!GUX$34,'5. Bilans projekt'!$C$3:$O$3,0))-INDEX('5. Bilans projekt'!$C$63:$O$63,1,MATCH('12. Ocena dyskontowa Inwestycji'!GUX$34,'5. Bilans projekt'!$C$3:$O$3,0))-INDEX('5. Bilans projekt'!$C$68:$O$68,1,MATCH('12. Ocena dyskontowa Inwestycji'!GUX$34,'5. Bilans projekt'!$C$3:$O$3,0)),"")</f>
        <v/>
      </c>
      <c r="GUY36" s="131" t="str">
        <f>_xlfn.IFNA(INDEX('5. Bilans projekt'!$C$54:$O$54,1,MATCH('12. Ocena dyskontowa Inwestycji'!GUY$34,'5. Bilans projekt'!$C$3:$O$3,0))-INDEX('5. Bilans projekt'!$C$58:$O$58,1,MATCH('12. Ocena dyskontowa Inwestycji'!GUY$34,'5. Bilans projekt'!$C$3:$O$3,0))-INDEX('5. Bilans projekt'!$C$63:$O$63,1,MATCH('12. Ocena dyskontowa Inwestycji'!GUY$34,'5. Bilans projekt'!$C$3:$O$3,0))-INDEX('5. Bilans projekt'!$C$68:$O$68,1,MATCH('12. Ocena dyskontowa Inwestycji'!GUY$34,'5. Bilans projekt'!$C$3:$O$3,0)),"")</f>
        <v/>
      </c>
      <c r="GUZ36" s="131" t="str">
        <f>_xlfn.IFNA(INDEX('5. Bilans projekt'!$C$54:$O$54,1,MATCH('12. Ocena dyskontowa Inwestycji'!GUZ$34,'5. Bilans projekt'!$C$3:$O$3,0))-INDEX('5. Bilans projekt'!$C$58:$O$58,1,MATCH('12. Ocena dyskontowa Inwestycji'!GUZ$34,'5. Bilans projekt'!$C$3:$O$3,0))-INDEX('5. Bilans projekt'!$C$63:$O$63,1,MATCH('12. Ocena dyskontowa Inwestycji'!GUZ$34,'5. Bilans projekt'!$C$3:$O$3,0))-INDEX('5. Bilans projekt'!$C$68:$O$68,1,MATCH('12. Ocena dyskontowa Inwestycji'!GUZ$34,'5. Bilans projekt'!$C$3:$O$3,0)),"")</f>
        <v/>
      </c>
      <c r="GVA36" s="131" t="str">
        <f>_xlfn.IFNA(INDEX('5. Bilans projekt'!$C$54:$O$54,1,MATCH('12. Ocena dyskontowa Inwestycji'!GVA$34,'5. Bilans projekt'!$C$3:$O$3,0))-INDEX('5. Bilans projekt'!$C$58:$O$58,1,MATCH('12. Ocena dyskontowa Inwestycji'!GVA$34,'5. Bilans projekt'!$C$3:$O$3,0))-INDEX('5. Bilans projekt'!$C$63:$O$63,1,MATCH('12. Ocena dyskontowa Inwestycji'!GVA$34,'5. Bilans projekt'!$C$3:$O$3,0))-INDEX('5. Bilans projekt'!$C$68:$O$68,1,MATCH('12. Ocena dyskontowa Inwestycji'!GVA$34,'5. Bilans projekt'!$C$3:$O$3,0)),"")</f>
        <v/>
      </c>
      <c r="GVB36" s="131" t="str">
        <f>_xlfn.IFNA(INDEX('5. Bilans projekt'!$C$54:$O$54,1,MATCH('12. Ocena dyskontowa Inwestycji'!GVB$34,'5. Bilans projekt'!$C$3:$O$3,0))-INDEX('5. Bilans projekt'!$C$58:$O$58,1,MATCH('12. Ocena dyskontowa Inwestycji'!GVB$34,'5. Bilans projekt'!$C$3:$O$3,0))-INDEX('5. Bilans projekt'!$C$63:$O$63,1,MATCH('12. Ocena dyskontowa Inwestycji'!GVB$34,'5. Bilans projekt'!$C$3:$O$3,0))-INDEX('5. Bilans projekt'!$C$68:$O$68,1,MATCH('12. Ocena dyskontowa Inwestycji'!GVB$34,'5. Bilans projekt'!$C$3:$O$3,0)),"")</f>
        <v/>
      </c>
      <c r="GVC36" s="131" t="str">
        <f>_xlfn.IFNA(INDEX('5. Bilans projekt'!$C$54:$O$54,1,MATCH('12. Ocena dyskontowa Inwestycji'!GVC$34,'5. Bilans projekt'!$C$3:$O$3,0))-INDEX('5. Bilans projekt'!$C$58:$O$58,1,MATCH('12. Ocena dyskontowa Inwestycji'!GVC$34,'5. Bilans projekt'!$C$3:$O$3,0))-INDEX('5. Bilans projekt'!$C$63:$O$63,1,MATCH('12. Ocena dyskontowa Inwestycji'!GVC$34,'5. Bilans projekt'!$C$3:$O$3,0))-INDEX('5. Bilans projekt'!$C$68:$O$68,1,MATCH('12. Ocena dyskontowa Inwestycji'!GVC$34,'5. Bilans projekt'!$C$3:$O$3,0)),"")</f>
        <v/>
      </c>
      <c r="GVD36" s="131" t="str">
        <f>_xlfn.IFNA(INDEX('5. Bilans projekt'!$C$54:$O$54,1,MATCH('12. Ocena dyskontowa Inwestycji'!GVD$34,'5. Bilans projekt'!$C$3:$O$3,0))-INDEX('5. Bilans projekt'!$C$58:$O$58,1,MATCH('12. Ocena dyskontowa Inwestycji'!GVD$34,'5. Bilans projekt'!$C$3:$O$3,0))-INDEX('5. Bilans projekt'!$C$63:$O$63,1,MATCH('12. Ocena dyskontowa Inwestycji'!GVD$34,'5. Bilans projekt'!$C$3:$O$3,0))-INDEX('5. Bilans projekt'!$C$68:$O$68,1,MATCH('12. Ocena dyskontowa Inwestycji'!GVD$34,'5. Bilans projekt'!$C$3:$O$3,0)),"")</f>
        <v/>
      </c>
      <c r="GVE36" s="131" t="str">
        <f>_xlfn.IFNA(INDEX('5. Bilans projekt'!$C$54:$O$54,1,MATCH('12. Ocena dyskontowa Inwestycji'!GVE$34,'5. Bilans projekt'!$C$3:$O$3,0))-INDEX('5. Bilans projekt'!$C$58:$O$58,1,MATCH('12. Ocena dyskontowa Inwestycji'!GVE$34,'5. Bilans projekt'!$C$3:$O$3,0))-INDEX('5. Bilans projekt'!$C$63:$O$63,1,MATCH('12. Ocena dyskontowa Inwestycji'!GVE$34,'5. Bilans projekt'!$C$3:$O$3,0))-INDEX('5. Bilans projekt'!$C$68:$O$68,1,MATCH('12. Ocena dyskontowa Inwestycji'!GVE$34,'5. Bilans projekt'!$C$3:$O$3,0)),"")</f>
        <v/>
      </c>
      <c r="GVF36" s="131" t="str">
        <f>_xlfn.IFNA(INDEX('5. Bilans projekt'!$C$54:$O$54,1,MATCH('12. Ocena dyskontowa Inwestycji'!GVF$34,'5. Bilans projekt'!$C$3:$O$3,0))-INDEX('5. Bilans projekt'!$C$58:$O$58,1,MATCH('12. Ocena dyskontowa Inwestycji'!GVF$34,'5. Bilans projekt'!$C$3:$O$3,0))-INDEX('5. Bilans projekt'!$C$63:$O$63,1,MATCH('12. Ocena dyskontowa Inwestycji'!GVF$34,'5. Bilans projekt'!$C$3:$O$3,0))-INDEX('5. Bilans projekt'!$C$68:$O$68,1,MATCH('12. Ocena dyskontowa Inwestycji'!GVF$34,'5. Bilans projekt'!$C$3:$O$3,0)),"")</f>
        <v/>
      </c>
      <c r="GVG36" s="131" t="str">
        <f>_xlfn.IFNA(INDEX('5. Bilans projekt'!$C$54:$O$54,1,MATCH('12. Ocena dyskontowa Inwestycji'!GVG$34,'5. Bilans projekt'!$C$3:$O$3,0))-INDEX('5. Bilans projekt'!$C$58:$O$58,1,MATCH('12. Ocena dyskontowa Inwestycji'!GVG$34,'5. Bilans projekt'!$C$3:$O$3,0))-INDEX('5. Bilans projekt'!$C$63:$O$63,1,MATCH('12. Ocena dyskontowa Inwestycji'!GVG$34,'5. Bilans projekt'!$C$3:$O$3,0))-INDEX('5. Bilans projekt'!$C$68:$O$68,1,MATCH('12. Ocena dyskontowa Inwestycji'!GVG$34,'5. Bilans projekt'!$C$3:$O$3,0)),"")</f>
        <v/>
      </c>
      <c r="GVH36" s="131" t="str">
        <f>_xlfn.IFNA(INDEX('5. Bilans projekt'!$C$54:$O$54,1,MATCH('12. Ocena dyskontowa Inwestycji'!GVH$34,'5. Bilans projekt'!$C$3:$O$3,0))-INDEX('5. Bilans projekt'!$C$58:$O$58,1,MATCH('12. Ocena dyskontowa Inwestycji'!GVH$34,'5. Bilans projekt'!$C$3:$O$3,0))-INDEX('5. Bilans projekt'!$C$63:$O$63,1,MATCH('12. Ocena dyskontowa Inwestycji'!GVH$34,'5. Bilans projekt'!$C$3:$O$3,0))-INDEX('5. Bilans projekt'!$C$68:$O$68,1,MATCH('12. Ocena dyskontowa Inwestycji'!GVH$34,'5. Bilans projekt'!$C$3:$O$3,0)),"")</f>
        <v/>
      </c>
      <c r="GVI36" s="131" t="str">
        <f>_xlfn.IFNA(INDEX('5. Bilans projekt'!$C$54:$O$54,1,MATCH('12. Ocena dyskontowa Inwestycji'!GVI$34,'5. Bilans projekt'!$C$3:$O$3,0))-INDEX('5. Bilans projekt'!$C$58:$O$58,1,MATCH('12. Ocena dyskontowa Inwestycji'!GVI$34,'5. Bilans projekt'!$C$3:$O$3,0))-INDEX('5. Bilans projekt'!$C$63:$O$63,1,MATCH('12. Ocena dyskontowa Inwestycji'!GVI$34,'5. Bilans projekt'!$C$3:$O$3,0))-INDEX('5. Bilans projekt'!$C$68:$O$68,1,MATCH('12. Ocena dyskontowa Inwestycji'!GVI$34,'5. Bilans projekt'!$C$3:$O$3,0)),"")</f>
        <v/>
      </c>
      <c r="GVJ36" s="131" t="str">
        <f>_xlfn.IFNA(INDEX('5. Bilans projekt'!$C$54:$O$54,1,MATCH('12. Ocena dyskontowa Inwestycji'!GVJ$34,'5. Bilans projekt'!$C$3:$O$3,0))-INDEX('5. Bilans projekt'!$C$58:$O$58,1,MATCH('12. Ocena dyskontowa Inwestycji'!GVJ$34,'5. Bilans projekt'!$C$3:$O$3,0))-INDEX('5. Bilans projekt'!$C$63:$O$63,1,MATCH('12. Ocena dyskontowa Inwestycji'!GVJ$34,'5. Bilans projekt'!$C$3:$O$3,0))-INDEX('5. Bilans projekt'!$C$68:$O$68,1,MATCH('12. Ocena dyskontowa Inwestycji'!GVJ$34,'5. Bilans projekt'!$C$3:$O$3,0)),"")</f>
        <v/>
      </c>
      <c r="GVK36" s="131" t="str">
        <f>_xlfn.IFNA(INDEX('5. Bilans projekt'!$C$54:$O$54,1,MATCH('12. Ocena dyskontowa Inwestycji'!GVK$34,'5. Bilans projekt'!$C$3:$O$3,0))-INDEX('5. Bilans projekt'!$C$58:$O$58,1,MATCH('12. Ocena dyskontowa Inwestycji'!GVK$34,'5. Bilans projekt'!$C$3:$O$3,0))-INDEX('5. Bilans projekt'!$C$63:$O$63,1,MATCH('12. Ocena dyskontowa Inwestycji'!GVK$34,'5. Bilans projekt'!$C$3:$O$3,0))-INDEX('5. Bilans projekt'!$C$68:$O$68,1,MATCH('12. Ocena dyskontowa Inwestycji'!GVK$34,'5. Bilans projekt'!$C$3:$O$3,0)),"")</f>
        <v/>
      </c>
      <c r="GVL36" s="131" t="str">
        <f>_xlfn.IFNA(INDEX('5. Bilans projekt'!$C$54:$O$54,1,MATCH('12. Ocena dyskontowa Inwestycji'!GVL$34,'5. Bilans projekt'!$C$3:$O$3,0))-INDEX('5. Bilans projekt'!$C$58:$O$58,1,MATCH('12. Ocena dyskontowa Inwestycji'!GVL$34,'5. Bilans projekt'!$C$3:$O$3,0))-INDEX('5. Bilans projekt'!$C$63:$O$63,1,MATCH('12. Ocena dyskontowa Inwestycji'!GVL$34,'5. Bilans projekt'!$C$3:$O$3,0))-INDEX('5. Bilans projekt'!$C$68:$O$68,1,MATCH('12. Ocena dyskontowa Inwestycji'!GVL$34,'5. Bilans projekt'!$C$3:$O$3,0)),"")</f>
        <v/>
      </c>
      <c r="GVM36" s="131" t="str">
        <f>_xlfn.IFNA(INDEX('5. Bilans projekt'!$C$54:$O$54,1,MATCH('12. Ocena dyskontowa Inwestycji'!GVM$34,'5. Bilans projekt'!$C$3:$O$3,0))-INDEX('5. Bilans projekt'!$C$58:$O$58,1,MATCH('12. Ocena dyskontowa Inwestycji'!GVM$34,'5. Bilans projekt'!$C$3:$O$3,0))-INDEX('5. Bilans projekt'!$C$63:$O$63,1,MATCH('12. Ocena dyskontowa Inwestycji'!GVM$34,'5. Bilans projekt'!$C$3:$O$3,0))-INDEX('5. Bilans projekt'!$C$68:$O$68,1,MATCH('12. Ocena dyskontowa Inwestycji'!GVM$34,'5. Bilans projekt'!$C$3:$O$3,0)),"")</f>
        <v/>
      </c>
      <c r="GVN36" s="131" t="str">
        <f>_xlfn.IFNA(INDEX('5. Bilans projekt'!$C$54:$O$54,1,MATCH('12. Ocena dyskontowa Inwestycji'!GVN$34,'5. Bilans projekt'!$C$3:$O$3,0))-INDEX('5. Bilans projekt'!$C$58:$O$58,1,MATCH('12. Ocena dyskontowa Inwestycji'!GVN$34,'5. Bilans projekt'!$C$3:$O$3,0))-INDEX('5. Bilans projekt'!$C$63:$O$63,1,MATCH('12. Ocena dyskontowa Inwestycji'!GVN$34,'5. Bilans projekt'!$C$3:$O$3,0))-INDEX('5. Bilans projekt'!$C$68:$O$68,1,MATCH('12. Ocena dyskontowa Inwestycji'!GVN$34,'5. Bilans projekt'!$C$3:$O$3,0)),"")</f>
        <v/>
      </c>
      <c r="GVO36" s="131" t="str">
        <f>_xlfn.IFNA(INDEX('5. Bilans projekt'!$C$54:$O$54,1,MATCH('12. Ocena dyskontowa Inwestycji'!GVO$34,'5. Bilans projekt'!$C$3:$O$3,0))-INDEX('5. Bilans projekt'!$C$58:$O$58,1,MATCH('12. Ocena dyskontowa Inwestycji'!GVO$34,'5. Bilans projekt'!$C$3:$O$3,0))-INDEX('5. Bilans projekt'!$C$63:$O$63,1,MATCH('12. Ocena dyskontowa Inwestycji'!GVO$34,'5. Bilans projekt'!$C$3:$O$3,0))-INDEX('5. Bilans projekt'!$C$68:$O$68,1,MATCH('12. Ocena dyskontowa Inwestycji'!GVO$34,'5. Bilans projekt'!$C$3:$O$3,0)),"")</f>
        <v/>
      </c>
      <c r="GVP36" s="131" t="str">
        <f>_xlfn.IFNA(INDEX('5. Bilans projekt'!$C$54:$O$54,1,MATCH('12. Ocena dyskontowa Inwestycji'!GVP$34,'5. Bilans projekt'!$C$3:$O$3,0))-INDEX('5. Bilans projekt'!$C$58:$O$58,1,MATCH('12. Ocena dyskontowa Inwestycji'!GVP$34,'5. Bilans projekt'!$C$3:$O$3,0))-INDEX('5. Bilans projekt'!$C$63:$O$63,1,MATCH('12. Ocena dyskontowa Inwestycji'!GVP$34,'5. Bilans projekt'!$C$3:$O$3,0))-INDEX('5. Bilans projekt'!$C$68:$O$68,1,MATCH('12. Ocena dyskontowa Inwestycji'!GVP$34,'5. Bilans projekt'!$C$3:$O$3,0)),"")</f>
        <v/>
      </c>
      <c r="GVQ36" s="131" t="str">
        <f>_xlfn.IFNA(INDEX('5. Bilans projekt'!$C$54:$O$54,1,MATCH('12. Ocena dyskontowa Inwestycji'!GVQ$34,'5. Bilans projekt'!$C$3:$O$3,0))-INDEX('5. Bilans projekt'!$C$58:$O$58,1,MATCH('12. Ocena dyskontowa Inwestycji'!GVQ$34,'5. Bilans projekt'!$C$3:$O$3,0))-INDEX('5. Bilans projekt'!$C$63:$O$63,1,MATCH('12. Ocena dyskontowa Inwestycji'!GVQ$34,'5. Bilans projekt'!$C$3:$O$3,0))-INDEX('5. Bilans projekt'!$C$68:$O$68,1,MATCH('12. Ocena dyskontowa Inwestycji'!GVQ$34,'5. Bilans projekt'!$C$3:$O$3,0)),"")</f>
        <v/>
      </c>
      <c r="GVR36" s="131" t="str">
        <f>_xlfn.IFNA(INDEX('5. Bilans projekt'!$C$54:$O$54,1,MATCH('12. Ocena dyskontowa Inwestycji'!GVR$34,'5. Bilans projekt'!$C$3:$O$3,0))-INDEX('5. Bilans projekt'!$C$58:$O$58,1,MATCH('12. Ocena dyskontowa Inwestycji'!GVR$34,'5. Bilans projekt'!$C$3:$O$3,0))-INDEX('5. Bilans projekt'!$C$63:$O$63,1,MATCH('12. Ocena dyskontowa Inwestycji'!GVR$34,'5. Bilans projekt'!$C$3:$O$3,0))-INDEX('5. Bilans projekt'!$C$68:$O$68,1,MATCH('12. Ocena dyskontowa Inwestycji'!GVR$34,'5. Bilans projekt'!$C$3:$O$3,0)),"")</f>
        <v/>
      </c>
      <c r="GVS36" s="131" t="str">
        <f>_xlfn.IFNA(INDEX('5. Bilans projekt'!$C$54:$O$54,1,MATCH('12. Ocena dyskontowa Inwestycji'!GVS$34,'5. Bilans projekt'!$C$3:$O$3,0))-INDEX('5. Bilans projekt'!$C$58:$O$58,1,MATCH('12. Ocena dyskontowa Inwestycji'!GVS$34,'5. Bilans projekt'!$C$3:$O$3,0))-INDEX('5. Bilans projekt'!$C$63:$O$63,1,MATCH('12. Ocena dyskontowa Inwestycji'!GVS$34,'5. Bilans projekt'!$C$3:$O$3,0))-INDEX('5. Bilans projekt'!$C$68:$O$68,1,MATCH('12. Ocena dyskontowa Inwestycji'!GVS$34,'5. Bilans projekt'!$C$3:$O$3,0)),"")</f>
        <v/>
      </c>
      <c r="GVT36" s="131" t="str">
        <f>_xlfn.IFNA(INDEX('5. Bilans projekt'!$C$54:$O$54,1,MATCH('12. Ocena dyskontowa Inwestycji'!GVT$34,'5. Bilans projekt'!$C$3:$O$3,0))-INDEX('5. Bilans projekt'!$C$58:$O$58,1,MATCH('12. Ocena dyskontowa Inwestycji'!GVT$34,'5. Bilans projekt'!$C$3:$O$3,0))-INDEX('5. Bilans projekt'!$C$63:$O$63,1,MATCH('12. Ocena dyskontowa Inwestycji'!GVT$34,'5. Bilans projekt'!$C$3:$O$3,0))-INDEX('5. Bilans projekt'!$C$68:$O$68,1,MATCH('12. Ocena dyskontowa Inwestycji'!GVT$34,'5. Bilans projekt'!$C$3:$O$3,0)),"")</f>
        <v/>
      </c>
      <c r="GVU36" s="131" t="str">
        <f>_xlfn.IFNA(INDEX('5. Bilans projekt'!$C$54:$O$54,1,MATCH('12. Ocena dyskontowa Inwestycji'!GVU$34,'5. Bilans projekt'!$C$3:$O$3,0))-INDEX('5. Bilans projekt'!$C$58:$O$58,1,MATCH('12. Ocena dyskontowa Inwestycji'!GVU$34,'5. Bilans projekt'!$C$3:$O$3,0))-INDEX('5. Bilans projekt'!$C$63:$O$63,1,MATCH('12. Ocena dyskontowa Inwestycji'!GVU$34,'5. Bilans projekt'!$C$3:$O$3,0))-INDEX('5. Bilans projekt'!$C$68:$O$68,1,MATCH('12. Ocena dyskontowa Inwestycji'!GVU$34,'5. Bilans projekt'!$C$3:$O$3,0)),"")</f>
        <v/>
      </c>
      <c r="GVV36" s="131" t="str">
        <f>_xlfn.IFNA(INDEX('5. Bilans projekt'!$C$54:$O$54,1,MATCH('12. Ocena dyskontowa Inwestycji'!GVV$34,'5. Bilans projekt'!$C$3:$O$3,0))-INDEX('5. Bilans projekt'!$C$58:$O$58,1,MATCH('12. Ocena dyskontowa Inwestycji'!GVV$34,'5. Bilans projekt'!$C$3:$O$3,0))-INDEX('5. Bilans projekt'!$C$63:$O$63,1,MATCH('12. Ocena dyskontowa Inwestycji'!GVV$34,'5. Bilans projekt'!$C$3:$O$3,0))-INDEX('5. Bilans projekt'!$C$68:$O$68,1,MATCH('12. Ocena dyskontowa Inwestycji'!GVV$34,'5. Bilans projekt'!$C$3:$O$3,0)),"")</f>
        <v/>
      </c>
      <c r="GVW36" s="131" t="str">
        <f>_xlfn.IFNA(INDEX('5. Bilans projekt'!$C$54:$O$54,1,MATCH('12. Ocena dyskontowa Inwestycji'!GVW$34,'5. Bilans projekt'!$C$3:$O$3,0))-INDEX('5. Bilans projekt'!$C$58:$O$58,1,MATCH('12. Ocena dyskontowa Inwestycji'!GVW$34,'5. Bilans projekt'!$C$3:$O$3,0))-INDEX('5. Bilans projekt'!$C$63:$O$63,1,MATCH('12. Ocena dyskontowa Inwestycji'!GVW$34,'5. Bilans projekt'!$C$3:$O$3,0))-INDEX('5. Bilans projekt'!$C$68:$O$68,1,MATCH('12. Ocena dyskontowa Inwestycji'!GVW$34,'5. Bilans projekt'!$C$3:$O$3,0)),"")</f>
        <v/>
      </c>
      <c r="GVX36" s="131" t="str">
        <f>_xlfn.IFNA(INDEX('5. Bilans projekt'!$C$54:$O$54,1,MATCH('12. Ocena dyskontowa Inwestycji'!GVX$34,'5. Bilans projekt'!$C$3:$O$3,0))-INDEX('5. Bilans projekt'!$C$58:$O$58,1,MATCH('12. Ocena dyskontowa Inwestycji'!GVX$34,'5. Bilans projekt'!$C$3:$O$3,0))-INDEX('5. Bilans projekt'!$C$63:$O$63,1,MATCH('12. Ocena dyskontowa Inwestycji'!GVX$34,'5. Bilans projekt'!$C$3:$O$3,0))-INDEX('5. Bilans projekt'!$C$68:$O$68,1,MATCH('12. Ocena dyskontowa Inwestycji'!GVX$34,'5. Bilans projekt'!$C$3:$O$3,0)),"")</f>
        <v/>
      </c>
      <c r="GVY36" s="131" t="str">
        <f>_xlfn.IFNA(INDEX('5. Bilans projekt'!$C$54:$O$54,1,MATCH('12. Ocena dyskontowa Inwestycji'!GVY$34,'5. Bilans projekt'!$C$3:$O$3,0))-INDEX('5. Bilans projekt'!$C$58:$O$58,1,MATCH('12. Ocena dyskontowa Inwestycji'!GVY$34,'5. Bilans projekt'!$C$3:$O$3,0))-INDEX('5. Bilans projekt'!$C$63:$O$63,1,MATCH('12. Ocena dyskontowa Inwestycji'!GVY$34,'5. Bilans projekt'!$C$3:$O$3,0))-INDEX('5. Bilans projekt'!$C$68:$O$68,1,MATCH('12. Ocena dyskontowa Inwestycji'!GVY$34,'5. Bilans projekt'!$C$3:$O$3,0)),"")</f>
        <v/>
      </c>
      <c r="GVZ36" s="131" t="str">
        <f>_xlfn.IFNA(INDEX('5. Bilans projekt'!$C$54:$O$54,1,MATCH('12. Ocena dyskontowa Inwestycji'!GVZ$34,'5. Bilans projekt'!$C$3:$O$3,0))-INDEX('5. Bilans projekt'!$C$58:$O$58,1,MATCH('12. Ocena dyskontowa Inwestycji'!GVZ$34,'5. Bilans projekt'!$C$3:$O$3,0))-INDEX('5. Bilans projekt'!$C$63:$O$63,1,MATCH('12. Ocena dyskontowa Inwestycji'!GVZ$34,'5. Bilans projekt'!$C$3:$O$3,0))-INDEX('5. Bilans projekt'!$C$68:$O$68,1,MATCH('12. Ocena dyskontowa Inwestycji'!GVZ$34,'5. Bilans projekt'!$C$3:$O$3,0)),"")</f>
        <v/>
      </c>
      <c r="GWA36" s="131" t="str">
        <f>_xlfn.IFNA(INDEX('5. Bilans projekt'!$C$54:$O$54,1,MATCH('12. Ocena dyskontowa Inwestycji'!GWA$34,'5. Bilans projekt'!$C$3:$O$3,0))-INDEX('5. Bilans projekt'!$C$58:$O$58,1,MATCH('12. Ocena dyskontowa Inwestycji'!GWA$34,'5. Bilans projekt'!$C$3:$O$3,0))-INDEX('5. Bilans projekt'!$C$63:$O$63,1,MATCH('12. Ocena dyskontowa Inwestycji'!GWA$34,'5. Bilans projekt'!$C$3:$O$3,0))-INDEX('5. Bilans projekt'!$C$68:$O$68,1,MATCH('12. Ocena dyskontowa Inwestycji'!GWA$34,'5. Bilans projekt'!$C$3:$O$3,0)),"")</f>
        <v/>
      </c>
      <c r="GWB36" s="131" t="str">
        <f>_xlfn.IFNA(INDEX('5. Bilans projekt'!$C$54:$O$54,1,MATCH('12. Ocena dyskontowa Inwestycji'!GWB$34,'5. Bilans projekt'!$C$3:$O$3,0))-INDEX('5. Bilans projekt'!$C$58:$O$58,1,MATCH('12. Ocena dyskontowa Inwestycji'!GWB$34,'5. Bilans projekt'!$C$3:$O$3,0))-INDEX('5. Bilans projekt'!$C$63:$O$63,1,MATCH('12. Ocena dyskontowa Inwestycji'!GWB$34,'5. Bilans projekt'!$C$3:$O$3,0))-INDEX('5. Bilans projekt'!$C$68:$O$68,1,MATCH('12. Ocena dyskontowa Inwestycji'!GWB$34,'5. Bilans projekt'!$C$3:$O$3,0)),"")</f>
        <v/>
      </c>
      <c r="GWC36" s="131" t="str">
        <f>_xlfn.IFNA(INDEX('5. Bilans projekt'!$C$54:$O$54,1,MATCH('12. Ocena dyskontowa Inwestycji'!GWC$34,'5. Bilans projekt'!$C$3:$O$3,0))-INDEX('5. Bilans projekt'!$C$58:$O$58,1,MATCH('12. Ocena dyskontowa Inwestycji'!GWC$34,'5. Bilans projekt'!$C$3:$O$3,0))-INDEX('5. Bilans projekt'!$C$63:$O$63,1,MATCH('12. Ocena dyskontowa Inwestycji'!GWC$34,'5. Bilans projekt'!$C$3:$O$3,0))-INDEX('5. Bilans projekt'!$C$68:$O$68,1,MATCH('12. Ocena dyskontowa Inwestycji'!GWC$34,'5. Bilans projekt'!$C$3:$O$3,0)),"")</f>
        <v/>
      </c>
      <c r="GWD36" s="131" t="str">
        <f>_xlfn.IFNA(INDEX('5. Bilans projekt'!$C$54:$O$54,1,MATCH('12. Ocena dyskontowa Inwestycji'!GWD$34,'5. Bilans projekt'!$C$3:$O$3,0))-INDEX('5. Bilans projekt'!$C$58:$O$58,1,MATCH('12. Ocena dyskontowa Inwestycji'!GWD$34,'5. Bilans projekt'!$C$3:$O$3,0))-INDEX('5. Bilans projekt'!$C$63:$O$63,1,MATCH('12. Ocena dyskontowa Inwestycji'!GWD$34,'5. Bilans projekt'!$C$3:$O$3,0))-INDEX('5. Bilans projekt'!$C$68:$O$68,1,MATCH('12. Ocena dyskontowa Inwestycji'!GWD$34,'5. Bilans projekt'!$C$3:$O$3,0)),"")</f>
        <v/>
      </c>
      <c r="GWE36" s="131" t="str">
        <f>_xlfn.IFNA(INDEX('5. Bilans projekt'!$C$54:$O$54,1,MATCH('12. Ocena dyskontowa Inwestycji'!GWE$34,'5. Bilans projekt'!$C$3:$O$3,0))-INDEX('5. Bilans projekt'!$C$58:$O$58,1,MATCH('12. Ocena dyskontowa Inwestycji'!GWE$34,'5. Bilans projekt'!$C$3:$O$3,0))-INDEX('5. Bilans projekt'!$C$63:$O$63,1,MATCH('12. Ocena dyskontowa Inwestycji'!GWE$34,'5. Bilans projekt'!$C$3:$O$3,0))-INDEX('5. Bilans projekt'!$C$68:$O$68,1,MATCH('12. Ocena dyskontowa Inwestycji'!GWE$34,'5. Bilans projekt'!$C$3:$O$3,0)),"")</f>
        <v/>
      </c>
      <c r="GWF36" s="131" t="str">
        <f>_xlfn.IFNA(INDEX('5. Bilans projekt'!$C$54:$O$54,1,MATCH('12. Ocena dyskontowa Inwestycji'!GWF$34,'5. Bilans projekt'!$C$3:$O$3,0))-INDEX('5. Bilans projekt'!$C$58:$O$58,1,MATCH('12. Ocena dyskontowa Inwestycji'!GWF$34,'5. Bilans projekt'!$C$3:$O$3,0))-INDEX('5. Bilans projekt'!$C$63:$O$63,1,MATCH('12. Ocena dyskontowa Inwestycji'!GWF$34,'5. Bilans projekt'!$C$3:$O$3,0))-INDEX('5. Bilans projekt'!$C$68:$O$68,1,MATCH('12. Ocena dyskontowa Inwestycji'!GWF$34,'5. Bilans projekt'!$C$3:$O$3,0)),"")</f>
        <v/>
      </c>
      <c r="GWG36" s="131" t="str">
        <f>_xlfn.IFNA(INDEX('5. Bilans projekt'!$C$54:$O$54,1,MATCH('12. Ocena dyskontowa Inwestycji'!GWG$34,'5. Bilans projekt'!$C$3:$O$3,0))-INDEX('5. Bilans projekt'!$C$58:$O$58,1,MATCH('12. Ocena dyskontowa Inwestycji'!GWG$34,'5. Bilans projekt'!$C$3:$O$3,0))-INDEX('5. Bilans projekt'!$C$63:$O$63,1,MATCH('12. Ocena dyskontowa Inwestycji'!GWG$34,'5. Bilans projekt'!$C$3:$O$3,0))-INDEX('5. Bilans projekt'!$C$68:$O$68,1,MATCH('12. Ocena dyskontowa Inwestycji'!GWG$34,'5. Bilans projekt'!$C$3:$O$3,0)),"")</f>
        <v/>
      </c>
      <c r="GWH36" s="131" t="str">
        <f>_xlfn.IFNA(INDEX('5. Bilans projekt'!$C$54:$O$54,1,MATCH('12. Ocena dyskontowa Inwestycji'!GWH$34,'5. Bilans projekt'!$C$3:$O$3,0))-INDEX('5. Bilans projekt'!$C$58:$O$58,1,MATCH('12. Ocena dyskontowa Inwestycji'!GWH$34,'5. Bilans projekt'!$C$3:$O$3,0))-INDEX('5. Bilans projekt'!$C$63:$O$63,1,MATCH('12. Ocena dyskontowa Inwestycji'!GWH$34,'5. Bilans projekt'!$C$3:$O$3,0))-INDEX('5. Bilans projekt'!$C$68:$O$68,1,MATCH('12. Ocena dyskontowa Inwestycji'!GWH$34,'5. Bilans projekt'!$C$3:$O$3,0)),"")</f>
        <v/>
      </c>
      <c r="GWI36" s="131" t="str">
        <f>_xlfn.IFNA(INDEX('5. Bilans projekt'!$C$54:$O$54,1,MATCH('12. Ocena dyskontowa Inwestycji'!GWI$34,'5. Bilans projekt'!$C$3:$O$3,0))-INDEX('5. Bilans projekt'!$C$58:$O$58,1,MATCH('12. Ocena dyskontowa Inwestycji'!GWI$34,'5. Bilans projekt'!$C$3:$O$3,0))-INDEX('5. Bilans projekt'!$C$63:$O$63,1,MATCH('12. Ocena dyskontowa Inwestycji'!GWI$34,'5. Bilans projekt'!$C$3:$O$3,0))-INDEX('5. Bilans projekt'!$C$68:$O$68,1,MATCH('12. Ocena dyskontowa Inwestycji'!GWI$34,'5. Bilans projekt'!$C$3:$O$3,0)),"")</f>
        <v/>
      </c>
      <c r="GWJ36" s="131" t="str">
        <f>_xlfn.IFNA(INDEX('5. Bilans projekt'!$C$54:$O$54,1,MATCH('12. Ocena dyskontowa Inwestycji'!GWJ$34,'5. Bilans projekt'!$C$3:$O$3,0))-INDEX('5. Bilans projekt'!$C$58:$O$58,1,MATCH('12. Ocena dyskontowa Inwestycji'!GWJ$34,'5. Bilans projekt'!$C$3:$O$3,0))-INDEX('5. Bilans projekt'!$C$63:$O$63,1,MATCH('12. Ocena dyskontowa Inwestycji'!GWJ$34,'5. Bilans projekt'!$C$3:$O$3,0))-INDEX('5. Bilans projekt'!$C$68:$O$68,1,MATCH('12. Ocena dyskontowa Inwestycji'!GWJ$34,'5. Bilans projekt'!$C$3:$O$3,0)),"")</f>
        <v/>
      </c>
      <c r="GWK36" s="131" t="str">
        <f>_xlfn.IFNA(INDEX('5. Bilans projekt'!$C$54:$O$54,1,MATCH('12. Ocena dyskontowa Inwestycji'!GWK$34,'5. Bilans projekt'!$C$3:$O$3,0))-INDEX('5. Bilans projekt'!$C$58:$O$58,1,MATCH('12. Ocena dyskontowa Inwestycji'!GWK$34,'5. Bilans projekt'!$C$3:$O$3,0))-INDEX('5. Bilans projekt'!$C$63:$O$63,1,MATCH('12. Ocena dyskontowa Inwestycji'!GWK$34,'5. Bilans projekt'!$C$3:$O$3,0))-INDEX('5. Bilans projekt'!$C$68:$O$68,1,MATCH('12. Ocena dyskontowa Inwestycji'!GWK$34,'5. Bilans projekt'!$C$3:$O$3,0)),"")</f>
        <v/>
      </c>
      <c r="GWL36" s="131" t="str">
        <f>_xlfn.IFNA(INDEX('5. Bilans projekt'!$C$54:$O$54,1,MATCH('12. Ocena dyskontowa Inwestycji'!GWL$34,'5. Bilans projekt'!$C$3:$O$3,0))-INDEX('5. Bilans projekt'!$C$58:$O$58,1,MATCH('12. Ocena dyskontowa Inwestycji'!GWL$34,'5. Bilans projekt'!$C$3:$O$3,0))-INDEX('5. Bilans projekt'!$C$63:$O$63,1,MATCH('12. Ocena dyskontowa Inwestycji'!GWL$34,'5. Bilans projekt'!$C$3:$O$3,0))-INDEX('5. Bilans projekt'!$C$68:$O$68,1,MATCH('12. Ocena dyskontowa Inwestycji'!GWL$34,'5. Bilans projekt'!$C$3:$O$3,0)),"")</f>
        <v/>
      </c>
      <c r="GWM36" s="131" t="str">
        <f>_xlfn.IFNA(INDEX('5. Bilans projekt'!$C$54:$O$54,1,MATCH('12. Ocena dyskontowa Inwestycji'!GWM$34,'5. Bilans projekt'!$C$3:$O$3,0))-INDEX('5. Bilans projekt'!$C$58:$O$58,1,MATCH('12. Ocena dyskontowa Inwestycji'!GWM$34,'5. Bilans projekt'!$C$3:$O$3,0))-INDEX('5. Bilans projekt'!$C$63:$O$63,1,MATCH('12. Ocena dyskontowa Inwestycji'!GWM$34,'5. Bilans projekt'!$C$3:$O$3,0))-INDEX('5. Bilans projekt'!$C$68:$O$68,1,MATCH('12. Ocena dyskontowa Inwestycji'!GWM$34,'5. Bilans projekt'!$C$3:$O$3,0)),"")</f>
        <v/>
      </c>
      <c r="GWN36" s="131" t="str">
        <f>_xlfn.IFNA(INDEX('5. Bilans projekt'!$C$54:$O$54,1,MATCH('12. Ocena dyskontowa Inwestycji'!GWN$34,'5. Bilans projekt'!$C$3:$O$3,0))-INDEX('5. Bilans projekt'!$C$58:$O$58,1,MATCH('12. Ocena dyskontowa Inwestycji'!GWN$34,'5. Bilans projekt'!$C$3:$O$3,0))-INDEX('5. Bilans projekt'!$C$63:$O$63,1,MATCH('12. Ocena dyskontowa Inwestycji'!GWN$34,'5. Bilans projekt'!$C$3:$O$3,0))-INDEX('5. Bilans projekt'!$C$68:$O$68,1,MATCH('12. Ocena dyskontowa Inwestycji'!GWN$34,'5. Bilans projekt'!$C$3:$O$3,0)),"")</f>
        <v/>
      </c>
      <c r="GWO36" s="131" t="str">
        <f>_xlfn.IFNA(INDEX('5. Bilans projekt'!$C$54:$O$54,1,MATCH('12. Ocena dyskontowa Inwestycji'!GWO$34,'5. Bilans projekt'!$C$3:$O$3,0))-INDEX('5. Bilans projekt'!$C$58:$O$58,1,MATCH('12. Ocena dyskontowa Inwestycji'!GWO$34,'5. Bilans projekt'!$C$3:$O$3,0))-INDEX('5. Bilans projekt'!$C$63:$O$63,1,MATCH('12. Ocena dyskontowa Inwestycji'!GWO$34,'5. Bilans projekt'!$C$3:$O$3,0))-INDEX('5. Bilans projekt'!$C$68:$O$68,1,MATCH('12. Ocena dyskontowa Inwestycji'!GWO$34,'5. Bilans projekt'!$C$3:$O$3,0)),"")</f>
        <v/>
      </c>
      <c r="GWP36" s="131" t="str">
        <f>_xlfn.IFNA(INDEX('5. Bilans projekt'!$C$54:$O$54,1,MATCH('12. Ocena dyskontowa Inwestycji'!GWP$34,'5. Bilans projekt'!$C$3:$O$3,0))-INDEX('5. Bilans projekt'!$C$58:$O$58,1,MATCH('12. Ocena dyskontowa Inwestycji'!GWP$34,'5. Bilans projekt'!$C$3:$O$3,0))-INDEX('5. Bilans projekt'!$C$63:$O$63,1,MATCH('12. Ocena dyskontowa Inwestycji'!GWP$34,'5. Bilans projekt'!$C$3:$O$3,0))-INDEX('5. Bilans projekt'!$C$68:$O$68,1,MATCH('12. Ocena dyskontowa Inwestycji'!GWP$34,'5. Bilans projekt'!$C$3:$O$3,0)),"")</f>
        <v/>
      </c>
      <c r="GWQ36" s="131" t="str">
        <f>_xlfn.IFNA(INDEX('5. Bilans projekt'!$C$54:$O$54,1,MATCH('12. Ocena dyskontowa Inwestycji'!GWQ$34,'5. Bilans projekt'!$C$3:$O$3,0))-INDEX('5. Bilans projekt'!$C$58:$O$58,1,MATCH('12. Ocena dyskontowa Inwestycji'!GWQ$34,'5. Bilans projekt'!$C$3:$O$3,0))-INDEX('5. Bilans projekt'!$C$63:$O$63,1,MATCH('12. Ocena dyskontowa Inwestycji'!GWQ$34,'5. Bilans projekt'!$C$3:$O$3,0))-INDEX('5. Bilans projekt'!$C$68:$O$68,1,MATCH('12. Ocena dyskontowa Inwestycji'!GWQ$34,'5. Bilans projekt'!$C$3:$O$3,0)),"")</f>
        <v/>
      </c>
      <c r="GWR36" s="131" t="str">
        <f>_xlfn.IFNA(INDEX('5. Bilans projekt'!$C$54:$O$54,1,MATCH('12. Ocena dyskontowa Inwestycji'!GWR$34,'5. Bilans projekt'!$C$3:$O$3,0))-INDEX('5. Bilans projekt'!$C$58:$O$58,1,MATCH('12. Ocena dyskontowa Inwestycji'!GWR$34,'5. Bilans projekt'!$C$3:$O$3,0))-INDEX('5. Bilans projekt'!$C$63:$O$63,1,MATCH('12. Ocena dyskontowa Inwestycji'!GWR$34,'5. Bilans projekt'!$C$3:$O$3,0))-INDEX('5. Bilans projekt'!$C$68:$O$68,1,MATCH('12. Ocena dyskontowa Inwestycji'!GWR$34,'5. Bilans projekt'!$C$3:$O$3,0)),"")</f>
        <v/>
      </c>
      <c r="GWS36" s="131" t="str">
        <f>_xlfn.IFNA(INDEX('5. Bilans projekt'!$C$54:$O$54,1,MATCH('12. Ocena dyskontowa Inwestycji'!GWS$34,'5. Bilans projekt'!$C$3:$O$3,0))-INDEX('5. Bilans projekt'!$C$58:$O$58,1,MATCH('12. Ocena dyskontowa Inwestycji'!GWS$34,'5. Bilans projekt'!$C$3:$O$3,0))-INDEX('5. Bilans projekt'!$C$63:$O$63,1,MATCH('12. Ocena dyskontowa Inwestycji'!GWS$34,'5. Bilans projekt'!$C$3:$O$3,0))-INDEX('5. Bilans projekt'!$C$68:$O$68,1,MATCH('12. Ocena dyskontowa Inwestycji'!GWS$34,'5. Bilans projekt'!$C$3:$O$3,0)),"")</f>
        <v/>
      </c>
      <c r="GWT36" s="131" t="str">
        <f>_xlfn.IFNA(INDEX('5. Bilans projekt'!$C$54:$O$54,1,MATCH('12. Ocena dyskontowa Inwestycji'!GWT$34,'5. Bilans projekt'!$C$3:$O$3,0))-INDEX('5. Bilans projekt'!$C$58:$O$58,1,MATCH('12. Ocena dyskontowa Inwestycji'!GWT$34,'5. Bilans projekt'!$C$3:$O$3,0))-INDEX('5. Bilans projekt'!$C$63:$O$63,1,MATCH('12. Ocena dyskontowa Inwestycji'!GWT$34,'5. Bilans projekt'!$C$3:$O$3,0))-INDEX('5. Bilans projekt'!$C$68:$O$68,1,MATCH('12. Ocena dyskontowa Inwestycji'!GWT$34,'5. Bilans projekt'!$C$3:$O$3,0)),"")</f>
        <v/>
      </c>
      <c r="GWU36" s="131" t="str">
        <f>_xlfn.IFNA(INDEX('5. Bilans projekt'!$C$54:$O$54,1,MATCH('12. Ocena dyskontowa Inwestycji'!GWU$34,'5. Bilans projekt'!$C$3:$O$3,0))-INDEX('5. Bilans projekt'!$C$58:$O$58,1,MATCH('12. Ocena dyskontowa Inwestycji'!GWU$34,'5. Bilans projekt'!$C$3:$O$3,0))-INDEX('5. Bilans projekt'!$C$63:$O$63,1,MATCH('12. Ocena dyskontowa Inwestycji'!GWU$34,'5. Bilans projekt'!$C$3:$O$3,0))-INDEX('5. Bilans projekt'!$C$68:$O$68,1,MATCH('12. Ocena dyskontowa Inwestycji'!GWU$34,'5. Bilans projekt'!$C$3:$O$3,0)),"")</f>
        <v/>
      </c>
      <c r="GWV36" s="131" t="str">
        <f>_xlfn.IFNA(INDEX('5. Bilans projekt'!$C$54:$O$54,1,MATCH('12. Ocena dyskontowa Inwestycji'!GWV$34,'5. Bilans projekt'!$C$3:$O$3,0))-INDEX('5. Bilans projekt'!$C$58:$O$58,1,MATCH('12. Ocena dyskontowa Inwestycji'!GWV$34,'5. Bilans projekt'!$C$3:$O$3,0))-INDEX('5. Bilans projekt'!$C$63:$O$63,1,MATCH('12. Ocena dyskontowa Inwestycji'!GWV$34,'5. Bilans projekt'!$C$3:$O$3,0))-INDEX('5. Bilans projekt'!$C$68:$O$68,1,MATCH('12. Ocena dyskontowa Inwestycji'!GWV$34,'5. Bilans projekt'!$C$3:$O$3,0)),"")</f>
        <v/>
      </c>
      <c r="GWW36" s="131" t="str">
        <f>_xlfn.IFNA(INDEX('5. Bilans projekt'!$C$54:$O$54,1,MATCH('12. Ocena dyskontowa Inwestycji'!GWW$34,'5. Bilans projekt'!$C$3:$O$3,0))-INDEX('5. Bilans projekt'!$C$58:$O$58,1,MATCH('12. Ocena dyskontowa Inwestycji'!GWW$34,'5. Bilans projekt'!$C$3:$O$3,0))-INDEX('5. Bilans projekt'!$C$63:$O$63,1,MATCH('12. Ocena dyskontowa Inwestycji'!GWW$34,'5. Bilans projekt'!$C$3:$O$3,0))-INDEX('5. Bilans projekt'!$C$68:$O$68,1,MATCH('12. Ocena dyskontowa Inwestycji'!GWW$34,'5. Bilans projekt'!$C$3:$O$3,0)),"")</f>
        <v/>
      </c>
      <c r="GWX36" s="131" t="str">
        <f>_xlfn.IFNA(INDEX('5. Bilans projekt'!$C$54:$O$54,1,MATCH('12. Ocena dyskontowa Inwestycji'!GWX$34,'5. Bilans projekt'!$C$3:$O$3,0))-INDEX('5. Bilans projekt'!$C$58:$O$58,1,MATCH('12. Ocena dyskontowa Inwestycji'!GWX$34,'5. Bilans projekt'!$C$3:$O$3,0))-INDEX('5. Bilans projekt'!$C$63:$O$63,1,MATCH('12. Ocena dyskontowa Inwestycji'!GWX$34,'5. Bilans projekt'!$C$3:$O$3,0))-INDEX('5. Bilans projekt'!$C$68:$O$68,1,MATCH('12. Ocena dyskontowa Inwestycji'!GWX$34,'5. Bilans projekt'!$C$3:$O$3,0)),"")</f>
        <v/>
      </c>
      <c r="GWY36" s="131" t="str">
        <f>_xlfn.IFNA(INDEX('5. Bilans projekt'!$C$54:$O$54,1,MATCH('12. Ocena dyskontowa Inwestycji'!GWY$34,'5. Bilans projekt'!$C$3:$O$3,0))-INDEX('5. Bilans projekt'!$C$58:$O$58,1,MATCH('12. Ocena dyskontowa Inwestycji'!GWY$34,'5. Bilans projekt'!$C$3:$O$3,0))-INDEX('5. Bilans projekt'!$C$63:$O$63,1,MATCH('12. Ocena dyskontowa Inwestycji'!GWY$34,'5. Bilans projekt'!$C$3:$O$3,0))-INDEX('5. Bilans projekt'!$C$68:$O$68,1,MATCH('12. Ocena dyskontowa Inwestycji'!GWY$34,'5. Bilans projekt'!$C$3:$O$3,0)),"")</f>
        <v/>
      </c>
      <c r="GWZ36" s="131" t="str">
        <f>_xlfn.IFNA(INDEX('5. Bilans projekt'!$C$54:$O$54,1,MATCH('12. Ocena dyskontowa Inwestycji'!GWZ$34,'5. Bilans projekt'!$C$3:$O$3,0))-INDEX('5. Bilans projekt'!$C$58:$O$58,1,MATCH('12. Ocena dyskontowa Inwestycji'!GWZ$34,'5. Bilans projekt'!$C$3:$O$3,0))-INDEX('5. Bilans projekt'!$C$63:$O$63,1,MATCH('12. Ocena dyskontowa Inwestycji'!GWZ$34,'5. Bilans projekt'!$C$3:$O$3,0))-INDEX('5. Bilans projekt'!$C$68:$O$68,1,MATCH('12. Ocena dyskontowa Inwestycji'!GWZ$34,'5. Bilans projekt'!$C$3:$O$3,0)),"")</f>
        <v/>
      </c>
      <c r="GXA36" s="131" t="str">
        <f>_xlfn.IFNA(INDEX('5. Bilans projekt'!$C$54:$O$54,1,MATCH('12. Ocena dyskontowa Inwestycji'!GXA$34,'5. Bilans projekt'!$C$3:$O$3,0))-INDEX('5. Bilans projekt'!$C$58:$O$58,1,MATCH('12. Ocena dyskontowa Inwestycji'!GXA$34,'5. Bilans projekt'!$C$3:$O$3,0))-INDEX('5. Bilans projekt'!$C$63:$O$63,1,MATCH('12. Ocena dyskontowa Inwestycji'!GXA$34,'5. Bilans projekt'!$C$3:$O$3,0))-INDEX('5. Bilans projekt'!$C$68:$O$68,1,MATCH('12. Ocena dyskontowa Inwestycji'!GXA$34,'5. Bilans projekt'!$C$3:$O$3,0)),"")</f>
        <v/>
      </c>
      <c r="GXB36" s="131" t="str">
        <f>_xlfn.IFNA(INDEX('5. Bilans projekt'!$C$54:$O$54,1,MATCH('12. Ocena dyskontowa Inwestycji'!GXB$34,'5. Bilans projekt'!$C$3:$O$3,0))-INDEX('5. Bilans projekt'!$C$58:$O$58,1,MATCH('12. Ocena dyskontowa Inwestycji'!GXB$34,'5. Bilans projekt'!$C$3:$O$3,0))-INDEX('5. Bilans projekt'!$C$63:$O$63,1,MATCH('12. Ocena dyskontowa Inwestycji'!GXB$34,'5. Bilans projekt'!$C$3:$O$3,0))-INDEX('5. Bilans projekt'!$C$68:$O$68,1,MATCH('12. Ocena dyskontowa Inwestycji'!GXB$34,'5. Bilans projekt'!$C$3:$O$3,0)),"")</f>
        <v/>
      </c>
      <c r="GXC36" s="131" t="str">
        <f>_xlfn.IFNA(INDEX('5. Bilans projekt'!$C$54:$O$54,1,MATCH('12. Ocena dyskontowa Inwestycji'!GXC$34,'5. Bilans projekt'!$C$3:$O$3,0))-INDEX('5. Bilans projekt'!$C$58:$O$58,1,MATCH('12. Ocena dyskontowa Inwestycji'!GXC$34,'5. Bilans projekt'!$C$3:$O$3,0))-INDEX('5. Bilans projekt'!$C$63:$O$63,1,MATCH('12. Ocena dyskontowa Inwestycji'!GXC$34,'5. Bilans projekt'!$C$3:$O$3,0))-INDEX('5. Bilans projekt'!$C$68:$O$68,1,MATCH('12. Ocena dyskontowa Inwestycji'!GXC$34,'5. Bilans projekt'!$C$3:$O$3,0)),"")</f>
        <v/>
      </c>
      <c r="GXD36" s="131" t="str">
        <f>_xlfn.IFNA(INDEX('5. Bilans projekt'!$C$54:$O$54,1,MATCH('12. Ocena dyskontowa Inwestycji'!GXD$34,'5. Bilans projekt'!$C$3:$O$3,0))-INDEX('5. Bilans projekt'!$C$58:$O$58,1,MATCH('12. Ocena dyskontowa Inwestycji'!GXD$34,'5. Bilans projekt'!$C$3:$O$3,0))-INDEX('5. Bilans projekt'!$C$63:$O$63,1,MATCH('12. Ocena dyskontowa Inwestycji'!GXD$34,'5. Bilans projekt'!$C$3:$O$3,0))-INDEX('5. Bilans projekt'!$C$68:$O$68,1,MATCH('12. Ocena dyskontowa Inwestycji'!GXD$34,'5. Bilans projekt'!$C$3:$O$3,0)),"")</f>
        <v/>
      </c>
      <c r="GXE36" s="131" t="str">
        <f>_xlfn.IFNA(INDEX('5. Bilans projekt'!$C$54:$O$54,1,MATCH('12. Ocena dyskontowa Inwestycji'!GXE$34,'5. Bilans projekt'!$C$3:$O$3,0))-INDEX('5. Bilans projekt'!$C$58:$O$58,1,MATCH('12. Ocena dyskontowa Inwestycji'!GXE$34,'5. Bilans projekt'!$C$3:$O$3,0))-INDEX('5. Bilans projekt'!$C$63:$O$63,1,MATCH('12. Ocena dyskontowa Inwestycji'!GXE$34,'5. Bilans projekt'!$C$3:$O$3,0))-INDEX('5. Bilans projekt'!$C$68:$O$68,1,MATCH('12. Ocena dyskontowa Inwestycji'!GXE$34,'5. Bilans projekt'!$C$3:$O$3,0)),"")</f>
        <v/>
      </c>
      <c r="GXF36" s="131" t="str">
        <f>_xlfn.IFNA(INDEX('5. Bilans projekt'!$C$54:$O$54,1,MATCH('12. Ocena dyskontowa Inwestycji'!GXF$34,'5. Bilans projekt'!$C$3:$O$3,0))-INDEX('5. Bilans projekt'!$C$58:$O$58,1,MATCH('12. Ocena dyskontowa Inwestycji'!GXF$34,'5. Bilans projekt'!$C$3:$O$3,0))-INDEX('5. Bilans projekt'!$C$63:$O$63,1,MATCH('12. Ocena dyskontowa Inwestycji'!GXF$34,'5. Bilans projekt'!$C$3:$O$3,0))-INDEX('5. Bilans projekt'!$C$68:$O$68,1,MATCH('12. Ocena dyskontowa Inwestycji'!GXF$34,'5. Bilans projekt'!$C$3:$O$3,0)),"")</f>
        <v/>
      </c>
      <c r="GXG36" s="131" t="str">
        <f>_xlfn.IFNA(INDEX('5. Bilans projekt'!$C$54:$O$54,1,MATCH('12. Ocena dyskontowa Inwestycji'!GXG$34,'5. Bilans projekt'!$C$3:$O$3,0))-INDEX('5. Bilans projekt'!$C$58:$O$58,1,MATCH('12. Ocena dyskontowa Inwestycji'!GXG$34,'5. Bilans projekt'!$C$3:$O$3,0))-INDEX('5. Bilans projekt'!$C$63:$O$63,1,MATCH('12. Ocena dyskontowa Inwestycji'!GXG$34,'5. Bilans projekt'!$C$3:$O$3,0))-INDEX('5. Bilans projekt'!$C$68:$O$68,1,MATCH('12. Ocena dyskontowa Inwestycji'!GXG$34,'5. Bilans projekt'!$C$3:$O$3,0)),"")</f>
        <v/>
      </c>
      <c r="GXH36" s="131" t="str">
        <f>_xlfn.IFNA(INDEX('5. Bilans projekt'!$C$54:$O$54,1,MATCH('12. Ocena dyskontowa Inwestycji'!GXH$34,'5. Bilans projekt'!$C$3:$O$3,0))-INDEX('5. Bilans projekt'!$C$58:$O$58,1,MATCH('12. Ocena dyskontowa Inwestycji'!GXH$34,'5. Bilans projekt'!$C$3:$O$3,0))-INDEX('5. Bilans projekt'!$C$63:$O$63,1,MATCH('12. Ocena dyskontowa Inwestycji'!GXH$34,'5. Bilans projekt'!$C$3:$O$3,0))-INDEX('5. Bilans projekt'!$C$68:$O$68,1,MATCH('12. Ocena dyskontowa Inwestycji'!GXH$34,'5. Bilans projekt'!$C$3:$O$3,0)),"")</f>
        <v/>
      </c>
      <c r="GXI36" s="131" t="str">
        <f>_xlfn.IFNA(INDEX('5. Bilans projekt'!$C$54:$O$54,1,MATCH('12. Ocena dyskontowa Inwestycji'!GXI$34,'5. Bilans projekt'!$C$3:$O$3,0))-INDEX('5. Bilans projekt'!$C$58:$O$58,1,MATCH('12. Ocena dyskontowa Inwestycji'!GXI$34,'5. Bilans projekt'!$C$3:$O$3,0))-INDEX('5. Bilans projekt'!$C$63:$O$63,1,MATCH('12. Ocena dyskontowa Inwestycji'!GXI$34,'5. Bilans projekt'!$C$3:$O$3,0))-INDEX('5. Bilans projekt'!$C$68:$O$68,1,MATCH('12. Ocena dyskontowa Inwestycji'!GXI$34,'5. Bilans projekt'!$C$3:$O$3,0)),"")</f>
        <v/>
      </c>
      <c r="GXJ36" s="131" t="str">
        <f>_xlfn.IFNA(INDEX('5. Bilans projekt'!$C$54:$O$54,1,MATCH('12. Ocena dyskontowa Inwestycji'!GXJ$34,'5. Bilans projekt'!$C$3:$O$3,0))-INDEX('5. Bilans projekt'!$C$58:$O$58,1,MATCH('12. Ocena dyskontowa Inwestycji'!GXJ$34,'5. Bilans projekt'!$C$3:$O$3,0))-INDEX('5. Bilans projekt'!$C$63:$O$63,1,MATCH('12. Ocena dyskontowa Inwestycji'!GXJ$34,'5. Bilans projekt'!$C$3:$O$3,0))-INDEX('5. Bilans projekt'!$C$68:$O$68,1,MATCH('12. Ocena dyskontowa Inwestycji'!GXJ$34,'5. Bilans projekt'!$C$3:$O$3,0)),"")</f>
        <v/>
      </c>
      <c r="GXK36" s="131" t="str">
        <f>_xlfn.IFNA(INDEX('5. Bilans projekt'!$C$54:$O$54,1,MATCH('12. Ocena dyskontowa Inwestycji'!GXK$34,'5. Bilans projekt'!$C$3:$O$3,0))-INDEX('5. Bilans projekt'!$C$58:$O$58,1,MATCH('12. Ocena dyskontowa Inwestycji'!GXK$34,'5. Bilans projekt'!$C$3:$O$3,0))-INDEX('5. Bilans projekt'!$C$63:$O$63,1,MATCH('12. Ocena dyskontowa Inwestycji'!GXK$34,'5. Bilans projekt'!$C$3:$O$3,0))-INDEX('5. Bilans projekt'!$C$68:$O$68,1,MATCH('12. Ocena dyskontowa Inwestycji'!GXK$34,'5. Bilans projekt'!$C$3:$O$3,0)),"")</f>
        <v/>
      </c>
      <c r="GXL36" s="131" t="str">
        <f>_xlfn.IFNA(INDEX('5. Bilans projekt'!$C$54:$O$54,1,MATCH('12. Ocena dyskontowa Inwestycji'!GXL$34,'5. Bilans projekt'!$C$3:$O$3,0))-INDEX('5. Bilans projekt'!$C$58:$O$58,1,MATCH('12. Ocena dyskontowa Inwestycji'!GXL$34,'5. Bilans projekt'!$C$3:$O$3,0))-INDEX('5. Bilans projekt'!$C$63:$O$63,1,MATCH('12. Ocena dyskontowa Inwestycji'!GXL$34,'5. Bilans projekt'!$C$3:$O$3,0))-INDEX('5. Bilans projekt'!$C$68:$O$68,1,MATCH('12. Ocena dyskontowa Inwestycji'!GXL$34,'5. Bilans projekt'!$C$3:$O$3,0)),"")</f>
        <v/>
      </c>
      <c r="GXM36" s="131" t="str">
        <f>_xlfn.IFNA(INDEX('5. Bilans projekt'!$C$54:$O$54,1,MATCH('12. Ocena dyskontowa Inwestycji'!GXM$34,'5. Bilans projekt'!$C$3:$O$3,0))-INDEX('5. Bilans projekt'!$C$58:$O$58,1,MATCH('12. Ocena dyskontowa Inwestycji'!GXM$34,'5. Bilans projekt'!$C$3:$O$3,0))-INDEX('5. Bilans projekt'!$C$63:$O$63,1,MATCH('12. Ocena dyskontowa Inwestycji'!GXM$34,'5. Bilans projekt'!$C$3:$O$3,0))-INDEX('5. Bilans projekt'!$C$68:$O$68,1,MATCH('12. Ocena dyskontowa Inwestycji'!GXM$34,'5. Bilans projekt'!$C$3:$O$3,0)),"")</f>
        <v/>
      </c>
      <c r="GXN36" s="131" t="str">
        <f>_xlfn.IFNA(INDEX('5. Bilans projekt'!$C$54:$O$54,1,MATCH('12. Ocena dyskontowa Inwestycji'!GXN$34,'5. Bilans projekt'!$C$3:$O$3,0))-INDEX('5. Bilans projekt'!$C$58:$O$58,1,MATCH('12. Ocena dyskontowa Inwestycji'!GXN$34,'5. Bilans projekt'!$C$3:$O$3,0))-INDEX('5. Bilans projekt'!$C$63:$O$63,1,MATCH('12. Ocena dyskontowa Inwestycji'!GXN$34,'5. Bilans projekt'!$C$3:$O$3,0))-INDEX('5. Bilans projekt'!$C$68:$O$68,1,MATCH('12. Ocena dyskontowa Inwestycji'!GXN$34,'5. Bilans projekt'!$C$3:$O$3,0)),"")</f>
        <v/>
      </c>
      <c r="GXO36" s="131" t="str">
        <f>_xlfn.IFNA(INDEX('5. Bilans projekt'!$C$54:$O$54,1,MATCH('12. Ocena dyskontowa Inwestycji'!GXO$34,'5. Bilans projekt'!$C$3:$O$3,0))-INDEX('5. Bilans projekt'!$C$58:$O$58,1,MATCH('12. Ocena dyskontowa Inwestycji'!GXO$34,'5. Bilans projekt'!$C$3:$O$3,0))-INDEX('5. Bilans projekt'!$C$63:$O$63,1,MATCH('12. Ocena dyskontowa Inwestycji'!GXO$34,'5. Bilans projekt'!$C$3:$O$3,0))-INDEX('5. Bilans projekt'!$C$68:$O$68,1,MATCH('12. Ocena dyskontowa Inwestycji'!GXO$34,'5. Bilans projekt'!$C$3:$O$3,0)),"")</f>
        <v/>
      </c>
      <c r="GXP36" s="131" t="str">
        <f>_xlfn.IFNA(INDEX('5. Bilans projekt'!$C$54:$O$54,1,MATCH('12. Ocena dyskontowa Inwestycji'!GXP$34,'5. Bilans projekt'!$C$3:$O$3,0))-INDEX('5. Bilans projekt'!$C$58:$O$58,1,MATCH('12. Ocena dyskontowa Inwestycji'!GXP$34,'5. Bilans projekt'!$C$3:$O$3,0))-INDEX('5. Bilans projekt'!$C$63:$O$63,1,MATCH('12. Ocena dyskontowa Inwestycji'!GXP$34,'5. Bilans projekt'!$C$3:$O$3,0))-INDEX('5. Bilans projekt'!$C$68:$O$68,1,MATCH('12. Ocena dyskontowa Inwestycji'!GXP$34,'5. Bilans projekt'!$C$3:$O$3,0)),"")</f>
        <v/>
      </c>
      <c r="GXQ36" s="131" t="str">
        <f>_xlfn.IFNA(INDEX('5. Bilans projekt'!$C$54:$O$54,1,MATCH('12. Ocena dyskontowa Inwestycji'!GXQ$34,'5. Bilans projekt'!$C$3:$O$3,0))-INDEX('5. Bilans projekt'!$C$58:$O$58,1,MATCH('12. Ocena dyskontowa Inwestycji'!GXQ$34,'5. Bilans projekt'!$C$3:$O$3,0))-INDEX('5. Bilans projekt'!$C$63:$O$63,1,MATCH('12. Ocena dyskontowa Inwestycji'!GXQ$34,'5. Bilans projekt'!$C$3:$O$3,0))-INDEX('5. Bilans projekt'!$C$68:$O$68,1,MATCH('12. Ocena dyskontowa Inwestycji'!GXQ$34,'5. Bilans projekt'!$C$3:$O$3,0)),"")</f>
        <v/>
      </c>
      <c r="GXR36" s="131" t="str">
        <f>_xlfn.IFNA(INDEX('5. Bilans projekt'!$C$54:$O$54,1,MATCH('12. Ocena dyskontowa Inwestycji'!GXR$34,'5. Bilans projekt'!$C$3:$O$3,0))-INDEX('5. Bilans projekt'!$C$58:$O$58,1,MATCH('12. Ocena dyskontowa Inwestycji'!GXR$34,'5. Bilans projekt'!$C$3:$O$3,0))-INDEX('5. Bilans projekt'!$C$63:$O$63,1,MATCH('12. Ocena dyskontowa Inwestycji'!GXR$34,'5. Bilans projekt'!$C$3:$O$3,0))-INDEX('5. Bilans projekt'!$C$68:$O$68,1,MATCH('12. Ocena dyskontowa Inwestycji'!GXR$34,'5. Bilans projekt'!$C$3:$O$3,0)),"")</f>
        <v/>
      </c>
      <c r="GXS36" s="131" t="str">
        <f>_xlfn.IFNA(INDEX('5. Bilans projekt'!$C$54:$O$54,1,MATCH('12. Ocena dyskontowa Inwestycji'!GXS$34,'5. Bilans projekt'!$C$3:$O$3,0))-INDEX('5. Bilans projekt'!$C$58:$O$58,1,MATCH('12. Ocena dyskontowa Inwestycji'!GXS$34,'5. Bilans projekt'!$C$3:$O$3,0))-INDEX('5. Bilans projekt'!$C$63:$O$63,1,MATCH('12. Ocena dyskontowa Inwestycji'!GXS$34,'5. Bilans projekt'!$C$3:$O$3,0))-INDEX('5. Bilans projekt'!$C$68:$O$68,1,MATCH('12. Ocena dyskontowa Inwestycji'!GXS$34,'5. Bilans projekt'!$C$3:$O$3,0)),"")</f>
        <v/>
      </c>
      <c r="GXT36" s="131" t="str">
        <f>_xlfn.IFNA(INDEX('5. Bilans projekt'!$C$54:$O$54,1,MATCH('12. Ocena dyskontowa Inwestycji'!GXT$34,'5. Bilans projekt'!$C$3:$O$3,0))-INDEX('5. Bilans projekt'!$C$58:$O$58,1,MATCH('12. Ocena dyskontowa Inwestycji'!GXT$34,'5. Bilans projekt'!$C$3:$O$3,0))-INDEX('5. Bilans projekt'!$C$63:$O$63,1,MATCH('12. Ocena dyskontowa Inwestycji'!GXT$34,'5. Bilans projekt'!$C$3:$O$3,0))-INDEX('5. Bilans projekt'!$C$68:$O$68,1,MATCH('12. Ocena dyskontowa Inwestycji'!GXT$34,'5. Bilans projekt'!$C$3:$O$3,0)),"")</f>
        <v/>
      </c>
      <c r="GXU36" s="131" t="str">
        <f>_xlfn.IFNA(INDEX('5. Bilans projekt'!$C$54:$O$54,1,MATCH('12. Ocena dyskontowa Inwestycji'!GXU$34,'5. Bilans projekt'!$C$3:$O$3,0))-INDEX('5. Bilans projekt'!$C$58:$O$58,1,MATCH('12. Ocena dyskontowa Inwestycji'!GXU$34,'5. Bilans projekt'!$C$3:$O$3,0))-INDEX('5. Bilans projekt'!$C$63:$O$63,1,MATCH('12. Ocena dyskontowa Inwestycji'!GXU$34,'5. Bilans projekt'!$C$3:$O$3,0))-INDEX('5. Bilans projekt'!$C$68:$O$68,1,MATCH('12. Ocena dyskontowa Inwestycji'!GXU$34,'5. Bilans projekt'!$C$3:$O$3,0)),"")</f>
        <v/>
      </c>
      <c r="GXV36" s="131" t="str">
        <f>_xlfn.IFNA(INDEX('5. Bilans projekt'!$C$54:$O$54,1,MATCH('12. Ocena dyskontowa Inwestycji'!GXV$34,'5. Bilans projekt'!$C$3:$O$3,0))-INDEX('5. Bilans projekt'!$C$58:$O$58,1,MATCH('12. Ocena dyskontowa Inwestycji'!GXV$34,'5. Bilans projekt'!$C$3:$O$3,0))-INDEX('5. Bilans projekt'!$C$63:$O$63,1,MATCH('12. Ocena dyskontowa Inwestycji'!GXV$34,'5. Bilans projekt'!$C$3:$O$3,0))-INDEX('5. Bilans projekt'!$C$68:$O$68,1,MATCH('12. Ocena dyskontowa Inwestycji'!GXV$34,'5. Bilans projekt'!$C$3:$O$3,0)),"")</f>
        <v/>
      </c>
      <c r="GXW36" s="131" t="str">
        <f>_xlfn.IFNA(INDEX('5. Bilans projekt'!$C$54:$O$54,1,MATCH('12. Ocena dyskontowa Inwestycji'!GXW$34,'5. Bilans projekt'!$C$3:$O$3,0))-INDEX('5. Bilans projekt'!$C$58:$O$58,1,MATCH('12. Ocena dyskontowa Inwestycji'!GXW$34,'5. Bilans projekt'!$C$3:$O$3,0))-INDEX('5. Bilans projekt'!$C$63:$O$63,1,MATCH('12. Ocena dyskontowa Inwestycji'!GXW$34,'5. Bilans projekt'!$C$3:$O$3,0))-INDEX('5. Bilans projekt'!$C$68:$O$68,1,MATCH('12. Ocena dyskontowa Inwestycji'!GXW$34,'5. Bilans projekt'!$C$3:$O$3,0)),"")</f>
        <v/>
      </c>
      <c r="GXX36" s="131" t="str">
        <f>_xlfn.IFNA(INDEX('5. Bilans projekt'!$C$54:$O$54,1,MATCH('12. Ocena dyskontowa Inwestycji'!GXX$34,'5. Bilans projekt'!$C$3:$O$3,0))-INDEX('5. Bilans projekt'!$C$58:$O$58,1,MATCH('12. Ocena dyskontowa Inwestycji'!GXX$34,'5. Bilans projekt'!$C$3:$O$3,0))-INDEX('5. Bilans projekt'!$C$63:$O$63,1,MATCH('12. Ocena dyskontowa Inwestycji'!GXX$34,'5. Bilans projekt'!$C$3:$O$3,0))-INDEX('5. Bilans projekt'!$C$68:$O$68,1,MATCH('12. Ocena dyskontowa Inwestycji'!GXX$34,'5. Bilans projekt'!$C$3:$O$3,0)),"")</f>
        <v/>
      </c>
      <c r="GXY36" s="131" t="str">
        <f>_xlfn.IFNA(INDEX('5. Bilans projekt'!$C$54:$O$54,1,MATCH('12. Ocena dyskontowa Inwestycji'!GXY$34,'5. Bilans projekt'!$C$3:$O$3,0))-INDEX('5. Bilans projekt'!$C$58:$O$58,1,MATCH('12. Ocena dyskontowa Inwestycji'!GXY$34,'5. Bilans projekt'!$C$3:$O$3,0))-INDEX('5. Bilans projekt'!$C$63:$O$63,1,MATCH('12. Ocena dyskontowa Inwestycji'!GXY$34,'5. Bilans projekt'!$C$3:$O$3,0))-INDEX('5. Bilans projekt'!$C$68:$O$68,1,MATCH('12. Ocena dyskontowa Inwestycji'!GXY$34,'5. Bilans projekt'!$C$3:$O$3,0)),"")</f>
        <v/>
      </c>
      <c r="GXZ36" s="131" t="str">
        <f>_xlfn.IFNA(INDEX('5. Bilans projekt'!$C$54:$O$54,1,MATCH('12. Ocena dyskontowa Inwestycji'!GXZ$34,'5. Bilans projekt'!$C$3:$O$3,0))-INDEX('5. Bilans projekt'!$C$58:$O$58,1,MATCH('12. Ocena dyskontowa Inwestycji'!GXZ$34,'5. Bilans projekt'!$C$3:$O$3,0))-INDEX('5. Bilans projekt'!$C$63:$O$63,1,MATCH('12. Ocena dyskontowa Inwestycji'!GXZ$34,'5. Bilans projekt'!$C$3:$O$3,0))-INDEX('5. Bilans projekt'!$C$68:$O$68,1,MATCH('12. Ocena dyskontowa Inwestycji'!GXZ$34,'5. Bilans projekt'!$C$3:$O$3,0)),"")</f>
        <v/>
      </c>
      <c r="GYA36" s="131" t="str">
        <f>_xlfn.IFNA(INDEX('5. Bilans projekt'!$C$54:$O$54,1,MATCH('12. Ocena dyskontowa Inwestycji'!GYA$34,'5. Bilans projekt'!$C$3:$O$3,0))-INDEX('5. Bilans projekt'!$C$58:$O$58,1,MATCH('12. Ocena dyskontowa Inwestycji'!GYA$34,'5. Bilans projekt'!$C$3:$O$3,0))-INDEX('5. Bilans projekt'!$C$63:$O$63,1,MATCH('12. Ocena dyskontowa Inwestycji'!GYA$34,'5. Bilans projekt'!$C$3:$O$3,0))-INDEX('5. Bilans projekt'!$C$68:$O$68,1,MATCH('12. Ocena dyskontowa Inwestycji'!GYA$34,'5. Bilans projekt'!$C$3:$O$3,0)),"")</f>
        <v/>
      </c>
      <c r="GYB36" s="131" t="str">
        <f>_xlfn.IFNA(INDEX('5. Bilans projekt'!$C$54:$O$54,1,MATCH('12. Ocena dyskontowa Inwestycji'!GYB$34,'5. Bilans projekt'!$C$3:$O$3,0))-INDEX('5. Bilans projekt'!$C$58:$O$58,1,MATCH('12. Ocena dyskontowa Inwestycji'!GYB$34,'5. Bilans projekt'!$C$3:$O$3,0))-INDEX('5. Bilans projekt'!$C$63:$O$63,1,MATCH('12. Ocena dyskontowa Inwestycji'!GYB$34,'5. Bilans projekt'!$C$3:$O$3,0))-INDEX('5. Bilans projekt'!$C$68:$O$68,1,MATCH('12. Ocena dyskontowa Inwestycji'!GYB$34,'5. Bilans projekt'!$C$3:$O$3,0)),"")</f>
        <v/>
      </c>
      <c r="GYC36" s="131" t="str">
        <f>_xlfn.IFNA(INDEX('5. Bilans projekt'!$C$54:$O$54,1,MATCH('12. Ocena dyskontowa Inwestycji'!GYC$34,'5. Bilans projekt'!$C$3:$O$3,0))-INDEX('5. Bilans projekt'!$C$58:$O$58,1,MATCH('12. Ocena dyskontowa Inwestycji'!GYC$34,'5. Bilans projekt'!$C$3:$O$3,0))-INDEX('5. Bilans projekt'!$C$63:$O$63,1,MATCH('12. Ocena dyskontowa Inwestycji'!GYC$34,'5. Bilans projekt'!$C$3:$O$3,0))-INDEX('5. Bilans projekt'!$C$68:$O$68,1,MATCH('12. Ocena dyskontowa Inwestycji'!GYC$34,'5. Bilans projekt'!$C$3:$O$3,0)),"")</f>
        <v/>
      </c>
      <c r="GYD36" s="131" t="str">
        <f>_xlfn.IFNA(INDEX('5. Bilans projekt'!$C$54:$O$54,1,MATCH('12. Ocena dyskontowa Inwestycji'!GYD$34,'5. Bilans projekt'!$C$3:$O$3,0))-INDEX('5. Bilans projekt'!$C$58:$O$58,1,MATCH('12. Ocena dyskontowa Inwestycji'!GYD$34,'5. Bilans projekt'!$C$3:$O$3,0))-INDEX('5. Bilans projekt'!$C$63:$O$63,1,MATCH('12. Ocena dyskontowa Inwestycji'!GYD$34,'5. Bilans projekt'!$C$3:$O$3,0))-INDEX('5. Bilans projekt'!$C$68:$O$68,1,MATCH('12. Ocena dyskontowa Inwestycji'!GYD$34,'5. Bilans projekt'!$C$3:$O$3,0)),"")</f>
        <v/>
      </c>
      <c r="GYE36" s="131" t="str">
        <f>_xlfn.IFNA(INDEX('5. Bilans projekt'!$C$54:$O$54,1,MATCH('12. Ocena dyskontowa Inwestycji'!GYE$34,'5. Bilans projekt'!$C$3:$O$3,0))-INDEX('5. Bilans projekt'!$C$58:$O$58,1,MATCH('12. Ocena dyskontowa Inwestycji'!GYE$34,'5. Bilans projekt'!$C$3:$O$3,0))-INDEX('5. Bilans projekt'!$C$63:$O$63,1,MATCH('12. Ocena dyskontowa Inwestycji'!GYE$34,'5. Bilans projekt'!$C$3:$O$3,0))-INDEX('5. Bilans projekt'!$C$68:$O$68,1,MATCH('12. Ocena dyskontowa Inwestycji'!GYE$34,'5. Bilans projekt'!$C$3:$O$3,0)),"")</f>
        <v/>
      </c>
      <c r="GYF36" s="131" t="str">
        <f>_xlfn.IFNA(INDEX('5. Bilans projekt'!$C$54:$O$54,1,MATCH('12. Ocena dyskontowa Inwestycji'!GYF$34,'5. Bilans projekt'!$C$3:$O$3,0))-INDEX('5. Bilans projekt'!$C$58:$O$58,1,MATCH('12. Ocena dyskontowa Inwestycji'!GYF$34,'5. Bilans projekt'!$C$3:$O$3,0))-INDEX('5. Bilans projekt'!$C$63:$O$63,1,MATCH('12. Ocena dyskontowa Inwestycji'!GYF$34,'5. Bilans projekt'!$C$3:$O$3,0))-INDEX('5. Bilans projekt'!$C$68:$O$68,1,MATCH('12. Ocena dyskontowa Inwestycji'!GYF$34,'5. Bilans projekt'!$C$3:$O$3,0)),"")</f>
        <v/>
      </c>
      <c r="GYG36" s="131" t="str">
        <f>_xlfn.IFNA(INDEX('5. Bilans projekt'!$C$54:$O$54,1,MATCH('12. Ocena dyskontowa Inwestycji'!GYG$34,'5. Bilans projekt'!$C$3:$O$3,0))-INDEX('5. Bilans projekt'!$C$58:$O$58,1,MATCH('12. Ocena dyskontowa Inwestycji'!GYG$34,'5. Bilans projekt'!$C$3:$O$3,0))-INDEX('5. Bilans projekt'!$C$63:$O$63,1,MATCH('12. Ocena dyskontowa Inwestycji'!GYG$34,'5. Bilans projekt'!$C$3:$O$3,0))-INDEX('5. Bilans projekt'!$C$68:$O$68,1,MATCH('12. Ocena dyskontowa Inwestycji'!GYG$34,'5. Bilans projekt'!$C$3:$O$3,0)),"")</f>
        <v/>
      </c>
      <c r="GYH36" s="131" t="str">
        <f>_xlfn.IFNA(INDEX('5. Bilans projekt'!$C$54:$O$54,1,MATCH('12. Ocena dyskontowa Inwestycji'!GYH$34,'5. Bilans projekt'!$C$3:$O$3,0))-INDEX('5. Bilans projekt'!$C$58:$O$58,1,MATCH('12. Ocena dyskontowa Inwestycji'!GYH$34,'5. Bilans projekt'!$C$3:$O$3,0))-INDEX('5. Bilans projekt'!$C$63:$O$63,1,MATCH('12. Ocena dyskontowa Inwestycji'!GYH$34,'5. Bilans projekt'!$C$3:$O$3,0))-INDEX('5. Bilans projekt'!$C$68:$O$68,1,MATCH('12. Ocena dyskontowa Inwestycji'!GYH$34,'5. Bilans projekt'!$C$3:$O$3,0)),"")</f>
        <v/>
      </c>
      <c r="GYI36" s="131" t="str">
        <f>_xlfn.IFNA(INDEX('5. Bilans projekt'!$C$54:$O$54,1,MATCH('12. Ocena dyskontowa Inwestycji'!GYI$34,'5. Bilans projekt'!$C$3:$O$3,0))-INDEX('5. Bilans projekt'!$C$58:$O$58,1,MATCH('12. Ocena dyskontowa Inwestycji'!GYI$34,'5. Bilans projekt'!$C$3:$O$3,0))-INDEX('5. Bilans projekt'!$C$63:$O$63,1,MATCH('12. Ocena dyskontowa Inwestycji'!GYI$34,'5. Bilans projekt'!$C$3:$O$3,0))-INDEX('5. Bilans projekt'!$C$68:$O$68,1,MATCH('12. Ocena dyskontowa Inwestycji'!GYI$34,'5. Bilans projekt'!$C$3:$O$3,0)),"")</f>
        <v/>
      </c>
      <c r="GYJ36" s="131" t="str">
        <f>_xlfn.IFNA(INDEX('5. Bilans projekt'!$C$54:$O$54,1,MATCH('12. Ocena dyskontowa Inwestycji'!GYJ$34,'5. Bilans projekt'!$C$3:$O$3,0))-INDEX('5. Bilans projekt'!$C$58:$O$58,1,MATCH('12. Ocena dyskontowa Inwestycji'!GYJ$34,'5. Bilans projekt'!$C$3:$O$3,0))-INDEX('5. Bilans projekt'!$C$63:$O$63,1,MATCH('12. Ocena dyskontowa Inwestycji'!GYJ$34,'5. Bilans projekt'!$C$3:$O$3,0))-INDEX('5. Bilans projekt'!$C$68:$O$68,1,MATCH('12. Ocena dyskontowa Inwestycji'!GYJ$34,'5. Bilans projekt'!$C$3:$O$3,0)),"")</f>
        <v/>
      </c>
      <c r="GYK36" s="131" t="str">
        <f>_xlfn.IFNA(INDEX('5. Bilans projekt'!$C$54:$O$54,1,MATCH('12. Ocena dyskontowa Inwestycji'!GYK$34,'5. Bilans projekt'!$C$3:$O$3,0))-INDEX('5. Bilans projekt'!$C$58:$O$58,1,MATCH('12. Ocena dyskontowa Inwestycji'!GYK$34,'5. Bilans projekt'!$C$3:$O$3,0))-INDEX('5. Bilans projekt'!$C$63:$O$63,1,MATCH('12. Ocena dyskontowa Inwestycji'!GYK$34,'5. Bilans projekt'!$C$3:$O$3,0))-INDEX('5. Bilans projekt'!$C$68:$O$68,1,MATCH('12. Ocena dyskontowa Inwestycji'!GYK$34,'5. Bilans projekt'!$C$3:$O$3,0)),"")</f>
        <v/>
      </c>
      <c r="GYL36" s="131" t="str">
        <f>_xlfn.IFNA(INDEX('5. Bilans projekt'!$C$54:$O$54,1,MATCH('12. Ocena dyskontowa Inwestycji'!GYL$34,'5. Bilans projekt'!$C$3:$O$3,0))-INDEX('5. Bilans projekt'!$C$58:$O$58,1,MATCH('12. Ocena dyskontowa Inwestycji'!GYL$34,'5. Bilans projekt'!$C$3:$O$3,0))-INDEX('5. Bilans projekt'!$C$63:$O$63,1,MATCH('12. Ocena dyskontowa Inwestycji'!GYL$34,'5. Bilans projekt'!$C$3:$O$3,0))-INDEX('5. Bilans projekt'!$C$68:$O$68,1,MATCH('12. Ocena dyskontowa Inwestycji'!GYL$34,'5. Bilans projekt'!$C$3:$O$3,0)),"")</f>
        <v/>
      </c>
      <c r="GYM36" s="131" t="str">
        <f>_xlfn.IFNA(INDEX('5. Bilans projekt'!$C$54:$O$54,1,MATCH('12. Ocena dyskontowa Inwestycji'!GYM$34,'5. Bilans projekt'!$C$3:$O$3,0))-INDEX('5. Bilans projekt'!$C$58:$O$58,1,MATCH('12. Ocena dyskontowa Inwestycji'!GYM$34,'5. Bilans projekt'!$C$3:$O$3,0))-INDEX('5. Bilans projekt'!$C$63:$O$63,1,MATCH('12. Ocena dyskontowa Inwestycji'!GYM$34,'5. Bilans projekt'!$C$3:$O$3,0))-INDEX('5. Bilans projekt'!$C$68:$O$68,1,MATCH('12. Ocena dyskontowa Inwestycji'!GYM$34,'5. Bilans projekt'!$C$3:$O$3,0)),"")</f>
        <v/>
      </c>
      <c r="GYN36" s="131" t="str">
        <f>_xlfn.IFNA(INDEX('5. Bilans projekt'!$C$54:$O$54,1,MATCH('12. Ocena dyskontowa Inwestycji'!GYN$34,'5. Bilans projekt'!$C$3:$O$3,0))-INDEX('5. Bilans projekt'!$C$58:$O$58,1,MATCH('12. Ocena dyskontowa Inwestycji'!GYN$34,'5. Bilans projekt'!$C$3:$O$3,0))-INDEX('5. Bilans projekt'!$C$63:$O$63,1,MATCH('12. Ocena dyskontowa Inwestycji'!GYN$34,'5. Bilans projekt'!$C$3:$O$3,0))-INDEX('5. Bilans projekt'!$C$68:$O$68,1,MATCH('12. Ocena dyskontowa Inwestycji'!GYN$34,'5. Bilans projekt'!$C$3:$O$3,0)),"")</f>
        <v/>
      </c>
      <c r="GYO36" s="131" t="str">
        <f>_xlfn.IFNA(INDEX('5. Bilans projekt'!$C$54:$O$54,1,MATCH('12. Ocena dyskontowa Inwestycji'!GYO$34,'5. Bilans projekt'!$C$3:$O$3,0))-INDEX('5. Bilans projekt'!$C$58:$O$58,1,MATCH('12. Ocena dyskontowa Inwestycji'!GYO$34,'5. Bilans projekt'!$C$3:$O$3,0))-INDEX('5. Bilans projekt'!$C$63:$O$63,1,MATCH('12. Ocena dyskontowa Inwestycji'!GYO$34,'5. Bilans projekt'!$C$3:$O$3,0))-INDEX('5. Bilans projekt'!$C$68:$O$68,1,MATCH('12. Ocena dyskontowa Inwestycji'!GYO$34,'5. Bilans projekt'!$C$3:$O$3,0)),"")</f>
        <v/>
      </c>
      <c r="GYP36" s="131" t="str">
        <f>_xlfn.IFNA(INDEX('5. Bilans projekt'!$C$54:$O$54,1,MATCH('12. Ocena dyskontowa Inwestycji'!GYP$34,'5. Bilans projekt'!$C$3:$O$3,0))-INDEX('5. Bilans projekt'!$C$58:$O$58,1,MATCH('12. Ocena dyskontowa Inwestycji'!GYP$34,'5. Bilans projekt'!$C$3:$O$3,0))-INDEX('5. Bilans projekt'!$C$63:$O$63,1,MATCH('12. Ocena dyskontowa Inwestycji'!GYP$34,'5. Bilans projekt'!$C$3:$O$3,0))-INDEX('5. Bilans projekt'!$C$68:$O$68,1,MATCH('12. Ocena dyskontowa Inwestycji'!GYP$34,'5. Bilans projekt'!$C$3:$O$3,0)),"")</f>
        <v/>
      </c>
      <c r="GYQ36" s="131" t="str">
        <f>_xlfn.IFNA(INDEX('5. Bilans projekt'!$C$54:$O$54,1,MATCH('12. Ocena dyskontowa Inwestycji'!GYQ$34,'5. Bilans projekt'!$C$3:$O$3,0))-INDEX('5. Bilans projekt'!$C$58:$O$58,1,MATCH('12. Ocena dyskontowa Inwestycji'!GYQ$34,'5. Bilans projekt'!$C$3:$O$3,0))-INDEX('5. Bilans projekt'!$C$63:$O$63,1,MATCH('12. Ocena dyskontowa Inwestycji'!GYQ$34,'5. Bilans projekt'!$C$3:$O$3,0))-INDEX('5. Bilans projekt'!$C$68:$O$68,1,MATCH('12. Ocena dyskontowa Inwestycji'!GYQ$34,'5. Bilans projekt'!$C$3:$O$3,0)),"")</f>
        <v/>
      </c>
      <c r="GYR36" s="131" t="str">
        <f>_xlfn.IFNA(INDEX('5. Bilans projekt'!$C$54:$O$54,1,MATCH('12. Ocena dyskontowa Inwestycji'!GYR$34,'5. Bilans projekt'!$C$3:$O$3,0))-INDEX('5. Bilans projekt'!$C$58:$O$58,1,MATCH('12. Ocena dyskontowa Inwestycji'!GYR$34,'5. Bilans projekt'!$C$3:$O$3,0))-INDEX('5. Bilans projekt'!$C$63:$O$63,1,MATCH('12. Ocena dyskontowa Inwestycji'!GYR$34,'5. Bilans projekt'!$C$3:$O$3,0))-INDEX('5. Bilans projekt'!$C$68:$O$68,1,MATCH('12. Ocena dyskontowa Inwestycji'!GYR$34,'5. Bilans projekt'!$C$3:$O$3,0)),"")</f>
        <v/>
      </c>
      <c r="GYS36" s="131" t="str">
        <f>_xlfn.IFNA(INDEX('5. Bilans projekt'!$C$54:$O$54,1,MATCH('12. Ocena dyskontowa Inwestycji'!GYS$34,'5. Bilans projekt'!$C$3:$O$3,0))-INDEX('5. Bilans projekt'!$C$58:$O$58,1,MATCH('12. Ocena dyskontowa Inwestycji'!GYS$34,'5. Bilans projekt'!$C$3:$O$3,0))-INDEX('5. Bilans projekt'!$C$63:$O$63,1,MATCH('12. Ocena dyskontowa Inwestycji'!GYS$34,'5. Bilans projekt'!$C$3:$O$3,0))-INDEX('5. Bilans projekt'!$C$68:$O$68,1,MATCH('12. Ocena dyskontowa Inwestycji'!GYS$34,'5. Bilans projekt'!$C$3:$O$3,0)),"")</f>
        <v/>
      </c>
      <c r="GYT36" s="131" t="str">
        <f>_xlfn.IFNA(INDEX('5. Bilans projekt'!$C$54:$O$54,1,MATCH('12. Ocena dyskontowa Inwestycji'!GYT$34,'5. Bilans projekt'!$C$3:$O$3,0))-INDEX('5. Bilans projekt'!$C$58:$O$58,1,MATCH('12. Ocena dyskontowa Inwestycji'!GYT$34,'5. Bilans projekt'!$C$3:$O$3,0))-INDEX('5. Bilans projekt'!$C$63:$O$63,1,MATCH('12. Ocena dyskontowa Inwestycji'!GYT$34,'5. Bilans projekt'!$C$3:$O$3,0))-INDEX('5. Bilans projekt'!$C$68:$O$68,1,MATCH('12. Ocena dyskontowa Inwestycji'!GYT$34,'5. Bilans projekt'!$C$3:$O$3,0)),"")</f>
        <v/>
      </c>
      <c r="GYU36" s="131" t="str">
        <f>_xlfn.IFNA(INDEX('5. Bilans projekt'!$C$54:$O$54,1,MATCH('12. Ocena dyskontowa Inwestycji'!GYU$34,'5. Bilans projekt'!$C$3:$O$3,0))-INDEX('5. Bilans projekt'!$C$58:$O$58,1,MATCH('12. Ocena dyskontowa Inwestycji'!GYU$34,'5. Bilans projekt'!$C$3:$O$3,0))-INDEX('5. Bilans projekt'!$C$63:$O$63,1,MATCH('12. Ocena dyskontowa Inwestycji'!GYU$34,'5. Bilans projekt'!$C$3:$O$3,0))-INDEX('5. Bilans projekt'!$C$68:$O$68,1,MATCH('12. Ocena dyskontowa Inwestycji'!GYU$34,'5. Bilans projekt'!$C$3:$O$3,0)),"")</f>
        <v/>
      </c>
      <c r="GYV36" s="131" t="str">
        <f>_xlfn.IFNA(INDEX('5. Bilans projekt'!$C$54:$O$54,1,MATCH('12. Ocena dyskontowa Inwestycji'!GYV$34,'5. Bilans projekt'!$C$3:$O$3,0))-INDEX('5. Bilans projekt'!$C$58:$O$58,1,MATCH('12. Ocena dyskontowa Inwestycji'!GYV$34,'5. Bilans projekt'!$C$3:$O$3,0))-INDEX('5. Bilans projekt'!$C$63:$O$63,1,MATCH('12. Ocena dyskontowa Inwestycji'!GYV$34,'5. Bilans projekt'!$C$3:$O$3,0))-INDEX('5. Bilans projekt'!$C$68:$O$68,1,MATCH('12. Ocena dyskontowa Inwestycji'!GYV$34,'5. Bilans projekt'!$C$3:$O$3,0)),"")</f>
        <v/>
      </c>
      <c r="GYW36" s="131" t="str">
        <f>_xlfn.IFNA(INDEX('5. Bilans projekt'!$C$54:$O$54,1,MATCH('12. Ocena dyskontowa Inwestycji'!GYW$34,'5. Bilans projekt'!$C$3:$O$3,0))-INDEX('5. Bilans projekt'!$C$58:$O$58,1,MATCH('12. Ocena dyskontowa Inwestycji'!GYW$34,'5. Bilans projekt'!$C$3:$O$3,0))-INDEX('5. Bilans projekt'!$C$63:$O$63,1,MATCH('12. Ocena dyskontowa Inwestycji'!GYW$34,'5. Bilans projekt'!$C$3:$O$3,0))-INDEX('5. Bilans projekt'!$C$68:$O$68,1,MATCH('12. Ocena dyskontowa Inwestycji'!GYW$34,'5. Bilans projekt'!$C$3:$O$3,0)),"")</f>
        <v/>
      </c>
      <c r="GYX36" s="131" t="str">
        <f>_xlfn.IFNA(INDEX('5. Bilans projekt'!$C$54:$O$54,1,MATCH('12. Ocena dyskontowa Inwestycji'!GYX$34,'5. Bilans projekt'!$C$3:$O$3,0))-INDEX('5. Bilans projekt'!$C$58:$O$58,1,MATCH('12. Ocena dyskontowa Inwestycji'!GYX$34,'5. Bilans projekt'!$C$3:$O$3,0))-INDEX('5. Bilans projekt'!$C$63:$O$63,1,MATCH('12. Ocena dyskontowa Inwestycji'!GYX$34,'5. Bilans projekt'!$C$3:$O$3,0))-INDEX('5. Bilans projekt'!$C$68:$O$68,1,MATCH('12. Ocena dyskontowa Inwestycji'!GYX$34,'5. Bilans projekt'!$C$3:$O$3,0)),"")</f>
        <v/>
      </c>
      <c r="GYY36" s="131" t="str">
        <f>_xlfn.IFNA(INDEX('5. Bilans projekt'!$C$54:$O$54,1,MATCH('12. Ocena dyskontowa Inwestycji'!GYY$34,'5. Bilans projekt'!$C$3:$O$3,0))-INDEX('5. Bilans projekt'!$C$58:$O$58,1,MATCH('12. Ocena dyskontowa Inwestycji'!GYY$34,'5. Bilans projekt'!$C$3:$O$3,0))-INDEX('5. Bilans projekt'!$C$63:$O$63,1,MATCH('12. Ocena dyskontowa Inwestycji'!GYY$34,'5. Bilans projekt'!$C$3:$O$3,0))-INDEX('5. Bilans projekt'!$C$68:$O$68,1,MATCH('12. Ocena dyskontowa Inwestycji'!GYY$34,'5. Bilans projekt'!$C$3:$O$3,0)),"")</f>
        <v/>
      </c>
      <c r="GYZ36" s="131" t="str">
        <f>_xlfn.IFNA(INDEX('5. Bilans projekt'!$C$54:$O$54,1,MATCH('12. Ocena dyskontowa Inwestycji'!GYZ$34,'5. Bilans projekt'!$C$3:$O$3,0))-INDEX('5. Bilans projekt'!$C$58:$O$58,1,MATCH('12. Ocena dyskontowa Inwestycji'!GYZ$34,'5. Bilans projekt'!$C$3:$O$3,0))-INDEX('5. Bilans projekt'!$C$63:$O$63,1,MATCH('12. Ocena dyskontowa Inwestycji'!GYZ$34,'5. Bilans projekt'!$C$3:$O$3,0))-INDEX('5. Bilans projekt'!$C$68:$O$68,1,MATCH('12. Ocena dyskontowa Inwestycji'!GYZ$34,'5. Bilans projekt'!$C$3:$O$3,0)),"")</f>
        <v/>
      </c>
      <c r="GZA36" s="131" t="str">
        <f>_xlfn.IFNA(INDEX('5. Bilans projekt'!$C$54:$O$54,1,MATCH('12. Ocena dyskontowa Inwestycji'!GZA$34,'5. Bilans projekt'!$C$3:$O$3,0))-INDEX('5. Bilans projekt'!$C$58:$O$58,1,MATCH('12. Ocena dyskontowa Inwestycji'!GZA$34,'5. Bilans projekt'!$C$3:$O$3,0))-INDEX('5. Bilans projekt'!$C$63:$O$63,1,MATCH('12. Ocena dyskontowa Inwestycji'!GZA$34,'5. Bilans projekt'!$C$3:$O$3,0))-INDEX('5. Bilans projekt'!$C$68:$O$68,1,MATCH('12. Ocena dyskontowa Inwestycji'!GZA$34,'5. Bilans projekt'!$C$3:$O$3,0)),"")</f>
        <v/>
      </c>
      <c r="GZB36" s="131" t="str">
        <f>_xlfn.IFNA(INDEX('5. Bilans projekt'!$C$54:$O$54,1,MATCH('12. Ocena dyskontowa Inwestycji'!GZB$34,'5. Bilans projekt'!$C$3:$O$3,0))-INDEX('5. Bilans projekt'!$C$58:$O$58,1,MATCH('12. Ocena dyskontowa Inwestycji'!GZB$34,'5. Bilans projekt'!$C$3:$O$3,0))-INDEX('5. Bilans projekt'!$C$63:$O$63,1,MATCH('12. Ocena dyskontowa Inwestycji'!GZB$34,'5. Bilans projekt'!$C$3:$O$3,0))-INDEX('5. Bilans projekt'!$C$68:$O$68,1,MATCH('12. Ocena dyskontowa Inwestycji'!GZB$34,'5. Bilans projekt'!$C$3:$O$3,0)),"")</f>
        <v/>
      </c>
      <c r="GZC36" s="131" t="str">
        <f>_xlfn.IFNA(INDEX('5. Bilans projekt'!$C$54:$O$54,1,MATCH('12. Ocena dyskontowa Inwestycji'!GZC$34,'5. Bilans projekt'!$C$3:$O$3,0))-INDEX('5. Bilans projekt'!$C$58:$O$58,1,MATCH('12. Ocena dyskontowa Inwestycji'!GZC$34,'5. Bilans projekt'!$C$3:$O$3,0))-INDEX('5. Bilans projekt'!$C$63:$O$63,1,MATCH('12. Ocena dyskontowa Inwestycji'!GZC$34,'5. Bilans projekt'!$C$3:$O$3,0))-INDEX('5. Bilans projekt'!$C$68:$O$68,1,MATCH('12. Ocena dyskontowa Inwestycji'!GZC$34,'5. Bilans projekt'!$C$3:$O$3,0)),"")</f>
        <v/>
      </c>
      <c r="GZD36" s="131" t="str">
        <f>_xlfn.IFNA(INDEX('5. Bilans projekt'!$C$54:$O$54,1,MATCH('12. Ocena dyskontowa Inwestycji'!GZD$34,'5. Bilans projekt'!$C$3:$O$3,0))-INDEX('5. Bilans projekt'!$C$58:$O$58,1,MATCH('12. Ocena dyskontowa Inwestycji'!GZD$34,'5. Bilans projekt'!$C$3:$O$3,0))-INDEX('5. Bilans projekt'!$C$63:$O$63,1,MATCH('12. Ocena dyskontowa Inwestycji'!GZD$34,'5. Bilans projekt'!$C$3:$O$3,0))-INDEX('5. Bilans projekt'!$C$68:$O$68,1,MATCH('12. Ocena dyskontowa Inwestycji'!GZD$34,'5. Bilans projekt'!$C$3:$O$3,0)),"")</f>
        <v/>
      </c>
      <c r="GZE36" s="131" t="str">
        <f>_xlfn.IFNA(INDEX('5. Bilans projekt'!$C$54:$O$54,1,MATCH('12. Ocena dyskontowa Inwestycji'!GZE$34,'5. Bilans projekt'!$C$3:$O$3,0))-INDEX('5. Bilans projekt'!$C$58:$O$58,1,MATCH('12. Ocena dyskontowa Inwestycji'!GZE$34,'5. Bilans projekt'!$C$3:$O$3,0))-INDEX('5. Bilans projekt'!$C$63:$O$63,1,MATCH('12. Ocena dyskontowa Inwestycji'!GZE$34,'5. Bilans projekt'!$C$3:$O$3,0))-INDEX('5. Bilans projekt'!$C$68:$O$68,1,MATCH('12. Ocena dyskontowa Inwestycji'!GZE$34,'5. Bilans projekt'!$C$3:$O$3,0)),"")</f>
        <v/>
      </c>
      <c r="GZF36" s="131" t="str">
        <f>_xlfn.IFNA(INDEX('5. Bilans projekt'!$C$54:$O$54,1,MATCH('12. Ocena dyskontowa Inwestycji'!GZF$34,'5. Bilans projekt'!$C$3:$O$3,0))-INDEX('5. Bilans projekt'!$C$58:$O$58,1,MATCH('12. Ocena dyskontowa Inwestycji'!GZF$34,'5. Bilans projekt'!$C$3:$O$3,0))-INDEX('5. Bilans projekt'!$C$63:$O$63,1,MATCH('12. Ocena dyskontowa Inwestycji'!GZF$34,'5. Bilans projekt'!$C$3:$O$3,0))-INDEX('5. Bilans projekt'!$C$68:$O$68,1,MATCH('12. Ocena dyskontowa Inwestycji'!GZF$34,'5. Bilans projekt'!$C$3:$O$3,0)),"")</f>
        <v/>
      </c>
      <c r="GZG36" s="131" t="str">
        <f>_xlfn.IFNA(INDEX('5. Bilans projekt'!$C$54:$O$54,1,MATCH('12. Ocena dyskontowa Inwestycji'!GZG$34,'5. Bilans projekt'!$C$3:$O$3,0))-INDEX('5. Bilans projekt'!$C$58:$O$58,1,MATCH('12. Ocena dyskontowa Inwestycji'!GZG$34,'5. Bilans projekt'!$C$3:$O$3,0))-INDEX('5. Bilans projekt'!$C$63:$O$63,1,MATCH('12. Ocena dyskontowa Inwestycji'!GZG$34,'5. Bilans projekt'!$C$3:$O$3,0))-INDEX('5. Bilans projekt'!$C$68:$O$68,1,MATCH('12. Ocena dyskontowa Inwestycji'!GZG$34,'5. Bilans projekt'!$C$3:$O$3,0)),"")</f>
        <v/>
      </c>
      <c r="GZH36" s="131" t="str">
        <f>_xlfn.IFNA(INDEX('5. Bilans projekt'!$C$54:$O$54,1,MATCH('12. Ocena dyskontowa Inwestycji'!GZH$34,'5. Bilans projekt'!$C$3:$O$3,0))-INDEX('5. Bilans projekt'!$C$58:$O$58,1,MATCH('12. Ocena dyskontowa Inwestycji'!GZH$34,'5. Bilans projekt'!$C$3:$O$3,0))-INDEX('5. Bilans projekt'!$C$63:$O$63,1,MATCH('12. Ocena dyskontowa Inwestycji'!GZH$34,'5. Bilans projekt'!$C$3:$O$3,0))-INDEX('5. Bilans projekt'!$C$68:$O$68,1,MATCH('12. Ocena dyskontowa Inwestycji'!GZH$34,'5. Bilans projekt'!$C$3:$O$3,0)),"")</f>
        <v/>
      </c>
      <c r="GZI36" s="131" t="str">
        <f>_xlfn.IFNA(INDEX('5. Bilans projekt'!$C$54:$O$54,1,MATCH('12. Ocena dyskontowa Inwestycji'!GZI$34,'5. Bilans projekt'!$C$3:$O$3,0))-INDEX('5. Bilans projekt'!$C$58:$O$58,1,MATCH('12. Ocena dyskontowa Inwestycji'!GZI$34,'5. Bilans projekt'!$C$3:$O$3,0))-INDEX('5. Bilans projekt'!$C$63:$O$63,1,MATCH('12. Ocena dyskontowa Inwestycji'!GZI$34,'5. Bilans projekt'!$C$3:$O$3,0))-INDEX('5. Bilans projekt'!$C$68:$O$68,1,MATCH('12. Ocena dyskontowa Inwestycji'!GZI$34,'5. Bilans projekt'!$C$3:$O$3,0)),"")</f>
        <v/>
      </c>
      <c r="GZJ36" s="131" t="str">
        <f>_xlfn.IFNA(INDEX('5. Bilans projekt'!$C$54:$O$54,1,MATCH('12. Ocena dyskontowa Inwestycji'!GZJ$34,'5. Bilans projekt'!$C$3:$O$3,0))-INDEX('5. Bilans projekt'!$C$58:$O$58,1,MATCH('12. Ocena dyskontowa Inwestycji'!GZJ$34,'5. Bilans projekt'!$C$3:$O$3,0))-INDEX('5. Bilans projekt'!$C$63:$O$63,1,MATCH('12. Ocena dyskontowa Inwestycji'!GZJ$34,'5. Bilans projekt'!$C$3:$O$3,0))-INDEX('5. Bilans projekt'!$C$68:$O$68,1,MATCH('12. Ocena dyskontowa Inwestycji'!GZJ$34,'5. Bilans projekt'!$C$3:$O$3,0)),"")</f>
        <v/>
      </c>
      <c r="GZK36" s="131" t="str">
        <f>_xlfn.IFNA(INDEX('5. Bilans projekt'!$C$54:$O$54,1,MATCH('12. Ocena dyskontowa Inwestycji'!GZK$34,'5. Bilans projekt'!$C$3:$O$3,0))-INDEX('5. Bilans projekt'!$C$58:$O$58,1,MATCH('12. Ocena dyskontowa Inwestycji'!GZK$34,'5. Bilans projekt'!$C$3:$O$3,0))-INDEX('5. Bilans projekt'!$C$63:$O$63,1,MATCH('12. Ocena dyskontowa Inwestycji'!GZK$34,'5. Bilans projekt'!$C$3:$O$3,0))-INDEX('5. Bilans projekt'!$C$68:$O$68,1,MATCH('12. Ocena dyskontowa Inwestycji'!GZK$34,'5. Bilans projekt'!$C$3:$O$3,0)),"")</f>
        <v/>
      </c>
      <c r="GZL36" s="131" t="str">
        <f>_xlfn.IFNA(INDEX('5. Bilans projekt'!$C$54:$O$54,1,MATCH('12. Ocena dyskontowa Inwestycji'!GZL$34,'5. Bilans projekt'!$C$3:$O$3,0))-INDEX('5. Bilans projekt'!$C$58:$O$58,1,MATCH('12. Ocena dyskontowa Inwestycji'!GZL$34,'5. Bilans projekt'!$C$3:$O$3,0))-INDEX('5. Bilans projekt'!$C$63:$O$63,1,MATCH('12. Ocena dyskontowa Inwestycji'!GZL$34,'5. Bilans projekt'!$C$3:$O$3,0))-INDEX('5. Bilans projekt'!$C$68:$O$68,1,MATCH('12. Ocena dyskontowa Inwestycji'!GZL$34,'5. Bilans projekt'!$C$3:$O$3,0)),"")</f>
        <v/>
      </c>
      <c r="GZM36" s="131" t="str">
        <f>_xlfn.IFNA(INDEX('5. Bilans projekt'!$C$54:$O$54,1,MATCH('12. Ocena dyskontowa Inwestycji'!GZM$34,'5. Bilans projekt'!$C$3:$O$3,0))-INDEX('5. Bilans projekt'!$C$58:$O$58,1,MATCH('12. Ocena dyskontowa Inwestycji'!GZM$34,'5. Bilans projekt'!$C$3:$O$3,0))-INDEX('5. Bilans projekt'!$C$63:$O$63,1,MATCH('12. Ocena dyskontowa Inwestycji'!GZM$34,'5. Bilans projekt'!$C$3:$O$3,0))-INDEX('5. Bilans projekt'!$C$68:$O$68,1,MATCH('12. Ocena dyskontowa Inwestycji'!GZM$34,'5. Bilans projekt'!$C$3:$O$3,0)),"")</f>
        <v/>
      </c>
      <c r="GZN36" s="131" t="str">
        <f>_xlfn.IFNA(INDEX('5. Bilans projekt'!$C$54:$O$54,1,MATCH('12. Ocena dyskontowa Inwestycji'!GZN$34,'5. Bilans projekt'!$C$3:$O$3,0))-INDEX('5. Bilans projekt'!$C$58:$O$58,1,MATCH('12. Ocena dyskontowa Inwestycji'!GZN$34,'5. Bilans projekt'!$C$3:$O$3,0))-INDEX('5. Bilans projekt'!$C$63:$O$63,1,MATCH('12. Ocena dyskontowa Inwestycji'!GZN$34,'5. Bilans projekt'!$C$3:$O$3,0))-INDEX('5. Bilans projekt'!$C$68:$O$68,1,MATCH('12. Ocena dyskontowa Inwestycji'!GZN$34,'5. Bilans projekt'!$C$3:$O$3,0)),"")</f>
        <v/>
      </c>
      <c r="GZO36" s="131" t="str">
        <f>_xlfn.IFNA(INDEX('5. Bilans projekt'!$C$54:$O$54,1,MATCH('12. Ocena dyskontowa Inwestycji'!GZO$34,'5. Bilans projekt'!$C$3:$O$3,0))-INDEX('5. Bilans projekt'!$C$58:$O$58,1,MATCH('12. Ocena dyskontowa Inwestycji'!GZO$34,'5. Bilans projekt'!$C$3:$O$3,0))-INDEX('5. Bilans projekt'!$C$63:$O$63,1,MATCH('12. Ocena dyskontowa Inwestycji'!GZO$34,'5. Bilans projekt'!$C$3:$O$3,0))-INDEX('5. Bilans projekt'!$C$68:$O$68,1,MATCH('12. Ocena dyskontowa Inwestycji'!GZO$34,'5. Bilans projekt'!$C$3:$O$3,0)),"")</f>
        <v/>
      </c>
      <c r="GZP36" s="131" t="str">
        <f>_xlfn.IFNA(INDEX('5. Bilans projekt'!$C$54:$O$54,1,MATCH('12. Ocena dyskontowa Inwestycji'!GZP$34,'5. Bilans projekt'!$C$3:$O$3,0))-INDEX('5. Bilans projekt'!$C$58:$O$58,1,MATCH('12. Ocena dyskontowa Inwestycji'!GZP$34,'5. Bilans projekt'!$C$3:$O$3,0))-INDEX('5. Bilans projekt'!$C$63:$O$63,1,MATCH('12. Ocena dyskontowa Inwestycji'!GZP$34,'5. Bilans projekt'!$C$3:$O$3,0))-INDEX('5. Bilans projekt'!$C$68:$O$68,1,MATCH('12. Ocena dyskontowa Inwestycji'!GZP$34,'5. Bilans projekt'!$C$3:$O$3,0)),"")</f>
        <v/>
      </c>
      <c r="GZQ36" s="131" t="str">
        <f>_xlfn.IFNA(INDEX('5. Bilans projekt'!$C$54:$O$54,1,MATCH('12. Ocena dyskontowa Inwestycji'!GZQ$34,'5. Bilans projekt'!$C$3:$O$3,0))-INDEX('5. Bilans projekt'!$C$58:$O$58,1,MATCH('12. Ocena dyskontowa Inwestycji'!GZQ$34,'5. Bilans projekt'!$C$3:$O$3,0))-INDEX('5. Bilans projekt'!$C$63:$O$63,1,MATCH('12. Ocena dyskontowa Inwestycji'!GZQ$34,'5. Bilans projekt'!$C$3:$O$3,0))-INDEX('5. Bilans projekt'!$C$68:$O$68,1,MATCH('12. Ocena dyskontowa Inwestycji'!GZQ$34,'5. Bilans projekt'!$C$3:$O$3,0)),"")</f>
        <v/>
      </c>
      <c r="GZR36" s="131" t="str">
        <f>_xlfn.IFNA(INDEX('5. Bilans projekt'!$C$54:$O$54,1,MATCH('12. Ocena dyskontowa Inwestycji'!GZR$34,'5. Bilans projekt'!$C$3:$O$3,0))-INDEX('5. Bilans projekt'!$C$58:$O$58,1,MATCH('12. Ocena dyskontowa Inwestycji'!GZR$34,'5. Bilans projekt'!$C$3:$O$3,0))-INDEX('5. Bilans projekt'!$C$63:$O$63,1,MATCH('12. Ocena dyskontowa Inwestycji'!GZR$34,'5. Bilans projekt'!$C$3:$O$3,0))-INDEX('5. Bilans projekt'!$C$68:$O$68,1,MATCH('12. Ocena dyskontowa Inwestycji'!GZR$34,'5. Bilans projekt'!$C$3:$O$3,0)),"")</f>
        <v/>
      </c>
      <c r="GZS36" s="131" t="str">
        <f>_xlfn.IFNA(INDEX('5. Bilans projekt'!$C$54:$O$54,1,MATCH('12. Ocena dyskontowa Inwestycji'!GZS$34,'5. Bilans projekt'!$C$3:$O$3,0))-INDEX('5. Bilans projekt'!$C$58:$O$58,1,MATCH('12. Ocena dyskontowa Inwestycji'!GZS$34,'5. Bilans projekt'!$C$3:$O$3,0))-INDEX('5. Bilans projekt'!$C$63:$O$63,1,MATCH('12. Ocena dyskontowa Inwestycji'!GZS$34,'5. Bilans projekt'!$C$3:$O$3,0))-INDEX('5. Bilans projekt'!$C$68:$O$68,1,MATCH('12. Ocena dyskontowa Inwestycji'!GZS$34,'5. Bilans projekt'!$C$3:$O$3,0)),"")</f>
        <v/>
      </c>
      <c r="GZT36" s="131" t="str">
        <f>_xlfn.IFNA(INDEX('5. Bilans projekt'!$C$54:$O$54,1,MATCH('12. Ocena dyskontowa Inwestycji'!GZT$34,'5. Bilans projekt'!$C$3:$O$3,0))-INDEX('5. Bilans projekt'!$C$58:$O$58,1,MATCH('12. Ocena dyskontowa Inwestycji'!GZT$34,'5. Bilans projekt'!$C$3:$O$3,0))-INDEX('5. Bilans projekt'!$C$63:$O$63,1,MATCH('12. Ocena dyskontowa Inwestycji'!GZT$34,'5. Bilans projekt'!$C$3:$O$3,0))-INDEX('5. Bilans projekt'!$C$68:$O$68,1,MATCH('12. Ocena dyskontowa Inwestycji'!GZT$34,'5. Bilans projekt'!$C$3:$O$3,0)),"")</f>
        <v/>
      </c>
      <c r="GZU36" s="131" t="str">
        <f>_xlfn.IFNA(INDEX('5. Bilans projekt'!$C$54:$O$54,1,MATCH('12. Ocena dyskontowa Inwestycji'!GZU$34,'5. Bilans projekt'!$C$3:$O$3,0))-INDEX('5. Bilans projekt'!$C$58:$O$58,1,MATCH('12. Ocena dyskontowa Inwestycji'!GZU$34,'5. Bilans projekt'!$C$3:$O$3,0))-INDEX('5. Bilans projekt'!$C$63:$O$63,1,MATCH('12. Ocena dyskontowa Inwestycji'!GZU$34,'5. Bilans projekt'!$C$3:$O$3,0))-INDEX('5. Bilans projekt'!$C$68:$O$68,1,MATCH('12. Ocena dyskontowa Inwestycji'!GZU$34,'5. Bilans projekt'!$C$3:$O$3,0)),"")</f>
        <v/>
      </c>
      <c r="GZV36" s="131" t="str">
        <f>_xlfn.IFNA(INDEX('5. Bilans projekt'!$C$54:$O$54,1,MATCH('12. Ocena dyskontowa Inwestycji'!GZV$34,'5. Bilans projekt'!$C$3:$O$3,0))-INDEX('5. Bilans projekt'!$C$58:$O$58,1,MATCH('12. Ocena dyskontowa Inwestycji'!GZV$34,'5. Bilans projekt'!$C$3:$O$3,0))-INDEX('5. Bilans projekt'!$C$63:$O$63,1,MATCH('12. Ocena dyskontowa Inwestycji'!GZV$34,'5. Bilans projekt'!$C$3:$O$3,0))-INDEX('5. Bilans projekt'!$C$68:$O$68,1,MATCH('12. Ocena dyskontowa Inwestycji'!GZV$34,'5. Bilans projekt'!$C$3:$O$3,0)),"")</f>
        <v/>
      </c>
      <c r="GZW36" s="131" t="str">
        <f>_xlfn.IFNA(INDEX('5. Bilans projekt'!$C$54:$O$54,1,MATCH('12. Ocena dyskontowa Inwestycji'!GZW$34,'5. Bilans projekt'!$C$3:$O$3,0))-INDEX('5. Bilans projekt'!$C$58:$O$58,1,MATCH('12. Ocena dyskontowa Inwestycji'!GZW$34,'5. Bilans projekt'!$C$3:$O$3,0))-INDEX('5. Bilans projekt'!$C$63:$O$63,1,MATCH('12. Ocena dyskontowa Inwestycji'!GZW$34,'5. Bilans projekt'!$C$3:$O$3,0))-INDEX('5. Bilans projekt'!$C$68:$O$68,1,MATCH('12. Ocena dyskontowa Inwestycji'!GZW$34,'5. Bilans projekt'!$C$3:$O$3,0)),"")</f>
        <v/>
      </c>
      <c r="GZX36" s="131" t="str">
        <f>_xlfn.IFNA(INDEX('5. Bilans projekt'!$C$54:$O$54,1,MATCH('12. Ocena dyskontowa Inwestycji'!GZX$34,'5. Bilans projekt'!$C$3:$O$3,0))-INDEX('5. Bilans projekt'!$C$58:$O$58,1,MATCH('12. Ocena dyskontowa Inwestycji'!GZX$34,'5. Bilans projekt'!$C$3:$O$3,0))-INDEX('5. Bilans projekt'!$C$63:$O$63,1,MATCH('12. Ocena dyskontowa Inwestycji'!GZX$34,'5. Bilans projekt'!$C$3:$O$3,0))-INDEX('5. Bilans projekt'!$C$68:$O$68,1,MATCH('12. Ocena dyskontowa Inwestycji'!GZX$34,'5. Bilans projekt'!$C$3:$O$3,0)),"")</f>
        <v/>
      </c>
      <c r="GZY36" s="131" t="str">
        <f>_xlfn.IFNA(INDEX('5. Bilans projekt'!$C$54:$O$54,1,MATCH('12. Ocena dyskontowa Inwestycji'!GZY$34,'5. Bilans projekt'!$C$3:$O$3,0))-INDEX('5. Bilans projekt'!$C$58:$O$58,1,MATCH('12. Ocena dyskontowa Inwestycji'!GZY$34,'5. Bilans projekt'!$C$3:$O$3,0))-INDEX('5. Bilans projekt'!$C$63:$O$63,1,MATCH('12. Ocena dyskontowa Inwestycji'!GZY$34,'5. Bilans projekt'!$C$3:$O$3,0))-INDEX('5. Bilans projekt'!$C$68:$O$68,1,MATCH('12. Ocena dyskontowa Inwestycji'!GZY$34,'5. Bilans projekt'!$C$3:$O$3,0)),"")</f>
        <v/>
      </c>
      <c r="GZZ36" s="131" t="str">
        <f>_xlfn.IFNA(INDEX('5. Bilans projekt'!$C$54:$O$54,1,MATCH('12. Ocena dyskontowa Inwestycji'!GZZ$34,'5. Bilans projekt'!$C$3:$O$3,0))-INDEX('5. Bilans projekt'!$C$58:$O$58,1,MATCH('12. Ocena dyskontowa Inwestycji'!GZZ$34,'5. Bilans projekt'!$C$3:$O$3,0))-INDEX('5. Bilans projekt'!$C$63:$O$63,1,MATCH('12. Ocena dyskontowa Inwestycji'!GZZ$34,'5. Bilans projekt'!$C$3:$O$3,0))-INDEX('5. Bilans projekt'!$C$68:$O$68,1,MATCH('12. Ocena dyskontowa Inwestycji'!GZZ$34,'5. Bilans projekt'!$C$3:$O$3,0)),"")</f>
        <v/>
      </c>
      <c r="HAA36" s="131" t="str">
        <f>_xlfn.IFNA(INDEX('5. Bilans projekt'!$C$54:$O$54,1,MATCH('12. Ocena dyskontowa Inwestycji'!HAA$34,'5. Bilans projekt'!$C$3:$O$3,0))-INDEX('5. Bilans projekt'!$C$58:$O$58,1,MATCH('12. Ocena dyskontowa Inwestycji'!HAA$34,'5. Bilans projekt'!$C$3:$O$3,0))-INDEX('5. Bilans projekt'!$C$63:$O$63,1,MATCH('12. Ocena dyskontowa Inwestycji'!HAA$34,'5. Bilans projekt'!$C$3:$O$3,0))-INDEX('5. Bilans projekt'!$C$68:$O$68,1,MATCH('12. Ocena dyskontowa Inwestycji'!HAA$34,'5. Bilans projekt'!$C$3:$O$3,0)),"")</f>
        <v/>
      </c>
      <c r="HAB36" s="131" t="str">
        <f>_xlfn.IFNA(INDEX('5. Bilans projekt'!$C$54:$O$54,1,MATCH('12. Ocena dyskontowa Inwestycji'!HAB$34,'5. Bilans projekt'!$C$3:$O$3,0))-INDEX('5. Bilans projekt'!$C$58:$O$58,1,MATCH('12. Ocena dyskontowa Inwestycji'!HAB$34,'5. Bilans projekt'!$C$3:$O$3,0))-INDEX('5. Bilans projekt'!$C$63:$O$63,1,MATCH('12. Ocena dyskontowa Inwestycji'!HAB$34,'5. Bilans projekt'!$C$3:$O$3,0))-INDEX('5. Bilans projekt'!$C$68:$O$68,1,MATCH('12. Ocena dyskontowa Inwestycji'!HAB$34,'5. Bilans projekt'!$C$3:$O$3,0)),"")</f>
        <v/>
      </c>
      <c r="HAC36" s="131" t="str">
        <f>_xlfn.IFNA(INDEX('5. Bilans projekt'!$C$54:$O$54,1,MATCH('12. Ocena dyskontowa Inwestycji'!HAC$34,'5. Bilans projekt'!$C$3:$O$3,0))-INDEX('5. Bilans projekt'!$C$58:$O$58,1,MATCH('12. Ocena dyskontowa Inwestycji'!HAC$34,'5. Bilans projekt'!$C$3:$O$3,0))-INDEX('5. Bilans projekt'!$C$63:$O$63,1,MATCH('12. Ocena dyskontowa Inwestycji'!HAC$34,'5. Bilans projekt'!$C$3:$O$3,0))-INDEX('5. Bilans projekt'!$C$68:$O$68,1,MATCH('12. Ocena dyskontowa Inwestycji'!HAC$34,'5. Bilans projekt'!$C$3:$O$3,0)),"")</f>
        <v/>
      </c>
      <c r="HAD36" s="131" t="str">
        <f>_xlfn.IFNA(INDEX('5. Bilans projekt'!$C$54:$O$54,1,MATCH('12. Ocena dyskontowa Inwestycji'!HAD$34,'5. Bilans projekt'!$C$3:$O$3,0))-INDEX('5. Bilans projekt'!$C$58:$O$58,1,MATCH('12. Ocena dyskontowa Inwestycji'!HAD$34,'5. Bilans projekt'!$C$3:$O$3,0))-INDEX('5. Bilans projekt'!$C$63:$O$63,1,MATCH('12. Ocena dyskontowa Inwestycji'!HAD$34,'5. Bilans projekt'!$C$3:$O$3,0))-INDEX('5. Bilans projekt'!$C$68:$O$68,1,MATCH('12. Ocena dyskontowa Inwestycji'!HAD$34,'5. Bilans projekt'!$C$3:$O$3,0)),"")</f>
        <v/>
      </c>
      <c r="HAE36" s="131" t="str">
        <f>_xlfn.IFNA(INDEX('5. Bilans projekt'!$C$54:$O$54,1,MATCH('12. Ocena dyskontowa Inwestycji'!HAE$34,'5. Bilans projekt'!$C$3:$O$3,0))-INDEX('5. Bilans projekt'!$C$58:$O$58,1,MATCH('12. Ocena dyskontowa Inwestycji'!HAE$34,'5. Bilans projekt'!$C$3:$O$3,0))-INDEX('5. Bilans projekt'!$C$63:$O$63,1,MATCH('12. Ocena dyskontowa Inwestycji'!HAE$34,'5. Bilans projekt'!$C$3:$O$3,0))-INDEX('5. Bilans projekt'!$C$68:$O$68,1,MATCH('12. Ocena dyskontowa Inwestycji'!HAE$34,'5. Bilans projekt'!$C$3:$O$3,0)),"")</f>
        <v/>
      </c>
      <c r="HAF36" s="131" t="str">
        <f>_xlfn.IFNA(INDEX('5. Bilans projekt'!$C$54:$O$54,1,MATCH('12. Ocena dyskontowa Inwestycji'!HAF$34,'5. Bilans projekt'!$C$3:$O$3,0))-INDEX('5. Bilans projekt'!$C$58:$O$58,1,MATCH('12. Ocena dyskontowa Inwestycji'!HAF$34,'5. Bilans projekt'!$C$3:$O$3,0))-INDEX('5. Bilans projekt'!$C$63:$O$63,1,MATCH('12. Ocena dyskontowa Inwestycji'!HAF$34,'5. Bilans projekt'!$C$3:$O$3,0))-INDEX('5. Bilans projekt'!$C$68:$O$68,1,MATCH('12. Ocena dyskontowa Inwestycji'!HAF$34,'5. Bilans projekt'!$C$3:$O$3,0)),"")</f>
        <v/>
      </c>
      <c r="HAG36" s="131" t="str">
        <f>_xlfn.IFNA(INDEX('5. Bilans projekt'!$C$54:$O$54,1,MATCH('12. Ocena dyskontowa Inwestycji'!HAG$34,'5. Bilans projekt'!$C$3:$O$3,0))-INDEX('5. Bilans projekt'!$C$58:$O$58,1,MATCH('12. Ocena dyskontowa Inwestycji'!HAG$34,'5. Bilans projekt'!$C$3:$O$3,0))-INDEX('5. Bilans projekt'!$C$63:$O$63,1,MATCH('12. Ocena dyskontowa Inwestycji'!HAG$34,'5. Bilans projekt'!$C$3:$O$3,0))-INDEX('5. Bilans projekt'!$C$68:$O$68,1,MATCH('12. Ocena dyskontowa Inwestycji'!HAG$34,'5. Bilans projekt'!$C$3:$O$3,0)),"")</f>
        <v/>
      </c>
      <c r="HAH36" s="131" t="str">
        <f>_xlfn.IFNA(INDEX('5. Bilans projekt'!$C$54:$O$54,1,MATCH('12. Ocena dyskontowa Inwestycji'!HAH$34,'5. Bilans projekt'!$C$3:$O$3,0))-INDEX('5. Bilans projekt'!$C$58:$O$58,1,MATCH('12. Ocena dyskontowa Inwestycji'!HAH$34,'5. Bilans projekt'!$C$3:$O$3,0))-INDEX('5. Bilans projekt'!$C$63:$O$63,1,MATCH('12. Ocena dyskontowa Inwestycji'!HAH$34,'5. Bilans projekt'!$C$3:$O$3,0))-INDEX('5. Bilans projekt'!$C$68:$O$68,1,MATCH('12. Ocena dyskontowa Inwestycji'!HAH$34,'5. Bilans projekt'!$C$3:$O$3,0)),"")</f>
        <v/>
      </c>
      <c r="HAI36" s="131" t="str">
        <f>_xlfn.IFNA(INDEX('5. Bilans projekt'!$C$54:$O$54,1,MATCH('12. Ocena dyskontowa Inwestycji'!HAI$34,'5. Bilans projekt'!$C$3:$O$3,0))-INDEX('5. Bilans projekt'!$C$58:$O$58,1,MATCH('12. Ocena dyskontowa Inwestycji'!HAI$34,'5. Bilans projekt'!$C$3:$O$3,0))-INDEX('5. Bilans projekt'!$C$63:$O$63,1,MATCH('12. Ocena dyskontowa Inwestycji'!HAI$34,'5. Bilans projekt'!$C$3:$O$3,0))-INDEX('5. Bilans projekt'!$C$68:$O$68,1,MATCH('12. Ocena dyskontowa Inwestycji'!HAI$34,'5. Bilans projekt'!$C$3:$O$3,0)),"")</f>
        <v/>
      </c>
      <c r="HAJ36" s="131" t="str">
        <f>_xlfn.IFNA(INDEX('5. Bilans projekt'!$C$54:$O$54,1,MATCH('12. Ocena dyskontowa Inwestycji'!HAJ$34,'5. Bilans projekt'!$C$3:$O$3,0))-INDEX('5. Bilans projekt'!$C$58:$O$58,1,MATCH('12. Ocena dyskontowa Inwestycji'!HAJ$34,'5. Bilans projekt'!$C$3:$O$3,0))-INDEX('5. Bilans projekt'!$C$63:$O$63,1,MATCH('12. Ocena dyskontowa Inwestycji'!HAJ$34,'5. Bilans projekt'!$C$3:$O$3,0))-INDEX('5. Bilans projekt'!$C$68:$O$68,1,MATCH('12. Ocena dyskontowa Inwestycji'!HAJ$34,'5. Bilans projekt'!$C$3:$O$3,0)),"")</f>
        <v/>
      </c>
      <c r="HAK36" s="131" t="str">
        <f>_xlfn.IFNA(INDEX('5. Bilans projekt'!$C$54:$O$54,1,MATCH('12. Ocena dyskontowa Inwestycji'!HAK$34,'5. Bilans projekt'!$C$3:$O$3,0))-INDEX('5. Bilans projekt'!$C$58:$O$58,1,MATCH('12. Ocena dyskontowa Inwestycji'!HAK$34,'5. Bilans projekt'!$C$3:$O$3,0))-INDEX('5. Bilans projekt'!$C$63:$O$63,1,MATCH('12. Ocena dyskontowa Inwestycji'!HAK$34,'5. Bilans projekt'!$C$3:$O$3,0))-INDEX('5. Bilans projekt'!$C$68:$O$68,1,MATCH('12. Ocena dyskontowa Inwestycji'!HAK$34,'5. Bilans projekt'!$C$3:$O$3,0)),"")</f>
        <v/>
      </c>
      <c r="HAL36" s="131" t="str">
        <f>_xlfn.IFNA(INDEX('5. Bilans projekt'!$C$54:$O$54,1,MATCH('12. Ocena dyskontowa Inwestycji'!HAL$34,'5. Bilans projekt'!$C$3:$O$3,0))-INDEX('5. Bilans projekt'!$C$58:$O$58,1,MATCH('12. Ocena dyskontowa Inwestycji'!HAL$34,'5. Bilans projekt'!$C$3:$O$3,0))-INDEX('5. Bilans projekt'!$C$63:$O$63,1,MATCH('12. Ocena dyskontowa Inwestycji'!HAL$34,'5. Bilans projekt'!$C$3:$O$3,0))-INDEX('5. Bilans projekt'!$C$68:$O$68,1,MATCH('12. Ocena dyskontowa Inwestycji'!HAL$34,'5. Bilans projekt'!$C$3:$O$3,0)),"")</f>
        <v/>
      </c>
      <c r="HAM36" s="131" t="str">
        <f>_xlfn.IFNA(INDEX('5. Bilans projekt'!$C$54:$O$54,1,MATCH('12. Ocena dyskontowa Inwestycji'!HAM$34,'5. Bilans projekt'!$C$3:$O$3,0))-INDEX('5. Bilans projekt'!$C$58:$O$58,1,MATCH('12. Ocena dyskontowa Inwestycji'!HAM$34,'5. Bilans projekt'!$C$3:$O$3,0))-INDEX('5. Bilans projekt'!$C$63:$O$63,1,MATCH('12. Ocena dyskontowa Inwestycji'!HAM$34,'5. Bilans projekt'!$C$3:$O$3,0))-INDEX('5. Bilans projekt'!$C$68:$O$68,1,MATCH('12. Ocena dyskontowa Inwestycji'!HAM$34,'5. Bilans projekt'!$C$3:$O$3,0)),"")</f>
        <v/>
      </c>
      <c r="HAN36" s="131" t="str">
        <f>_xlfn.IFNA(INDEX('5. Bilans projekt'!$C$54:$O$54,1,MATCH('12. Ocena dyskontowa Inwestycji'!HAN$34,'5. Bilans projekt'!$C$3:$O$3,0))-INDEX('5. Bilans projekt'!$C$58:$O$58,1,MATCH('12. Ocena dyskontowa Inwestycji'!HAN$34,'5. Bilans projekt'!$C$3:$O$3,0))-INDEX('5. Bilans projekt'!$C$63:$O$63,1,MATCH('12. Ocena dyskontowa Inwestycji'!HAN$34,'5. Bilans projekt'!$C$3:$O$3,0))-INDEX('5. Bilans projekt'!$C$68:$O$68,1,MATCH('12. Ocena dyskontowa Inwestycji'!HAN$34,'5. Bilans projekt'!$C$3:$O$3,0)),"")</f>
        <v/>
      </c>
      <c r="HAO36" s="131" t="str">
        <f>_xlfn.IFNA(INDEX('5. Bilans projekt'!$C$54:$O$54,1,MATCH('12. Ocena dyskontowa Inwestycji'!HAO$34,'5. Bilans projekt'!$C$3:$O$3,0))-INDEX('5. Bilans projekt'!$C$58:$O$58,1,MATCH('12. Ocena dyskontowa Inwestycji'!HAO$34,'5. Bilans projekt'!$C$3:$O$3,0))-INDEX('5. Bilans projekt'!$C$63:$O$63,1,MATCH('12. Ocena dyskontowa Inwestycji'!HAO$34,'5. Bilans projekt'!$C$3:$O$3,0))-INDEX('5. Bilans projekt'!$C$68:$O$68,1,MATCH('12. Ocena dyskontowa Inwestycji'!HAO$34,'5. Bilans projekt'!$C$3:$O$3,0)),"")</f>
        <v/>
      </c>
      <c r="HAP36" s="131" t="str">
        <f>_xlfn.IFNA(INDEX('5. Bilans projekt'!$C$54:$O$54,1,MATCH('12. Ocena dyskontowa Inwestycji'!HAP$34,'5. Bilans projekt'!$C$3:$O$3,0))-INDEX('5. Bilans projekt'!$C$58:$O$58,1,MATCH('12. Ocena dyskontowa Inwestycji'!HAP$34,'5. Bilans projekt'!$C$3:$O$3,0))-INDEX('5. Bilans projekt'!$C$63:$O$63,1,MATCH('12. Ocena dyskontowa Inwestycji'!HAP$34,'5. Bilans projekt'!$C$3:$O$3,0))-INDEX('5. Bilans projekt'!$C$68:$O$68,1,MATCH('12. Ocena dyskontowa Inwestycji'!HAP$34,'5. Bilans projekt'!$C$3:$O$3,0)),"")</f>
        <v/>
      </c>
      <c r="HAQ36" s="131" t="str">
        <f>_xlfn.IFNA(INDEX('5. Bilans projekt'!$C$54:$O$54,1,MATCH('12. Ocena dyskontowa Inwestycji'!HAQ$34,'5. Bilans projekt'!$C$3:$O$3,0))-INDEX('5. Bilans projekt'!$C$58:$O$58,1,MATCH('12. Ocena dyskontowa Inwestycji'!HAQ$34,'5. Bilans projekt'!$C$3:$O$3,0))-INDEX('5. Bilans projekt'!$C$63:$O$63,1,MATCH('12. Ocena dyskontowa Inwestycji'!HAQ$34,'5. Bilans projekt'!$C$3:$O$3,0))-INDEX('5. Bilans projekt'!$C$68:$O$68,1,MATCH('12. Ocena dyskontowa Inwestycji'!HAQ$34,'5. Bilans projekt'!$C$3:$O$3,0)),"")</f>
        <v/>
      </c>
      <c r="HAR36" s="131" t="str">
        <f>_xlfn.IFNA(INDEX('5. Bilans projekt'!$C$54:$O$54,1,MATCH('12. Ocena dyskontowa Inwestycji'!HAR$34,'5. Bilans projekt'!$C$3:$O$3,0))-INDEX('5. Bilans projekt'!$C$58:$O$58,1,MATCH('12. Ocena dyskontowa Inwestycji'!HAR$34,'5. Bilans projekt'!$C$3:$O$3,0))-INDEX('5. Bilans projekt'!$C$63:$O$63,1,MATCH('12. Ocena dyskontowa Inwestycji'!HAR$34,'5. Bilans projekt'!$C$3:$O$3,0))-INDEX('5. Bilans projekt'!$C$68:$O$68,1,MATCH('12. Ocena dyskontowa Inwestycji'!HAR$34,'5. Bilans projekt'!$C$3:$O$3,0)),"")</f>
        <v/>
      </c>
      <c r="HAS36" s="131" t="str">
        <f>_xlfn.IFNA(INDEX('5. Bilans projekt'!$C$54:$O$54,1,MATCH('12. Ocena dyskontowa Inwestycji'!HAS$34,'5. Bilans projekt'!$C$3:$O$3,0))-INDEX('5. Bilans projekt'!$C$58:$O$58,1,MATCH('12. Ocena dyskontowa Inwestycji'!HAS$34,'5. Bilans projekt'!$C$3:$O$3,0))-INDEX('5. Bilans projekt'!$C$63:$O$63,1,MATCH('12. Ocena dyskontowa Inwestycji'!HAS$34,'5. Bilans projekt'!$C$3:$O$3,0))-INDEX('5. Bilans projekt'!$C$68:$O$68,1,MATCH('12. Ocena dyskontowa Inwestycji'!HAS$34,'5. Bilans projekt'!$C$3:$O$3,0)),"")</f>
        <v/>
      </c>
      <c r="HAT36" s="131" t="str">
        <f>_xlfn.IFNA(INDEX('5. Bilans projekt'!$C$54:$O$54,1,MATCH('12. Ocena dyskontowa Inwestycji'!HAT$34,'5. Bilans projekt'!$C$3:$O$3,0))-INDEX('5. Bilans projekt'!$C$58:$O$58,1,MATCH('12. Ocena dyskontowa Inwestycji'!HAT$34,'5. Bilans projekt'!$C$3:$O$3,0))-INDEX('5. Bilans projekt'!$C$63:$O$63,1,MATCH('12. Ocena dyskontowa Inwestycji'!HAT$34,'5. Bilans projekt'!$C$3:$O$3,0))-INDEX('5. Bilans projekt'!$C$68:$O$68,1,MATCH('12. Ocena dyskontowa Inwestycji'!HAT$34,'5. Bilans projekt'!$C$3:$O$3,0)),"")</f>
        <v/>
      </c>
      <c r="HAU36" s="131" t="str">
        <f>_xlfn.IFNA(INDEX('5. Bilans projekt'!$C$54:$O$54,1,MATCH('12. Ocena dyskontowa Inwestycji'!HAU$34,'5. Bilans projekt'!$C$3:$O$3,0))-INDEX('5. Bilans projekt'!$C$58:$O$58,1,MATCH('12. Ocena dyskontowa Inwestycji'!HAU$34,'5. Bilans projekt'!$C$3:$O$3,0))-INDEX('5. Bilans projekt'!$C$63:$O$63,1,MATCH('12. Ocena dyskontowa Inwestycji'!HAU$34,'5. Bilans projekt'!$C$3:$O$3,0))-INDEX('5. Bilans projekt'!$C$68:$O$68,1,MATCH('12. Ocena dyskontowa Inwestycji'!HAU$34,'5. Bilans projekt'!$C$3:$O$3,0)),"")</f>
        <v/>
      </c>
      <c r="HAV36" s="131" t="str">
        <f>_xlfn.IFNA(INDEX('5. Bilans projekt'!$C$54:$O$54,1,MATCH('12. Ocena dyskontowa Inwestycji'!HAV$34,'5. Bilans projekt'!$C$3:$O$3,0))-INDEX('5. Bilans projekt'!$C$58:$O$58,1,MATCH('12. Ocena dyskontowa Inwestycji'!HAV$34,'5. Bilans projekt'!$C$3:$O$3,0))-INDEX('5. Bilans projekt'!$C$63:$O$63,1,MATCH('12. Ocena dyskontowa Inwestycji'!HAV$34,'5. Bilans projekt'!$C$3:$O$3,0))-INDEX('5. Bilans projekt'!$C$68:$O$68,1,MATCH('12. Ocena dyskontowa Inwestycji'!HAV$34,'5. Bilans projekt'!$C$3:$O$3,0)),"")</f>
        <v/>
      </c>
      <c r="HAW36" s="131" t="str">
        <f>_xlfn.IFNA(INDEX('5. Bilans projekt'!$C$54:$O$54,1,MATCH('12. Ocena dyskontowa Inwestycji'!HAW$34,'5. Bilans projekt'!$C$3:$O$3,0))-INDEX('5. Bilans projekt'!$C$58:$O$58,1,MATCH('12. Ocena dyskontowa Inwestycji'!HAW$34,'5. Bilans projekt'!$C$3:$O$3,0))-INDEX('5. Bilans projekt'!$C$63:$O$63,1,MATCH('12. Ocena dyskontowa Inwestycji'!HAW$34,'5. Bilans projekt'!$C$3:$O$3,0))-INDEX('5. Bilans projekt'!$C$68:$O$68,1,MATCH('12. Ocena dyskontowa Inwestycji'!HAW$34,'5. Bilans projekt'!$C$3:$O$3,0)),"")</f>
        <v/>
      </c>
      <c r="HAX36" s="131" t="str">
        <f>_xlfn.IFNA(INDEX('5. Bilans projekt'!$C$54:$O$54,1,MATCH('12. Ocena dyskontowa Inwestycji'!HAX$34,'5. Bilans projekt'!$C$3:$O$3,0))-INDEX('5. Bilans projekt'!$C$58:$O$58,1,MATCH('12. Ocena dyskontowa Inwestycji'!HAX$34,'5. Bilans projekt'!$C$3:$O$3,0))-INDEX('5. Bilans projekt'!$C$63:$O$63,1,MATCH('12. Ocena dyskontowa Inwestycji'!HAX$34,'5. Bilans projekt'!$C$3:$O$3,0))-INDEX('5. Bilans projekt'!$C$68:$O$68,1,MATCH('12. Ocena dyskontowa Inwestycji'!HAX$34,'5. Bilans projekt'!$C$3:$O$3,0)),"")</f>
        <v/>
      </c>
      <c r="HAY36" s="131" t="str">
        <f>_xlfn.IFNA(INDEX('5. Bilans projekt'!$C$54:$O$54,1,MATCH('12. Ocena dyskontowa Inwestycji'!HAY$34,'5. Bilans projekt'!$C$3:$O$3,0))-INDEX('5. Bilans projekt'!$C$58:$O$58,1,MATCH('12. Ocena dyskontowa Inwestycji'!HAY$34,'5. Bilans projekt'!$C$3:$O$3,0))-INDEX('5. Bilans projekt'!$C$63:$O$63,1,MATCH('12. Ocena dyskontowa Inwestycji'!HAY$34,'5. Bilans projekt'!$C$3:$O$3,0))-INDEX('5. Bilans projekt'!$C$68:$O$68,1,MATCH('12. Ocena dyskontowa Inwestycji'!HAY$34,'5. Bilans projekt'!$C$3:$O$3,0)),"")</f>
        <v/>
      </c>
      <c r="HAZ36" s="131" t="str">
        <f>_xlfn.IFNA(INDEX('5. Bilans projekt'!$C$54:$O$54,1,MATCH('12. Ocena dyskontowa Inwestycji'!HAZ$34,'5. Bilans projekt'!$C$3:$O$3,0))-INDEX('5. Bilans projekt'!$C$58:$O$58,1,MATCH('12. Ocena dyskontowa Inwestycji'!HAZ$34,'5. Bilans projekt'!$C$3:$O$3,0))-INDEX('5. Bilans projekt'!$C$63:$O$63,1,MATCH('12. Ocena dyskontowa Inwestycji'!HAZ$34,'5. Bilans projekt'!$C$3:$O$3,0))-INDEX('5. Bilans projekt'!$C$68:$O$68,1,MATCH('12. Ocena dyskontowa Inwestycji'!HAZ$34,'5. Bilans projekt'!$C$3:$O$3,0)),"")</f>
        <v/>
      </c>
      <c r="HBA36" s="131" t="str">
        <f>_xlfn.IFNA(INDEX('5. Bilans projekt'!$C$54:$O$54,1,MATCH('12. Ocena dyskontowa Inwestycji'!HBA$34,'5. Bilans projekt'!$C$3:$O$3,0))-INDEX('5. Bilans projekt'!$C$58:$O$58,1,MATCH('12. Ocena dyskontowa Inwestycji'!HBA$34,'5. Bilans projekt'!$C$3:$O$3,0))-INDEX('5. Bilans projekt'!$C$63:$O$63,1,MATCH('12. Ocena dyskontowa Inwestycji'!HBA$34,'5. Bilans projekt'!$C$3:$O$3,0))-INDEX('5. Bilans projekt'!$C$68:$O$68,1,MATCH('12. Ocena dyskontowa Inwestycji'!HBA$34,'5. Bilans projekt'!$C$3:$O$3,0)),"")</f>
        <v/>
      </c>
      <c r="HBB36" s="131" t="str">
        <f>_xlfn.IFNA(INDEX('5. Bilans projekt'!$C$54:$O$54,1,MATCH('12. Ocena dyskontowa Inwestycji'!HBB$34,'5. Bilans projekt'!$C$3:$O$3,0))-INDEX('5. Bilans projekt'!$C$58:$O$58,1,MATCH('12. Ocena dyskontowa Inwestycji'!HBB$34,'5. Bilans projekt'!$C$3:$O$3,0))-INDEX('5. Bilans projekt'!$C$63:$O$63,1,MATCH('12. Ocena dyskontowa Inwestycji'!HBB$34,'5. Bilans projekt'!$C$3:$O$3,0))-INDEX('5. Bilans projekt'!$C$68:$O$68,1,MATCH('12. Ocena dyskontowa Inwestycji'!HBB$34,'5. Bilans projekt'!$C$3:$O$3,0)),"")</f>
        <v/>
      </c>
      <c r="HBC36" s="131" t="str">
        <f>_xlfn.IFNA(INDEX('5. Bilans projekt'!$C$54:$O$54,1,MATCH('12. Ocena dyskontowa Inwestycji'!HBC$34,'5. Bilans projekt'!$C$3:$O$3,0))-INDEX('5. Bilans projekt'!$C$58:$O$58,1,MATCH('12. Ocena dyskontowa Inwestycji'!HBC$34,'5. Bilans projekt'!$C$3:$O$3,0))-INDEX('5. Bilans projekt'!$C$63:$O$63,1,MATCH('12. Ocena dyskontowa Inwestycji'!HBC$34,'5. Bilans projekt'!$C$3:$O$3,0))-INDEX('5. Bilans projekt'!$C$68:$O$68,1,MATCH('12. Ocena dyskontowa Inwestycji'!HBC$34,'5. Bilans projekt'!$C$3:$O$3,0)),"")</f>
        <v/>
      </c>
      <c r="HBD36" s="131" t="str">
        <f>_xlfn.IFNA(INDEX('5. Bilans projekt'!$C$54:$O$54,1,MATCH('12. Ocena dyskontowa Inwestycji'!HBD$34,'5. Bilans projekt'!$C$3:$O$3,0))-INDEX('5. Bilans projekt'!$C$58:$O$58,1,MATCH('12. Ocena dyskontowa Inwestycji'!HBD$34,'5. Bilans projekt'!$C$3:$O$3,0))-INDEX('5. Bilans projekt'!$C$63:$O$63,1,MATCH('12. Ocena dyskontowa Inwestycji'!HBD$34,'5. Bilans projekt'!$C$3:$O$3,0))-INDEX('5. Bilans projekt'!$C$68:$O$68,1,MATCH('12. Ocena dyskontowa Inwestycji'!HBD$34,'5. Bilans projekt'!$C$3:$O$3,0)),"")</f>
        <v/>
      </c>
      <c r="HBE36" s="131" t="str">
        <f>_xlfn.IFNA(INDEX('5. Bilans projekt'!$C$54:$O$54,1,MATCH('12. Ocena dyskontowa Inwestycji'!HBE$34,'5. Bilans projekt'!$C$3:$O$3,0))-INDEX('5. Bilans projekt'!$C$58:$O$58,1,MATCH('12. Ocena dyskontowa Inwestycji'!HBE$34,'5. Bilans projekt'!$C$3:$O$3,0))-INDEX('5. Bilans projekt'!$C$63:$O$63,1,MATCH('12. Ocena dyskontowa Inwestycji'!HBE$34,'5. Bilans projekt'!$C$3:$O$3,0))-INDEX('5. Bilans projekt'!$C$68:$O$68,1,MATCH('12. Ocena dyskontowa Inwestycji'!HBE$34,'5. Bilans projekt'!$C$3:$O$3,0)),"")</f>
        <v/>
      </c>
      <c r="HBF36" s="131" t="str">
        <f>_xlfn.IFNA(INDEX('5. Bilans projekt'!$C$54:$O$54,1,MATCH('12. Ocena dyskontowa Inwestycji'!HBF$34,'5. Bilans projekt'!$C$3:$O$3,0))-INDEX('5. Bilans projekt'!$C$58:$O$58,1,MATCH('12. Ocena dyskontowa Inwestycji'!HBF$34,'5. Bilans projekt'!$C$3:$O$3,0))-INDEX('5. Bilans projekt'!$C$63:$O$63,1,MATCH('12. Ocena dyskontowa Inwestycji'!HBF$34,'5. Bilans projekt'!$C$3:$O$3,0))-INDEX('5. Bilans projekt'!$C$68:$O$68,1,MATCH('12. Ocena dyskontowa Inwestycji'!HBF$34,'5. Bilans projekt'!$C$3:$O$3,0)),"")</f>
        <v/>
      </c>
      <c r="HBG36" s="131" t="str">
        <f>_xlfn.IFNA(INDEX('5. Bilans projekt'!$C$54:$O$54,1,MATCH('12. Ocena dyskontowa Inwestycji'!HBG$34,'5. Bilans projekt'!$C$3:$O$3,0))-INDEX('5. Bilans projekt'!$C$58:$O$58,1,MATCH('12. Ocena dyskontowa Inwestycji'!HBG$34,'5. Bilans projekt'!$C$3:$O$3,0))-INDEX('5. Bilans projekt'!$C$63:$O$63,1,MATCH('12. Ocena dyskontowa Inwestycji'!HBG$34,'5. Bilans projekt'!$C$3:$O$3,0))-INDEX('5. Bilans projekt'!$C$68:$O$68,1,MATCH('12. Ocena dyskontowa Inwestycji'!HBG$34,'5. Bilans projekt'!$C$3:$O$3,0)),"")</f>
        <v/>
      </c>
      <c r="HBH36" s="131" t="str">
        <f>_xlfn.IFNA(INDEX('5. Bilans projekt'!$C$54:$O$54,1,MATCH('12. Ocena dyskontowa Inwestycji'!HBH$34,'5. Bilans projekt'!$C$3:$O$3,0))-INDEX('5. Bilans projekt'!$C$58:$O$58,1,MATCH('12. Ocena dyskontowa Inwestycji'!HBH$34,'5. Bilans projekt'!$C$3:$O$3,0))-INDEX('5. Bilans projekt'!$C$63:$O$63,1,MATCH('12. Ocena dyskontowa Inwestycji'!HBH$34,'5. Bilans projekt'!$C$3:$O$3,0))-INDEX('5. Bilans projekt'!$C$68:$O$68,1,MATCH('12. Ocena dyskontowa Inwestycji'!HBH$34,'5. Bilans projekt'!$C$3:$O$3,0)),"")</f>
        <v/>
      </c>
      <c r="HBI36" s="131" t="str">
        <f>_xlfn.IFNA(INDEX('5. Bilans projekt'!$C$54:$O$54,1,MATCH('12. Ocena dyskontowa Inwestycji'!HBI$34,'5. Bilans projekt'!$C$3:$O$3,0))-INDEX('5. Bilans projekt'!$C$58:$O$58,1,MATCH('12. Ocena dyskontowa Inwestycji'!HBI$34,'5. Bilans projekt'!$C$3:$O$3,0))-INDEX('5. Bilans projekt'!$C$63:$O$63,1,MATCH('12. Ocena dyskontowa Inwestycji'!HBI$34,'5. Bilans projekt'!$C$3:$O$3,0))-INDEX('5. Bilans projekt'!$C$68:$O$68,1,MATCH('12. Ocena dyskontowa Inwestycji'!HBI$34,'5. Bilans projekt'!$C$3:$O$3,0)),"")</f>
        <v/>
      </c>
      <c r="HBJ36" s="131" t="str">
        <f>_xlfn.IFNA(INDEX('5. Bilans projekt'!$C$54:$O$54,1,MATCH('12. Ocena dyskontowa Inwestycji'!HBJ$34,'5. Bilans projekt'!$C$3:$O$3,0))-INDEX('5. Bilans projekt'!$C$58:$O$58,1,MATCH('12. Ocena dyskontowa Inwestycji'!HBJ$34,'5. Bilans projekt'!$C$3:$O$3,0))-INDEX('5. Bilans projekt'!$C$63:$O$63,1,MATCH('12. Ocena dyskontowa Inwestycji'!HBJ$34,'5. Bilans projekt'!$C$3:$O$3,0))-INDEX('5. Bilans projekt'!$C$68:$O$68,1,MATCH('12. Ocena dyskontowa Inwestycji'!HBJ$34,'5. Bilans projekt'!$C$3:$O$3,0)),"")</f>
        <v/>
      </c>
      <c r="HBK36" s="131" t="str">
        <f>_xlfn.IFNA(INDEX('5. Bilans projekt'!$C$54:$O$54,1,MATCH('12. Ocena dyskontowa Inwestycji'!HBK$34,'5. Bilans projekt'!$C$3:$O$3,0))-INDEX('5. Bilans projekt'!$C$58:$O$58,1,MATCH('12. Ocena dyskontowa Inwestycji'!HBK$34,'5. Bilans projekt'!$C$3:$O$3,0))-INDEX('5. Bilans projekt'!$C$63:$O$63,1,MATCH('12. Ocena dyskontowa Inwestycji'!HBK$34,'5. Bilans projekt'!$C$3:$O$3,0))-INDEX('5. Bilans projekt'!$C$68:$O$68,1,MATCH('12. Ocena dyskontowa Inwestycji'!HBK$34,'5. Bilans projekt'!$C$3:$O$3,0)),"")</f>
        <v/>
      </c>
      <c r="HBL36" s="131" t="str">
        <f>_xlfn.IFNA(INDEX('5. Bilans projekt'!$C$54:$O$54,1,MATCH('12. Ocena dyskontowa Inwestycji'!HBL$34,'5. Bilans projekt'!$C$3:$O$3,0))-INDEX('5. Bilans projekt'!$C$58:$O$58,1,MATCH('12. Ocena dyskontowa Inwestycji'!HBL$34,'5. Bilans projekt'!$C$3:$O$3,0))-INDEX('5. Bilans projekt'!$C$63:$O$63,1,MATCH('12. Ocena dyskontowa Inwestycji'!HBL$34,'5. Bilans projekt'!$C$3:$O$3,0))-INDEX('5. Bilans projekt'!$C$68:$O$68,1,MATCH('12. Ocena dyskontowa Inwestycji'!HBL$34,'5. Bilans projekt'!$C$3:$O$3,0)),"")</f>
        <v/>
      </c>
      <c r="HBM36" s="131" t="str">
        <f>_xlfn.IFNA(INDEX('5. Bilans projekt'!$C$54:$O$54,1,MATCH('12. Ocena dyskontowa Inwestycji'!HBM$34,'5. Bilans projekt'!$C$3:$O$3,0))-INDEX('5. Bilans projekt'!$C$58:$O$58,1,MATCH('12. Ocena dyskontowa Inwestycji'!HBM$34,'5. Bilans projekt'!$C$3:$O$3,0))-INDEX('5. Bilans projekt'!$C$63:$O$63,1,MATCH('12. Ocena dyskontowa Inwestycji'!HBM$34,'5. Bilans projekt'!$C$3:$O$3,0))-INDEX('5. Bilans projekt'!$C$68:$O$68,1,MATCH('12. Ocena dyskontowa Inwestycji'!HBM$34,'5. Bilans projekt'!$C$3:$O$3,0)),"")</f>
        <v/>
      </c>
      <c r="HBN36" s="131" t="str">
        <f>_xlfn.IFNA(INDEX('5. Bilans projekt'!$C$54:$O$54,1,MATCH('12. Ocena dyskontowa Inwestycji'!HBN$34,'5. Bilans projekt'!$C$3:$O$3,0))-INDEX('5. Bilans projekt'!$C$58:$O$58,1,MATCH('12. Ocena dyskontowa Inwestycji'!HBN$34,'5. Bilans projekt'!$C$3:$O$3,0))-INDEX('5. Bilans projekt'!$C$63:$O$63,1,MATCH('12. Ocena dyskontowa Inwestycji'!HBN$34,'5. Bilans projekt'!$C$3:$O$3,0))-INDEX('5. Bilans projekt'!$C$68:$O$68,1,MATCH('12. Ocena dyskontowa Inwestycji'!HBN$34,'5. Bilans projekt'!$C$3:$O$3,0)),"")</f>
        <v/>
      </c>
      <c r="HBO36" s="131" t="str">
        <f>_xlfn.IFNA(INDEX('5. Bilans projekt'!$C$54:$O$54,1,MATCH('12. Ocena dyskontowa Inwestycji'!HBO$34,'5. Bilans projekt'!$C$3:$O$3,0))-INDEX('5. Bilans projekt'!$C$58:$O$58,1,MATCH('12. Ocena dyskontowa Inwestycji'!HBO$34,'5. Bilans projekt'!$C$3:$O$3,0))-INDEX('5. Bilans projekt'!$C$63:$O$63,1,MATCH('12. Ocena dyskontowa Inwestycji'!HBO$34,'5. Bilans projekt'!$C$3:$O$3,0))-INDEX('5. Bilans projekt'!$C$68:$O$68,1,MATCH('12. Ocena dyskontowa Inwestycji'!HBO$34,'5. Bilans projekt'!$C$3:$O$3,0)),"")</f>
        <v/>
      </c>
      <c r="HBP36" s="131" t="str">
        <f>_xlfn.IFNA(INDEX('5. Bilans projekt'!$C$54:$O$54,1,MATCH('12. Ocena dyskontowa Inwestycji'!HBP$34,'5. Bilans projekt'!$C$3:$O$3,0))-INDEX('5. Bilans projekt'!$C$58:$O$58,1,MATCH('12. Ocena dyskontowa Inwestycji'!HBP$34,'5. Bilans projekt'!$C$3:$O$3,0))-INDEX('5. Bilans projekt'!$C$63:$O$63,1,MATCH('12. Ocena dyskontowa Inwestycji'!HBP$34,'5. Bilans projekt'!$C$3:$O$3,0))-INDEX('5. Bilans projekt'!$C$68:$O$68,1,MATCH('12. Ocena dyskontowa Inwestycji'!HBP$34,'5. Bilans projekt'!$C$3:$O$3,0)),"")</f>
        <v/>
      </c>
      <c r="HBQ36" s="131" t="str">
        <f>_xlfn.IFNA(INDEX('5. Bilans projekt'!$C$54:$O$54,1,MATCH('12. Ocena dyskontowa Inwestycji'!HBQ$34,'5. Bilans projekt'!$C$3:$O$3,0))-INDEX('5. Bilans projekt'!$C$58:$O$58,1,MATCH('12. Ocena dyskontowa Inwestycji'!HBQ$34,'5. Bilans projekt'!$C$3:$O$3,0))-INDEX('5. Bilans projekt'!$C$63:$O$63,1,MATCH('12. Ocena dyskontowa Inwestycji'!HBQ$34,'5. Bilans projekt'!$C$3:$O$3,0))-INDEX('5. Bilans projekt'!$C$68:$O$68,1,MATCH('12. Ocena dyskontowa Inwestycji'!HBQ$34,'5. Bilans projekt'!$C$3:$O$3,0)),"")</f>
        <v/>
      </c>
      <c r="HBR36" s="131" t="str">
        <f>_xlfn.IFNA(INDEX('5. Bilans projekt'!$C$54:$O$54,1,MATCH('12. Ocena dyskontowa Inwestycji'!HBR$34,'5. Bilans projekt'!$C$3:$O$3,0))-INDEX('5. Bilans projekt'!$C$58:$O$58,1,MATCH('12. Ocena dyskontowa Inwestycji'!HBR$34,'5. Bilans projekt'!$C$3:$O$3,0))-INDEX('5. Bilans projekt'!$C$63:$O$63,1,MATCH('12. Ocena dyskontowa Inwestycji'!HBR$34,'5. Bilans projekt'!$C$3:$O$3,0))-INDEX('5. Bilans projekt'!$C$68:$O$68,1,MATCH('12. Ocena dyskontowa Inwestycji'!HBR$34,'5. Bilans projekt'!$C$3:$O$3,0)),"")</f>
        <v/>
      </c>
      <c r="HBS36" s="131" t="str">
        <f>_xlfn.IFNA(INDEX('5. Bilans projekt'!$C$54:$O$54,1,MATCH('12. Ocena dyskontowa Inwestycji'!HBS$34,'5. Bilans projekt'!$C$3:$O$3,0))-INDEX('5. Bilans projekt'!$C$58:$O$58,1,MATCH('12. Ocena dyskontowa Inwestycji'!HBS$34,'5. Bilans projekt'!$C$3:$O$3,0))-INDEX('5. Bilans projekt'!$C$63:$O$63,1,MATCH('12. Ocena dyskontowa Inwestycji'!HBS$34,'5. Bilans projekt'!$C$3:$O$3,0))-INDEX('5. Bilans projekt'!$C$68:$O$68,1,MATCH('12. Ocena dyskontowa Inwestycji'!HBS$34,'5. Bilans projekt'!$C$3:$O$3,0)),"")</f>
        <v/>
      </c>
      <c r="HBT36" s="131" t="str">
        <f>_xlfn.IFNA(INDEX('5. Bilans projekt'!$C$54:$O$54,1,MATCH('12. Ocena dyskontowa Inwestycji'!HBT$34,'5. Bilans projekt'!$C$3:$O$3,0))-INDEX('5. Bilans projekt'!$C$58:$O$58,1,MATCH('12. Ocena dyskontowa Inwestycji'!HBT$34,'5. Bilans projekt'!$C$3:$O$3,0))-INDEX('5. Bilans projekt'!$C$63:$O$63,1,MATCH('12. Ocena dyskontowa Inwestycji'!HBT$34,'5. Bilans projekt'!$C$3:$O$3,0))-INDEX('5. Bilans projekt'!$C$68:$O$68,1,MATCH('12. Ocena dyskontowa Inwestycji'!HBT$34,'5. Bilans projekt'!$C$3:$O$3,0)),"")</f>
        <v/>
      </c>
      <c r="HBU36" s="131" t="str">
        <f>_xlfn.IFNA(INDEX('5. Bilans projekt'!$C$54:$O$54,1,MATCH('12. Ocena dyskontowa Inwestycji'!HBU$34,'5. Bilans projekt'!$C$3:$O$3,0))-INDEX('5. Bilans projekt'!$C$58:$O$58,1,MATCH('12. Ocena dyskontowa Inwestycji'!HBU$34,'5. Bilans projekt'!$C$3:$O$3,0))-INDEX('5. Bilans projekt'!$C$63:$O$63,1,MATCH('12. Ocena dyskontowa Inwestycji'!HBU$34,'5. Bilans projekt'!$C$3:$O$3,0))-INDEX('5. Bilans projekt'!$C$68:$O$68,1,MATCH('12. Ocena dyskontowa Inwestycji'!HBU$34,'5. Bilans projekt'!$C$3:$O$3,0)),"")</f>
        <v/>
      </c>
      <c r="HBV36" s="131" t="str">
        <f>_xlfn.IFNA(INDEX('5. Bilans projekt'!$C$54:$O$54,1,MATCH('12. Ocena dyskontowa Inwestycji'!HBV$34,'5. Bilans projekt'!$C$3:$O$3,0))-INDEX('5. Bilans projekt'!$C$58:$O$58,1,MATCH('12. Ocena dyskontowa Inwestycji'!HBV$34,'5. Bilans projekt'!$C$3:$O$3,0))-INDEX('5. Bilans projekt'!$C$63:$O$63,1,MATCH('12. Ocena dyskontowa Inwestycji'!HBV$34,'5. Bilans projekt'!$C$3:$O$3,0))-INDEX('5. Bilans projekt'!$C$68:$O$68,1,MATCH('12. Ocena dyskontowa Inwestycji'!HBV$34,'5. Bilans projekt'!$C$3:$O$3,0)),"")</f>
        <v/>
      </c>
      <c r="HBW36" s="131" t="str">
        <f>_xlfn.IFNA(INDEX('5. Bilans projekt'!$C$54:$O$54,1,MATCH('12. Ocena dyskontowa Inwestycji'!HBW$34,'5. Bilans projekt'!$C$3:$O$3,0))-INDEX('5. Bilans projekt'!$C$58:$O$58,1,MATCH('12. Ocena dyskontowa Inwestycji'!HBW$34,'5. Bilans projekt'!$C$3:$O$3,0))-INDEX('5. Bilans projekt'!$C$63:$O$63,1,MATCH('12. Ocena dyskontowa Inwestycji'!HBW$34,'5. Bilans projekt'!$C$3:$O$3,0))-INDEX('5. Bilans projekt'!$C$68:$O$68,1,MATCH('12. Ocena dyskontowa Inwestycji'!HBW$34,'5. Bilans projekt'!$C$3:$O$3,0)),"")</f>
        <v/>
      </c>
      <c r="HBX36" s="131" t="str">
        <f>_xlfn.IFNA(INDEX('5. Bilans projekt'!$C$54:$O$54,1,MATCH('12. Ocena dyskontowa Inwestycji'!HBX$34,'5. Bilans projekt'!$C$3:$O$3,0))-INDEX('5. Bilans projekt'!$C$58:$O$58,1,MATCH('12. Ocena dyskontowa Inwestycji'!HBX$34,'5. Bilans projekt'!$C$3:$O$3,0))-INDEX('5. Bilans projekt'!$C$63:$O$63,1,MATCH('12. Ocena dyskontowa Inwestycji'!HBX$34,'5. Bilans projekt'!$C$3:$O$3,0))-INDEX('5. Bilans projekt'!$C$68:$O$68,1,MATCH('12. Ocena dyskontowa Inwestycji'!HBX$34,'5. Bilans projekt'!$C$3:$O$3,0)),"")</f>
        <v/>
      </c>
      <c r="HBY36" s="131" t="str">
        <f>_xlfn.IFNA(INDEX('5. Bilans projekt'!$C$54:$O$54,1,MATCH('12. Ocena dyskontowa Inwestycji'!HBY$34,'5. Bilans projekt'!$C$3:$O$3,0))-INDEX('5. Bilans projekt'!$C$58:$O$58,1,MATCH('12. Ocena dyskontowa Inwestycji'!HBY$34,'5. Bilans projekt'!$C$3:$O$3,0))-INDEX('5. Bilans projekt'!$C$63:$O$63,1,MATCH('12. Ocena dyskontowa Inwestycji'!HBY$34,'5. Bilans projekt'!$C$3:$O$3,0))-INDEX('5. Bilans projekt'!$C$68:$O$68,1,MATCH('12. Ocena dyskontowa Inwestycji'!HBY$34,'5. Bilans projekt'!$C$3:$O$3,0)),"")</f>
        <v/>
      </c>
      <c r="HBZ36" s="131" t="str">
        <f>_xlfn.IFNA(INDEX('5. Bilans projekt'!$C$54:$O$54,1,MATCH('12. Ocena dyskontowa Inwestycji'!HBZ$34,'5. Bilans projekt'!$C$3:$O$3,0))-INDEX('5. Bilans projekt'!$C$58:$O$58,1,MATCH('12. Ocena dyskontowa Inwestycji'!HBZ$34,'5. Bilans projekt'!$C$3:$O$3,0))-INDEX('5. Bilans projekt'!$C$63:$O$63,1,MATCH('12. Ocena dyskontowa Inwestycji'!HBZ$34,'5. Bilans projekt'!$C$3:$O$3,0))-INDEX('5. Bilans projekt'!$C$68:$O$68,1,MATCH('12. Ocena dyskontowa Inwestycji'!HBZ$34,'5. Bilans projekt'!$C$3:$O$3,0)),"")</f>
        <v/>
      </c>
      <c r="HCA36" s="131" t="str">
        <f>_xlfn.IFNA(INDEX('5. Bilans projekt'!$C$54:$O$54,1,MATCH('12. Ocena dyskontowa Inwestycji'!HCA$34,'5. Bilans projekt'!$C$3:$O$3,0))-INDEX('5. Bilans projekt'!$C$58:$O$58,1,MATCH('12. Ocena dyskontowa Inwestycji'!HCA$34,'5. Bilans projekt'!$C$3:$O$3,0))-INDEX('5. Bilans projekt'!$C$63:$O$63,1,MATCH('12. Ocena dyskontowa Inwestycji'!HCA$34,'5. Bilans projekt'!$C$3:$O$3,0))-INDEX('5. Bilans projekt'!$C$68:$O$68,1,MATCH('12. Ocena dyskontowa Inwestycji'!HCA$34,'5. Bilans projekt'!$C$3:$O$3,0)),"")</f>
        <v/>
      </c>
      <c r="HCB36" s="131" t="str">
        <f>_xlfn.IFNA(INDEX('5. Bilans projekt'!$C$54:$O$54,1,MATCH('12. Ocena dyskontowa Inwestycji'!HCB$34,'5. Bilans projekt'!$C$3:$O$3,0))-INDEX('5. Bilans projekt'!$C$58:$O$58,1,MATCH('12. Ocena dyskontowa Inwestycji'!HCB$34,'5. Bilans projekt'!$C$3:$O$3,0))-INDEX('5. Bilans projekt'!$C$63:$O$63,1,MATCH('12. Ocena dyskontowa Inwestycji'!HCB$34,'5. Bilans projekt'!$C$3:$O$3,0))-INDEX('5. Bilans projekt'!$C$68:$O$68,1,MATCH('12. Ocena dyskontowa Inwestycji'!HCB$34,'5. Bilans projekt'!$C$3:$O$3,0)),"")</f>
        <v/>
      </c>
      <c r="HCC36" s="131" t="str">
        <f>_xlfn.IFNA(INDEX('5. Bilans projekt'!$C$54:$O$54,1,MATCH('12. Ocena dyskontowa Inwestycji'!HCC$34,'5. Bilans projekt'!$C$3:$O$3,0))-INDEX('5. Bilans projekt'!$C$58:$O$58,1,MATCH('12. Ocena dyskontowa Inwestycji'!HCC$34,'5. Bilans projekt'!$C$3:$O$3,0))-INDEX('5. Bilans projekt'!$C$63:$O$63,1,MATCH('12. Ocena dyskontowa Inwestycji'!HCC$34,'5. Bilans projekt'!$C$3:$O$3,0))-INDEX('5. Bilans projekt'!$C$68:$O$68,1,MATCH('12. Ocena dyskontowa Inwestycji'!HCC$34,'5. Bilans projekt'!$C$3:$O$3,0)),"")</f>
        <v/>
      </c>
      <c r="HCD36" s="131" t="str">
        <f>_xlfn.IFNA(INDEX('5. Bilans projekt'!$C$54:$O$54,1,MATCH('12. Ocena dyskontowa Inwestycji'!HCD$34,'5. Bilans projekt'!$C$3:$O$3,0))-INDEX('5. Bilans projekt'!$C$58:$O$58,1,MATCH('12. Ocena dyskontowa Inwestycji'!HCD$34,'5. Bilans projekt'!$C$3:$O$3,0))-INDEX('5. Bilans projekt'!$C$63:$O$63,1,MATCH('12. Ocena dyskontowa Inwestycji'!HCD$34,'5. Bilans projekt'!$C$3:$O$3,0))-INDEX('5. Bilans projekt'!$C$68:$O$68,1,MATCH('12. Ocena dyskontowa Inwestycji'!HCD$34,'5. Bilans projekt'!$C$3:$O$3,0)),"")</f>
        <v/>
      </c>
      <c r="HCE36" s="131" t="str">
        <f>_xlfn.IFNA(INDEX('5. Bilans projekt'!$C$54:$O$54,1,MATCH('12. Ocena dyskontowa Inwestycji'!HCE$34,'5. Bilans projekt'!$C$3:$O$3,0))-INDEX('5. Bilans projekt'!$C$58:$O$58,1,MATCH('12. Ocena dyskontowa Inwestycji'!HCE$34,'5. Bilans projekt'!$C$3:$O$3,0))-INDEX('5. Bilans projekt'!$C$63:$O$63,1,MATCH('12. Ocena dyskontowa Inwestycji'!HCE$34,'5. Bilans projekt'!$C$3:$O$3,0))-INDEX('5. Bilans projekt'!$C$68:$O$68,1,MATCH('12. Ocena dyskontowa Inwestycji'!HCE$34,'5. Bilans projekt'!$C$3:$O$3,0)),"")</f>
        <v/>
      </c>
      <c r="HCF36" s="131" t="str">
        <f>_xlfn.IFNA(INDEX('5. Bilans projekt'!$C$54:$O$54,1,MATCH('12. Ocena dyskontowa Inwestycji'!HCF$34,'5. Bilans projekt'!$C$3:$O$3,0))-INDEX('5. Bilans projekt'!$C$58:$O$58,1,MATCH('12. Ocena dyskontowa Inwestycji'!HCF$34,'5. Bilans projekt'!$C$3:$O$3,0))-INDEX('5. Bilans projekt'!$C$63:$O$63,1,MATCH('12. Ocena dyskontowa Inwestycji'!HCF$34,'5. Bilans projekt'!$C$3:$O$3,0))-INDEX('5. Bilans projekt'!$C$68:$O$68,1,MATCH('12. Ocena dyskontowa Inwestycji'!HCF$34,'5. Bilans projekt'!$C$3:$O$3,0)),"")</f>
        <v/>
      </c>
      <c r="HCG36" s="131" t="str">
        <f>_xlfn.IFNA(INDEX('5. Bilans projekt'!$C$54:$O$54,1,MATCH('12. Ocena dyskontowa Inwestycji'!HCG$34,'5. Bilans projekt'!$C$3:$O$3,0))-INDEX('5. Bilans projekt'!$C$58:$O$58,1,MATCH('12. Ocena dyskontowa Inwestycji'!HCG$34,'5. Bilans projekt'!$C$3:$O$3,0))-INDEX('5. Bilans projekt'!$C$63:$O$63,1,MATCH('12. Ocena dyskontowa Inwestycji'!HCG$34,'5. Bilans projekt'!$C$3:$O$3,0))-INDEX('5. Bilans projekt'!$C$68:$O$68,1,MATCH('12. Ocena dyskontowa Inwestycji'!HCG$34,'5. Bilans projekt'!$C$3:$O$3,0)),"")</f>
        <v/>
      </c>
      <c r="HCH36" s="131" t="str">
        <f>_xlfn.IFNA(INDEX('5. Bilans projekt'!$C$54:$O$54,1,MATCH('12. Ocena dyskontowa Inwestycji'!HCH$34,'5. Bilans projekt'!$C$3:$O$3,0))-INDEX('5. Bilans projekt'!$C$58:$O$58,1,MATCH('12. Ocena dyskontowa Inwestycji'!HCH$34,'5. Bilans projekt'!$C$3:$O$3,0))-INDEX('5. Bilans projekt'!$C$63:$O$63,1,MATCH('12. Ocena dyskontowa Inwestycji'!HCH$34,'5. Bilans projekt'!$C$3:$O$3,0))-INDEX('5. Bilans projekt'!$C$68:$O$68,1,MATCH('12. Ocena dyskontowa Inwestycji'!HCH$34,'5. Bilans projekt'!$C$3:$O$3,0)),"")</f>
        <v/>
      </c>
      <c r="HCI36" s="131" t="str">
        <f>_xlfn.IFNA(INDEX('5. Bilans projekt'!$C$54:$O$54,1,MATCH('12. Ocena dyskontowa Inwestycji'!HCI$34,'5. Bilans projekt'!$C$3:$O$3,0))-INDEX('5. Bilans projekt'!$C$58:$O$58,1,MATCH('12. Ocena dyskontowa Inwestycji'!HCI$34,'5. Bilans projekt'!$C$3:$O$3,0))-INDEX('5. Bilans projekt'!$C$63:$O$63,1,MATCH('12. Ocena dyskontowa Inwestycji'!HCI$34,'5. Bilans projekt'!$C$3:$O$3,0))-INDEX('5. Bilans projekt'!$C$68:$O$68,1,MATCH('12. Ocena dyskontowa Inwestycji'!HCI$34,'5. Bilans projekt'!$C$3:$O$3,0)),"")</f>
        <v/>
      </c>
      <c r="HCJ36" s="131" t="str">
        <f>_xlfn.IFNA(INDEX('5. Bilans projekt'!$C$54:$O$54,1,MATCH('12. Ocena dyskontowa Inwestycji'!HCJ$34,'5. Bilans projekt'!$C$3:$O$3,0))-INDEX('5. Bilans projekt'!$C$58:$O$58,1,MATCH('12. Ocena dyskontowa Inwestycji'!HCJ$34,'5. Bilans projekt'!$C$3:$O$3,0))-INDEX('5. Bilans projekt'!$C$63:$O$63,1,MATCH('12. Ocena dyskontowa Inwestycji'!HCJ$34,'5. Bilans projekt'!$C$3:$O$3,0))-INDEX('5. Bilans projekt'!$C$68:$O$68,1,MATCH('12. Ocena dyskontowa Inwestycji'!HCJ$34,'5. Bilans projekt'!$C$3:$O$3,0)),"")</f>
        <v/>
      </c>
      <c r="HCK36" s="131" t="str">
        <f>_xlfn.IFNA(INDEX('5. Bilans projekt'!$C$54:$O$54,1,MATCH('12. Ocena dyskontowa Inwestycji'!HCK$34,'5. Bilans projekt'!$C$3:$O$3,0))-INDEX('5. Bilans projekt'!$C$58:$O$58,1,MATCH('12. Ocena dyskontowa Inwestycji'!HCK$34,'5. Bilans projekt'!$C$3:$O$3,0))-INDEX('5. Bilans projekt'!$C$63:$O$63,1,MATCH('12. Ocena dyskontowa Inwestycji'!HCK$34,'5. Bilans projekt'!$C$3:$O$3,0))-INDEX('5. Bilans projekt'!$C$68:$O$68,1,MATCH('12. Ocena dyskontowa Inwestycji'!HCK$34,'5. Bilans projekt'!$C$3:$O$3,0)),"")</f>
        <v/>
      </c>
      <c r="HCL36" s="131" t="str">
        <f>_xlfn.IFNA(INDEX('5. Bilans projekt'!$C$54:$O$54,1,MATCH('12. Ocena dyskontowa Inwestycji'!HCL$34,'5. Bilans projekt'!$C$3:$O$3,0))-INDEX('5. Bilans projekt'!$C$58:$O$58,1,MATCH('12. Ocena dyskontowa Inwestycji'!HCL$34,'5. Bilans projekt'!$C$3:$O$3,0))-INDEX('5. Bilans projekt'!$C$63:$O$63,1,MATCH('12. Ocena dyskontowa Inwestycji'!HCL$34,'5. Bilans projekt'!$C$3:$O$3,0))-INDEX('5. Bilans projekt'!$C$68:$O$68,1,MATCH('12. Ocena dyskontowa Inwestycji'!HCL$34,'5. Bilans projekt'!$C$3:$O$3,0)),"")</f>
        <v/>
      </c>
      <c r="HCM36" s="131" t="str">
        <f>_xlfn.IFNA(INDEX('5. Bilans projekt'!$C$54:$O$54,1,MATCH('12. Ocena dyskontowa Inwestycji'!HCM$34,'5. Bilans projekt'!$C$3:$O$3,0))-INDEX('5. Bilans projekt'!$C$58:$O$58,1,MATCH('12. Ocena dyskontowa Inwestycji'!HCM$34,'5. Bilans projekt'!$C$3:$O$3,0))-INDEX('5. Bilans projekt'!$C$63:$O$63,1,MATCH('12. Ocena dyskontowa Inwestycji'!HCM$34,'5. Bilans projekt'!$C$3:$O$3,0))-INDEX('5. Bilans projekt'!$C$68:$O$68,1,MATCH('12. Ocena dyskontowa Inwestycji'!HCM$34,'5. Bilans projekt'!$C$3:$O$3,0)),"")</f>
        <v/>
      </c>
      <c r="HCN36" s="131" t="str">
        <f>_xlfn.IFNA(INDEX('5. Bilans projekt'!$C$54:$O$54,1,MATCH('12. Ocena dyskontowa Inwestycji'!HCN$34,'5. Bilans projekt'!$C$3:$O$3,0))-INDEX('5. Bilans projekt'!$C$58:$O$58,1,MATCH('12. Ocena dyskontowa Inwestycji'!HCN$34,'5. Bilans projekt'!$C$3:$O$3,0))-INDEX('5. Bilans projekt'!$C$63:$O$63,1,MATCH('12. Ocena dyskontowa Inwestycji'!HCN$34,'5. Bilans projekt'!$C$3:$O$3,0))-INDEX('5. Bilans projekt'!$C$68:$O$68,1,MATCH('12. Ocena dyskontowa Inwestycji'!HCN$34,'5. Bilans projekt'!$C$3:$O$3,0)),"")</f>
        <v/>
      </c>
      <c r="HCO36" s="131" t="str">
        <f>_xlfn.IFNA(INDEX('5. Bilans projekt'!$C$54:$O$54,1,MATCH('12. Ocena dyskontowa Inwestycji'!HCO$34,'5. Bilans projekt'!$C$3:$O$3,0))-INDEX('5. Bilans projekt'!$C$58:$O$58,1,MATCH('12. Ocena dyskontowa Inwestycji'!HCO$34,'5. Bilans projekt'!$C$3:$O$3,0))-INDEX('5. Bilans projekt'!$C$63:$O$63,1,MATCH('12. Ocena dyskontowa Inwestycji'!HCO$34,'5. Bilans projekt'!$C$3:$O$3,0))-INDEX('5. Bilans projekt'!$C$68:$O$68,1,MATCH('12. Ocena dyskontowa Inwestycji'!HCO$34,'5. Bilans projekt'!$C$3:$O$3,0)),"")</f>
        <v/>
      </c>
      <c r="HCP36" s="131" t="str">
        <f>_xlfn.IFNA(INDEX('5. Bilans projekt'!$C$54:$O$54,1,MATCH('12. Ocena dyskontowa Inwestycji'!HCP$34,'5. Bilans projekt'!$C$3:$O$3,0))-INDEX('5. Bilans projekt'!$C$58:$O$58,1,MATCH('12. Ocena dyskontowa Inwestycji'!HCP$34,'5. Bilans projekt'!$C$3:$O$3,0))-INDEX('5. Bilans projekt'!$C$63:$O$63,1,MATCH('12. Ocena dyskontowa Inwestycji'!HCP$34,'5. Bilans projekt'!$C$3:$O$3,0))-INDEX('5. Bilans projekt'!$C$68:$O$68,1,MATCH('12. Ocena dyskontowa Inwestycji'!HCP$34,'5. Bilans projekt'!$C$3:$O$3,0)),"")</f>
        <v/>
      </c>
      <c r="HCQ36" s="131" t="str">
        <f>_xlfn.IFNA(INDEX('5. Bilans projekt'!$C$54:$O$54,1,MATCH('12. Ocena dyskontowa Inwestycji'!HCQ$34,'5. Bilans projekt'!$C$3:$O$3,0))-INDEX('5. Bilans projekt'!$C$58:$O$58,1,MATCH('12. Ocena dyskontowa Inwestycji'!HCQ$34,'5. Bilans projekt'!$C$3:$O$3,0))-INDEX('5. Bilans projekt'!$C$63:$O$63,1,MATCH('12. Ocena dyskontowa Inwestycji'!HCQ$34,'5. Bilans projekt'!$C$3:$O$3,0))-INDEX('5. Bilans projekt'!$C$68:$O$68,1,MATCH('12. Ocena dyskontowa Inwestycji'!HCQ$34,'5. Bilans projekt'!$C$3:$O$3,0)),"")</f>
        <v/>
      </c>
      <c r="HCR36" s="131" t="str">
        <f>_xlfn.IFNA(INDEX('5. Bilans projekt'!$C$54:$O$54,1,MATCH('12. Ocena dyskontowa Inwestycji'!HCR$34,'5. Bilans projekt'!$C$3:$O$3,0))-INDEX('5. Bilans projekt'!$C$58:$O$58,1,MATCH('12. Ocena dyskontowa Inwestycji'!HCR$34,'5. Bilans projekt'!$C$3:$O$3,0))-INDEX('5. Bilans projekt'!$C$63:$O$63,1,MATCH('12. Ocena dyskontowa Inwestycji'!HCR$34,'5. Bilans projekt'!$C$3:$O$3,0))-INDEX('5. Bilans projekt'!$C$68:$O$68,1,MATCH('12. Ocena dyskontowa Inwestycji'!HCR$34,'5. Bilans projekt'!$C$3:$O$3,0)),"")</f>
        <v/>
      </c>
      <c r="HCS36" s="131" t="str">
        <f>_xlfn.IFNA(INDEX('5. Bilans projekt'!$C$54:$O$54,1,MATCH('12. Ocena dyskontowa Inwestycji'!HCS$34,'5. Bilans projekt'!$C$3:$O$3,0))-INDEX('5. Bilans projekt'!$C$58:$O$58,1,MATCH('12. Ocena dyskontowa Inwestycji'!HCS$34,'5. Bilans projekt'!$C$3:$O$3,0))-INDEX('5. Bilans projekt'!$C$63:$O$63,1,MATCH('12. Ocena dyskontowa Inwestycji'!HCS$34,'5. Bilans projekt'!$C$3:$O$3,0))-INDEX('5. Bilans projekt'!$C$68:$O$68,1,MATCH('12. Ocena dyskontowa Inwestycji'!HCS$34,'5. Bilans projekt'!$C$3:$O$3,0)),"")</f>
        <v/>
      </c>
      <c r="HCT36" s="131" t="str">
        <f>_xlfn.IFNA(INDEX('5. Bilans projekt'!$C$54:$O$54,1,MATCH('12. Ocena dyskontowa Inwestycji'!HCT$34,'5. Bilans projekt'!$C$3:$O$3,0))-INDEX('5. Bilans projekt'!$C$58:$O$58,1,MATCH('12. Ocena dyskontowa Inwestycji'!HCT$34,'5. Bilans projekt'!$C$3:$O$3,0))-INDEX('5. Bilans projekt'!$C$63:$O$63,1,MATCH('12. Ocena dyskontowa Inwestycji'!HCT$34,'5. Bilans projekt'!$C$3:$O$3,0))-INDEX('5. Bilans projekt'!$C$68:$O$68,1,MATCH('12. Ocena dyskontowa Inwestycji'!HCT$34,'5. Bilans projekt'!$C$3:$O$3,0)),"")</f>
        <v/>
      </c>
      <c r="HCU36" s="131" t="str">
        <f>_xlfn.IFNA(INDEX('5. Bilans projekt'!$C$54:$O$54,1,MATCH('12. Ocena dyskontowa Inwestycji'!HCU$34,'5. Bilans projekt'!$C$3:$O$3,0))-INDEX('5. Bilans projekt'!$C$58:$O$58,1,MATCH('12. Ocena dyskontowa Inwestycji'!HCU$34,'5. Bilans projekt'!$C$3:$O$3,0))-INDEX('5. Bilans projekt'!$C$63:$O$63,1,MATCH('12. Ocena dyskontowa Inwestycji'!HCU$34,'5. Bilans projekt'!$C$3:$O$3,0))-INDEX('5. Bilans projekt'!$C$68:$O$68,1,MATCH('12. Ocena dyskontowa Inwestycji'!HCU$34,'5. Bilans projekt'!$C$3:$O$3,0)),"")</f>
        <v/>
      </c>
      <c r="HCV36" s="131" t="str">
        <f>_xlfn.IFNA(INDEX('5. Bilans projekt'!$C$54:$O$54,1,MATCH('12. Ocena dyskontowa Inwestycji'!HCV$34,'5. Bilans projekt'!$C$3:$O$3,0))-INDEX('5. Bilans projekt'!$C$58:$O$58,1,MATCH('12. Ocena dyskontowa Inwestycji'!HCV$34,'5. Bilans projekt'!$C$3:$O$3,0))-INDEX('5. Bilans projekt'!$C$63:$O$63,1,MATCH('12. Ocena dyskontowa Inwestycji'!HCV$34,'5. Bilans projekt'!$C$3:$O$3,0))-INDEX('5. Bilans projekt'!$C$68:$O$68,1,MATCH('12. Ocena dyskontowa Inwestycji'!HCV$34,'5. Bilans projekt'!$C$3:$O$3,0)),"")</f>
        <v/>
      </c>
      <c r="HCW36" s="131" t="str">
        <f>_xlfn.IFNA(INDEX('5. Bilans projekt'!$C$54:$O$54,1,MATCH('12. Ocena dyskontowa Inwestycji'!HCW$34,'5. Bilans projekt'!$C$3:$O$3,0))-INDEX('5. Bilans projekt'!$C$58:$O$58,1,MATCH('12. Ocena dyskontowa Inwestycji'!HCW$34,'5. Bilans projekt'!$C$3:$O$3,0))-INDEX('5. Bilans projekt'!$C$63:$O$63,1,MATCH('12. Ocena dyskontowa Inwestycji'!HCW$34,'5. Bilans projekt'!$C$3:$O$3,0))-INDEX('5. Bilans projekt'!$C$68:$O$68,1,MATCH('12. Ocena dyskontowa Inwestycji'!HCW$34,'5. Bilans projekt'!$C$3:$O$3,0)),"")</f>
        <v/>
      </c>
      <c r="HCX36" s="131" t="str">
        <f>_xlfn.IFNA(INDEX('5. Bilans projekt'!$C$54:$O$54,1,MATCH('12. Ocena dyskontowa Inwestycji'!HCX$34,'5. Bilans projekt'!$C$3:$O$3,0))-INDEX('5. Bilans projekt'!$C$58:$O$58,1,MATCH('12. Ocena dyskontowa Inwestycji'!HCX$34,'5. Bilans projekt'!$C$3:$O$3,0))-INDEX('5. Bilans projekt'!$C$63:$O$63,1,MATCH('12. Ocena dyskontowa Inwestycji'!HCX$34,'5. Bilans projekt'!$C$3:$O$3,0))-INDEX('5. Bilans projekt'!$C$68:$O$68,1,MATCH('12. Ocena dyskontowa Inwestycji'!HCX$34,'5. Bilans projekt'!$C$3:$O$3,0)),"")</f>
        <v/>
      </c>
      <c r="HCY36" s="131" t="str">
        <f>_xlfn.IFNA(INDEX('5. Bilans projekt'!$C$54:$O$54,1,MATCH('12. Ocena dyskontowa Inwestycji'!HCY$34,'5. Bilans projekt'!$C$3:$O$3,0))-INDEX('5. Bilans projekt'!$C$58:$O$58,1,MATCH('12. Ocena dyskontowa Inwestycji'!HCY$34,'5. Bilans projekt'!$C$3:$O$3,0))-INDEX('5. Bilans projekt'!$C$63:$O$63,1,MATCH('12. Ocena dyskontowa Inwestycji'!HCY$34,'5. Bilans projekt'!$C$3:$O$3,0))-INDEX('5. Bilans projekt'!$C$68:$O$68,1,MATCH('12. Ocena dyskontowa Inwestycji'!HCY$34,'5. Bilans projekt'!$C$3:$O$3,0)),"")</f>
        <v/>
      </c>
      <c r="HCZ36" s="131" t="str">
        <f>_xlfn.IFNA(INDEX('5. Bilans projekt'!$C$54:$O$54,1,MATCH('12. Ocena dyskontowa Inwestycji'!HCZ$34,'5. Bilans projekt'!$C$3:$O$3,0))-INDEX('5. Bilans projekt'!$C$58:$O$58,1,MATCH('12. Ocena dyskontowa Inwestycji'!HCZ$34,'5. Bilans projekt'!$C$3:$O$3,0))-INDEX('5. Bilans projekt'!$C$63:$O$63,1,MATCH('12. Ocena dyskontowa Inwestycji'!HCZ$34,'5. Bilans projekt'!$C$3:$O$3,0))-INDEX('5. Bilans projekt'!$C$68:$O$68,1,MATCH('12. Ocena dyskontowa Inwestycji'!HCZ$34,'5. Bilans projekt'!$C$3:$O$3,0)),"")</f>
        <v/>
      </c>
      <c r="HDA36" s="131" t="str">
        <f>_xlfn.IFNA(INDEX('5. Bilans projekt'!$C$54:$O$54,1,MATCH('12. Ocena dyskontowa Inwestycji'!HDA$34,'5. Bilans projekt'!$C$3:$O$3,0))-INDEX('5. Bilans projekt'!$C$58:$O$58,1,MATCH('12. Ocena dyskontowa Inwestycji'!HDA$34,'5. Bilans projekt'!$C$3:$O$3,0))-INDEX('5. Bilans projekt'!$C$63:$O$63,1,MATCH('12. Ocena dyskontowa Inwestycji'!HDA$34,'5. Bilans projekt'!$C$3:$O$3,0))-INDEX('5. Bilans projekt'!$C$68:$O$68,1,MATCH('12. Ocena dyskontowa Inwestycji'!HDA$34,'5. Bilans projekt'!$C$3:$O$3,0)),"")</f>
        <v/>
      </c>
      <c r="HDB36" s="131" t="str">
        <f>_xlfn.IFNA(INDEX('5. Bilans projekt'!$C$54:$O$54,1,MATCH('12. Ocena dyskontowa Inwestycji'!HDB$34,'5. Bilans projekt'!$C$3:$O$3,0))-INDEX('5. Bilans projekt'!$C$58:$O$58,1,MATCH('12. Ocena dyskontowa Inwestycji'!HDB$34,'5. Bilans projekt'!$C$3:$O$3,0))-INDEX('5. Bilans projekt'!$C$63:$O$63,1,MATCH('12. Ocena dyskontowa Inwestycji'!HDB$34,'5. Bilans projekt'!$C$3:$O$3,0))-INDEX('5. Bilans projekt'!$C$68:$O$68,1,MATCH('12. Ocena dyskontowa Inwestycji'!HDB$34,'5. Bilans projekt'!$C$3:$O$3,0)),"")</f>
        <v/>
      </c>
      <c r="HDC36" s="131" t="str">
        <f>_xlfn.IFNA(INDEX('5. Bilans projekt'!$C$54:$O$54,1,MATCH('12. Ocena dyskontowa Inwestycji'!HDC$34,'5. Bilans projekt'!$C$3:$O$3,0))-INDEX('5. Bilans projekt'!$C$58:$O$58,1,MATCH('12. Ocena dyskontowa Inwestycji'!HDC$34,'5. Bilans projekt'!$C$3:$O$3,0))-INDEX('5. Bilans projekt'!$C$63:$O$63,1,MATCH('12. Ocena dyskontowa Inwestycji'!HDC$34,'5. Bilans projekt'!$C$3:$O$3,0))-INDEX('5. Bilans projekt'!$C$68:$O$68,1,MATCH('12. Ocena dyskontowa Inwestycji'!HDC$34,'5. Bilans projekt'!$C$3:$O$3,0)),"")</f>
        <v/>
      </c>
      <c r="HDD36" s="131" t="str">
        <f>_xlfn.IFNA(INDEX('5. Bilans projekt'!$C$54:$O$54,1,MATCH('12. Ocena dyskontowa Inwestycji'!HDD$34,'5. Bilans projekt'!$C$3:$O$3,0))-INDEX('5. Bilans projekt'!$C$58:$O$58,1,MATCH('12. Ocena dyskontowa Inwestycji'!HDD$34,'5. Bilans projekt'!$C$3:$O$3,0))-INDEX('5. Bilans projekt'!$C$63:$O$63,1,MATCH('12. Ocena dyskontowa Inwestycji'!HDD$34,'5. Bilans projekt'!$C$3:$O$3,0))-INDEX('5. Bilans projekt'!$C$68:$O$68,1,MATCH('12. Ocena dyskontowa Inwestycji'!HDD$34,'5. Bilans projekt'!$C$3:$O$3,0)),"")</f>
        <v/>
      </c>
      <c r="HDE36" s="131" t="str">
        <f>_xlfn.IFNA(INDEX('5. Bilans projekt'!$C$54:$O$54,1,MATCH('12. Ocena dyskontowa Inwestycji'!HDE$34,'5. Bilans projekt'!$C$3:$O$3,0))-INDEX('5. Bilans projekt'!$C$58:$O$58,1,MATCH('12. Ocena dyskontowa Inwestycji'!HDE$34,'5. Bilans projekt'!$C$3:$O$3,0))-INDEX('5. Bilans projekt'!$C$63:$O$63,1,MATCH('12. Ocena dyskontowa Inwestycji'!HDE$34,'5. Bilans projekt'!$C$3:$O$3,0))-INDEX('5. Bilans projekt'!$C$68:$O$68,1,MATCH('12. Ocena dyskontowa Inwestycji'!HDE$34,'5. Bilans projekt'!$C$3:$O$3,0)),"")</f>
        <v/>
      </c>
      <c r="HDF36" s="131" t="str">
        <f>_xlfn.IFNA(INDEX('5. Bilans projekt'!$C$54:$O$54,1,MATCH('12. Ocena dyskontowa Inwestycji'!HDF$34,'5. Bilans projekt'!$C$3:$O$3,0))-INDEX('5. Bilans projekt'!$C$58:$O$58,1,MATCH('12. Ocena dyskontowa Inwestycji'!HDF$34,'5. Bilans projekt'!$C$3:$O$3,0))-INDEX('5. Bilans projekt'!$C$63:$O$63,1,MATCH('12. Ocena dyskontowa Inwestycji'!HDF$34,'5. Bilans projekt'!$C$3:$O$3,0))-INDEX('5. Bilans projekt'!$C$68:$O$68,1,MATCH('12. Ocena dyskontowa Inwestycji'!HDF$34,'5. Bilans projekt'!$C$3:$O$3,0)),"")</f>
        <v/>
      </c>
      <c r="HDG36" s="131" t="str">
        <f>_xlfn.IFNA(INDEX('5. Bilans projekt'!$C$54:$O$54,1,MATCH('12. Ocena dyskontowa Inwestycji'!HDG$34,'5. Bilans projekt'!$C$3:$O$3,0))-INDEX('5. Bilans projekt'!$C$58:$O$58,1,MATCH('12. Ocena dyskontowa Inwestycji'!HDG$34,'5. Bilans projekt'!$C$3:$O$3,0))-INDEX('5. Bilans projekt'!$C$63:$O$63,1,MATCH('12. Ocena dyskontowa Inwestycji'!HDG$34,'5. Bilans projekt'!$C$3:$O$3,0))-INDEX('5. Bilans projekt'!$C$68:$O$68,1,MATCH('12. Ocena dyskontowa Inwestycji'!HDG$34,'5. Bilans projekt'!$C$3:$O$3,0)),"")</f>
        <v/>
      </c>
      <c r="HDH36" s="131" t="str">
        <f>_xlfn.IFNA(INDEX('5. Bilans projekt'!$C$54:$O$54,1,MATCH('12. Ocena dyskontowa Inwestycji'!HDH$34,'5. Bilans projekt'!$C$3:$O$3,0))-INDEX('5. Bilans projekt'!$C$58:$O$58,1,MATCH('12. Ocena dyskontowa Inwestycji'!HDH$34,'5. Bilans projekt'!$C$3:$O$3,0))-INDEX('5. Bilans projekt'!$C$63:$O$63,1,MATCH('12. Ocena dyskontowa Inwestycji'!HDH$34,'5. Bilans projekt'!$C$3:$O$3,0))-INDEX('5. Bilans projekt'!$C$68:$O$68,1,MATCH('12. Ocena dyskontowa Inwestycji'!HDH$34,'5. Bilans projekt'!$C$3:$O$3,0)),"")</f>
        <v/>
      </c>
      <c r="HDI36" s="131" t="str">
        <f>_xlfn.IFNA(INDEX('5. Bilans projekt'!$C$54:$O$54,1,MATCH('12. Ocena dyskontowa Inwestycji'!HDI$34,'5. Bilans projekt'!$C$3:$O$3,0))-INDEX('5. Bilans projekt'!$C$58:$O$58,1,MATCH('12. Ocena dyskontowa Inwestycji'!HDI$34,'5. Bilans projekt'!$C$3:$O$3,0))-INDEX('5. Bilans projekt'!$C$63:$O$63,1,MATCH('12. Ocena dyskontowa Inwestycji'!HDI$34,'5. Bilans projekt'!$C$3:$O$3,0))-INDEX('5. Bilans projekt'!$C$68:$O$68,1,MATCH('12. Ocena dyskontowa Inwestycji'!HDI$34,'5. Bilans projekt'!$C$3:$O$3,0)),"")</f>
        <v/>
      </c>
      <c r="HDJ36" s="131" t="str">
        <f>_xlfn.IFNA(INDEX('5. Bilans projekt'!$C$54:$O$54,1,MATCH('12. Ocena dyskontowa Inwestycji'!HDJ$34,'5. Bilans projekt'!$C$3:$O$3,0))-INDEX('5. Bilans projekt'!$C$58:$O$58,1,MATCH('12. Ocena dyskontowa Inwestycji'!HDJ$34,'5. Bilans projekt'!$C$3:$O$3,0))-INDEX('5. Bilans projekt'!$C$63:$O$63,1,MATCH('12. Ocena dyskontowa Inwestycji'!HDJ$34,'5. Bilans projekt'!$C$3:$O$3,0))-INDEX('5. Bilans projekt'!$C$68:$O$68,1,MATCH('12. Ocena dyskontowa Inwestycji'!HDJ$34,'5. Bilans projekt'!$C$3:$O$3,0)),"")</f>
        <v/>
      </c>
      <c r="HDK36" s="131" t="str">
        <f>_xlfn.IFNA(INDEX('5. Bilans projekt'!$C$54:$O$54,1,MATCH('12. Ocena dyskontowa Inwestycji'!HDK$34,'5. Bilans projekt'!$C$3:$O$3,0))-INDEX('5. Bilans projekt'!$C$58:$O$58,1,MATCH('12. Ocena dyskontowa Inwestycji'!HDK$34,'5. Bilans projekt'!$C$3:$O$3,0))-INDEX('5. Bilans projekt'!$C$63:$O$63,1,MATCH('12. Ocena dyskontowa Inwestycji'!HDK$34,'5. Bilans projekt'!$C$3:$O$3,0))-INDEX('5. Bilans projekt'!$C$68:$O$68,1,MATCH('12. Ocena dyskontowa Inwestycji'!HDK$34,'5. Bilans projekt'!$C$3:$O$3,0)),"")</f>
        <v/>
      </c>
      <c r="HDL36" s="131" t="str">
        <f>_xlfn.IFNA(INDEX('5. Bilans projekt'!$C$54:$O$54,1,MATCH('12. Ocena dyskontowa Inwestycji'!HDL$34,'5. Bilans projekt'!$C$3:$O$3,0))-INDEX('5. Bilans projekt'!$C$58:$O$58,1,MATCH('12. Ocena dyskontowa Inwestycji'!HDL$34,'5. Bilans projekt'!$C$3:$O$3,0))-INDEX('5. Bilans projekt'!$C$63:$O$63,1,MATCH('12. Ocena dyskontowa Inwestycji'!HDL$34,'5. Bilans projekt'!$C$3:$O$3,0))-INDEX('5. Bilans projekt'!$C$68:$O$68,1,MATCH('12. Ocena dyskontowa Inwestycji'!HDL$34,'5. Bilans projekt'!$C$3:$O$3,0)),"")</f>
        <v/>
      </c>
      <c r="HDM36" s="131" t="str">
        <f>_xlfn.IFNA(INDEX('5. Bilans projekt'!$C$54:$O$54,1,MATCH('12. Ocena dyskontowa Inwestycji'!HDM$34,'5. Bilans projekt'!$C$3:$O$3,0))-INDEX('5. Bilans projekt'!$C$58:$O$58,1,MATCH('12. Ocena dyskontowa Inwestycji'!HDM$34,'5. Bilans projekt'!$C$3:$O$3,0))-INDEX('5. Bilans projekt'!$C$63:$O$63,1,MATCH('12. Ocena dyskontowa Inwestycji'!HDM$34,'5. Bilans projekt'!$C$3:$O$3,0))-INDEX('5. Bilans projekt'!$C$68:$O$68,1,MATCH('12. Ocena dyskontowa Inwestycji'!HDM$34,'5. Bilans projekt'!$C$3:$O$3,0)),"")</f>
        <v/>
      </c>
      <c r="HDN36" s="131" t="str">
        <f>_xlfn.IFNA(INDEX('5. Bilans projekt'!$C$54:$O$54,1,MATCH('12. Ocena dyskontowa Inwestycji'!HDN$34,'5. Bilans projekt'!$C$3:$O$3,0))-INDEX('5. Bilans projekt'!$C$58:$O$58,1,MATCH('12. Ocena dyskontowa Inwestycji'!HDN$34,'5. Bilans projekt'!$C$3:$O$3,0))-INDEX('5. Bilans projekt'!$C$63:$O$63,1,MATCH('12. Ocena dyskontowa Inwestycji'!HDN$34,'5. Bilans projekt'!$C$3:$O$3,0))-INDEX('5. Bilans projekt'!$C$68:$O$68,1,MATCH('12. Ocena dyskontowa Inwestycji'!HDN$34,'5. Bilans projekt'!$C$3:$O$3,0)),"")</f>
        <v/>
      </c>
      <c r="HDO36" s="131" t="str">
        <f>_xlfn.IFNA(INDEX('5. Bilans projekt'!$C$54:$O$54,1,MATCH('12. Ocena dyskontowa Inwestycji'!HDO$34,'5. Bilans projekt'!$C$3:$O$3,0))-INDEX('5. Bilans projekt'!$C$58:$O$58,1,MATCH('12. Ocena dyskontowa Inwestycji'!HDO$34,'5. Bilans projekt'!$C$3:$O$3,0))-INDEX('5. Bilans projekt'!$C$63:$O$63,1,MATCH('12. Ocena dyskontowa Inwestycji'!HDO$34,'5. Bilans projekt'!$C$3:$O$3,0))-INDEX('5. Bilans projekt'!$C$68:$O$68,1,MATCH('12. Ocena dyskontowa Inwestycji'!HDO$34,'5. Bilans projekt'!$C$3:$O$3,0)),"")</f>
        <v/>
      </c>
      <c r="HDP36" s="131" t="str">
        <f>_xlfn.IFNA(INDEX('5. Bilans projekt'!$C$54:$O$54,1,MATCH('12. Ocena dyskontowa Inwestycji'!HDP$34,'5. Bilans projekt'!$C$3:$O$3,0))-INDEX('5. Bilans projekt'!$C$58:$O$58,1,MATCH('12. Ocena dyskontowa Inwestycji'!HDP$34,'5. Bilans projekt'!$C$3:$O$3,0))-INDEX('5. Bilans projekt'!$C$63:$O$63,1,MATCH('12. Ocena dyskontowa Inwestycji'!HDP$34,'5. Bilans projekt'!$C$3:$O$3,0))-INDEX('5. Bilans projekt'!$C$68:$O$68,1,MATCH('12. Ocena dyskontowa Inwestycji'!HDP$34,'5. Bilans projekt'!$C$3:$O$3,0)),"")</f>
        <v/>
      </c>
      <c r="HDQ36" s="131" t="str">
        <f>_xlfn.IFNA(INDEX('5. Bilans projekt'!$C$54:$O$54,1,MATCH('12. Ocena dyskontowa Inwestycji'!HDQ$34,'5. Bilans projekt'!$C$3:$O$3,0))-INDEX('5. Bilans projekt'!$C$58:$O$58,1,MATCH('12. Ocena dyskontowa Inwestycji'!HDQ$34,'5. Bilans projekt'!$C$3:$O$3,0))-INDEX('5. Bilans projekt'!$C$63:$O$63,1,MATCH('12. Ocena dyskontowa Inwestycji'!HDQ$34,'5. Bilans projekt'!$C$3:$O$3,0))-INDEX('5. Bilans projekt'!$C$68:$O$68,1,MATCH('12. Ocena dyskontowa Inwestycji'!HDQ$34,'5. Bilans projekt'!$C$3:$O$3,0)),"")</f>
        <v/>
      </c>
      <c r="HDR36" s="131" t="str">
        <f>_xlfn.IFNA(INDEX('5. Bilans projekt'!$C$54:$O$54,1,MATCH('12. Ocena dyskontowa Inwestycji'!HDR$34,'5. Bilans projekt'!$C$3:$O$3,0))-INDEX('5. Bilans projekt'!$C$58:$O$58,1,MATCH('12. Ocena dyskontowa Inwestycji'!HDR$34,'5. Bilans projekt'!$C$3:$O$3,0))-INDEX('5. Bilans projekt'!$C$63:$O$63,1,MATCH('12. Ocena dyskontowa Inwestycji'!HDR$34,'5. Bilans projekt'!$C$3:$O$3,0))-INDEX('5. Bilans projekt'!$C$68:$O$68,1,MATCH('12. Ocena dyskontowa Inwestycji'!HDR$34,'5. Bilans projekt'!$C$3:$O$3,0)),"")</f>
        <v/>
      </c>
      <c r="HDS36" s="131" t="str">
        <f>_xlfn.IFNA(INDEX('5. Bilans projekt'!$C$54:$O$54,1,MATCH('12. Ocena dyskontowa Inwestycji'!HDS$34,'5. Bilans projekt'!$C$3:$O$3,0))-INDEX('5. Bilans projekt'!$C$58:$O$58,1,MATCH('12. Ocena dyskontowa Inwestycji'!HDS$34,'5. Bilans projekt'!$C$3:$O$3,0))-INDEX('5. Bilans projekt'!$C$63:$O$63,1,MATCH('12. Ocena dyskontowa Inwestycji'!HDS$34,'5. Bilans projekt'!$C$3:$O$3,0))-INDEX('5. Bilans projekt'!$C$68:$O$68,1,MATCH('12. Ocena dyskontowa Inwestycji'!HDS$34,'5. Bilans projekt'!$C$3:$O$3,0)),"")</f>
        <v/>
      </c>
      <c r="HDT36" s="131" t="str">
        <f>_xlfn.IFNA(INDEX('5. Bilans projekt'!$C$54:$O$54,1,MATCH('12. Ocena dyskontowa Inwestycji'!HDT$34,'5. Bilans projekt'!$C$3:$O$3,0))-INDEX('5. Bilans projekt'!$C$58:$O$58,1,MATCH('12. Ocena dyskontowa Inwestycji'!HDT$34,'5. Bilans projekt'!$C$3:$O$3,0))-INDEX('5. Bilans projekt'!$C$63:$O$63,1,MATCH('12. Ocena dyskontowa Inwestycji'!HDT$34,'5. Bilans projekt'!$C$3:$O$3,0))-INDEX('5. Bilans projekt'!$C$68:$O$68,1,MATCH('12. Ocena dyskontowa Inwestycji'!HDT$34,'5. Bilans projekt'!$C$3:$O$3,0)),"")</f>
        <v/>
      </c>
      <c r="HDU36" s="131" t="str">
        <f>_xlfn.IFNA(INDEX('5. Bilans projekt'!$C$54:$O$54,1,MATCH('12. Ocena dyskontowa Inwestycji'!HDU$34,'5. Bilans projekt'!$C$3:$O$3,0))-INDEX('5. Bilans projekt'!$C$58:$O$58,1,MATCH('12. Ocena dyskontowa Inwestycji'!HDU$34,'5. Bilans projekt'!$C$3:$O$3,0))-INDEX('5. Bilans projekt'!$C$63:$O$63,1,MATCH('12. Ocena dyskontowa Inwestycji'!HDU$34,'5. Bilans projekt'!$C$3:$O$3,0))-INDEX('5. Bilans projekt'!$C$68:$O$68,1,MATCH('12. Ocena dyskontowa Inwestycji'!HDU$34,'5. Bilans projekt'!$C$3:$O$3,0)),"")</f>
        <v/>
      </c>
      <c r="HDV36" s="131" t="str">
        <f>_xlfn.IFNA(INDEX('5. Bilans projekt'!$C$54:$O$54,1,MATCH('12. Ocena dyskontowa Inwestycji'!HDV$34,'5. Bilans projekt'!$C$3:$O$3,0))-INDEX('5. Bilans projekt'!$C$58:$O$58,1,MATCH('12. Ocena dyskontowa Inwestycji'!HDV$34,'5. Bilans projekt'!$C$3:$O$3,0))-INDEX('5. Bilans projekt'!$C$63:$O$63,1,MATCH('12. Ocena dyskontowa Inwestycji'!HDV$34,'5. Bilans projekt'!$C$3:$O$3,0))-INDEX('5. Bilans projekt'!$C$68:$O$68,1,MATCH('12. Ocena dyskontowa Inwestycji'!HDV$34,'5. Bilans projekt'!$C$3:$O$3,0)),"")</f>
        <v/>
      </c>
      <c r="HDW36" s="131" t="str">
        <f>_xlfn.IFNA(INDEX('5. Bilans projekt'!$C$54:$O$54,1,MATCH('12. Ocena dyskontowa Inwestycji'!HDW$34,'5. Bilans projekt'!$C$3:$O$3,0))-INDEX('5. Bilans projekt'!$C$58:$O$58,1,MATCH('12. Ocena dyskontowa Inwestycji'!HDW$34,'5. Bilans projekt'!$C$3:$O$3,0))-INDEX('5. Bilans projekt'!$C$63:$O$63,1,MATCH('12. Ocena dyskontowa Inwestycji'!HDW$34,'5. Bilans projekt'!$C$3:$O$3,0))-INDEX('5. Bilans projekt'!$C$68:$O$68,1,MATCH('12. Ocena dyskontowa Inwestycji'!HDW$34,'5. Bilans projekt'!$C$3:$O$3,0)),"")</f>
        <v/>
      </c>
      <c r="HDX36" s="131" t="str">
        <f>_xlfn.IFNA(INDEX('5. Bilans projekt'!$C$54:$O$54,1,MATCH('12. Ocena dyskontowa Inwestycji'!HDX$34,'5. Bilans projekt'!$C$3:$O$3,0))-INDEX('5. Bilans projekt'!$C$58:$O$58,1,MATCH('12. Ocena dyskontowa Inwestycji'!HDX$34,'5. Bilans projekt'!$C$3:$O$3,0))-INDEX('5. Bilans projekt'!$C$63:$O$63,1,MATCH('12. Ocena dyskontowa Inwestycji'!HDX$34,'5. Bilans projekt'!$C$3:$O$3,0))-INDEX('5. Bilans projekt'!$C$68:$O$68,1,MATCH('12. Ocena dyskontowa Inwestycji'!HDX$34,'5. Bilans projekt'!$C$3:$O$3,0)),"")</f>
        <v/>
      </c>
      <c r="HDY36" s="131" t="str">
        <f>_xlfn.IFNA(INDEX('5. Bilans projekt'!$C$54:$O$54,1,MATCH('12. Ocena dyskontowa Inwestycji'!HDY$34,'5. Bilans projekt'!$C$3:$O$3,0))-INDEX('5. Bilans projekt'!$C$58:$O$58,1,MATCH('12. Ocena dyskontowa Inwestycji'!HDY$34,'5. Bilans projekt'!$C$3:$O$3,0))-INDEX('5. Bilans projekt'!$C$63:$O$63,1,MATCH('12. Ocena dyskontowa Inwestycji'!HDY$34,'5. Bilans projekt'!$C$3:$O$3,0))-INDEX('5. Bilans projekt'!$C$68:$O$68,1,MATCH('12. Ocena dyskontowa Inwestycji'!HDY$34,'5. Bilans projekt'!$C$3:$O$3,0)),"")</f>
        <v/>
      </c>
      <c r="HDZ36" s="131" t="str">
        <f>_xlfn.IFNA(INDEX('5. Bilans projekt'!$C$54:$O$54,1,MATCH('12. Ocena dyskontowa Inwestycji'!HDZ$34,'5. Bilans projekt'!$C$3:$O$3,0))-INDEX('5. Bilans projekt'!$C$58:$O$58,1,MATCH('12. Ocena dyskontowa Inwestycji'!HDZ$34,'5. Bilans projekt'!$C$3:$O$3,0))-INDEX('5. Bilans projekt'!$C$63:$O$63,1,MATCH('12. Ocena dyskontowa Inwestycji'!HDZ$34,'5. Bilans projekt'!$C$3:$O$3,0))-INDEX('5. Bilans projekt'!$C$68:$O$68,1,MATCH('12. Ocena dyskontowa Inwestycji'!HDZ$34,'5. Bilans projekt'!$C$3:$O$3,0)),"")</f>
        <v/>
      </c>
      <c r="HEA36" s="131" t="str">
        <f>_xlfn.IFNA(INDEX('5. Bilans projekt'!$C$54:$O$54,1,MATCH('12. Ocena dyskontowa Inwestycji'!HEA$34,'5. Bilans projekt'!$C$3:$O$3,0))-INDEX('5. Bilans projekt'!$C$58:$O$58,1,MATCH('12. Ocena dyskontowa Inwestycji'!HEA$34,'5. Bilans projekt'!$C$3:$O$3,0))-INDEX('5. Bilans projekt'!$C$63:$O$63,1,MATCH('12. Ocena dyskontowa Inwestycji'!HEA$34,'5. Bilans projekt'!$C$3:$O$3,0))-INDEX('5. Bilans projekt'!$C$68:$O$68,1,MATCH('12. Ocena dyskontowa Inwestycji'!HEA$34,'5. Bilans projekt'!$C$3:$O$3,0)),"")</f>
        <v/>
      </c>
      <c r="HEB36" s="131" t="str">
        <f>_xlfn.IFNA(INDEX('5. Bilans projekt'!$C$54:$O$54,1,MATCH('12. Ocena dyskontowa Inwestycji'!HEB$34,'5. Bilans projekt'!$C$3:$O$3,0))-INDEX('5. Bilans projekt'!$C$58:$O$58,1,MATCH('12. Ocena dyskontowa Inwestycji'!HEB$34,'5. Bilans projekt'!$C$3:$O$3,0))-INDEX('5. Bilans projekt'!$C$63:$O$63,1,MATCH('12. Ocena dyskontowa Inwestycji'!HEB$34,'5. Bilans projekt'!$C$3:$O$3,0))-INDEX('5. Bilans projekt'!$C$68:$O$68,1,MATCH('12. Ocena dyskontowa Inwestycji'!HEB$34,'5. Bilans projekt'!$C$3:$O$3,0)),"")</f>
        <v/>
      </c>
      <c r="HEC36" s="131" t="str">
        <f>_xlfn.IFNA(INDEX('5. Bilans projekt'!$C$54:$O$54,1,MATCH('12. Ocena dyskontowa Inwestycji'!HEC$34,'5. Bilans projekt'!$C$3:$O$3,0))-INDEX('5. Bilans projekt'!$C$58:$O$58,1,MATCH('12. Ocena dyskontowa Inwestycji'!HEC$34,'5. Bilans projekt'!$C$3:$O$3,0))-INDEX('5. Bilans projekt'!$C$63:$O$63,1,MATCH('12. Ocena dyskontowa Inwestycji'!HEC$34,'5. Bilans projekt'!$C$3:$O$3,0))-INDEX('5. Bilans projekt'!$C$68:$O$68,1,MATCH('12. Ocena dyskontowa Inwestycji'!HEC$34,'5. Bilans projekt'!$C$3:$O$3,0)),"")</f>
        <v/>
      </c>
      <c r="HED36" s="131" t="str">
        <f>_xlfn.IFNA(INDEX('5. Bilans projekt'!$C$54:$O$54,1,MATCH('12. Ocena dyskontowa Inwestycji'!HED$34,'5. Bilans projekt'!$C$3:$O$3,0))-INDEX('5. Bilans projekt'!$C$58:$O$58,1,MATCH('12. Ocena dyskontowa Inwestycji'!HED$34,'5. Bilans projekt'!$C$3:$O$3,0))-INDEX('5. Bilans projekt'!$C$63:$O$63,1,MATCH('12. Ocena dyskontowa Inwestycji'!HED$34,'5. Bilans projekt'!$C$3:$O$3,0))-INDEX('5. Bilans projekt'!$C$68:$O$68,1,MATCH('12. Ocena dyskontowa Inwestycji'!HED$34,'5. Bilans projekt'!$C$3:$O$3,0)),"")</f>
        <v/>
      </c>
      <c r="HEE36" s="131" t="str">
        <f>_xlfn.IFNA(INDEX('5. Bilans projekt'!$C$54:$O$54,1,MATCH('12. Ocena dyskontowa Inwestycji'!HEE$34,'5. Bilans projekt'!$C$3:$O$3,0))-INDEX('5. Bilans projekt'!$C$58:$O$58,1,MATCH('12. Ocena dyskontowa Inwestycji'!HEE$34,'5. Bilans projekt'!$C$3:$O$3,0))-INDEX('5. Bilans projekt'!$C$63:$O$63,1,MATCH('12. Ocena dyskontowa Inwestycji'!HEE$34,'5. Bilans projekt'!$C$3:$O$3,0))-INDEX('5. Bilans projekt'!$C$68:$O$68,1,MATCH('12. Ocena dyskontowa Inwestycji'!HEE$34,'5. Bilans projekt'!$C$3:$O$3,0)),"")</f>
        <v/>
      </c>
      <c r="HEF36" s="131" t="str">
        <f>_xlfn.IFNA(INDEX('5. Bilans projekt'!$C$54:$O$54,1,MATCH('12. Ocena dyskontowa Inwestycji'!HEF$34,'5. Bilans projekt'!$C$3:$O$3,0))-INDEX('5. Bilans projekt'!$C$58:$O$58,1,MATCH('12. Ocena dyskontowa Inwestycji'!HEF$34,'5. Bilans projekt'!$C$3:$O$3,0))-INDEX('5. Bilans projekt'!$C$63:$O$63,1,MATCH('12. Ocena dyskontowa Inwestycji'!HEF$34,'5. Bilans projekt'!$C$3:$O$3,0))-INDEX('5. Bilans projekt'!$C$68:$O$68,1,MATCH('12. Ocena dyskontowa Inwestycji'!HEF$34,'5. Bilans projekt'!$C$3:$O$3,0)),"")</f>
        <v/>
      </c>
      <c r="HEG36" s="131" t="str">
        <f>_xlfn.IFNA(INDEX('5. Bilans projekt'!$C$54:$O$54,1,MATCH('12. Ocena dyskontowa Inwestycji'!HEG$34,'5. Bilans projekt'!$C$3:$O$3,0))-INDEX('5. Bilans projekt'!$C$58:$O$58,1,MATCH('12. Ocena dyskontowa Inwestycji'!HEG$34,'5. Bilans projekt'!$C$3:$O$3,0))-INDEX('5. Bilans projekt'!$C$63:$O$63,1,MATCH('12. Ocena dyskontowa Inwestycji'!HEG$34,'5. Bilans projekt'!$C$3:$O$3,0))-INDEX('5. Bilans projekt'!$C$68:$O$68,1,MATCH('12. Ocena dyskontowa Inwestycji'!HEG$34,'5. Bilans projekt'!$C$3:$O$3,0)),"")</f>
        <v/>
      </c>
      <c r="HEH36" s="131" t="str">
        <f>_xlfn.IFNA(INDEX('5. Bilans projekt'!$C$54:$O$54,1,MATCH('12. Ocena dyskontowa Inwestycji'!HEH$34,'5. Bilans projekt'!$C$3:$O$3,0))-INDEX('5. Bilans projekt'!$C$58:$O$58,1,MATCH('12. Ocena dyskontowa Inwestycji'!HEH$34,'5. Bilans projekt'!$C$3:$O$3,0))-INDEX('5. Bilans projekt'!$C$63:$O$63,1,MATCH('12. Ocena dyskontowa Inwestycji'!HEH$34,'5. Bilans projekt'!$C$3:$O$3,0))-INDEX('5. Bilans projekt'!$C$68:$O$68,1,MATCH('12. Ocena dyskontowa Inwestycji'!HEH$34,'5. Bilans projekt'!$C$3:$O$3,0)),"")</f>
        <v/>
      </c>
      <c r="HEI36" s="131" t="str">
        <f>_xlfn.IFNA(INDEX('5. Bilans projekt'!$C$54:$O$54,1,MATCH('12. Ocena dyskontowa Inwestycji'!HEI$34,'5. Bilans projekt'!$C$3:$O$3,0))-INDEX('5. Bilans projekt'!$C$58:$O$58,1,MATCH('12. Ocena dyskontowa Inwestycji'!HEI$34,'5. Bilans projekt'!$C$3:$O$3,0))-INDEX('5. Bilans projekt'!$C$63:$O$63,1,MATCH('12. Ocena dyskontowa Inwestycji'!HEI$34,'5. Bilans projekt'!$C$3:$O$3,0))-INDEX('5. Bilans projekt'!$C$68:$O$68,1,MATCH('12. Ocena dyskontowa Inwestycji'!HEI$34,'5. Bilans projekt'!$C$3:$O$3,0)),"")</f>
        <v/>
      </c>
      <c r="HEJ36" s="131" t="str">
        <f>_xlfn.IFNA(INDEX('5. Bilans projekt'!$C$54:$O$54,1,MATCH('12. Ocena dyskontowa Inwestycji'!HEJ$34,'5. Bilans projekt'!$C$3:$O$3,0))-INDEX('5. Bilans projekt'!$C$58:$O$58,1,MATCH('12. Ocena dyskontowa Inwestycji'!HEJ$34,'5. Bilans projekt'!$C$3:$O$3,0))-INDEX('5. Bilans projekt'!$C$63:$O$63,1,MATCH('12. Ocena dyskontowa Inwestycji'!HEJ$34,'5. Bilans projekt'!$C$3:$O$3,0))-INDEX('5. Bilans projekt'!$C$68:$O$68,1,MATCH('12. Ocena dyskontowa Inwestycji'!HEJ$34,'5. Bilans projekt'!$C$3:$O$3,0)),"")</f>
        <v/>
      </c>
      <c r="HEK36" s="131" t="str">
        <f>_xlfn.IFNA(INDEX('5. Bilans projekt'!$C$54:$O$54,1,MATCH('12. Ocena dyskontowa Inwestycji'!HEK$34,'5. Bilans projekt'!$C$3:$O$3,0))-INDEX('5. Bilans projekt'!$C$58:$O$58,1,MATCH('12. Ocena dyskontowa Inwestycji'!HEK$34,'5. Bilans projekt'!$C$3:$O$3,0))-INDEX('5. Bilans projekt'!$C$63:$O$63,1,MATCH('12. Ocena dyskontowa Inwestycji'!HEK$34,'5. Bilans projekt'!$C$3:$O$3,0))-INDEX('5. Bilans projekt'!$C$68:$O$68,1,MATCH('12. Ocena dyskontowa Inwestycji'!HEK$34,'5. Bilans projekt'!$C$3:$O$3,0)),"")</f>
        <v/>
      </c>
      <c r="HEL36" s="131" t="str">
        <f>_xlfn.IFNA(INDEX('5. Bilans projekt'!$C$54:$O$54,1,MATCH('12. Ocena dyskontowa Inwestycji'!HEL$34,'5. Bilans projekt'!$C$3:$O$3,0))-INDEX('5. Bilans projekt'!$C$58:$O$58,1,MATCH('12. Ocena dyskontowa Inwestycji'!HEL$34,'5. Bilans projekt'!$C$3:$O$3,0))-INDEX('5. Bilans projekt'!$C$63:$O$63,1,MATCH('12. Ocena dyskontowa Inwestycji'!HEL$34,'5. Bilans projekt'!$C$3:$O$3,0))-INDEX('5. Bilans projekt'!$C$68:$O$68,1,MATCH('12. Ocena dyskontowa Inwestycji'!HEL$34,'5. Bilans projekt'!$C$3:$O$3,0)),"")</f>
        <v/>
      </c>
      <c r="HEM36" s="131" t="str">
        <f>_xlfn.IFNA(INDEX('5. Bilans projekt'!$C$54:$O$54,1,MATCH('12. Ocena dyskontowa Inwestycji'!HEM$34,'5. Bilans projekt'!$C$3:$O$3,0))-INDEX('5. Bilans projekt'!$C$58:$O$58,1,MATCH('12. Ocena dyskontowa Inwestycji'!HEM$34,'5. Bilans projekt'!$C$3:$O$3,0))-INDEX('5. Bilans projekt'!$C$63:$O$63,1,MATCH('12. Ocena dyskontowa Inwestycji'!HEM$34,'5. Bilans projekt'!$C$3:$O$3,0))-INDEX('5. Bilans projekt'!$C$68:$O$68,1,MATCH('12. Ocena dyskontowa Inwestycji'!HEM$34,'5. Bilans projekt'!$C$3:$O$3,0)),"")</f>
        <v/>
      </c>
      <c r="HEN36" s="131" t="str">
        <f>_xlfn.IFNA(INDEX('5. Bilans projekt'!$C$54:$O$54,1,MATCH('12. Ocena dyskontowa Inwestycji'!HEN$34,'5. Bilans projekt'!$C$3:$O$3,0))-INDEX('5. Bilans projekt'!$C$58:$O$58,1,MATCH('12. Ocena dyskontowa Inwestycji'!HEN$34,'5. Bilans projekt'!$C$3:$O$3,0))-INDEX('5. Bilans projekt'!$C$63:$O$63,1,MATCH('12. Ocena dyskontowa Inwestycji'!HEN$34,'5. Bilans projekt'!$C$3:$O$3,0))-INDEX('5. Bilans projekt'!$C$68:$O$68,1,MATCH('12. Ocena dyskontowa Inwestycji'!HEN$34,'5. Bilans projekt'!$C$3:$O$3,0)),"")</f>
        <v/>
      </c>
      <c r="HEO36" s="131" t="str">
        <f>_xlfn.IFNA(INDEX('5. Bilans projekt'!$C$54:$O$54,1,MATCH('12. Ocena dyskontowa Inwestycji'!HEO$34,'5. Bilans projekt'!$C$3:$O$3,0))-INDEX('5. Bilans projekt'!$C$58:$O$58,1,MATCH('12. Ocena dyskontowa Inwestycji'!HEO$34,'5. Bilans projekt'!$C$3:$O$3,0))-INDEX('5. Bilans projekt'!$C$63:$O$63,1,MATCH('12. Ocena dyskontowa Inwestycji'!HEO$34,'5. Bilans projekt'!$C$3:$O$3,0))-INDEX('5. Bilans projekt'!$C$68:$O$68,1,MATCH('12. Ocena dyskontowa Inwestycji'!HEO$34,'5. Bilans projekt'!$C$3:$O$3,0)),"")</f>
        <v/>
      </c>
      <c r="HEP36" s="131" t="str">
        <f>_xlfn.IFNA(INDEX('5. Bilans projekt'!$C$54:$O$54,1,MATCH('12. Ocena dyskontowa Inwestycji'!HEP$34,'5. Bilans projekt'!$C$3:$O$3,0))-INDEX('5. Bilans projekt'!$C$58:$O$58,1,MATCH('12. Ocena dyskontowa Inwestycji'!HEP$34,'5. Bilans projekt'!$C$3:$O$3,0))-INDEX('5. Bilans projekt'!$C$63:$O$63,1,MATCH('12. Ocena dyskontowa Inwestycji'!HEP$34,'5. Bilans projekt'!$C$3:$O$3,0))-INDEX('5. Bilans projekt'!$C$68:$O$68,1,MATCH('12. Ocena dyskontowa Inwestycji'!HEP$34,'5. Bilans projekt'!$C$3:$O$3,0)),"")</f>
        <v/>
      </c>
      <c r="HEQ36" s="131" t="str">
        <f>_xlfn.IFNA(INDEX('5. Bilans projekt'!$C$54:$O$54,1,MATCH('12. Ocena dyskontowa Inwestycji'!HEQ$34,'5. Bilans projekt'!$C$3:$O$3,0))-INDEX('5. Bilans projekt'!$C$58:$O$58,1,MATCH('12. Ocena dyskontowa Inwestycji'!HEQ$34,'5. Bilans projekt'!$C$3:$O$3,0))-INDEX('5. Bilans projekt'!$C$63:$O$63,1,MATCH('12. Ocena dyskontowa Inwestycji'!HEQ$34,'5. Bilans projekt'!$C$3:$O$3,0))-INDEX('5. Bilans projekt'!$C$68:$O$68,1,MATCH('12. Ocena dyskontowa Inwestycji'!HEQ$34,'5. Bilans projekt'!$C$3:$O$3,0)),"")</f>
        <v/>
      </c>
      <c r="HER36" s="131" t="str">
        <f>_xlfn.IFNA(INDEX('5. Bilans projekt'!$C$54:$O$54,1,MATCH('12. Ocena dyskontowa Inwestycji'!HER$34,'5. Bilans projekt'!$C$3:$O$3,0))-INDEX('5. Bilans projekt'!$C$58:$O$58,1,MATCH('12. Ocena dyskontowa Inwestycji'!HER$34,'5. Bilans projekt'!$C$3:$O$3,0))-INDEX('5. Bilans projekt'!$C$63:$O$63,1,MATCH('12. Ocena dyskontowa Inwestycji'!HER$34,'5. Bilans projekt'!$C$3:$O$3,0))-INDEX('5. Bilans projekt'!$C$68:$O$68,1,MATCH('12. Ocena dyskontowa Inwestycji'!HER$34,'5. Bilans projekt'!$C$3:$O$3,0)),"")</f>
        <v/>
      </c>
      <c r="HES36" s="131" t="str">
        <f>_xlfn.IFNA(INDEX('5. Bilans projekt'!$C$54:$O$54,1,MATCH('12. Ocena dyskontowa Inwestycji'!HES$34,'5. Bilans projekt'!$C$3:$O$3,0))-INDEX('5. Bilans projekt'!$C$58:$O$58,1,MATCH('12. Ocena dyskontowa Inwestycji'!HES$34,'5. Bilans projekt'!$C$3:$O$3,0))-INDEX('5. Bilans projekt'!$C$63:$O$63,1,MATCH('12. Ocena dyskontowa Inwestycji'!HES$34,'5. Bilans projekt'!$C$3:$O$3,0))-INDEX('5. Bilans projekt'!$C$68:$O$68,1,MATCH('12. Ocena dyskontowa Inwestycji'!HES$34,'5. Bilans projekt'!$C$3:$O$3,0)),"")</f>
        <v/>
      </c>
      <c r="HET36" s="131" t="str">
        <f>_xlfn.IFNA(INDEX('5. Bilans projekt'!$C$54:$O$54,1,MATCH('12. Ocena dyskontowa Inwestycji'!HET$34,'5. Bilans projekt'!$C$3:$O$3,0))-INDEX('5. Bilans projekt'!$C$58:$O$58,1,MATCH('12. Ocena dyskontowa Inwestycji'!HET$34,'5. Bilans projekt'!$C$3:$O$3,0))-INDEX('5. Bilans projekt'!$C$63:$O$63,1,MATCH('12. Ocena dyskontowa Inwestycji'!HET$34,'5. Bilans projekt'!$C$3:$O$3,0))-INDEX('5. Bilans projekt'!$C$68:$O$68,1,MATCH('12. Ocena dyskontowa Inwestycji'!HET$34,'5. Bilans projekt'!$C$3:$O$3,0)),"")</f>
        <v/>
      </c>
      <c r="HEU36" s="131" t="str">
        <f>_xlfn.IFNA(INDEX('5. Bilans projekt'!$C$54:$O$54,1,MATCH('12. Ocena dyskontowa Inwestycji'!HEU$34,'5. Bilans projekt'!$C$3:$O$3,0))-INDEX('5. Bilans projekt'!$C$58:$O$58,1,MATCH('12. Ocena dyskontowa Inwestycji'!HEU$34,'5. Bilans projekt'!$C$3:$O$3,0))-INDEX('5. Bilans projekt'!$C$63:$O$63,1,MATCH('12. Ocena dyskontowa Inwestycji'!HEU$34,'5. Bilans projekt'!$C$3:$O$3,0))-INDEX('5. Bilans projekt'!$C$68:$O$68,1,MATCH('12. Ocena dyskontowa Inwestycji'!HEU$34,'5. Bilans projekt'!$C$3:$O$3,0)),"")</f>
        <v/>
      </c>
      <c r="HEV36" s="131" t="str">
        <f>_xlfn.IFNA(INDEX('5. Bilans projekt'!$C$54:$O$54,1,MATCH('12. Ocena dyskontowa Inwestycji'!HEV$34,'5. Bilans projekt'!$C$3:$O$3,0))-INDEX('5. Bilans projekt'!$C$58:$O$58,1,MATCH('12. Ocena dyskontowa Inwestycji'!HEV$34,'5. Bilans projekt'!$C$3:$O$3,0))-INDEX('5. Bilans projekt'!$C$63:$O$63,1,MATCH('12. Ocena dyskontowa Inwestycji'!HEV$34,'5. Bilans projekt'!$C$3:$O$3,0))-INDEX('5. Bilans projekt'!$C$68:$O$68,1,MATCH('12. Ocena dyskontowa Inwestycji'!HEV$34,'5. Bilans projekt'!$C$3:$O$3,0)),"")</f>
        <v/>
      </c>
      <c r="HEW36" s="131" t="str">
        <f>_xlfn.IFNA(INDEX('5. Bilans projekt'!$C$54:$O$54,1,MATCH('12. Ocena dyskontowa Inwestycji'!HEW$34,'5. Bilans projekt'!$C$3:$O$3,0))-INDEX('5. Bilans projekt'!$C$58:$O$58,1,MATCH('12. Ocena dyskontowa Inwestycji'!HEW$34,'5. Bilans projekt'!$C$3:$O$3,0))-INDEX('5. Bilans projekt'!$C$63:$O$63,1,MATCH('12. Ocena dyskontowa Inwestycji'!HEW$34,'5. Bilans projekt'!$C$3:$O$3,0))-INDEX('5. Bilans projekt'!$C$68:$O$68,1,MATCH('12. Ocena dyskontowa Inwestycji'!HEW$34,'5. Bilans projekt'!$C$3:$O$3,0)),"")</f>
        <v/>
      </c>
      <c r="HEX36" s="131" t="str">
        <f>_xlfn.IFNA(INDEX('5. Bilans projekt'!$C$54:$O$54,1,MATCH('12. Ocena dyskontowa Inwestycji'!HEX$34,'5. Bilans projekt'!$C$3:$O$3,0))-INDEX('5. Bilans projekt'!$C$58:$O$58,1,MATCH('12. Ocena dyskontowa Inwestycji'!HEX$34,'5. Bilans projekt'!$C$3:$O$3,0))-INDEX('5. Bilans projekt'!$C$63:$O$63,1,MATCH('12. Ocena dyskontowa Inwestycji'!HEX$34,'5. Bilans projekt'!$C$3:$O$3,0))-INDEX('5. Bilans projekt'!$C$68:$O$68,1,MATCH('12. Ocena dyskontowa Inwestycji'!HEX$34,'5. Bilans projekt'!$C$3:$O$3,0)),"")</f>
        <v/>
      </c>
      <c r="HEY36" s="131" t="str">
        <f>_xlfn.IFNA(INDEX('5. Bilans projekt'!$C$54:$O$54,1,MATCH('12. Ocena dyskontowa Inwestycji'!HEY$34,'5. Bilans projekt'!$C$3:$O$3,0))-INDEX('5. Bilans projekt'!$C$58:$O$58,1,MATCH('12. Ocena dyskontowa Inwestycji'!HEY$34,'5. Bilans projekt'!$C$3:$O$3,0))-INDEX('5. Bilans projekt'!$C$63:$O$63,1,MATCH('12. Ocena dyskontowa Inwestycji'!HEY$34,'5. Bilans projekt'!$C$3:$O$3,0))-INDEX('5. Bilans projekt'!$C$68:$O$68,1,MATCH('12. Ocena dyskontowa Inwestycji'!HEY$34,'5. Bilans projekt'!$C$3:$O$3,0)),"")</f>
        <v/>
      </c>
      <c r="HEZ36" s="131" t="str">
        <f>_xlfn.IFNA(INDEX('5. Bilans projekt'!$C$54:$O$54,1,MATCH('12. Ocena dyskontowa Inwestycji'!HEZ$34,'5. Bilans projekt'!$C$3:$O$3,0))-INDEX('5. Bilans projekt'!$C$58:$O$58,1,MATCH('12. Ocena dyskontowa Inwestycji'!HEZ$34,'5. Bilans projekt'!$C$3:$O$3,0))-INDEX('5. Bilans projekt'!$C$63:$O$63,1,MATCH('12. Ocena dyskontowa Inwestycji'!HEZ$34,'5. Bilans projekt'!$C$3:$O$3,0))-INDEX('5. Bilans projekt'!$C$68:$O$68,1,MATCH('12. Ocena dyskontowa Inwestycji'!HEZ$34,'5. Bilans projekt'!$C$3:$O$3,0)),"")</f>
        <v/>
      </c>
      <c r="HFA36" s="131" t="str">
        <f>_xlfn.IFNA(INDEX('5. Bilans projekt'!$C$54:$O$54,1,MATCH('12. Ocena dyskontowa Inwestycji'!HFA$34,'5. Bilans projekt'!$C$3:$O$3,0))-INDEX('5. Bilans projekt'!$C$58:$O$58,1,MATCH('12. Ocena dyskontowa Inwestycji'!HFA$34,'5. Bilans projekt'!$C$3:$O$3,0))-INDEX('5. Bilans projekt'!$C$63:$O$63,1,MATCH('12. Ocena dyskontowa Inwestycji'!HFA$34,'5. Bilans projekt'!$C$3:$O$3,0))-INDEX('5. Bilans projekt'!$C$68:$O$68,1,MATCH('12. Ocena dyskontowa Inwestycji'!HFA$34,'5. Bilans projekt'!$C$3:$O$3,0)),"")</f>
        <v/>
      </c>
      <c r="HFB36" s="131" t="str">
        <f>_xlfn.IFNA(INDEX('5. Bilans projekt'!$C$54:$O$54,1,MATCH('12. Ocena dyskontowa Inwestycji'!HFB$34,'5. Bilans projekt'!$C$3:$O$3,0))-INDEX('5. Bilans projekt'!$C$58:$O$58,1,MATCH('12. Ocena dyskontowa Inwestycji'!HFB$34,'5. Bilans projekt'!$C$3:$O$3,0))-INDEX('5. Bilans projekt'!$C$63:$O$63,1,MATCH('12. Ocena dyskontowa Inwestycji'!HFB$34,'5. Bilans projekt'!$C$3:$O$3,0))-INDEX('5. Bilans projekt'!$C$68:$O$68,1,MATCH('12. Ocena dyskontowa Inwestycji'!HFB$34,'5. Bilans projekt'!$C$3:$O$3,0)),"")</f>
        <v/>
      </c>
      <c r="HFC36" s="131" t="str">
        <f>_xlfn.IFNA(INDEX('5. Bilans projekt'!$C$54:$O$54,1,MATCH('12. Ocena dyskontowa Inwestycji'!HFC$34,'5. Bilans projekt'!$C$3:$O$3,0))-INDEX('5. Bilans projekt'!$C$58:$O$58,1,MATCH('12. Ocena dyskontowa Inwestycji'!HFC$34,'5. Bilans projekt'!$C$3:$O$3,0))-INDEX('5. Bilans projekt'!$C$63:$O$63,1,MATCH('12. Ocena dyskontowa Inwestycji'!HFC$34,'5. Bilans projekt'!$C$3:$O$3,0))-INDEX('5. Bilans projekt'!$C$68:$O$68,1,MATCH('12. Ocena dyskontowa Inwestycji'!HFC$34,'5. Bilans projekt'!$C$3:$O$3,0)),"")</f>
        <v/>
      </c>
      <c r="HFD36" s="131" t="str">
        <f>_xlfn.IFNA(INDEX('5. Bilans projekt'!$C$54:$O$54,1,MATCH('12. Ocena dyskontowa Inwestycji'!HFD$34,'5. Bilans projekt'!$C$3:$O$3,0))-INDEX('5. Bilans projekt'!$C$58:$O$58,1,MATCH('12. Ocena dyskontowa Inwestycji'!HFD$34,'5. Bilans projekt'!$C$3:$O$3,0))-INDEX('5. Bilans projekt'!$C$63:$O$63,1,MATCH('12. Ocena dyskontowa Inwestycji'!HFD$34,'5. Bilans projekt'!$C$3:$O$3,0))-INDEX('5. Bilans projekt'!$C$68:$O$68,1,MATCH('12. Ocena dyskontowa Inwestycji'!HFD$34,'5. Bilans projekt'!$C$3:$O$3,0)),"")</f>
        <v/>
      </c>
      <c r="HFE36" s="131" t="str">
        <f>_xlfn.IFNA(INDEX('5. Bilans projekt'!$C$54:$O$54,1,MATCH('12. Ocena dyskontowa Inwestycji'!HFE$34,'5. Bilans projekt'!$C$3:$O$3,0))-INDEX('5. Bilans projekt'!$C$58:$O$58,1,MATCH('12. Ocena dyskontowa Inwestycji'!HFE$34,'5. Bilans projekt'!$C$3:$O$3,0))-INDEX('5. Bilans projekt'!$C$63:$O$63,1,MATCH('12. Ocena dyskontowa Inwestycji'!HFE$34,'5. Bilans projekt'!$C$3:$O$3,0))-INDEX('5. Bilans projekt'!$C$68:$O$68,1,MATCH('12. Ocena dyskontowa Inwestycji'!HFE$34,'5. Bilans projekt'!$C$3:$O$3,0)),"")</f>
        <v/>
      </c>
      <c r="HFF36" s="131" t="str">
        <f>_xlfn.IFNA(INDEX('5. Bilans projekt'!$C$54:$O$54,1,MATCH('12. Ocena dyskontowa Inwestycji'!HFF$34,'5. Bilans projekt'!$C$3:$O$3,0))-INDEX('5. Bilans projekt'!$C$58:$O$58,1,MATCH('12. Ocena dyskontowa Inwestycji'!HFF$34,'5. Bilans projekt'!$C$3:$O$3,0))-INDEX('5. Bilans projekt'!$C$63:$O$63,1,MATCH('12. Ocena dyskontowa Inwestycji'!HFF$34,'5. Bilans projekt'!$C$3:$O$3,0))-INDEX('5. Bilans projekt'!$C$68:$O$68,1,MATCH('12. Ocena dyskontowa Inwestycji'!HFF$34,'5. Bilans projekt'!$C$3:$O$3,0)),"")</f>
        <v/>
      </c>
      <c r="HFG36" s="131" t="str">
        <f>_xlfn.IFNA(INDEX('5. Bilans projekt'!$C$54:$O$54,1,MATCH('12. Ocena dyskontowa Inwestycji'!HFG$34,'5. Bilans projekt'!$C$3:$O$3,0))-INDEX('5. Bilans projekt'!$C$58:$O$58,1,MATCH('12. Ocena dyskontowa Inwestycji'!HFG$34,'5. Bilans projekt'!$C$3:$O$3,0))-INDEX('5. Bilans projekt'!$C$63:$O$63,1,MATCH('12. Ocena dyskontowa Inwestycji'!HFG$34,'5. Bilans projekt'!$C$3:$O$3,0))-INDEX('5. Bilans projekt'!$C$68:$O$68,1,MATCH('12. Ocena dyskontowa Inwestycji'!HFG$34,'5. Bilans projekt'!$C$3:$O$3,0)),"")</f>
        <v/>
      </c>
      <c r="HFH36" s="131" t="str">
        <f>_xlfn.IFNA(INDEX('5. Bilans projekt'!$C$54:$O$54,1,MATCH('12. Ocena dyskontowa Inwestycji'!HFH$34,'5. Bilans projekt'!$C$3:$O$3,0))-INDEX('5. Bilans projekt'!$C$58:$O$58,1,MATCH('12. Ocena dyskontowa Inwestycji'!HFH$34,'5. Bilans projekt'!$C$3:$O$3,0))-INDEX('5. Bilans projekt'!$C$63:$O$63,1,MATCH('12. Ocena dyskontowa Inwestycji'!HFH$34,'5. Bilans projekt'!$C$3:$O$3,0))-INDEX('5. Bilans projekt'!$C$68:$O$68,1,MATCH('12. Ocena dyskontowa Inwestycji'!HFH$34,'5. Bilans projekt'!$C$3:$O$3,0)),"")</f>
        <v/>
      </c>
      <c r="HFI36" s="131" t="str">
        <f>_xlfn.IFNA(INDEX('5. Bilans projekt'!$C$54:$O$54,1,MATCH('12. Ocena dyskontowa Inwestycji'!HFI$34,'5. Bilans projekt'!$C$3:$O$3,0))-INDEX('5. Bilans projekt'!$C$58:$O$58,1,MATCH('12. Ocena dyskontowa Inwestycji'!HFI$34,'5. Bilans projekt'!$C$3:$O$3,0))-INDEX('5. Bilans projekt'!$C$63:$O$63,1,MATCH('12. Ocena dyskontowa Inwestycji'!HFI$34,'5. Bilans projekt'!$C$3:$O$3,0))-INDEX('5. Bilans projekt'!$C$68:$O$68,1,MATCH('12. Ocena dyskontowa Inwestycji'!HFI$34,'5. Bilans projekt'!$C$3:$O$3,0)),"")</f>
        <v/>
      </c>
      <c r="HFJ36" s="131" t="str">
        <f>_xlfn.IFNA(INDEX('5. Bilans projekt'!$C$54:$O$54,1,MATCH('12. Ocena dyskontowa Inwestycji'!HFJ$34,'5. Bilans projekt'!$C$3:$O$3,0))-INDEX('5. Bilans projekt'!$C$58:$O$58,1,MATCH('12. Ocena dyskontowa Inwestycji'!HFJ$34,'5. Bilans projekt'!$C$3:$O$3,0))-INDEX('5. Bilans projekt'!$C$63:$O$63,1,MATCH('12. Ocena dyskontowa Inwestycji'!HFJ$34,'5. Bilans projekt'!$C$3:$O$3,0))-INDEX('5. Bilans projekt'!$C$68:$O$68,1,MATCH('12. Ocena dyskontowa Inwestycji'!HFJ$34,'5. Bilans projekt'!$C$3:$O$3,0)),"")</f>
        <v/>
      </c>
      <c r="HFK36" s="131" t="str">
        <f>_xlfn.IFNA(INDEX('5. Bilans projekt'!$C$54:$O$54,1,MATCH('12. Ocena dyskontowa Inwestycji'!HFK$34,'5. Bilans projekt'!$C$3:$O$3,0))-INDEX('5. Bilans projekt'!$C$58:$O$58,1,MATCH('12. Ocena dyskontowa Inwestycji'!HFK$34,'5. Bilans projekt'!$C$3:$O$3,0))-INDEX('5. Bilans projekt'!$C$63:$O$63,1,MATCH('12. Ocena dyskontowa Inwestycji'!HFK$34,'5. Bilans projekt'!$C$3:$O$3,0))-INDEX('5. Bilans projekt'!$C$68:$O$68,1,MATCH('12. Ocena dyskontowa Inwestycji'!HFK$34,'5. Bilans projekt'!$C$3:$O$3,0)),"")</f>
        <v/>
      </c>
      <c r="HFL36" s="131" t="str">
        <f>_xlfn.IFNA(INDEX('5. Bilans projekt'!$C$54:$O$54,1,MATCH('12. Ocena dyskontowa Inwestycji'!HFL$34,'5. Bilans projekt'!$C$3:$O$3,0))-INDEX('5. Bilans projekt'!$C$58:$O$58,1,MATCH('12. Ocena dyskontowa Inwestycji'!HFL$34,'5. Bilans projekt'!$C$3:$O$3,0))-INDEX('5. Bilans projekt'!$C$63:$O$63,1,MATCH('12. Ocena dyskontowa Inwestycji'!HFL$34,'5. Bilans projekt'!$C$3:$O$3,0))-INDEX('5. Bilans projekt'!$C$68:$O$68,1,MATCH('12. Ocena dyskontowa Inwestycji'!HFL$34,'5. Bilans projekt'!$C$3:$O$3,0)),"")</f>
        <v/>
      </c>
      <c r="HFM36" s="131" t="str">
        <f>_xlfn.IFNA(INDEX('5. Bilans projekt'!$C$54:$O$54,1,MATCH('12. Ocena dyskontowa Inwestycji'!HFM$34,'5. Bilans projekt'!$C$3:$O$3,0))-INDEX('5. Bilans projekt'!$C$58:$O$58,1,MATCH('12. Ocena dyskontowa Inwestycji'!HFM$34,'5. Bilans projekt'!$C$3:$O$3,0))-INDEX('5. Bilans projekt'!$C$63:$O$63,1,MATCH('12. Ocena dyskontowa Inwestycji'!HFM$34,'5. Bilans projekt'!$C$3:$O$3,0))-INDEX('5. Bilans projekt'!$C$68:$O$68,1,MATCH('12. Ocena dyskontowa Inwestycji'!HFM$34,'5. Bilans projekt'!$C$3:$O$3,0)),"")</f>
        <v/>
      </c>
      <c r="HFN36" s="131" t="str">
        <f>_xlfn.IFNA(INDEX('5. Bilans projekt'!$C$54:$O$54,1,MATCH('12. Ocena dyskontowa Inwestycji'!HFN$34,'5. Bilans projekt'!$C$3:$O$3,0))-INDEX('5. Bilans projekt'!$C$58:$O$58,1,MATCH('12. Ocena dyskontowa Inwestycji'!HFN$34,'5. Bilans projekt'!$C$3:$O$3,0))-INDEX('5. Bilans projekt'!$C$63:$O$63,1,MATCH('12. Ocena dyskontowa Inwestycji'!HFN$34,'5. Bilans projekt'!$C$3:$O$3,0))-INDEX('5. Bilans projekt'!$C$68:$O$68,1,MATCH('12. Ocena dyskontowa Inwestycji'!HFN$34,'5. Bilans projekt'!$C$3:$O$3,0)),"")</f>
        <v/>
      </c>
      <c r="HFO36" s="131" t="str">
        <f>_xlfn.IFNA(INDEX('5. Bilans projekt'!$C$54:$O$54,1,MATCH('12. Ocena dyskontowa Inwestycji'!HFO$34,'5. Bilans projekt'!$C$3:$O$3,0))-INDEX('5. Bilans projekt'!$C$58:$O$58,1,MATCH('12. Ocena dyskontowa Inwestycji'!HFO$34,'5. Bilans projekt'!$C$3:$O$3,0))-INDEX('5. Bilans projekt'!$C$63:$O$63,1,MATCH('12. Ocena dyskontowa Inwestycji'!HFO$34,'5. Bilans projekt'!$C$3:$O$3,0))-INDEX('5. Bilans projekt'!$C$68:$O$68,1,MATCH('12. Ocena dyskontowa Inwestycji'!HFO$34,'5. Bilans projekt'!$C$3:$O$3,0)),"")</f>
        <v/>
      </c>
      <c r="HFP36" s="131" t="str">
        <f>_xlfn.IFNA(INDEX('5. Bilans projekt'!$C$54:$O$54,1,MATCH('12. Ocena dyskontowa Inwestycji'!HFP$34,'5. Bilans projekt'!$C$3:$O$3,0))-INDEX('5. Bilans projekt'!$C$58:$O$58,1,MATCH('12. Ocena dyskontowa Inwestycji'!HFP$34,'5. Bilans projekt'!$C$3:$O$3,0))-INDEX('5. Bilans projekt'!$C$63:$O$63,1,MATCH('12. Ocena dyskontowa Inwestycji'!HFP$34,'5. Bilans projekt'!$C$3:$O$3,0))-INDEX('5. Bilans projekt'!$C$68:$O$68,1,MATCH('12. Ocena dyskontowa Inwestycji'!HFP$34,'5. Bilans projekt'!$C$3:$O$3,0)),"")</f>
        <v/>
      </c>
      <c r="HFQ36" s="131" t="str">
        <f>_xlfn.IFNA(INDEX('5. Bilans projekt'!$C$54:$O$54,1,MATCH('12. Ocena dyskontowa Inwestycji'!HFQ$34,'5. Bilans projekt'!$C$3:$O$3,0))-INDEX('5. Bilans projekt'!$C$58:$O$58,1,MATCH('12. Ocena dyskontowa Inwestycji'!HFQ$34,'5. Bilans projekt'!$C$3:$O$3,0))-INDEX('5. Bilans projekt'!$C$63:$O$63,1,MATCH('12. Ocena dyskontowa Inwestycji'!HFQ$34,'5. Bilans projekt'!$C$3:$O$3,0))-INDEX('5. Bilans projekt'!$C$68:$O$68,1,MATCH('12. Ocena dyskontowa Inwestycji'!HFQ$34,'5. Bilans projekt'!$C$3:$O$3,0)),"")</f>
        <v/>
      </c>
      <c r="HFR36" s="131" t="str">
        <f>_xlfn.IFNA(INDEX('5. Bilans projekt'!$C$54:$O$54,1,MATCH('12. Ocena dyskontowa Inwestycji'!HFR$34,'5. Bilans projekt'!$C$3:$O$3,0))-INDEX('5. Bilans projekt'!$C$58:$O$58,1,MATCH('12. Ocena dyskontowa Inwestycji'!HFR$34,'5. Bilans projekt'!$C$3:$O$3,0))-INDEX('5. Bilans projekt'!$C$63:$O$63,1,MATCH('12. Ocena dyskontowa Inwestycji'!HFR$34,'5. Bilans projekt'!$C$3:$O$3,0))-INDEX('5. Bilans projekt'!$C$68:$O$68,1,MATCH('12. Ocena dyskontowa Inwestycji'!HFR$34,'5. Bilans projekt'!$C$3:$O$3,0)),"")</f>
        <v/>
      </c>
      <c r="HFS36" s="131" t="str">
        <f>_xlfn.IFNA(INDEX('5. Bilans projekt'!$C$54:$O$54,1,MATCH('12. Ocena dyskontowa Inwestycji'!HFS$34,'5. Bilans projekt'!$C$3:$O$3,0))-INDEX('5. Bilans projekt'!$C$58:$O$58,1,MATCH('12. Ocena dyskontowa Inwestycji'!HFS$34,'5. Bilans projekt'!$C$3:$O$3,0))-INDEX('5. Bilans projekt'!$C$63:$O$63,1,MATCH('12. Ocena dyskontowa Inwestycji'!HFS$34,'5. Bilans projekt'!$C$3:$O$3,0))-INDEX('5. Bilans projekt'!$C$68:$O$68,1,MATCH('12. Ocena dyskontowa Inwestycji'!HFS$34,'5. Bilans projekt'!$C$3:$O$3,0)),"")</f>
        <v/>
      </c>
      <c r="HFT36" s="131" t="str">
        <f>_xlfn.IFNA(INDEX('5. Bilans projekt'!$C$54:$O$54,1,MATCH('12. Ocena dyskontowa Inwestycji'!HFT$34,'5. Bilans projekt'!$C$3:$O$3,0))-INDEX('5. Bilans projekt'!$C$58:$O$58,1,MATCH('12. Ocena dyskontowa Inwestycji'!HFT$34,'5. Bilans projekt'!$C$3:$O$3,0))-INDEX('5. Bilans projekt'!$C$63:$O$63,1,MATCH('12. Ocena dyskontowa Inwestycji'!HFT$34,'5. Bilans projekt'!$C$3:$O$3,0))-INDEX('5. Bilans projekt'!$C$68:$O$68,1,MATCH('12. Ocena dyskontowa Inwestycji'!HFT$34,'5. Bilans projekt'!$C$3:$O$3,0)),"")</f>
        <v/>
      </c>
      <c r="HFU36" s="131" t="str">
        <f>_xlfn.IFNA(INDEX('5. Bilans projekt'!$C$54:$O$54,1,MATCH('12. Ocena dyskontowa Inwestycji'!HFU$34,'5. Bilans projekt'!$C$3:$O$3,0))-INDEX('5. Bilans projekt'!$C$58:$O$58,1,MATCH('12. Ocena dyskontowa Inwestycji'!HFU$34,'5. Bilans projekt'!$C$3:$O$3,0))-INDEX('5. Bilans projekt'!$C$63:$O$63,1,MATCH('12. Ocena dyskontowa Inwestycji'!HFU$34,'5. Bilans projekt'!$C$3:$O$3,0))-INDEX('5. Bilans projekt'!$C$68:$O$68,1,MATCH('12. Ocena dyskontowa Inwestycji'!HFU$34,'5. Bilans projekt'!$C$3:$O$3,0)),"")</f>
        <v/>
      </c>
      <c r="HFV36" s="131" t="str">
        <f>_xlfn.IFNA(INDEX('5. Bilans projekt'!$C$54:$O$54,1,MATCH('12. Ocena dyskontowa Inwestycji'!HFV$34,'5. Bilans projekt'!$C$3:$O$3,0))-INDEX('5. Bilans projekt'!$C$58:$O$58,1,MATCH('12. Ocena dyskontowa Inwestycji'!HFV$34,'5. Bilans projekt'!$C$3:$O$3,0))-INDEX('5. Bilans projekt'!$C$63:$O$63,1,MATCH('12. Ocena dyskontowa Inwestycji'!HFV$34,'5. Bilans projekt'!$C$3:$O$3,0))-INDEX('5. Bilans projekt'!$C$68:$O$68,1,MATCH('12. Ocena dyskontowa Inwestycji'!HFV$34,'5. Bilans projekt'!$C$3:$O$3,0)),"")</f>
        <v/>
      </c>
      <c r="HFW36" s="131" t="str">
        <f>_xlfn.IFNA(INDEX('5. Bilans projekt'!$C$54:$O$54,1,MATCH('12. Ocena dyskontowa Inwestycji'!HFW$34,'5. Bilans projekt'!$C$3:$O$3,0))-INDEX('5. Bilans projekt'!$C$58:$O$58,1,MATCH('12. Ocena dyskontowa Inwestycji'!HFW$34,'5. Bilans projekt'!$C$3:$O$3,0))-INDEX('5. Bilans projekt'!$C$63:$O$63,1,MATCH('12. Ocena dyskontowa Inwestycji'!HFW$34,'5. Bilans projekt'!$C$3:$O$3,0))-INDEX('5. Bilans projekt'!$C$68:$O$68,1,MATCH('12. Ocena dyskontowa Inwestycji'!HFW$34,'5. Bilans projekt'!$C$3:$O$3,0)),"")</f>
        <v/>
      </c>
      <c r="HFX36" s="131" t="str">
        <f>_xlfn.IFNA(INDEX('5. Bilans projekt'!$C$54:$O$54,1,MATCH('12. Ocena dyskontowa Inwestycji'!HFX$34,'5. Bilans projekt'!$C$3:$O$3,0))-INDEX('5. Bilans projekt'!$C$58:$O$58,1,MATCH('12. Ocena dyskontowa Inwestycji'!HFX$34,'5. Bilans projekt'!$C$3:$O$3,0))-INDEX('5. Bilans projekt'!$C$63:$O$63,1,MATCH('12. Ocena dyskontowa Inwestycji'!HFX$34,'5. Bilans projekt'!$C$3:$O$3,0))-INDEX('5. Bilans projekt'!$C$68:$O$68,1,MATCH('12. Ocena dyskontowa Inwestycji'!HFX$34,'5. Bilans projekt'!$C$3:$O$3,0)),"")</f>
        <v/>
      </c>
      <c r="HFY36" s="131" t="str">
        <f>_xlfn.IFNA(INDEX('5. Bilans projekt'!$C$54:$O$54,1,MATCH('12. Ocena dyskontowa Inwestycji'!HFY$34,'5. Bilans projekt'!$C$3:$O$3,0))-INDEX('5. Bilans projekt'!$C$58:$O$58,1,MATCH('12. Ocena dyskontowa Inwestycji'!HFY$34,'5. Bilans projekt'!$C$3:$O$3,0))-INDEX('5. Bilans projekt'!$C$63:$O$63,1,MATCH('12. Ocena dyskontowa Inwestycji'!HFY$34,'5. Bilans projekt'!$C$3:$O$3,0))-INDEX('5. Bilans projekt'!$C$68:$O$68,1,MATCH('12. Ocena dyskontowa Inwestycji'!HFY$34,'5. Bilans projekt'!$C$3:$O$3,0)),"")</f>
        <v/>
      </c>
      <c r="HFZ36" s="131" t="str">
        <f>_xlfn.IFNA(INDEX('5. Bilans projekt'!$C$54:$O$54,1,MATCH('12. Ocena dyskontowa Inwestycji'!HFZ$34,'5. Bilans projekt'!$C$3:$O$3,0))-INDEX('5. Bilans projekt'!$C$58:$O$58,1,MATCH('12. Ocena dyskontowa Inwestycji'!HFZ$34,'5. Bilans projekt'!$C$3:$O$3,0))-INDEX('5. Bilans projekt'!$C$63:$O$63,1,MATCH('12. Ocena dyskontowa Inwestycji'!HFZ$34,'5. Bilans projekt'!$C$3:$O$3,0))-INDEX('5. Bilans projekt'!$C$68:$O$68,1,MATCH('12. Ocena dyskontowa Inwestycji'!HFZ$34,'5. Bilans projekt'!$C$3:$O$3,0)),"")</f>
        <v/>
      </c>
      <c r="HGA36" s="131" t="str">
        <f>_xlfn.IFNA(INDEX('5. Bilans projekt'!$C$54:$O$54,1,MATCH('12. Ocena dyskontowa Inwestycji'!HGA$34,'5. Bilans projekt'!$C$3:$O$3,0))-INDEX('5. Bilans projekt'!$C$58:$O$58,1,MATCH('12. Ocena dyskontowa Inwestycji'!HGA$34,'5. Bilans projekt'!$C$3:$O$3,0))-INDEX('5. Bilans projekt'!$C$63:$O$63,1,MATCH('12. Ocena dyskontowa Inwestycji'!HGA$34,'5. Bilans projekt'!$C$3:$O$3,0))-INDEX('5. Bilans projekt'!$C$68:$O$68,1,MATCH('12. Ocena dyskontowa Inwestycji'!HGA$34,'5. Bilans projekt'!$C$3:$O$3,0)),"")</f>
        <v/>
      </c>
      <c r="HGB36" s="131" t="str">
        <f>_xlfn.IFNA(INDEX('5. Bilans projekt'!$C$54:$O$54,1,MATCH('12. Ocena dyskontowa Inwestycji'!HGB$34,'5. Bilans projekt'!$C$3:$O$3,0))-INDEX('5. Bilans projekt'!$C$58:$O$58,1,MATCH('12. Ocena dyskontowa Inwestycji'!HGB$34,'5. Bilans projekt'!$C$3:$O$3,0))-INDEX('5. Bilans projekt'!$C$63:$O$63,1,MATCH('12. Ocena dyskontowa Inwestycji'!HGB$34,'5. Bilans projekt'!$C$3:$O$3,0))-INDEX('5. Bilans projekt'!$C$68:$O$68,1,MATCH('12. Ocena dyskontowa Inwestycji'!HGB$34,'5. Bilans projekt'!$C$3:$O$3,0)),"")</f>
        <v/>
      </c>
      <c r="HGC36" s="131" t="str">
        <f>_xlfn.IFNA(INDEX('5. Bilans projekt'!$C$54:$O$54,1,MATCH('12. Ocena dyskontowa Inwestycji'!HGC$34,'5. Bilans projekt'!$C$3:$O$3,0))-INDEX('5. Bilans projekt'!$C$58:$O$58,1,MATCH('12. Ocena dyskontowa Inwestycji'!HGC$34,'5. Bilans projekt'!$C$3:$O$3,0))-INDEX('5. Bilans projekt'!$C$63:$O$63,1,MATCH('12. Ocena dyskontowa Inwestycji'!HGC$34,'5. Bilans projekt'!$C$3:$O$3,0))-INDEX('5. Bilans projekt'!$C$68:$O$68,1,MATCH('12. Ocena dyskontowa Inwestycji'!HGC$34,'5. Bilans projekt'!$C$3:$O$3,0)),"")</f>
        <v/>
      </c>
      <c r="HGD36" s="131" t="str">
        <f>_xlfn.IFNA(INDEX('5. Bilans projekt'!$C$54:$O$54,1,MATCH('12. Ocena dyskontowa Inwestycji'!HGD$34,'5. Bilans projekt'!$C$3:$O$3,0))-INDEX('5. Bilans projekt'!$C$58:$O$58,1,MATCH('12. Ocena dyskontowa Inwestycji'!HGD$34,'5. Bilans projekt'!$C$3:$O$3,0))-INDEX('5. Bilans projekt'!$C$63:$O$63,1,MATCH('12. Ocena dyskontowa Inwestycji'!HGD$34,'5. Bilans projekt'!$C$3:$O$3,0))-INDEX('5. Bilans projekt'!$C$68:$O$68,1,MATCH('12. Ocena dyskontowa Inwestycji'!HGD$34,'5. Bilans projekt'!$C$3:$O$3,0)),"")</f>
        <v/>
      </c>
      <c r="HGE36" s="131" t="str">
        <f>_xlfn.IFNA(INDEX('5. Bilans projekt'!$C$54:$O$54,1,MATCH('12. Ocena dyskontowa Inwestycji'!HGE$34,'5. Bilans projekt'!$C$3:$O$3,0))-INDEX('5. Bilans projekt'!$C$58:$O$58,1,MATCH('12. Ocena dyskontowa Inwestycji'!HGE$34,'5. Bilans projekt'!$C$3:$O$3,0))-INDEX('5. Bilans projekt'!$C$63:$O$63,1,MATCH('12. Ocena dyskontowa Inwestycji'!HGE$34,'5. Bilans projekt'!$C$3:$O$3,0))-INDEX('5. Bilans projekt'!$C$68:$O$68,1,MATCH('12. Ocena dyskontowa Inwestycji'!HGE$34,'5. Bilans projekt'!$C$3:$O$3,0)),"")</f>
        <v/>
      </c>
      <c r="HGF36" s="131" t="str">
        <f>_xlfn.IFNA(INDEX('5. Bilans projekt'!$C$54:$O$54,1,MATCH('12. Ocena dyskontowa Inwestycji'!HGF$34,'5. Bilans projekt'!$C$3:$O$3,0))-INDEX('5. Bilans projekt'!$C$58:$O$58,1,MATCH('12. Ocena dyskontowa Inwestycji'!HGF$34,'5. Bilans projekt'!$C$3:$O$3,0))-INDEX('5. Bilans projekt'!$C$63:$O$63,1,MATCH('12. Ocena dyskontowa Inwestycji'!HGF$34,'5. Bilans projekt'!$C$3:$O$3,0))-INDEX('5. Bilans projekt'!$C$68:$O$68,1,MATCH('12. Ocena dyskontowa Inwestycji'!HGF$34,'5. Bilans projekt'!$C$3:$O$3,0)),"")</f>
        <v/>
      </c>
      <c r="HGG36" s="131" t="str">
        <f>_xlfn.IFNA(INDEX('5. Bilans projekt'!$C$54:$O$54,1,MATCH('12. Ocena dyskontowa Inwestycji'!HGG$34,'5. Bilans projekt'!$C$3:$O$3,0))-INDEX('5. Bilans projekt'!$C$58:$O$58,1,MATCH('12. Ocena dyskontowa Inwestycji'!HGG$34,'5. Bilans projekt'!$C$3:$O$3,0))-INDEX('5. Bilans projekt'!$C$63:$O$63,1,MATCH('12. Ocena dyskontowa Inwestycji'!HGG$34,'5. Bilans projekt'!$C$3:$O$3,0))-INDEX('5. Bilans projekt'!$C$68:$O$68,1,MATCH('12. Ocena dyskontowa Inwestycji'!HGG$34,'5. Bilans projekt'!$C$3:$O$3,0)),"")</f>
        <v/>
      </c>
      <c r="HGH36" s="131" t="str">
        <f>_xlfn.IFNA(INDEX('5. Bilans projekt'!$C$54:$O$54,1,MATCH('12. Ocena dyskontowa Inwestycji'!HGH$34,'5. Bilans projekt'!$C$3:$O$3,0))-INDEX('5. Bilans projekt'!$C$58:$O$58,1,MATCH('12. Ocena dyskontowa Inwestycji'!HGH$34,'5. Bilans projekt'!$C$3:$O$3,0))-INDEX('5. Bilans projekt'!$C$63:$O$63,1,MATCH('12. Ocena dyskontowa Inwestycji'!HGH$34,'5. Bilans projekt'!$C$3:$O$3,0))-INDEX('5. Bilans projekt'!$C$68:$O$68,1,MATCH('12. Ocena dyskontowa Inwestycji'!HGH$34,'5. Bilans projekt'!$C$3:$O$3,0)),"")</f>
        <v/>
      </c>
      <c r="HGI36" s="131" t="str">
        <f>_xlfn.IFNA(INDEX('5. Bilans projekt'!$C$54:$O$54,1,MATCH('12. Ocena dyskontowa Inwestycji'!HGI$34,'5. Bilans projekt'!$C$3:$O$3,0))-INDEX('5. Bilans projekt'!$C$58:$O$58,1,MATCH('12. Ocena dyskontowa Inwestycji'!HGI$34,'5. Bilans projekt'!$C$3:$O$3,0))-INDEX('5. Bilans projekt'!$C$63:$O$63,1,MATCH('12. Ocena dyskontowa Inwestycji'!HGI$34,'5. Bilans projekt'!$C$3:$O$3,0))-INDEX('5. Bilans projekt'!$C$68:$O$68,1,MATCH('12. Ocena dyskontowa Inwestycji'!HGI$34,'5. Bilans projekt'!$C$3:$O$3,0)),"")</f>
        <v/>
      </c>
      <c r="HGJ36" s="131" t="str">
        <f>_xlfn.IFNA(INDEX('5. Bilans projekt'!$C$54:$O$54,1,MATCH('12. Ocena dyskontowa Inwestycji'!HGJ$34,'5. Bilans projekt'!$C$3:$O$3,0))-INDEX('5. Bilans projekt'!$C$58:$O$58,1,MATCH('12. Ocena dyskontowa Inwestycji'!HGJ$34,'5. Bilans projekt'!$C$3:$O$3,0))-INDEX('5. Bilans projekt'!$C$63:$O$63,1,MATCH('12. Ocena dyskontowa Inwestycji'!HGJ$34,'5. Bilans projekt'!$C$3:$O$3,0))-INDEX('5. Bilans projekt'!$C$68:$O$68,1,MATCH('12. Ocena dyskontowa Inwestycji'!HGJ$34,'5. Bilans projekt'!$C$3:$O$3,0)),"")</f>
        <v/>
      </c>
      <c r="HGK36" s="131" t="str">
        <f>_xlfn.IFNA(INDEX('5. Bilans projekt'!$C$54:$O$54,1,MATCH('12. Ocena dyskontowa Inwestycji'!HGK$34,'5. Bilans projekt'!$C$3:$O$3,0))-INDEX('5. Bilans projekt'!$C$58:$O$58,1,MATCH('12. Ocena dyskontowa Inwestycji'!HGK$34,'5. Bilans projekt'!$C$3:$O$3,0))-INDEX('5. Bilans projekt'!$C$63:$O$63,1,MATCH('12. Ocena dyskontowa Inwestycji'!HGK$34,'5. Bilans projekt'!$C$3:$O$3,0))-INDEX('5. Bilans projekt'!$C$68:$O$68,1,MATCH('12. Ocena dyskontowa Inwestycji'!HGK$34,'5. Bilans projekt'!$C$3:$O$3,0)),"")</f>
        <v/>
      </c>
      <c r="HGL36" s="131" t="str">
        <f>_xlfn.IFNA(INDEX('5. Bilans projekt'!$C$54:$O$54,1,MATCH('12. Ocena dyskontowa Inwestycji'!HGL$34,'5. Bilans projekt'!$C$3:$O$3,0))-INDEX('5. Bilans projekt'!$C$58:$O$58,1,MATCH('12. Ocena dyskontowa Inwestycji'!HGL$34,'5. Bilans projekt'!$C$3:$O$3,0))-INDEX('5. Bilans projekt'!$C$63:$O$63,1,MATCH('12. Ocena dyskontowa Inwestycji'!HGL$34,'5. Bilans projekt'!$C$3:$O$3,0))-INDEX('5. Bilans projekt'!$C$68:$O$68,1,MATCH('12. Ocena dyskontowa Inwestycji'!HGL$34,'5. Bilans projekt'!$C$3:$O$3,0)),"")</f>
        <v/>
      </c>
      <c r="HGM36" s="131" t="str">
        <f>_xlfn.IFNA(INDEX('5. Bilans projekt'!$C$54:$O$54,1,MATCH('12. Ocena dyskontowa Inwestycji'!HGM$34,'5. Bilans projekt'!$C$3:$O$3,0))-INDEX('5. Bilans projekt'!$C$58:$O$58,1,MATCH('12. Ocena dyskontowa Inwestycji'!HGM$34,'5. Bilans projekt'!$C$3:$O$3,0))-INDEX('5. Bilans projekt'!$C$63:$O$63,1,MATCH('12. Ocena dyskontowa Inwestycji'!HGM$34,'5. Bilans projekt'!$C$3:$O$3,0))-INDEX('5. Bilans projekt'!$C$68:$O$68,1,MATCH('12. Ocena dyskontowa Inwestycji'!HGM$34,'5. Bilans projekt'!$C$3:$O$3,0)),"")</f>
        <v/>
      </c>
      <c r="HGN36" s="131" t="str">
        <f>_xlfn.IFNA(INDEX('5. Bilans projekt'!$C$54:$O$54,1,MATCH('12. Ocena dyskontowa Inwestycji'!HGN$34,'5. Bilans projekt'!$C$3:$O$3,0))-INDEX('5. Bilans projekt'!$C$58:$O$58,1,MATCH('12. Ocena dyskontowa Inwestycji'!HGN$34,'5. Bilans projekt'!$C$3:$O$3,0))-INDEX('5. Bilans projekt'!$C$63:$O$63,1,MATCH('12. Ocena dyskontowa Inwestycji'!HGN$34,'5. Bilans projekt'!$C$3:$O$3,0))-INDEX('5. Bilans projekt'!$C$68:$O$68,1,MATCH('12. Ocena dyskontowa Inwestycji'!HGN$34,'5. Bilans projekt'!$C$3:$O$3,0)),"")</f>
        <v/>
      </c>
      <c r="HGO36" s="131" t="str">
        <f>_xlfn.IFNA(INDEX('5. Bilans projekt'!$C$54:$O$54,1,MATCH('12. Ocena dyskontowa Inwestycji'!HGO$34,'5. Bilans projekt'!$C$3:$O$3,0))-INDEX('5. Bilans projekt'!$C$58:$O$58,1,MATCH('12. Ocena dyskontowa Inwestycji'!HGO$34,'5. Bilans projekt'!$C$3:$O$3,0))-INDEX('5. Bilans projekt'!$C$63:$O$63,1,MATCH('12. Ocena dyskontowa Inwestycji'!HGO$34,'5. Bilans projekt'!$C$3:$O$3,0))-INDEX('5. Bilans projekt'!$C$68:$O$68,1,MATCH('12. Ocena dyskontowa Inwestycji'!HGO$34,'5. Bilans projekt'!$C$3:$O$3,0)),"")</f>
        <v/>
      </c>
      <c r="HGP36" s="131" t="str">
        <f>_xlfn.IFNA(INDEX('5. Bilans projekt'!$C$54:$O$54,1,MATCH('12. Ocena dyskontowa Inwestycji'!HGP$34,'5. Bilans projekt'!$C$3:$O$3,0))-INDEX('5. Bilans projekt'!$C$58:$O$58,1,MATCH('12. Ocena dyskontowa Inwestycji'!HGP$34,'5. Bilans projekt'!$C$3:$O$3,0))-INDEX('5. Bilans projekt'!$C$63:$O$63,1,MATCH('12. Ocena dyskontowa Inwestycji'!HGP$34,'5. Bilans projekt'!$C$3:$O$3,0))-INDEX('5. Bilans projekt'!$C$68:$O$68,1,MATCH('12. Ocena dyskontowa Inwestycji'!HGP$34,'5. Bilans projekt'!$C$3:$O$3,0)),"")</f>
        <v/>
      </c>
      <c r="HGQ36" s="131" t="str">
        <f>_xlfn.IFNA(INDEX('5. Bilans projekt'!$C$54:$O$54,1,MATCH('12. Ocena dyskontowa Inwestycji'!HGQ$34,'5. Bilans projekt'!$C$3:$O$3,0))-INDEX('5. Bilans projekt'!$C$58:$O$58,1,MATCH('12. Ocena dyskontowa Inwestycji'!HGQ$34,'5. Bilans projekt'!$C$3:$O$3,0))-INDEX('5. Bilans projekt'!$C$63:$O$63,1,MATCH('12. Ocena dyskontowa Inwestycji'!HGQ$34,'5. Bilans projekt'!$C$3:$O$3,0))-INDEX('5. Bilans projekt'!$C$68:$O$68,1,MATCH('12. Ocena dyskontowa Inwestycji'!HGQ$34,'5. Bilans projekt'!$C$3:$O$3,0)),"")</f>
        <v/>
      </c>
      <c r="HGR36" s="131" t="str">
        <f>_xlfn.IFNA(INDEX('5. Bilans projekt'!$C$54:$O$54,1,MATCH('12. Ocena dyskontowa Inwestycji'!HGR$34,'5. Bilans projekt'!$C$3:$O$3,0))-INDEX('5. Bilans projekt'!$C$58:$O$58,1,MATCH('12. Ocena dyskontowa Inwestycji'!HGR$34,'5. Bilans projekt'!$C$3:$O$3,0))-INDEX('5. Bilans projekt'!$C$63:$O$63,1,MATCH('12. Ocena dyskontowa Inwestycji'!HGR$34,'5. Bilans projekt'!$C$3:$O$3,0))-INDEX('5. Bilans projekt'!$C$68:$O$68,1,MATCH('12. Ocena dyskontowa Inwestycji'!HGR$34,'5. Bilans projekt'!$C$3:$O$3,0)),"")</f>
        <v/>
      </c>
      <c r="HGS36" s="131" t="str">
        <f>_xlfn.IFNA(INDEX('5. Bilans projekt'!$C$54:$O$54,1,MATCH('12. Ocena dyskontowa Inwestycji'!HGS$34,'5. Bilans projekt'!$C$3:$O$3,0))-INDEX('5. Bilans projekt'!$C$58:$O$58,1,MATCH('12. Ocena dyskontowa Inwestycji'!HGS$34,'5. Bilans projekt'!$C$3:$O$3,0))-INDEX('5. Bilans projekt'!$C$63:$O$63,1,MATCH('12. Ocena dyskontowa Inwestycji'!HGS$34,'5. Bilans projekt'!$C$3:$O$3,0))-INDEX('5. Bilans projekt'!$C$68:$O$68,1,MATCH('12. Ocena dyskontowa Inwestycji'!HGS$34,'5. Bilans projekt'!$C$3:$O$3,0)),"")</f>
        <v/>
      </c>
      <c r="HGT36" s="131" t="str">
        <f>_xlfn.IFNA(INDEX('5. Bilans projekt'!$C$54:$O$54,1,MATCH('12. Ocena dyskontowa Inwestycji'!HGT$34,'5. Bilans projekt'!$C$3:$O$3,0))-INDEX('5. Bilans projekt'!$C$58:$O$58,1,MATCH('12. Ocena dyskontowa Inwestycji'!HGT$34,'5. Bilans projekt'!$C$3:$O$3,0))-INDEX('5. Bilans projekt'!$C$63:$O$63,1,MATCH('12. Ocena dyskontowa Inwestycji'!HGT$34,'5. Bilans projekt'!$C$3:$O$3,0))-INDEX('5. Bilans projekt'!$C$68:$O$68,1,MATCH('12. Ocena dyskontowa Inwestycji'!HGT$34,'5. Bilans projekt'!$C$3:$O$3,0)),"")</f>
        <v/>
      </c>
      <c r="HGU36" s="131" t="str">
        <f>_xlfn.IFNA(INDEX('5. Bilans projekt'!$C$54:$O$54,1,MATCH('12. Ocena dyskontowa Inwestycji'!HGU$34,'5. Bilans projekt'!$C$3:$O$3,0))-INDEX('5. Bilans projekt'!$C$58:$O$58,1,MATCH('12. Ocena dyskontowa Inwestycji'!HGU$34,'5. Bilans projekt'!$C$3:$O$3,0))-INDEX('5. Bilans projekt'!$C$63:$O$63,1,MATCH('12. Ocena dyskontowa Inwestycji'!HGU$34,'5. Bilans projekt'!$C$3:$O$3,0))-INDEX('5. Bilans projekt'!$C$68:$O$68,1,MATCH('12. Ocena dyskontowa Inwestycji'!HGU$34,'5. Bilans projekt'!$C$3:$O$3,0)),"")</f>
        <v/>
      </c>
      <c r="HGV36" s="131" t="str">
        <f>_xlfn.IFNA(INDEX('5. Bilans projekt'!$C$54:$O$54,1,MATCH('12. Ocena dyskontowa Inwestycji'!HGV$34,'5. Bilans projekt'!$C$3:$O$3,0))-INDEX('5. Bilans projekt'!$C$58:$O$58,1,MATCH('12. Ocena dyskontowa Inwestycji'!HGV$34,'5. Bilans projekt'!$C$3:$O$3,0))-INDEX('5. Bilans projekt'!$C$63:$O$63,1,MATCH('12. Ocena dyskontowa Inwestycji'!HGV$34,'5. Bilans projekt'!$C$3:$O$3,0))-INDEX('5. Bilans projekt'!$C$68:$O$68,1,MATCH('12. Ocena dyskontowa Inwestycji'!HGV$34,'5. Bilans projekt'!$C$3:$O$3,0)),"")</f>
        <v/>
      </c>
      <c r="HGW36" s="131" t="str">
        <f>_xlfn.IFNA(INDEX('5. Bilans projekt'!$C$54:$O$54,1,MATCH('12. Ocena dyskontowa Inwestycji'!HGW$34,'5. Bilans projekt'!$C$3:$O$3,0))-INDEX('5. Bilans projekt'!$C$58:$O$58,1,MATCH('12. Ocena dyskontowa Inwestycji'!HGW$34,'5. Bilans projekt'!$C$3:$O$3,0))-INDEX('5. Bilans projekt'!$C$63:$O$63,1,MATCH('12. Ocena dyskontowa Inwestycji'!HGW$34,'5. Bilans projekt'!$C$3:$O$3,0))-INDEX('5. Bilans projekt'!$C$68:$O$68,1,MATCH('12. Ocena dyskontowa Inwestycji'!HGW$34,'5. Bilans projekt'!$C$3:$O$3,0)),"")</f>
        <v/>
      </c>
      <c r="HGX36" s="131" t="str">
        <f>_xlfn.IFNA(INDEX('5. Bilans projekt'!$C$54:$O$54,1,MATCH('12. Ocena dyskontowa Inwestycji'!HGX$34,'5. Bilans projekt'!$C$3:$O$3,0))-INDEX('5. Bilans projekt'!$C$58:$O$58,1,MATCH('12. Ocena dyskontowa Inwestycji'!HGX$34,'5. Bilans projekt'!$C$3:$O$3,0))-INDEX('5. Bilans projekt'!$C$63:$O$63,1,MATCH('12. Ocena dyskontowa Inwestycji'!HGX$34,'5. Bilans projekt'!$C$3:$O$3,0))-INDEX('5. Bilans projekt'!$C$68:$O$68,1,MATCH('12. Ocena dyskontowa Inwestycji'!HGX$34,'5. Bilans projekt'!$C$3:$O$3,0)),"")</f>
        <v/>
      </c>
      <c r="HGY36" s="131" t="str">
        <f>_xlfn.IFNA(INDEX('5. Bilans projekt'!$C$54:$O$54,1,MATCH('12. Ocena dyskontowa Inwestycji'!HGY$34,'5. Bilans projekt'!$C$3:$O$3,0))-INDEX('5. Bilans projekt'!$C$58:$O$58,1,MATCH('12. Ocena dyskontowa Inwestycji'!HGY$34,'5. Bilans projekt'!$C$3:$O$3,0))-INDEX('5. Bilans projekt'!$C$63:$O$63,1,MATCH('12. Ocena dyskontowa Inwestycji'!HGY$34,'5. Bilans projekt'!$C$3:$O$3,0))-INDEX('5. Bilans projekt'!$C$68:$O$68,1,MATCH('12. Ocena dyskontowa Inwestycji'!HGY$34,'5. Bilans projekt'!$C$3:$O$3,0)),"")</f>
        <v/>
      </c>
      <c r="HGZ36" s="131" t="str">
        <f>_xlfn.IFNA(INDEX('5. Bilans projekt'!$C$54:$O$54,1,MATCH('12. Ocena dyskontowa Inwestycji'!HGZ$34,'5. Bilans projekt'!$C$3:$O$3,0))-INDEX('5. Bilans projekt'!$C$58:$O$58,1,MATCH('12. Ocena dyskontowa Inwestycji'!HGZ$34,'5. Bilans projekt'!$C$3:$O$3,0))-INDEX('5. Bilans projekt'!$C$63:$O$63,1,MATCH('12. Ocena dyskontowa Inwestycji'!HGZ$34,'5. Bilans projekt'!$C$3:$O$3,0))-INDEX('5. Bilans projekt'!$C$68:$O$68,1,MATCH('12. Ocena dyskontowa Inwestycji'!HGZ$34,'5. Bilans projekt'!$C$3:$O$3,0)),"")</f>
        <v/>
      </c>
      <c r="HHA36" s="131" t="str">
        <f>_xlfn.IFNA(INDEX('5. Bilans projekt'!$C$54:$O$54,1,MATCH('12. Ocena dyskontowa Inwestycji'!HHA$34,'5. Bilans projekt'!$C$3:$O$3,0))-INDEX('5. Bilans projekt'!$C$58:$O$58,1,MATCH('12. Ocena dyskontowa Inwestycji'!HHA$34,'5. Bilans projekt'!$C$3:$O$3,0))-INDEX('5. Bilans projekt'!$C$63:$O$63,1,MATCH('12. Ocena dyskontowa Inwestycji'!HHA$34,'5. Bilans projekt'!$C$3:$O$3,0))-INDEX('5. Bilans projekt'!$C$68:$O$68,1,MATCH('12. Ocena dyskontowa Inwestycji'!HHA$34,'5. Bilans projekt'!$C$3:$O$3,0)),"")</f>
        <v/>
      </c>
      <c r="HHB36" s="131" t="str">
        <f>_xlfn.IFNA(INDEX('5. Bilans projekt'!$C$54:$O$54,1,MATCH('12. Ocena dyskontowa Inwestycji'!HHB$34,'5. Bilans projekt'!$C$3:$O$3,0))-INDEX('5. Bilans projekt'!$C$58:$O$58,1,MATCH('12. Ocena dyskontowa Inwestycji'!HHB$34,'5. Bilans projekt'!$C$3:$O$3,0))-INDEX('5. Bilans projekt'!$C$63:$O$63,1,MATCH('12. Ocena dyskontowa Inwestycji'!HHB$34,'5. Bilans projekt'!$C$3:$O$3,0))-INDEX('5. Bilans projekt'!$C$68:$O$68,1,MATCH('12. Ocena dyskontowa Inwestycji'!HHB$34,'5. Bilans projekt'!$C$3:$O$3,0)),"")</f>
        <v/>
      </c>
      <c r="HHC36" s="131" t="str">
        <f>_xlfn.IFNA(INDEX('5. Bilans projekt'!$C$54:$O$54,1,MATCH('12. Ocena dyskontowa Inwestycji'!HHC$34,'5. Bilans projekt'!$C$3:$O$3,0))-INDEX('5. Bilans projekt'!$C$58:$O$58,1,MATCH('12. Ocena dyskontowa Inwestycji'!HHC$34,'5. Bilans projekt'!$C$3:$O$3,0))-INDEX('5. Bilans projekt'!$C$63:$O$63,1,MATCH('12. Ocena dyskontowa Inwestycji'!HHC$34,'5. Bilans projekt'!$C$3:$O$3,0))-INDEX('5. Bilans projekt'!$C$68:$O$68,1,MATCH('12. Ocena dyskontowa Inwestycji'!HHC$34,'5. Bilans projekt'!$C$3:$O$3,0)),"")</f>
        <v/>
      </c>
      <c r="HHD36" s="131" t="str">
        <f>_xlfn.IFNA(INDEX('5. Bilans projekt'!$C$54:$O$54,1,MATCH('12. Ocena dyskontowa Inwestycji'!HHD$34,'5. Bilans projekt'!$C$3:$O$3,0))-INDEX('5. Bilans projekt'!$C$58:$O$58,1,MATCH('12. Ocena dyskontowa Inwestycji'!HHD$34,'5. Bilans projekt'!$C$3:$O$3,0))-INDEX('5. Bilans projekt'!$C$63:$O$63,1,MATCH('12. Ocena dyskontowa Inwestycji'!HHD$34,'5. Bilans projekt'!$C$3:$O$3,0))-INDEX('5. Bilans projekt'!$C$68:$O$68,1,MATCH('12. Ocena dyskontowa Inwestycji'!HHD$34,'5. Bilans projekt'!$C$3:$O$3,0)),"")</f>
        <v/>
      </c>
      <c r="HHE36" s="131" t="str">
        <f>_xlfn.IFNA(INDEX('5. Bilans projekt'!$C$54:$O$54,1,MATCH('12. Ocena dyskontowa Inwestycji'!HHE$34,'5. Bilans projekt'!$C$3:$O$3,0))-INDEX('5. Bilans projekt'!$C$58:$O$58,1,MATCH('12. Ocena dyskontowa Inwestycji'!HHE$34,'5. Bilans projekt'!$C$3:$O$3,0))-INDEX('5. Bilans projekt'!$C$63:$O$63,1,MATCH('12. Ocena dyskontowa Inwestycji'!HHE$34,'5. Bilans projekt'!$C$3:$O$3,0))-INDEX('5. Bilans projekt'!$C$68:$O$68,1,MATCH('12. Ocena dyskontowa Inwestycji'!HHE$34,'5. Bilans projekt'!$C$3:$O$3,0)),"")</f>
        <v/>
      </c>
      <c r="HHF36" s="131" t="str">
        <f>_xlfn.IFNA(INDEX('5. Bilans projekt'!$C$54:$O$54,1,MATCH('12. Ocena dyskontowa Inwestycji'!HHF$34,'5. Bilans projekt'!$C$3:$O$3,0))-INDEX('5. Bilans projekt'!$C$58:$O$58,1,MATCH('12. Ocena dyskontowa Inwestycji'!HHF$34,'5. Bilans projekt'!$C$3:$O$3,0))-INDEX('5. Bilans projekt'!$C$63:$O$63,1,MATCH('12. Ocena dyskontowa Inwestycji'!HHF$34,'5. Bilans projekt'!$C$3:$O$3,0))-INDEX('5. Bilans projekt'!$C$68:$O$68,1,MATCH('12. Ocena dyskontowa Inwestycji'!HHF$34,'5. Bilans projekt'!$C$3:$O$3,0)),"")</f>
        <v/>
      </c>
      <c r="HHG36" s="131" t="str">
        <f>_xlfn.IFNA(INDEX('5. Bilans projekt'!$C$54:$O$54,1,MATCH('12. Ocena dyskontowa Inwestycji'!HHG$34,'5. Bilans projekt'!$C$3:$O$3,0))-INDEX('5. Bilans projekt'!$C$58:$O$58,1,MATCH('12. Ocena dyskontowa Inwestycji'!HHG$34,'5. Bilans projekt'!$C$3:$O$3,0))-INDEX('5. Bilans projekt'!$C$63:$O$63,1,MATCH('12. Ocena dyskontowa Inwestycji'!HHG$34,'5. Bilans projekt'!$C$3:$O$3,0))-INDEX('5. Bilans projekt'!$C$68:$O$68,1,MATCH('12. Ocena dyskontowa Inwestycji'!HHG$34,'5. Bilans projekt'!$C$3:$O$3,0)),"")</f>
        <v/>
      </c>
      <c r="HHH36" s="131" t="str">
        <f>_xlfn.IFNA(INDEX('5. Bilans projekt'!$C$54:$O$54,1,MATCH('12. Ocena dyskontowa Inwestycji'!HHH$34,'5. Bilans projekt'!$C$3:$O$3,0))-INDEX('5. Bilans projekt'!$C$58:$O$58,1,MATCH('12. Ocena dyskontowa Inwestycji'!HHH$34,'5. Bilans projekt'!$C$3:$O$3,0))-INDEX('5. Bilans projekt'!$C$63:$O$63,1,MATCH('12. Ocena dyskontowa Inwestycji'!HHH$34,'5. Bilans projekt'!$C$3:$O$3,0))-INDEX('5. Bilans projekt'!$C$68:$O$68,1,MATCH('12. Ocena dyskontowa Inwestycji'!HHH$34,'5. Bilans projekt'!$C$3:$O$3,0)),"")</f>
        <v/>
      </c>
      <c r="HHI36" s="131" t="str">
        <f>_xlfn.IFNA(INDEX('5. Bilans projekt'!$C$54:$O$54,1,MATCH('12. Ocena dyskontowa Inwestycji'!HHI$34,'5. Bilans projekt'!$C$3:$O$3,0))-INDEX('5. Bilans projekt'!$C$58:$O$58,1,MATCH('12. Ocena dyskontowa Inwestycji'!HHI$34,'5. Bilans projekt'!$C$3:$O$3,0))-INDEX('5. Bilans projekt'!$C$63:$O$63,1,MATCH('12. Ocena dyskontowa Inwestycji'!HHI$34,'5. Bilans projekt'!$C$3:$O$3,0))-INDEX('5. Bilans projekt'!$C$68:$O$68,1,MATCH('12. Ocena dyskontowa Inwestycji'!HHI$34,'5. Bilans projekt'!$C$3:$O$3,0)),"")</f>
        <v/>
      </c>
      <c r="HHJ36" s="131" t="str">
        <f>_xlfn.IFNA(INDEX('5. Bilans projekt'!$C$54:$O$54,1,MATCH('12. Ocena dyskontowa Inwestycji'!HHJ$34,'5. Bilans projekt'!$C$3:$O$3,0))-INDEX('5. Bilans projekt'!$C$58:$O$58,1,MATCH('12. Ocena dyskontowa Inwestycji'!HHJ$34,'5. Bilans projekt'!$C$3:$O$3,0))-INDEX('5. Bilans projekt'!$C$63:$O$63,1,MATCH('12. Ocena dyskontowa Inwestycji'!HHJ$34,'5. Bilans projekt'!$C$3:$O$3,0))-INDEX('5. Bilans projekt'!$C$68:$O$68,1,MATCH('12. Ocena dyskontowa Inwestycji'!HHJ$34,'5. Bilans projekt'!$C$3:$O$3,0)),"")</f>
        <v/>
      </c>
      <c r="HHK36" s="131" t="str">
        <f>_xlfn.IFNA(INDEX('5. Bilans projekt'!$C$54:$O$54,1,MATCH('12. Ocena dyskontowa Inwestycji'!HHK$34,'5. Bilans projekt'!$C$3:$O$3,0))-INDEX('5. Bilans projekt'!$C$58:$O$58,1,MATCH('12. Ocena dyskontowa Inwestycji'!HHK$34,'5. Bilans projekt'!$C$3:$O$3,0))-INDEX('5. Bilans projekt'!$C$63:$O$63,1,MATCH('12. Ocena dyskontowa Inwestycji'!HHK$34,'5. Bilans projekt'!$C$3:$O$3,0))-INDEX('5. Bilans projekt'!$C$68:$O$68,1,MATCH('12. Ocena dyskontowa Inwestycji'!HHK$34,'5. Bilans projekt'!$C$3:$O$3,0)),"")</f>
        <v/>
      </c>
      <c r="HHL36" s="131" t="str">
        <f>_xlfn.IFNA(INDEX('5. Bilans projekt'!$C$54:$O$54,1,MATCH('12. Ocena dyskontowa Inwestycji'!HHL$34,'5. Bilans projekt'!$C$3:$O$3,0))-INDEX('5. Bilans projekt'!$C$58:$O$58,1,MATCH('12. Ocena dyskontowa Inwestycji'!HHL$34,'5. Bilans projekt'!$C$3:$O$3,0))-INDEX('5. Bilans projekt'!$C$63:$O$63,1,MATCH('12. Ocena dyskontowa Inwestycji'!HHL$34,'5. Bilans projekt'!$C$3:$O$3,0))-INDEX('5. Bilans projekt'!$C$68:$O$68,1,MATCH('12. Ocena dyskontowa Inwestycji'!HHL$34,'5. Bilans projekt'!$C$3:$O$3,0)),"")</f>
        <v/>
      </c>
      <c r="HHM36" s="131" t="str">
        <f>_xlfn.IFNA(INDEX('5. Bilans projekt'!$C$54:$O$54,1,MATCH('12. Ocena dyskontowa Inwestycji'!HHM$34,'5. Bilans projekt'!$C$3:$O$3,0))-INDEX('5. Bilans projekt'!$C$58:$O$58,1,MATCH('12. Ocena dyskontowa Inwestycji'!HHM$34,'5. Bilans projekt'!$C$3:$O$3,0))-INDEX('5. Bilans projekt'!$C$63:$O$63,1,MATCH('12. Ocena dyskontowa Inwestycji'!HHM$34,'5. Bilans projekt'!$C$3:$O$3,0))-INDEX('5. Bilans projekt'!$C$68:$O$68,1,MATCH('12. Ocena dyskontowa Inwestycji'!HHM$34,'5. Bilans projekt'!$C$3:$O$3,0)),"")</f>
        <v/>
      </c>
      <c r="HHN36" s="131" t="str">
        <f>_xlfn.IFNA(INDEX('5. Bilans projekt'!$C$54:$O$54,1,MATCH('12. Ocena dyskontowa Inwestycji'!HHN$34,'5. Bilans projekt'!$C$3:$O$3,0))-INDEX('5. Bilans projekt'!$C$58:$O$58,1,MATCH('12. Ocena dyskontowa Inwestycji'!HHN$34,'5. Bilans projekt'!$C$3:$O$3,0))-INDEX('5. Bilans projekt'!$C$63:$O$63,1,MATCH('12. Ocena dyskontowa Inwestycji'!HHN$34,'5. Bilans projekt'!$C$3:$O$3,0))-INDEX('5. Bilans projekt'!$C$68:$O$68,1,MATCH('12. Ocena dyskontowa Inwestycji'!HHN$34,'5. Bilans projekt'!$C$3:$O$3,0)),"")</f>
        <v/>
      </c>
      <c r="HHO36" s="131" t="str">
        <f>_xlfn.IFNA(INDEX('5. Bilans projekt'!$C$54:$O$54,1,MATCH('12. Ocena dyskontowa Inwestycji'!HHO$34,'5. Bilans projekt'!$C$3:$O$3,0))-INDEX('5. Bilans projekt'!$C$58:$O$58,1,MATCH('12. Ocena dyskontowa Inwestycji'!HHO$34,'5. Bilans projekt'!$C$3:$O$3,0))-INDEX('5. Bilans projekt'!$C$63:$O$63,1,MATCH('12. Ocena dyskontowa Inwestycji'!HHO$34,'5. Bilans projekt'!$C$3:$O$3,0))-INDEX('5. Bilans projekt'!$C$68:$O$68,1,MATCH('12. Ocena dyskontowa Inwestycji'!HHO$34,'5. Bilans projekt'!$C$3:$O$3,0)),"")</f>
        <v/>
      </c>
      <c r="HHP36" s="131" t="str">
        <f>_xlfn.IFNA(INDEX('5. Bilans projekt'!$C$54:$O$54,1,MATCH('12. Ocena dyskontowa Inwestycji'!HHP$34,'5. Bilans projekt'!$C$3:$O$3,0))-INDEX('5. Bilans projekt'!$C$58:$O$58,1,MATCH('12. Ocena dyskontowa Inwestycji'!HHP$34,'5. Bilans projekt'!$C$3:$O$3,0))-INDEX('5. Bilans projekt'!$C$63:$O$63,1,MATCH('12. Ocena dyskontowa Inwestycji'!HHP$34,'5. Bilans projekt'!$C$3:$O$3,0))-INDEX('5. Bilans projekt'!$C$68:$O$68,1,MATCH('12. Ocena dyskontowa Inwestycji'!HHP$34,'5. Bilans projekt'!$C$3:$O$3,0)),"")</f>
        <v/>
      </c>
      <c r="HHQ36" s="131" t="str">
        <f>_xlfn.IFNA(INDEX('5. Bilans projekt'!$C$54:$O$54,1,MATCH('12. Ocena dyskontowa Inwestycji'!HHQ$34,'5. Bilans projekt'!$C$3:$O$3,0))-INDEX('5. Bilans projekt'!$C$58:$O$58,1,MATCH('12. Ocena dyskontowa Inwestycji'!HHQ$34,'5. Bilans projekt'!$C$3:$O$3,0))-INDEX('5. Bilans projekt'!$C$63:$O$63,1,MATCH('12. Ocena dyskontowa Inwestycji'!HHQ$34,'5. Bilans projekt'!$C$3:$O$3,0))-INDEX('5. Bilans projekt'!$C$68:$O$68,1,MATCH('12. Ocena dyskontowa Inwestycji'!HHQ$34,'5. Bilans projekt'!$C$3:$O$3,0)),"")</f>
        <v/>
      </c>
      <c r="HHR36" s="131" t="str">
        <f>_xlfn.IFNA(INDEX('5. Bilans projekt'!$C$54:$O$54,1,MATCH('12. Ocena dyskontowa Inwestycji'!HHR$34,'5. Bilans projekt'!$C$3:$O$3,0))-INDEX('5. Bilans projekt'!$C$58:$O$58,1,MATCH('12. Ocena dyskontowa Inwestycji'!HHR$34,'5. Bilans projekt'!$C$3:$O$3,0))-INDEX('5. Bilans projekt'!$C$63:$O$63,1,MATCH('12. Ocena dyskontowa Inwestycji'!HHR$34,'5. Bilans projekt'!$C$3:$O$3,0))-INDEX('5. Bilans projekt'!$C$68:$O$68,1,MATCH('12. Ocena dyskontowa Inwestycji'!HHR$34,'5. Bilans projekt'!$C$3:$O$3,0)),"")</f>
        <v/>
      </c>
      <c r="HHS36" s="131" t="str">
        <f>_xlfn.IFNA(INDEX('5. Bilans projekt'!$C$54:$O$54,1,MATCH('12. Ocena dyskontowa Inwestycji'!HHS$34,'5. Bilans projekt'!$C$3:$O$3,0))-INDEX('5. Bilans projekt'!$C$58:$O$58,1,MATCH('12. Ocena dyskontowa Inwestycji'!HHS$34,'5. Bilans projekt'!$C$3:$O$3,0))-INDEX('5. Bilans projekt'!$C$63:$O$63,1,MATCH('12. Ocena dyskontowa Inwestycji'!HHS$34,'5. Bilans projekt'!$C$3:$O$3,0))-INDEX('5. Bilans projekt'!$C$68:$O$68,1,MATCH('12. Ocena dyskontowa Inwestycji'!HHS$34,'5. Bilans projekt'!$C$3:$O$3,0)),"")</f>
        <v/>
      </c>
      <c r="HHT36" s="131" t="str">
        <f>_xlfn.IFNA(INDEX('5. Bilans projekt'!$C$54:$O$54,1,MATCH('12. Ocena dyskontowa Inwestycji'!HHT$34,'5. Bilans projekt'!$C$3:$O$3,0))-INDEX('5. Bilans projekt'!$C$58:$O$58,1,MATCH('12. Ocena dyskontowa Inwestycji'!HHT$34,'5. Bilans projekt'!$C$3:$O$3,0))-INDEX('5. Bilans projekt'!$C$63:$O$63,1,MATCH('12. Ocena dyskontowa Inwestycji'!HHT$34,'5. Bilans projekt'!$C$3:$O$3,0))-INDEX('5. Bilans projekt'!$C$68:$O$68,1,MATCH('12. Ocena dyskontowa Inwestycji'!HHT$34,'5. Bilans projekt'!$C$3:$O$3,0)),"")</f>
        <v/>
      </c>
      <c r="HHU36" s="131" t="str">
        <f>_xlfn.IFNA(INDEX('5. Bilans projekt'!$C$54:$O$54,1,MATCH('12. Ocena dyskontowa Inwestycji'!HHU$34,'5. Bilans projekt'!$C$3:$O$3,0))-INDEX('5. Bilans projekt'!$C$58:$O$58,1,MATCH('12. Ocena dyskontowa Inwestycji'!HHU$34,'5. Bilans projekt'!$C$3:$O$3,0))-INDEX('5. Bilans projekt'!$C$63:$O$63,1,MATCH('12. Ocena dyskontowa Inwestycji'!HHU$34,'5. Bilans projekt'!$C$3:$O$3,0))-INDEX('5. Bilans projekt'!$C$68:$O$68,1,MATCH('12. Ocena dyskontowa Inwestycji'!HHU$34,'5. Bilans projekt'!$C$3:$O$3,0)),"")</f>
        <v/>
      </c>
      <c r="HHV36" s="131" t="str">
        <f>_xlfn.IFNA(INDEX('5. Bilans projekt'!$C$54:$O$54,1,MATCH('12. Ocena dyskontowa Inwestycji'!HHV$34,'5. Bilans projekt'!$C$3:$O$3,0))-INDEX('5. Bilans projekt'!$C$58:$O$58,1,MATCH('12. Ocena dyskontowa Inwestycji'!HHV$34,'5. Bilans projekt'!$C$3:$O$3,0))-INDEX('5. Bilans projekt'!$C$63:$O$63,1,MATCH('12. Ocena dyskontowa Inwestycji'!HHV$34,'5. Bilans projekt'!$C$3:$O$3,0))-INDEX('5. Bilans projekt'!$C$68:$O$68,1,MATCH('12. Ocena dyskontowa Inwestycji'!HHV$34,'5. Bilans projekt'!$C$3:$O$3,0)),"")</f>
        <v/>
      </c>
      <c r="HHW36" s="131" t="str">
        <f>_xlfn.IFNA(INDEX('5. Bilans projekt'!$C$54:$O$54,1,MATCH('12. Ocena dyskontowa Inwestycji'!HHW$34,'5. Bilans projekt'!$C$3:$O$3,0))-INDEX('5. Bilans projekt'!$C$58:$O$58,1,MATCH('12. Ocena dyskontowa Inwestycji'!HHW$34,'5. Bilans projekt'!$C$3:$O$3,0))-INDEX('5. Bilans projekt'!$C$63:$O$63,1,MATCH('12. Ocena dyskontowa Inwestycji'!HHW$34,'5. Bilans projekt'!$C$3:$O$3,0))-INDEX('5. Bilans projekt'!$C$68:$O$68,1,MATCH('12. Ocena dyskontowa Inwestycji'!HHW$34,'5. Bilans projekt'!$C$3:$O$3,0)),"")</f>
        <v/>
      </c>
      <c r="HHX36" s="131" t="str">
        <f>_xlfn.IFNA(INDEX('5. Bilans projekt'!$C$54:$O$54,1,MATCH('12. Ocena dyskontowa Inwestycji'!HHX$34,'5. Bilans projekt'!$C$3:$O$3,0))-INDEX('5. Bilans projekt'!$C$58:$O$58,1,MATCH('12. Ocena dyskontowa Inwestycji'!HHX$34,'5. Bilans projekt'!$C$3:$O$3,0))-INDEX('5. Bilans projekt'!$C$63:$O$63,1,MATCH('12. Ocena dyskontowa Inwestycji'!HHX$34,'5. Bilans projekt'!$C$3:$O$3,0))-INDEX('5. Bilans projekt'!$C$68:$O$68,1,MATCH('12. Ocena dyskontowa Inwestycji'!HHX$34,'5. Bilans projekt'!$C$3:$O$3,0)),"")</f>
        <v/>
      </c>
      <c r="HHY36" s="131" t="str">
        <f>_xlfn.IFNA(INDEX('5. Bilans projekt'!$C$54:$O$54,1,MATCH('12. Ocena dyskontowa Inwestycji'!HHY$34,'5. Bilans projekt'!$C$3:$O$3,0))-INDEX('5. Bilans projekt'!$C$58:$O$58,1,MATCH('12. Ocena dyskontowa Inwestycji'!HHY$34,'5. Bilans projekt'!$C$3:$O$3,0))-INDEX('5. Bilans projekt'!$C$63:$O$63,1,MATCH('12. Ocena dyskontowa Inwestycji'!HHY$34,'5. Bilans projekt'!$C$3:$O$3,0))-INDEX('5. Bilans projekt'!$C$68:$O$68,1,MATCH('12. Ocena dyskontowa Inwestycji'!HHY$34,'5. Bilans projekt'!$C$3:$O$3,0)),"")</f>
        <v/>
      </c>
      <c r="HHZ36" s="131" t="str">
        <f>_xlfn.IFNA(INDEX('5. Bilans projekt'!$C$54:$O$54,1,MATCH('12. Ocena dyskontowa Inwestycji'!HHZ$34,'5. Bilans projekt'!$C$3:$O$3,0))-INDEX('5. Bilans projekt'!$C$58:$O$58,1,MATCH('12. Ocena dyskontowa Inwestycji'!HHZ$34,'5. Bilans projekt'!$C$3:$O$3,0))-INDEX('5. Bilans projekt'!$C$63:$O$63,1,MATCH('12. Ocena dyskontowa Inwestycji'!HHZ$34,'5. Bilans projekt'!$C$3:$O$3,0))-INDEX('5. Bilans projekt'!$C$68:$O$68,1,MATCH('12. Ocena dyskontowa Inwestycji'!HHZ$34,'5. Bilans projekt'!$C$3:$O$3,0)),"")</f>
        <v/>
      </c>
      <c r="HIA36" s="131" t="str">
        <f>_xlfn.IFNA(INDEX('5. Bilans projekt'!$C$54:$O$54,1,MATCH('12. Ocena dyskontowa Inwestycji'!HIA$34,'5. Bilans projekt'!$C$3:$O$3,0))-INDEX('5. Bilans projekt'!$C$58:$O$58,1,MATCH('12. Ocena dyskontowa Inwestycji'!HIA$34,'5. Bilans projekt'!$C$3:$O$3,0))-INDEX('5. Bilans projekt'!$C$63:$O$63,1,MATCH('12. Ocena dyskontowa Inwestycji'!HIA$34,'5. Bilans projekt'!$C$3:$O$3,0))-INDEX('5. Bilans projekt'!$C$68:$O$68,1,MATCH('12. Ocena dyskontowa Inwestycji'!HIA$34,'5. Bilans projekt'!$C$3:$O$3,0)),"")</f>
        <v/>
      </c>
      <c r="HIB36" s="131" t="str">
        <f>_xlfn.IFNA(INDEX('5. Bilans projekt'!$C$54:$O$54,1,MATCH('12. Ocena dyskontowa Inwestycji'!HIB$34,'5. Bilans projekt'!$C$3:$O$3,0))-INDEX('5. Bilans projekt'!$C$58:$O$58,1,MATCH('12. Ocena dyskontowa Inwestycji'!HIB$34,'5. Bilans projekt'!$C$3:$O$3,0))-INDEX('5. Bilans projekt'!$C$63:$O$63,1,MATCH('12. Ocena dyskontowa Inwestycji'!HIB$34,'5. Bilans projekt'!$C$3:$O$3,0))-INDEX('5. Bilans projekt'!$C$68:$O$68,1,MATCH('12. Ocena dyskontowa Inwestycji'!HIB$34,'5. Bilans projekt'!$C$3:$O$3,0)),"")</f>
        <v/>
      </c>
      <c r="HIC36" s="131" t="str">
        <f>_xlfn.IFNA(INDEX('5. Bilans projekt'!$C$54:$O$54,1,MATCH('12. Ocena dyskontowa Inwestycji'!HIC$34,'5. Bilans projekt'!$C$3:$O$3,0))-INDEX('5. Bilans projekt'!$C$58:$O$58,1,MATCH('12. Ocena dyskontowa Inwestycji'!HIC$34,'5. Bilans projekt'!$C$3:$O$3,0))-INDEX('5. Bilans projekt'!$C$63:$O$63,1,MATCH('12. Ocena dyskontowa Inwestycji'!HIC$34,'5. Bilans projekt'!$C$3:$O$3,0))-INDEX('5. Bilans projekt'!$C$68:$O$68,1,MATCH('12. Ocena dyskontowa Inwestycji'!HIC$34,'5. Bilans projekt'!$C$3:$O$3,0)),"")</f>
        <v/>
      </c>
      <c r="HID36" s="131" t="str">
        <f>_xlfn.IFNA(INDEX('5. Bilans projekt'!$C$54:$O$54,1,MATCH('12. Ocena dyskontowa Inwestycji'!HID$34,'5. Bilans projekt'!$C$3:$O$3,0))-INDEX('5. Bilans projekt'!$C$58:$O$58,1,MATCH('12. Ocena dyskontowa Inwestycji'!HID$34,'5. Bilans projekt'!$C$3:$O$3,0))-INDEX('5. Bilans projekt'!$C$63:$O$63,1,MATCH('12. Ocena dyskontowa Inwestycji'!HID$34,'5. Bilans projekt'!$C$3:$O$3,0))-INDEX('5. Bilans projekt'!$C$68:$O$68,1,MATCH('12. Ocena dyskontowa Inwestycji'!HID$34,'5. Bilans projekt'!$C$3:$O$3,0)),"")</f>
        <v/>
      </c>
      <c r="HIE36" s="131" t="str">
        <f>_xlfn.IFNA(INDEX('5. Bilans projekt'!$C$54:$O$54,1,MATCH('12. Ocena dyskontowa Inwestycji'!HIE$34,'5. Bilans projekt'!$C$3:$O$3,0))-INDEX('5. Bilans projekt'!$C$58:$O$58,1,MATCH('12. Ocena dyskontowa Inwestycji'!HIE$34,'5. Bilans projekt'!$C$3:$O$3,0))-INDEX('5. Bilans projekt'!$C$63:$O$63,1,MATCH('12. Ocena dyskontowa Inwestycji'!HIE$34,'5. Bilans projekt'!$C$3:$O$3,0))-INDEX('5. Bilans projekt'!$C$68:$O$68,1,MATCH('12. Ocena dyskontowa Inwestycji'!HIE$34,'5. Bilans projekt'!$C$3:$O$3,0)),"")</f>
        <v/>
      </c>
      <c r="HIF36" s="131" t="str">
        <f>_xlfn.IFNA(INDEX('5. Bilans projekt'!$C$54:$O$54,1,MATCH('12. Ocena dyskontowa Inwestycji'!HIF$34,'5. Bilans projekt'!$C$3:$O$3,0))-INDEX('5. Bilans projekt'!$C$58:$O$58,1,MATCH('12. Ocena dyskontowa Inwestycji'!HIF$34,'5. Bilans projekt'!$C$3:$O$3,0))-INDEX('5. Bilans projekt'!$C$63:$O$63,1,MATCH('12. Ocena dyskontowa Inwestycji'!HIF$34,'5. Bilans projekt'!$C$3:$O$3,0))-INDEX('5. Bilans projekt'!$C$68:$O$68,1,MATCH('12. Ocena dyskontowa Inwestycji'!HIF$34,'5. Bilans projekt'!$C$3:$O$3,0)),"")</f>
        <v/>
      </c>
      <c r="HIG36" s="131" t="str">
        <f>_xlfn.IFNA(INDEX('5. Bilans projekt'!$C$54:$O$54,1,MATCH('12. Ocena dyskontowa Inwestycji'!HIG$34,'5. Bilans projekt'!$C$3:$O$3,0))-INDEX('5. Bilans projekt'!$C$58:$O$58,1,MATCH('12. Ocena dyskontowa Inwestycji'!HIG$34,'5. Bilans projekt'!$C$3:$O$3,0))-INDEX('5. Bilans projekt'!$C$63:$O$63,1,MATCH('12. Ocena dyskontowa Inwestycji'!HIG$34,'5. Bilans projekt'!$C$3:$O$3,0))-INDEX('5. Bilans projekt'!$C$68:$O$68,1,MATCH('12. Ocena dyskontowa Inwestycji'!HIG$34,'5. Bilans projekt'!$C$3:$O$3,0)),"")</f>
        <v/>
      </c>
      <c r="HIH36" s="131" t="str">
        <f>_xlfn.IFNA(INDEX('5. Bilans projekt'!$C$54:$O$54,1,MATCH('12. Ocena dyskontowa Inwestycji'!HIH$34,'5. Bilans projekt'!$C$3:$O$3,0))-INDEX('5. Bilans projekt'!$C$58:$O$58,1,MATCH('12. Ocena dyskontowa Inwestycji'!HIH$34,'5. Bilans projekt'!$C$3:$O$3,0))-INDEX('5. Bilans projekt'!$C$63:$O$63,1,MATCH('12. Ocena dyskontowa Inwestycji'!HIH$34,'5. Bilans projekt'!$C$3:$O$3,0))-INDEX('5. Bilans projekt'!$C$68:$O$68,1,MATCH('12. Ocena dyskontowa Inwestycji'!HIH$34,'5. Bilans projekt'!$C$3:$O$3,0)),"")</f>
        <v/>
      </c>
      <c r="HII36" s="131" t="str">
        <f>_xlfn.IFNA(INDEX('5. Bilans projekt'!$C$54:$O$54,1,MATCH('12. Ocena dyskontowa Inwestycji'!HII$34,'5. Bilans projekt'!$C$3:$O$3,0))-INDEX('5. Bilans projekt'!$C$58:$O$58,1,MATCH('12. Ocena dyskontowa Inwestycji'!HII$34,'5. Bilans projekt'!$C$3:$O$3,0))-INDEX('5. Bilans projekt'!$C$63:$O$63,1,MATCH('12. Ocena dyskontowa Inwestycji'!HII$34,'5. Bilans projekt'!$C$3:$O$3,0))-INDEX('5. Bilans projekt'!$C$68:$O$68,1,MATCH('12. Ocena dyskontowa Inwestycji'!HII$34,'5. Bilans projekt'!$C$3:$O$3,0)),"")</f>
        <v/>
      </c>
      <c r="HIJ36" s="131" t="str">
        <f>_xlfn.IFNA(INDEX('5. Bilans projekt'!$C$54:$O$54,1,MATCH('12. Ocena dyskontowa Inwestycji'!HIJ$34,'5. Bilans projekt'!$C$3:$O$3,0))-INDEX('5. Bilans projekt'!$C$58:$O$58,1,MATCH('12. Ocena dyskontowa Inwestycji'!HIJ$34,'5. Bilans projekt'!$C$3:$O$3,0))-INDEX('5. Bilans projekt'!$C$63:$O$63,1,MATCH('12. Ocena dyskontowa Inwestycji'!HIJ$34,'5. Bilans projekt'!$C$3:$O$3,0))-INDEX('5. Bilans projekt'!$C$68:$O$68,1,MATCH('12. Ocena dyskontowa Inwestycji'!HIJ$34,'5. Bilans projekt'!$C$3:$O$3,0)),"")</f>
        <v/>
      </c>
      <c r="HIK36" s="131" t="str">
        <f>_xlfn.IFNA(INDEX('5. Bilans projekt'!$C$54:$O$54,1,MATCH('12. Ocena dyskontowa Inwestycji'!HIK$34,'5. Bilans projekt'!$C$3:$O$3,0))-INDEX('5. Bilans projekt'!$C$58:$O$58,1,MATCH('12. Ocena dyskontowa Inwestycji'!HIK$34,'5. Bilans projekt'!$C$3:$O$3,0))-INDEX('5. Bilans projekt'!$C$63:$O$63,1,MATCH('12. Ocena dyskontowa Inwestycji'!HIK$34,'5. Bilans projekt'!$C$3:$O$3,0))-INDEX('5. Bilans projekt'!$C$68:$O$68,1,MATCH('12. Ocena dyskontowa Inwestycji'!HIK$34,'5. Bilans projekt'!$C$3:$O$3,0)),"")</f>
        <v/>
      </c>
      <c r="HIL36" s="131" t="str">
        <f>_xlfn.IFNA(INDEX('5. Bilans projekt'!$C$54:$O$54,1,MATCH('12. Ocena dyskontowa Inwestycji'!HIL$34,'5. Bilans projekt'!$C$3:$O$3,0))-INDEX('5. Bilans projekt'!$C$58:$O$58,1,MATCH('12. Ocena dyskontowa Inwestycji'!HIL$34,'5. Bilans projekt'!$C$3:$O$3,0))-INDEX('5. Bilans projekt'!$C$63:$O$63,1,MATCH('12. Ocena dyskontowa Inwestycji'!HIL$34,'5. Bilans projekt'!$C$3:$O$3,0))-INDEX('5. Bilans projekt'!$C$68:$O$68,1,MATCH('12. Ocena dyskontowa Inwestycji'!HIL$34,'5. Bilans projekt'!$C$3:$O$3,0)),"")</f>
        <v/>
      </c>
      <c r="HIM36" s="131" t="str">
        <f>_xlfn.IFNA(INDEX('5. Bilans projekt'!$C$54:$O$54,1,MATCH('12. Ocena dyskontowa Inwestycji'!HIM$34,'5. Bilans projekt'!$C$3:$O$3,0))-INDEX('5. Bilans projekt'!$C$58:$O$58,1,MATCH('12. Ocena dyskontowa Inwestycji'!HIM$34,'5. Bilans projekt'!$C$3:$O$3,0))-INDEX('5. Bilans projekt'!$C$63:$O$63,1,MATCH('12. Ocena dyskontowa Inwestycji'!HIM$34,'5. Bilans projekt'!$C$3:$O$3,0))-INDEX('5. Bilans projekt'!$C$68:$O$68,1,MATCH('12. Ocena dyskontowa Inwestycji'!HIM$34,'5. Bilans projekt'!$C$3:$O$3,0)),"")</f>
        <v/>
      </c>
      <c r="HIN36" s="131" t="str">
        <f>_xlfn.IFNA(INDEX('5. Bilans projekt'!$C$54:$O$54,1,MATCH('12. Ocena dyskontowa Inwestycji'!HIN$34,'5. Bilans projekt'!$C$3:$O$3,0))-INDEX('5. Bilans projekt'!$C$58:$O$58,1,MATCH('12. Ocena dyskontowa Inwestycji'!HIN$34,'5. Bilans projekt'!$C$3:$O$3,0))-INDEX('5. Bilans projekt'!$C$63:$O$63,1,MATCH('12. Ocena dyskontowa Inwestycji'!HIN$34,'5. Bilans projekt'!$C$3:$O$3,0))-INDEX('5. Bilans projekt'!$C$68:$O$68,1,MATCH('12. Ocena dyskontowa Inwestycji'!HIN$34,'5. Bilans projekt'!$C$3:$O$3,0)),"")</f>
        <v/>
      </c>
      <c r="HIO36" s="131" t="str">
        <f>_xlfn.IFNA(INDEX('5. Bilans projekt'!$C$54:$O$54,1,MATCH('12. Ocena dyskontowa Inwestycji'!HIO$34,'5. Bilans projekt'!$C$3:$O$3,0))-INDEX('5. Bilans projekt'!$C$58:$O$58,1,MATCH('12. Ocena dyskontowa Inwestycji'!HIO$34,'5. Bilans projekt'!$C$3:$O$3,0))-INDEX('5. Bilans projekt'!$C$63:$O$63,1,MATCH('12. Ocena dyskontowa Inwestycji'!HIO$34,'5. Bilans projekt'!$C$3:$O$3,0))-INDEX('5. Bilans projekt'!$C$68:$O$68,1,MATCH('12. Ocena dyskontowa Inwestycji'!HIO$34,'5. Bilans projekt'!$C$3:$O$3,0)),"")</f>
        <v/>
      </c>
      <c r="HIP36" s="131" t="str">
        <f>_xlfn.IFNA(INDEX('5. Bilans projekt'!$C$54:$O$54,1,MATCH('12. Ocena dyskontowa Inwestycji'!HIP$34,'5. Bilans projekt'!$C$3:$O$3,0))-INDEX('5. Bilans projekt'!$C$58:$O$58,1,MATCH('12. Ocena dyskontowa Inwestycji'!HIP$34,'5. Bilans projekt'!$C$3:$O$3,0))-INDEX('5. Bilans projekt'!$C$63:$O$63,1,MATCH('12. Ocena dyskontowa Inwestycji'!HIP$34,'5. Bilans projekt'!$C$3:$O$3,0))-INDEX('5. Bilans projekt'!$C$68:$O$68,1,MATCH('12. Ocena dyskontowa Inwestycji'!HIP$34,'5. Bilans projekt'!$C$3:$O$3,0)),"")</f>
        <v/>
      </c>
      <c r="HIQ36" s="131" t="str">
        <f>_xlfn.IFNA(INDEX('5. Bilans projekt'!$C$54:$O$54,1,MATCH('12. Ocena dyskontowa Inwestycji'!HIQ$34,'5. Bilans projekt'!$C$3:$O$3,0))-INDEX('5. Bilans projekt'!$C$58:$O$58,1,MATCH('12. Ocena dyskontowa Inwestycji'!HIQ$34,'5. Bilans projekt'!$C$3:$O$3,0))-INDEX('5. Bilans projekt'!$C$63:$O$63,1,MATCH('12. Ocena dyskontowa Inwestycji'!HIQ$34,'5. Bilans projekt'!$C$3:$O$3,0))-INDEX('5. Bilans projekt'!$C$68:$O$68,1,MATCH('12. Ocena dyskontowa Inwestycji'!HIQ$34,'5. Bilans projekt'!$C$3:$O$3,0)),"")</f>
        <v/>
      </c>
      <c r="HIR36" s="131" t="str">
        <f>_xlfn.IFNA(INDEX('5. Bilans projekt'!$C$54:$O$54,1,MATCH('12. Ocena dyskontowa Inwestycji'!HIR$34,'5. Bilans projekt'!$C$3:$O$3,0))-INDEX('5. Bilans projekt'!$C$58:$O$58,1,MATCH('12. Ocena dyskontowa Inwestycji'!HIR$34,'5. Bilans projekt'!$C$3:$O$3,0))-INDEX('5. Bilans projekt'!$C$63:$O$63,1,MATCH('12. Ocena dyskontowa Inwestycji'!HIR$34,'5. Bilans projekt'!$C$3:$O$3,0))-INDEX('5. Bilans projekt'!$C$68:$O$68,1,MATCH('12. Ocena dyskontowa Inwestycji'!HIR$34,'5. Bilans projekt'!$C$3:$O$3,0)),"")</f>
        <v/>
      </c>
      <c r="HIS36" s="131" t="str">
        <f>_xlfn.IFNA(INDEX('5. Bilans projekt'!$C$54:$O$54,1,MATCH('12. Ocena dyskontowa Inwestycji'!HIS$34,'5. Bilans projekt'!$C$3:$O$3,0))-INDEX('5. Bilans projekt'!$C$58:$O$58,1,MATCH('12. Ocena dyskontowa Inwestycji'!HIS$34,'5. Bilans projekt'!$C$3:$O$3,0))-INDEX('5. Bilans projekt'!$C$63:$O$63,1,MATCH('12. Ocena dyskontowa Inwestycji'!HIS$34,'5. Bilans projekt'!$C$3:$O$3,0))-INDEX('5. Bilans projekt'!$C$68:$O$68,1,MATCH('12. Ocena dyskontowa Inwestycji'!HIS$34,'5. Bilans projekt'!$C$3:$O$3,0)),"")</f>
        <v/>
      </c>
      <c r="HIT36" s="131" t="str">
        <f>_xlfn.IFNA(INDEX('5. Bilans projekt'!$C$54:$O$54,1,MATCH('12. Ocena dyskontowa Inwestycji'!HIT$34,'5. Bilans projekt'!$C$3:$O$3,0))-INDEX('5. Bilans projekt'!$C$58:$O$58,1,MATCH('12. Ocena dyskontowa Inwestycji'!HIT$34,'5. Bilans projekt'!$C$3:$O$3,0))-INDEX('5. Bilans projekt'!$C$63:$O$63,1,MATCH('12. Ocena dyskontowa Inwestycji'!HIT$34,'5. Bilans projekt'!$C$3:$O$3,0))-INDEX('5. Bilans projekt'!$C$68:$O$68,1,MATCH('12. Ocena dyskontowa Inwestycji'!HIT$34,'5. Bilans projekt'!$C$3:$O$3,0)),"")</f>
        <v/>
      </c>
      <c r="HIU36" s="131" t="str">
        <f>_xlfn.IFNA(INDEX('5. Bilans projekt'!$C$54:$O$54,1,MATCH('12. Ocena dyskontowa Inwestycji'!HIU$34,'5. Bilans projekt'!$C$3:$O$3,0))-INDEX('5. Bilans projekt'!$C$58:$O$58,1,MATCH('12. Ocena dyskontowa Inwestycji'!HIU$34,'5. Bilans projekt'!$C$3:$O$3,0))-INDEX('5. Bilans projekt'!$C$63:$O$63,1,MATCH('12. Ocena dyskontowa Inwestycji'!HIU$34,'5. Bilans projekt'!$C$3:$O$3,0))-INDEX('5. Bilans projekt'!$C$68:$O$68,1,MATCH('12. Ocena dyskontowa Inwestycji'!HIU$34,'5. Bilans projekt'!$C$3:$O$3,0)),"")</f>
        <v/>
      </c>
      <c r="HIV36" s="131" t="str">
        <f>_xlfn.IFNA(INDEX('5. Bilans projekt'!$C$54:$O$54,1,MATCH('12. Ocena dyskontowa Inwestycji'!HIV$34,'5. Bilans projekt'!$C$3:$O$3,0))-INDEX('5. Bilans projekt'!$C$58:$O$58,1,MATCH('12. Ocena dyskontowa Inwestycji'!HIV$34,'5. Bilans projekt'!$C$3:$O$3,0))-INDEX('5. Bilans projekt'!$C$63:$O$63,1,MATCH('12. Ocena dyskontowa Inwestycji'!HIV$34,'5. Bilans projekt'!$C$3:$O$3,0))-INDEX('5. Bilans projekt'!$C$68:$O$68,1,MATCH('12. Ocena dyskontowa Inwestycji'!HIV$34,'5. Bilans projekt'!$C$3:$O$3,0)),"")</f>
        <v/>
      </c>
      <c r="HIW36" s="131" t="str">
        <f>_xlfn.IFNA(INDEX('5. Bilans projekt'!$C$54:$O$54,1,MATCH('12. Ocena dyskontowa Inwestycji'!HIW$34,'5. Bilans projekt'!$C$3:$O$3,0))-INDEX('5. Bilans projekt'!$C$58:$O$58,1,MATCH('12. Ocena dyskontowa Inwestycji'!HIW$34,'5. Bilans projekt'!$C$3:$O$3,0))-INDEX('5. Bilans projekt'!$C$63:$O$63,1,MATCH('12. Ocena dyskontowa Inwestycji'!HIW$34,'5. Bilans projekt'!$C$3:$O$3,0))-INDEX('5. Bilans projekt'!$C$68:$O$68,1,MATCH('12. Ocena dyskontowa Inwestycji'!HIW$34,'5. Bilans projekt'!$C$3:$O$3,0)),"")</f>
        <v/>
      </c>
      <c r="HIX36" s="131" t="str">
        <f>_xlfn.IFNA(INDEX('5. Bilans projekt'!$C$54:$O$54,1,MATCH('12. Ocena dyskontowa Inwestycji'!HIX$34,'5. Bilans projekt'!$C$3:$O$3,0))-INDEX('5. Bilans projekt'!$C$58:$O$58,1,MATCH('12. Ocena dyskontowa Inwestycji'!HIX$34,'5. Bilans projekt'!$C$3:$O$3,0))-INDEX('5. Bilans projekt'!$C$63:$O$63,1,MATCH('12. Ocena dyskontowa Inwestycji'!HIX$34,'5. Bilans projekt'!$C$3:$O$3,0))-INDEX('5. Bilans projekt'!$C$68:$O$68,1,MATCH('12. Ocena dyskontowa Inwestycji'!HIX$34,'5. Bilans projekt'!$C$3:$O$3,0)),"")</f>
        <v/>
      </c>
      <c r="HIY36" s="131" t="str">
        <f>_xlfn.IFNA(INDEX('5. Bilans projekt'!$C$54:$O$54,1,MATCH('12. Ocena dyskontowa Inwestycji'!HIY$34,'5. Bilans projekt'!$C$3:$O$3,0))-INDEX('5. Bilans projekt'!$C$58:$O$58,1,MATCH('12. Ocena dyskontowa Inwestycji'!HIY$34,'5. Bilans projekt'!$C$3:$O$3,0))-INDEX('5. Bilans projekt'!$C$63:$O$63,1,MATCH('12. Ocena dyskontowa Inwestycji'!HIY$34,'5. Bilans projekt'!$C$3:$O$3,0))-INDEX('5. Bilans projekt'!$C$68:$O$68,1,MATCH('12. Ocena dyskontowa Inwestycji'!HIY$34,'5. Bilans projekt'!$C$3:$O$3,0)),"")</f>
        <v/>
      </c>
      <c r="HIZ36" s="131" t="str">
        <f>_xlfn.IFNA(INDEX('5. Bilans projekt'!$C$54:$O$54,1,MATCH('12. Ocena dyskontowa Inwestycji'!HIZ$34,'5. Bilans projekt'!$C$3:$O$3,0))-INDEX('5. Bilans projekt'!$C$58:$O$58,1,MATCH('12. Ocena dyskontowa Inwestycji'!HIZ$34,'5. Bilans projekt'!$C$3:$O$3,0))-INDEX('5. Bilans projekt'!$C$63:$O$63,1,MATCH('12. Ocena dyskontowa Inwestycji'!HIZ$34,'5. Bilans projekt'!$C$3:$O$3,0))-INDEX('5. Bilans projekt'!$C$68:$O$68,1,MATCH('12. Ocena dyskontowa Inwestycji'!HIZ$34,'5. Bilans projekt'!$C$3:$O$3,0)),"")</f>
        <v/>
      </c>
      <c r="HJA36" s="131" t="str">
        <f>_xlfn.IFNA(INDEX('5. Bilans projekt'!$C$54:$O$54,1,MATCH('12. Ocena dyskontowa Inwestycji'!HJA$34,'5. Bilans projekt'!$C$3:$O$3,0))-INDEX('5. Bilans projekt'!$C$58:$O$58,1,MATCH('12. Ocena dyskontowa Inwestycji'!HJA$34,'5. Bilans projekt'!$C$3:$O$3,0))-INDEX('5. Bilans projekt'!$C$63:$O$63,1,MATCH('12. Ocena dyskontowa Inwestycji'!HJA$34,'5. Bilans projekt'!$C$3:$O$3,0))-INDEX('5. Bilans projekt'!$C$68:$O$68,1,MATCH('12. Ocena dyskontowa Inwestycji'!HJA$34,'5. Bilans projekt'!$C$3:$O$3,0)),"")</f>
        <v/>
      </c>
      <c r="HJB36" s="131" t="str">
        <f>_xlfn.IFNA(INDEX('5. Bilans projekt'!$C$54:$O$54,1,MATCH('12. Ocena dyskontowa Inwestycji'!HJB$34,'5. Bilans projekt'!$C$3:$O$3,0))-INDEX('5. Bilans projekt'!$C$58:$O$58,1,MATCH('12. Ocena dyskontowa Inwestycji'!HJB$34,'5. Bilans projekt'!$C$3:$O$3,0))-INDEX('5. Bilans projekt'!$C$63:$O$63,1,MATCH('12. Ocena dyskontowa Inwestycji'!HJB$34,'5. Bilans projekt'!$C$3:$O$3,0))-INDEX('5. Bilans projekt'!$C$68:$O$68,1,MATCH('12. Ocena dyskontowa Inwestycji'!HJB$34,'5. Bilans projekt'!$C$3:$O$3,0)),"")</f>
        <v/>
      </c>
      <c r="HJC36" s="131" t="str">
        <f>_xlfn.IFNA(INDEX('5. Bilans projekt'!$C$54:$O$54,1,MATCH('12. Ocena dyskontowa Inwestycji'!HJC$34,'5. Bilans projekt'!$C$3:$O$3,0))-INDEX('5. Bilans projekt'!$C$58:$O$58,1,MATCH('12. Ocena dyskontowa Inwestycji'!HJC$34,'5. Bilans projekt'!$C$3:$O$3,0))-INDEX('5. Bilans projekt'!$C$63:$O$63,1,MATCH('12. Ocena dyskontowa Inwestycji'!HJC$34,'5. Bilans projekt'!$C$3:$O$3,0))-INDEX('5. Bilans projekt'!$C$68:$O$68,1,MATCH('12. Ocena dyskontowa Inwestycji'!HJC$34,'5. Bilans projekt'!$C$3:$O$3,0)),"")</f>
        <v/>
      </c>
      <c r="HJD36" s="131" t="str">
        <f>_xlfn.IFNA(INDEX('5. Bilans projekt'!$C$54:$O$54,1,MATCH('12. Ocena dyskontowa Inwestycji'!HJD$34,'5. Bilans projekt'!$C$3:$O$3,0))-INDEX('5. Bilans projekt'!$C$58:$O$58,1,MATCH('12. Ocena dyskontowa Inwestycji'!HJD$34,'5. Bilans projekt'!$C$3:$O$3,0))-INDEX('5. Bilans projekt'!$C$63:$O$63,1,MATCH('12. Ocena dyskontowa Inwestycji'!HJD$34,'5. Bilans projekt'!$C$3:$O$3,0))-INDEX('5. Bilans projekt'!$C$68:$O$68,1,MATCH('12. Ocena dyskontowa Inwestycji'!HJD$34,'5. Bilans projekt'!$C$3:$O$3,0)),"")</f>
        <v/>
      </c>
      <c r="HJE36" s="131" t="str">
        <f>_xlfn.IFNA(INDEX('5. Bilans projekt'!$C$54:$O$54,1,MATCH('12. Ocena dyskontowa Inwestycji'!HJE$34,'5. Bilans projekt'!$C$3:$O$3,0))-INDEX('5. Bilans projekt'!$C$58:$O$58,1,MATCH('12. Ocena dyskontowa Inwestycji'!HJE$34,'5. Bilans projekt'!$C$3:$O$3,0))-INDEX('5. Bilans projekt'!$C$63:$O$63,1,MATCH('12. Ocena dyskontowa Inwestycji'!HJE$34,'5. Bilans projekt'!$C$3:$O$3,0))-INDEX('5. Bilans projekt'!$C$68:$O$68,1,MATCH('12. Ocena dyskontowa Inwestycji'!HJE$34,'5. Bilans projekt'!$C$3:$O$3,0)),"")</f>
        <v/>
      </c>
      <c r="HJF36" s="131" t="str">
        <f>_xlfn.IFNA(INDEX('5. Bilans projekt'!$C$54:$O$54,1,MATCH('12. Ocena dyskontowa Inwestycji'!HJF$34,'5. Bilans projekt'!$C$3:$O$3,0))-INDEX('5. Bilans projekt'!$C$58:$O$58,1,MATCH('12. Ocena dyskontowa Inwestycji'!HJF$34,'5. Bilans projekt'!$C$3:$O$3,0))-INDEX('5. Bilans projekt'!$C$63:$O$63,1,MATCH('12. Ocena dyskontowa Inwestycji'!HJF$34,'5. Bilans projekt'!$C$3:$O$3,0))-INDEX('5. Bilans projekt'!$C$68:$O$68,1,MATCH('12. Ocena dyskontowa Inwestycji'!HJF$34,'5. Bilans projekt'!$C$3:$O$3,0)),"")</f>
        <v/>
      </c>
      <c r="HJG36" s="131" t="str">
        <f>_xlfn.IFNA(INDEX('5. Bilans projekt'!$C$54:$O$54,1,MATCH('12. Ocena dyskontowa Inwestycji'!HJG$34,'5. Bilans projekt'!$C$3:$O$3,0))-INDEX('5. Bilans projekt'!$C$58:$O$58,1,MATCH('12. Ocena dyskontowa Inwestycji'!HJG$34,'5. Bilans projekt'!$C$3:$O$3,0))-INDEX('5. Bilans projekt'!$C$63:$O$63,1,MATCH('12. Ocena dyskontowa Inwestycji'!HJG$34,'5. Bilans projekt'!$C$3:$O$3,0))-INDEX('5. Bilans projekt'!$C$68:$O$68,1,MATCH('12. Ocena dyskontowa Inwestycji'!HJG$34,'5. Bilans projekt'!$C$3:$O$3,0)),"")</f>
        <v/>
      </c>
      <c r="HJH36" s="131" t="str">
        <f>_xlfn.IFNA(INDEX('5. Bilans projekt'!$C$54:$O$54,1,MATCH('12. Ocena dyskontowa Inwestycji'!HJH$34,'5. Bilans projekt'!$C$3:$O$3,0))-INDEX('5. Bilans projekt'!$C$58:$O$58,1,MATCH('12. Ocena dyskontowa Inwestycji'!HJH$34,'5. Bilans projekt'!$C$3:$O$3,0))-INDEX('5. Bilans projekt'!$C$63:$O$63,1,MATCH('12. Ocena dyskontowa Inwestycji'!HJH$34,'5. Bilans projekt'!$C$3:$O$3,0))-INDEX('5. Bilans projekt'!$C$68:$O$68,1,MATCH('12. Ocena dyskontowa Inwestycji'!HJH$34,'5. Bilans projekt'!$C$3:$O$3,0)),"")</f>
        <v/>
      </c>
      <c r="HJI36" s="131" t="str">
        <f>_xlfn.IFNA(INDEX('5. Bilans projekt'!$C$54:$O$54,1,MATCH('12. Ocena dyskontowa Inwestycji'!HJI$34,'5. Bilans projekt'!$C$3:$O$3,0))-INDEX('5. Bilans projekt'!$C$58:$O$58,1,MATCH('12. Ocena dyskontowa Inwestycji'!HJI$34,'5. Bilans projekt'!$C$3:$O$3,0))-INDEX('5. Bilans projekt'!$C$63:$O$63,1,MATCH('12. Ocena dyskontowa Inwestycji'!HJI$34,'5. Bilans projekt'!$C$3:$O$3,0))-INDEX('5. Bilans projekt'!$C$68:$O$68,1,MATCH('12. Ocena dyskontowa Inwestycji'!HJI$34,'5. Bilans projekt'!$C$3:$O$3,0)),"")</f>
        <v/>
      </c>
      <c r="HJJ36" s="131" t="str">
        <f>_xlfn.IFNA(INDEX('5. Bilans projekt'!$C$54:$O$54,1,MATCH('12. Ocena dyskontowa Inwestycji'!HJJ$34,'5. Bilans projekt'!$C$3:$O$3,0))-INDEX('5. Bilans projekt'!$C$58:$O$58,1,MATCH('12. Ocena dyskontowa Inwestycji'!HJJ$34,'5. Bilans projekt'!$C$3:$O$3,0))-INDEX('5. Bilans projekt'!$C$63:$O$63,1,MATCH('12. Ocena dyskontowa Inwestycji'!HJJ$34,'5. Bilans projekt'!$C$3:$O$3,0))-INDEX('5. Bilans projekt'!$C$68:$O$68,1,MATCH('12. Ocena dyskontowa Inwestycji'!HJJ$34,'5. Bilans projekt'!$C$3:$O$3,0)),"")</f>
        <v/>
      </c>
      <c r="HJK36" s="131" t="str">
        <f>_xlfn.IFNA(INDEX('5. Bilans projekt'!$C$54:$O$54,1,MATCH('12. Ocena dyskontowa Inwestycji'!HJK$34,'5. Bilans projekt'!$C$3:$O$3,0))-INDEX('5. Bilans projekt'!$C$58:$O$58,1,MATCH('12. Ocena dyskontowa Inwestycji'!HJK$34,'5. Bilans projekt'!$C$3:$O$3,0))-INDEX('5. Bilans projekt'!$C$63:$O$63,1,MATCH('12. Ocena dyskontowa Inwestycji'!HJK$34,'5. Bilans projekt'!$C$3:$O$3,0))-INDEX('5. Bilans projekt'!$C$68:$O$68,1,MATCH('12. Ocena dyskontowa Inwestycji'!HJK$34,'5. Bilans projekt'!$C$3:$O$3,0)),"")</f>
        <v/>
      </c>
      <c r="HJL36" s="131" t="str">
        <f>_xlfn.IFNA(INDEX('5. Bilans projekt'!$C$54:$O$54,1,MATCH('12. Ocena dyskontowa Inwestycji'!HJL$34,'5. Bilans projekt'!$C$3:$O$3,0))-INDEX('5. Bilans projekt'!$C$58:$O$58,1,MATCH('12. Ocena dyskontowa Inwestycji'!HJL$34,'5. Bilans projekt'!$C$3:$O$3,0))-INDEX('5. Bilans projekt'!$C$63:$O$63,1,MATCH('12. Ocena dyskontowa Inwestycji'!HJL$34,'5. Bilans projekt'!$C$3:$O$3,0))-INDEX('5. Bilans projekt'!$C$68:$O$68,1,MATCH('12. Ocena dyskontowa Inwestycji'!HJL$34,'5. Bilans projekt'!$C$3:$O$3,0)),"")</f>
        <v/>
      </c>
      <c r="HJM36" s="131" t="str">
        <f>_xlfn.IFNA(INDEX('5. Bilans projekt'!$C$54:$O$54,1,MATCH('12. Ocena dyskontowa Inwestycji'!HJM$34,'5. Bilans projekt'!$C$3:$O$3,0))-INDEX('5. Bilans projekt'!$C$58:$O$58,1,MATCH('12. Ocena dyskontowa Inwestycji'!HJM$34,'5. Bilans projekt'!$C$3:$O$3,0))-INDEX('5. Bilans projekt'!$C$63:$O$63,1,MATCH('12. Ocena dyskontowa Inwestycji'!HJM$34,'5. Bilans projekt'!$C$3:$O$3,0))-INDEX('5. Bilans projekt'!$C$68:$O$68,1,MATCH('12. Ocena dyskontowa Inwestycji'!HJM$34,'5. Bilans projekt'!$C$3:$O$3,0)),"")</f>
        <v/>
      </c>
      <c r="HJN36" s="131" t="str">
        <f>_xlfn.IFNA(INDEX('5. Bilans projekt'!$C$54:$O$54,1,MATCH('12. Ocena dyskontowa Inwestycji'!HJN$34,'5. Bilans projekt'!$C$3:$O$3,0))-INDEX('5. Bilans projekt'!$C$58:$O$58,1,MATCH('12. Ocena dyskontowa Inwestycji'!HJN$34,'5. Bilans projekt'!$C$3:$O$3,0))-INDEX('5. Bilans projekt'!$C$63:$O$63,1,MATCH('12. Ocena dyskontowa Inwestycji'!HJN$34,'5. Bilans projekt'!$C$3:$O$3,0))-INDEX('5. Bilans projekt'!$C$68:$O$68,1,MATCH('12. Ocena dyskontowa Inwestycji'!HJN$34,'5. Bilans projekt'!$C$3:$O$3,0)),"")</f>
        <v/>
      </c>
      <c r="HJO36" s="131" t="str">
        <f>_xlfn.IFNA(INDEX('5. Bilans projekt'!$C$54:$O$54,1,MATCH('12. Ocena dyskontowa Inwestycji'!HJO$34,'5. Bilans projekt'!$C$3:$O$3,0))-INDEX('5. Bilans projekt'!$C$58:$O$58,1,MATCH('12. Ocena dyskontowa Inwestycji'!HJO$34,'5. Bilans projekt'!$C$3:$O$3,0))-INDEX('5. Bilans projekt'!$C$63:$O$63,1,MATCH('12. Ocena dyskontowa Inwestycji'!HJO$34,'5. Bilans projekt'!$C$3:$O$3,0))-INDEX('5. Bilans projekt'!$C$68:$O$68,1,MATCH('12. Ocena dyskontowa Inwestycji'!HJO$34,'5. Bilans projekt'!$C$3:$O$3,0)),"")</f>
        <v/>
      </c>
      <c r="HJP36" s="131" t="str">
        <f>_xlfn.IFNA(INDEX('5. Bilans projekt'!$C$54:$O$54,1,MATCH('12. Ocena dyskontowa Inwestycji'!HJP$34,'5. Bilans projekt'!$C$3:$O$3,0))-INDEX('5. Bilans projekt'!$C$58:$O$58,1,MATCH('12. Ocena dyskontowa Inwestycji'!HJP$34,'5. Bilans projekt'!$C$3:$O$3,0))-INDEX('5. Bilans projekt'!$C$63:$O$63,1,MATCH('12. Ocena dyskontowa Inwestycji'!HJP$34,'5. Bilans projekt'!$C$3:$O$3,0))-INDEX('5. Bilans projekt'!$C$68:$O$68,1,MATCH('12. Ocena dyskontowa Inwestycji'!HJP$34,'5. Bilans projekt'!$C$3:$O$3,0)),"")</f>
        <v/>
      </c>
      <c r="HJQ36" s="131" t="str">
        <f>_xlfn.IFNA(INDEX('5. Bilans projekt'!$C$54:$O$54,1,MATCH('12. Ocena dyskontowa Inwestycji'!HJQ$34,'5. Bilans projekt'!$C$3:$O$3,0))-INDEX('5. Bilans projekt'!$C$58:$O$58,1,MATCH('12. Ocena dyskontowa Inwestycji'!HJQ$34,'5. Bilans projekt'!$C$3:$O$3,0))-INDEX('5. Bilans projekt'!$C$63:$O$63,1,MATCH('12. Ocena dyskontowa Inwestycji'!HJQ$34,'5. Bilans projekt'!$C$3:$O$3,0))-INDEX('5. Bilans projekt'!$C$68:$O$68,1,MATCH('12. Ocena dyskontowa Inwestycji'!HJQ$34,'5. Bilans projekt'!$C$3:$O$3,0)),"")</f>
        <v/>
      </c>
      <c r="HJR36" s="131" t="str">
        <f>_xlfn.IFNA(INDEX('5. Bilans projekt'!$C$54:$O$54,1,MATCH('12. Ocena dyskontowa Inwestycji'!HJR$34,'5. Bilans projekt'!$C$3:$O$3,0))-INDEX('5. Bilans projekt'!$C$58:$O$58,1,MATCH('12. Ocena dyskontowa Inwestycji'!HJR$34,'5. Bilans projekt'!$C$3:$O$3,0))-INDEX('5. Bilans projekt'!$C$63:$O$63,1,MATCH('12. Ocena dyskontowa Inwestycji'!HJR$34,'5. Bilans projekt'!$C$3:$O$3,0))-INDEX('5. Bilans projekt'!$C$68:$O$68,1,MATCH('12. Ocena dyskontowa Inwestycji'!HJR$34,'5. Bilans projekt'!$C$3:$O$3,0)),"")</f>
        <v/>
      </c>
      <c r="HJS36" s="131" t="str">
        <f>_xlfn.IFNA(INDEX('5. Bilans projekt'!$C$54:$O$54,1,MATCH('12. Ocena dyskontowa Inwestycji'!HJS$34,'5. Bilans projekt'!$C$3:$O$3,0))-INDEX('5. Bilans projekt'!$C$58:$O$58,1,MATCH('12. Ocena dyskontowa Inwestycji'!HJS$34,'5. Bilans projekt'!$C$3:$O$3,0))-INDEX('5. Bilans projekt'!$C$63:$O$63,1,MATCH('12. Ocena dyskontowa Inwestycji'!HJS$34,'5. Bilans projekt'!$C$3:$O$3,0))-INDEX('5. Bilans projekt'!$C$68:$O$68,1,MATCH('12. Ocena dyskontowa Inwestycji'!HJS$34,'5. Bilans projekt'!$C$3:$O$3,0)),"")</f>
        <v/>
      </c>
      <c r="HJT36" s="131" t="str">
        <f>_xlfn.IFNA(INDEX('5. Bilans projekt'!$C$54:$O$54,1,MATCH('12. Ocena dyskontowa Inwestycji'!HJT$34,'5. Bilans projekt'!$C$3:$O$3,0))-INDEX('5. Bilans projekt'!$C$58:$O$58,1,MATCH('12. Ocena dyskontowa Inwestycji'!HJT$34,'5. Bilans projekt'!$C$3:$O$3,0))-INDEX('5. Bilans projekt'!$C$63:$O$63,1,MATCH('12. Ocena dyskontowa Inwestycji'!HJT$34,'5. Bilans projekt'!$C$3:$O$3,0))-INDEX('5. Bilans projekt'!$C$68:$O$68,1,MATCH('12. Ocena dyskontowa Inwestycji'!HJT$34,'5. Bilans projekt'!$C$3:$O$3,0)),"")</f>
        <v/>
      </c>
      <c r="HJU36" s="131" t="str">
        <f>_xlfn.IFNA(INDEX('5. Bilans projekt'!$C$54:$O$54,1,MATCH('12. Ocena dyskontowa Inwestycji'!HJU$34,'5. Bilans projekt'!$C$3:$O$3,0))-INDEX('5. Bilans projekt'!$C$58:$O$58,1,MATCH('12. Ocena dyskontowa Inwestycji'!HJU$34,'5. Bilans projekt'!$C$3:$O$3,0))-INDEX('5. Bilans projekt'!$C$63:$O$63,1,MATCH('12. Ocena dyskontowa Inwestycji'!HJU$34,'5. Bilans projekt'!$C$3:$O$3,0))-INDEX('5. Bilans projekt'!$C$68:$O$68,1,MATCH('12. Ocena dyskontowa Inwestycji'!HJU$34,'5. Bilans projekt'!$C$3:$O$3,0)),"")</f>
        <v/>
      </c>
      <c r="HJV36" s="131" t="str">
        <f>_xlfn.IFNA(INDEX('5. Bilans projekt'!$C$54:$O$54,1,MATCH('12. Ocena dyskontowa Inwestycji'!HJV$34,'5. Bilans projekt'!$C$3:$O$3,0))-INDEX('5. Bilans projekt'!$C$58:$O$58,1,MATCH('12. Ocena dyskontowa Inwestycji'!HJV$34,'5. Bilans projekt'!$C$3:$O$3,0))-INDEX('5. Bilans projekt'!$C$63:$O$63,1,MATCH('12. Ocena dyskontowa Inwestycji'!HJV$34,'5. Bilans projekt'!$C$3:$O$3,0))-INDEX('5. Bilans projekt'!$C$68:$O$68,1,MATCH('12. Ocena dyskontowa Inwestycji'!HJV$34,'5. Bilans projekt'!$C$3:$O$3,0)),"")</f>
        <v/>
      </c>
      <c r="HJW36" s="131" t="str">
        <f>_xlfn.IFNA(INDEX('5. Bilans projekt'!$C$54:$O$54,1,MATCH('12. Ocena dyskontowa Inwestycji'!HJW$34,'5. Bilans projekt'!$C$3:$O$3,0))-INDEX('5. Bilans projekt'!$C$58:$O$58,1,MATCH('12. Ocena dyskontowa Inwestycji'!HJW$34,'5. Bilans projekt'!$C$3:$O$3,0))-INDEX('5. Bilans projekt'!$C$63:$O$63,1,MATCH('12. Ocena dyskontowa Inwestycji'!HJW$34,'5. Bilans projekt'!$C$3:$O$3,0))-INDEX('5. Bilans projekt'!$C$68:$O$68,1,MATCH('12. Ocena dyskontowa Inwestycji'!HJW$34,'5. Bilans projekt'!$C$3:$O$3,0)),"")</f>
        <v/>
      </c>
      <c r="HJX36" s="131" t="str">
        <f>_xlfn.IFNA(INDEX('5. Bilans projekt'!$C$54:$O$54,1,MATCH('12. Ocena dyskontowa Inwestycji'!HJX$34,'5. Bilans projekt'!$C$3:$O$3,0))-INDEX('5. Bilans projekt'!$C$58:$O$58,1,MATCH('12. Ocena dyskontowa Inwestycji'!HJX$34,'5. Bilans projekt'!$C$3:$O$3,0))-INDEX('5. Bilans projekt'!$C$63:$O$63,1,MATCH('12. Ocena dyskontowa Inwestycji'!HJX$34,'5. Bilans projekt'!$C$3:$O$3,0))-INDEX('5. Bilans projekt'!$C$68:$O$68,1,MATCH('12. Ocena dyskontowa Inwestycji'!HJX$34,'5. Bilans projekt'!$C$3:$O$3,0)),"")</f>
        <v/>
      </c>
      <c r="HJY36" s="131" t="str">
        <f>_xlfn.IFNA(INDEX('5. Bilans projekt'!$C$54:$O$54,1,MATCH('12. Ocena dyskontowa Inwestycji'!HJY$34,'5. Bilans projekt'!$C$3:$O$3,0))-INDEX('5. Bilans projekt'!$C$58:$O$58,1,MATCH('12. Ocena dyskontowa Inwestycji'!HJY$34,'5. Bilans projekt'!$C$3:$O$3,0))-INDEX('5. Bilans projekt'!$C$63:$O$63,1,MATCH('12. Ocena dyskontowa Inwestycji'!HJY$34,'5. Bilans projekt'!$C$3:$O$3,0))-INDEX('5. Bilans projekt'!$C$68:$O$68,1,MATCH('12. Ocena dyskontowa Inwestycji'!HJY$34,'5. Bilans projekt'!$C$3:$O$3,0)),"")</f>
        <v/>
      </c>
      <c r="HJZ36" s="131" t="str">
        <f>_xlfn.IFNA(INDEX('5. Bilans projekt'!$C$54:$O$54,1,MATCH('12. Ocena dyskontowa Inwestycji'!HJZ$34,'5. Bilans projekt'!$C$3:$O$3,0))-INDEX('5. Bilans projekt'!$C$58:$O$58,1,MATCH('12. Ocena dyskontowa Inwestycji'!HJZ$34,'5. Bilans projekt'!$C$3:$O$3,0))-INDEX('5. Bilans projekt'!$C$63:$O$63,1,MATCH('12. Ocena dyskontowa Inwestycji'!HJZ$34,'5. Bilans projekt'!$C$3:$O$3,0))-INDEX('5. Bilans projekt'!$C$68:$O$68,1,MATCH('12. Ocena dyskontowa Inwestycji'!HJZ$34,'5. Bilans projekt'!$C$3:$O$3,0)),"")</f>
        <v/>
      </c>
      <c r="HKA36" s="131" t="str">
        <f>_xlfn.IFNA(INDEX('5. Bilans projekt'!$C$54:$O$54,1,MATCH('12. Ocena dyskontowa Inwestycji'!HKA$34,'5. Bilans projekt'!$C$3:$O$3,0))-INDEX('5. Bilans projekt'!$C$58:$O$58,1,MATCH('12. Ocena dyskontowa Inwestycji'!HKA$34,'5. Bilans projekt'!$C$3:$O$3,0))-INDEX('5. Bilans projekt'!$C$63:$O$63,1,MATCH('12. Ocena dyskontowa Inwestycji'!HKA$34,'5. Bilans projekt'!$C$3:$O$3,0))-INDEX('5. Bilans projekt'!$C$68:$O$68,1,MATCH('12. Ocena dyskontowa Inwestycji'!HKA$34,'5. Bilans projekt'!$C$3:$O$3,0)),"")</f>
        <v/>
      </c>
      <c r="HKB36" s="131" t="str">
        <f>_xlfn.IFNA(INDEX('5. Bilans projekt'!$C$54:$O$54,1,MATCH('12. Ocena dyskontowa Inwestycji'!HKB$34,'5. Bilans projekt'!$C$3:$O$3,0))-INDEX('5. Bilans projekt'!$C$58:$O$58,1,MATCH('12. Ocena dyskontowa Inwestycji'!HKB$34,'5. Bilans projekt'!$C$3:$O$3,0))-INDEX('5. Bilans projekt'!$C$63:$O$63,1,MATCH('12. Ocena dyskontowa Inwestycji'!HKB$34,'5. Bilans projekt'!$C$3:$O$3,0))-INDEX('5. Bilans projekt'!$C$68:$O$68,1,MATCH('12. Ocena dyskontowa Inwestycji'!HKB$34,'5. Bilans projekt'!$C$3:$O$3,0)),"")</f>
        <v/>
      </c>
      <c r="HKC36" s="131" t="str">
        <f>_xlfn.IFNA(INDEX('5. Bilans projekt'!$C$54:$O$54,1,MATCH('12. Ocena dyskontowa Inwestycji'!HKC$34,'5. Bilans projekt'!$C$3:$O$3,0))-INDEX('5. Bilans projekt'!$C$58:$O$58,1,MATCH('12. Ocena dyskontowa Inwestycji'!HKC$34,'5. Bilans projekt'!$C$3:$O$3,0))-INDEX('5. Bilans projekt'!$C$63:$O$63,1,MATCH('12. Ocena dyskontowa Inwestycji'!HKC$34,'5. Bilans projekt'!$C$3:$O$3,0))-INDEX('5. Bilans projekt'!$C$68:$O$68,1,MATCH('12. Ocena dyskontowa Inwestycji'!HKC$34,'5. Bilans projekt'!$C$3:$O$3,0)),"")</f>
        <v/>
      </c>
      <c r="HKD36" s="131" t="str">
        <f>_xlfn.IFNA(INDEX('5. Bilans projekt'!$C$54:$O$54,1,MATCH('12. Ocena dyskontowa Inwestycji'!HKD$34,'5. Bilans projekt'!$C$3:$O$3,0))-INDEX('5. Bilans projekt'!$C$58:$O$58,1,MATCH('12. Ocena dyskontowa Inwestycji'!HKD$34,'5. Bilans projekt'!$C$3:$O$3,0))-INDEX('5. Bilans projekt'!$C$63:$O$63,1,MATCH('12. Ocena dyskontowa Inwestycji'!HKD$34,'5. Bilans projekt'!$C$3:$O$3,0))-INDEX('5. Bilans projekt'!$C$68:$O$68,1,MATCH('12. Ocena dyskontowa Inwestycji'!HKD$34,'5. Bilans projekt'!$C$3:$O$3,0)),"")</f>
        <v/>
      </c>
      <c r="HKE36" s="131" t="str">
        <f>_xlfn.IFNA(INDEX('5. Bilans projekt'!$C$54:$O$54,1,MATCH('12. Ocena dyskontowa Inwestycji'!HKE$34,'5. Bilans projekt'!$C$3:$O$3,0))-INDEX('5. Bilans projekt'!$C$58:$O$58,1,MATCH('12. Ocena dyskontowa Inwestycji'!HKE$34,'5. Bilans projekt'!$C$3:$O$3,0))-INDEX('5. Bilans projekt'!$C$63:$O$63,1,MATCH('12. Ocena dyskontowa Inwestycji'!HKE$34,'5. Bilans projekt'!$C$3:$O$3,0))-INDEX('5. Bilans projekt'!$C$68:$O$68,1,MATCH('12. Ocena dyskontowa Inwestycji'!HKE$34,'5. Bilans projekt'!$C$3:$O$3,0)),"")</f>
        <v/>
      </c>
      <c r="HKF36" s="131" t="str">
        <f>_xlfn.IFNA(INDEX('5. Bilans projekt'!$C$54:$O$54,1,MATCH('12. Ocena dyskontowa Inwestycji'!HKF$34,'5. Bilans projekt'!$C$3:$O$3,0))-INDEX('5. Bilans projekt'!$C$58:$O$58,1,MATCH('12. Ocena dyskontowa Inwestycji'!HKF$34,'5. Bilans projekt'!$C$3:$O$3,0))-INDEX('5. Bilans projekt'!$C$63:$O$63,1,MATCH('12. Ocena dyskontowa Inwestycji'!HKF$34,'5. Bilans projekt'!$C$3:$O$3,0))-INDEX('5. Bilans projekt'!$C$68:$O$68,1,MATCH('12. Ocena dyskontowa Inwestycji'!HKF$34,'5. Bilans projekt'!$C$3:$O$3,0)),"")</f>
        <v/>
      </c>
      <c r="HKG36" s="131" t="str">
        <f>_xlfn.IFNA(INDEX('5. Bilans projekt'!$C$54:$O$54,1,MATCH('12. Ocena dyskontowa Inwestycji'!HKG$34,'5. Bilans projekt'!$C$3:$O$3,0))-INDEX('5. Bilans projekt'!$C$58:$O$58,1,MATCH('12. Ocena dyskontowa Inwestycji'!HKG$34,'5. Bilans projekt'!$C$3:$O$3,0))-INDEX('5. Bilans projekt'!$C$63:$O$63,1,MATCH('12. Ocena dyskontowa Inwestycji'!HKG$34,'5. Bilans projekt'!$C$3:$O$3,0))-INDEX('5. Bilans projekt'!$C$68:$O$68,1,MATCH('12. Ocena dyskontowa Inwestycji'!HKG$34,'5. Bilans projekt'!$C$3:$O$3,0)),"")</f>
        <v/>
      </c>
      <c r="HKH36" s="131" t="str">
        <f>_xlfn.IFNA(INDEX('5. Bilans projekt'!$C$54:$O$54,1,MATCH('12. Ocena dyskontowa Inwestycji'!HKH$34,'5. Bilans projekt'!$C$3:$O$3,0))-INDEX('5. Bilans projekt'!$C$58:$O$58,1,MATCH('12. Ocena dyskontowa Inwestycji'!HKH$34,'5. Bilans projekt'!$C$3:$O$3,0))-INDEX('5. Bilans projekt'!$C$63:$O$63,1,MATCH('12. Ocena dyskontowa Inwestycji'!HKH$34,'5. Bilans projekt'!$C$3:$O$3,0))-INDEX('5. Bilans projekt'!$C$68:$O$68,1,MATCH('12. Ocena dyskontowa Inwestycji'!HKH$34,'5. Bilans projekt'!$C$3:$O$3,0)),"")</f>
        <v/>
      </c>
      <c r="HKI36" s="131" t="str">
        <f>_xlfn.IFNA(INDEX('5. Bilans projekt'!$C$54:$O$54,1,MATCH('12. Ocena dyskontowa Inwestycji'!HKI$34,'5. Bilans projekt'!$C$3:$O$3,0))-INDEX('5. Bilans projekt'!$C$58:$O$58,1,MATCH('12. Ocena dyskontowa Inwestycji'!HKI$34,'5. Bilans projekt'!$C$3:$O$3,0))-INDEX('5. Bilans projekt'!$C$63:$O$63,1,MATCH('12. Ocena dyskontowa Inwestycji'!HKI$34,'5. Bilans projekt'!$C$3:$O$3,0))-INDEX('5. Bilans projekt'!$C$68:$O$68,1,MATCH('12. Ocena dyskontowa Inwestycji'!HKI$34,'5. Bilans projekt'!$C$3:$O$3,0)),"")</f>
        <v/>
      </c>
      <c r="HKJ36" s="131" t="str">
        <f>_xlfn.IFNA(INDEX('5. Bilans projekt'!$C$54:$O$54,1,MATCH('12. Ocena dyskontowa Inwestycji'!HKJ$34,'5. Bilans projekt'!$C$3:$O$3,0))-INDEX('5. Bilans projekt'!$C$58:$O$58,1,MATCH('12. Ocena dyskontowa Inwestycji'!HKJ$34,'5. Bilans projekt'!$C$3:$O$3,0))-INDEX('5. Bilans projekt'!$C$63:$O$63,1,MATCH('12. Ocena dyskontowa Inwestycji'!HKJ$34,'5. Bilans projekt'!$C$3:$O$3,0))-INDEX('5. Bilans projekt'!$C$68:$O$68,1,MATCH('12. Ocena dyskontowa Inwestycji'!HKJ$34,'5. Bilans projekt'!$C$3:$O$3,0)),"")</f>
        <v/>
      </c>
      <c r="HKK36" s="131" t="str">
        <f>_xlfn.IFNA(INDEX('5. Bilans projekt'!$C$54:$O$54,1,MATCH('12. Ocena dyskontowa Inwestycji'!HKK$34,'5. Bilans projekt'!$C$3:$O$3,0))-INDEX('5. Bilans projekt'!$C$58:$O$58,1,MATCH('12. Ocena dyskontowa Inwestycji'!HKK$34,'5. Bilans projekt'!$C$3:$O$3,0))-INDEX('5. Bilans projekt'!$C$63:$O$63,1,MATCH('12. Ocena dyskontowa Inwestycji'!HKK$34,'5. Bilans projekt'!$C$3:$O$3,0))-INDEX('5. Bilans projekt'!$C$68:$O$68,1,MATCH('12. Ocena dyskontowa Inwestycji'!HKK$34,'5. Bilans projekt'!$C$3:$O$3,0)),"")</f>
        <v/>
      </c>
      <c r="HKL36" s="131" t="str">
        <f>_xlfn.IFNA(INDEX('5. Bilans projekt'!$C$54:$O$54,1,MATCH('12. Ocena dyskontowa Inwestycji'!HKL$34,'5. Bilans projekt'!$C$3:$O$3,0))-INDEX('5. Bilans projekt'!$C$58:$O$58,1,MATCH('12. Ocena dyskontowa Inwestycji'!HKL$34,'5. Bilans projekt'!$C$3:$O$3,0))-INDEX('5. Bilans projekt'!$C$63:$O$63,1,MATCH('12. Ocena dyskontowa Inwestycji'!HKL$34,'5. Bilans projekt'!$C$3:$O$3,0))-INDEX('5. Bilans projekt'!$C$68:$O$68,1,MATCH('12. Ocena dyskontowa Inwestycji'!HKL$34,'5. Bilans projekt'!$C$3:$O$3,0)),"")</f>
        <v/>
      </c>
      <c r="HKM36" s="131" t="str">
        <f>_xlfn.IFNA(INDEX('5. Bilans projekt'!$C$54:$O$54,1,MATCH('12. Ocena dyskontowa Inwestycji'!HKM$34,'5. Bilans projekt'!$C$3:$O$3,0))-INDEX('5. Bilans projekt'!$C$58:$O$58,1,MATCH('12. Ocena dyskontowa Inwestycji'!HKM$34,'5. Bilans projekt'!$C$3:$O$3,0))-INDEX('5. Bilans projekt'!$C$63:$O$63,1,MATCH('12. Ocena dyskontowa Inwestycji'!HKM$34,'5. Bilans projekt'!$C$3:$O$3,0))-INDEX('5. Bilans projekt'!$C$68:$O$68,1,MATCH('12. Ocena dyskontowa Inwestycji'!HKM$34,'5. Bilans projekt'!$C$3:$O$3,0)),"")</f>
        <v/>
      </c>
      <c r="HKN36" s="131" t="str">
        <f>_xlfn.IFNA(INDEX('5. Bilans projekt'!$C$54:$O$54,1,MATCH('12. Ocena dyskontowa Inwestycji'!HKN$34,'5. Bilans projekt'!$C$3:$O$3,0))-INDEX('5. Bilans projekt'!$C$58:$O$58,1,MATCH('12. Ocena dyskontowa Inwestycji'!HKN$34,'5. Bilans projekt'!$C$3:$O$3,0))-INDEX('5. Bilans projekt'!$C$63:$O$63,1,MATCH('12. Ocena dyskontowa Inwestycji'!HKN$34,'5. Bilans projekt'!$C$3:$O$3,0))-INDEX('5. Bilans projekt'!$C$68:$O$68,1,MATCH('12. Ocena dyskontowa Inwestycji'!HKN$34,'5. Bilans projekt'!$C$3:$O$3,0)),"")</f>
        <v/>
      </c>
      <c r="HKO36" s="131" t="str">
        <f>_xlfn.IFNA(INDEX('5. Bilans projekt'!$C$54:$O$54,1,MATCH('12. Ocena dyskontowa Inwestycji'!HKO$34,'5. Bilans projekt'!$C$3:$O$3,0))-INDEX('5. Bilans projekt'!$C$58:$O$58,1,MATCH('12. Ocena dyskontowa Inwestycji'!HKO$34,'5. Bilans projekt'!$C$3:$O$3,0))-INDEX('5. Bilans projekt'!$C$63:$O$63,1,MATCH('12. Ocena dyskontowa Inwestycji'!HKO$34,'5. Bilans projekt'!$C$3:$O$3,0))-INDEX('5. Bilans projekt'!$C$68:$O$68,1,MATCH('12. Ocena dyskontowa Inwestycji'!HKO$34,'5. Bilans projekt'!$C$3:$O$3,0)),"")</f>
        <v/>
      </c>
      <c r="HKP36" s="131" t="str">
        <f>_xlfn.IFNA(INDEX('5. Bilans projekt'!$C$54:$O$54,1,MATCH('12. Ocena dyskontowa Inwestycji'!HKP$34,'5. Bilans projekt'!$C$3:$O$3,0))-INDEX('5. Bilans projekt'!$C$58:$O$58,1,MATCH('12. Ocena dyskontowa Inwestycji'!HKP$34,'5. Bilans projekt'!$C$3:$O$3,0))-INDEX('5. Bilans projekt'!$C$63:$O$63,1,MATCH('12. Ocena dyskontowa Inwestycji'!HKP$34,'5. Bilans projekt'!$C$3:$O$3,0))-INDEX('5. Bilans projekt'!$C$68:$O$68,1,MATCH('12. Ocena dyskontowa Inwestycji'!HKP$34,'5. Bilans projekt'!$C$3:$O$3,0)),"")</f>
        <v/>
      </c>
      <c r="HKQ36" s="131" t="str">
        <f>_xlfn.IFNA(INDEX('5. Bilans projekt'!$C$54:$O$54,1,MATCH('12. Ocena dyskontowa Inwestycji'!HKQ$34,'5. Bilans projekt'!$C$3:$O$3,0))-INDEX('5. Bilans projekt'!$C$58:$O$58,1,MATCH('12. Ocena dyskontowa Inwestycji'!HKQ$34,'5. Bilans projekt'!$C$3:$O$3,0))-INDEX('5. Bilans projekt'!$C$63:$O$63,1,MATCH('12. Ocena dyskontowa Inwestycji'!HKQ$34,'5. Bilans projekt'!$C$3:$O$3,0))-INDEX('5. Bilans projekt'!$C$68:$O$68,1,MATCH('12. Ocena dyskontowa Inwestycji'!HKQ$34,'5. Bilans projekt'!$C$3:$O$3,0)),"")</f>
        <v/>
      </c>
      <c r="HKR36" s="131" t="str">
        <f>_xlfn.IFNA(INDEX('5. Bilans projekt'!$C$54:$O$54,1,MATCH('12. Ocena dyskontowa Inwestycji'!HKR$34,'5. Bilans projekt'!$C$3:$O$3,0))-INDEX('5. Bilans projekt'!$C$58:$O$58,1,MATCH('12. Ocena dyskontowa Inwestycji'!HKR$34,'5. Bilans projekt'!$C$3:$O$3,0))-INDEX('5. Bilans projekt'!$C$63:$O$63,1,MATCH('12. Ocena dyskontowa Inwestycji'!HKR$34,'5. Bilans projekt'!$C$3:$O$3,0))-INDEX('5. Bilans projekt'!$C$68:$O$68,1,MATCH('12. Ocena dyskontowa Inwestycji'!HKR$34,'5. Bilans projekt'!$C$3:$O$3,0)),"")</f>
        <v/>
      </c>
      <c r="HKS36" s="131" t="str">
        <f>_xlfn.IFNA(INDEX('5. Bilans projekt'!$C$54:$O$54,1,MATCH('12. Ocena dyskontowa Inwestycji'!HKS$34,'5. Bilans projekt'!$C$3:$O$3,0))-INDEX('5. Bilans projekt'!$C$58:$O$58,1,MATCH('12. Ocena dyskontowa Inwestycji'!HKS$34,'5. Bilans projekt'!$C$3:$O$3,0))-INDEX('5. Bilans projekt'!$C$63:$O$63,1,MATCH('12. Ocena dyskontowa Inwestycji'!HKS$34,'5. Bilans projekt'!$C$3:$O$3,0))-INDEX('5. Bilans projekt'!$C$68:$O$68,1,MATCH('12. Ocena dyskontowa Inwestycji'!HKS$34,'5. Bilans projekt'!$C$3:$O$3,0)),"")</f>
        <v/>
      </c>
      <c r="HKT36" s="131" t="str">
        <f>_xlfn.IFNA(INDEX('5. Bilans projekt'!$C$54:$O$54,1,MATCH('12. Ocena dyskontowa Inwestycji'!HKT$34,'5. Bilans projekt'!$C$3:$O$3,0))-INDEX('5. Bilans projekt'!$C$58:$O$58,1,MATCH('12. Ocena dyskontowa Inwestycji'!HKT$34,'5. Bilans projekt'!$C$3:$O$3,0))-INDEX('5. Bilans projekt'!$C$63:$O$63,1,MATCH('12. Ocena dyskontowa Inwestycji'!HKT$34,'5. Bilans projekt'!$C$3:$O$3,0))-INDEX('5. Bilans projekt'!$C$68:$O$68,1,MATCH('12. Ocena dyskontowa Inwestycji'!HKT$34,'5. Bilans projekt'!$C$3:$O$3,0)),"")</f>
        <v/>
      </c>
      <c r="HKU36" s="131" t="str">
        <f>_xlfn.IFNA(INDEX('5. Bilans projekt'!$C$54:$O$54,1,MATCH('12. Ocena dyskontowa Inwestycji'!HKU$34,'5. Bilans projekt'!$C$3:$O$3,0))-INDEX('5. Bilans projekt'!$C$58:$O$58,1,MATCH('12. Ocena dyskontowa Inwestycji'!HKU$34,'5. Bilans projekt'!$C$3:$O$3,0))-INDEX('5. Bilans projekt'!$C$63:$O$63,1,MATCH('12. Ocena dyskontowa Inwestycji'!HKU$34,'5. Bilans projekt'!$C$3:$O$3,0))-INDEX('5. Bilans projekt'!$C$68:$O$68,1,MATCH('12. Ocena dyskontowa Inwestycji'!HKU$34,'5. Bilans projekt'!$C$3:$O$3,0)),"")</f>
        <v/>
      </c>
      <c r="HKV36" s="131" t="str">
        <f>_xlfn.IFNA(INDEX('5. Bilans projekt'!$C$54:$O$54,1,MATCH('12. Ocena dyskontowa Inwestycji'!HKV$34,'5. Bilans projekt'!$C$3:$O$3,0))-INDEX('5. Bilans projekt'!$C$58:$O$58,1,MATCH('12. Ocena dyskontowa Inwestycji'!HKV$34,'5. Bilans projekt'!$C$3:$O$3,0))-INDEX('5. Bilans projekt'!$C$63:$O$63,1,MATCH('12. Ocena dyskontowa Inwestycji'!HKV$34,'5. Bilans projekt'!$C$3:$O$3,0))-INDEX('5. Bilans projekt'!$C$68:$O$68,1,MATCH('12. Ocena dyskontowa Inwestycji'!HKV$34,'5. Bilans projekt'!$C$3:$O$3,0)),"")</f>
        <v/>
      </c>
      <c r="HKW36" s="131" t="str">
        <f>_xlfn.IFNA(INDEX('5. Bilans projekt'!$C$54:$O$54,1,MATCH('12. Ocena dyskontowa Inwestycji'!HKW$34,'5. Bilans projekt'!$C$3:$O$3,0))-INDEX('5. Bilans projekt'!$C$58:$O$58,1,MATCH('12. Ocena dyskontowa Inwestycji'!HKW$34,'5. Bilans projekt'!$C$3:$O$3,0))-INDEX('5. Bilans projekt'!$C$63:$O$63,1,MATCH('12. Ocena dyskontowa Inwestycji'!HKW$34,'5. Bilans projekt'!$C$3:$O$3,0))-INDEX('5. Bilans projekt'!$C$68:$O$68,1,MATCH('12. Ocena dyskontowa Inwestycji'!HKW$34,'5. Bilans projekt'!$C$3:$O$3,0)),"")</f>
        <v/>
      </c>
      <c r="HKX36" s="131" t="str">
        <f>_xlfn.IFNA(INDEX('5. Bilans projekt'!$C$54:$O$54,1,MATCH('12. Ocena dyskontowa Inwestycji'!HKX$34,'5. Bilans projekt'!$C$3:$O$3,0))-INDEX('5. Bilans projekt'!$C$58:$O$58,1,MATCH('12. Ocena dyskontowa Inwestycji'!HKX$34,'5. Bilans projekt'!$C$3:$O$3,0))-INDEX('5. Bilans projekt'!$C$63:$O$63,1,MATCH('12. Ocena dyskontowa Inwestycji'!HKX$34,'5. Bilans projekt'!$C$3:$O$3,0))-INDEX('5. Bilans projekt'!$C$68:$O$68,1,MATCH('12. Ocena dyskontowa Inwestycji'!HKX$34,'5. Bilans projekt'!$C$3:$O$3,0)),"")</f>
        <v/>
      </c>
      <c r="HKY36" s="131" t="str">
        <f>_xlfn.IFNA(INDEX('5. Bilans projekt'!$C$54:$O$54,1,MATCH('12. Ocena dyskontowa Inwestycji'!HKY$34,'5. Bilans projekt'!$C$3:$O$3,0))-INDEX('5. Bilans projekt'!$C$58:$O$58,1,MATCH('12. Ocena dyskontowa Inwestycji'!HKY$34,'5. Bilans projekt'!$C$3:$O$3,0))-INDEX('5. Bilans projekt'!$C$63:$O$63,1,MATCH('12. Ocena dyskontowa Inwestycji'!HKY$34,'5. Bilans projekt'!$C$3:$O$3,0))-INDEX('5. Bilans projekt'!$C$68:$O$68,1,MATCH('12. Ocena dyskontowa Inwestycji'!HKY$34,'5. Bilans projekt'!$C$3:$O$3,0)),"")</f>
        <v/>
      </c>
      <c r="HKZ36" s="131" t="str">
        <f>_xlfn.IFNA(INDEX('5. Bilans projekt'!$C$54:$O$54,1,MATCH('12. Ocena dyskontowa Inwestycji'!HKZ$34,'5. Bilans projekt'!$C$3:$O$3,0))-INDEX('5. Bilans projekt'!$C$58:$O$58,1,MATCH('12. Ocena dyskontowa Inwestycji'!HKZ$34,'5. Bilans projekt'!$C$3:$O$3,0))-INDEX('5. Bilans projekt'!$C$63:$O$63,1,MATCH('12. Ocena dyskontowa Inwestycji'!HKZ$34,'5. Bilans projekt'!$C$3:$O$3,0))-INDEX('5. Bilans projekt'!$C$68:$O$68,1,MATCH('12. Ocena dyskontowa Inwestycji'!HKZ$34,'5. Bilans projekt'!$C$3:$O$3,0)),"")</f>
        <v/>
      </c>
      <c r="HLA36" s="131" t="str">
        <f>_xlfn.IFNA(INDEX('5. Bilans projekt'!$C$54:$O$54,1,MATCH('12. Ocena dyskontowa Inwestycji'!HLA$34,'5. Bilans projekt'!$C$3:$O$3,0))-INDEX('5. Bilans projekt'!$C$58:$O$58,1,MATCH('12. Ocena dyskontowa Inwestycji'!HLA$34,'5. Bilans projekt'!$C$3:$O$3,0))-INDEX('5. Bilans projekt'!$C$63:$O$63,1,MATCH('12. Ocena dyskontowa Inwestycji'!HLA$34,'5. Bilans projekt'!$C$3:$O$3,0))-INDEX('5. Bilans projekt'!$C$68:$O$68,1,MATCH('12. Ocena dyskontowa Inwestycji'!HLA$34,'5. Bilans projekt'!$C$3:$O$3,0)),"")</f>
        <v/>
      </c>
      <c r="HLB36" s="131" t="str">
        <f>_xlfn.IFNA(INDEX('5. Bilans projekt'!$C$54:$O$54,1,MATCH('12. Ocena dyskontowa Inwestycji'!HLB$34,'5. Bilans projekt'!$C$3:$O$3,0))-INDEX('5. Bilans projekt'!$C$58:$O$58,1,MATCH('12. Ocena dyskontowa Inwestycji'!HLB$34,'5. Bilans projekt'!$C$3:$O$3,0))-INDEX('5. Bilans projekt'!$C$63:$O$63,1,MATCH('12. Ocena dyskontowa Inwestycji'!HLB$34,'5. Bilans projekt'!$C$3:$O$3,0))-INDEX('5. Bilans projekt'!$C$68:$O$68,1,MATCH('12. Ocena dyskontowa Inwestycji'!HLB$34,'5. Bilans projekt'!$C$3:$O$3,0)),"")</f>
        <v/>
      </c>
      <c r="HLC36" s="131" t="str">
        <f>_xlfn.IFNA(INDEX('5. Bilans projekt'!$C$54:$O$54,1,MATCH('12. Ocena dyskontowa Inwestycji'!HLC$34,'5. Bilans projekt'!$C$3:$O$3,0))-INDEX('5. Bilans projekt'!$C$58:$O$58,1,MATCH('12. Ocena dyskontowa Inwestycji'!HLC$34,'5. Bilans projekt'!$C$3:$O$3,0))-INDEX('5. Bilans projekt'!$C$63:$O$63,1,MATCH('12. Ocena dyskontowa Inwestycji'!HLC$34,'5. Bilans projekt'!$C$3:$O$3,0))-INDEX('5. Bilans projekt'!$C$68:$O$68,1,MATCH('12. Ocena dyskontowa Inwestycji'!HLC$34,'5. Bilans projekt'!$C$3:$O$3,0)),"")</f>
        <v/>
      </c>
      <c r="HLD36" s="131" t="str">
        <f>_xlfn.IFNA(INDEX('5. Bilans projekt'!$C$54:$O$54,1,MATCH('12. Ocena dyskontowa Inwestycji'!HLD$34,'5. Bilans projekt'!$C$3:$O$3,0))-INDEX('5. Bilans projekt'!$C$58:$O$58,1,MATCH('12. Ocena dyskontowa Inwestycji'!HLD$34,'5. Bilans projekt'!$C$3:$O$3,0))-INDEX('5. Bilans projekt'!$C$63:$O$63,1,MATCH('12. Ocena dyskontowa Inwestycji'!HLD$34,'5. Bilans projekt'!$C$3:$O$3,0))-INDEX('5. Bilans projekt'!$C$68:$O$68,1,MATCH('12. Ocena dyskontowa Inwestycji'!HLD$34,'5. Bilans projekt'!$C$3:$O$3,0)),"")</f>
        <v/>
      </c>
      <c r="HLE36" s="131" t="str">
        <f>_xlfn.IFNA(INDEX('5. Bilans projekt'!$C$54:$O$54,1,MATCH('12. Ocena dyskontowa Inwestycji'!HLE$34,'5. Bilans projekt'!$C$3:$O$3,0))-INDEX('5. Bilans projekt'!$C$58:$O$58,1,MATCH('12. Ocena dyskontowa Inwestycji'!HLE$34,'5. Bilans projekt'!$C$3:$O$3,0))-INDEX('5. Bilans projekt'!$C$63:$O$63,1,MATCH('12. Ocena dyskontowa Inwestycji'!HLE$34,'5. Bilans projekt'!$C$3:$O$3,0))-INDEX('5. Bilans projekt'!$C$68:$O$68,1,MATCH('12. Ocena dyskontowa Inwestycji'!HLE$34,'5. Bilans projekt'!$C$3:$O$3,0)),"")</f>
        <v/>
      </c>
      <c r="HLF36" s="131" t="str">
        <f>_xlfn.IFNA(INDEX('5. Bilans projekt'!$C$54:$O$54,1,MATCH('12. Ocena dyskontowa Inwestycji'!HLF$34,'5. Bilans projekt'!$C$3:$O$3,0))-INDEX('5. Bilans projekt'!$C$58:$O$58,1,MATCH('12. Ocena dyskontowa Inwestycji'!HLF$34,'5. Bilans projekt'!$C$3:$O$3,0))-INDEX('5. Bilans projekt'!$C$63:$O$63,1,MATCH('12. Ocena dyskontowa Inwestycji'!HLF$34,'5. Bilans projekt'!$C$3:$O$3,0))-INDEX('5. Bilans projekt'!$C$68:$O$68,1,MATCH('12. Ocena dyskontowa Inwestycji'!HLF$34,'5. Bilans projekt'!$C$3:$O$3,0)),"")</f>
        <v/>
      </c>
      <c r="HLG36" s="131" t="str">
        <f>_xlfn.IFNA(INDEX('5. Bilans projekt'!$C$54:$O$54,1,MATCH('12. Ocena dyskontowa Inwestycji'!HLG$34,'5. Bilans projekt'!$C$3:$O$3,0))-INDEX('5. Bilans projekt'!$C$58:$O$58,1,MATCH('12. Ocena dyskontowa Inwestycji'!HLG$34,'5. Bilans projekt'!$C$3:$O$3,0))-INDEX('5. Bilans projekt'!$C$63:$O$63,1,MATCH('12. Ocena dyskontowa Inwestycji'!HLG$34,'5. Bilans projekt'!$C$3:$O$3,0))-INDEX('5. Bilans projekt'!$C$68:$O$68,1,MATCH('12. Ocena dyskontowa Inwestycji'!HLG$34,'5. Bilans projekt'!$C$3:$O$3,0)),"")</f>
        <v/>
      </c>
      <c r="HLH36" s="131" t="str">
        <f>_xlfn.IFNA(INDEX('5. Bilans projekt'!$C$54:$O$54,1,MATCH('12. Ocena dyskontowa Inwestycji'!HLH$34,'5. Bilans projekt'!$C$3:$O$3,0))-INDEX('5. Bilans projekt'!$C$58:$O$58,1,MATCH('12. Ocena dyskontowa Inwestycji'!HLH$34,'5. Bilans projekt'!$C$3:$O$3,0))-INDEX('5. Bilans projekt'!$C$63:$O$63,1,MATCH('12. Ocena dyskontowa Inwestycji'!HLH$34,'5. Bilans projekt'!$C$3:$O$3,0))-INDEX('5. Bilans projekt'!$C$68:$O$68,1,MATCH('12. Ocena dyskontowa Inwestycji'!HLH$34,'5. Bilans projekt'!$C$3:$O$3,0)),"")</f>
        <v/>
      </c>
      <c r="HLI36" s="131" t="str">
        <f>_xlfn.IFNA(INDEX('5. Bilans projekt'!$C$54:$O$54,1,MATCH('12. Ocena dyskontowa Inwestycji'!HLI$34,'5. Bilans projekt'!$C$3:$O$3,0))-INDEX('5. Bilans projekt'!$C$58:$O$58,1,MATCH('12. Ocena dyskontowa Inwestycji'!HLI$34,'5. Bilans projekt'!$C$3:$O$3,0))-INDEX('5. Bilans projekt'!$C$63:$O$63,1,MATCH('12. Ocena dyskontowa Inwestycji'!HLI$34,'5. Bilans projekt'!$C$3:$O$3,0))-INDEX('5. Bilans projekt'!$C$68:$O$68,1,MATCH('12. Ocena dyskontowa Inwestycji'!HLI$34,'5. Bilans projekt'!$C$3:$O$3,0)),"")</f>
        <v/>
      </c>
      <c r="HLJ36" s="131" t="str">
        <f>_xlfn.IFNA(INDEX('5. Bilans projekt'!$C$54:$O$54,1,MATCH('12. Ocena dyskontowa Inwestycji'!HLJ$34,'5. Bilans projekt'!$C$3:$O$3,0))-INDEX('5. Bilans projekt'!$C$58:$O$58,1,MATCH('12. Ocena dyskontowa Inwestycji'!HLJ$34,'5. Bilans projekt'!$C$3:$O$3,0))-INDEX('5. Bilans projekt'!$C$63:$O$63,1,MATCH('12. Ocena dyskontowa Inwestycji'!HLJ$34,'5. Bilans projekt'!$C$3:$O$3,0))-INDEX('5. Bilans projekt'!$C$68:$O$68,1,MATCH('12. Ocena dyskontowa Inwestycji'!HLJ$34,'5. Bilans projekt'!$C$3:$O$3,0)),"")</f>
        <v/>
      </c>
      <c r="HLK36" s="131" t="str">
        <f>_xlfn.IFNA(INDEX('5. Bilans projekt'!$C$54:$O$54,1,MATCH('12. Ocena dyskontowa Inwestycji'!HLK$34,'5. Bilans projekt'!$C$3:$O$3,0))-INDEX('5. Bilans projekt'!$C$58:$O$58,1,MATCH('12. Ocena dyskontowa Inwestycji'!HLK$34,'5. Bilans projekt'!$C$3:$O$3,0))-INDEX('5. Bilans projekt'!$C$63:$O$63,1,MATCH('12. Ocena dyskontowa Inwestycji'!HLK$34,'5. Bilans projekt'!$C$3:$O$3,0))-INDEX('5. Bilans projekt'!$C$68:$O$68,1,MATCH('12. Ocena dyskontowa Inwestycji'!HLK$34,'5. Bilans projekt'!$C$3:$O$3,0)),"")</f>
        <v/>
      </c>
      <c r="HLL36" s="131" t="str">
        <f>_xlfn.IFNA(INDEX('5. Bilans projekt'!$C$54:$O$54,1,MATCH('12. Ocena dyskontowa Inwestycji'!HLL$34,'5. Bilans projekt'!$C$3:$O$3,0))-INDEX('5. Bilans projekt'!$C$58:$O$58,1,MATCH('12. Ocena dyskontowa Inwestycji'!HLL$34,'5. Bilans projekt'!$C$3:$O$3,0))-INDEX('5. Bilans projekt'!$C$63:$O$63,1,MATCH('12. Ocena dyskontowa Inwestycji'!HLL$34,'5. Bilans projekt'!$C$3:$O$3,0))-INDEX('5. Bilans projekt'!$C$68:$O$68,1,MATCH('12. Ocena dyskontowa Inwestycji'!HLL$34,'5. Bilans projekt'!$C$3:$O$3,0)),"")</f>
        <v/>
      </c>
      <c r="HLM36" s="131" t="str">
        <f>_xlfn.IFNA(INDEX('5. Bilans projekt'!$C$54:$O$54,1,MATCH('12. Ocena dyskontowa Inwestycji'!HLM$34,'5. Bilans projekt'!$C$3:$O$3,0))-INDEX('5. Bilans projekt'!$C$58:$O$58,1,MATCH('12. Ocena dyskontowa Inwestycji'!HLM$34,'5. Bilans projekt'!$C$3:$O$3,0))-INDEX('5. Bilans projekt'!$C$63:$O$63,1,MATCH('12. Ocena dyskontowa Inwestycji'!HLM$34,'5. Bilans projekt'!$C$3:$O$3,0))-INDEX('5. Bilans projekt'!$C$68:$O$68,1,MATCH('12. Ocena dyskontowa Inwestycji'!HLM$34,'5. Bilans projekt'!$C$3:$O$3,0)),"")</f>
        <v/>
      </c>
      <c r="HLN36" s="131" t="str">
        <f>_xlfn.IFNA(INDEX('5. Bilans projekt'!$C$54:$O$54,1,MATCH('12. Ocena dyskontowa Inwestycji'!HLN$34,'5. Bilans projekt'!$C$3:$O$3,0))-INDEX('5. Bilans projekt'!$C$58:$O$58,1,MATCH('12. Ocena dyskontowa Inwestycji'!HLN$34,'5. Bilans projekt'!$C$3:$O$3,0))-INDEX('5. Bilans projekt'!$C$63:$O$63,1,MATCH('12. Ocena dyskontowa Inwestycji'!HLN$34,'5. Bilans projekt'!$C$3:$O$3,0))-INDEX('5. Bilans projekt'!$C$68:$O$68,1,MATCH('12. Ocena dyskontowa Inwestycji'!HLN$34,'5. Bilans projekt'!$C$3:$O$3,0)),"")</f>
        <v/>
      </c>
      <c r="HLO36" s="131" t="str">
        <f>_xlfn.IFNA(INDEX('5. Bilans projekt'!$C$54:$O$54,1,MATCH('12. Ocena dyskontowa Inwestycji'!HLO$34,'5. Bilans projekt'!$C$3:$O$3,0))-INDEX('5. Bilans projekt'!$C$58:$O$58,1,MATCH('12. Ocena dyskontowa Inwestycji'!HLO$34,'5. Bilans projekt'!$C$3:$O$3,0))-INDEX('5. Bilans projekt'!$C$63:$O$63,1,MATCH('12. Ocena dyskontowa Inwestycji'!HLO$34,'5. Bilans projekt'!$C$3:$O$3,0))-INDEX('5. Bilans projekt'!$C$68:$O$68,1,MATCH('12. Ocena dyskontowa Inwestycji'!HLO$34,'5. Bilans projekt'!$C$3:$O$3,0)),"")</f>
        <v/>
      </c>
      <c r="HLP36" s="131" t="str">
        <f>_xlfn.IFNA(INDEX('5. Bilans projekt'!$C$54:$O$54,1,MATCH('12. Ocena dyskontowa Inwestycji'!HLP$34,'5. Bilans projekt'!$C$3:$O$3,0))-INDEX('5. Bilans projekt'!$C$58:$O$58,1,MATCH('12. Ocena dyskontowa Inwestycji'!HLP$34,'5. Bilans projekt'!$C$3:$O$3,0))-INDEX('5. Bilans projekt'!$C$63:$O$63,1,MATCH('12. Ocena dyskontowa Inwestycji'!HLP$34,'5. Bilans projekt'!$C$3:$O$3,0))-INDEX('5. Bilans projekt'!$C$68:$O$68,1,MATCH('12. Ocena dyskontowa Inwestycji'!HLP$34,'5. Bilans projekt'!$C$3:$O$3,0)),"")</f>
        <v/>
      </c>
      <c r="HLQ36" s="131" t="str">
        <f>_xlfn.IFNA(INDEX('5. Bilans projekt'!$C$54:$O$54,1,MATCH('12. Ocena dyskontowa Inwestycji'!HLQ$34,'5. Bilans projekt'!$C$3:$O$3,0))-INDEX('5. Bilans projekt'!$C$58:$O$58,1,MATCH('12. Ocena dyskontowa Inwestycji'!HLQ$34,'5. Bilans projekt'!$C$3:$O$3,0))-INDEX('5. Bilans projekt'!$C$63:$O$63,1,MATCH('12. Ocena dyskontowa Inwestycji'!HLQ$34,'5. Bilans projekt'!$C$3:$O$3,0))-INDEX('5. Bilans projekt'!$C$68:$O$68,1,MATCH('12. Ocena dyskontowa Inwestycji'!HLQ$34,'5. Bilans projekt'!$C$3:$O$3,0)),"")</f>
        <v/>
      </c>
      <c r="HLR36" s="131" t="str">
        <f>_xlfn.IFNA(INDEX('5. Bilans projekt'!$C$54:$O$54,1,MATCH('12. Ocena dyskontowa Inwestycji'!HLR$34,'5. Bilans projekt'!$C$3:$O$3,0))-INDEX('5. Bilans projekt'!$C$58:$O$58,1,MATCH('12. Ocena dyskontowa Inwestycji'!HLR$34,'5. Bilans projekt'!$C$3:$O$3,0))-INDEX('5. Bilans projekt'!$C$63:$O$63,1,MATCH('12. Ocena dyskontowa Inwestycji'!HLR$34,'5. Bilans projekt'!$C$3:$O$3,0))-INDEX('5. Bilans projekt'!$C$68:$O$68,1,MATCH('12. Ocena dyskontowa Inwestycji'!HLR$34,'5. Bilans projekt'!$C$3:$O$3,0)),"")</f>
        <v/>
      </c>
      <c r="HLS36" s="131" t="str">
        <f>_xlfn.IFNA(INDEX('5. Bilans projekt'!$C$54:$O$54,1,MATCH('12. Ocena dyskontowa Inwestycji'!HLS$34,'5. Bilans projekt'!$C$3:$O$3,0))-INDEX('5. Bilans projekt'!$C$58:$O$58,1,MATCH('12. Ocena dyskontowa Inwestycji'!HLS$34,'5. Bilans projekt'!$C$3:$O$3,0))-INDEX('5. Bilans projekt'!$C$63:$O$63,1,MATCH('12. Ocena dyskontowa Inwestycji'!HLS$34,'5. Bilans projekt'!$C$3:$O$3,0))-INDEX('5. Bilans projekt'!$C$68:$O$68,1,MATCH('12. Ocena dyskontowa Inwestycji'!HLS$34,'5. Bilans projekt'!$C$3:$O$3,0)),"")</f>
        <v/>
      </c>
      <c r="HLT36" s="131" t="str">
        <f>_xlfn.IFNA(INDEX('5. Bilans projekt'!$C$54:$O$54,1,MATCH('12. Ocena dyskontowa Inwestycji'!HLT$34,'5. Bilans projekt'!$C$3:$O$3,0))-INDEX('5. Bilans projekt'!$C$58:$O$58,1,MATCH('12. Ocena dyskontowa Inwestycji'!HLT$34,'5. Bilans projekt'!$C$3:$O$3,0))-INDEX('5. Bilans projekt'!$C$63:$O$63,1,MATCH('12. Ocena dyskontowa Inwestycji'!HLT$34,'5. Bilans projekt'!$C$3:$O$3,0))-INDEX('5. Bilans projekt'!$C$68:$O$68,1,MATCH('12. Ocena dyskontowa Inwestycji'!HLT$34,'5. Bilans projekt'!$C$3:$O$3,0)),"")</f>
        <v/>
      </c>
      <c r="HLU36" s="131" t="str">
        <f>_xlfn.IFNA(INDEX('5. Bilans projekt'!$C$54:$O$54,1,MATCH('12. Ocena dyskontowa Inwestycji'!HLU$34,'5. Bilans projekt'!$C$3:$O$3,0))-INDEX('5. Bilans projekt'!$C$58:$O$58,1,MATCH('12. Ocena dyskontowa Inwestycji'!HLU$34,'5. Bilans projekt'!$C$3:$O$3,0))-INDEX('5. Bilans projekt'!$C$63:$O$63,1,MATCH('12. Ocena dyskontowa Inwestycji'!HLU$34,'5. Bilans projekt'!$C$3:$O$3,0))-INDEX('5. Bilans projekt'!$C$68:$O$68,1,MATCH('12. Ocena dyskontowa Inwestycji'!HLU$34,'5. Bilans projekt'!$C$3:$O$3,0)),"")</f>
        <v/>
      </c>
      <c r="HLV36" s="131" t="str">
        <f>_xlfn.IFNA(INDEX('5. Bilans projekt'!$C$54:$O$54,1,MATCH('12. Ocena dyskontowa Inwestycji'!HLV$34,'5. Bilans projekt'!$C$3:$O$3,0))-INDEX('5. Bilans projekt'!$C$58:$O$58,1,MATCH('12. Ocena dyskontowa Inwestycji'!HLV$34,'5. Bilans projekt'!$C$3:$O$3,0))-INDEX('5. Bilans projekt'!$C$63:$O$63,1,MATCH('12. Ocena dyskontowa Inwestycji'!HLV$34,'5. Bilans projekt'!$C$3:$O$3,0))-INDEX('5. Bilans projekt'!$C$68:$O$68,1,MATCH('12. Ocena dyskontowa Inwestycji'!HLV$34,'5. Bilans projekt'!$C$3:$O$3,0)),"")</f>
        <v/>
      </c>
      <c r="HLW36" s="131" t="str">
        <f>_xlfn.IFNA(INDEX('5. Bilans projekt'!$C$54:$O$54,1,MATCH('12. Ocena dyskontowa Inwestycji'!HLW$34,'5. Bilans projekt'!$C$3:$O$3,0))-INDEX('5. Bilans projekt'!$C$58:$O$58,1,MATCH('12. Ocena dyskontowa Inwestycji'!HLW$34,'5. Bilans projekt'!$C$3:$O$3,0))-INDEX('5. Bilans projekt'!$C$63:$O$63,1,MATCH('12. Ocena dyskontowa Inwestycji'!HLW$34,'5. Bilans projekt'!$C$3:$O$3,0))-INDEX('5. Bilans projekt'!$C$68:$O$68,1,MATCH('12. Ocena dyskontowa Inwestycji'!HLW$34,'5. Bilans projekt'!$C$3:$O$3,0)),"")</f>
        <v/>
      </c>
      <c r="HLX36" s="131" t="str">
        <f>_xlfn.IFNA(INDEX('5. Bilans projekt'!$C$54:$O$54,1,MATCH('12. Ocena dyskontowa Inwestycji'!HLX$34,'5. Bilans projekt'!$C$3:$O$3,0))-INDEX('5. Bilans projekt'!$C$58:$O$58,1,MATCH('12. Ocena dyskontowa Inwestycji'!HLX$34,'5. Bilans projekt'!$C$3:$O$3,0))-INDEX('5. Bilans projekt'!$C$63:$O$63,1,MATCH('12. Ocena dyskontowa Inwestycji'!HLX$34,'5. Bilans projekt'!$C$3:$O$3,0))-INDEX('5. Bilans projekt'!$C$68:$O$68,1,MATCH('12. Ocena dyskontowa Inwestycji'!HLX$34,'5. Bilans projekt'!$C$3:$O$3,0)),"")</f>
        <v/>
      </c>
      <c r="HLY36" s="131" t="str">
        <f>_xlfn.IFNA(INDEX('5. Bilans projekt'!$C$54:$O$54,1,MATCH('12. Ocena dyskontowa Inwestycji'!HLY$34,'5. Bilans projekt'!$C$3:$O$3,0))-INDEX('5. Bilans projekt'!$C$58:$O$58,1,MATCH('12. Ocena dyskontowa Inwestycji'!HLY$34,'5. Bilans projekt'!$C$3:$O$3,0))-INDEX('5. Bilans projekt'!$C$63:$O$63,1,MATCH('12. Ocena dyskontowa Inwestycji'!HLY$34,'5. Bilans projekt'!$C$3:$O$3,0))-INDEX('5. Bilans projekt'!$C$68:$O$68,1,MATCH('12. Ocena dyskontowa Inwestycji'!HLY$34,'5. Bilans projekt'!$C$3:$O$3,0)),"")</f>
        <v/>
      </c>
      <c r="HLZ36" s="131" t="str">
        <f>_xlfn.IFNA(INDEX('5. Bilans projekt'!$C$54:$O$54,1,MATCH('12. Ocena dyskontowa Inwestycji'!HLZ$34,'5. Bilans projekt'!$C$3:$O$3,0))-INDEX('5. Bilans projekt'!$C$58:$O$58,1,MATCH('12. Ocena dyskontowa Inwestycji'!HLZ$34,'5. Bilans projekt'!$C$3:$O$3,0))-INDEX('5. Bilans projekt'!$C$63:$O$63,1,MATCH('12. Ocena dyskontowa Inwestycji'!HLZ$34,'5. Bilans projekt'!$C$3:$O$3,0))-INDEX('5. Bilans projekt'!$C$68:$O$68,1,MATCH('12. Ocena dyskontowa Inwestycji'!HLZ$34,'5. Bilans projekt'!$C$3:$O$3,0)),"")</f>
        <v/>
      </c>
      <c r="HMA36" s="131" t="str">
        <f>_xlfn.IFNA(INDEX('5. Bilans projekt'!$C$54:$O$54,1,MATCH('12. Ocena dyskontowa Inwestycji'!HMA$34,'5. Bilans projekt'!$C$3:$O$3,0))-INDEX('5. Bilans projekt'!$C$58:$O$58,1,MATCH('12. Ocena dyskontowa Inwestycji'!HMA$34,'5. Bilans projekt'!$C$3:$O$3,0))-INDEX('5. Bilans projekt'!$C$63:$O$63,1,MATCH('12. Ocena dyskontowa Inwestycji'!HMA$34,'5. Bilans projekt'!$C$3:$O$3,0))-INDEX('5. Bilans projekt'!$C$68:$O$68,1,MATCH('12. Ocena dyskontowa Inwestycji'!HMA$34,'5. Bilans projekt'!$C$3:$O$3,0)),"")</f>
        <v/>
      </c>
      <c r="HMB36" s="131" t="str">
        <f>_xlfn.IFNA(INDEX('5. Bilans projekt'!$C$54:$O$54,1,MATCH('12. Ocena dyskontowa Inwestycji'!HMB$34,'5. Bilans projekt'!$C$3:$O$3,0))-INDEX('5. Bilans projekt'!$C$58:$O$58,1,MATCH('12. Ocena dyskontowa Inwestycji'!HMB$34,'5. Bilans projekt'!$C$3:$O$3,0))-INDEX('5. Bilans projekt'!$C$63:$O$63,1,MATCH('12. Ocena dyskontowa Inwestycji'!HMB$34,'5. Bilans projekt'!$C$3:$O$3,0))-INDEX('5. Bilans projekt'!$C$68:$O$68,1,MATCH('12. Ocena dyskontowa Inwestycji'!HMB$34,'5. Bilans projekt'!$C$3:$O$3,0)),"")</f>
        <v/>
      </c>
      <c r="HMC36" s="131" t="str">
        <f>_xlfn.IFNA(INDEX('5. Bilans projekt'!$C$54:$O$54,1,MATCH('12. Ocena dyskontowa Inwestycji'!HMC$34,'5. Bilans projekt'!$C$3:$O$3,0))-INDEX('5. Bilans projekt'!$C$58:$O$58,1,MATCH('12. Ocena dyskontowa Inwestycji'!HMC$34,'5. Bilans projekt'!$C$3:$O$3,0))-INDEX('5. Bilans projekt'!$C$63:$O$63,1,MATCH('12. Ocena dyskontowa Inwestycji'!HMC$34,'5. Bilans projekt'!$C$3:$O$3,0))-INDEX('5. Bilans projekt'!$C$68:$O$68,1,MATCH('12. Ocena dyskontowa Inwestycji'!HMC$34,'5. Bilans projekt'!$C$3:$O$3,0)),"")</f>
        <v/>
      </c>
      <c r="HMD36" s="131" t="str">
        <f>_xlfn.IFNA(INDEX('5. Bilans projekt'!$C$54:$O$54,1,MATCH('12. Ocena dyskontowa Inwestycji'!HMD$34,'5. Bilans projekt'!$C$3:$O$3,0))-INDEX('5. Bilans projekt'!$C$58:$O$58,1,MATCH('12. Ocena dyskontowa Inwestycji'!HMD$34,'5. Bilans projekt'!$C$3:$O$3,0))-INDEX('5. Bilans projekt'!$C$63:$O$63,1,MATCH('12. Ocena dyskontowa Inwestycji'!HMD$34,'5. Bilans projekt'!$C$3:$O$3,0))-INDEX('5. Bilans projekt'!$C$68:$O$68,1,MATCH('12. Ocena dyskontowa Inwestycji'!HMD$34,'5. Bilans projekt'!$C$3:$O$3,0)),"")</f>
        <v/>
      </c>
      <c r="HME36" s="131" t="str">
        <f>_xlfn.IFNA(INDEX('5. Bilans projekt'!$C$54:$O$54,1,MATCH('12. Ocena dyskontowa Inwestycji'!HME$34,'5. Bilans projekt'!$C$3:$O$3,0))-INDEX('5. Bilans projekt'!$C$58:$O$58,1,MATCH('12. Ocena dyskontowa Inwestycji'!HME$34,'5. Bilans projekt'!$C$3:$O$3,0))-INDEX('5. Bilans projekt'!$C$63:$O$63,1,MATCH('12. Ocena dyskontowa Inwestycji'!HME$34,'5. Bilans projekt'!$C$3:$O$3,0))-INDEX('5. Bilans projekt'!$C$68:$O$68,1,MATCH('12. Ocena dyskontowa Inwestycji'!HME$34,'5. Bilans projekt'!$C$3:$O$3,0)),"")</f>
        <v/>
      </c>
      <c r="HMF36" s="131" t="str">
        <f>_xlfn.IFNA(INDEX('5. Bilans projekt'!$C$54:$O$54,1,MATCH('12. Ocena dyskontowa Inwestycji'!HMF$34,'5. Bilans projekt'!$C$3:$O$3,0))-INDEX('5. Bilans projekt'!$C$58:$O$58,1,MATCH('12. Ocena dyskontowa Inwestycji'!HMF$34,'5. Bilans projekt'!$C$3:$O$3,0))-INDEX('5. Bilans projekt'!$C$63:$O$63,1,MATCH('12. Ocena dyskontowa Inwestycji'!HMF$34,'5. Bilans projekt'!$C$3:$O$3,0))-INDEX('5. Bilans projekt'!$C$68:$O$68,1,MATCH('12. Ocena dyskontowa Inwestycji'!HMF$34,'5. Bilans projekt'!$C$3:$O$3,0)),"")</f>
        <v/>
      </c>
      <c r="HMG36" s="131" t="str">
        <f>_xlfn.IFNA(INDEX('5. Bilans projekt'!$C$54:$O$54,1,MATCH('12. Ocena dyskontowa Inwestycji'!HMG$34,'5. Bilans projekt'!$C$3:$O$3,0))-INDEX('5. Bilans projekt'!$C$58:$O$58,1,MATCH('12. Ocena dyskontowa Inwestycji'!HMG$34,'5. Bilans projekt'!$C$3:$O$3,0))-INDEX('5. Bilans projekt'!$C$63:$O$63,1,MATCH('12. Ocena dyskontowa Inwestycji'!HMG$34,'5. Bilans projekt'!$C$3:$O$3,0))-INDEX('5. Bilans projekt'!$C$68:$O$68,1,MATCH('12. Ocena dyskontowa Inwestycji'!HMG$34,'5. Bilans projekt'!$C$3:$O$3,0)),"")</f>
        <v/>
      </c>
      <c r="HMH36" s="131" t="str">
        <f>_xlfn.IFNA(INDEX('5. Bilans projekt'!$C$54:$O$54,1,MATCH('12. Ocena dyskontowa Inwestycji'!HMH$34,'5. Bilans projekt'!$C$3:$O$3,0))-INDEX('5. Bilans projekt'!$C$58:$O$58,1,MATCH('12. Ocena dyskontowa Inwestycji'!HMH$34,'5. Bilans projekt'!$C$3:$O$3,0))-INDEX('5. Bilans projekt'!$C$63:$O$63,1,MATCH('12. Ocena dyskontowa Inwestycji'!HMH$34,'5. Bilans projekt'!$C$3:$O$3,0))-INDEX('5. Bilans projekt'!$C$68:$O$68,1,MATCH('12. Ocena dyskontowa Inwestycji'!HMH$34,'5. Bilans projekt'!$C$3:$O$3,0)),"")</f>
        <v/>
      </c>
      <c r="HMI36" s="131" t="str">
        <f>_xlfn.IFNA(INDEX('5. Bilans projekt'!$C$54:$O$54,1,MATCH('12. Ocena dyskontowa Inwestycji'!HMI$34,'5. Bilans projekt'!$C$3:$O$3,0))-INDEX('5. Bilans projekt'!$C$58:$O$58,1,MATCH('12. Ocena dyskontowa Inwestycji'!HMI$34,'5. Bilans projekt'!$C$3:$O$3,0))-INDEX('5. Bilans projekt'!$C$63:$O$63,1,MATCH('12. Ocena dyskontowa Inwestycji'!HMI$34,'5. Bilans projekt'!$C$3:$O$3,0))-INDEX('5. Bilans projekt'!$C$68:$O$68,1,MATCH('12. Ocena dyskontowa Inwestycji'!HMI$34,'5. Bilans projekt'!$C$3:$O$3,0)),"")</f>
        <v/>
      </c>
      <c r="HMJ36" s="131" t="str">
        <f>_xlfn.IFNA(INDEX('5. Bilans projekt'!$C$54:$O$54,1,MATCH('12. Ocena dyskontowa Inwestycji'!HMJ$34,'5. Bilans projekt'!$C$3:$O$3,0))-INDEX('5. Bilans projekt'!$C$58:$O$58,1,MATCH('12. Ocena dyskontowa Inwestycji'!HMJ$34,'5. Bilans projekt'!$C$3:$O$3,0))-INDEX('5. Bilans projekt'!$C$63:$O$63,1,MATCH('12. Ocena dyskontowa Inwestycji'!HMJ$34,'5. Bilans projekt'!$C$3:$O$3,0))-INDEX('5. Bilans projekt'!$C$68:$O$68,1,MATCH('12. Ocena dyskontowa Inwestycji'!HMJ$34,'5. Bilans projekt'!$C$3:$O$3,0)),"")</f>
        <v/>
      </c>
      <c r="HMK36" s="131" t="str">
        <f>_xlfn.IFNA(INDEX('5. Bilans projekt'!$C$54:$O$54,1,MATCH('12. Ocena dyskontowa Inwestycji'!HMK$34,'5. Bilans projekt'!$C$3:$O$3,0))-INDEX('5. Bilans projekt'!$C$58:$O$58,1,MATCH('12. Ocena dyskontowa Inwestycji'!HMK$34,'5. Bilans projekt'!$C$3:$O$3,0))-INDEX('5. Bilans projekt'!$C$63:$O$63,1,MATCH('12. Ocena dyskontowa Inwestycji'!HMK$34,'5. Bilans projekt'!$C$3:$O$3,0))-INDEX('5. Bilans projekt'!$C$68:$O$68,1,MATCH('12. Ocena dyskontowa Inwestycji'!HMK$34,'5. Bilans projekt'!$C$3:$O$3,0)),"")</f>
        <v/>
      </c>
      <c r="HML36" s="131" t="str">
        <f>_xlfn.IFNA(INDEX('5. Bilans projekt'!$C$54:$O$54,1,MATCH('12. Ocena dyskontowa Inwestycji'!HML$34,'5. Bilans projekt'!$C$3:$O$3,0))-INDEX('5. Bilans projekt'!$C$58:$O$58,1,MATCH('12. Ocena dyskontowa Inwestycji'!HML$34,'5. Bilans projekt'!$C$3:$O$3,0))-INDEX('5. Bilans projekt'!$C$63:$O$63,1,MATCH('12. Ocena dyskontowa Inwestycji'!HML$34,'5. Bilans projekt'!$C$3:$O$3,0))-INDEX('5. Bilans projekt'!$C$68:$O$68,1,MATCH('12. Ocena dyskontowa Inwestycji'!HML$34,'5. Bilans projekt'!$C$3:$O$3,0)),"")</f>
        <v/>
      </c>
      <c r="HMM36" s="131" t="str">
        <f>_xlfn.IFNA(INDEX('5. Bilans projekt'!$C$54:$O$54,1,MATCH('12. Ocena dyskontowa Inwestycji'!HMM$34,'5. Bilans projekt'!$C$3:$O$3,0))-INDEX('5. Bilans projekt'!$C$58:$O$58,1,MATCH('12. Ocena dyskontowa Inwestycji'!HMM$34,'5. Bilans projekt'!$C$3:$O$3,0))-INDEX('5. Bilans projekt'!$C$63:$O$63,1,MATCH('12. Ocena dyskontowa Inwestycji'!HMM$34,'5. Bilans projekt'!$C$3:$O$3,0))-INDEX('5. Bilans projekt'!$C$68:$O$68,1,MATCH('12. Ocena dyskontowa Inwestycji'!HMM$34,'5. Bilans projekt'!$C$3:$O$3,0)),"")</f>
        <v/>
      </c>
      <c r="HMN36" s="131" t="str">
        <f>_xlfn.IFNA(INDEX('5. Bilans projekt'!$C$54:$O$54,1,MATCH('12. Ocena dyskontowa Inwestycji'!HMN$34,'5. Bilans projekt'!$C$3:$O$3,0))-INDEX('5. Bilans projekt'!$C$58:$O$58,1,MATCH('12. Ocena dyskontowa Inwestycji'!HMN$34,'5. Bilans projekt'!$C$3:$O$3,0))-INDEX('5. Bilans projekt'!$C$63:$O$63,1,MATCH('12. Ocena dyskontowa Inwestycji'!HMN$34,'5. Bilans projekt'!$C$3:$O$3,0))-INDEX('5. Bilans projekt'!$C$68:$O$68,1,MATCH('12. Ocena dyskontowa Inwestycji'!HMN$34,'5. Bilans projekt'!$C$3:$O$3,0)),"")</f>
        <v/>
      </c>
      <c r="HMO36" s="131" t="str">
        <f>_xlfn.IFNA(INDEX('5. Bilans projekt'!$C$54:$O$54,1,MATCH('12. Ocena dyskontowa Inwestycji'!HMO$34,'5. Bilans projekt'!$C$3:$O$3,0))-INDEX('5. Bilans projekt'!$C$58:$O$58,1,MATCH('12. Ocena dyskontowa Inwestycji'!HMO$34,'5. Bilans projekt'!$C$3:$O$3,0))-INDEX('5. Bilans projekt'!$C$63:$O$63,1,MATCH('12. Ocena dyskontowa Inwestycji'!HMO$34,'5. Bilans projekt'!$C$3:$O$3,0))-INDEX('5. Bilans projekt'!$C$68:$O$68,1,MATCH('12. Ocena dyskontowa Inwestycji'!HMO$34,'5. Bilans projekt'!$C$3:$O$3,0)),"")</f>
        <v/>
      </c>
      <c r="HMP36" s="131" t="str">
        <f>_xlfn.IFNA(INDEX('5. Bilans projekt'!$C$54:$O$54,1,MATCH('12. Ocena dyskontowa Inwestycji'!HMP$34,'5. Bilans projekt'!$C$3:$O$3,0))-INDEX('5. Bilans projekt'!$C$58:$O$58,1,MATCH('12. Ocena dyskontowa Inwestycji'!HMP$34,'5. Bilans projekt'!$C$3:$O$3,0))-INDEX('5. Bilans projekt'!$C$63:$O$63,1,MATCH('12. Ocena dyskontowa Inwestycji'!HMP$34,'5. Bilans projekt'!$C$3:$O$3,0))-INDEX('5. Bilans projekt'!$C$68:$O$68,1,MATCH('12. Ocena dyskontowa Inwestycji'!HMP$34,'5. Bilans projekt'!$C$3:$O$3,0)),"")</f>
        <v/>
      </c>
      <c r="HMQ36" s="131" t="str">
        <f>_xlfn.IFNA(INDEX('5. Bilans projekt'!$C$54:$O$54,1,MATCH('12. Ocena dyskontowa Inwestycji'!HMQ$34,'5. Bilans projekt'!$C$3:$O$3,0))-INDEX('5. Bilans projekt'!$C$58:$O$58,1,MATCH('12. Ocena dyskontowa Inwestycji'!HMQ$34,'5. Bilans projekt'!$C$3:$O$3,0))-INDEX('5. Bilans projekt'!$C$63:$O$63,1,MATCH('12. Ocena dyskontowa Inwestycji'!HMQ$34,'5. Bilans projekt'!$C$3:$O$3,0))-INDEX('5. Bilans projekt'!$C$68:$O$68,1,MATCH('12. Ocena dyskontowa Inwestycji'!HMQ$34,'5. Bilans projekt'!$C$3:$O$3,0)),"")</f>
        <v/>
      </c>
      <c r="HMR36" s="131" t="str">
        <f>_xlfn.IFNA(INDEX('5. Bilans projekt'!$C$54:$O$54,1,MATCH('12. Ocena dyskontowa Inwestycji'!HMR$34,'5. Bilans projekt'!$C$3:$O$3,0))-INDEX('5. Bilans projekt'!$C$58:$O$58,1,MATCH('12. Ocena dyskontowa Inwestycji'!HMR$34,'5. Bilans projekt'!$C$3:$O$3,0))-INDEX('5. Bilans projekt'!$C$63:$O$63,1,MATCH('12. Ocena dyskontowa Inwestycji'!HMR$34,'5. Bilans projekt'!$C$3:$O$3,0))-INDEX('5. Bilans projekt'!$C$68:$O$68,1,MATCH('12. Ocena dyskontowa Inwestycji'!HMR$34,'5. Bilans projekt'!$C$3:$O$3,0)),"")</f>
        <v/>
      </c>
      <c r="HMS36" s="131" t="str">
        <f>_xlfn.IFNA(INDEX('5. Bilans projekt'!$C$54:$O$54,1,MATCH('12. Ocena dyskontowa Inwestycji'!HMS$34,'5. Bilans projekt'!$C$3:$O$3,0))-INDEX('5. Bilans projekt'!$C$58:$O$58,1,MATCH('12. Ocena dyskontowa Inwestycji'!HMS$34,'5. Bilans projekt'!$C$3:$O$3,0))-INDEX('5. Bilans projekt'!$C$63:$O$63,1,MATCH('12. Ocena dyskontowa Inwestycji'!HMS$34,'5. Bilans projekt'!$C$3:$O$3,0))-INDEX('5. Bilans projekt'!$C$68:$O$68,1,MATCH('12. Ocena dyskontowa Inwestycji'!HMS$34,'5. Bilans projekt'!$C$3:$O$3,0)),"")</f>
        <v/>
      </c>
      <c r="HMT36" s="131" t="str">
        <f>_xlfn.IFNA(INDEX('5. Bilans projekt'!$C$54:$O$54,1,MATCH('12. Ocena dyskontowa Inwestycji'!HMT$34,'5. Bilans projekt'!$C$3:$O$3,0))-INDEX('5. Bilans projekt'!$C$58:$O$58,1,MATCH('12. Ocena dyskontowa Inwestycji'!HMT$34,'5. Bilans projekt'!$C$3:$O$3,0))-INDEX('5. Bilans projekt'!$C$63:$O$63,1,MATCH('12. Ocena dyskontowa Inwestycji'!HMT$34,'5. Bilans projekt'!$C$3:$O$3,0))-INDEX('5. Bilans projekt'!$C$68:$O$68,1,MATCH('12. Ocena dyskontowa Inwestycji'!HMT$34,'5. Bilans projekt'!$C$3:$O$3,0)),"")</f>
        <v/>
      </c>
      <c r="HMU36" s="131" t="str">
        <f>_xlfn.IFNA(INDEX('5. Bilans projekt'!$C$54:$O$54,1,MATCH('12. Ocena dyskontowa Inwestycji'!HMU$34,'5. Bilans projekt'!$C$3:$O$3,0))-INDEX('5. Bilans projekt'!$C$58:$O$58,1,MATCH('12. Ocena dyskontowa Inwestycji'!HMU$34,'5. Bilans projekt'!$C$3:$O$3,0))-INDEX('5. Bilans projekt'!$C$63:$O$63,1,MATCH('12. Ocena dyskontowa Inwestycji'!HMU$34,'5. Bilans projekt'!$C$3:$O$3,0))-INDEX('5. Bilans projekt'!$C$68:$O$68,1,MATCH('12. Ocena dyskontowa Inwestycji'!HMU$34,'5. Bilans projekt'!$C$3:$O$3,0)),"")</f>
        <v/>
      </c>
      <c r="HMV36" s="131" t="str">
        <f>_xlfn.IFNA(INDEX('5. Bilans projekt'!$C$54:$O$54,1,MATCH('12. Ocena dyskontowa Inwestycji'!HMV$34,'5. Bilans projekt'!$C$3:$O$3,0))-INDEX('5. Bilans projekt'!$C$58:$O$58,1,MATCH('12. Ocena dyskontowa Inwestycji'!HMV$34,'5. Bilans projekt'!$C$3:$O$3,0))-INDEX('5. Bilans projekt'!$C$63:$O$63,1,MATCH('12. Ocena dyskontowa Inwestycji'!HMV$34,'5. Bilans projekt'!$C$3:$O$3,0))-INDEX('5. Bilans projekt'!$C$68:$O$68,1,MATCH('12. Ocena dyskontowa Inwestycji'!HMV$34,'5. Bilans projekt'!$C$3:$O$3,0)),"")</f>
        <v/>
      </c>
      <c r="HMW36" s="131" t="str">
        <f>_xlfn.IFNA(INDEX('5. Bilans projekt'!$C$54:$O$54,1,MATCH('12. Ocena dyskontowa Inwestycji'!HMW$34,'5. Bilans projekt'!$C$3:$O$3,0))-INDEX('5. Bilans projekt'!$C$58:$O$58,1,MATCH('12. Ocena dyskontowa Inwestycji'!HMW$34,'5. Bilans projekt'!$C$3:$O$3,0))-INDEX('5. Bilans projekt'!$C$63:$O$63,1,MATCH('12. Ocena dyskontowa Inwestycji'!HMW$34,'5. Bilans projekt'!$C$3:$O$3,0))-INDEX('5. Bilans projekt'!$C$68:$O$68,1,MATCH('12. Ocena dyskontowa Inwestycji'!HMW$34,'5. Bilans projekt'!$C$3:$O$3,0)),"")</f>
        <v/>
      </c>
      <c r="HMX36" s="131" t="str">
        <f>_xlfn.IFNA(INDEX('5. Bilans projekt'!$C$54:$O$54,1,MATCH('12. Ocena dyskontowa Inwestycji'!HMX$34,'5. Bilans projekt'!$C$3:$O$3,0))-INDEX('5. Bilans projekt'!$C$58:$O$58,1,MATCH('12. Ocena dyskontowa Inwestycji'!HMX$34,'5. Bilans projekt'!$C$3:$O$3,0))-INDEX('5. Bilans projekt'!$C$63:$O$63,1,MATCH('12. Ocena dyskontowa Inwestycji'!HMX$34,'5. Bilans projekt'!$C$3:$O$3,0))-INDEX('5. Bilans projekt'!$C$68:$O$68,1,MATCH('12. Ocena dyskontowa Inwestycji'!HMX$34,'5. Bilans projekt'!$C$3:$O$3,0)),"")</f>
        <v/>
      </c>
      <c r="HMY36" s="131" t="str">
        <f>_xlfn.IFNA(INDEX('5. Bilans projekt'!$C$54:$O$54,1,MATCH('12. Ocena dyskontowa Inwestycji'!HMY$34,'5. Bilans projekt'!$C$3:$O$3,0))-INDEX('5. Bilans projekt'!$C$58:$O$58,1,MATCH('12. Ocena dyskontowa Inwestycji'!HMY$34,'5. Bilans projekt'!$C$3:$O$3,0))-INDEX('5. Bilans projekt'!$C$63:$O$63,1,MATCH('12. Ocena dyskontowa Inwestycji'!HMY$34,'5. Bilans projekt'!$C$3:$O$3,0))-INDEX('5. Bilans projekt'!$C$68:$O$68,1,MATCH('12. Ocena dyskontowa Inwestycji'!HMY$34,'5. Bilans projekt'!$C$3:$O$3,0)),"")</f>
        <v/>
      </c>
      <c r="HMZ36" s="131" t="str">
        <f>_xlfn.IFNA(INDEX('5. Bilans projekt'!$C$54:$O$54,1,MATCH('12. Ocena dyskontowa Inwestycji'!HMZ$34,'5. Bilans projekt'!$C$3:$O$3,0))-INDEX('5. Bilans projekt'!$C$58:$O$58,1,MATCH('12. Ocena dyskontowa Inwestycji'!HMZ$34,'5. Bilans projekt'!$C$3:$O$3,0))-INDEX('5. Bilans projekt'!$C$63:$O$63,1,MATCH('12. Ocena dyskontowa Inwestycji'!HMZ$34,'5. Bilans projekt'!$C$3:$O$3,0))-INDEX('5. Bilans projekt'!$C$68:$O$68,1,MATCH('12. Ocena dyskontowa Inwestycji'!HMZ$34,'5. Bilans projekt'!$C$3:$O$3,0)),"")</f>
        <v/>
      </c>
      <c r="HNA36" s="131" t="str">
        <f>_xlfn.IFNA(INDEX('5. Bilans projekt'!$C$54:$O$54,1,MATCH('12. Ocena dyskontowa Inwestycji'!HNA$34,'5. Bilans projekt'!$C$3:$O$3,0))-INDEX('5. Bilans projekt'!$C$58:$O$58,1,MATCH('12. Ocena dyskontowa Inwestycji'!HNA$34,'5. Bilans projekt'!$C$3:$O$3,0))-INDEX('5. Bilans projekt'!$C$63:$O$63,1,MATCH('12. Ocena dyskontowa Inwestycji'!HNA$34,'5. Bilans projekt'!$C$3:$O$3,0))-INDEX('5. Bilans projekt'!$C$68:$O$68,1,MATCH('12. Ocena dyskontowa Inwestycji'!HNA$34,'5. Bilans projekt'!$C$3:$O$3,0)),"")</f>
        <v/>
      </c>
      <c r="HNB36" s="131" t="str">
        <f>_xlfn.IFNA(INDEX('5. Bilans projekt'!$C$54:$O$54,1,MATCH('12. Ocena dyskontowa Inwestycji'!HNB$34,'5. Bilans projekt'!$C$3:$O$3,0))-INDEX('5. Bilans projekt'!$C$58:$O$58,1,MATCH('12. Ocena dyskontowa Inwestycji'!HNB$34,'5. Bilans projekt'!$C$3:$O$3,0))-INDEX('5. Bilans projekt'!$C$63:$O$63,1,MATCH('12. Ocena dyskontowa Inwestycji'!HNB$34,'5. Bilans projekt'!$C$3:$O$3,0))-INDEX('5. Bilans projekt'!$C$68:$O$68,1,MATCH('12. Ocena dyskontowa Inwestycji'!HNB$34,'5. Bilans projekt'!$C$3:$O$3,0)),"")</f>
        <v/>
      </c>
      <c r="HNC36" s="131" t="str">
        <f>_xlfn.IFNA(INDEX('5. Bilans projekt'!$C$54:$O$54,1,MATCH('12. Ocena dyskontowa Inwestycji'!HNC$34,'5. Bilans projekt'!$C$3:$O$3,0))-INDEX('5. Bilans projekt'!$C$58:$O$58,1,MATCH('12. Ocena dyskontowa Inwestycji'!HNC$34,'5. Bilans projekt'!$C$3:$O$3,0))-INDEX('5. Bilans projekt'!$C$63:$O$63,1,MATCH('12. Ocena dyskontowa Inwestycji'!HNC$34,'5. Bilans projekt'!$C$3:$O$3,0))-INDEX('5. Bilans projekt'!$C$68:$O$68,1,MATCH('12. Ocena dyskontowa Inwestycji'!HNC$34,'5. Bilans projekt'!$C$3:$O$3,0)),"")</f>
        <v/>
      </c>
      <c r="HND36" s="131" t="str">
        <f>_xlfn.IFNA(INDEX('5. Bilans projekt'!$C$54:$O$54,1,MATCH('12. Ocena dyskontowa Inwestycji'!HND$34,'5. Bilans projekt'!$C$3:$O$3,0))-INDEX('5. Bilans projekt'!$C$58:$O$58,1,MATCH('12. Ocena dyskontowa Inwestycji'!HND$34,'5. Bilans projekt'!$C$3:$O$3,0))-INDEX('5. Bilans projekt'!$C$63:$O$63,1,MATCH('12. Ocena dyskontowa Inwestycji'!HND$34,'5. Bilans projekt'!$C$3:$O$3,0))-INDEX('5. Bilans projekt'!$C$68:$O$68,1,MATCH('12. Ocena dyskontowa Inwestycji'!HND$34,'5. Bilans projekt'!$C$3:$O$3,0)),"")</f>
        <v/>
      </c>
      <c r="HNE36" s="131" t="str">
        <f>_xlfn.IFNA(INDEX('5. Bilans projekt'!$C$54:$O$54,1,MATCH('12. Ocena dyskontowa Inwestycji'!HNE$34,'5. Bilans projekt'!$C$3:$O$3,0))-INDEX('5. Bilans projekt'!$C$58:$O$58,1,MATCH('12. Ocena dyskontowa Inwestycji'!HNE$34,'5. Bilans projekt'!$C$3:$O$3,0))-INDEX('5. Bilans projekt'!$C$63:$O$63,1,MATCH('12. Ocena dyskontowa Inwestycji'!HNE$34,'5. Bilans projekt'!$C$3:$O$3,0))-INDEX('5. Bilans projekt'!$C$68:$O$68,1,MATCH('12. Ocena dyskontowa Inwestycji'!HNE$34,'5. Bilans projekt'!$C$3:$O$3,0)),"")</f>
        <v/>
      </c>
      <c r="HNF36" s="131" t="str">
        <f>_xlfn.IFNA(INDEX('5. Bilans projekt'!$C$54:$O$54,1,MATCH('12. Ocena dyskontowa Inwestycji'!HNF$34,'5. Bilans projekt'!$C$3:$O$3,0))-INDEX('5. Bilans projekt'!$C$58:$O$58,1,MATCH('12. Ocena dyskontowa Inwestycji'!HNF$34,'5. Bilans projekt'!$C$3:$O$3,0))-INDEX('5. Bilans projekt'!$C$63:$O$63,1,MATCH('12. Ocena dyskontowa Inwestycji'!HNF$34,'5. Bilans projekt'!$C$3:$O$3,0))-INDEX('5. Bilans projekt'!$C$68:$O$68,1,MATCH('12. Ocena dyskontowa Inwestycji'!HNF$34,'5. Bilans projekt'!$C$3:$O$3,0)),"")</f>
        <v/>
      </c>
      <c r="HNG36" s="131" t="str">
        <f>_xlfn.IFNA(INDEX('5. Bilans projekt'!$C$54:$O$54,1,MATCH('12. Ocena dyskontowa Inwestycji'!HNG$34,'5. Bilans projekt'!$C$3:$O$3,0))-INDEX('5. Bilans projekt'!$C$58:$O$58,1,MATCH('12. Ocena dyskontowa Inwestycji'!HNG$34,'5. Bilans projekt'!$C$3:$O$3,0))-INDEX('5. Bilans projekt'!$C$63:$O$63,1,MATCH('12. Ocena dyskontowa Inwestycji'!HNG$34,'5. Bilans projekt'!$C$3:$O$3,0))-INDEX('5. Bilans projekt'!$C$68:$O$68,1,MATCH('12. Ocena dyskontowa Inwestycji'!HNG$34,'5. Bilans projekt'!$C$3:$O$3,0)),"")</f>
        <v/>
      </c>
      <c r="HNH36" s="131" t="str">
        <f>_xlfn.IFNA(INDEX('5. Bilans projekt'!$C$54:$O$54,1,MATCH('12. Ocena dyskontowa Inwestycji'!HNH$34,'5. Bilans projekt'!$C$3:$O$3,0))-INDEX('5. Bilans projekt'!$C$58:$O$58,1,MATCH('12. Ocena dyskontowa Inwestycji'!HNH$34,'5. Bilans projekt'!$C$3:$O$3,0))-INDEX('5. Bilans projekt'!$C$63:$O$63,1,MATCH('12. Ocena dyskontowa Inwestycji'!HNH$34,'5. Bilans projekt'!$C$3:$O$3,0))-INDEX('5. Bilans projekt'!$C$68:$O$68,1,MATCH('12. Ocena dyskontowa Inwestycji'!HNH$34,'5. Bilans projekt'!$C$3:$O$3,0)),"")</f>
        <v/>
      </c>
      <c r="HNI36" s="131" t="str">
        <f>_xlfn.IFNA(INDEX('5. Bilans projekt'!$C$54:$O$54,1,MATCH('12. Ocena dyskontowa Inwestycji'!HNI$34,'5. Bilans projekt'!$C$3:$O$3,0))-INDEX('5. Bilans projekt'!$C$58:$O$58,1,MATCH('12. Ocena dyskontowa Inwestycji'!HNI$34,'5. Bilans projekt'!$C$3:$O$3,0))-INDEX('5. Bilans projekt'!$C$63:$O$63,1,MATCH('12. Ocena dyskontowa Inwestycji'!HNI$34,'5. Bilans projekt'!$C$3:$O$3,0))-INDEX('5. Bilans projekt'!$C$68:$O$68,1,MATCH('12. Ocena dyskontowa Inwestycji'!HNI$34,'5. Bilans projekt'!$C$3:$O$3,0)),"")</f>
        <v/>
      </c>
      <c r="HNJ36" s="131" t="str">
        <f>_xlfn.IFNA(INDEX('5. Bilans projekt'!$C$54:$O$54,1,MATCH('12. Ocena dyskontowa Inwestycji'!HNJ$34,'5. Bilans projekt'!$C$3:$O$3,0))-INDEX('5. Bilans projekt'!$C$58:$O$58,1,MATCH('12. Ocena dyskontowa Inwestycji'!HNJ$34,'5. Bilans projekt'!$C$3:$O$3,0))-INDEX('5. Bilans projekt'!$C$63:$O$63,1,MATCH('12. Ocena dyskontowa Inwestycji'!HNJ$34,'5. Bilans projekt'!$C$3:$O$3,0))-INDEX('5. Bilans projekt'!$C$68:$O$68,1,MATCH('12. Ocena dyskontowa Inwestycji'!HNJ$34,'5. Bilans projekt'!$C$3:$O$3,0)),"")</f>
        <v/>
      </c>
      <c r="HNK36" s="131" t="str">
        <f>_xlfn.IFNA(INDEX('5. Bilans projekt'!$C$54:$O$54,1,MATCH('12. Ocena dyskontowa Inwestycji'!HNK$34,'5. Bilans projekt'!$C$3:$O$3,0))-INDEX('5. Bilans projekt'!$C$58:$O$58,1,MATCH('12. Ocena dyskontowa Inwestycji'!HNK$34,'5. Bilans projekt'!$C$3:$O$3,0))-INDEX('5. Bilans projekt'!$C$63:$O$63,1,MATCH('12. Ocena dyskontowa Inwestycji'!HNK$34,'5. Bilans projekt'!$C$3:$O$3,0))-INDEX('5. Bilans projekt'!$C$68:$O$68,1,MATCH('12. Ocena dyskontowa Inwestycji'!HNK$34,'5. Bilans projekt'!$C$3:$O$3,0)),"")</f>
        <v/>
      </c>
      <c r="HNL36" s="131" t="str">
        <f>_xlfn.IFNA(INDEX('5. Bilans projekt'!$C$54:$O$54,1,MATCH('12. Ocena dyskontowa Inwestycji'!HNL$34,'5. Bilans projekt'!$C$3:$O$3,0))-INDEX('5. Bilans projekt'!$C$58:$O$58,1,MATCH('12. Ocena dyskontowa Inwestycji'!HNL$34,'5. Bilans projekt'!$C$3:$O$3,0))-INDEX('5. Bilans projekt'!$C$63:$O$63,1,MATCH('12. Ocena dyskontowa Inwestycji'!HNL$34,'5. Bilans projekt'!$C$3:$O$3,0))-INDEX('5. Bilans projekt'!$C$68:$O$68,1,MATCH('12. Ocena dyskontowa Inwestycji'!HNL$34,'5. Bilans projekt'!$C$3:$O$3,0)),"")</f>
        <v/>
      </c>
      <c r="HNM36" s="131" t="str">
        <f>_xlfn.IFNA(INDEX('5. Bilans projekt'!$C$54:$O$54,1,MATCH('12. Ocena dyskontowa Inwestycji'!HNM$34,'5. Bilans projekt'!$C$3:$O$3,0))-INDEX('5. Bilans projekt'!$C$58:$O$58,1,MATCH('12. Ocena dyskontowa Inwestycji'!HNM$34,'5. Bilans projekt'!$C$3:$O$3,0))-INDEX('5. Bilans projekt'!$C$63:$O$63,1,MATCH('12. Ocena dyskontowa Inwestycji'!HNM$34,'5. Bilans projekt'!$C$3:$O$3,0))-INDEX('5. Bilans projekt'!$C$68:$O$68,1,MATCH('12. Ocena dyskontowa Inwestycji'!HNM$34,'5. Bilans projekt'!$C$3:$O$3,0)),"")</f>
        <v/>
      </c>
      <c r="HNN36" s="131" t="str">
        <f>_xlfn.IFNA(INDEX('5. Bilans projekt'!$C$54:$O$54,1,MATCH('12. Ocena dyskontowa Inwestycji'!HNN$34,'5. Bilans projekt'!$C$3:$O$3,0))-INDEX('5. Bilans projekt'!$C$58:$O$58,1,MATCH('12. Ocena dyskontowa Inwestycji'!HNN$34,'5. Bilans projekt'!$C$3:$O$3,0))-INDEX('5. Bilans projekt'!$C$63:$O$63,1,MATCH('12. Ocena dyskontowa Inwestycji'!HNN$34,'5. Bilans projekt'!$C$3:$O$3,0))-INDEX('5. Bilans projekt'!$C$68:$O$68,1,MATCH('12. Ocena dyskontowa Inwestycji'!HNN$34,'5. Bilans projekt'!$C$3:$O$3,0)),"")</f>
        <v/>
      </c>
      <c r="HNO36" s="131" t="str">
        <f>_xlfn.IFNA(INDEX('5. Bilans projekt'!$C$54:$O$54,1,MATCH('12. Ocena dyskontowa Inwestycji'!HNO$34,'5. Bilans projekt'!$C$3:$O$3,0))-INDEX('5. Bilans projekt'!$C$58:$O$58,1,MATCH('12. Ocena dyskontowa Inwestycji'!HNO$34,'5. Bilans projekt'!$C$3:$O$3,0))-INDEX('5. Bilans projekt'!$C$63:$O$63,1,MATCH('12. Ocena dyskontowa Inwestycji'!HNO$34,'5. Bilans projekt'!$C$3:$O$3,0))-INDEX('5. Bilans projekt'!$C$68:$O$68,1,MATCH('12. Ocena dyskontowa Inwestycji'!HNO$34,'5. Bilans projekt'!$C$3:$O$3,0)),"")</f>
        <v/>
      </c>
      <c r="HNP36" s="131" t="str">
        <f>_xlfn.IFNA(INDEX('5. Bilans projekt'!$C$54:$O$54,1,MATCH('12. Ocena dyskontowa Inwestycji'!HNP$34,'5. Bilans projekt'!$C$3:$O$3,0))-INDEX('5. Bilans projekt'!$C$58:$O$58,1,MATCH('12. Ocena dyskontowa Inwestycji'!HNP$34,'5. Bilans projekt'!$C$3:$O$3,0))-INDEX('5. Bilans projekt'!$C$63:$O$63,1,MATCH('12. Ocena dyskontowa Inwestycji'!HNP$34,'5. Bilans projekt'!$C$3:$O$3,0))-INDEX('5. Bilans projekt'!$C$68:$O$68,1,MATCH('12. Ocena dyskontowa Inwestycji'!HNP$34,'5. Bilans projekt'!$C$3:$O$3,0)),"")</f>
        <v/>
      </c>
      <c r="HNQ36" s="131" t="str">
        <f>_xlfn.IFNA(INDEX('5. Bilans projekt'!$C$54:$O$54,1,MATCH('12. Ocena dyskontowa Inwestycji'!HNQ$34,'5. Bilans projekt'!$C$3:$O$3,0))-INDEX('5. Bilans projekt'!$C$58:$O$58,1,MATCH('12. Ocena dyskontowa Inwestycji'!HNQ$34,'5. Bilans projekt'!$C$3:$O$3,0))-INDEX('5. Bilans projekt'!$C$63:$O$63,1,MATCH('12. Ocena dyskontowa Inwestycji'!HNQ$34,'5. Bilans projekt'!$C$3:$O$3,0))-INDEX('5. Bilans projekt'!$C$68:$O$68,1,MATCH('12. Ocena dyskontowa Inwestycji'!HNQ$34,'5. Bilans projekt'!$C$3:$O$3,0)),"")</f>
        <v/>
      </c>
      <c r="HNR36" s="131" t="str">
        <f>_xlfn.IFNA(INDEX('5. Bilans projekt'!$C$54:$O$54,1,MATCH('12. Ocena dyskontowa Inwestycji'!HNR$34,'5. Bilans projekt'!$C$3:$O$3,0))-INDEX('5. Bilans projekt'!$C$58:$O$58,1,MATCH('12. Ocena dyskontowa Inwestycji'!HNR$34,'5. Bilans projekt'!$C$3:$O$3,0))-INDEX('5. Bilans projekt'!$C$63:$O$63,1,MATCH('12. Ocena dyskontowa Inwestycji'!HNR$34,'5. Bilans projekt'!$C$3:$O$3,0))-INDEX('5. Bilans projekt'!$C$68:$O$68,1,MATCH('12. Ocena dyskontowa Inwestycji'!HNR$34,'5. Bilans projekt'!$C$3:$O$3,0)),"")</f>
        <v/>
      </c>
      <c r="HNS36" s="131" t="str">
        <f>_xlfn.IFNA(INDEX('5. Bilans projekt'!$C$54:$O$54,1,MATCH('12. Ocena dyskontowa Inwestycji'!HNS$34,'5. Bilans projekt'!$C$3:$O$3,0))-INDEX('5. Bilans projekt'!$C$58:$O$58,1,MATCH('12. Ocena dyskontowa Inwestycji'!HNS$34,'5. Bilans projekt'!$C$3:$O$3,0))-INDEX('5. Bilans projekt'!$C$63:$O$63,1,MATCH('12. Ocena dyskontowa Inwestycji'!HNS$34,'5. Bilans projekt'!$C$3:$O$3,0))-INDEX('5. Bilans projekt'!$C$68:$O$68,1,MATCH('12. Ocena dyskontowa Inwestycji'!HNS$34,'5. Bilans projekt'!$C$3:$O$3,0)),"")</f>
        <v/>
      </c>
      <c r="HNT36" s="131" t="str">
        <f>_xlfn.IFNA(INDEX('5. Bilans projekt'!$C$54:$O$54,1,MATCH('12. Ocena dyskontowa Inwestycji'!HNT$34,'5. Bilans projekt'!$C$3:$O$3,0))-INDEX('5. Bilans projekt'!$C$58:$O$58,1,MATCH('12. Ocena dyskontowa Inwestycji'!HNT$34,'5. Bilans projekt'!$C$3:$O$3,0))-INDEX('5. Bilans projekt'!$C$63:$O$63,1,MATCH('12. Ocena dyskontowa Inwestycji'!HNT$34,'5. Bilans projekt'!$C$3:$O$3,0))-INDEX('5. Bilans projekt'!$C$68:$O$68,1,MATCH('12. Ocena dyskontowa Inwestycji'!HNT$34,'5. Bilans projekt'!$C$3:$O$3,0)),"")</f>
        <v/>
      </c>
      <c r="HNU36" s="131" t="str">
        <f>_xlfn.IFNA(INDEX('5. Bilans projekt'!$C$54:$O$54,1,MATCH('12. Ocena dyskontowa Inwestycji'!HNU$34,'5. Bilans projekt'!$C$3:$O$3,0))-INDEX('5. Bilans projekt'!$C$58:$O$58,1,MATCH('12. Ocena dyskontowa Inwestycji'!HNU$34,'5. Bilans projekt'!$C$3:$O$3,0))-INDEX('5. Bilans projekt'!$C$63:$O$63,1,MATCH('12. Ocena dyskontowa Inwestycji'!HNU$34,'5. Bilans projekt'!$C$3:$O$3,0))-INDEX('5. Bilans projekt'!$C$68:$O$68,1,MATCH('12. Ocena dyskontowa Inwestycji'!HNU$34,'5. Bilans projekt'!$C$3:$O$3,0)),"")</f>
        <v/>
      </c>
      <c r="HNV36" s="131" t="str">
        <f>_xlfn.IFNA(INDEX('5. Bilans projekt'!$C$54:$O$54,1,MATCH('12. Ocena dyskontowa Inwestycji'!HNV$34,'5. Bilans projekt'!$C$3:$O$3,0))-INDEX('5. Bilans projekt'!$C$58:$O$58,1,MATCH('12. Ocena dyskontowa Inwestycji'!HNV$34,'5. Bilans projekt'!$C$3:$O$3,0))-INDEX('5. Bilans projekt'!$C$63:$O$63,1,MATCH('12. Ocena dyskontowa Inwestycji'!HNV$34,'5. Bilans projekt'!$C$3:$O$3,0))-INDEX('5. Bilans projekt'!$C$68:$O$68,1,MATCH('12. Ocena dyskontowa Inwestycji'!HNV$34,'5. Bilans projekt'!$C$3:$O$3,0)),"")</f>
        <v/>
      </c>
      <c r="HNW36" s="131" t="str">
        <f>_xlfn.IFNA(INDEX('5. Bilans projekt'!$C$54:$O$54,1,MATCH('12. Ocena dyskontowa Inwestycji'!HNW$34,'5. Bilans projekt'!$C$3:$O$3,0))-INDEX('5. Bilans projekt'!$C$58:$O$58,1,MATCH('12. Ocena dyskontowa Inwestycji'!HNW$34,'5. Bilans projekt'!$C$3:$O$3,0))-INDEX('5. Bilans projekt'!$C$63:$O$63,1,MATCH('12. Ocena dyskontowa Inwestycji'!HNW$34,'5. Bilans projekt'!$C$3:$O$3,0))-INDEX('5. Bilans projekt'!$C$68:$O$68,1,MATCH('12. Ocena dyskontowa Inwestycji'!HNW$34,'5. Bilans projekt'!$C$3:$O$3,0)),"")</f>
        <v/>
      </c>
      <c r="HNX36" s="131" t="str">
        <f>_xlfn.IFNA(INDEX('5. Bilans projekt'!$C$54:$O$54,1,MATCH('12. Ocena dyskontowa Inwestycji'!HNX$34,'5. Bilans projekt'!$C$3:$O$3,0))-INDEX('5. Bilans projekt'!$C$58:$O$58,1,MATCH('12. Ocena dyskontowa Inwestycji'!HNX$34,'5. Bilans projekt'!$C$3:$O$3,0))-INDEX('5. Bilans projekt'!$C$63:$O$63,1,MATCH('12. Ocena dyskontowa Inwestycji'!HNX$34,'5. Bilans projekt'!$C$3:$O$3,0))-INDEX('5. Bilans projekt'!$C$68:$O$68,1,MATCH('12. Ocena dyskontowa Inwestycji'!HNX$34,'5. Bilans projekt'!$C$3:$O$3,0)),"")</f>
        <v/>
      </c>
      <c r="HNY36" s="131" t="str">
        <f>_xlfn.IFNA(INDEX('5. Bilans projekt'!$C$54:$O$54,1,MATCH('12. Ocena dyskontowa Inwestycji'!HNY$34,'5. Bilans projekt'!$C$3:$O$3,0))-INDEX('5. Bilans projekt'!$C$58:$O$58,1,MATCH('12. Ocena dyskontowa Inwestycji'!HNY$34,'5. Bilans projekt'!$C$3:$O$3,0))-INDEX('5. Bilans projekt'!$C$63:$O$63,1,MATCH('12. Ocena dyskontowa Inwestycji'!HNY$34,'5. Bilans projekt'!$C$3:$O$3,0))-INDEX('5. Bilans projekt'!$C$68:$O$68,1,MATCH('12. Ocena dyskontowa Inwestycji'!HNY$34,'5. Bilans projekt'!$C$3:$O$3,0)),"")</f>
        <v/>
      </c>
      <c r="HNZ36" s="131" t="str">
        <f>_xlfn.IFNA(INDEX('5. Bilans projekt'!$C$54:$O$54,1,MATCH('12. Ocena dyskontowa Inwestycji'!HNZ$34,'5. Bilans projekt'!$C$3:$O$3,0))-INDEX('5. Bilans projekt'!$C$58:$O$58,1,MATCH('12. Ocena dyskontowa Inwestycji'!HNZ$34,'5. Bilans projekt'!$C$3:$O$3,0))-INDEX('5. Bilans projekt'!$C$63:$O$63,1,MATCH('12. Ocena dyskontowa Inwestycji'!HNZ$34,'5. Bilans projekt'!$C$3:$O$3,0))-INDEX('5. Bilans projekt'!$C$68:$O$68,1,MATCH('12. Ocena dyskontowa Inwestycji'!HNZ$34,'5. Bilans projekt'!$C$3:$O$3,0)),"")</f>
        <v/>
      </c>
      <c r="HOA36" s="131" t="str">
        <f>_xlfn.IFNA(INDEX('5. Bilans projekt'!$C$54:$O$54,1,MATCH('12. Ocena dyskontowa Inwestycji'!HOA$34,'5. Bilans projekt'!$C$3:$O$3,0))-INDEX('5. Bilans projekt'!$C$58:$O$58,1,MATCH('12. Ocena dyskontowa Inwestycji'!HOA$34,'5. Bilans projekt'!$C$3:$O$3,0))-INDEX('5. Bilans projekt'!$C$63:$O$63,1,MATCH('12. Ocena dyskontowa Inwestycji'!HOA$34,'5. Bilans projekt'!$C$3:$O$3,0))-INDEX('5. Bilans projekt'!$C$68:$O$68,1,MATCH('12. Ocena dyskontowa Inwestycji'!HOA$34,'5. Bilans projekt'!$C$3:$O$3,0)),"")</f>
        <v/>
      </c>
      <c r="HOB36" s="131" t="str">
        <f>_xlfn.IFNA(INDEX('5. Bilans projekt'!$C$54:$O$54,1,MATCH('12. Ocena dyskontowa Inwestycji'!HOB$34,'5. Bilans projekt'!$C$3:$O$3,0))-INDEX('5. Bilans projekt'!$C$58:$O$58,1,MATCH('12. Ocena dyskontowa Inwestycji'!HOB$34,'5. Bilans projekt'!$C$3:$O$3,0))-INDEX('5. Bilans projekt'!$C$63:$O$63,1,MATCH('12. Ocena dyskontowa Inwestycji'!HOB$34,'5. Bilans projekt'!$C$3:$O$3,0))-INDEX('5. Bilans projekt'!$C$68:$O$68,1,MATCH('12. Ocena dyskontowa Inwestycji'!HOB$34,'5. Bilans projekt'!$C$3:$O$3,0)),"")</f>
        <v/>
      </c>
      <c r="HOC36" s="131" t="str">
        <f>_xlfn.IFNA(INDEX('5. Bilans projekt'!$C$54:$O$54,1,MATCH('12. Ocena dyskontowa Inwestycji'!HOC$34,'5. Bilans projekt'!$C$3:$O$3,0))-INDEX('5. Bilans projekt'!$C$58:$O$58,1,MATCH('12. Ocena dyskontowa Inwestycji'!HOC$34,'5. Bilans projekt'!$C$3:$O$3,0))-INDEX('5. Bilans projekt'!$C$63:$O$63,1,MATCH('12. Ocena dyskontowa Inwestycji'!HOC$34,'5. Bilans projekt'!$C$3:$O$3,0))-INDEX('5. Bilans projekt'!$C$68:$O$68,1,MATCH('12. Ocena dyskontowa Inwestycji'!HOC$34,'5. Bilans projekt'!$C$3:$O$3,0)),"")</f>
        <v/>
      </c>
      <c r="HOD36" s="131" t="str">
        <f>_xlfn.IFNA(INDEX('5. Bilans projekt'!$C$54:$O$54,1,MATCH('12. Ocena dyskontowa Inwestycji'!HOD$34,'5. Bilans projekt'!$C$3:$O$3,0))-INDEX('5. Bilans projekt'!$C$58:$O$58,1,MATCH('12. Ocena dyskontowa Inwestycji'!HOD$34,'5. Bilans projekt'!$C$3:$O$3,0))-INDEX('5. Bilans projekt'!$C$63:$O$63,1,MATCH('12. Ocena dyskontowa Inwestycji'!HOD$34,'5. Bilans projekt'!$C$3:$O$3,0))-INDEX('5. Bilans projekt'!$C$68:$O$68,1,MATCH('12. Ocena dyskontowa Inwestycji'!HOD$34,'5. Bilans projekt'!$C$3:$O$3,0)),"")</f>
        <v/>
      </c>
      <c r="HOE36" s="131" t="str">
        <f>_xlfn.IFNA(INDEX('5. Bilans projekt'!$C$54:$O$54,1,MATCH('12. Ocena dyskontowa Inwestycji'!HOE$34,'5. Bilans projekt'!$C$3:$O$3,0))-INDEX('5. Bilans projekt'!$C$58:$O$58,1,MATCH('12. Ocena dyskontowa Inwestycji'!HOE$34,'5. Bilans projekt'!$C$3:$O$3,0))-INDEX('5. Bilans projekt'!$C$63:$O$63,1,MATCH('12. Ocena dyskontowa Inwestycji'!HOE$34,'5. Bilans projekt'!$C$3:$O$3,0))-INDEX('5. Bilans projekt'!$C$68:$O$68,1,MATCH('12. Ocena dyskontowa Inwestycji'!HOE$34,'5. Bilans projekt'!$C$3:$O$3,0)),"")</f>
        <v/>
      </c>
      <c r="HOF36" s="131" t="str">
        <f>_xlfn.IFNA(INDEX('5. Bilans projekt'!$C$54:$O$54,1,MATCH('12. Ocena dyskontowa Inwestycji'!HOF$34,'5. Bilans projekt'!$C$3:$O$3,0))-INDEX('5. Bilans projekt'!$C$58:$O$58,1,MATCH('12. Ocena dyskontowa Inwestycji'!HOF$34,'5. Bilans projekt'!$C$3:$O$3,0))-INDEX('5. Bilans projekt'!$C$63:$O$63,1,MATCH('12. Ocena dyskontowa Inwestycji'!HOF$34,'5. Bilans projekt'!$C$3:$O$3,0))-INDEX('5. Bilans projekt'!$C$68:$O$68,1,MATCH('12. Ocena dyskontowa Inwestycji'!HOF$34,'5. Bilans projekt'!$C$3:$O$3,0)),"")</f>
        <v/>
      </c>
      <c r="HOG36" s="131" t="str">
        <f>_xlfn.IFNA(INDEX('5. Bilans projekt'!$C$54:$O$54,1,MATCH('12. Ocena dyskontowa Inwestycji'!HOG$34,'5. Bilans projekt'!$C$3:$O$3,0))-INDEX('5. Bilans projekt'!$C$58:$O$58,1,MATCH('12. Ocena dyskontowa Inwestycji'!HOG$34,'5. Bilans projekt'!$C$3:$O$3,0))-INDEX('5. Bilans projekt'!$C$63:$O$63,1,MATCH('12. Ocena dyskontowa Inwestycji'!HOG$34,'5. Bilans projekt'!$C$3:$O$3,0))-INDEX('5. Bilans projekt'!$C$68:$O$68,1,MATCH('12. Ocena dyskontowa Inwestycji'!HOG$34,'5. Bilans projekt'!$C$3:$O$3,0)),"")</f>
        <v/>
      </c>
      <c r="HOH36" s="131" t="str">
        <f>_xlfn.IFNA(INDEX('5. Bilans projekt'!$C$54:$O$54,1,MATCH('12. Ocena dyskontowa Inwestycji'!HOH$34,'5. Bilans projekt'!$C$3:$O$3,0))-INDEX('5. Bilans projekt'!$C$58:$O$58,1,MATCH('12. Ocena dyskontowa Inwestycji'!HOH$34,'5. Bilans projekt'!$C$3:$O$3,0))-INDEX('5. Bilans projekt'!$C$63:$O$63,1,MATCH('12. Ocena dyskontowa Inwestycji'!HOH$34,'5. Bilans projekt'!$C$3:$O$3,0))-INDEX('5. Bilans projekt'!$C$68:$O$68,1,MATCH('12. Ocena dyskontowa Inwestycji'!HOH$34,'5. Bilans projekt'!$C$3:$O$3,0)),"")</f>
        <v/>
      </c>
      <c r="HOI36" s="131" t="str">
        <f>_xlfn.IFNA(INDEX('5. Bilans projekt'!$C$54:$O$54,1,MATCH('12. Ocena dyskontowa Inwestycji'!HOI$34,'5. Bilans projekt'!$C$3:$O$3,0))-INDEX('5. Bilans projekt'!$C$58:$O$58,1,MATCH('12. Ocena dyskontowa Inwestycji'!HOI$34,'5. Bilans projekt'!$C$3:$O$3,0))-INDEX('5. Bilans projekt'!$C$63:$O$63,1,MATCH('12. Ocena dyskontowa Inwestycji'!HOI$34,'5. Bilans projekt'!$C$3:$O$3,0))-INDEX('5. Bilans projekt'!$C$68:$O$68,1,MATCH('12. Ocena dyskontowa Inwestycji'!HOI$34,'5. Bilans projekt'!$C$3:$O$3,0)),"")</f>
        <v/>
      </c>
      <c r="HOJ36" s="131" t="str">
        <f>_xlfn.IFNA(INDEX('5. Bilans projekt'!$C$54:$O$54,1,MATCH('12. Ocena dyskontowa Inwestycji'!HOJ$34,'5. Bilans projekt'!$C$3:$O$3,0))-INDEX('5. Bilans projekt'!$C$58:$O$58,1,MATCH('12. Ocena dyskontowa Inwestycji'!HOJ$34,'5. Bilans projekt'!$C$3:$O$3,0))-INDEX('5. Bilans projekt'!$C$63:$O$63,1,MATCH('12. Ocena dyskontowa Inwestycji'!HOJ$34,'5. Bilans projekt'!$C$3:$O$3,0))-INDEX('5. Bilans projekt'!$C$68:$O$68,1,MATCH('12. Ocena dyskontowa Inwestycji'!HOJ$34,'5. Bilans projekt'!$C$3:$O$3,0)),"")</f>
        <v/>
      </c>
      <c r="HOK36" s="131" t="str">
        <f>_xlfn.IFNA(INDEX('5. Bilans projekt'!$C$54:$O$54,1,MATCH('12. Ocena dyskontowa Inwestycji'!HOK$34,'5. Bilans projekt'!$C$3:$O$3,0))-INDEX('5. Bilans projekt'!$C$58:$O$58,1,MATCH('12. Ocena dyskontowa Inwestycji'!HOK$34,'5. Bilans projekt'!$C$3:$O$3,0))-INDEX('5. Bilans projekt'!$C$63:$O$63,1,MATCH('12. Ocena dyskontowa Inwestycji'!HOK$34,'5. Bilans projekt'!$C$3:$O$3,0))-INDEX('5. Bilans projekt'!$C$68:$O$68,1,MATCH('12. Ocena dyskontowa Inwestycji'!HOK$34,'5. Bilans projekt'!$C$3:$O$3,0)),"")</f>
        <v/>
      </c>
      <c r="HOL36" s="131" t="str">
        <f>_xlfn.IFNA(INDEX('5. Bilans projekt'!$C$54:$O$54,1,MATCH('12. Ocena dyskontowa Inwestycji'!HOL$34,'5. Bilans projekt'!$C$3:$O$3,0))-INDEX('5. Bilans projekt'!$C$58:$O$58,1,MATCH('12. Ocena dyskontowa Inwestycji'!HOL$34,'5. Bilans projekt'!$C$3:$O$3,0))-INDEX('5. Bilans projekt'!$C$63:$O$63,1,MATCH('12. Ocena dyskontowa Inwestycji'!HOL$34,'5. Bilans projekt'!$C$3:$O$3,0))-INDEX('5. Bilans projekt'!$C$68:$O$68,1,MATCH('12. Ocena dyskontowa Inwestycji'!HOL$34,'5. Bilans projekt'!$C$3:$O$3,0)),"")</f>
        <v/>
      </c>
      <c r="HOM36" s="131" t="str">
        <f>_xlfn.IFNA(INDEX('5. Bilans projekt'!$C$54:$O$54,1,MATCH('12. Ocena dyskontowa Inwestycji'!HOM$34,'5. Bilans projekt'!$C$3:$O$3,0))-INDEX('5. Bilans projekt'!$C$58:$O$58,1,MATCH('12. Ocena dyskontowa Inwestycji'!HOM$34,'5. Bilans projekt'!$C$3:$O$3,0))-INDEX('5. Bilans projekt'!$C$63:$O$63,1,MATCH('12. Ocena dyskontowa Inwestycji'!HOM$34,'5. Bilans projekt'!$C$3:$O$3,0))-INDEX('5. Bilans projekt'!$C$68:$O$68,1,MATCH('12. Ocena dyskontowa Inwestycji'!HOM$34,'5. Bilans projekt'!$C$3:$O$3,0)),"")</f>
        <v/>
      </c>
      <c r="HON36" s="131" t="str">
        <f>_xlfn.IFNA(INDEX('5. Bilans projekt'!$C$54:$O$54,1,MATCH('12. Ocena dyskontowa Inwestycji'!HON$34,'5. Bilans projekt'!$C$3:$O$3,0))-INDEX('5. Bilans projekt'!$C$58:$O$58,1,MATCH('12. Ocena dyskontowa Inwestycji'!HON$34,'5. Bilans projekt'!$C$3:$O$3,0))-INDEX('5. Bilans projekt'!$C$63:$O$63,1,MATCH('12. Ocena dyskontowa Inwestycji'!HON$34,'5. Bilans projekt'!$C$3:$O$3,0))-INDEX('5. Bilans projekt'!$C$68:$O$68,1,MATCH('12. Ocena dyskontowa Inwestycji'!HON$34,'5. Bilans projekt'!$C$3:$O$3,0)),"")</f>
        <v/>
      </c>
      <c r="HOO36" s="131" t="str">
        <f>_xlfn.IFNA(INDEX('5. Bilans projekt'!$C$54:$O$54,1,MATCH('12. Ocena dyskontowa Inwestycji'!HOO$34,'5. Bilans projekt'!$C$3:$O$3,0))-INDEX('5. Bilans projekt'!$C$58:$O$58,1,MATCH('12. Ocena dyskontowa Inwestycji'!HOO$34,'5. Bilans projekt'!$C$3:$O$3,0))-INDEX('5. Bilans projekt'!$C$63:$O$63,1,MATCH('12. Ocena dyskontowa Inwestycji'!HOO$34,'5. Bilans projekt'!$C$3:$O$3,0))-INDEX('5. Bilans projekt'!$C$68:$O$68,1,MATCH('12. Ocena dyskontowa Inwestycji'!HOO$34,'5. Bilans projekt'!$C$3:$O$3,0)),"")</f>
        <v/>
      </c>
      <c r="HOP36" s="131" t="str">
        <f>_xlfn.IFNA(INDEX('5. Bilans projekt'!$C$54:$O$54,1,MATCH('12. Ocena dyskontowa Inwestycji'!HOP$34,'5. Bilans projekt'!$C$3:$O$3,0))-INDEX('5. Bilans projekt'!$C$58:$O$58,1,MATCH('12. Ocena dyskontowa Inwestycji'!HOP$34,'5. Bilans projekt'!$C$3:$O$3,0))-INDEX('5. Bilans projekt'!$C$63:$O$63,1,MATCH('12. Ocena dyskontowa Inwestycji'!HOP$34,'5. Bilans projekt'!$C$3:$O$3,0))-INDEX('5. Bilans projekt'!$C$68:$O$68,1,MATCH('12. Ocena dyskontowa Inwestycji'!HOP$34,'5. Bilans projekt'!$C$3:$O$3,0)),"")</f>
        <v/>
      </c>
      <c r="HOQ36" s="131" t="str">
        <f>_xlfn.IFNA(INDEX('5. Bilans projekt'!$C$54:$O$54,1,MATCH('12. Ocena dyskontowa Inwestycji'!HOQ$34,'5. Bilans projekt'!$C$3:$O$3,0))-INDEX('5. Bilans projekt'!$C$58:$O$58,1,MATCH('12. Ocena dyskontowa Inwestycji'!HOQ$34,'5. Bilans projekt'!$C$3:$O$3,0))-INDEX('5. Bilans projekt'!$C$63:$O$63,1,MATCH('12. Ocena dyskontowa Inwestycji'!HOQ$34,'5. Bilans projekt'!$C$3:$O$3,0))-INDEX('5. Bilans projekt'!$C$68:$O$68,1,MATCH('12. Ocena dyskontowa Inwestycji'!HOQ$34,'5. Bilans projekt'!$C$3:$O$3,0)),"")</f>
        <v/>
      </c>
      <c r="HOR36" s="131" t="str">
        <f>_xlfn.IFNA(INDEX('5. Bilans projekt'!$C$54:$O$54,1,MATCH('12. Ocena dyskontowa Inwestycji'!HOR$34,'5. Bilans projekt'!$C$3:$O$3,0))-INDEX('5. Bilans projekt'!$C$58:$O$58,1,MATCH('12. Ocena dyskontowa Inwestycji'!HOR$34,'5. Bilans projekt'!$C$3:$O$3,0))-INDEX('5. Bilans projekt'!$C$63:$O$63,1,MATCH('12. Ocena dyskontowa Inwestycji'!HOR$34,'5. Bilans projekt'!$C$3:$O$3,0))-INDEX('5. Bilans projekt'!$C$68:$O$68,1,MATCH('12. Ocena dyskontowa Inwestycji'!HOR$34,'5. Bilans projekt'!$C$3:$O$3,0)),"")</f>
        <v/>
      </c>
      <c r="HOS36" s="131" t="str">
        <f>_xlfn.IFNA(INDEX('5. Bilans projekt'!$C$54:$O$54,1,MATCH('12. Ocena dyskontowa Inwestycji'!HOS$34,'5. Bilans projekt'!$C$3:$O$3,0))-INDEX('5. Bilans projekt'!$C$58:$O$58,1,MATCH('12. Ocena dyskontowa Inwestycji'!HOS$34,'5. Bilans projekt'!$C$3:$O$3,0))-INDEX('5. Bilans projekt'!$C$63:$O$63,1,MATCH('12. Ocena dyskontowa Inwestycji'!HOS$34,'5. Bilans projekt'!$C$3:$O$3,0))-INDEX('5. Bilans projekt'!$C$68:$O$68,1,MATCH('12. Ocena dyskontowa Inwestycji'!HOS$34,'5. Bilans projekt'!$C$3:$O$3,0)),"")</f>
        <v/>
      </c>
      <c r="HOT36" s="131" t="str">
        <f>_xlfn.IFNA(INDEX('5. Bilans projekt'!$C$54:$O$54,1,MATCH('12. Ocena dyskontowa Inwestycji'!HOT$34,'5. Bilans projekt'!$C$3:$O$3,0))-INDEX('5. Bilans projekt'!$C$58:$O$58,1,MATCH('12. Ocena dyskontowa Inwestycji'!HOT$34,'5. Bilans projekt'!$C$3:$O$3,0))-INDEX('5. Bilans projekt'!$C$63:$O$63,1,MATCH('12. Ocena dyskontowa Inwestycji'!HOT$34,'5. Bilans projekt'!$C$3:$O$3,0))-INDEX('5. Bilans projekt'!$C$68:$O$68,1,MATCH('12. Ocena dyskontowa Inwestycji'!HOT$34,'5. Bilans projekt'!$C$3:$O$3,0)),"")</f>
        <v/>
      </c>
      <c r="HOU36" s="131" t="str">
        <f>_xlfn.IFNA(INDEX('5. Bilans projekt'!$C$54:$O$54,1,MATCH('12. Ocena dyskontowa Inwestycji'!HOU$34,'5. Bilans projekt'!$C$3:$O$3,0))-INDEX('5. Bilans projekt'!$C$58:$O$58,1,MATCH('12. Ocena dyskontowa Inwestycji'!HOU$34,'5. Bilans projekt'!$C$3:$O$3,0))-INDEX('5. Bilans projekt'!$C$63:$O$63,1,MATCH('12. Ocena dyskontowa Inwestycji'!HOU$34,'5. Bilans projekt'!$C$3:$O$3,0))-INDEX('5. Bilans projekt'!$C$68:$O$68,1,MATCH('12. Ocena dyskontowa Inwestycji'!HOU$34,'5. Bilans projekt'!$C$3:$O$3,0)),"")</f>
        <v/>
      </c>
      <c r="HOV36" s="131" t="str">
        <f>_xlfn.IFNA(INDEX('5. Bilans projekt'!$C$54:$O$54,1,MATCH('12. Ocena dyskontowa Inwestycji'!HOV$34,'5. Bilans projekt'!$C$3:$O$3,0))-INDEX('5. Bilans projekt'!$C$58:$O$58,1,MATCH('12. Ocena dyskontowa Inwestycji'!HOV$34,'5. Bilans projekt'!$C$3:$O$3,0))-INDEX('5. Bilans projekt'!$C$63:$O$63,1,MATCH('12. Ocena dyskontowa Inwestycji'!HOV$34,'5. Bilans projekt'!$C$3:$O$3,0))-INDEX('5. Bilans projekt'!$C$68:$O$68,1,MATCH('12. Ocena dyskontowa Inwestycji'!HOV$34,'5. Bilans projekt'!$C$3:$O$3,0)),"")</f>
        <v/>
      </c>
      <c r="HOW36" s="131" t="str">
        <f>_xlfn.IFNA(INDEX('5. Bilans projekt'!$C$54:$O$54,1,MATCH('12. Ocena dyskontowa Inwestycji'!HOW$34,'5. Bilans projekt'!$C$3:$O$3,0))-INDEX('5. Bilans projekt'!$C$58:$O$58,1,MATCH('12. Ocena dyskontowa Inwestycji'!HOW$34,'5. Bilans projekt'!$C$3:$O$3,0))-INDEX('5. Bilans projekt'!$C$63:$O$63,1,MATCH('12. Ocena dyskontowa Inwestycji'!HOW$34,'5. Bilans projekt'!$C$3:$O$3,0))-INDEX('5. Bilans projekt'!$C$68:$O$68,1,MATCH('12. Ocena dyskontowa Inwestycji'!HOW$34,'5. Bilans projekt'!$C$3:$O$3,0)),"")</f>
        <v/>
      </c>
      <c r="HOX36" s="131" t="str">
        <f>_xlfn.IFNA(INDEX('5. Bilans projekt'!$C$54:$O$54,1,MATCH('12. Ocena dyskontowa Inwestycji'!HOX$34,'5. Bilans projekt'!$C$3:$O$3,0))-INDEX('5. Bilans projekt'!$C$58:$O$58,1,MATCH('12. Ocena dyskontowa Inwestycji'!HOX$34,'5. Bilans projekt'!$C$3:$O$3,0))-INDEX('5. Bilans projekt'!$C$63:$O$63,1,MATCH('12. Ocena dyskontowa Inwestycji'!HOX$34,'5. Bilans projekt'!$C$3:$O$3,0))-INDEX('5. Bilans projekt'!$C$68:$O$68,1,MATCH('12. Ocena dyskontowa Inwestycji'!HOX$34,'5. Bilans projekt'!$C$3:$O$3,0)),"")</f>
        <v/>
      </c>
      <c r="HOY36" s="131" t="str">
        <f>_xlfn.IFNA(INDEX('5. Bilans projekt'!$C$54:$O$54,1,MATCH('12. Ocena dyskontowa Inwestycji'!HOY$34,'5. Bilans projekt'!$C$3:$O$3,0))-INDEX('5. Bilans projekt'!$C$58:$O$58,1,MATCH('12. Ocena dyskontowa Inwestycji'!HOY$34,'5. Bilans projekt'!$C$3:$O$3,0))-INDEX('5. Bilans projekt'!$C$63:$O$63,1,MATCH('12. Ocena dyskontowa Inwestycji'!HOY$34,'5. Bilans projekt'!$C$3:$O$3,0))-INDEX('5. Bilans projekt'!$C$68:$O$68,1,MATCH('12. Ocena dyskontowa Inwestycji'!HOY$34,'5. Bilans projekt'!$C$3:$O$3,0)),"")</f>
        <v/>
      </c>
      <c r="HOZ36" s="131" t="str">
        <f>_xlfn.IFNA(INDEX('5. Bilans projekt'!$C$54:$O$54,1,MATCH('12. Ocena dyskontowa Inwestycji'!HOZ$34,'5. Bilans projekt'!$C$3:$O$3,0))-INDEX('5. Bilans projekt'!$C$58:$O$58,1,MATCH('12. Ocena dyskontowa Inwestycji'!HOZ$34,'5. Bilans projekt'!$C$3:$O$3,0))-INDEX('5. Bilans projekt'!$C$63:$O$63,1,MATCH('12. Ocena dyskontowa Inwestycji'!HOZ$34,'5. Bilans projekt'!$C$3:$O$3,0))-INDEX('5. Bilans projekt'!$C$68:$O$68,1,MATCH('12. Ocena dyskontowa Inwestycji'!HOZ$34,'5. Bilans projekt'!$C$3:$O$3,0)),"")</f>
        <v/>
      </c>
      <c r="HPA36" s="131" t="str">
        <f>_xlfn.IFNA(INDEX('5. Bilans projekt'!$C$54:$O$54,1,MATCH('12. Ocena dyskontowa Inwestycji'!HPA$34,'5. Bilans projekt'!$C$3:$O$3,0))-INDEX('5. Bilans projekt'!$C$58:$O$58,1,MATCH('12. Ocena dyskontowa Inwestycji'!HPA$34,'5. Bilans projekt'!$C$3:$O$3,0))-INDEX('5. Bilans projekt'!$C$63:$O$63,1,MATCH('12. Ocena dyskontowa Inwestycji'!HPA$34,'5. Bilans projekt'!$C$3:$O$3,0))-INDEX('5. Bilans projekt'!$C$68:$O$68,1,MATCH('12. Ocena dyskontowa Inwestycji'!HPA$34,'5. Bilans projekt'!$C$3:$O$3,0)),"")</f>
        <v/>
      </c>
      <c r="HPB36" s="131" t="str">
        <f>_xlfn.IFNA(INDEX('5. Bilans projekt'!$C$54:$O$54,1,MATCH('12. Ocena dyskontowa Inwestycji'!HPB$34,'5. Bilans projekt'!$C$3:$O$3,0))-INDEX('5. Bilans projekt'!$C$58:$O$58,1,MATCH('12. Ocena dyskontowa Inwestycji'!HPB$34,'5. Bilans projekt'!$C$3:$O$3,0))-INDEX('5. Bilans projekt'!$C$63:$O$63,1,MATCH('12. Ocena dyskontowa Inwestycji'!HPB$34,'5. Bilans projekt'!$C$3:$O$3,0))-INDEX('5. Bilans projekt'!$C$68:$O$68,1,MATCH('12. Ocena dyskontowa Inwestycji'!HPB$34,'5. Bilans projekt'!$C$3:$O$3,0)),"")</f>
        <v/>
      </c>
      <c r="HPC36" s="131" t="str">
        <f>_xlfn.IFNA(INDEX('5. Bilans projekt'!$C$54:$O$54,1,MATCH('12. Ocena dyskontowa Inwestycji'!HPC$34,'5. Bilans projekt'!$C$3:$O$3,0))-INDEX('5. Bilans projekt'!$C$58:$O$58,1,MATCH('12. Ocena dyskontowa Inwestycji'!HPC$34,'5. Bilans projekt'!$C$3:$O$3,0))-INDEX('5. Bilans projekt'!$C$63:$O$63,1,MATCH('12. Ocena dyskontowa Inwestycji'!HPC$34,'5. Bilans projekt'!$C$3:$O$3,0))-INDEX('5. Bilans projekt'!$C$68:$O$68,1,MATCH('12. Ocena dyskontowa Inwestycji'!HPC$34,'5. Bilans projekt'!$C$3:$O$3,0)),"")</f>
        <v/>
      </c>
      <c r="HPD36" s="131" t="str">
        <f>_xlfn.IFNA(INDEX('5. Bilans projekt'!$C$54:$O$54,1,MATCH('12. Ocena dyskontowa Inwestycji'!HPD$34,'5. Bilans projekt'!$C$3:$O$3,0))-INDEX('5. Bilans projekt'!$C$58:$O$58,1,MATCH('12. Ocena dyskontowa Inwestycji'!HPD$34,'5. Bilans projekt'!$C$3:$O$3,0))-INDEX('5. Bilans projekt'!$C$63:$O$63,1,MATCH('12. Ocena dyskontowa Inwestycji'!HPD$34,'5. Bilans projekt'!$C$3:$O$3,0))-INDEX('5. Bilans projekt'!$C$68:$O$68,1,MATCH('12. Ocena dyskontowa Inwestycji'!HPD$34,'5. Bilans projekt'!$C$3:$O$3,0)),"")</f>
        <v/>
      </c>
      <c r="HPE36" s="131" t="str">
        <f>_xlfn.IFNA(INDEX('5. Bilans projekt'!$C$54:$O$54,1,MATCH('12. Ocena dyskontowa Inwestycji'!HPE$34,'5. Bilans projekt'!$C$3:$O$3,0))-INDEX('5. Bilans projekt'!$C$58:$O$58,1,MATCH('12. Ocena dyskontowa Inwestycji'!HPE$34,'5. Bilans projekt'!$C$3:$O$3,0))-INDEX('5. Bilans projekt'!$C$63:$O$63,1,MATCH('12. Ocena dyskontowa Inwestycji'!HPE$34,'5. Bilans projekt'!$C$3:$O$3,0))-INDEX('5. Bilans projekt'!$C$68:$O$68,1,MATCH('12. Ocena dyskontowa Inwestycji'!HPE$34,'5. Bilans projekt'!$C$3:$O$3,0)),"")</f>
        <v/>
      </c>
      <c r="HPF36" s="131" t="str">
        <f>_xlfn.IFNA(INDEX('5. Bilans projekt'!$C$54:$O$54,1,MATCH('12. Ocena dyskontowa Inwestycji'!HPF$34,'5. Bilans projekt'!$C$3:$O$3,0))-INDEX('5. Bilans projekt'!$C$58:$O$58,1,MATCH('12. Ocena dyskontowa Inwestycji'!HPF$34,'5. Bilans projekt'!$C$3:$O$3,0))-INDEX('5. Bilans projekt'!$C$63:$O$63,1,MATCH('12. Ocena dyskontowa Inwestycji'!HPF$34,'5. Bilans projekt'!$C$3:$O$3,0))-INDEX('5. Bilans projekt'!$C$68:$O$68,1,MATCH('12. Ocena dyskontowa Inwestycji'!HPF$34,'5. Bilans projekt'!$C$3:$O$3,0)),"")</f>
        <v/>
      </c>
      <c r="HPG36" s="131" t="str">
        <f>_xlfn.IFNA(INDEX('5. Bilans projekt'!$C$54:$O$54,1,MATCH('12. Ocena dyskontowa Inwestycji'!HPG$34,'5. Bilans projekt'!$C$3:$O$3,0))-INDEX('5. Bilans projekt'!$C$58:$O$58,1,MATCH('12. Ocena dyskontowa Inwestycji'!HPG$34,'5. Bilans projekt'!$C$3:$O$3,0))-INDEX('5. Bilans projekt'!$C$63:$O$63,1,MATCH('12. Ocena dyskontowa Inwestycji'!HPG$34,'5. Bilans projekt'!$C$3:$O$3,0))-INDEX('5. Bilans projekt'!$C$68:$O$68,1,MATCH('12. Ocena dyskontowa Inwestycji'!HPG$34,'5. Bilans projekt'!$C$3:$O$3,0)),"")</f>
        <v/>
      </c>
      <c r="HPH36" s="131" t="str">
        <f>_xlfn.IFNA(INDEX('5. Bilans projekt'!$C$54:$O$54,1,MATCH('12. Ocena dyskontowa Inwestycji'!HPH$34,'5. Bilans projekt'!$C$3:$O$3,0))-INDEX('5. Bilans projekt'!$C$58:$O$58,1,MATCH('12. Ocena dyskontowa Inwestycji'!HPH$34,'5. Bilans projekt'!$C$3:$O$3,0))-INDEX('5. Bilans projekt'!$C$63:$O$63,1,MATCH('12. Ocena dyskontowa Inwestycji'!HPH$34,'5. Bilans projekt'!$C$3:$O$3,0))-INDEX('5. Bilans projekt'!$C$68:$O$68,1,MATCH('12. Ocena dyskontowa Inwestycji'!HPH$34,'5. Bilans projekt'!$C$3:$O$3,0)),"")</f>
        <v/>
      </c>
      <c r="HPI36" s="131" t="str">
        <f>_xlfn.IFNA(INDEX('5. Bilans projekt'!$C$54:$O$54,1,MATCH('12. Ocena dyskontowa Inwestycji'!HPI$34,'5. Bilans projekt'!$C$3:$O$3,0))-INDEX('5. Bilans projekt'!$C$58:$O$58,1,MATCH('12. Ocena dyskontowa Inwestycji'!HPI$34,'5. Bilans projekt'!$C$3:$O$3,0))-INDEX('5. Bilans projekt'!$C$63:$O$63,1,MATCH('12. Ocena dyskontowa Inwestycji'!HPI$34,'5. Bilans projekt'!$C$3:$O$3,0))-INDEX('5. Bilans projekt'!$C$68:$O$68,1,MATCH('12. Ocena dyskontowa Inwestycji'!HPI$34,'5. Bilans projekt'!$C$3:$O$3,0)),"")</f>
        <v/>
      </c>
      <c r="HPJ36" s="131" t="str">
        <f>_xlfn.IFNA(INDEX('5. Bilans projekt'!$C$54:$O$54,1,MATCH('12. Ocena dyskontowa Inwestycji'!HPJ$34,'5. Bilans projekt'!$C$3:$O$3,0))-INDEX('5. Bilans projekt'!$C$58:$O$58,1,MATCH('12. Ocena dyskontowa Inwestycji'!HPJ$34,'5. Bilans projekt'!$C$3:$O$3,0))-INDEX('5. Bilans projekt'!$C$63:$O$63,1,MATCH('12. Ocena dyskontowa Inwestycji'!HPJ$34,'5. Bilans projekt'!$C$3:$O$3,0))-INDEX('5. Bilans projekt'!$C$68:$O$68,1,MATCH('12. Ocena dyskontowa Inwestycji'!HPJ$34,'5. Bilans projekt'!$C$3:$O$3,0)),"")</f>
        <v/>
      </c>
      <c r="HPK36" s="131" t="str">
        <f>_xlfn.IFNA(INDEX('5. Bilans projekt'!$C$54:$O$54,1,MATCH('12. Ocena dyskontowa Inwestycji'!HPK$34,'5. Bilans projekt'!$C$3:$O$3,0))-INDEX('5. Bilans projekt'!$C$58:$O$58,1,MATCH('12. Ocena dyskontowa Inwestycji'!HPK$34,'5. Bilans projekt'!$C$3:$O$3,0))-INDEX('5. Bilans projekt'!$C$63:$O$63,1,MATCH('12. Ocena dyskontowa Inwestycji'!HPK$34,'5. Bilans projekt'!$C$3:$O$3,0))-INDEX('5. Bilans projekt'!$C$68:$O$68,1,MATCH('12. Ocena dyskontowa Inwestycji'!HPK$34,'5. Bilans projekt'!$C$3:$O$3,0)),"")</f>
        <v/>
      </c>
      <c r="HPL36" s="131" t="str">
        <f>_xlfn.IFNA(INDEX('5. Bilans projekt'!$C$54:$O$54,1,MATCH('12. Ocena dyskontowa Inwestycji'!HPL$34,'5. Bilans projekt'!$C$3:$O$3,0))-INDEX('5. Bilans projekt'!$C$58:$O$58,1,MATCH('12. Ocena dyskontowa Inwestycji'!HPL$34,'5. Bilans projekt'!$C$3:$O$3,0))-INDEX('5. Bilans projekt'!$C$63:$O$63,1,MATCH('12. Ocena dyskontowa Inwestycji'!HPL$34,'5. Bilans projekt'!$C$3:$O$3,0))-INDEX('5. Bilans projekt'!$C$68:$O$68,1,MATCH('12. Ocena dyskontowa Inwestycji'!HPL$34,'5. Bilans projekt'!$C$3:$O$3,0)),"")</f>
        <v/>
      </c>
      <c r="HPM36" s="131" t="str">
        <f>_xlfn.IFNA(INDEX('5. Bilans projekt'!$C$54:$O$54,1,MATCH('12. Ocena dyskontowa Inwestycji'!HPM$34,'5. Bilans projekt'!$C$3:$O$3,0))-INDEX('5. Bilans projekt'!$C$58:$O$58,1,MATCH('12. Ocena dyskontowa Inwestycji'!HPM$34,'5. Bilans projekt'!$C$3:$O$3,0))-INDEX('5. Bilans projekt'!$C$63:$O$63,1,MATCH('12. Ocena dyskontowa Inwestycji'!HPM$34,'5. Bilans projekt'!$C$3:$O$3,0))-INDEX('5. Bilans projekt'!$C$68:$O$68,1,MATCH('12. Ocena dyskontowa Inwestycji'!HPM$34,'5. Bilans projekt'!$C$3:$O$3,0)),"")</f>
        <v/>
      </c>
      <c r="HPN36" s="131" t="str">
        <f>_xlfn.IFNA(INDEX('5. Bilans projekt'!$C$54:$O$54,1,MATCH('12. Ocena dyskontowa Inwestycji'!HPN$34,'5. Bilans projekt'!$C$3:$O$3,0))-INDEX('5. Bilans projekt'!$C$58:$O$58,1,MATCH('12. Ocena dyskontowa Inwestycji'!HPN$34,'5. Bilans projekt'!$C$3:$O$3,0))-INDEX('5. Bilans projekt'!$C$63:$O$63,1,MATCH('12. Ocena dyskontowa Inwestycji'!HPN$34,'5. Bilans projekt'!$C$3:$O$3,0))-INDEX('5. Bilans projekt'!$C$68:$O$68,1,MATCH('12. Ocena dyskontowa Inwestycji'!HPN$34,'5. Bilans projekt'!$C$3:$O$3,0)),"")</f>
        <v/>
      </c>
      <c r="HPO36" s="131" t="str">
        <f>_xlfn.IFNA(INDEX('5. Bilans projekt'!$C$54:$O$54,1,MATCH('12. Ocena dyskontowa Inwestycji'!HPO$34,'5. Bilans projekt'!$C$3:$O$3,0))-INDEX('5. Bilans projekt'!$C$58:$O$58,1,MATCH('12. Ocena dyskontowa Inwestycji'!HPO$34,'5. Bilans projekt'!$C$3:$O$3,0))-INDEX('5. Bilans projekt'!$C$63:$O$63,1,MATCH('12. Ocena dyskontowa Inwestycji'!HPO$34,'5. Bilans projekt'!$C$3:$O$3,0))-INDEX('5. Bilans projekt'!$C$68:$O$68,1,MATCH('12. Ocena dyskontowa Inwestycji'!HPO$34,'5. Bilans projekt'!$C$3:$O$3,0)),"")</f>
        <v/>
      </c>
      <c r="HPP36" s="131" t="str">
        <f>_xlfn.IFNA(INDEX('5. Bilans projekt'!$C$54:$O$54,1,MATCH('12. Ocena dyskontowa Inwestycji'!HPP$34,'5. Bilans projekt'!$C$3:$O$3,0))-INDEX('5. Bilans projekt'!$C$58:$O$58,1,MATCH('12. Ocena dyskontowa Inwestycji'!HPP$34,'5. Bilans projekt'!$C$3:$O$3,0))-INDEX('5. Bilans projekt'!$C$63:$O$63,1,MATCH('12. Ocena dyskontowa Inwestycji'!HPP$34,'5. Bilans projekt'!$C$3:$O$3,0))-INDEX('5. Bilans projekt'!$C$68:$O$68,1,MATCH('12. Ocena dyskontowa Inwestycji'!HPP$34,'5. Bilans projekt'!$C$3:$O$3,0)),"")</f>
        <v/>
      </c>
      <c r="HPQ36" s="131" t="str">
        <f>_xlfn.IFNA(INDEX('5. Bilans projekt'!$C$54:$O$54,1,MATCH('12. Ocena dyskontowa Inwestycji'!HPQ$34,'5. Bilans projekt'!$C$3:$O$3,0))-INDEX('5. Bilans projekt'!$C$58:$O$58,1,MATCH('12. Ocena dyskontowa Inwestycji'!HPQ$34,'5. Bilans projekt'!$C$3:$O$3,0))-INDEX('5. Bilans projekt'!$C$63:$O$63,1,MATCH('12. Ocena dyskontowa Inwestycji'!HPQ$34,'5. Bilans projekt'!$C$3:$O$3,0))-INDEX('5. Bilans projekt'!$C$68:$O$68,1,MATCH('12. Ocena dyskontowa Inwestycji'!HPQ$34,'5. Bilans projekt'!$C$3:$O$3,0)),"")</f>
        <v/>
      </c>
      <c r="HPR36" s="131" t="str">
        <f>_xlfn.IFNA(INDEX('5. Bilans projekt'!$C$54:$O$54,1,MATCH('12. Ocena dyskontowa Inwestycji'!HPR$34,'5. Bilans projekt'!$C$3:$O$3,0))-INDEX('5. Bilans projekt'!$C$58:$O$58,1,MATCH('12. Ocena dyskontowa Inwestycji'!HPR$34,'5. Bilans projekt'!$C$3:$O$3,0))-INDEX('5. Bilans projekt'!$C$63:$O$63,1,MATCH('12. Ocena dyskontowa Inwestycji'!HPR$34,'5. Bilans projekt'!$C$3:$O$3,0))-INDEX('5. Bilans projekt'!$C$68:$O$68,1,MATCH('12. Ocena dyskontowa Inwestycji'!HPR$34,'5. Bilans projekt'!$C$3:$O$3,0)),"")</f>
        <v/>
      </c>
      <c r="HPS36" s="131" t="str">
        <f>_xlfn.IFNA(INDEX('5. Bilans projekt'!$C$54:$O$54,1,MATCH('12. Ocena dyskontowa Inwestycji'!HPS$34,'5. Bilans projekt'!$C$3:$O$3,0))-INDEX('5. Bilans projekt'!$C$58:$O$58,1,MATCH('12. Ocena dyskontowa Inwestycji'!HPS$34,'5. Bilans projekt'!$C$3:$O$3,0))-INDEX('5. Bilans projekt'!$C$63:$O$63,1,MATCH('12. Ocena dyskontowa Inwestycji'!HPS$34,'5. Bilans projekt'!$C$3:$O$3,0))-INDEX('5. Bilans projekt'!$C$68:$O$68,1,MATCH('12. Ocena dyskontowa Inwestycji'!HPS$34,'5. Bilans projekt'!$C$3:$O$3,0)),"")</f>
        <v/>
      </c>
      <c r="HPT36" s="131" t="str">
        <f>_xlfn.IFNA(INDEX('5. Bilans projekt'!$C$54:$O$54,1,MATCH('12. Ocena dyskontowa Inwestycji'!HPT$34,'5. Bilans projekt'!$C$3:$O$3,0))-INDEX('5. Bilans projekt'!$C$58:$O$58,1,MATCH('12. Ocena dyskontowa Inwestycji'!HPT$34,'5. Bilans projekt'!$C$3:$O$3,0))-INDEX('5. Bilans projekt'!$C$63:$O$63,1,MATCH('12. Ocena dyskontowa Inwestycji'!HPT$34,'5. Bilans projekt'!$C$3:$O$3,0))-INDEX('5. Bilans projekt'!$C$68:$O$68,1,MATCH('12. Ocena dyskontowa Inwestycji'!HPT$34,'5. Bilans projekt'!$C$3:$O$3,0)),"")</f>
        <v/>
      </c>
      <c r="HPU36" s="131" t="str">
        <f>_xlfn.IFNA(INDEX('5. Bilans projekt'!$C$54:$O$54,1,MATCH('12. Ocena dyskontowa Inwestycji'!HPU$34,'5. Bilans projekt'!$C$3:$O$3,0))-INDEX('5. Bilans projekt'!$C$58:$O$58,1,MATCH('12. Ocena dyskontowa Inwestycji'!HPU$34,'5. Bilans projekt'!$C$3:$O$3,0))-INDEX('5. Bilans projekt'!$C$63:$O$63,1,MATCH('12. Ocena dyskontowa Inwestycji'!HPU$34,'5. Bilans projekt'!$C$3:$O$3,0))-INDEX('5. Bilans projekt'!$C$68:$O$68,1,MATCH('12. Ocena dyskontowa Inwestycji'!HPU$34,'5. Bilans projekt'!$C$3:$O$3,0)),"")</f>
        <v/>
      </c>
      <c r="HPV36" s="131" t="str">
        <f>_xlfn.IFNA(INDEX('5. Bilans projekt'!$C$54:$O$54,1,MATCH('12. Ocena dyskontowa Inwestycji'!HPV$34,'5. Bilans projekt'!$C$3:$O$3,0))-INDEX('5. Bilans projekt'!$C$58:$O$58,1,MATCH('12. Ocena dyskontowa Inwestycji'!HPV$34,'5. Bilans projekt'!$C$3:$O$3,0))-INDEX('5. Bilans projekt'!$C$63:$O$63,1,MATCH('12. Ocena dyskontowa Inwestycji'!HPV$34,'5. Bilans projekt'!$C$3:$O$3,0))-INDEX('5. Bilans projekt'!$C$68:$O$68,1,MATCH('12. Ocena dyskontowa Inwestycji'!HPV$34,'5. Bilans projekt'!$C$3:$O$3,0)),"")</f>
        <v/>
      </c>
      <c r="HPW36" s="131" t="str">
        <f>_xlfn.IFNA(INDEX('5. Bilans projekt'!$C$54:$O$54,1,MATCH('12. Ocena dyskontowa Inwestycji'!HPW$34,'5. Bilans projekt'!$C$3:$O$3,0))-INDEX('5. Bilans projekt'!$C$58:$O$58,1,MATCH('12. Ocena dyskontowa Inwestycji'!HPW$34,'5. Bilans projekt'!$C$3:$O$3,0))-INDEX('5. Bilans projekt'!$C$63:$O$63,1,MATCH('12. Ocena dyskontowa Inwestycji'!HPW$34,'5. Bilans projekt'!$C$3:$O$3,0))-INDEX('5. Bilans projekt'!$C$68:$O$68,1,MATCH('12. Ocena dyskontowa Inwestycji'!HPW$34,'5. Bilans projekt'!$C$3:$O$3,0)),"")</f>
        <v/>
      </c>
      <c r="HPX36" s="131" t="str">
        <f>_xlfn.IFNA(INDEX('5. Bilans projekt'!$C$54:$O$54,1,MATCH('12. Ocena dyskontowa Inwestycji'!HPX$34,'5. Bilans projekt'!$C$3:$O$3,0))-INDEX('5. Bilans projekt'!$C$58:$O$58,1,MATCH('12. Ocena dyskontowa Inwestycji'!HPX$34,'5. Bilans projekt'!$C$3:$O$3,0))-INDEX('5. Bilans projekt'!$C$63:$O$63,1,MATCH('12. Ocena dyskontowa Inwestycji'!HPX$34,'5. Bilans projekt'!$C$3:$O$3,0))-INDEX('5. Bilans projekt'!$C$68:$O$68,1,MATCH('12. Ocena dyskontowa Inwestycji'!HPX$34,'5. Bilans projekt'!$C$3:$O$3,0)),"")</f>
        <v/>
      </c>
      <c r="HPY36" s="131" t="str">
        <f>_xlfn.IFNA(INDEX('5. Bilans projekt'!$C$54:$O$54,1,MATCH('12. Ocena dyskontowa Inwestycji'!HPY$34,'5. Bilans projekt'!$C$3:$O$3,0))-INDEX('5. Bilans projekt'!$C$58:$O$58,1,MATCH('12. Ocena dyskontowa Inwestycji'!HPY$34,'5. Bilans projekt'!$C$3:$O$3,0))-INDEX('5. Bilans projekt'!$C$63:$O$63,1,MATCH('12. Ocena dyskontowa Inwestycji'!HPY$34,'5. Bilans projekt'!$C$3:$O$3,0))-INDEX('5. Bilans projekt'!$C$68:$O$68,1,MATCH('12. Ocena dyskontowa Inwestycji'!HPY$34,'5. Bilans projekt'!$C$3:$O$3,0)),"")</f>
        <v/>
      </c>
      <c r="HPZ36" s="131" t="str">
        <f>_xlfn.IFNA(INDEX('5. Bilans projekt'!$C$54:$O$54,1,MATCH('12. Ocena dyskontowa Inwestycji'!HPZ$34,'5. Bilans projekt'!$C$3:$O$3,0))-INDEX('5. Bilans projekt'!$C$58:$O$58,1,MATCH('12. Ocena dyskontowa Inwestycji'!HPZ$34,'5. Bilans projekt'!$C$3:$O$3,0))-INDEX('5. Bilans projekt'!$C$63:$O$63,1,MATCH('12. Ocena dyskontowa Inwestycji'!HPZ$34,'5. Bilans projekt'!$C$3:$O$3,0))-INDEX('5. Bilans projekt'!$C$68:$O$68,1,MATCH('12. Ocena dyskontowa Inwestycji'!HPZ$34,'5. Bilans projekt'!$C$3:$O$3,0)),"")</f>
        <v/>
      </c>
      <c r="HQA36" s="131" t="str">
        <f>_xlfn.IFNA(INDEX('5. Bilans projekt'!$C$54:$O$54,1,MATCH('12. Ocena dyskontowa Inwestycji'!HQA$34,'5. Bilans projekt'!$C$3:$O$3,0))-INDEX('5. Bilans projekt'!$C$58:$O$58,1,MATCH('12. Ocena dyskontowa Inwestycji'!HQA$34,'5. Bilans projekt'!$C$3:$O$3,0))-INDEX('5. Bilans projekt'!$C$63:$O$63,1,MATCH('12. Ocena dyskontowa Inwestycji'!HQA$34,'5. Bilans projekt'!$C$3:$O$3,0))-INDEX('5. Bilans projekt'!$C$68:$O$68,1,MATCH('12. Ocena dyskontowa Inwestycji'!HQA$34,'5. Bilans projekt'!$C$3:$O$3,0)),"")</f>
        <v/>
      </c>
      <c r="HQB36" s="131" t="str">
        <f>_xlfn.IFNA(INDEX('5. Bilans projekt'!$C$54:$O$54,1,MATCH('12. Ocena dyskontowa Inwestycji'!HQB$34,'5. Bilans projekt'!$C$3:$O$3,0))-INDEX('5. Bilans projekt'!$C$58:$O$58,1,MATCH('12. Ocena dyskontowa Inwestycji'!HQB$34,'5. Bilans projekt'!$C$3:$O$3,0))-INDEX('5. Bilans projekt'!$C$63:$O$63,1,MATCH('12. Ocena dyskontowa Inwestycji'!HQB$34,'5. Bilans projekt'!$C$3:$O$3,0))-INDEX('5. Bilans projekt'!$C$68:$O$68,1,MATCH('12. Ocena dyskontowa Inwestycji'!HQB$34,'5. Bilans projekt'!$C$3:$O$3,0)),"")</f>
        <v/>
      </c>
      <c r="HQC36" s="131" t="str">
        <f>_xlfn.IFNA(INDEX('5. Bilans projekt'!$C$54:$O$54,1,MATCH('12. Ocena dyskontowa Inwestycji'!HQC$34,'5. Bilans projekt'!$C$3:$O$3,0))-INDEX('5. Bilans projekt'!$C$58:$O$58,1,MATCH('12. Ocena dyskontowa Inwestycji'!HQC$34,'5. Bilans projekt'!$C$3:$O$3,0))-INDEX('5. Bilans projekt'!$C$63:$O$63,1,MATCH('12. Ocena dyskontowa Inwestycji'!HQC$34,'5. Bilans projekt'!$C$3:$O$3,0))-INDEX('5. Bilans projekt'!$C$68:$O$68,1,MATCH('12. Ocena dyskontowa Inwestycji'!HQC$34,'5. Bilans projekt'!$C$3:$O$3,0)),"")</f>
        <v/>
      </c>
      <c r="HQD36" s="131" t="str">
        <f>_xlfn.IFNA(INDEX('5. Bilans projekt'!$C$54:$O$54,1,MATCH('12. Ocena dyskontowa Inwestycji'!HQD$34,'5. Bilans projekt'!$C$3:$O$3,0))-INDEX('5. Bilans projekt'!$C$58:$O$58,1,MATCH('12. Ocena dyskontowa Inwestycji'!HQD$34,'5. Bilans projekt'!$C$3:$O$3,0))-INDEX('5. Bilans projekt'!$C$63:$O$63,1,MATCH('12. Ocena dyskontowa Inwestycji'!HQD$34,'5. Bilans projekt'!$C$3:$O$3,0))-INDEX('5. Bilans projekt'!$C$68:$O$68,1,MATCH('12. Ocena dyskontowa Inwestycji'!HQD$34,'5. Bilans projekt'!$C$3:$O$3,0)),"")</f>
        <v/>
      </c>
      <c r="HQE36" s="131" t="str">
        <f>_xlfn.IFNA(INDEX('5. Bilans projekt'!$C$54:$O$54,1,MATCH('12. Ocena dyskontowa Inwestycji'!HQE$34,'5. Bilans projekt'!$C$3:$O$3,0))-INDEX('5. Bilans projekt'!$C$58:$O$58,1,MATCH('12. Ocena dyskontowa Inwestycji'!HQE$34,'5. Bilans projekt'!$C$3:$O$3,0))-INDEX('5. Bilans projekt'!$C$63:$O$63,1,MATCH('12. Ocena dyskontowa Inwestycji'!HQE$34,'5. Bilans projekt'!$C$3:$O$3,0))-INDEX('5. Bilans projekt'!$C$68:$O$68,1,MATCH('12. Ocena dyskontowa Inwestycji'!HQE$34,'5. Bilans projekt'!$C$3:$O$3,0)),"")</f>
        <v/>
      </c>
      <c r="HQF36" s="131" t="str">
        <f>_xlfn.IFNA(INDEX('5. Bilans projekt'!$C$54:$O$54,1,MATCH('12. Ocena dyskontowa Inwestycji'!HQF$34,'5. Bilans projekt'!$C$3:$O$3,0))-INDEX('5. Bilans projekt'!$C$58:$O$58,1,MATCH('12. Ocena dyskontowa Inwestycji'!HQF$34,'5. Bilans projekt'!$C$3:$O$3,0))-INDEX('5. Bilans projekt'!$C$63:$O$63,1,MATCH('12. Ocena dyskontowa Inwestycji'!HQF$34,'5. Bilans projekt'!$C$3:$O$3,0))-INDEX('5. Bilans projekt'!$C$68:$O$68,1,MATCH('12. Ocena dyskontowa Inwestycji'!HQF$34,'5. Bilans projekt'!$C$3:$O$3,0)),"")</f>
        <v/>
      </c>
      <c r="HQG36" s="131" t="str">
        <f>_xlfn.IFNA(INDEX('5. Bilans projekt'!$C$54:$O$54,1,MATCH('12. Ocena dyskontowa Inwestycji'!HQG$34,'5. Bilans projekt'!$C$3:$O$3,0))-INDEX('5. Bilans projekt'!$C$58:$O$58,1,MATCH('12. Ocena dyskontowa Inwestycji'!HQG$34,'5. Bilans projekt'!$C$3:$O$3,0))-INDEX('5. Bilans projekt'!$C$63:$O$63,1,MATCH('12. Ocena dyskontowa Inwestycji'!HQG$34,'5. Bilans projekt'!$C$3:$O$3,0))-INDEX('5. Bilans projekt'!$C$68:$O$68,1,MATCH('12. Ocena dyskontowa Inwestycji'!HQG$34,'5. Bilans projekt'!$C$3:$O$3,0)),"")</f>
        <v/>
      </c>
      <c r="HQH36" s="131" t="str">
        <f>_xlfn.IFNA(INDEX('5. Bilans projekt'!$C$54:$O$54,1,MATCH('12. Ocena dyskontowa Inwestycji'!HQH$34,'5. Bilans projekt'!$C$3:$O$3,0))-INDEX('5. Bilans projekt'!$C$58:$O$58,1,MATCH('12. Ocena dyskontowa Inwestycji'!HQH$34,'5. Bilans projekt'!$C$3:$O$3,0))-INDEX('5. Bilans projekt'!$C$63:$O$63,1,MATCH('12. Ocena dyskontowa Inwestycji'!HQH$34,'5. Bilans projekt'!$C$3:$O$3,0))-INDEX('5. Bilans projekt'!$C$68:$O$68,1,MATCH('12. Ocena dyskontowa Inwestycji'!HQH$34,'5. Bilans projekt'!$C$3:$O$3,0)),"")</f>
        <v/>
      </c>
      <c r="HQI36" s="131" t="str">
        <f>_xlfn.IFNA(INDEX('5. Bilans projekt'!$C$54:$O$54,1,MATCH('12. Ocena dyskontowa Inwestycji'!HQI$34,'5. Bilans projekt'!$C$3:$O$3,0))-INDEX('5. Bilans projekt'!$C$58:$O$58,1,MATCH('12. Ocena dyskontowa Inwestycji'!HQI$34,'5. Bilans projekt'!$C$3:$O$3,0))-INDEX('5. Bilans projekt'!$C$63:$O$63,1,MATCH('12. Ocena dyskontowa Inwestycji'!HQI$34,'5. Bilans projekt'!$C$3:$O$3,0))-INDEX('5. Bilans projekt'!$C$68:$O$68,1,MATCH('12. Ocena dyskontowa Inwestycji'!HQI$34,'5. Bilans projekt'!$C$3:$O$3,0)),"")</f>
        <v/>
      </c>
      <c r="HQJ36" s="131" t="str">
        <f>_xlfn.IFNA(INDEX('5. Bilans projekt'!$C$54:$O$54,1,MATCH('12. Ocena dyskontowa Inwestycji'!HQJ$34,'5. Bilans projekt'!$C$3:$O$3,0))-INDEX('5. Bilans projekt'!$C$58:$O$58,1,MATCH('12. Ocena dyskontowa Inwestycji'!HQJ$34,'5. Bilans projekt'!$C$3:$O$3,0))-INDEX('5. Bilans projekt'!$C$63:$O$63,1,MATCH('12. Ocena dyskontowa Inwestycji'!HQJ$34,'5. Bilans projekt'!$C$3:$O$3,0))-INDEX('5. Bilans projekt'!$C$68:$O$68,1,MATCH('12. Ocena dyskontowa Inwestycji'!HQJ$34,'5. Bilans projekt'!$C$3:$O$3,0)),"")</f>
        <v/>
      </c>
      <c r="HQK36" s="131" t="str">
        <f>_xlfn.IFNA(INDEX('5. Bilans projekt'!$C$54:$O$54,1,MATCH('12. Ocena dyskontowa Inwestycji'!HQK$34,'5. Bilans projekt'!$C$3:$O$3,0))-INDEX('5. Bilans projekt'!$C$58:$O$58,1,MATCH('12. Ocena dyskontowa Inwestycji'!HQK$34,'5. Bilans projekt'!$C$3:$O$3,0))-INDEX('5. Bilans projekt'!$C$63:$O$63,1,MATCH('12. Ocena dyskontowa Inwestycji'!HQK$34,'5. Bilans projekt'!$C$3:$O$3,0))-INDEX('5. Bilans projekt'!$C$68:$O$68,1,MATCH('12. Ocena dyskontowa Inwestycji'!HQK$34,'5. Bilans projekt'!$C$3:$O$3,0)),"")</f>
        <v/>
      </c>
      <c r="HQL36" s="131" t="str">
        <f>_xlfn.IFNA(INDEX('5. Bilans projekt'!$C$54:$O$54,1,MATCH('12. Ocena dyskontowa Inwestycji'!HQL$34,'5. Bilans projekt'!$C$3:$O$3,0))-INDEX('5. Bilans projekt'!$C$58:$O$58,1,MATCH('12. Ocena dyskontowa Inwestycji'!HQL$34,'5. Bilans projekt'!$C$3:$O$3,0))-INDEX('5. Bilans projekt'!$C$63:$O$63,1,MATCH('12. Ocena dyskontowa Inwestycji'!HQL$34,'5. Bilans projekt'!$C$3:$O$3,0))-INDEX('5. Bilans projekt'!$C$68:$O$68,1,MATCH('12. Ocena dyskontowa Inwestycji'!HQL$34,'5. Bilans projekt'!$C$3:$O$3,0)),"")</f>
        <v/>
      </c>
      <c r="HQM36" s="131" t="str">
        <f>_xlfn.IFNA(INDEX('5. Bilans projekt'!$C$54:$O$54,1,MATCH('12. Ocena dyskontowa Inwestycji'!HQM$34,'5. Bilans projekt'!$C$3:$O$3,0))-INDEX('5. Bilans projekt'!$C$58:$O$58,1,MATCH('12. Ocena dyskontowa Inwestycji'!HQM$34,'5. Bilans projekt'!$C$3:$O$3,0))-INDEX('5. Bilans projekt'!$C$63:$O$63,1,MATCH('12. Ocena dyskontowa Inwestycji'!HQM$34,'5. Bilans projekt'!$C$3:$O$3,0))-INDEX('5. Bilans projekt'!$C$68:$O$68,1,MATCH('12. Ocena dyskontowa Inwestycji'!HQM$34,'5. Bilans projekt'!$C$3:$O$3,0)),"")</f>
        <v/>
      </c>
      <c r="HQN36" s="131" t="str">
        <f>_xlfn.IFNA(INDEX('5. Bilans projekt'!$C$54:$O$54,1,MATCH('12. Ocena dyskontowa Inwestycji'!HQN$34,'5. Bilans projekt'!$C$3:$O$3,0))-INDEX('5. Bilans projekt'!$C$58:$O$58,1,MATCH('12. Ocena dyskontowa Inwestycji'!HQN$34,'5. Bilans projekt'!$C$3:$O$3,0))-INDEX('5. Bilans projekt'!$C$63:$O$63,1,MATCH('12. Ocena dyskontowa Inwestycji'!HQN$34,'5. Bilans projekt'!$C$3:$O$3,0))-INDEX('5. Bilans projekt'!$C$68:$O$68,1,MATCH('12. Ocena dyskontowa Inwestycji'!HQN$34,'5. Bilans projekt'!$C$3:$O$3,0)),"")</f>
        <v/>
      </c>
      <c r="HQO36" s="131" t="str">
        <f>_xlfn.IFNA(INDEX('5. Bilans projekt'!$C$54:$O$54,1,MATCH('12. Ocena dyskontowa Inwestycji'!HQO$34,'5. Bilans projekt'!$C$3:$O$3,0))-INDEX('5. Bilans projekt'!$C$58:$O$58,1,MATCH('12. Ocena dyskontowa Inwestycji'!HQO$34,'5. Bilans projekt'!$C$3:$O$3,0))-INDEX('5. Bilans projekt'!$C$63:$O$63,1,MATCH('12. Ocena dyskontowa Inwestycji'!HQO$34,'5. Bilans projekt'!$C$3:$O$3,0))-INDEX('5. Bilans projekt'!$C$68:$O$68,1,MATCH('12. Ocena dyskontowa Inwestycji'!HQO$34,'5. Bilans projekt'!$C$3:$O$3,0)),"")</f>
        <v/>
      </c>
      <c r="HQP36" s="131" t="str">
        <f>_xlfn.IFNA(INDEX('5. Bilans projekt'!$C$54:$O$54,1,MATCH('12. Ocena dyskontowa Inwestycji'!HQP$34,'5. Bilans projekt'!$C$3:$O$3,0))-INDEX('5. Bilans projekt'!$C$58:$O$58,1,MATCH('12. Ocena dyskontowa Inwestycji'!HQP$34,'5. Bilans projekt'!$C$3:$O$3,0))-INDEX('5. Bilans projekt'!$C$63:$O$63,1,MATCH('12. Ocena dyskontowa Inwestycji'!HQP$34,'5. Bilans projekt'!$C$3:$O$3,0))-INDEX('5. Bilans projekt'!$C$68:$O$68,1,MATCH('12. Ocena dyskontowa Inwestycji'!HQP$34,'5. Bilans projekt'!$C$3:$O$3,0)),"")</f>
        <v/>
      </c>
      <c r="HQQ36" s="131" t="str">
        <f>_xlfn.IFNA(INDEX('5. Bilans projekt'!$C$54:$O$54,1,MATCH('12. Ocena dyskontowa Inwestycji'!HQQ$34,'5. Bilans projekt'!$C$3:$O$3,0))-INDEX('5. Bilans projekt'!$C$58:$O$58,1,MATCH('12. Ocena dyskontowa Inwestycji'!HQQ$34,'5. Bilans projekt'!$C$3:$O$3,0))-INDEX('5. Bilans projekt'!$C$63:$O$63,1,MATCH('12. Ocena dyskontowa Inwestycji'!HQQ$34,'5. Bilans projekt'!$C$3:$O$3,0))-INDEX('5. Bilans projekt'!$C$68:$O$68,1,MATCH('12. Ocena dyskontowa Inwestycji'!HQQ$34,'5. Bilans projekt'!$C$3:$O$3,0)),"")</f>
        <v/>
      </c>
      <c r="HQR36" s="131" t="str">
        <f>_xlfn.IFNA(INDEX('5. Bilans projekt'!$C$54:$O$54,1,MATCH('12. Ocena dyskontowa Inwestycji'!HQR$34,'5. Bilans projekt'!$C$3:$O$3,0))-INDEX('5. Bilans projekt'!$C$58:$O$58,1,MATCH('12. Ocena dyskontowa Inwestycji'!HQR$34,'5. Bilans projekt'!$C$3:$O$3,0))-INDEX('5. Bilans projekt'!$C$63:$O$63,1,MATCH('12. Ocena dyskontowa Inwestycji'!HQR$34,'5. Bilans projekt'!$C$3:$O$3,0))-INDEX('5. Bilans projekt'!$C$68:$O$68,1,MATCH('12. Ocena dyskontowa Inwestycji'!HQR$34,'5. Bilans projekt'!$C$3:$O$3,0)),"")</f>
        <v/>
      </c>
      <c r="HQS36" s="131" t="str">
        <f>_xlfn.IFNA(INDEX('5. Bilans projekt'!$C$54:$O$54,1,MATCH('12. Ocena dyskontowa Inwestycji'!HQS$34,'5. Bilans projekt'!$C$3:$O$3,0))-INDEX('5. Bilans projekt'!$C$58:$O$58,1,MATCH('12. Ocena dyskontowa Inwestycji'!HQS$34,'5. Bilans projekt'!$C$3:$O$3,0))-INDEX('5. Bilans projekt'!$C$63:$O$63,1,MATCH('12. Ocena dyskontowa Inwestycji'!HQS$34,'5. Bilans projekt'!$C$3:$O$3,0))-INDEX('5. Bilans projekt'!$C$68:$O$68,1,MATCH('12. Ocena dyskontowa Inwestycji'!HQS$34,'5. Bilans projekt'!$C$3:$O$3,0)),"")</f>
        <v/>
      </c>
      <c r="HQT36" s="131" t="str">
        <f>_xlfn.IFNA(INDEX('5. Bilans projekt'!$C$54:$O$54,1,MATCH('12. Ocena dyskontowa Inwestycji'!HQT$34,'5. Bilans projekt'!$C$3:$O$3,0))-INDEX('5. Bilans projekt'!$C$58:$O$58,1,MATCH('12. Ocena dyskontowa Inwestycji'!HQT$34,'5. Bilans projekt'!$C$3:$O$3,0))-INDEX('5. Bilans projekt'!$C$63:$O$63,1,MATCH('12. Ocena dyskontowa Inwestycji'!HQT$34,'5. Bilans projekt'!$C$3:$O$3,0))-INDEX('5. Bilans projekt'!$C$68:$O$68,1,MATCH('12. Ocena dyskontowa Inwestycji'!HQT$34,'5. Bilans projekt'!$C$3:$O$3,0)),"")</f>
        <v/>
      </c>
      <c r="HQU36" s="131" t="str">
        <f>_xlfn.IFNA(INDEX('5. Bilans projekt'!$C$54:$O$54,1,MATCH('12. Ocena dyskontowa Inwestycji'!HQU$34,'5. Bilans projekt'!$C$3:$O$3,0))-INDEX('5. Bilans projekt'!$C$58:$O$58,1,MATCH('12. Ocena dyskontowa Inwestycji'!HQU$34,'5. Bilans projekt'!$C$3:$O$3,0))-INDEX('5. Bilans projekt'!$C$63:$O$63,1,MATCH('12. Ocena dyskontowa Inwestycji'!HQU$34,'5. Bilans projekt'!$C$3:$O$3,0))-INDEX('5. Bilans projekt'!$C$68:$O$68,1,MATCH('12. Ocena dyskontowa Inwestycji'!HQU$34,'5. Bilans projekt'!$C$3:$O$3,0)),"")</f>
        <v/>
      </c>
      <c r="HQV36" s="131" t="str">
        <f>_xlfn.IFNA(INDEX('5. Bilans projekt'!$C$54:$O$54,1,MATCH('12. Ocena dyskontowa Inwestycji'!HQV$34,'5. Bilans projekt'!$C$3:$O$3,0))-INDEX('5. Bilans projekt'!$C$58:$O$58,1,MATCH('12. Ocena dyskontowa Inwestycji'!HQV$34,'5. Bilans projekt'!$C$3:$O$3,0))-INDEX('5. Bilans projekt'!$C$63:$O$63,1,MATCH('12. Ocena dyskontowa Inwestycji'!HQV$34,'5. Bilans projekt'!$C$3:$O$3,0))-INDEX('5. Bilans projekt'!$C$68:$O$68,1,MATCH('12. Ocena dyskontowa Inwestycji'!HQV$34,'5. Bilans projekt'!$C$3:$O$3,0)),"")</f>
        <v/>
      </c>
      <c r="HQW36" s="131" t="str">
        <f>_xlfn.IFNA(INDEX('5. Bilans projekt'!$C$54:$O$54,1,MATCH('12. Ocena dyskontowa Inwestycji'!HQW$34,'5. Bilans projekt'!$C$3:$O$3,0))-INDEX('5. Bilans projekt'!$C$58:$O$58,1,MATCH('12. Ocena dyskontowa Inwestycji'!HQW$34,'5. Bilans projekt'!$C$3:$O$3,0))-INDEX('5. Bilans projekt'!$C$63:$O$63,1,MATCH('12. Ocena dyskontowa Inwestycji'!HQW$34,'5. Bilans projekt'!$C$3:$O$3,0))-INDEX('5. Bilans projekt'!$C$68:$O$68,1,MATCH('12. Ocena dyskontowa Inwestycji'!HQW$34,'5. Bilans projekt'!$C$3:$O$3,0)),"")</f>
        <v/>
      </c>
      <c r="HQX36" s="131" t="str">
        <f>_xlfn.IFNA(INDEX('5. Bilans projekt'!$C$54:$O$54,1,MATCH('12. Ocena dyskontowa Inwestycji'!HQX$34,'5. Bilans projekt'!$C$3:$O$3,0))-INDEX('5. Bilans projekt'!$C$58:$O$58,1,MATCH('12. Ocena dyskontowa Inwestycji'!HQX$34,'5. Bilans projekt'!$C$3:$O$3,0))-INDEX('5. Bilans projekt'!$C$63:$O$63,1,MATCH('12. Ocena dyskontowa Inwestycji'!HQX$34,'5. Bilans projekt'!$C$3:$O$3,0))-INDEX('5. Bilans projekt'!$C$68:$O$68,1,MATCH('12. Ocena dyskontowa Inwestycji'!HQX$34,'5. Bilans projekt'!$C$3:$O$3,0)),"")</f>
        <v/>
      </c>
      <c r="HQY36" s="131" t="str">
        <f>_xlfn.IFNA(INDEX('5. Bilans projekt'!$C$54:$O$54,1,MATCH('12. Ocena dyskontowa Inwestycji'!HQY$34,'5. Bilans projekt'!$C$3:$O$3,0))-INDEX('5. Bilans projekt'!$C$58:$O$58,1,MATCH('12. Ocena dyskontowa Inwestycji'!HQY$34,'5. Bilans projekt'!$C$3:$O$3,0))-INDEX('5. Bilans projekt'!$C$63:$O$63,1,MATCH('12. Ocena dyskontowa Inwestycji'!HQY$34,'5. Bilans projekt'!$C$3:$O$3,0))-INDEX('5. Bilans projekt'!$C$68:$O$68,1,MATCH('12. Ocena dyskontowa Inwestycji'!HQY$34,'5. Bilans projekt'!$C$3:$O$3,0)),"")</f>
        <v/>
      </c>
      <c r="HQZ36" s="131" t="str">
        <f>_xlfn.IFNA(INDEX('5. Bilans projekt'!$C$54:$O$54,1,MATCH('12. Ocena dyskontowa Inwestycji'!HQZ$34,'5. Bilans projekt'!$C$3:$O$3,0))-INDEX('5. Bilans projekt'!$C$58:$O$58,1,MATCH('12. Ocena dyskontowa Inwestycji'!HQZ$34,'5. Bilans projekt'!$C$3:$O$3,0))-INDEX('5. Bilans projekt'!$C$63:$O$63,1,MATCH('12. Ocena dyskontowa Inwestycji'!HQZ$34,'5. Bilans projekt'!$C$3:$O$3,0))-INDEX('5. Bilans projekt'!$C$68:$O$68,1,MATCH('12. Ocena dyskontowa Inwestycji'!HQZ$34,'5. Bilans projekt'!$C$3:$O$3,0)),"")</f>
        <v/>
      </c>
      <c r="HRA36" s="131" t="str">
        <f>_xlfn.IFNA(INDEX('5. Bilans projekt'!$C$54:$O$54,1,MATCH('12. Ocena dyskontowa Inwestycji'!HRA$34,'5. Bilans projekt'!$C$3:$O$3,0))-INDEX('5. Bilans projekt'!$C$58:$O$58,1,MATCH('12. Ocena dyskontowa Inwestycji'!HRA$34,'5. Bilans projekt'!$C$3:$O$3,0))-INDEX('5. Bilans projekt'!$C$63:$O$63,1,MATCH('12. Ocena dyskontowa Inwestycji'!HRA$34,'5. Bilans projekt'!$C$3:$O$3,0))-INDEX('5. Bilans projekt'!$C$68:$O$68,1,MATCH('12. Ocena dyskontowa Inwestycji'!HRA$34,'5. Bilans projekt'!$C$3:$O$3,0)),"")</f>
        <v/>
      </c>
      <c r="HRB36" s="131" t="str">
        <f>_xlfn.IFNA(INDEX('5. Bilans projekt'!$C$54:$O$54,1,MATCH('12. Ocena dyskontowa Inwestycji'!HRB$34,'5. Bilans projekt'!$C$3:$O$3,0))-INDEX('5. Bilans projekt'!$C$58:$O$58,1,MATCH('12. Ocena dyskontowa Inwestycji'!HRB$34,'5. Bilans projekt'!$C$3:$O$3,0))-INDEX('5. Bilans projekt'!$C$63:$O$63,1,MATCH('12. Ocena dyskontowa Inwestycji'!HRB$34,'5. Bilans projekt'!$C$3:$O$3,0))-INDEX('5. Bilans projekt'!$C$68:$O$68,1,MATCH('12. Ocena dyskontowa Inwestycji'!HRB$34,'5. Bilans projekt'!$C$3:$O$3,0)),"")</f>
        <v/>
      </c>
      <c r="HRC36" s="131" t="str">
        <f>_xlfn.IFNA(INDEX('5. Bilans projekt'!$C$54:$O$54,1,MATCH('12. Ocena dyskontowa Inwestycji'!HRC$34,'5. Bilans projekt'!$C$3:$O$3,0))-INDEX('5. Bilans projekt'!$C$58:$O$58,1,MATCH('12. Ocena dyskontowa Inwestycji'!HRC$34,'5. Bilans projekt'!$C$3:$O$3,0))-INDEX('5. Bilans projekt'!$C$63:$O$63,1,MATCH('12. Ocena dyskontowa Inwestycji'!HRC$34,'5. Bilans projekt'!$C$3:$O$3,0))-INDEX('5. Bilans projekt'!$C$68:$O$68,1,MATCH('12. Ocena dyskontowa Inwestycji'!HRC$34,'5. Bilans projekt'!$C$3:$O$3,0)),"")</f>
        <v/>
      </c>
      <c r="HRD36" s="131" t="str">
        <f>_xlfn.IFNA(INDEX('5. Bilans projekt'!$C$54:$O$54,1,MATCH('12. Ocena dyskontowa Inwestycji'!HRD$34,'5. Bilans projekt'!$C$3:$O$3,0))-INDEX('5. Bilans projekt'!$C$58:$O$58,1,MATCH('12. Ocena dyskontowa Inwestycji'!HRD$34,'5. Bilans projekt'!$C$3:$O$3,0))-INDEX('5. Bilans projekt'!$C$63:$O$63,1,MATCH('12. Ocena dyskontowa Inwestycji'!HRD$34,'5. Bilans projekt'!$C$3:$O$3,0))-INDEX('5. Bilans projekt'!$C$68:$O$68,1,MATCH('12. Ocena dyskontowa Inwestycji'!HRD$34,'5. Bilans projekt'!$C$3:$O$3,0)),"")</f>
        <v/>
      </c>
      <c r="HRE36" s="131" t="str">
        <f>_xlfn.IFNA(INDEX('5. Bilans projekt'!$C$54:$O$54,1,MATCH('12. Ocena dyskontowa Inwestycji'!HRE$34,'5. Bilans projekt'!$C$3:$O$3,0))-INDEX('5. Bilans projekt'!$C$58:$O$58,1,MATCH('12. Ocena dyskontowa Inwestycji'!HRE$34,'5. Bilans projekt'!$C$3:$O$3,0))-INDEX('5. Bilans projekt'!$C$63:$O$63,1,MATCH('12. Ocena dyskontowa Inwestycji'!HRE$34,'5. Bilans projekt'!$C$3:$O$3,0))-INDEX('5. Bilans projekt'!$C$68:$O$68,1,MATCH('12. Ocena dyskontowa Inwestycji'!HRE$34,'5. Bilans projekt'!$C$3:$O$3,0)),"")</f>
        <v/>
      </c>
      <c r="HRF36" s="131" t="str">
        <f>_xlfn.IFNA(INDEX('5. Bilans projekt'!$C$54:$O$54,1,MATCH('12. Ocena dyskontowa Inwestycji'!HRF$34,'5. Bilans projekt'!$C$3:$O$3,0))-INDEX('5. Bilans projekt'!$C$58:$O$58,1,MATCH('12. Ocena dyskontowa Inwestycji'!HRF$34,'5. Bilans projekt'!$C$3:$O$3,0))-INDEX('5. Bilans projekt'!$C$63:$O$63,1,MATCH('12. Ocena dyskontowa Inwestycji'!HRF$34,'5. Bilans projekt'!$C$3:$O$3,0))-INDEX('5. Bilans projekt'!$C$68:$O$68,1,MATCH('12. Ocena dyskontowa Inwestycji'!HRF$34,'5. Bilans projekt'!$C$3:$O$3,0)),"")</f>
        <v/>
      </c>
      <c r="HRG36" s="131" t="str">
        <f>_xlfn.IFNA(INDEX('5. Bilans projekt'!$C$54:$O$54,1,MATCH('12. Ocena dyskontowa Inwestycji'!HRG$34,'5. Bilans projekt'!$C$3:$O$3,0))-INDEX('5. Bilans projekt'!$C$58:$O$58,1,MATCH('12. Ocena dyskontowa Inwestycji'!HRG$34,'5. Bilans projekt'!$C$3:$O$3,0))-INDEX('5. Bilans projekt'!$C$63:$O$63,1,MATCH('12. Ocena dyskontowa Inwestycji'!HRG$34,'5. Bilans projekt'!$C$3:$O$3,0))-INDEX('5. Bilans projekt'!$C$68:$O$68,1,MATCH('12. Ocena dyskontowa Inwestycji'!HRG$34,'5. Bilans projekt'!$C$3:$O$3,0)),"")</f>
        <v/>
      </c>
      <c r="HRH36" s="131" t="str">
        <f>_xlfn.IFNA(INDEX('5. Bilans projekt'!$C$54:$O$54,1,MATCH('12. Ocena dyskontowa Inwestycji'!HRH$34,'5. Bilans projekt'!$C$3:$O$3,0))-INDEX('5. Bilans projekt'!$C$58:$O$58,1,MATCH('12. Ocena dyskontowa Inwestycji'!HRH$34,'5. Bilans projekt'!$C$3:$O$3,0))-INDEX('5. Bilans projekt'!$C$63:$O$63,1,MATCH('12. Ocena dyskontowa Inwestycji'!HRH$34,'5. Bilans projekt'!$C$3:$O$3,0))-INDEX('5. Bilans projekt'!$C$68:$O$68,1,MATCH('12. Ocena dyskontowa Inwestycji'!HRH$34,'5. Bilans projekt'!$C$3:$O$3,0)),"")</f>
        <v/>
      </c>
      <c r="HRI36" s="131" t="str">
        <f>_xlfn.IFNA(INDEX('5. Bilans projekt'!$C$54:$O$54,1,MATCH('12. Ocena dyskontowa Inwestycji'!HRI$34,'5. Bilans projekt'!$C$3:$O$3,0))-INDEX('5. Bilans projekt'!$C$58:$O$58,1,MATCH('12. Ocena dyskontowa Inwestycji'!HRI$34,'5. Bilans projekt'!$C$3:$O$3,0))-INDEX('5. Bilans projekt'!$C$63:$O$63,1,MATCH('12. Ocena dyskontowa Inwestycji'!HRI$34,'5. Bilans projekt'!$C$3:$O$3,0))-INDEX('5. Bilans projekt'!$C$68:$O$68,1,MATCH('12. Ocena dyskontowa Inwestycji'!HRI$34,'5. Bilans projekt'!$C$3:$O$3,0)),"")</f>
        <v/>
      </c>
      <c r="HRJ36" s="131" t="str">
        <f>_xlfn.IFNA(INDEX('5. Bilans projekt'!$C$54:$O$54,1,MATCH('12. Ocena dyskontowa Inwestycji'!HRJ$34,'5. Bilans projekt'!$C$3:$O$3,0))-INDEX('5. Bilans projekt'!$C$58:$O$58,1,MATCH('12. Ocena dyskontowa Inwestycji'!HRJ$34,'5. Bilans projekt'!$C$3:$O$3,0))-INDEX('5. Bilans projekt'!$C$63:$O$63,1,MATCH('12. Ocena dyskontowa Inwestycji'!HRJ$34,'5. Bilans projekt'!$C$3:$O$3,0))-INDEX('5. Bilans projekt'!$C$68:$O$68,1,MATCH('12. Ocena dyskontowa Inwestycji'!HRJ$34,'5. Bilans projekt'!$C$3:$O$3,0)),"")</f>
        <v/>
      </c>
      <c r="HRK36" s="131" t="str">
        <f>_xlfn.IFNA(INDEX('5. Bilans projekt'!$C$54:$O$54,1,MATCH('12. Ocena dyskontowa Inwestycji'!HRK$34,'5. Bilans projekt'!$C$3:$O$3,0))-INDEX('5. Bilans projekt'!$C$58:$O$58,1,MATCH('12. Ocena dyskontowa Inwestycji'!HRK$34,'5. Bilans projekt'!$C$3:$O$3,0))-INDEX('5. Bilans projekt'!$C$63:$O$63,1,MATCH('12. Ocena dyskontowa Inwestycji'!HRK$34,'5. Bilans projekt'!$C$3:$O$3,0))-INDEX('5. Bilans projekt'!$C$68:$O$68,1,MATCH('12. Ocena dyskontowa Inwestycji'!HRK$34,'5. Bilans projekt'!$C$3:$O$3,0)),"")</f>
        <v/>
      </c>
      <c r="HRL36" s="131" t="str">
        <f>_xlfn.IFNA(INDEX('5. Bilans projekt'!$C$54:$O$54,1,MATCH('12. Ocena dyskontowa Inwestycji'!HRL$34,'5. Bilans projekt'!$C$3:$O$3,0))-INDEX('5. Bilans projekt'!$C$58:$O$58,1,MATCH('12. Ocena dyskontowa Inwestycji'!HRL$34,'5. Bilans projekt'!$C$3:$O$3,0))-INDEX('5. Bilans projekt'!$C$63:$O$63,1,MATCH('12. Ocena dyskontowa Inwestycji'!HRL$34,'5. Bilans projekt'!$C$3:$O$3,0))-INDEX('5. Bilans projekt'!$C$68:$O$68,1,MATCH('12. Ocena dyskontowa Inwestycji'!HRL$34,'5. Bilans projekt'!$C$3:$O$3,0)),"")</f>
        <v/>
      </c>
      <c r="HRM36" s="131" t="str">
        <f>_xlfn.IFNA(INDEX('5. Bilans projekt'!$C$54:$O$54,1,MATCH('12. Ocena dyskontowa Inwestycji'!HRM$34,'5. Bilans projekt'!$C$3:$O$3,0))-INDEX('5. Bilans projekt'!$C$58:$O$58,1,MATCH('12. Ocena dyskontowa Inwestycji'!HRM$34,'5. Bilans projekt'!$C$3:$O$3,0))-INDEX('5. Bilans projekt'!$C$63:$O$63,1,MATCH('12. Ocena dyskontowa Inwestycji'!HRM$34,'5. Bilans projekt'!$C$3:$O$3,0))-INDEX('5. Bilans projekt'!$C$68:$O$68,1,MATCH('12. Ocena dyskontowa Inwestycji'!HRM$34,'5. Bilans projekt'!$C$3:$O$3,0)),"")</f>
        <v/>
      </c>
      <c r="HRN36" s="131" t="str">
        <f>_xlfn.IFNA(INDEX('5. Bilans projekt'!$C$54:$O$54,1,MATCH('12. Ocena dyskontowa Inwestycji'!HRN$34,'5. Bilans projekt'!$C$3:$O$3,0))-INDEX('5. Bilans projekt'!$C$58:$O$58,1,MATCH('12. Ocena dyskontowa Inwestycji'!HRN$34,'5. Bilans projekt'!$C$3:$O$3,0))-INDEX('5. Bilans projekt'!$C$63:$O$63,1,MATCH('12. Ocena dyskontowa Inwestycji'!HRN$34,'5. Bilans projekt'!$C$3:$O$3,0))-INDEX('5. Bilans projekt'!$C$68:$O$68,1,MATCH('12. Ocena dyskontowa Inwestycji'!HRN$34,'5. Bilans projekt'!$C$3:$O$3,0)),"")</f>
        <v/>
      </c>
      <c r="HRO36" s="131" t="str">
        <f>_xlfn.IFNA(INDEX('5. Bilans projekt'!$C$54:$O$54,1,MATCH('12. Ocena dyskontowa Inwestycji'!HRO$34,'5. Bilans projekt'!$C$3:$O$3,0))-INDEX('5. Bilans projekt'!$C$58:$O$58,1,MATCH('12. Ocena dyskontowa Inwestycji'!HRO$34,'5. Bilans projekt'!$C$3:$O$3,0))-INDEX('5. Bilans projekt'!$C$63:$O$63,1,MATCH('12. Ocena dyskontowa Inwestycji'!HRO$34,'5. Bilans projekt'!$C$3:$O$3,0))-INDEX('5. Bilans projekt'!$C$68:$O$68,1,MATCH('12. Ocena dyskontowa Inwestycji'!HRO$34,'5. Bilans projekt'!$C$3:$O$3,0)),"")</f>
        <v/>
      </c>
      <c r="HRP36" s="131" t="str">
        <f>_xlfn.IFNA(INDEX('5. Bilans projekt'!$C$54:$O$54,1,MATCH('12. Ocena dyskontowa Inwestycji'!HRP$34,'5. Bilans projekt'!$C$3:$O$3,0))-INDEX('5. Bilans projekt'!$C$58:$O$58,1,MATCH('12. Ocena dyskontowa Inwestycji'!HRP$34,'5. Bilans projekt'!$C$3:$O$3,0))-INDEX('5. Bilans projekt'!$C$63:$O$63,1,MATCH('12. Ocena dyskontowa Inwestycji'!HRP$34,'5. Bilans projekt'!$C$3:$O$3,0))-INDEX('5. Bilans projekt'!$C$68:$O$68,1,MATCH('12. Ocena dyskontowa Inwestycji'!HRP$34,'5. Bilans projekt'!$C$3:$O$3,0)),"")</f>
        <v/>
      </c>
      <c r="HRQ36" s="131" t="str">
        <f>_xlfn.IFNA(INDEX('5. Bilans projekt'!$C$54:$O$54,1,MATCH('12. Ocena dyskontowa Inwestycji'!HRQ$34,'5. Bilans projekt'!$C$3:$O$3,0))-INDEX('5. Bilans projekt'!$C$58:$O$58,1,MATCH('12. Ocena dyskontowa Inwestycji'!HRQ$34,'5. Bilans projekt'!$C$3:$O$3,0))-INDEX('5. Bilans projekt'!$C$63:$O$63,1,MATCH('12. Ocena dyskontowa Inwestycji'!HRQ$34,'5. Bilans projekt'!$C$3:$O$3,0))-INDEX('5. Bilans projekt'!$C$68:$O$68,1,MATCH('12. Ocena dyskontowa Inwestycji'!HRQ$34,'5. Bilans projekt'!$C$3:$O$3,0)),"")</f>
        <v/>
      </c>
      <c r="HRR36" s="131" t="str">
        <f>_xlfn.IFNA(INDEX('5. Bilans projekt'!$C$54:$O$54,1,MATCH('12. Ocena dyskontowa Inwestycji'!HRR$34,'5. Bilans projekt'!$C$3:$O$3,0))-INDEX('5. Bilans projekt'!$C$58:$O$58,1,MATCH('12. Ocena dyskontowa Inwestycji'!HRR$34,'5. Bilans projekt'!$C$3:$O$3,0))-INDEX('5. Bilans projekt'!$C$63:$O$63,1,MATCH('12. Ocena dyskontowa Inwestycji'!HRR$34,'5. Bilans projekt'!$C$3:$O$3,0))-INDEX('5. Bilans projekt'!$C$68:$O$68,1,MATCH('12. Ocena dyskontowa Inwestycji'!HRR$34,'5. Bilans projekt'!$C$3:$O$3,0)),"")</f>
        <v/>
      </c>
      <c r="HRS36" s="131" t="str">
        <f>_xlfn.IFNA(INDEX('5. Bilans projekt'!$C$54:$O$54,1,MATCH('12. Ocena dyskontowa Inwestycji'!HRS$34,'5. Bilans projekt'!$C$3:$O$3,0))-INDEX('5. Bilans projekt'!$C$58:$O$58,1,MATCH('12. Ocena dyskontowa Inwestycji'!HRS$34,'5. Bilans projekt'!$C$3:$O$3,0))-INDEX('5. Bilans projekt'!$C$63:$O$63,1,MATCH('12. Ocena dyskontowa Inwestycji'!HRS$34,'5. Bilans projekt'!$C$3:$O$3,0))-INDEX('5. Bilans projekt'!$C$68:$O$68,1,MATCH('12. Ocena dyskontowa Inwestycji'!HRS$34,'5. Bilans projekt'!$C$3:$O$3,0)),"")</f>
        <v/>
      </c>
      <c r="HRT36" s="131" t="str">
        <f>_xlfn.IFNA(INDEX('5. Bilans projekt'!$C$54:$O$54,1,MATCH('12. Ocena dyskontowa Inwestycji'!HRT$34,'5. Bilans projekt'!$C$3:$O$3,0))-INDEX('5. Bilans projekt'!$C$58:$O$58,1,MATCH('12. Ocena dyskontowa Inwestycji'!HRT$34,'5. Bilans projekt'!$C$3:$O$3,0))-INDEX('5. Bilans projekt'!$C$63:$O$63,1,MATCH('12. Ocena dyskontowa Inwestycji'!HRT$34,'5. Bilans projekt'!$C$3:$O$3,0))-INDEX('5. Bilans projekt'!$C$68:$O$68,1,MATCH('12. Ocena dyskontowa Inwestycji'!HRT$34,'5. Bilans projekt'!$C$3:$O$3,0)),"")</f>
        <v/>
      </c>
      <c r="HRU36" s="131" t="str">
        <f>_xlfn.IFNA(INDEX('5. Bilans projekt'!$C$54:$O$54,1,MATCH('12. Ocena dyskontowa Inwestycji'!HRU$34,'5. Bilans projekt'!$C$3:$O$3,0))-INDEX('5. Bilans projekt'!$C$58:$O$58,1,MATCH('12. Ocena dyskontowa Inwestycji'!HRU$34,'5. Bilans projekt'!$C$3:$O$3,0))-INDEX('5. Bilans projekt'!$C$63:$O$63,1,MATCH('12. Ocena dyskontowa Inwestycji'!HRU$34,'5. Bilans projekt'!$C$3:$O$3,0))-INDEX('5. Bilans projekt'!$C$68:$O$68,1,MATCH('12. Ocena dyskontowa Inwestycji'!HRU$34,'5. Bilans projekt'!$C$3:$O$3,0)),"")</f>
        <v/>
      </c>
      <c r="HRV36" s="131" t="str">
        <f>_xlfn.IFNA(INDEX('5. Bilans projekt'!$C$54:$O$54,1,MATCH('12. Ocena dyskontowa Inwestycji'!HRV$34,'5. Bilans projekt'!$C$3:$O$3,0))-INDEX('5. Bilans projekt'!$C$58:$O$58,1,MATCH('12. Ocena dyskontowa Inwestycji'!HRV$34,'5. Bilans projekt'!$C$3:$O$3,0))-INDEX('5. Bilans projekt'!$C$63:$O$63,1,MATCH('12. Ocena dyskontowa Inwestycji'!HRV$34,'5. Bilans projekt'!$C$3:$O$3,0))-INDEX('5. Bilans projekt'!$C$68:$O$68,1,MATCH('12. Ocena dyskontowa Inwestycji'!HRV$34,'5. Bilans projekt'!$C$3:$O$3,0)),"")</f>
        <v/>
      </c>
      <c r="HRW36" s="131" t="str">
        <f>_xlfn.IFNA(INDEX('5. Bilans projekt'!$C$54:$O$54,1,MATCH('12. Ocena dyskontowa Inwestycji'!HRW$34,'5. Bilans projekt'!$C$3:$O$3,0))-INDEX('5. Bilans projekt'!$C$58:$O$58,1,MATCH('12. Ocena dyskontowa Inwestycji'!HRW$34,'5. Bilans projekt'!$C$3:$O$3,0))-INDEX('5. Bilans projekt'!$C$63:$O$63,1,MATCH('12. Ocena dyskontowa Inwestycji'!HRW$34,'5. Bilans projekt'!$C$3:$O$3,0))-INDEX('5. Bilans projekt'!$C$68:$O$68,1,MATCH('12. Ocena dyskontowa Inwestycji'!HRW$34,'5. Bilans projekt'!$C$3:$O$3,0)),"")</f>
        <v/>
      </c>
      <c r="HRX36" s="131" t="str">
        <f>_xlfn.IFNA(INDEX('5. Bilans projekt'!$C$54:$O$54,1,MATCH('12. Ocena dyskontowa Inwestycji'!HRX$34,'5. Bilans projekt'!$C$3:$O$3,0))-INDEX('5. Bilans projekt'!$C$58:$O$58,1,MATCH('12. Ocena dyskontowa Inwestycji'!HRX$34,'5. Bilans projekt'!$C$3:$O$3,0))-INDEX('5. Bilans projekt'!$C$63:$O$63,1,MATCH('12. Ocena dyskontowa Inwestycji'!HRX$34,'5. Bilans projekt'!$C$3:$O$3,0))-INDEX('5. Bilans projekt'!$C$68:$O$68,1,MATCH('12. Ocena dyskontowa Inwestycji'!HRX$34,'5. Bilans projekt'!$C$3:$O$3,0)),"")</f>
        <v/>
      </c>
      <c r="HRY36" s="131" t="str">
        <f>_xlfn.IFNA(INDEX('5. Bilans projekt'!$C$54:$O$54,1,MATCH('12. Ocena dyskontowa Inwestycji'!HRY$34,'5. Bilans projekt'!$C$3:$O$3,0))-INDEX('5. Bilans projekt'!$C$58:$O$58,1,MATCH('12. Ocena dyskontowa Inwestycji'!HRY$34,'5. Bilans projekt'!$C$3:$O$3,0))-INDEX('5. Bilans projekt'!$C$63:$O$63,1,MATCH('12. Ocena dyskontowa Inwestycji'!HRY$34,'5. Bilans projekt'!$C$3:$O$3,0))-INDEX('5. Bilans projekt'!$C$68:$O$68,1,MATCH('12. Ocena dyskontowa Inwestycji'!HRY$34,'5. Bilans projekt'!$C$3:$O$3,0)),"")</f>
        <v/>
      </c>
      <c r="HRZ36" s="131" t="str">
        <f>_xlfn.IFNA(INDEX('5. Bilans projekt'!$C$54:$O$54,1,MATCH('12. Ocena dyskontowa Inwestycji'!HRZ$34,'5. Bilans projekt'!$C$3:$O$3,0))-INDEX('5. Bilans projekt'!$C$58:$O$58,1,MATCH('12. Ocena dyskontowa Inwestycji'!HRZ$34,'5. Bilans projekt'!$C$3:$O$3,0))-INDEX('5. Bilans projekt'!$C$63:$O$63,1,MATCH('12. Ocena dyskontowa Inwestycji'!HRZ$34,'5. Bilans projekt'!$C$3:$O$3,0))-INDEX('5. Bilans projekt'!$C$68:$O$68,1,MATCH('12. Ocena dyskontowa Inwestycji'!HRZ$34,'5. Bilans projekt'!$C$3:$O$3,0)),"")</f>
        <v/>
      </c>
      <c r="HSA36" s="131" t="str">
        <f>_xlfn.IFNA(INDEX('5. Bilans projekt'!$C$54:$O$54,1,MATCH('12. Ocena dyskontowa Inwestycji'!HSA$34,'5. Bilans projekt'!$C$3:$O$3,0))-INDEX('5. Bilans projekt'!$C$58:$O$58,1,MATCH('12. Ocena dyskontowa Inwestycji'!HSA$34,'5. Bilans projekt'!$C$3:$O$3,0))-INDEX('5. Bilans projekt'!$C$63:$O$63,1,MATCH('12. Ocena dyskontowa Inwestycji'!HSA$34,'5. Bilans projekt'!$C$3:$O$3,0))-INDEX('5. Bilans projekt'!$C$68:$O$68,1,MATCH('12. Ocena dyskontowa Inwestycji'!HSA$34,'5. Bilans projekt'!$C$3:$O$3,0)),"")</f>
        <v/>
      </c>
      <c r="HSB36" s="131" t="str">
        <f>_xlfn.IFNA(INDEX('5. Bilans projekt'!$C$54:$O$54,1,MATCH('12. Ocena dyskontowa Inwestycji'!HSB$34,'5. Bilans projekt'!$C$3:$O$3,0))-INDEX('5. Bilans projekt'!$C$58:$O$58,1,MATCH('12. Ocena dyskontowa Inwestycji'!HSB$34,'5. Bilans projekt'!$C$3:$O$3,0))-INDEX('5. Bilans projekt'!$C$63:$O$63,1,MATCH('12. Ocena dyskontowa Inwestycji'!HSB$34,'5. Bilans projekt'!$C$3:$O$3,0))-INDEX('5. Bilans projekt'!$C$68:$O$68,1,MATCH('12. Ocena dyskontowa Inwestycji'!HSB$34,'5. Bilans projekt'!$C$3:$O$3,0)),"")</f>
        <v/>
      </c>
      <c r="HSC36" s="131" t="str">
        <f>_xlfn.IFNA(INDEX('5. Bilans projekt'!$C$54:$O$54,1,MATCH('12. Ocena dyskontowa Inwestycji'!HSC$34,'5. Bilans projekt'!$C$3:$O$3,0))-INDEX('5. Bilans projekt'!$C$58:$O$58,1,MATCH('12. Ocena dyskontowa Inwestycji'!HSC$34,'5. Bilans projekt'!$C$3:$O$3,0))-INDEX('5. Bilans projekt'!$C$63:$O$63,1,MATCH('12. Ocena dyskontowa Inwestycji'!HSC$34,'5. Bilans projekt'!$C$3:$O$3,0))-INDEX('5. Bilans projekt'!$C$68:$O$68,1,MATCH('12. Ocena dyskontowa Inwestycji'!HSC$34,'5. Bilans projekt'!$C$3:$O$3,0)),"")</f>
        <v/>
      </c>
      <c r="HSD36" s="131" t="str">
        <f>_xlfn.IFNA(INDEX('5. Bilans projekt'!$C$54:$O$54,1,MATCH('12. Ocena dyskontowa Inwestycji'!HSD$34,'5. Bilans projekt'!$C$3:$O$3,0))-INDEX('5. Bilans projekt'!$C$58:$O$58,1,MATCH('12. Ocena dyskontowa Inwestycji'!HSD$34,'5. Bilans projekt'!$C$3:$O$3,0))-INDEX('5. Bilans projekt'!$C$63:$O$63,1,MATCH('12. Ocena dyskontowa Inwestycji'!HSD$34,'5. Bilans projekt'!$C$3:$O$3,0))-INDEX('5. Bilans projekt'!$C$68:$O$68,1,MATCH('12. Ocena dyskontowa Inwestycji'!HSD$34,'5. Bilans projekt'!$C$3:$O$3,0)),"")</f>
        <v/>
      </c>
      <c r="HSE36" s="131" t="str">
        <f>_xlfn.IFNA(INDEX('5. Bilans projekt'!$C$54:$O$54,1,MATCH('12. Ocena dyskontowa Inwestycji'!HSE$34,'5. Bilans projekt'!$C$3:$O$3,0))-INDEX('5. Bilans projekt'!$C$58:$O$58,1,MATCH('12. Ocena dyskontowa Inwestycji'!HSE$34,'5. Bilans projekt'!$C$3:$O$3,0))-INDEX('5. Bilans projekt'!$C$63:$O$63,1,MATCH('12. Ocena dyskontowa Inwestycji'!HSE$34,'5. Bilans projekt'!$C$3:$O$3,0))-INDEX('5. Bilans projekt'!$C$68:$O$68,1,MATCH('12. Ocena dyskontowa Inwestycji'!HSE$34,'5. Bilans projekt'!$C$3:$O$3,0)),"")</f>
        <v/>
      </c>
      <c r="HSF36" s="131" t="str">
        <f>_xlfn.IFNA(INDEX('5. Bilans projekt'!$C$54:$O$54,1,MATCH('12. Ocena dyskontowa Inwestycji'!HSF$34,'5. Bilans projekt'!$C$3:$O$3,0))-INDEX('5. Bilans projekt'!$C$58:$O$58,1,MATCH('12. Ocena dyskontowa Inwestycji'!HSF$34,'5. Bilans projekt'!$C$3:$O$3,0))-INDEX('5. Bilans projekt'!$C$63:$O$63,1,MATCH('12. Ocena dyskontowa Inwestycji'!HSF$34,'5. Bilans projekt'!$C$3:$O$3,0))-INDEX('5. Bilans projekt'!$C$68:$O$68,1,MATCH('12. Ocena dyskontowa Inwestycji'!HSF$34,'5. Bilans projekt'!$C$3:$O$3,0)),"")</f>
        <v/>
      </c>
      <c r="HSG36" s="131" t="str">
        <f>_xlfn.IFNA(INDEX('5. Bilans projekt'!$C$54:$O$54,1,MATCH('12. Ocena dyskontowa Inwestycji'!HSG$34,'5. Bilans projekt'!$C$3:$O$3,0))-INDEX('5. Bilans projekt'!$C$58:$O$58,1,MATCH('12. Ocena dyskontowa Inwestycji'!HSG$34,'5. Bilans projekt'!$C$3:$O$3,0))-INDEX('5. Bilans projekt'!$C$63:$O$63,1,MATCH('12. Ocena dyskontowa Inwestycji'!HSG$34,'5. Bilans projekt'!$C$3:$O$3,0))-INDEX('5. Bilans projekt'!$C$68:$O$68,1,MATCH('12. Ocena dyskontowa Inwestycji'!HSG$34,'5. Bilans projekt'!$C$3:$O$3,0)),"")</f>
        <v/>
      </c>
      <c r="HSH36" s="131" t="str">
        <f>_xlfn.IFNA(INDEX('5. Bilans projekt'!$C$54:$O$54,1,MATCH('12. Ocena dyskontowa Inwestycji'!HSH$34,'5. Bilans projekt'!$C$3:$O$3,0))-INDEX('5. Bilans projekt'!$C$58:$O$58,1,MATCH('12. Ocena dyskontowa Inwestycji'!HSH$34,'5. Bilans projekt'!$C$3:$O$3,0))-INDEX('5. Bilans projekt'!$C$63:$O$63,1,MATCH('12. Ocena dyskontowa Inwestycji'!HSH$34,'5. Bilans projekt'!$C$3:$O$3,0))-INDEX('5. Bilans projekt'!$C$68:$O$68,1,MATCH('12. Ocena dyskontowa Inwestycji'!HSH$34,'5. Bilans projekt'!$C$3:$O$3,0)),"")</f>
        <v/>
      </c>
      <c r="HSI36" s="131" t="str">
        <f>_xlfn.IFNA(INDEX('5. Bilans projekt'!$C$54:$O$54,1,MATCH('12. Ocena dyskontowa Inwestycji'!HSI$34,'5. Bilans projekt'!$C$3:$O$3,0))-INDEX('5. Bilans projekt'!$C$58:$O$58,1,MATCH('12. Ocena dyskontowa Inwestycji'!HSI$34,'5. Bilans projekt'!$C$3:$O$3,0))-INDEX('5. Bilans projekt'!$C$63:$O$63,1,MATCH('12. Ocena dyskontowa Inwestycji'!HSI$34,'5. Bilans projekt'!$C$3:$O$3,0))-INDEX('5. Bilans projekt'!$C$68:$O$68,1,MATCH('12. Ocena dyskontowa Inwestycji'!HSI$34,'5. Bilans projekt'!$C$3:$O$3,0)),"")</f>
        <v/>
      </c>
      <c r="HSJ36" s="131" t="str">
        <f>_xlfn.IFNA(INDEX('5. Bilans projekt'!$C$54:$O$54,1,MATCH('12. Ocena dyskontowa Inwestycji'!HSJ$34,'5. Bilans projekt'!$C$3:$O$3,0))-INDEX('5. Bilans projekt'!$C$58:$O$58,1,MATCH('12. Ocena dyskontowa Inwestycji'!HSJ$34,'5. Bilans projekt'!$C$3:$O$3,0))-INDEX('5. Bilans projekt'!$C$63:$O$63,1,MATCH('12. Ocena dyskontowa Inwestycji'!HSJ$34,'5. Bilans projekt'!$C$3:$O$3,0))-INDEX('5. Bilans projekt'!$C$68:$O$68,1,MATCH('12. Ocena dyskontowa Inwestycji'!HSJ$34,'5. Bilans projekt'!$C$3:$O$3,0)),"")</f>
        <v/>
      </c>
      <c r="HSK36" s="131" t="str">
        <f>_xlfn.IFNA(INDEX('5. Bilans projekt'!$C$54:$O$54,1,MATCH('12. Ocena dyskontowa Inwestycji'!HSK$34,'5. Bilans projekt'!$C$3:$O$3,0))-INDEX('5. Bilans projekt'!$C$58:$O$58,1,MATCH('12. Ocena dyskontowa Inwestycji'!HSK$34,'5. Bilans projekt'!$C$3:$O$3,0))-INDEX('5. Bilans projekt'!$C$63:$O$63,1,MATCH('12. Ocena dyskontowa Inwestycji'!HSK$34,'5. Bilans projekt'!$C$3:$O$3,0))-INDEX('5. Bilans projekt'!$C$68:$O$68,1,MATCH('12. Ocena dyskontowa Inwestycji'!HSK$34,'5. Bilans projekt'!$C$3:$O$3,0)),"")</f>
        <v/>
      </c>
      <c r="HSL36" s="131" t="str">
        <f>_xlfn.IFNA(INDEX('5. Bilans projekt'!$C$54:$O$54,1,MATCH('12. Ocena dyskontowa Inwestycji'!HSL$34,'5. Bilans projekt'!$C$3:$O$3,0))-INDEX('5. Bilans projekt'!$C$58:$O$58,1,MATCH('12. Ocena dyskontowa Inwestycji'!HSL$34,'5. Bilans projekt'!$C$3:$O$3,0))-INDEX('5. Bilans projekt'!$C$63:$O$63,1,MATCH('12. Ocena dyskontowa Inwestycji'!HSL$34,'5. Bilans projekt'!$C$3:$O$3,0))-INDEX('5. Bilans projekt'!$C$68:$O$68,1,MATCH('12. Ocena dyskontowa Inwestycji'!HSL$34,'5. Bilans projekt'!$C$3:$O$3,0)),"")</f>
        <v/>
      </c>
      <c r="HSM36" s="131" t="str">
        <f>_xlfn.IFNA(INDEX('5. Bilans projekt'!$C$54:$O$54,1,MATCH('12. Ocena dyskontowa Inwestycji'!HSM$34,'5. Bilans projekt'!$C$3:$O$3,0))-INDEX('5. Bilans projekt'!$C$58:$O$58,1,MATCH('12. Ocena dyskontowa Inwestycji'!HSM$34,'5. Bilans projekt'!$C$3:$O$3,0))-INDEX('5. Bilans projekt'!$C$63:$O$63,1,MATCH('12. Ocena dyskontowa Inwestycji'!HSM$34,'5. Bilans projekt'!$C$3:$O$3,0))-INDEX('5. Bilans projekt'!$C$68:$O$68,1,MATCH('12. Ocena dyskontowa Inwestycji'!HSM$34,'5. Bilans projekt'!$C$3:$O$3,0)),"")</f>
        <v/>
      </c>
      <c r="HSN36" s="131" t="str">
        <f>_xlfn.IFNA(INDEX('5. Bilans projekt'!$C$54:$O$54,1,MATCH('12. Ocena dyskontowa Inwestycji'!HSN$34,'5. Bilans projekt'!$C$3:$O$3,0))-INDEX('5. Bilans projekt'!$C$58:$O$58,1,MATCH('12. Ocena dyskontowa Inwestycji'!HSN$34,'5. Bilans projekt'!$C$3:$O$3,0))-INDEX('5. Bilans projekt'!$C$63:$O$63,1,MATCH('12. Ocena dyskontowa Inwestycji'!HSN$34,'5. Bilans projekt'!$C$3:$O$3,0))-INDEX('5. Bilans projekt'!$C$68:$O$68,1,MATCH('12. Ocena dyskontowa Inwestycji'!HSN$34,'5. Bilans projekt'!$C$3:$O$3,0)),"")</f>
        <v/>
      </c>
      <c r="HSO36" s="131" t="str">
        <f>_xlfn.IFNA(INDEX('5. Bilans projekt'!$C$54:$O$54,1,MATCH('12. Ocena dyskontowa Inwestycji'!HSO$34,'5. Bilans projekt'!$C$3:$O$3,0))-INDEX('5. Bilans projekt'!$C$58:$O$58,1,MATCH('12. Ocena dyskontowa Inwestycji'!HSO$34,'5. Bilans projekt'!$C$3:$O$3,0))-INDEX('5. Bilans projekt'!$C$63:$O$63,1,MATCH('12. Ocena dyskontowa Inwestycji'!HSO$34,'5. Bilans projekt'!$C$3:$O$3,0))-INDEX('5. Bilans projekt'!$C$68:$O$68,1,MATCH('12. Ocena dyskontowa Inwestycji'!HSO$34,'5. Bilans projekt'!$C$3:$O$3,0)),"")</f>
        <v/>
      </c>
      <c r="HSP36" s="131" t="str">
        <f>_xlfn.IFNA(INDEX('5. Bilans projekt'!$C$54:$O$54,1,MATCH('12. Ocena dyskontowa Inwestycji'!HSP$34,'5. Bilans projekt'!$C$3:$O$3,0))-INDEX('5. Bilans projekt'!$C$58:$O$58,1,MATCH('12. Ocena dyskontowa Inwestycji'!HSP$34,'5. Bilans projekt'!$C$3:$O$3,0))-INDEX('5. Bilans projekt'!$C$63:$O$63,1,MATCH('12. Ocena dyskontowa Inwestycji'!HSP$34,'5. Bilans projekt'!$C$3:$O$3,0))-INDEX('5. Bilans projekt'!$C$68:$O$68,1,MATCH('12. Ocena dyskontowa Inwestycji'!HSP$34,'5. Bilans projekt'!$C$3:$O$3,0)),"")</f>
        <v/>
      </c>
      <c r="HSQ36" s="131" t="str">
        <f>_xlfn.IFNA(INDEX('5. Bilans projekt'!$C$54:$O$54,1,MATCH('12. Ocena dyskontowa Inwestycji'!HSQ$34,'5. Bilans projekt'!$C$3:$O$3,0))-INDEX('5. Bilans projekt'!$C$58:$O$58,1,MATCH('12. Ocena dyskontowa Inwestycji'!HSQ$34,'5. Bilans projekt'!$C$3:$O$3,0))-INDEX('5. Bilans projekt'!$C$63:$O$63,1,MATCH('12. Ocena dyskontowa Inwestycji'!HSQ$34,'5. Bilans projekt'!$C$3:$O$3,0))-INDEX('5. Bilans projekt'!$C$68:$O$68,1,MATCH('12. Ocena dyskontowa Inwestycji'!HSQ$34,'5. Bilans projekt'!$C$3:$O$3,0)),"")</f>
        <v/>
      </c>
      <c r="HSR36" s="131" t="str">
        <f>_xlfn.IFNA(INDEX('5. Bilans projekt'!$C$54:$O$54,1,MATCH('12. Ocena dyskontowa Inwestycji'!HSR$34,'5. Bilans projekt'!$C$3:$O$3,0))-INDEX('5. Bilans projekt'!$C$58:$O$58,1,MATCH('12. Ocena dyskontowa Inwestycji'!HSR$34,'5. Bilans projekt'!$C$3:$O$3,0))-INDEX('5. Bilans projekt'!$C$63:$O$63,1,MATCH('12. Ocena dyskontowa Inwestycji'!HSR$34,'5. Bilans projekt'!$C$3:$O$3,0))-INDEX('5. Bilans projekt'!$C$68:$O$68,1,MATCH('12. Ocena dyskontowa Inwestycji'!HSR$34,'5. Bilans projekt'!$C$3:$O$3,0)),"")</f>
        <v/>
      </c>
      <c r="HSS36" s="131" t="str">
        <f>_xlfn.IFNA(INDEX('5. Bilans projekt'!$C$54:$O$54,1,MATCH('12. Ocena dyskontowa Inwestycji'!HSS$34,'5. Bilans projekt'!$C$3:$O$3,0))-INDEX('5. Bilans projekt'!$C$58:$O$58,1,MATCH('12. Ocena dyskontowa Inwestycji'!HSS$34,'5. Bilans projekt'!$C$3:$O$3,0))-INDEX('5. Bilans projekt'!$C$63:$O$63,1,MATCH('12. Ocena dyskontowa Inwestycji'!HSS$34,'5. Bilans projekt'!$C$3:$O$3,0))-INDEX('5. Bilans projekt'!$C$68:$O$68,1,MATCH('12. Ocena dyskontowa Inwestycji'!HSS$34,'5. Bilans projekt'!$C$3:$O$3,0)),"")</f>
        <v/>
      </c>
      <c r="HST36" s="131" t="str">
        <f>_xlfn.IFNA(INDEX('5. Bilans projekt'!$C$54:$O$54,1,MATCH('12. Ocena dyskontowa Inwestycji'!HST$34,'5. Bilans projekt'!$C$3:$O$3,0))-INDEX('5. Bilans projekt'!$C$58:$O$58,1,MATCH('12. Ocena dyskontowa Inwestycji'!HST$34,'5. Bilans projekt'!$C$3:$O$3,0))-INDEX('5. Bilans projekt'!$C$63:$O$63,1,MATCH('12. Ocena dyskontowa Inwestycji'!HST$34,'5. Bilans projekt'!$C$3:$O$3,0))-INDEX('5. Bilans projekt'!$C$68:$O$68,1,MATCH('12. Ocena dyskontowa Inwestycji'!HST$34,'5. Bilans projekt'!$C$3:$O$3,0)),"")</f>
        <v/>
      </c>
      <c r="HSU36" s="131" t="str">
        <f>_xlfn.IFNA(INDEX('5. Bilans projekt'!$C$54:$O$54,1,MATCH('12. Ocena dyskontowa Inwestycji'!HSU$34,'5. Bilans projekt'!$C$3:$O$3,0))-INDEX('5. Bilans projekt'!$C$58:$O$58,1,MATCH('12. Ocena dyskontowa Inwestycji'!HSU$34,'5. Bilans projekt'!$C$3:$O$3,0))-INDEX('5. Bilans projekt'!$C$63:$O$63,1,MATCH('12. Ocena dyskontowa Inwestycji'!HSU$34,'5. Bilans projekt'!$C$3:$O$3,0))-INDEX('5. Bilans projekt'!$C$68:$O$68,1,MATCH('12. Ocena dyskontowa Inwestycji'!HSU$34,'5. Bilans projekt'!$C$3:$O$3,0)),"")</f>
        <v/>
      </c>
      <c r="HSV36" s="131" t="str">
        <f>_xlfn.IFNA(INDEX('5. Bilans projekt'!$C$54:$O$54,1,MATCH('12. Ocena dyskontowa Inwestycji'!HSV$34,'5. Bilans projekt'!$C$3:$O$3,0))-INDEX('5. Bilans projekt'!$C$58:$O$58,1,MATCH('12. Ocena dyskontowa Inwestycji'!HSV$34,'5. Bilans projekt'!$C$3:$O$3,0))-INDEX('5. Bilans projekt'!$C$63:$O$63,1,MATCH('12. Ocena dyskontowa Inwestycji'!HSV$34,'5. Bilans projekt'!$C$3:$O$3,0))-INDEX('5. Bilans projekt'!$C$68:$O$68,1,MATCH('12. Ocena dyskontowa Inwestycji'!HSV$34,'5. Bilans projekt'!$C$3:$O$3,0)),"")</f>
        <v/>
      </c>
      <c r="HSW36" s="131" t="str">
        <f>_xlfn.IFNA(INDEX('5. Bilans projekt'!$C$54:$O$54,1,MATCH('12. Ocena dyskontowa Inwestycji'!HSW$34,'5. Bilans projekt'!$C$3:$O$3,0))-INDEX('5. Bilans projekt'!$C$58:$O$58,1,MATCH('12. Ocena dyskontowa Inwestycji'!HSW$34,'5. Bilans projekt'!$C$3:$O$3,0))-INDEX('5. Bilans projekt'!$C$63:$O$63,1,MATCH('12. Ocena dyskontowa Inwestycji'!HSW$34,'5. Bilans projekt'!$C$3:$O$3,0))-INDEX('5. Bilans projekt'!$C$68:$O$68,1,MATCH('12. Ocena dyskontowa Inwestycji'!HSW$34,'5. Bilans projekt'!$C$3:$O$3,0)),"")</f>
        <v/>
      </c>
      <c r="HSX36" s="131" t="str">
        <f>_xlfn.IFNA(INDEX('5. Bilans projekt'!$C$54:$O$54,1,MATCH('12. Ocena dyskontowa Inwestycji'!HSX$34,'5. Bilans projekt'!$C$3:$O$3,0))-INDEX('5. Bilans projekt'!$C$58:$O$58,1,MATCH('12. Ocena dyskontowa Inwestycji'!HSX$34,'5. Bilans projekt'!$C$3:$O$3,0))-INDEX('5. Bilans projekt'!$C$63:$O$63,1,MATCH('12. Ocena dyskontowa Inwestycji'!HSX$34,'5. Bilans projekt'!$C$3:$O$3,0))-INDEX('5. Bilans projekt'!$C$68:$O$68,1,MATCH('12. Ocena dyskontowa Inwestycji'!HSX$34,'5. Bilans projekt'!$C$3:$O$3,0)),"")</f>
        <v/>
      </c>
      <c r="HSY36" s="131" t="str">
        <f>_xlfn.IFNA(INDEX('5. Bilans projekt'!$C$54:$O$54,1,MATCH('12. Ocena dyskontowa Inwestycji'!HSY$34,'5. Bilans projekt'!$C$3:$O$3,0))-INDEX('5. Bilans projekt'!$C$58:$O$58,1,MATCH('12. Ocena dyskontowa Inwestycji'!HSY$34,'5. Bilans projekt'!$C$3:$O$3,0))-INDEX('5. Bilans projekt'!$C$63:$O$63,1,MATCH('12. Ocena dyskontowa Inwestycji'!HSY$34,'5. Bilans projekt'!$C$3:$O$3,0))-INDEX('5. Bilans projekt'!$C$68:$O$68,1,MATCH('12. Ocena dyskontowa Inwestycji'!HSY$34,'5. Bilans projekt'!$C$3:$O$3,0)),"")</f>
        <v/>
      </c>
      <c r="HSZ36" s="131" t="str">
        <f>_xlfn.IFNA(INDEX('5. Bilans projekt'!$C$54:$O$54,1,MATCH('12. Ocena dyskontowa Inwestycji'!HSZ$34,'5. Bilans projekt'!$C$3:$O$3,0))-INDEX('5. Bilans projekt'!$C$58:$O$58,1,MATCH('12. Ocena dyskontowa Inwestycji'!HSZ$34,'5. Bilans projekt'!$C$3:$O$3,0))-INDEX('5. Bilans projekt'!$C$63:$O$63,1,MATCH('12. Ocena dyskontowa Inwestycji'!HSZ$34,'5. Bilans projekt'!$C$3:$O$3,0))-INDEX('5. Bilans projekt'!$C$68:$O$68,1,MATCH('12. Ocena dyskontowa Inwestycji'!HSZ$34,'5. Bilans projekt'!$C$3:$O$3,0)),"")</f>
        <v/>
      </c>
      <c r="HTA36" s="131" t="str">
        <f>_xlfn.IFNA(INDEX('5. Bilans projekt'!$C$54:$O$54,1,MATCH('12. Ocena dyskontowa Inwestycji'!HTA$34,'5. Bilans projekt'!$C$3:$O$3,0))-INDEX('5. Bilans projekt'!$C$58:$O$58,1,MATCH('12. Ocena dyskontowa Inwestycji'!HTA$34,'5. Bilans projekt'!$C$3:$O$3,0))-INDEX('5. Bilans projekt'!$C$63:$O$63,1,MATCH('12. Ocena dyskontowa Inwestycji'!HTA$34,'5. Bilans projekt'!$C$3:$O$3,0))-INDEX('5. Bilans projekt'!$C$68:$O$68,1,MATCH('12. Ocena dyskontowa Inwestycji'!HTA$34,'5. Bilans projekt'!$C$3:$O$3,0)),"")</f>
        <v/>
      </c>
      <c r="HTB36" s="131" t="str">
        <f>_xlfn.IFNA(INDEX('5. Bilans projekt'!$C$54:$O$54,1,MATCH('12. Ocena dyskontowa Inwestycji'!HTB$34,'5. Bilans projekt'!$C$3:$O$3,0))-INDEX('5. Bilans projekt'!$C$58:$O$58,1,MATCH('12. Ocena dyskontowa Inwestycji'!HTB$34,'5. Bilans projekt'!$C$3:$O$3,0))-INDEX('5. Bilans projekt'!$C$63:$O$63,1,MATCH('12. Ocena dyskontowa Inwestycji'!HTB$34,'5. Bilans projekt'!$C$3:$O$3,0))-INDEX('5. Bilans projekt'!$C$68:$O$68,1,MATCH('12. Ocena dyskontowa Inwestycji'!HTB$34,'5. Bilans projekt'!$C$3:$O$3,0)),"")</f>
        <v/>
      </c>
      <c r="HTC36" s="131" t="str">
        <f>_xlfn.IFNA(INDEX('5. Bilans projekt'!$C$54:$O$54,1,MATCH('12. Ocena dyskontowa Inwestycji'!HTC$34,'5. Bilans projekt'!$C$3:$O$3,0))-INDEX('5. Bilans projekt'!$C$58:$O$58,1,MATCH('12. Ocena dyskontowa Inwestycji'!HTC$34,'5. Bilans projekt'!$C$3:$O$3,0))-INDEX('5. Bilans projekt'!$C$63:$O$63,1,MATCH('12. Ocena dyskontowa Inwestycji'!HTC$34,'5. Bilans projekt'!$C$3:$O$3,0))-INDEX('5. Bilans projekt'!$C$68:$O$68,1,MATCH('12. Ocena dyskontowa Inwestycji'!HTC$34,'5. Bilans projekt'!$C$3:$O$3,0)),"")</f>
        <v/>
      </c>
      <c r="HTD36" s="131" t="str">
        <f>_xlfn.IFNA(INDEX('5. Bilans projekt'!$C$54:$O$54,1,MATCH('12. Ocena dyskontowa Inwestycji'!HTD$34,'5. Bilans projekt'!$C$3:$O$3,0))-INDEX('5. Bilans projekt'!$C$58:$O$58,1,MATCH('12. Ocena dyskontowa Inwestycji'!HTD$34,'5. Bilans projekt'!$C$3:$O$3,0))-INDEX('5. Bilans projekt'!$C$63:$O$63,1,MATCH('12. Ocena dyskontowa Inwestycji'!HTD$34,'5. Bilans projekt'!$C$3:$O$3,0))-INDEX('5. Bilans projekt'!$C$68:$O$68,1,MATCH('12. Ocena dyskontowa Inwestycji'!HTD$34,'5. Bilans projekt'!$C$3:$O$3,0)),"")</f>
        <v/>
      </c>
      <c r="HTE36" s="131" t="str">
        <f>_xlfn.IFNA(INDEX('5. Bilans projekt'!$C$54:$O$54,1,MATCH('12. Ocena dyskontowa Inwestycji'!HTE$34,'5. Bilans projekt'!$C$3:$O$3,0))-INDEX('5. Bilans projekt'!$C$58:$O$58,1,MATCH('12. Ocena dyskontowa Inwestycji'!HTE$34,'5. Bilans projekt'!$C$3:$O$3,0))-INDEX('5. Bilans projekt'!$C$63:$O$63,1,MATCH('12. Ocena dyskontowa Inwestycji'!HTE$34,'5. Bilans projekt'!$C$3:$O$3,0))-INDEX('5. Bilans projekt'!$C$68:$O$68,1,MATCH('12. Ocena dyskontowa Inwestycji'!HTE$34,'5. Bilans projekt'!$C$3:$O$3,0)),"")</f>
        <v/>
      </c>
      <c r="HTF36" s="131" t="str">
        <f>_xlfn.IFNA(INDEX('5. Bilans projekt'!$C$54:$O$54,1,MATCH('12. Ocena dyskontowa Inwestycji'!HTF$34,'5. Bilans projekt'!$C$3:$O$3,0))-INDEX('5. Bilans projekt'!$C$58:$O$58,1,MATCH('12. Ocena dyskontowa Inwestycji'!HTF$34,'5. Bilans projekt'!$C$3:$O$3,0))-INDEX('5. Bilans projekt'!$C$63:$O$63,1,MATCH('12. Ocena dyskontowa Inwestycji'!HTF$34,'5. Bilans projekt'!$C$3:$O$3,0))-INDEX('5. Bilans projekt'!$C$68:$O$68,1,MATCH('12. Ocena dyskontowa Inwestycji'!HTF$34,'5. Bilans projekt'!$C$3:$O$3,0)),"")</f>
        <v/>
      </c>
      <c r="HTG36" s="131" t="str">
        <f>_xlfn.IFNA(INDEX('5. Bilans projekt'!$C$54:$O$54,1,MATCH('12. Ocena dyskontowa Inwestycji'!HTG$34,'5. Bilans projekt'!$C$3:$O$3,0))-INDEX('5. Bilans projekt'!$C$58:$O$58,1,MATCH('12. Ocena dyskontowa Inwestycji'!HTG$34,'5. Bilans projekt'!$C$3:$O$3,0))-INDEX('5. Bilans projekt'!$C$63:$O$63,1,MATCH('12. Ocena dyskontowa Inwestycji'!HTG$34,'5. Bilans projekt'!$C$3:$O$3,0))-INDEX('5. Bilans projekt'!$C$68:$O$68,1,MATCH('12. Ocena dyskontowa Inwestycji'!HTG$34,'5. Bilans projekt'!$C$3:$O$3,0)),"")</f>
        <v/>
      </c>
      <c r="HTH36" s="131" t="str">
        <f>_xlfn.IFNA(INDEX('5. Bilans projekt'!$C$54:$O$54,1,MATCH('12. Ocena dyskontowa Inwestycji'!HTH$34,'5. Bilans projekt'!$C$3:$O$3,0))-INDEX('5. Bilans projekt'!$C$58:$O$58,1,MATCH('12. Ocena dyskontowa Inwestycji'!HTH$34,'5. Bilans projekt'!$C$3:$O$3,0))-INDEX('5. Bilans projekt'!$C$63:$O$63,1,MATCH('12. Ocena dyskontowa Inwestycji'!HTH$34,'5. Bilans projekt'!$C$3:$O$3,0))-INDEX('5. Bilans projekt'!$C$68:$O$68,1,MATCH('12. Ocena dyskontowa Inwestycji'!HTH$34,'5. Bilans projekt'!$C$3:$O$3,0)),"")</f>
        <v/>
      </c>
      <c r="HTI36" s="131" t="str">
        <f>_xlfn.IFNA(INDEX('5. Bilans projekt'!$C$54:$O$54,1,MATCH('12. Ocena dyskontowa Inwestycji'!HTI$34,'5. Bilans projekt'!$C$3:$O$3,0))-INDEX('5. Bilans projekt'!$C$58:$O$58,1,MATCH('12. Ocena dyskontowa Inwestycji'!HTI$34,'5. Bilans projekt'!$C$3:$O$3,0))-INDEX('5. Bilans projekt'!$C$63:$O$63,1,MATCH('12. Ocena dyskontowa Inwestycji'!HTI$34,'5. Bilans projekt'!$C$3:$O$3,0))-INDEX('5. Bilans projekt'!$C$68:$O$68,1,MATCH('12. Ocena dyskontowa Inwestycji'!HTI$34,'5. Bilans projekt'!$C$3:$O$3,0)),"")</f>
        <v/>
      </c>
      <c r="HTJ36" s="131" t="str">
        <f>_xlfn.IFNA(INDEX('5. Bilans projekt'!$C$54:$O$54,1,MATCH('12. Ocena dyskontowa Inwestycji'!HTJ$34,'5. Bilans projekt'!$C$3:$O$3,0))-INDEX('5. Bilans projekt'!$C$58:$O$58,1,MATCH('12. Ocena dyskontowa Inwestycji'!HTJ$34,'5. Bilans projekt'!$C$3:$O$3,0))-INDEX('5. Bilans projekt'!$C$63:$O$63,1,MATCH('12. Ocena dyskontowa Inwestycji'!HTJ$34,'5. Bilans projekt'!$C$3:$O$3,0))-INDEX('5. Bilans projekt'!$C$68:$O$68,1,MATCH('12. Ocena dyskontowa Inwestycji'!HTJ$34,'5. Bilans projekt'!$C$3:$O$3,0)),"")</f>
        <v/>
      </c>
      <c r="HTK36" s="131" t="str">
        <f>_xlfn.IFNA(INDEX('5. Bilans projekt'!$C$54:$O$54,1,MATCH('12. Ocena dyskontowa Inwestycji'!HTK$34,'5. Bilans projekt'!$C$3:$O$3,0))-INDEX('5. Bilans projekt'!$C$58:$O$58,1,MATCH('12. Ocena dyskontowa Inwestycji'!HTK$34,'5. Bilans projekt'!$C$3:$O$3,0))-INDEX('5. Bilans projekt'!$C$63:$O$63,1,MATCH('12. Ocena dyskontowa Inwestycji'!HTK$34,'5. Bilans projekt'!$C$3:$O$3,0))-INDEX('5. Bilans projekt'!$C$68:$O$68,1,MATCH('12. Ocena dyskontowa Inwestycji'!HTK$34,'5. Bilans projekt'!$C$3:$O$3,0)),"")</f>
        <v/>
      </c>
      <c r="HTL36" s="131" t="str">
        <f>_xlfn.IFNA(INDEX('5. Bilans projekt'!$C$54:$O$54,1,MATCH('12. Ocena dyskontowa Inwestycji'!HTL$34,'5. Bilans projekt'!$C$3:$O$3,0))-INDEX('5. Bilans projekt'!$C$58:$O$58,1,MATCH('12. Ocena dyskontowa Inwestycji'!HTL$34,'5. Bilans projekt'!$C$3:$O$3,0))-INDEX('5. Bilans projekt'!$C$63:$O$63,1,MATCH('12. Ocena dyskontowa Inwestycji'!HTL$34,'5. Bilans projekt'!$C$3:$O$3,0))-INDEX('5. Bilans projekt'!$C$68:$O$68,1,MATCH('12. Ocena dyskontowa Inwestycji'!HTL$34,'5. Bilans projekt'!$C$3:$O$3,0)),"")</f>
        <v/>
      </c>
      <c r="HTM36" s="131" t="str">
        <f>_xlfn.IFNA(INDEX('5. Bilans projekt'!$C$54:$O$54,1,MATCH('12. Ocena dyskontowa Inwestycji'!HTM$34,'5. Bilans projekt'!$C$3:$O$3,0))-INDEX('5. Bilans projekt'!$C$58:$O$58,1,MATCH('12. Ocena dyskontowa Inwestycji'!HTM$34,'5. Bilans projekt'!$C$3:$O$3,0))-INDEX('5. Bilans projekt'!$C$63:$O$63,1,MATCH('12. Ocena dyskontowa Inwestycji'!HTM$34,'5. Bilans projekt'!$C$3:$O$3,0))-INDEX('5. Bilans projekt'!$C$68:$O$68,1,MATCH('12. Ocena dyskontowa Inwestycji'!HTM$34,'5. Bilans projekt'!$C$3:$O$3,0)),"")</f>
        <v/>
      </c>
      <c r="HTN36" s="131" t="str">
        <f>_xlfn.IFNA(INDEX('5. Bilans projekt'!$C$54:$O$54,1,MATCH('12. Ocena dyskontowa Inwestycji'!HTN$34,'5. Bilans projekt'!$C$3:$O$3,0))-INDEX('5. Bilans projekt'!$C$58:$O$58,1,MATCH('12. Ocena dyskontowa Inwestycji'!HTN$34,'5. Bilans projekt'!$C$3:$O$3,0))-INDEX('5. Bilans projekt'!$C$63:$O$63,1,MATCH('12. Ocena dyskontowa Inwestycji'!HTN$34,'5. Bilans projekt'!$C$3:$O$3,0))-INDEX('5. Bilans projekt'!$C$68:$O$68,1,MATCH('12. Ocena dyskontowa Inwestycji'!HTN$34,'5. Bilans projekt'!$C$3:$O$3,0)),"")</f>
        <v/>
      </c>
      <c r="HTO36" s="131" t="str">
        <f>_xlfn.IFNA(INDEX('5. Bilans projekt'!$C$54:$O$54,1,MATCH('12. Ocena dyskontowa Inwestycji'!HTO$34,'5. Bilans projekt'!$C$3:$O$3,0))-INDEX('5. Bilans projekt'!$C$58:$O$58,1,MATCH('12. Ocena dyskontowa Inwestycji'!HTO$34,'5. Bilans projekt'!$C$3:$O$3,0))-INDEX('5. Bilans projekt'!$C$63:$O$63,1,MATCH('12. Ocena dyskontowa Inwestycji'!HTO$34,'5. Bilans projekt'!$C$3:$O$3,0))-INDEX('5. Bilans projekt'!$C$68:$O$68,1,MATCH('12. Ocena dyskontowa Inwestycji'!HTO$34,'5. Bilans projekt'!$C$3:$O$3,0)),"")</f>
        <v/>
      </c>
      <c r="HTP36" s="131" t="str">
        <f>_xlfn.IFNA(INDEX('5. Bilans projekt'!$C$54:$O$54,1,MATCH('12. Ocena dyskontowa Inwestycji'!HTP$34,'5. Bilans projekt'!$C$3:$O$3,0))-INDEX('5. Bilans projekt'!$C$58:$O$58,1,MATCH('12. Ocena dyskontowa Inwestycji'!HTP$34,'5. Bilans projekt'!$C$3:$O$3,0))-INDEX('5. Bilans projekt'!$C$63:$O$63,1,MATCH('12. Ocena dyskontowa Inwestycji'!HTP$34,'5. Bilans projekt'!$C$3:$O$3,0))-INDEX('5. Bilans projekt'!$C$68:$O$68,1,MATCH('12. Ocena dyskontowa Inwestycji'!HTP$34,'5. Bilans projekt'!$C$3:$O$3,0)),"")</f>
        <v/>
      </c>
      <c r="HTQ36" s="131" t="str">
        <f>_xlfn.IFNA(INDEX('5. Bilans projekt'!$C$54:$O$54,1,MATCH('12. Ocena dyskontowa Inwestycji'!HTQ$34,'5. Bilans projekt'!$C$3:$O$3,0))-INDEX('5. Bilans projekt'!$C$58:$O$58,1,MATCH('12. Ocena dyskontowa Inwestycji'!HTQ$34,'5. Bilans projekt'!$C$3:$O$3,0))-INDEX('5. Bilans projekt'!$C$63:$O$63,1,MATCH('12. Ocena dyskontowa Inwestycji'!HTQ$34,'5. Bilans projekt'!$C$3:$O$3,0))-INDEX('5. Bilans projekt'!$C$68:$O$68,1,MATCH('12. Ocena dyskontowa Inwestycji'!HTQ$34,'5. Bilans projekt'!$C$3:$O$3,0)),"")</f>
        <v/>
      </c>
      <c r="HTR36" s="131" t="str">
        <f>_xlfn.IFNA(INDEX('5. Bilans projekt'!$C$54:$O$54,1,MATCH('12. Ocena dyskontowa Inwestycji'!HTR$34,'5. Bilans projekt'!$C$3:$O$3,0))-INDEX('5. Bilans projekt'!$C$58:$O$58,1,MATCH('12. Ocena dyskontowa Inwestycji'!HTR$34,'5. Bilans projekt'!$C$3:$O$3,0))-INDEX('5. Bilans projekt'!$C$63:$O$63,1,MATCH('12. Ocena dyskontowa Inwestycji'!HTR$34,'5. Bilans projekt'!$C$3:$O$3,0))-INDEX('5. Bilans projekt'!$C$68:$O$68,1,MATCH('12. Ocena dyskontowa Inwestycji'!HTR$34,'5. Bilans projekt'!$C$3:$O$3,0)),"")</f>
        <v/>
      </c>
      <c r="HTS36" s="131" t="str">
        <f>_xlfn.IFNA(INDEX('5. Bilans projekt'!$C$54:$O$54,1,MATCH('12. Ocena dyskontowa Inwestycji'!HTS$34,'5. Bilans projekt'!$C$3:$O$3,0))-INDEX('5. Bilans projekt'!$C$58:$O$58,1,MATCH('12. Ocena dyskontowa Inwestycji'!HTS$34,'5. Bilans projekt'!$C$3:$O$3,0))-INDEX('5. Bilans projekt'!$C$63:$O$63,1,MATCH('12. Ocena dyskontowa Inwestycji'!HTS$34,'5. Bilans projekt'!$C$3:$O$3,0))-INDEX('5. Bilans projekt'!$C$68:$O$68,1,MATCH('12. Ocena dyskontowa Inwestycji'!HTS$34,'5. Bilans projekt'!$C$3:$O$3,0)),"")</f>
        <v/>
      </c>
      <c r="HTT36" s="131" t="str">
        <f>_xlfn.IFNA(INDEX('5. Bilans projekt'!$C$54:$O$54,1,MATCH('12. Ocena dyskontowa Inwestycji'!HTT$34,'5. Bilans projekt'!$C$3:$O$3,0))-INDEX('5. Bilans projekt'!$C$58:$O$58,1,MATCH('12. Ocena dyskontowa Inwestycji'!HTT$34,'5. Bilans projekt'!$C$3:$O$3,0))-INDEX('5. Bilans projekt'!$C$63:$O$63,1,MATCH('12. Ocena dyskontowa Inwestycji'!HTT$34,'5. Bilans projekt'!$C$3:$O$3,0))-INDEX('5. Bilans projekt'!$C$68:$O$68,1,MATCH('12. Ocena dyskontowa Inwestycji'!HTT$34,'5. Bilans projekt'!$C$3:$O$3,0)),"")</f>
        <v/>
      </c>
      <c r="HTU36" s="131" t="str">
        <f>_xlfn.IFNA(INDEX('5. Bilans projekt'!$C$54:$O$54,1,MATCH('12. Ocena dyskontowa Inwestycji'!HTU$34,'5. Bilans projekt'!$C$3:$O$3,0))-INDEX('5. Bilans projekt'!$C$58:$O$58,1,MATCH('12. Ocena dyskontowa Inwestycji'!HTU$34,'5. Bilans projekt'!$C$3:$O$3,0))-INDEX('5. Bilans projekt'!$C$63:$O$63,1,MATCH('12. Ocena dyskontowa Inwestycji'!HTU$34,'5. Bilans projekt'!$C$3:$O$3,0))-INDEX('5. Bilans projekt'!$C$68:$O$68,1,MATCH('12. Ocena dyskontowa Inwestycji'!HTU$34,'5. Bilans projekt'!$C$3:$O$3,0)),"")</f>
        <v/>
      </c>
      <c r="HTV36" s="131" t="str">
        <f>_xlfn.IFNA(INDEX('5. Bilans projekt'!$C$54:$O$54,1,MATCH('12. Ocena dyskontowa Inwestycji'!HTV$34,'5. Bilans projekt'!$C$3:$O$3,0))-INDEX('5. Bilans projekt'!$C$58:$O$58,1,MATCH('12. Ocena dyskontowa Inwestycji'!HTV$34,'5. Bilans projekt'!$C$3:$O$3,0))-INDEX('5. Bilans projekt'!$C$63:$O$63,1,MATCH('12. Ocena dyskontowa Inwestycji'!HTV$34,'5. Bilans projekt'!$C$3:$O$3,0))-INDEX('5. Bilans projekt'!$C$68:$O$68,1,MATCH('12. Ocena dyskontowa Inwestycji'!HTV$34,'5. Bilans projekt'!$C$3:$O$3,0)),"")</f>
        <v/>
      </c>
      <c r="HTW36" s="131" t="str">
        <f>_xlfn.IFNA(INDEX('5. Bilans projekt'!$C$54:$O$54,1,MATCH('12. Ocena dyskontowa Inwestycji'!HTW$34,'5. Bilans projekt'!$C$3:$O$3,0))-INDEX('5. Bilans projekt'!$C$58:$O$58,1,MATCH('12. Ocena dyskontowa Inwestycji'!HTW$34,'5. Bilans projekt'!$C$3:$O$3,0))-INDEX('5. Bilans projekt'!$C$63:$O$63,1,MATCH('12. Ocena dyskontowa Inwestycji'!HTW$34,'5. Bilans projekt'!$C$3:$O$3,0))-INDEX('5. Bilans projekt'!$C$68:$O$68,1,MATCH('12. Ocena dyskontowa Inwestycji'!HTW$34,'5. Bilans projekt'!$C$3:$O$3,0)),"")</f>
        <v/>
      </c>
      <c r="HTX36" s="131" t="str">
        <f>_xlfn.IFNA(INDEX('5. Bilans projekt'!$C$54:$O$54,1,MATCH('12. Ocena dyskontowa Inwestycji'!HTX$34,'5. Bilans projekt'!$C$3:$O$3,0))-INDEX('5. Bilans projekt'!$C$58:$O$58,1,MATCH('12. Ocena dyskontowa Inwestycji'!HTX$34,'5. Bilans projekt'!$C$3:$O$3,0))-INDEX('5. Bilans projekt'!$C$63:$O$63,1,MATCH('12. Ocena dyskontowa Inwestycji'!HTX$34,'5. Bilans projekt'!$C$3:$O$3,0))-INDEX('5. Bilans projekt'!$C$68:$O$68,1,MATCH('12. Ocena dyskontowa Inwestycji'!HTX$34,'5. Bilans projekt'!$C$3:$O$3,0)),"")</f>
        <v/>
      </c>
      <c r="HTY36" s="131" t="str">
        <f>_xlfn.IFNA(INDEX('5. Bilans projekt'!$C$54:$O$54,1,MATCH('12. Ocena dyskontowa Inwestycji'!HTY$34,'5. Bilans projekt'!$C$3:$O$3,0))-INDEX('5. Bilans projekt'!$C$58:$O$58,1,MATCH('12. Ocena dyskontowa Inwestycji'!HTY$34,'5. Bilans projekt'!$C$3:$O$3,0))-INDEX('5. Bilans projekt'!$C$63:$O$63,1,MATCH('12. Ocena dyskontowa Inwestycji'!HTY$34,'5. Bilans projekt'!$C$3:$O$3,0))-INDEX('5. Bilans projekt'!$C$68:$O$68,1,MATCH('12. Ocena dyskontowa Inwestycji'!HTY$34,'5. Bilans projekt'!$C$3:$O$3,0)),"")</f>
        <v/>
      </c>
      <c r="HTZ36" s="131" t="str">
        <f>_xlfn.IFNA(INDEX('5. Bilans projekt'!$C$54:$O$54,1,MATCH('12. Ocena dyskontowa Inwestycji'!HTZ$34,'5. Bilans projekt'!$C$3:$O$3,0))-INDEX('5. Bilans projekt'!$C$58:$O$58,1,MATCH('12. Ocena dyskontowa Inwestycji'!HTZ$34,'5. Bilans projekt'!$C$3:$O$3,0))-INDEX('5. Bilans projekt'!$C$63:$O$63,1,MATCH('12. Ocena dyskontowa Inwestycji'!HTZ$34,'5. Bilans projekt'!$C$3:$O$3,0))-INDEX('5. Bilans projekt'!$C$68:$O$68,1,MATCH('12. Ocena dyskontowa Inwestycji'!HTZ$34,'5. Bilans projekt'!$C$3:$O$3,0)),"")</f>
        <v/>
      </c>
      <c r="HUA36" s="131" t="str">
        <f>_xlfn.IFNA(INDEX('5. Bilans projekt'!$C$54:$O$54,1,MATCH('12. Ocena dyskontowa Inwestycji'!HUA$34,'5. Bilans projekt'!$C$3:$O$3,0))-INDEX('5. Bilans projekt'!$C$58:$O$58,1,MATCH('12. Ocena dyskontowa Inwestycji'!HUA$34,'5. Bilans projekt'!$C$3:$O$3,0))-INDEX('5. Bilans projekt'!$C$63:$O$63,1,MATCH('12. Ocena dyskontowa Inwestycji'!HUA$34,'5. Bilans projekt'!$C$3:$O$3,0))-INDEX('5. Bilans projekt'!$C$68:$O$68,1,MATCH('12. Ocena dyskontowa Inwestycji'!HUA$34,'5. Bilans projekt'!$C$3:$O$3,0)),"")</f>
        <v/>
      </c>
      <c r="HUB36" s="131" t="str">
        <f>_xlfn.IFNA(INDEX('5. Bilans projekt'!$C$54:$O$54,1,MATCH('12. Ocena dyskontowa Inwestycji'!HUB$34,'5. Bilans projekt'!$C$3:$O$3,0))-INDEX('5. Bilans projekt'!$C$58:$O$58,1,MATCH('12. Ocena dyskontowa Inwestycji'!HUB$34,'5. Bilans projekt'!$C$3:$O$3,0))-INDEX('5. Bilans projekt'!$C$63:$O$63,1,MATCH('12. Ocena dyskontowa Inwestycji'!HUB$34,'5. Bilans projekt'!$C$3:$O$3,0))-INDEX('5. Bilans projekt'!$C$68:$O$68,1,MATCH('12. Ocena dyskontowa Inwestycji'!HUB$34,'5. Bilans projekt'!$C$3:$O$3,0)),"")</f>
        <v/>
      </c>
      <c r="HUC36" s="131" t="str">
        <f>_xlfn.IFNA(INDEX('5. Bilans projekt'!$C$54:$O$54,1,MATCH('12. Ocena dyskontowa Inwestycji'!HUC$34,'5. Bilans projekt'!$C$3:$O$3,0))-INDEX('5. Bilans projekt'!$C$58:$O$58,1,MATCH('12. Ocena dyskontowa Inwestycji'!HUC$34,'5. Bilans projekt'!$C$3:$O$3,0))-INDEX('5. Bilans projekt'!$C$63:$O$63,1,MATCH('12. Ocena dyskontowa Inwestycji'!HUC$34,'5. Bilans projekt'!$C$3:$O$3,0))-INDEX('5. Bilans projekt'!$C$68:$O$68,1,MATCH('12. Ocena dyskontowa Inwestycji'!HUC$34,'5. Bilans projekt'!$C$3:$O$3,0)),"")</f>
        <v/>
      </c>
      <c r="HUD36" s="131" t="str">
        <f>_xlfn.IFNA(INDEX('5. Bilans projekt'!$C$54:$O$54,1,MATCH('12. Ocena dyskontowa Inwestycji'!HUD$34,'5. Bilans projekt'!$C$3:$O$3,0))-INDEX('5. Bilans projekt'!$C$58:$O$58,1,MATCH('12. Ocena dyskontowa Inwestycji'!HUD$34,'5. Bilans projekt'!$C$3:$O$3,0))-INDEX('5. Bilans projekt'!$C$63:$O$63,1,MATCH('12. Ocena dyskontowa Inwestycji'!HUD$34,'5. Bilans projekt'!$C$3:$O$3,0))-INDEX('5. Bilans projekt'!$C$68:$O$68,1,MATCH('12. Ocena dyskontowa Inwestycji'!HUD$34,'5. Bilans projekt'!$C$3:$O$3,0)),"")</f>
        <v/>
      </c>
      <c r="HUE36" s="131" t="str">
        <f>_xlfn.IFNA(INDEX('5. Bilans projekt'!$C$54:$O$54,1,MATCH('12. Ocena dyskontowa Inwestycji'!HUE$34,'5. Bilans projekt'!$C$3:$O$3,0))-INDEX('5. Bilans projekt'!$C$58:$O$58,1,MATCH('12. Ocena dyskontowa Inwestycji'!HUE$34,'5. Bilans projekt'!$C$3:$O$3,0))-INDEX('5. Bilans projekt'!$C$63:$O$63,1,MATCH('12. Ocena dyskontowa Inwestycji'!HUE$34,'5. Bilans projekt'!$C$3:$O$3,0))-INDEX('5. Bilans projekt'!$C$68:$O$68,1,MATCH('12. Ocena dyskontowa Inwestycji'!HUE$34,'5. Bilans projekt'!$C$3:$O$3,0)),"")</f>
        <v/>
      </c>
      <c r="HUF36" s="131" t="str">
        <f>_xlfn.IFNA(INDEX('5. Bilans projekt'!$C$54:$O$54,1,MATCH('12. Ocena dyskontowa Inwestycji'!HUF$34,'5. Bilans projekt'!$C$3:$O$3,0))-INDEX('5. Bilans projekt'!$C$58:$O$58,1,MATCH('12. Ocena dyskontowa Inwestycji'!HUF$34,'5. Bilans projekt'!$C$3:$O$3,0))-INDEX('5. Bilans projekt'!$C$63:$O$63,1,MATCH('12. Ocena dyskontowa Inwestycji'!HUF$34,'5. Bilans projekt'!$C$3:$O$3,0))-INDEX('5. Bilans projekt'!$C$68:$O$68,1,MATCH('12. Ocena dyskontowa Inwestycji'!HUF$34,'5. Bilans projekt'!$C$3:$O$3,0)),"")</f>
        <v/>
      </c>
      <c r="HUG36" s="131" t="str">
        <f>_xlfn.IFNA(INDEX('5. Bilans projekt'!$C$54:$O$54,1,MATCH('12. Ocena dyskontowa Inwestycji'!HUG$34,'5. Bilans projekt'!$C$3:$O$3,0))-INDEX('5. Bilans projekt'!$C$58:$O$58,1,MATCH('12. Ocena dyskontowa Inwestycji'!HUG$34,'5. Bilans projekt'!$C$3:$O$3,0))-INDEX('5. Bilans projekt'!$C$63:$O$63,1,MATCH('12. Ocena dyskontowa Inwestycji'!HUG$34,'5. Bilans projekt'!$C$3:$O$3,0))-INDEX('5. Bilans projekt'!$C$68:$O$68,1,MATCH('12. Ocena dyskontowa Inwestycji'!HUG$34,'5. Bilans projekt'!$C$3:$O$3,0)),"")</f>
        <v/>
      </c>
      <c r="HUH36" s="131" t="str">
        <f>_xlfn.IFNA(INDEX('5. Bilans projekt'!$C$54:$O$54,1,MATCH('12. Ocena dyskontowa Inwestycji'!HUH$34,'5. Bilans projekt'!$C$3:$O$3,0))-INDEX('5. Bilans projekt'!$C$58:$O$58,1,MATCH('12. Ocena dyskontowa Inwestycji'!HUH$34,'5. Bilans projekt'!$C$3:$O$3,0))-INDEX('5. Bilans projekt'!$C$63:$O$63,1,MATCH('12. Ocena dyskontowa Inwestycji'!HUH$34,'5. Bilans projekt'!$C$3:$O$3,0))-INDEX('5. Bilans projekt'!$C$68:$O$68,1,MATCH('12. Ocena dyskontowa Inwestycji'!HUH$34,'5. Bilans projekt'!$C$3:$O$3,0)),"")</f>
        <v/>
      </c>
      <c r="HUI36" s="131" t="str">
        <f>_xlfn.IFNA(INDEX('5. Bilans projekt'!$C$54:$O$54,1,MATCH('12. Ocena dyskontowa Inwestycji'!HUI$34,'5. Bilans projekt'!$C$3:$O$3,0))-INDEX('5. Bilans projekt'!$C$58:$O$58,1,MATCH('12. Ocena dyskontowa Inwestycji'!HUI$34,'5. Bilans projekt'!$C$3:$O$3,0))-INDEX('5. Bilans projekt'!$C$63:$O$63,1,MATCH('12. Ocena dyskontowa Inwestycji'!HUI$34,'5. Bilans projekt'!$C$3:$O$3,0))-INDEX('5. Bilans projekt'!$C$68:$O$68,1,MATCH('12. Ocena dyskontowa Inwestycji'!HUI$34,'5. Bilans projekt'!$C$3:$O$3,0)),"")</f>
        <v/>
      </c>
      <c r="HUJ36" s="131" t="str">
        <f>_xlfn.IFNA(INDEX('5. Bilans projekt'!$C$54:$O$54,1,MATCH('12. Ocena dyskontowa Inwestycji'!HUJ$34,'5. Bilans projekt'!$C$3:$O$3,0))-INDEX('5. Bilans projekt'!$C$58:$O$58,1,MATCH('12. Ocena dyskontowa Inwestycji'!HUJ$34,'5. Bilans projekt'!$C$3:$O$3,0))-INDEX('5. Bilans projekt'!$C$63:$O$63,1,MATCH('12. Ocena dyskontowa Inwestycji'!HUJ$34,'5. Bilans projekt'!$C$3:$O$3,0))-INDEX('5. Bilans projekt'!$C$68:$O$68,1,MATCH('12. Ocena dyskontowa Inwestycji'!HUJ$34,'5. Bilans projekt'!$C$3:$O$3,0)),"")</f>
        <v/>
      </c>
      <c r="HUK36" s="131" t="str">
        <f>_xlfn.IFNA(INDEX('5. Bilans projekt'!$C$54:$O$54,1,MATCH('12. Ocena dyskontowa Inwestycji'!HUK$34,'5. Bilans projekt'!$C$3:$O$3,0))-INDEX('5. Bilans projekt'!$C$58:$O$58,1,MATCH('12. Ocena dyskontowa Inwestycji'!HUK$34,'5. Bilans projekt'!$C$3:$O$3,0))-INDEX('5. Bilans projekt'!$C$63:$O$63,1,MATCH('12. Ocena dyskontowa Inwestycji'!HUK$34,'5. Bilans projekt'!$C$3:$O$3,0))-INDEX('5. Bilans projekt'!$C$68:$O$68,1,MATCH('12. Ocena dyskontowa Inwestycji'!HUK$34,'5. Bilans projekt'!$C$3:$O$3,0)),"")</f>
        <v/>
      </c>
      <c r="HUL36" s="131" t="str">
        <f>_xlfn.IFNA(INDEX('5. Bilans projekt'!$C$54:$O$54,1,MATCH('12. Ocena dyskontowa Inwestycji'!HUL$34,'5. Bilans projekt'!$C$3:$O$3,0))-INDEX('5. Bilans projekt'!$C$58:$O$58,1,MATCH('12. Ocena dyskontowa Inwestycji'!HUL$34,'5. Bilans projekt'!$C$3:$O$3,0))-INDEX('5. Bilans projekt'!$C$63:$O$63,1,MATCH('12. Ocena dyskontowa Inwestycji'!HUL$34,'5. Bilans projekt'!$C$3:$O$3,0))-INDEX('5. Bilans projekt'!$C$68:$O$68,1,MATCH('12. Ocena dyskontowa Inwestycji'!HUL$34,'5. Bilans projekt'!$C$3:$O$3,0)),"")</f>
        <v/>
      </c>
      <c r="HUM36" s="131" t="str">
        <f>_xlfn.IFNA(INDEX('5. Bilans projekt'!$C$54:$O$54,1,MATCH('12. Ocena dyskontowa Inwestycji'!HUM$34,'5. Bilans projekt'!$C$3:$O$3,0))-INDEX('5. Bilans projekt'!$C$58:$O$58,1,MATCH('12. Ocena dyskontowa Inwestycji'!HUM$34,'5. Bilans projekt'!$C$3:$O$3,0))-INDEX('5. Bilans projekt'!$C$63:$O$63,1,MATCH('12. Ocena dyskontowa Inwestycji'!HUM$34,'5. Bilans projekt'!$C$3:$O$3,0))-INDEX('5. Bilans projekt'!$C$68:$O$68,1,MATCH('12. Ocena dyskontowa Inwestycji'!HUM$34,'5. Bilans projekt'!$C$3:$O$3,0)),"")</f>
        <v/>
      </c>
      <c r="HUN36" s="131" t="str">
        <f>_xlfn.IFNA(INDEX('5. Bilans projekt'!$C$54:$O$54,1,MATCH('12. Ocena dyskontowa Inwestycji'!HUN$34,'5. Bilans projekt'!$C$3:$O$3,0))-INDEX('5. Bilans projekt'!$C$58:$O$58,1,MATCH('12. Ocena dyskontowa Inwestycji'!HUN$34,'5. Bilans projekt'!$C$3:$O$3,0))-INDEX('5. Bilans projekt'!$C$63:$O$63,1,MATCH('12. Ocena dyskontowa Inwestycji'!HUN$34,'5. Bilans projekt'!$C$3:$O$3,0))-INDEX('5. Bilans projekt'!$C$68:$O$68,1,MATCH('12. Ocena dyskontowa Inwestycji'!HUN$34,'5. Bilans projekt'!$C$3:$O$3,0)),"")</f>
        <v/>
      </c>
      <c r="HUO36" s="131" t="str">
        <f>_xlfn.IFNA(INDEX('5. Bilans projekt'!$C$54:$O$54,1,MATCH('12. Ocena dyskontowa Inwestycji'!HUO$34,'5. Bilans projekt'!$C$3:$O$3,0))-INDEX('5. Bilans projekt'!$C$58:$O$58,1,MATCH('12. Ocena dyskontowa Inwestycji'!HUO$34,'5. Bilans projekt'!$C$3:$O$3,0))-INDEX('5. Bilans projekt'!$C$63:$O$63,1,MATCH('12. Ocena dyskontowa Inwestycji'!HUO$34,'5. Bilans projekt'!$C$3:$O$3,0))-INDEX('5. Bilans projekt'!$C$68:$O$68,1,MATCH('12. Ocena dyskontowa Inwestycji'!HUO$34,'5. Bilans projekt'!$C$3:$O$3,0)),"")</f>
        <v/>
      </c>
      <c r="HUP36" s="131" t="str">
        <f>_xlfn.IFNA(INDEX('5. Bilans projekt'!$C$54:$O$54,1,MATCH('12. Ocena dyskontowa Inwestycji'!HUP$34,'5. Bilans projekt'!$C$3:$O$3,0))-INDEX('5. Bilans projekt'!$C$58:$O$58,1,MATCH('12. Ocena dyskontowa Inwestycji'!HUP$34,'5. Bilans projekt'!$C$3:$O$3,0))-INDEX('5. Bilans projekt'!$C$63:$O$63,1,MATCH('12. Ocena dyskontowa Inwestycji'!HUP$34,'5. Bilans projekt'!$C$3:$O$3,0))-INDEX('5. Bilans projekt'!$C$68:$O$68,1,MATCH('12. Ocena dyskontowa Inwestycji'!HUP$34,'5. Bilans projekt'!$C$3:$O$3,0)),"")</f>
        <v/>
      </c>
      <c r="HUQ36" s="131" t="str">
        <f>_xlfn.IFNA(INDEX('5. Bilans projekt'!$C$54:$O$54,1,MATCH('12. Ocena dyskontowa Inwestycji'!HUQ$34,'5. Bilans projekt'!$C$3:$O$3,0))-INDEX('5. Bilans projekt'!$C$58:$O$58,1,MATCH('12. Ocena dyskontowa Inwestycji'!HUQ$34,'5. Bilans projekt'!$C$3:$O$3,0))-INDEX('5. Bilans projekt'!$C$63:$O$63,1,MATCH('12. Ocena dyskontowa Inwestycji'!HUQ$34,'5. Bilans projekt'!$C$3:$O$3,0))-INDEX('5. Bilans projekt'!$C$68:$O$68,1,MATCH('12. Ocena dyskontowa Inwestycji'!HUQ$34,'5. Bilans projekt'!$C$3:$O$3,0)),"")</f>
        <v/>
      </c>
      <c r="HUR36" s="131" t="str">
        <f>_xlfn.IFNA(INDEX('5. Bilans projekt'!$C$54:$O$54,1,MATCH('12. Ocena dyskontowa Inwestycji'!HUR$34,'5. Bilans projekt'!$C$3:$O$3,0))-INDEX('5. Bilans projekt'!$C$58:$O$58,1,MATCH('12. Ocena dyskontowa Inwestycji'!HUR$34,'5. Bilans projekt'!$C$3:$O$3,0))-INDEX('5. Bilans projekt'!$C$63:$O$63,1,MATCH('12. Ocena dyskontowa Inwestycji'!HUR$34,'5. Bilans projekt'!$C$3:$O$3,0))-INDEX('5. Bilans projekt'!$C$68:$O$68,1,MATCH('12. Ocena dyskontowa Inwestycji'!HUR$34,'5. Bilans projekt'!$C$3:$O$3,0)),"")</f>
        <v/>
      </c>
      <c r="HUS36" s="131" t="str">
        <f>_xlfn.IFNA(INDEX('5. Bilans projekt'!$C$54:$O$54,1,MATCH('12. Ocena dyskontowa Inwestycji'!HUS$34,'5. Bilans projekt'!$C$3:$O$3,0))-INDEX('5. Bilans projekt'!$C$58:$O$58,1,MATCH('12. Ocena dyskontowa Inwestycji'!HUS$34,'5. Bilans projekt'!$C$3:$O$3,0))-INDEX('5. Bilans projekt'!$C$63:$O$63,1,MATCH('12. Ocena dyskontowa Inwestycji'!HUS$34,'5. Bilans projekt'!$C$3:$O$3,0))-INDEX('5. Bilans projekt'!$C$68:$O$68,1,MATCH('12. Ocena dyskontowa Inwestycji'!HUS$34,'5. Bilans projekt'!$C$3:$O$3,0)),"")</f>
        <v/>
      </c>
      <c r="HUT36" s="131" t="str">
        <f>_xlfn.IFNA(INDEX('5. Bilans projekt'!$C$54:$O$54,1,MATCH('12. Ocena dyskontowa Inwestycji'!HUT$34,'5. Bilans projekt'!$C$3:$O$3,0))-INDEX('5. Bilans projekt'!$C$58:$O$58,1,MATCH('12. Ocena dyskontowa Inwestycji'!HUT$34,'5. Bilans projekt'!$C$3:$O$3,0))-INDEX('5. Bilans projekt'!$C$63:$O$63,1,MATCH('12. Ocena dyskontowa Inwestycji'!HUT$34,'5. Bilans projekt'!$C$3:$O$3,0))-INDEX('5. Bilans projekt'!$C$68:$O$68,1,MATCH('12. Ocena dyskontowa Inwestycji'!HUT$34,'5. Bilans projekt'!$C$3:$O$3,0)),"")</f>
        <v/>
      </c>
      <c r="HUU36" s="131" t="str">
        <f>_xlfn.IFNA(INDEX('5. Bilans projekt'!$C$54:$O$54,1,MATCH('12. Ocena dyskontowa Inwestycji'!HUU$34,'5. Bilans projekt'!$C$3:$O$3,0))-INDEX('5. Bilans projekt'!$C$58:$O$58,1,MATCH('12. Ocena dyskontowa Inwestycji'!HUU$34,'5. Bilans projekt'!$C$3:$O$3,0))-INDEX('5. Bilans projekt'!$C$63:$O$63,1,MATCH('12. Ocena dyskontowa Inwestycji'!HUU$34,'5. Bilans projekt'!$C$3:$O$3,0))-INDEX('5. Bilans projekt'!$C$68:$O$68,1,MATCH('12. Ocena dyskontowa Inwestycji'!HUU$34,'5. Bilans projekt'!$C$3:$O$3,0)),"")</f>
        <v/>
      </c>
      <c r="HUV36" s="131" t="str">
        <f>_xlfn.IFNA(INDEX('5. Bilans projekt'!$C$54:$O$54,1,MATCH('12. Ocena dyskontowa Inwestycji'!HUV$34,'5. Bilans projekt'!$C$3:$O$3,0))-INDEX('5. Bilans projekt'!$C$58:$O$58,1,MATCH('12. Ocena dyskontowa Inwestycji'!HUV$34,'5. Bilans projekt'!$C$3:$O$3,0))-INDEX('5. Bilans projekt'!$C$63:$O$63,1,MATCH('12. Ocena dyskontowa Inwestycji'!HUV$34,'5. Bilans projekt'!$C$3:$O$3,0))-INDEX('5. Bilans projekt'!$C$68:$O$68,1,MATCH('12. Ocena dyskontowa Inwestycji'!HUV$34,'5. Bilans projekt'!$C$3:$O$3,0)),"")</f>
        <v/>
      </c>
      <c r="HUW36" s="131" t="str">
        <f>_xlfn.IFNA(INDEX('5. Bilans projekt'!$C$54:$O$54,1,MATCH('12. Ocena dyskontowa Inwestycji'!HUW$34,'5. Bilans projekt'!$C$3:$O$3,0))-INDEX('5. Bilans projekt'!$C$58:$O$58,1,MATCH('12. Ocena dyskontowa Inwestycji'!HUW$34,'5. Bilans projekt'!$C$3:$O$3,0))-INDEX('5. Bilans projekt'!$C$63:$O$63,1,MATCH('12. Ocena dyskontowa Inwestycji'!HUW$34,'5. Bilans projekt'!$C$3:$O$3,0))-INDEX('5. Bilans projekt'!$C$68:$O$68,1,MATCH('12. Ocena dyskontowa Inwestycji'!HUW$34,'5. Bilans projekt'!$C$3:$O$3,0)),"")</f>
        <v/>
      </c>
      <c r="HUX36" s="131" t="str">
        <f>_xlfn.IFNA(INDEX('5. Bilans projekt'!$C$54:$O$54,1,MATCH('12. Ocena dyskontowa Inwestycji'!HUX$34,'5. Bilans projekt'!$C$3:$O$3,0))-INDEX('5. Bilans projekt'!$C$58:$O$58,1,MATCH('12. Ocena dyskontowa Inwestycji'!HUX$34,'5. Bilans projekt'!$C$3:$O$3,0))-INDEX('5. Bilans projekt'!$C$63:$O$63,1,MATCH('12. Ocena dyskontowa Inwestycji'!HUX$34,'5. Bilans projekt'!$C$3:$O$3,0))-INDEX('5. Bilans projekt'!$C$68:$O$68,1,MATCH('12. Ocena dyskontowa Inwestycji'!HUX$34,'5. Bilans projekt'!$C$3:$O$3,0)),"")</f>
        <v/>
      </c>
      <c r="HUY36" s="131" t="str">
        <f>_xlfn.IFNA(INDEX('5. Bilans projekt'!$C$54:$O$54,1,MATCH('12. Ocena dyskontowa Inwestycji'!HUY$34,'5. Bilans projekt'!$C$3:$O$3,0))-INDEX('5. Bilans projekt'!$C$58:$O$58,1,MATCH('12. Ocena dyskontowa Inwestycji'!HUY$34,'5. Bilans projekt'!$C$3:$O$3,0))-INDEX('5. Bilans projekt'!$C$63:$O$63,1,MATCH('12. Ocena dyskontowa Inwestycji'!HUY$34,'5. Bilans projekt'!$C$3:$O$3,0))-INDEX('5. Bilans projekt'!$C$68:$O$68,1,MATCH('12. Ocena dyskontowa Inwestycji'!HUY$34,'5. Bilans projekt'!$C$3:$O$3,0)),"")</f>
        <v/>
      </c>
      <c r="HUZ36" s="131" t="str">
        <f>_xlfn.IFNA(INDEX('5. Bilans projekt'!$C$54:$O$54,1,MATCH('12. Ocena dyskontowa Inwestycji'!HUZ$34,'5. Bilans projekt'!$C$3:$O$3,0))-INDEX('5. Bilans projekt'!$C$58:$O$58,1,MATCH('12. Ocena dyskontowa Inwestycji'!HUZ$34,'5. Bilans projekt'!$C$3:$O$3,0))-INDEX('5. Bilans projekt'!$C$63:$O$63,1,MATCH('12. Ocena dyskontowa Inwestycji'!HUZ$34,'5. Bilans projekt'!$C$3:$O$3,0))-INDEX('5. Bilans projekt'!$C$68:$O$68,1,MATCH('12. Ocena dyskontowa Inwestycji'!HUZ$34,'5. Bilans projekt'!$C$3:$O$3,0)),"")</f>
        <v/>
      </c>
      <c r="HVA36" s="131" t="str">
        <f>_xlfn.IFNA(INDEX('5. Bilans projekt'!$C$54:$O$54,1,MATCH('12. Ocena dyskontowa Inwestycji'!HVA$34,'5. Bilans projekt'!$C$3:$O$3,0))-INDEX('5. Bilans projekt'!$C$58:$O$58,1,MATCH('12. Ocena dyskontowa Inwestycji'!HVA$34,'5. Bilans projekt'!$C$3:$O$3,0))-INDEX('5. Bilans projekt'!$C$63:$O$63,1,MATCH('12. Ocena dyskontowa Inwestycji'!HVA$34,'5. Bilans projekt'!$C$3:$O$3,0))-INDEX('5. Bilans projekt'!$C$68:$O$68,1,MATCH('12. Ocena dyskontowa Inwestycji'!HVA$34,'5. Bilans projekt'!$C$3:$O$3,0)),"")</f>
        <v/>
      </c>
      <c r="HVB36" s="131" t="str">
        <f>_xlfn.IFNA(INDEX('5. Bilans projekt'!$C$54:$O$54,1,MATCH('12. Ocena dyskontowa Inwestycji'!HVB$34,'5. Bilans projekt'!$C$3:$O$3,0))-INDEX('5. Bilans projekt'!$C$58:$O$58,1,MATCH('12. Ocena dyskontowa Inwestycji'!HVB$34,'5. Bilans projekt'!$C$3:$O$3,0))-INDEX('5. Bilans projekt'!$C$63:$O$63,1,MATCH('12. Ocena dyskontowa Inwestycji'!HVB$34,'5. Bilans projekt'!$C$3:$O$3,0))-INDEX('5. Bilans projekt'!$C$68:$O$68,1,MATCH('12. Ocena dyskontowa Inwestycji'!HVB$34,'5. Bilans projekt'!$C$3:$O$3,0)),"")</f>
        <v/>
      </c>
      <c r="HVC36" s="131" t="str">
        <f>_xlfn.IFNA(INDEX('5. Bilans projekt'!$C$54:$O$54,1,MATCH('12. Ocena dyskontowa Inwestycji'!HVC$34,'5. Bilans projekt'!$C$3:$O$3,0))-INDEX('5. Bilans projekt'!$C$58:$O$58,1,MATCH('12. Ocena dyskontowa Inwestycji'!HVC$34,'5. Bilans projekt'!$C$3:$O$3,0))-INDEX('5. Bilans projekt'!$C$63:$O$63,1,MATCH('12. Ocena dyskontowa Inwestycji'!HVC$34,'5. Bilans projekt'!$C$3:$O$3,0))-INDEX('5. Bilans projekt'!$C$68:$O$68,1,MATCH('12. Ocena dyskontowa Inwestycji'!HVC$34,'5. Bilans projekt'!$C$3:$O$3,0)),"")</f>
        <v/>
      </c>
      <c r="HVD36" s="131" t="str">
        <f>_xlfn.IFNA(INDEX('5. Bilans projekt'!$C$54:$O$54,1,MATCH('12. Ocena dyskontowa Inwestycji'!HVD$34,'5. Bilans projekt'!$C$3:$O$3,0))-INDEX('5. Bilans projekt'!$C$58:$O$58,1,MATCH('12. Ocena dyskontowa Inwestycji'!HVD$34,'5. Bilans projekt'!$C$3:$O$3,0))-INDEX('5. Bilans projekt'!$C$63:$O$63,1,MATCH('12. Ocena dyskontowa Inwestycji'!HVD$34,'5. Bilans projekt'!$C$3:$O$3,0))-INDEX('5. Bilans projekt'!$C$68:$O$68,1,MATCH('12. Ocena dyskontowa Inwestycji'!HVD$34,'5. Bilans projekt'!$C$3:$O$3,0)),"")</f>
        <v/>
      </c>
      <c r="HVE36" s="131" t="str">
        <f>_xlfn.IFNA(INDEX('5. Bilans projekt'!$C$54:$O$54,1,MATCH('12. Ocena dyskontowa Inwestycji'!HVE$34,'5. Bilans projekt'!$C$3:$O$3,0))-INDEX('5. Bilans projekt'!$C$58:$O$58,1,MATCH('12. Ocena dyskontowa Inwestycji'!HVE$34,'5. Bilans projekt'!$C$3:$O$3,0))-INDEX('5. Bilans projekt'!$C$63:$O$63,1,MATCH('12. Ocena dyskontowa Inwestycji'!HVE$34,'5. Bilans projekt'!$C$3:$O$3,0))-INDEX('5. Bilans projekt'!$C$68:$O$68,1,MATCH('12. Ocena dyskontowa Inwestycji'!HVE$34,'5. Bilans projekt'!$C$3:$O$3,0)),"")</f>
        <v/>
      </c>
      <c r="HVF36" s="131" t="str">
        <f>_xlfn.IFNA(INDEX('5. Bilans projekt'!$C$54:$O$54,1,MATCH('12. Ocena dyskontowa Inwestycji'!HVF$34,'5. Bilans projekt'!$C$3:$O$3,0))-INDEX('5. Bilans projekt'!$C$58:$O$58,1,MATCH('12. Ocena dyskontowa Inwestycji'!HVF$34,'5. Bilans projekt'!$C$3:$O$3,0))-INDEX('5. Bilans projekt'!$C$63:$O$63,1,MATCH('12. Ocena dyskontowa Inwestycji'!HVF$34,'5. Bilans projekt'!$C$3:$O$3,0))-INDEX('5. Bilans projekt'!$C$68:$O$68,1,MATCH('12. Ocena dyskontowa Inwestycji'!HVF$34,'5. Bilans projekt'!$C$3:$O$3,0)),"")</f>
        <v/>
      </c>
      <c r="HVG36" s="131" t="str">
        <f>_xlfn.IFNA(INDEX('5. Bilans projekt'!$C$54:$O$54,1,MATCH('12. Ocena dyskontowa Inwestycji'!HVG$34,'5. Bilans projekt'!$C$3:$O$3,0))-INDEX('5. Bilans projekt'!$C$58:$O$58,1,MATCH('12. Ocena dyskontowa Inwestycji'!HVG$34,'5. Bilans projekt'!$C$3:$O$3,0))-INDEX('5. Bilans projekt'!$C$63:$O$63,1,MATCH('12. Ocena dyskontowa Inwestycji'!HVG$34,'5. Bilans projekt'!$C$3:$O$3,0))-INDEX('5. Bilans projekt'!$C$68:$O$68,1,MATCH('12. Ocena dyskontowa Inwestycji'!HVG$34,'5. Bilans projekt'!$C$3:$O$3,0)),"")</f>
        <v/>
      </c>
      <c r="HVH36" s="131" t="str">
        <f>_xlfn.IFNA(INDEX('5. Bilans projekt'!$C$54:$O$54,1,MATCH('12. Ocena dyskontowa Inwestycji'!HVH$34,'5. Bilans projekt'!$C$3:$O$3,0))-INDEX('5. Bilans projekt'!$C$58:$O$58,1,MATCH('12. Ocena dyskontowa Inwestycji'!HVH$34,'5. Bilans projekt'!$C$3:$O$3,0))-INDEX('5. Bilans projekt'!$C$63:$O$63,1,MATCH('12. Ocena dyskontowa Inwestycji'!HVH$34,'5. Bilans projekt'!$C$3:$O$3,0))-INDEX('5. Bilans projekt'!$C$68:$O$68,1,MATCH('12. Ocena dyskontowa Inwestycji'!HVH$34,'5. Bilans projekt'!$C$3:$O$3,0)),"")</f>
        <v/>
      </c>
      <c r="HVI36" s="131" t="str">
        <f>_xlfn.IFNA(INDEX('5. Bilans projekt'!$C$54:$O$54,1,MATCH('12. Ocena dyskontowa Inwestycji'!HVI$34,'5. Bilans projekt'!$C$3:$O$3,0))-INDEX('5. Bilans projekt'!$C$58:$O$58,1,MATCH('12. Ocena dyskontowa Inwestycji'!HVI$34,'5. Bilans projekt'!$C$3:$O$3,0))-INDEX('5. Bilans projekt'!$C$63:$O$63,1,MATCH('12. Ocena dyskontowa Inwestycji'!HVI$34,'5. Bilans projekt'!$C$3:$O$3,0))-INDEX('5. Bilans projekt'!$C$68:$O$68,1,MATCH('12. Ocena dyskontowa Inwestycji'!HVI$34,'5. Bilans projekt'!$C$3:$O$3,0)),"")</f>
        <v/>
      </c>
      <c r="HVJ36" s="131" t="str">
        <f>_xlfn.IFNA(INDEX('5. Bilans projekt'!$C$54:$O$54,1,MATCH('12. Ocena dyskontowa Inwestycji'!HVJ$34,'5. Bilans projekt'!$C$3:$O$3,0))-INDEX('5. Bilans projekt'!$C$58:$O$58,1,MATCH('12. Ocena dyskontowa Inwestycji'!HVJ$34,'5. Bilans projekt'!$C$3:$O$3,0))-INDEX('5. Bilans projekt'!$C$63:$O$63,1,MATCH('12. Ocena dyskontowa Inwestycji'!HVJ$34,'5. Bilans projekt'!$C$3:$O$3,0))-INDEX('5. Bilans projekt'!$C$68:$O$68,1,MATCH('12. Ocena dyskontowa Inwestycji'!HVJ$34,'5. Bilans projekt'!$C$3:$O$3,0)),"")</f>
        <v/>
      </c>
      <c r="HVK36" s="131" t="str">
        <f>_xlfn.IFNA(INDEX('5. Bilans projekt'!$C$54:$O$54,1,MATCH('12. Ocena dyskontowa Inwestycji'!HVK$34,'5. Bilans projekt'!$C$3:$O$3,0))-INDEX('5. Bilans projekt'!$C$58:$O$58,1,MATCH('12. Ocena dyskontowa Inwestycji'!HVK$34,'5. Bilans projekt'!$C$3:$O$3,0))-INDEX('5. Bilans projekt'!$C$63:$O$63,1,MATCH('12. Ocena dyskontowa Inwestycji'!HVK$34,'5. Bilans projekt'!$C$3:$O$3,0))-INDEX('5. Bilans projekt'!$C$68:$O$68,1,MATCH('12. Ocena dyskontowa Inwestycji'!HVK$34,'5. Bilans projekt'!$C$3:$O$3,0)),"")</f>
        <v/>
      </c>
      <c r="HVL36" s="131" t="str">
        <f>_xlfn.IFNA(INDEX('5. Bilans projekt'!$C$54:$O$54,1,MATCH('12. Ocena dyskontowa Inwestycji'!HVL$34,'5. Bilans projekt'!$C$3:$O$3,0))-INDEX('5. Bilans projekt'!$C$58:$O$58,1,MATCH('12. Ocena dyskontowa Inwestycji'!HVL$34,'5. Bilans projekt'!$C$3:$O$3,0))-INDEX('5. Bilans projekt'!$C$63:$O$63,1,MATCH('12. Ocena dyskontowa Inwestycji'!HVL$34,'5. Bilans projekt'!$C$3:$O$3,0))-INDEX('5. Bilans projekt'!$C$68:$O$68,1,MATCH('12. Ocena dyskontowa Inwestycji'!HVL$34,'5. Bilans projekt'!$C$3:$O$3,0)),"")</f>
        <v/>
      </c>
      <c r="HVM36" s="131" t="str">
        <f>_xlfn.IFNA(INDEX('5. Bilans projekt'!$C$54:$O$54,1,MATCH('12. Ocena dyskontowa Inwestycji'!HVM$34,'5. Bilans projekt'!$C$3:$O$3,0))-INDEX('5. Bilans projekt'!$C$58:$O$58,1,MATCH('12. Ocena dyskontowa Inwestycji'!HVM$34,'5. Bilans projekt'!$C$3:$O$3,0))-INDEX('5. Bilans projekt'!$C$63:$O$63,1,MATCH('12. Ocena dyskontowa Inwestycji'!HVM$34,'5. Bilans projekt'!$C$3:$O$3,0))-INDEX('5. Bilans projekt'!$C$68:$O$68,1,MATCH('12. Ocena dyskontowa Inwestycji'!HVM$34,'5. Bilans projekt'!$C$3:$O$3,0)),"")</f>
        <v/>
      </c>
      <c r="HVN36" s="131" t="str">
        <f>_xlfn.IFNA(INDEX('5. Bilans projekt'!$C$54:$O$54,1,MATCH('12. Ocena dyskontowa Inwestycji'!HVN$34,'5. Bilans projekt'!$C$3:$O$3,0))-INDEX('5. Bilans projekt'!$C$58:$O$58,1,MATCH('12. Ocena dyskontowa Inwestycji'!HVN$34,'5. Bilans projekt'!$C$3:$O$3,0))-INDEX('5. Bilans projekt'!$C$63:$O$63,1,MATCH('12. Ocena dyskontowa Inwestycji'!HVN$34,'5. Bilans projekt'!$C$3:$O$3,0))-INDEX('5. Bilans projekt'!$C$68:$O$68,1,MATCH('12. Ocena dyskontowa Inwestycji'!HVN$34,'5. Bilans projekt'!$C$3:$O$3,0)),"")</f>
        <v/>
      </c>
      <c r="HVO36" s="131" t="str">
        <f>_xlfn.IFNA(INDEX('5. Bilans projekt'!$C$54:$O$54,1,MATCH('12. Ocena dyskontowa Inwestycji'!HVO$34,'5. Bilans projekt'!$C$3:$O$3,0))-INDEX('5. Bilans projekt'!$C$58:$O$58,1,MATCH('12. Ocena dyskontowa Inwestycji'!HVO$34,'5. Bilans projekt'!$C$3:$O$3,0))-INDEX('5. Bilans projekt'!$C$63:$O$63,1,MATCH('12. Ocena dyskontowa Inwestycji'!HVO$34,'5. Bilans projekt'!$C$3:$O$3,0))-INDEX('5. Bilans projekt'!$C$68:$O$68,1,MATCH('12. Ocena dyskontowa Inwestycji'!HVO$34,'5. Bilans projekt'!$C$3:$O$3,0)),"")</f>
        <v/>
      </c>
      <c r="HVP36" s="131" t="str">
        <f>_xlfn.IFNA(INDEX('5. Bilans projekt'!$C$54:$O$54,1,MATCH('12. Ocena dyskontowa Inwestycji'!HVP$34,'5. Bilans projekt'!$C$3:$O$3,0))-INDEX('5. Bilans projekt'!$C$58:$O$58,1,MATCH('12. Ocena dyskontowa Inwestycji'!HVP$34,'5. Bilans projekt'!$C$3:$O$3,0))-INDEX('5. Bilans projekt'!$C$63:$O$63,1,MATCH('12. Ocena dyskontowa Inwestycji'!HVP$34,'5. Bilans projekt'!$C$3:$O$3,0))-INDEX('5. Bilans projekt'!$C$68:$O$68,1,MATCH('12. Ocena dyskontowa Inwestycji'!HVP$34,'5. Bilans projekt'!$C$3:$O$3,0)),"")</f>
        <v/>
      </c>
      <c r="HVQ36" s="131" t="str">
        <f>_xlfn.IFNA(INDEX('5. Bilans projekt'!$C$54:$O$54,1,MATCH('12. Ocena dyskontowa Inwestycji'!HVQ$34,'5. Bilans projekt'!$C$3:$O$3,0))-INDEX('5. Bilans projekt'!$C$58:$O$58,1,MATCH('12. Ocena dyskontowa Inwestycji'!HVQ$34,'5. Bilans projekt'!$C$3:$O$3,0))-INDEX('5. Bilans projekt'!$C$63:$O$63,1,MATCH('12. Ocena dyskontowa Inwestycji'!HVQ$34,'5. Bilans projekt'!$C$3:$O$3,0))-INDEX('5. Bilans projekt'!$C$68:$O$68,1,MATCH('12. Ocena dyskontowa Inwestycji'!HVQ$34,'5. Bilans projekt'!$C$3:$O$3,0)),"")</f>
        <v/>
      </c>
      <c r="HVR36" s="131" t="str">
        <f>_xlfn.IFNA(INDEX('5. Bilans projekt'!$C$54:$O$54,1,MATCH('12. Ocena dyskontowa Inwestycji'!HVR$34,'5. Bilans projekt'!$C$3:$O$3,0))-INDEX('5. Bilans projekt'!$C$58:$O$58,1,MATCH('12. Ocena dyskontowa Inwestycji'!HVR$34,'5. Bilans projekt'!$C$3:$O$3,0))-INDEX('5. Bilans projekt'!$C$63:$O$63,1,MATCH('12. Ocena dyskontowa Inwestycji'!HVR$34,'5. Bilans projekt'!$C$3:$O$3,0))-INDEX('5. Bilans projekt'!$C$68:$O$68,1,MATCH('12. Ocena dyskontowa Inwestycji'!HVR$34,'5. Bilans projekt'!$C$3:$O$3,0)),"")</f>
        <v/>
      </c>
      <c r="HVS36" s="131" t="str">
        <f>_xlfn.IFNA(INDEX('5. Bilans projekt'!$C$54:$O$54,1,MATCH('12. Ocena dyskontowa Inwestycji'!HVS$34,'5. Bilans projekt'!$C$3:$O$3,0))-INDEX('5. Bilans projekt'!$C$58:$O$58,1,MATCH('12. Ocena dyskontowa Inwestycji'!HVS$34,'5. Bilans projekt'!$C$3:$O$3,0))-INDEX('5. Bilans projekt'!$C$63:$O$63,1,MATCH('12. Ocena dyskontowa Inwestycji'!HVS$34,'5. Bilans projekt'!$C$3:$O$3,0))-INDEX('5. Bilans projekt'!$C$68:$O$68,1,MATCH('12. Ocena dyskontowa Inwestycji'!HVS$34,'5. Bilans projekt'!$C$3:$O$3,0)),"")</f>
        <v/>
      </c>
      <c r="HVT36" s="131" t="str">
        <f>_xlfn.IFNA(INDEX('5. Bilans projekt'!$C$54:$O$54,1,MATCH('12. Ocena dyskontowa Inwestycji'!HVT$34,'5. Bilans projekt'!$C$3:$O$3,0))-INDEX('5. Bilans projekt'!$C$58:$O$58,1,MATCH('12. Ocena dyskontowa Inwestycji'!HVT$34,'5. Bilans projekt'!$C$3:$O$3,0))-INDEX('5. Bilans projekt'!$C$63:$O$63,1,MATCH('12. Ocena dyskontowa Inwestycji'!HVT$34,'5. Bilans projekt'!$C$3:$O$3,0))-INDEX('5. Bilans projekt'!$C$68:$O$68,1,MATCH('12. Ocena dyskontowa Inwestycji'!HVT$34,'5. Bilans projekt'!$C$3:$O$3,0)),"")</f>
        <v/>
      </c>
      <c r="HVU36" s="131" t="str">
        <f>_xlfn.IFNA(INDEX('5. Bilans projekt'!$C$54:$O$54,1,MATCH('12. Ocena dyskontowa Inwestycji'!HVU$34,'5. Bilans projekt'!$C$3:$O$3,0))-INDEX('5. Bilans projekt'!$C$58:$O$58,1,MATCH('12. Ocena dyskontowa Inwestycji'!HVU$34,'5. Bilans projekt'!$C$3:$O$3,0))-INDEX('5. Bilans projekt'!$C$63:$O$63,1,MATCH('12. Ocena dyskontowa Inwestycji'!HVU$34,'5. Bilans projekt'!$C$3:$O$3,0))-INDEX('5. Bilans projekt'!$C$68:$O$68,1,MATCH('12. Ocena dyskontowa Inwestycji'!HVU$34,'5. Bilans projekt'!$C$3:$O$3,0)),"")</f>
        <v/>
      </c>
      <c r="HVV36" s="131" t="str">
        <f>_xlfn.IFNA(INDEX('5. Bilans projekt'!$C$54:$O$54,1,MATCH('12. Ocena dyskontowa Inwestycji'!HVV$34,'5. Bilans projekt'!$C$3:$O$3,0))-INDEX('5. Bilans projekt'!$C$58:$O$58,1,MATCH('12. Ocena dyskontowa Inwestycji'!HVV$34,'5. Bilans projekt'!$C$3:$O$3,0))-INDEX('5. Bilans projekt'!$C$63:$O$63,1,MATCH('12. Ocena dyskontowa Inwestycji'!HVV$34,'5. Bilans projekt'!$C$3:$O$3,0))-INDEX('5. Bilans projekt'!$C$68:$O$68,1,MATCH('12. Ocena dyskontowa Inwestycji'!HVV$34,'5. Bilans projekt'!$C$3:$O$3,0)),"")</f>
        <v/>
      </c>
      <c r="HVW36" s="131" t="str">
        <f>_xlfn.IFNA(INDEX('5. Bilans projekt'!$C$54:$O$54,1,MATCH('12. Ocena dyskontowa Inwestycji'!HVW$34,'5. Bilans projekt'!$C$3:$O$3,0))-INDEX('5. Bilans projekt'!$C$58:$O$58,1,MATCH('12. Ocena dyskontowa Inwestycji'!HVW$34,'5. Bilans projekt'!$C$3:$O$3,0))-INDEX('5. Bilans projekt'!$C$63:$O$63,1,MATCH('12. Ocena dyskontowa Inwestycji'!HVW$34,'5. Bilans projekt'!$C$3:$O$3,0))-INDEX('5. Bilans projekt'!$C$68:$O$68,1,MATCH('12. Ocena dyskontowa Inwestycji'!HVW$34,'5. Bilans projekt'!$C$3:$O$3,0)),"")</f>
        <v/>
      </c>
      <c r="HVX36" s="131" t="str">
        <f>_xlfn.IFNA(INDEX('5. Bilans projekt'!$C$54:$O$54,1,MATCH('12. Ocena dyskontowa Inwestycji'!HVX$34,'5. Bilans projekt'!$C$3:$O$3,0))-INDEX('5. Bilans projekt'!$C$58:$O$58,1,MATCH('12. Ocena dyskontowa Inwestycji'!HVX$34,'5. Bilans projekt'!$C$3:$O$3,0))-INDEX('5. Bilans projekt'!$C$63:$O$63,1,MATCH('12. Ocena dyskontowa Inwestycji'!HVX$34,'5. Bilans projekt'!$C$3:$O$3,0))-INDEX('5. Bilans projekt'!$C$68:$O$68,1,MATCH('12. Ocena dyskontowa Inwestycji'!HVX$34,'5. Bilans projekt'!$C$3:$O$3,0)),"")</f>
        <v/>
      </c>
      <c r="HVY36" s="131" t="str">
        <f>_xlfn.IFNA(INDEX('5. Bilans projekt'!$C$54:$O$54,1,MATCH('12. Ocena dyskontowa Inwestycji'!HVY$34,'5. Bilans projekt'!$C$3:$O$3,0))-INDEX('5. Bilans projekt'!$C$58:$O$58,1,MATCH('12. Ocena dyskontowa Inwestycji'!HVY$34,'5. Bilans projekt'!$C$3:$O$3,0))-INDEX('5. Bilans projekt'!$C$63:$O$63,1,MATCH('12. Ocena dyskontowa Inwestycji'!HVY$34,'5. Bilans projekt'!$C$3:$O$3,0))-INDEX('5. Bilans projekt'!$C$68:$O$68,1,MATCH('12. Ocena dyskontowa Inwestycji'!HVY$34,'5. Bilans projekt'!$C$3:$O$3,0)),"")</f>
        <v/>
      </c>
      <c r="HVZ36" s="131" t="str">
        <f>_xlfn.IFNA(INDEX('5. Bilans projekt'!$C$54:$O$54,1,MATCH('12. Ocena dyskontowa Inwestycji'!HVZ$34,'5. Bilans projekt'!$C$3:$O$3,0))-INDEX('5. Bilans projekt'!$C$58:$O$58,1,MATCH('12. Ocena dyskontowa Inwestycji'!HVZ$34,'5. Bilans projekt'!$C$3:$O$3,0))-INDEX('5. Bilans projekt'!$C$63:$O$63,1,MATCH('12. Ocena dyskontowa Inwestycji'!HVZ$34,'5. Bilans projekt'!$C$3:$O$3,0))-INDEX('5. Bilans projekt'!$C$68:$O$68,1,MATCH('12. Ocena dyskontowa Inwestycji'!HVZ$34,'5. Bilans projekt'!$C$3:$O$3,0)),"")</f>
        <v/>
      </c>
      <c r="HWA36" s="131" t="str">
        <f>_xlfn.IFNA(INDEX('5. Bilans projekt'!$C$54:$O$54,1,MATCH('12. Ocena dyskontowa Inwestycji'!HWA$34,'5. Bilans projekt'!$C$3:$O$3,0))-INDEX('5. Bilans projekt'!$C$58:$O$58,1,MATCH('12. Ocena dyskontowa Inwestycji'!HWA$34,'5. Bilans projekt'!$C$3:$O$3,0))-INDEX('5. Bilans projekt'!$C$63:$O$63,1,MATCH('12. Ocena dyskontowa Inwestycji'!HWA$34,'5. Bilans projekt'!$C$3:$O$3,0))-INDEX('5. Bilans projekt'!$C$68:$O$68,1,MATCH('12. Ocena dyskontowa Inwestycji'!HWA$34,'5. Bilans projekt'!$C$3:$O$3,0)),"")</f>
        <v/>
      </c>
      <c r="HWB36" s="131" t="str">
        <f>_xlfn.IFNA(INDEX('5. Bilans projekt'!$C$54:$O$54,1,MATCH('12. Ocena dyskontowa Inwestycji'!HWB$34,'5. Bilans projekt'!$C$3:$O$3,0))-INDEX('5. Bilans projekt'!$C$58:$O$58,1,MATCH('12. Ocena dyskontowa Inwestycji'!HWB$34,'5. Bilans projekt'!$C$3:$O$3,0))-INDEX('5. Bilans projekt'!$C$63:$O$63,1,MATCH('12. Ocena dyskontowa Inwestycji'!HWB$34,'5. Bilans projekt'!$C$3:$O$3,0))-INDEX('5. Bilans projekt'!$C$68:$O$68,1,MATCH('12. Ocena dyskontowa Inwestycji'!HWB$34,'5. Bilans projekt'!$C$3:$O$3,0)),"")</f>
        <v/>
      </c>
      <c r="HWC36" s="131" t="str">
        <f>_xlfn.IFNA(INDEX('5. Bilans projekt'!$C$54:$O$54,1,MATCH('12. Ocena dyskontowa Inwestycji'!HWC$34,'5. Bilans projekt'!$C$3:$O$3,0))-INDEX('5. Bilans projekt'!$C$58:$O$58,1,MATCH('12. Ocena dyskontowa Inwestycji'!HWC$34,'5. Bilans projekt'!$C$3:$O$3,0))-INDEX('5. Bilans projekt'!$C$63:$O$63,1,MATCH('12. Ocena dyskontowa Inwestycji'!HWC$34,'5. Bilans projekt'!$C$3:$O$3,0))-INDEX('5. Bilans projekt'!$C$68:$O$68,1,MATCH('12. Ocena dyskontowa Inwestycji'!HWC$34,'5. Bilans projekt'!$C$3:$O$3,0)),"")</f>
        <v/>
      </c>
      <c r="HWD36" s="131" t="str">
        <f>_xlfn.IFNA(INDEX('5. Bilans projekt'!$C$54:$O$54,1,MATCH('12. Ocena dyskontowa Inwestycji'!HWD$34,'5. Bilans projekt'!$C$3:$O$3,0))-INDEX('5. Bilans projekt'!$C$58:$O$58,1,MATCH('12. Ocena dyskontowa Inwestycji'!HWD$34,'5. Bilans projekt'!$C$3:$O$3,0))-INDEX('5. Bilans projekt'!$C$63:$O$63,1,MATCH('12. Ocena dyskontowa Inwestycji'!HWD$34,'5. Bilans projekt'!$C$3:$O$3,0))-INDEX('5. Bilans projekt'!$C$68:$O$68,1,MATCH('12. Ocena dyskontowa Inwestycji'!HWD$34,'5. Bilans projekt'!$C$3:$O$3,0)),"")</f>
        <v/>
      </c>
      <c r="HWE36" s="131" t="str">
        <f>_xlfn.IFNA(INDEX('5. Bilans projekt'!$C$54:$O$54,1,MATCH('12. Ocena dyskontowa Inwestycji'!HWE$34,'5. Bilans projekt'!$C$3:$O$3,0))-INDEX('5. Bilans projekt'!$C$58:$O$58,1,MATCH('12. Ocena dyskontowa Inwestycji'!HWE$34,'5. Bilans projekt'!$C$3:$O$3,0))-INDEX('5. Bilans projekt'!$C$63:$O$63,1,MATCH('12. Ocena dyskontowa Inwestycji'!HWE$34,'5. Bilans projekt'!$C$3:$O$3,0))-INDEX('5. Bilans projekt'!$C$68:$O$68,1,MATCH('12. Ocena dyskontowa Inwestycji'!HWE$34,'5. Bilans projekt'!$C$3:$O$3,0)),"")</f>
        <v/>
      </c>
      <c r="HWF36" s="131" t="str">
        <f>_xlfn.IFNA(INDEX('5. Bilans projekt'!$C$54:$O$54,1,MATCH('12. Ocena dyskontowa Inwestycji'!HWF$34,'5. Bilans projekt'!$C$3:$O$3,0))-INDEX('5. Bilans projekt'!$C$58:$O$58,1,MATCH('12. Ocena dyskontowa Inwestycji'!HWF$34,'5. Bilans projekt'!$C$3:$O$3,0))-INDEX('5. Bilans projekt'!$C$63:$O$63,1,MATCH('12. Ocena dyskontowa Inwestycji'!HWF$34,'5. Bilans projekt'!$C$3:$O$3,0))-INDEX('5. Bilans projekt'!$C$68:$O$68,1,MATCH('12. Ocena dyskontowa Inwestycji'!HWF$34,'5. Bilans projekt'!$C$3:$O$3,0)),"")</f>
        <v/>
      </c>
      <c r="HWG36" s="131" t="str">
        <f>_xlfn.IFNA(INDEX('5. Bilans projekt'!$C$54:$O$54,1,MATCH('12. Ocena dyskontowa Inwestycji'!HWG$34,'5. Bilans projekt'!$C$3:$O$3,0))-INDEX('5. Bilans projekt'!$C$58:$O$58,1,MATCH('12. Ocena dyskontowa Inwestycji'!HWG$34,'5. Bilans projekt'!$C$3:$O$3,0))-INDEX('5. Bilans projekt'!$C$63:$O$63,1,MATCH('12. Ocena dyskontowa Inwestycji'!HWG$34,'5. Bilans projekt'!$C$3:$O$3,0))-INDEX('5. Bilans projekt'!$C$68:$O$68,1,MATCH('12. Ocena dyskontowa Inwestycji'!HWG$34,'5. Bilans projekt'!$C$3:$O$3,0)),"")</f>
        <v/>
      </c>
      <c r="HWH36" s="131" t="str">
        <f>_xlfn.IFNA(INDEX('5. Bilans projekt'!$C$54:$O$54,1,MATCH('12. Ocena dyskontowa Inwestycji'!HWH$34,'5. Bilans projekt'!$C$3:$O$3,0))-INDEX('5. Bilans projekt'!$C$58:$O$58,1,MATCH('12. Ocena dyskontowa Inwestycji'!HWH$34,'5. Bilans projekt'!$C$3:$O$3,0))-INDEX('5. Bilans projekt'!$C$63:$O$63,1,MATCH('12. Ocena dyskontowa Inwestycji'!HWH$34,'5. Bilans projekt'!$C$3:$O$3,0))-INDEX('5. Bilans projekt'!$C$68:$O$68,1,MATCH('12. Ocena dyskontowa Inwestycji'!HWH$34,'5. Bilans projekt'!$C$3:$O$3,0)),"")</f>
        <v/>
      </c>
      <c r="HWI36" s="131" t="str">
        <f>_xlfn.IFNA(INDEX('5. Bilans projekt'!$C$54:$O$54,1,MATCH('12. Ocena dyskontowa Inwestycji'!HWI$34,'5. Bilans projekt'!$C$3:$O$3,0))-INDEX('5. Bilans projekt'!$C$58:$O$58,1,MATCH('12. Ocena dyskontowa Inwestycji'!HWI$34,'5. Bilans projekt'!$C$3:$O$3,0))-INDEX('5. Bilans projekt'!$C$63:$O$63,1,MATCH('12. Ocena dyskontowa Inwestycji'!HWI$34,'5. Bilans projekt'!$C$3:$O$3,0))-INDEX('5. Bilans projekt'!$C$68:$O$68,1,MATCH('12. Ocena dyskontowa Inwestycji'!HWI$34,'5. Bilans projekt'!$C$3:$O$3,0)),"")</f>
        <v/>
      </c>
      <c r="HWJ36" s="131" t="str">
        <f>_xlfn.IFNA(INDEX('5. Bilans projekt'!$C$54:$O$54,1,MATCH('12. Ocena dyskontowa Inwestycji'!HWJ$34,'5. Bilans projekt'!$C$3:$O$3,0))-INDEX('5. Bilans projekt'!$C$58:$O$58,1,MATCH('12. Ocena dyskontowa Inwestycji'!HWJ$34,'5. Bilans projekt'!$C$3:$O$3,0))-INDEX('5. Bilans projekt'!$C$63:$O$63,1,MATCH('12. Ocena dyskontowa Inwestycji'!HWJ$34,'5. Bilans projekt'!$C$3:$O$3,0))-INDEX('5. Bilans projekt'!$C$68:$O$68,1,MATCH('12. Ocena dyskontowa Inwestycji'!HWJ$34,'5. Bilans projekt'!$C$3:$O$3,0)),"")</f>
        <v/>
      </c>
      <c r="HWK36" s="131" t="str">
        <f>_xlfn.IFNA(INDEX('5. Bilans projekt'!$C$54:$O$54,1,MATCH('12. Ocena dyskontowa Inwestycji'!HWK$34,'5. Bilans projekt'!$C$3:$O$3,0))-INDEX('5. Bilans projekt'!$C$58:$O$58,1,MATCH('12. Ocena dyskontowa Inwestycji'!HWK$34,'5. Bilans projekt'!$C$3:$O$3,0))-INDEX('5. Bilans projekt'!$C$63:$O$63,1,MATCH('12. Ocena dyskontowa Inwestycji'!HWK$34,'5. Bilans projekt'!$C$3:$O$3,0))-INDEX('5. Bilans projekt'!$C$68:$O$68,1,MATCH('12. Ocena dyskontowa Inwestycji'!HWK$34,'5. Bilans projekt'!$C$3:$O$3,0)),"")</f>
        <v/>
      </c>
      <c r="HWL36" s="131" t="str">
        <f>_xlfn.IFNA(INDEX('5. Bilans projekt'!$C$54:$O$54,1,MATCH('12. Ocena dyskontowa Inwestycji'!HWL$34,'5. Bilans projekt'!$C$3:$O$3,0))-INDEX('5. Bilans projekt'!$C$58:$O$58,1,MATCH('12. Ocena dyskontowa Inwestycji'!HWL$34,'5. Bilans projekt'!$C$3:$O$3,0))-INDEX('5. Bilans projekt'!$C$63:$O$63,1,MATCH('12. Ocena dyskontowa Inwestycji'!HWL$34,'5. Bilans projekt'!$C$3:$O$3,0))-INDEX('5. Bilans projekt'!$C$68:$O$68,1,MATCH('12. Ocena dyskontowa Inwestycji'!HWL$34,'5. Bilans projekt'!$C$3:$O$3,0)),"")</f>
        <v/>
      </c>
      <c r="HWM36" s="131" t="str">
        <f>_xlfn.IFNA(INDEX('5. Bilans projekt'!$C$54:$O$54,1,MATCH('12. Ocena dyskontowa Inwestycji'!HWM$34,'5. Bilans projekt'!$C$3:$O$3,0))-INDEX('5. Bilans projekt'!$C$58:$O$58,1,MATCH('12. Ocena dyskontowa Inwestycji'!HWM$34,'5. Bilans projekt'!$C$3:$O$3,0))-INDEX('5. Bilans projekt'!$C$63:$O$63,1,MATCH('12. Ocena dyskontowa Inwestycji'!HWM$34,'5. Bilans projekt'!$C$3:$O$3,0))-INDEX('5. Bilans projekt'!$C$68:$O$68,1,MATCH('12. Ocena dyskontowa Inwestycji'!HWM$34,'5. Bilans projekt'!$C$3:$O$3,0)),"")</f>
        <v/>
      </c>
      <c r="HWN36" s="131" t="str">
        <f>_xlfn.IFNA(INDEX('5. Bilans projekt'!$C$54:$O$54,1,MATCH('12. Ocena dyskontowa Inwestycji'!HWN$34,'5. Bilans projekt'!$C$3:$O$3,0))-INDEX('5. Bilans projekt'!$C$58:$O$58,1,MATCH('12. Ocena dyskontowa Inwestycji'!HWN$34,'5. Bilans projekt'!$C$3:$O$3,0))-INDEX('5. Bilans projekt'!$C$63:$O$63,1,MATCH('12. Ocena dyskontowa Inwestycji'!HWN$34,'5. Bilans projekt'!$C$3:$O$3,0))-INDEX('5. Bilans projekt'!$C$68:$O$68,1,MATCH('12. Ocena dyskontowa Inwestycji'!HWN$34,'5. Bilans projekt'!$C$3:$O$3,0)),"")</f>
        <v/>
      </c>
      <c r="HWO36" s="131" t="str">
        <f>_xlfn.IFNA(INDEX('5. Bilans projekt'!$C$54:$O$54,1,MATCH('12. Ocena dyskontowa Inwestycji'!HWO$34,'5. Bilans projekt'!$C$3:$O$3,0))-INDEX('5. Bilans projekt'!$C$58:$O$58,1,MATCH('12. Ocena dyskontowa Inwestycji'!HWO$34,'5. Bilans projekt'!$C$3:$O$3,0))-INDEX('5. Bilans projekt'!$C$63:$O$63,1,MATCH('12. Ocena dyskontowa Inwestycji'!HWO$34,'5. Bilans projekt'!$C$3:$O$3,0))-INDEX('5. Bilans projekt'!$C$68:$O$68,1,MATCH('12. Ocena dyskontowa Inwestycji'!HWO$34,'5. Bilans projekt'!$C$3:$O$3,0)),"")</f>
        <v/>
      </c>
      <c r="HWP36" s="131" t="str">
        <f>_xlfn.IFNA(INDEX('5. Bilans projekt'!$C$54:$O$54,1,MATCH('12. Ocena dyskontowa Inwestycji'!HWP$34,'5. Bilans projekt'!$C$3:$O$3,0))-INDEX('5. Bilans projekt'!$C$58:$O$58,1,MATCH('12. Ocena dyskontowa Inwestycji'!HWP$34,'5. Bilans projekt'!$C$3:$O$3,0))-INDEX('5. Bilans projekt'!$C$63:$O$63,1,MATCH('12. Ocena dyskontowa Inwestycji'!HWP$34,'5. Bilans projekt'!$C$3:$O$3,0))-INDEX('5. Bilans projekt'!$C$68:$O$68,1,MATCH('12. Ocena dyskontowa Inwestycji'!HWP$34,'5. Bilans projekt'!$C$3:$O$3,0)),"")</f>
        <v/>
      </c>
      <c r="HWQ36" s="131" t="str">
        <f>_xlfn.IFNA(INDEX('5. Bilans projekt'!$C$54:$O$54,1,MATCH('12. Ocena dyskontowa Inwestycji'!HWQ$34,'5. Bilans projekt'!$C$3:$O$3,0))-INDEX('5. Bilans projekt'!$C$58:$O$58,1,MATCH('12. Ocena dyskontowa Inwestycji'!HWQ$34,'5. Bilans projekt'!$C$3:$O$3,0))-INDEX('5. Bilans projekt'!$C$63:$O$63,1,MATCH('12. Ocena dyskontowa Inwestycji'!HWQ$34,'5. Bilans projekt'!$C$3:$O$3,0))-INDEX('5. Bilans projekt'!$C$68:$O$68,1,MATCH('12. Ocena dyskontowa Inwestycji'!HWQ$34,'5. Bilans projekt'!$C$3:$O$3,0)),"")</f>
        <v/>
      </c>
      <c r="HWR36" s="131" t="str">
        <f>_xlfn.IFNA(INDEX('5. Bilans projekt'!$C$54:$O$54,1,MATCH('12. Ocena dyskontowa Inwestycji'!HWR$34,'5. Bilans projekt'!$C$3:$O$3,0))-INDEX('5. Bilans projekt'!$C$58:$O$58,1,MATCH('12. Ocena dyskontowa Inwestycji'!HWR$34,'5. Bilans projekt'!$C$3:$O$3,0))-INDEX('5. Bilans projekt'!$C$63:$O$63,1,MATCH('12. Ocena dyskontowa Inwestycji'!HWR$34,'5. Bilans projekt'!$C$3:$O$3,0))-INDEX('5. Bilans projekt'!$C$68:$O$68,1,MATCH('12. Ocena dyskontowa Inwestycji'!HWR$34,'5. Bilans projekt'!$C$3:$O$3,0)),"")</f>
        <v/>
      </c>
      <c r="HWS36" s="131" t="str">
        <f>_xlfn.IFNA(INDEX('5. Bilans projekt'!$C$54:$O$54,1,MATCH('12. Ocena dyskontowa Inwestycji'!HWS$34,'5. Bilans projekt'!$C$3:$O$3,0))-INDEX('5. Bilans projekt'!$C$58:$O$58,1,MATCH('12. Ocena dyskontowa Inwestycji'!HWS$34,'5. Bilans projekt'!$C$3:$O$3,0))-INDEX('5. Bilans projekt'!$C$63:$O$63,1,MATCH('12. Ocena dyskontowa Inwestycji'!HWS$34,'5. Bilans projekt'!$C$3:$O$3,0))-INDEX('5. Bilans projekt'!$C$68:$O$68,1,MATCH('12. Ocena dyskontowa Inwestycji'!HWS$34,'5. Bilans projekt'!$C$3:$O$3,0)),"")</f>
        <v/>
      </c>
      <c r="HWT36" s="131" t="str">
        <f>_xlfn.IFNA(INDEX('5. Bilans projekt'!$C$54:$O$54,1,MATCH('12. Ocena dyskontowa Inwestycji'!HWT$34,'5. Bilans projekt'!$C$3:$O$3,0))-INDEX('5. Bilans projekt'!$C$58:$O$58,1,MATCH('12. Ocena dyskontowa Inwestycji'!HWT$34,'5. Bilans projekt'!$C$3:$O$3,0))-INDEX('5. Bilans projekt'!$C$63:$O$63,1,MATCH('12. Ocena dyskontowa Inwestycji'!HWT$34,'5. Bilans projekt'!$C$3:$O$3,0))-INDEX('5. Bilans projekt'!$C$68:$O$68,1,MATCH('12. Ocena dyskontowa Inwestycji'!HWT$34,'5. Bilans projekt'!$C$3:$O$3,0)),"")</f>
        <v/>
      </c>
      <c r="HWU36" s="131" t="str">
        <f>_xlfn.IFNA(INDEX('5. Bilans projekt'!$C$54:$O$54,1,MATCH('12. Ocena dyskontowa Inwestycji'!HWU$34,'5. Bilans projekt'!$C$3:$O$3,0))-INDEX('5. Bilans projekt'!$C$58:$O$58,1,MATCH('12. Ocena dyskontowa Inwestycji'!HWU$34,'5. Bilans projekt'!$C$3:$O$3,0))-INDEX('5. Bilans projekt'!$C$63:$O$63,1,MATCH('12. Ocena dyskontowa Inwestycji'!HWU$34,'5. Bilans projekt'!$C$3:$O$3,0))-INDEX('5. Bilans projekt'!$C$68:$O$68,1,MATCH('12. Ocena dyskontowa Inwestycji'!HWU$34,'5. Bilans projekt'!$C$3:$O$3,0)),"")</f>
        <v/>
      </c>
      <c r="HWV36" s="131" t="str">
        <f>_xlfn.IFNA(INDEX('5. Bilans projekt'!$C$54:$O$54,1,MATCH('12. Ocena dyskontowa Inwestycji'!HWV$34,'5. Bilans projekt'!$C$3:$O$3,0))-INDEX('5. Bilans projekt'!$C$58:$O$58,1,MATCH('12. Ocena dyskontowa Inwestycji'!HWV$34,'5. Bilans projekt'!$C$3:$O$3,0))-INDEX('5. Bilans projekt'!$C$63:$O$63,1,MATCH('12. Ocena dyskontowa Inwestycji'!HWV$34,'5. Bilans projekt'!$C$3:$O$3,0))-INDEX('5. Bilans projekt'!$C$68:$O$68,1,MATCH('12. Ocena dyskontowa Inwestycji'!HWV$34,'5. Bilans projekt'!$C$3:$O$3,0)),"")</f>
        <v/>
      </c>
      <c r="HWW36" s="131" t="str">
        <f>_xlfn.IFNA(INDEX('5. Bilans projekt'!$C$54:$O$54,1,MATCH('12. Ocena dyskontowa Inwestycji'!HWW$34,'5. Bilans projekt'!$C$3:$O$3,0))-INDEX('5. Bilans projekt'!$C$58:$O$58,1,MATCH('12. Ocena dyskontowa Inwestycji'!HWW$34,'5. Bilans projekt'!$C$3:$O$3,0))-INDEX('5. Bilans projekt'!$C$63:$O$63,1,MATCH('12. Ocena dyskontowa Inwestycji'!HWW$34,'5. Bilans projekt'!$C$3:$O$3,0))-INDEX('5. Bilans projekt'!$C$68:$O$68,1,MATCH('12. Ocena dyskontowa Inwestycji'!HWW$34,'5. Bilans projekt'!$C$3:$O$3,0)),"")</f>
        <v/>
      </c>
      <c r="HWX36" s="131" t="str">
        <f>_xlfn.IFNA(INDEX('5. Bilans projekt'!$C$54:$O$54,1,MATCH('12. Ocena dyskontowa Inwestycji'!HWX$34,'5. Bilans projekt'!$C$3:$O$3,0))-INDEX('5. Bilans projekt'!$C$58:$O$58,1,MATCH('12. Ocena dyskontowa Inwestycji'!HWX$34,'5. Bilans projekt'!$C$3:$O$3,0))-INDEX('5. Bilans projekt'!$C$63:$O$63,1,MATCH('12. Ocena dyskontowa Inwestycji'!HWX$34,'5. Bilans projekt'!$C$3:$O$3,0))-INDEX('5. Bilans projekt'!$C$68:$O$68,1,MATCH('12. Ocena dyskontowa Inwestycji'!HWX$34,'5. Bilans projekt'!$C$3:$O$3,0)),"")</f>
        <v/>
      </c>
      <c r="HWY36" s="131" t="str">
        <f>_xlfn.IFNA(INDEX('5. Bilans projekt'!$C$54:$O$54,1,MATCH('12. Ocena dyskontowa Inwestycji'!HWY$34,'5. Bilans projekt'!$C$3:$O$3,0))-INDEX('5. Bilans projekt'!$C$58:$O$58,1,MATCH('12. Ocena dyskontowa Inwestycji'!HWY$34,'5. Bilans projekt'!$C$3:$O$3,0))-INDEX('5. Bilans projekt'!$C$63:$O$63,1,MATCH('12. Ocena dyskontowa Inwestycji'!HWY$34,'5. Bilans projekt'!$C$3:$O$3,0))-INDEX('5. Bilans projekt'!$C$68:$O$68,1,MATCH('12. Ocena dyskontowa Inwestycji'!HWY$34,'5. Bilans projekt'!$C$3:$O$3,0)),"")</f>
        <v/>
      </c>
      <c r="HWZ36" s="131" t="str">
        <f>_xlfn.IFNA(INDEX('5. Bilans projekt'!$C$54:$O$54,1,MATCH('12. Ocena dyskontowa Inwestycji'!HWZ$34,'5. Bilans projekt'!$C$3:$O$3,0))-INDEX('5. Bilans projekt'!$C$58:$O$58,1,MATCH('12. Ocena dyskontowa Inwestycji'!HWZ$34,'5. Bilans projekt'!$C$3:$O$3,0))-INDEX('5. Bilans projekt'!$C$63:$O$63,1,MATCH('12. Ocena dyskontowa Inwestycji'!HWZ$34,'5. Bilans projekt'!$C$3:$O$3,0))-INDEX('5. Bilans projekt'!$C$68:$O$68,1,MATCH('12. Ocena dyskontowa Inwestycji'!HWZ$34,'5. Bilans projekt'!$C$3:$O$3,0)),"")</f>
        <v/>
      </c>
      <c r="HXA36" s="131" t="str">
        <f>_xlfn.IFNA(INDEX('5. Bilans projekt'!$C$54:$O$54,1,MATCH('12. Ocena dyskontowa Inwestycji'!HXA$34,'5. Bilans projekt'!$C$3:$O$3,0))-INDEX('5. Bilans projekt'!$C$58:$O$58,1,MATCH('12. Ocena dyskontowa Inwestycji'!HXA$34,'5. Bilans projekt'!$C$3:$O$3,0))-INDEX('5. Bilans projekt'!$C$63:$O$63,1,MATCH('12. Ocena dyskontowa Inwestycji'!HXA$34,'5. Bilans projekt'!$C$3:$O$3,0))-INDEX('5. Bilans projekt'!$C$68:$O$68,1,MATCH('12. Ocena dyskontowa Inwestycji'!HXA$34,'5. Bilans projekt'!$C$3:$O$3,0)),"")</f>
        <v/>
      </c>
      <c r="HXB36" s="131" t="str">
        <f>_xlfn.IFNA(INDEX('5. Bilans projekt'!$C$54:$O$54,1,MATCH('12. Ocena dyskontowa Inwestycji'!HXB$34,'5. Bilans projekt'!$C$3:$O$3,0))-INDEX('5. Bilans projekt'!$C$58:$O$58,1,MATCH('12. Ocena dyskontowa Inwestycji'!HXB$34,'5. Bilans projekt'!$C$3:$O$3,0))-INDEX('5. Bilans projekt'!$C$63:$O$63,1,MATCH('12. Ocena dyskontowa Inwestycji'!HXB$34,'5. Bilans projekt'!$C$3:$O$3,0))-INDEX('5. Bilans projekt'!$C$68:$O$68,1,MATCH('12. Ocena dyskontowa Inwestycji'!HXB$34,'5. Bilans projekt'!$C$3:$O$3,0)),"")</f>
        <v/>
      </c>
      <c r="HXC36" s="131" t="str">
        <f>_xlfn.IFNA(INDEX('5. Bilans projekt'!$C$54:$O$54,1,MATCH('12. Ocena dyskontowa Inwestycji'!HXC$34,'5. Bilans projekt'!$C$3:$O$3,0))-INDEX('5. Bilans projekt'!$C$58:$O$58,1,MATCH('12. Ocena dyskontowa Inwestycji'!HXC$34,'5. Bilans projekt'!$C$3:$O$3,0))-INDEX('5. Bilans projekt'!$C$63:$O$63,1,MATCH('12. Ocena dyskontowa Inwestycji'!HXC$34,'5. Bilans projekt'!$C$3:$O$3,0))-INDEX('5. Bilans projekt'!$C$68:$O$68,1,MATCH('12. Ocena dyskontowa Inwestycji'!HXC$34,'5. Bilans projekt'!$C$3:$O$3,0)),"")</f>
        <v/>
      </c>
      <c r="HXD36" s="131" t="str">
        <f>_xlfn.IFNA(INDEX('5. Bilans projekt'!$C$54:$O$54,1,MATCH('12. Ocena dyskontowa Inwestycji'!HXD$34,'5. Bilans projekt'!$C$3:$O$3,0))-INDEX('5. Bilans projekt'!$C$58:$O$58,1,MATCH('12. Ocena dyskontowa Inwestycji'!HXD$34,'5. Bilans projekt'!$C$3:$O$3,0))-INDEX('5. Bilans projekt'!$C$63:$O$63,1,MATCH('12. Ocena dyskontowa Inwestycji'!HXD$34,'5. Bilans projekt'!$C$3:$O$3,0))-INDEX('5. Bilans projekt'!$C$68:$O$68,1,MATCH('12. Ocena dyskontowa Inwestycji'!HXD$34,'5. Bilans projekt'!$C$3:$O$3,0)),"")</f>
        <v/>
      </c>
      <c r="HXE36" s="131" t="str">
        <f>_xlfn.IFNA(INDEX('5. Bilans projekt'!$C$54:$O$54,1,MATCH('12. Ocena dyskontowa Inwestycji'!HXE$34,'5. Bilans projekt'!$C$3:$O$3,0))-INDEX('5. Bilans projekt'!$C$58:$O$58,1,MATCH('12. Ocena dyskontowa Inwestycji'!HXE$34,'5. Bilans projekt'!$C$3:$O$3,0))-INDEX('5. Bilans projekt'!$C$63:$O$63,1,MATCH('12. Ocena dyskontowa Inwestycji'!HXE$34,'5. Bilans projekt'!$C$3:$O$3,0))-INDEX('5. Bilans projekt'!$C$68:$O$68,1,MATCH('12. Ocena dyskontowa Inwestycji'!HXE$34,'5. Bilans projekt'!$C$3:$O$3,0)),"")</f>
        <v/>
      </c>
      <c r="HXF36" s="131" t="str">
        <f>_xlfn.IFNA(INDEX('5. Bilans projekt'!$C$54:$O$54,1,MATCH('12. Ocena dyskontowa Inwestycji'!HXF$34,'5. Bilans projekt'!$C$3:$O$3,0))-INDEX('5. Bilans projekt'!$C$58:$O$58,1,MATCH('12. Ocena dyskontowa Inwestycji'!HXF$34,'5. Bilans projekt'!$C$3:$O$3,0))-INDEX('5. Bilans projekt'!$C$63:$O$63,1,MATCH('12. Ocena dyskontowa Inwestycji'!HXF$34,'5. Bilans projekt'!$C$3:$O$3,0))-INDEX('5. Bilans projekt'!$C$68:$O$68,1,MATCH('12. Ocena dyskontowa Inwestycji'!HXF$34,'5. Bilans projekt'!$C$3:$O$3,0)),"")</f>
        <v/>
      </c>
      <c r="HXG36" s="131" t="str">
        <f>_xlfn.IFNA(INDEX('5. Bilans projekt'!$C$54:$O$54,1,MATCH('12. Ocena dyskontowa Inwestycji'!HXG$34,'5. Bilans projekt'!$C$3:$O$3,0))-INDEX('5. Bilans projekt'!$C$58:$O$58,1,MATCH('12. Ocena dyskontowa Inwestycji'!HXG$34,'5. Bilans projekt'!$C$3:$O$3,0))-INDEX('5. Bilans projekt'!$C$63:$O$63,1,MATCH('12. Ocena dyskontowa Inwestycji'!HXG$34,'5. Bilans projekt'!$C$3:$O$3,0))-INDEX('5. Bilans projekt'!$C$68:$O$68,1,MATCH('12. Ocena dyskontowa Inwestycji'!HXG$34,'5. Bilans projekt'!$C$3:$O$3,0)),"")</f>
        <v/>
      </c>
      <c r="HXH36" s="131" t="str">
        <f>_xlfn.IFNA(INDEX('5. Bilans projekt'!$C$54:$O$54,1,MATCH('12. Ocena dyskontowa Inwestycji'!HXH$34,'5. Bilans projekt'!$C$3:$O$3,0))-INDEX('5. Bilans projekt'!$C$58:$O$58,1,MATCH('12. Ocena dyskontowa Inwestycji'!HXH$34,'5. Bilans projekt'!$C$3:$O$3,0))-INDEX('5. Bilans projekt'!$C$63:$O$63,1,MATCH('12. Ocena dyskontowa Inwestycji'!HXH$34,'5. Bilans projekt'!$C$3:$O$3,0))-INDEX('5. Bilans projekt'!$C$68:$O$68,1,MATCH('12. Ocena dyskontowa Inwestycji'!HXH$34,'5. Bilans projekt'!$C$3:$O$3,0)),"")</f>
        <v/>
      </c>
      <c r="HXI36" s="131" t="str">
        <f>_xlfn.IFNA(INDEX('5. Bilans projekt'!$C$54:$O$54,1,MATCH('12. Ocena dyskontowa Inwestycji'!HXI$34,'5. Bilans projekt'!$C$3:$O$3,0))-INDEX('5. Bilans projekt'!$C$58:$O$58,1,MATCH('12. Ocena dyskontowa Inwestycji'!HXI$34,'5. Bilans projekt'!$C$3:$O$3,0))-INDEX('5. Bilans projekt'!$C$63:$O$63,1,MATCH('12. Ocena dyskontowa Inwestycji'!HXI$34,'5. Bilans projekt'!$C$3:$O$3,0))-INDEX('5. Bilans projekt'!$C$68:$O$68,1,MATCH('12. Ocena dyskontowa Inwestycji'!HXI$34,'5. Bilans projekt'!$C$3:$O$3,0)),"")</f>
        <v/>
      </c>
      <c r="HXJ36" s="131" t="str">
        <f>_xlfn.IFNA(INDEX('5. Bilans projekt'!$C$54:$O$54,1,MATCH('12. Ocena dyskontowa Inwestycji'!HXJ$34,'5. Bilans projekt'!$C$3:$O$3,0))-INDEX('5. Bilans projekt'!$C$58:$O$58,1,MATCH('12. Ocena dyskontowa Inwestycji'!HXJ$34,'5. Bilans projekt'!$C$3:$O$3,0))-INDEX('5. Bilans projekt'!$C$63:$O$63,1,MATCH('12. Ocena dyskontowa Inwestycji'!HXJ$34,'5. Bilans projekt'!$C$3:$O$3,0))-INDEX('5. Bilans projekt'!$C$68:$O$68,1,MATCH('12. Ocena dyskontowa Inwestycji'!HXJ$34,'5. Bilans projekt'!$C$3:$O$3,0)),"")</f>
        <v/>
      </c>
      <c r="HXK36" s="131" t="str">
        <f>_xlfn.IFNA(INDEX('5. Bilans projekt'!$C$54:$O$54,1,MATCH('12. Ocena dyskontowa Inwestycji'!HXK$34,'5. Bilans projekt'!$C$3:$O$3,0))-INDEX('5. Bilans projekt'!$C$58:$O$58,1,MATCH('12. Ocena dyskontowa Inwestycji'!HXK$34,'5. Bilans projekt'!$C$3:$O$3,0))-INDEX('5. Bilans projekt'!$C$63:$O$63,1,MATCH('12. Ocena dyskontowa Inwestycji'!HXK$34,'5. Bilans projekt'!$C$3:$O$3,0))-INDEX('5. Bilans projekt'!$C$68:$O$68,1,MATCH('12. Ocena dyskontowa Inwestycji'!HXK$34,'5. Bilans projekt'!$C$3:$O$3,0)),"")</f>
        <v/>
      </c>
      <c r="HXL36" s="131" t="str">
        <f>_xlfn.IFNA(INDEX('5. Bilans projekt'!$C$54:$O$54,1,MATCH('12. Ocena dyskontowa Inwestycji'!HXL$34,'5. Bilans projekt'!$C$3:$O$3,0))-INDEX('5. Bilans projekt'!$C$58:$O$58,1,MATCH('12. Ocena dyskontowa Inwestycji'!HXL$34,'5. Bilans projekt'!$C$3:$O$3,0))-INDEX('5. Bilans projekt'!$C$63:$O$63,1,MATCH('12. Ocena dyskontowa Inwestycji'!HXL$34,'5. Bilans projekt'!$C$3:$O$3,0))-INDEX('5. Bilans projekt'!$C$68:$O$68,1,MATCH('12. Ocena dyskontowa Inwestycji'!HXL$34,'5. Bilans projekt'!$C$3:$O$3,0)),"")</f>
        <v/>
      </c>
      <c r="HXM36" s="131" t="str">
        <f>_xlfn.IFNA(INDEX('5. Bilans projekt'!$C$54:$O$54,1,MATCH('12. Ocena dyskontowa Inwestycji'!HXM$34,'5. Bilans projekt'!$C$3:$O$3,0))-INDEX('5. Bilans projekt'!$C$58:$O$58,1,MATCH('12. Ocena dyskontowa Inwestycji'!HXM$34,'5. Bilans projekt'!$C$3:$O$3,0))-INDEX('5. Bilans projekt'!$C$63:$O$63,1,MATCH('12. Ocena dyskontowa Inwestycji'!HXM$34,'5. Bilans projekt'!$C$3:$O$3,0))-INDEX('5. Bilans projekt'!$C$68:$O$68,1,MATCH('12. Ocena dyskontowa Inwestycji'!HXM$34,'5. Bilans projekt'!$C$3:$O$3,0)),"")</f>
        <v/>
      </c>
      <c r="HXN36" s="131" t="str">
        <f>_xlfn.IFNA(INDEX('5. Bilans projekt'!$C$54:$O$54,1,MATCH('12. Ocena dyskontowa Inwestycji'!HXN$34,'5. Bilans projekt'!$C$3:$O$3,0))-INDEX('5. Bilans projekt'!$C$58:$O$58,1,MATCH('12. Ocena dyskontowa Inwestycji'!HXN$34,'5. Bilans projekt'!$C$3:$O$3,0))-INDEX('5. Bilans projekt'!$C$63:$O$63,1,MATCH('12. Ocena dyskontowa Inwestycji'!HXN$34,'5. Bilans projekt'!$C$3:$O$3,0))-INDEX('5. Bilans projekt'!$C$68:$O$68,1,MATCH('12. Ocena dyskontowa Inwestycji'!HXN$34,'5. Bilans projekt'!$C$3:$O$3,0)),"")</f>
        <v/>
      </c>
      <c r="HXO36" s="131" t="str">
        <f>_xlfn.IFNA(INDEX('5. Bilans projekt'!$C$54:$O$54,1,MATCH('12. Ocena dyskontowa Inwestycji'!HXO$34,'5. Bilans projekt'!$C$3:$O$3,0))-INDEX('5. Bilans projekt'!$C$58:$O$58,1,MATCH('12. Ocena dyskontowa Inwestycji'!HXO$34,'5. Bilans projekt'!$C$3:$O$3,0))-INDEX('5. Bilans projekt'!$C$63:$O$63,1,MATCH('12. Ocena dyskontowa Inwestycji'!HXO$34,'5. Bilans projekt'!$C$3:$O$3,0))-INDEX('5. Bilans projekt'!$C$68:$O$68,1,MATCH('12. Ocena dyskontowa Inwestycji'!HXO$34,'5. Bilans projekt'!$C$3:$O$3,0)),"")</f>
        <v/>
      </c>
      <c r="HXP36" s="131" t="str">
        <f>_xlfn.IFNA(INDEX('5. Bilans projekt'!$C$54:$O$54,1,MATCH('12. Ocena dyskontowa Inwestycji'!HXP$34,'5. Bilans projekt'!$C$3:$O$3,0))-INDEX('5. Bilans projekt'!$C$58:$O$58,1,MATCH('12. Ocena dyskontowa Inwestycji'!HXP$34,'5. Bilans projekt'!$C$3:$O$3,0))-INDEX('5. Bilans projekt'!$C$63:$O$63,1,MATCH('12. Ocena dyskontowa Inwestycji'!HXP$34,'5. Bilans projekt'!$C$3:$O$3,0))-INDEX('5. Bilans projekt'!$C$68:$O$68,1,MATCH('12. Ocena dyskontowa Inwestycji'!HXP$34,'5. Bilans projekt'!$C$3:$O$3,0)),"")</f>
        <v/>
      </c>
      <c r="HXQ36" s="131" t="str">
        <f>_xlfn.IFNA(INDEX('5. Bilans projekt'!$C$54:$O$54,1,MATCH('12. Ocena dyskontowa Inwestycji'!HXQ$34,'5. Bilans projekt'!$C$3:$O$3,0))-INDEX('5. Bilans projekt'!$C$58:$O$58,1,MATCH('12. Ocena dyskontowa Inwestycji'!HXQ$34,'5. Bilans projekt'!$C$3:$O$3,0))-INDEX('5. Bilans projekt'!$C$63:$O$63,1,MATCH('12. Ocena dyskontowa Inwestycji'!HXQ$34,'5. Bilans projekt'!$C$3:$O$3,0))-INDEX('5. Bilans projekt'!$C$68:$O$68,1,MATCH('12. Ocena dyskontowa Inwestycji'!HXQ$34,'5. Bilans projekt'!$C$3:$O$3,0)),"")</f>
        <v/>
      </c>
      <c r="HXR36" s="131" t="str">
        <f>_xlfn.IFNA(INDEX('5. Bilans projekt'!$C$54:$O$54,1,MATCH('12. Ocena dyskontowa Inwestycji'!HXR$34,'5. Bilans projekt'!$C$3:$O$3,0))-INDEX('5. Bilans projekt'!$C$58:$O$58,1,MATCH('12. Ocena dyskontowa Inwestycji'!HXR$34,'5. Bilans projekt'!$C$3:$O$3,0))-INDEX('5. Bilans projekt'!$C$63:$O$63,1,MATCH('12. Ocena dyskontowa Inwestycji'!HXR$34,'5. Bilans projekt'!$C$3:$O$3,0))-INDEX('5. Bilans projekt'!$C$68:$O$68,1,MATCH('12. Ocena dyskontowa Inwestycji'!HXR$34,'5. Bilans projekt'!$C$3:$O$3,0)),"")</f>
        <v/>
      </c>
      <c r="HXS36" s="131" t="str">
        <f>_xlfn.IFNA(INDEX('5. Bilans projekt'!$C$54:$O$54,1,MATCH('12. Ocena dyskontowa Inwestycji'!HXS$34,'5. Bilans projekt'!$C$3:$O$3,0))-INDEX('5. Bilans projekt'!$C$58:$O$58,1,MATCH('12. Ocena dyskontowa Inwestycji'!HXS$34,'5. Bilans projekt'!$C$3:$O$3,0))-INDEX('5. Bilans projekt'!$C$63:$O$63,1,MATCH('12. Ocena dyskontowa Inwestycji'!HXS$34,'5. Bilans projekt'!$C$3:$O$3,0))-INDEX('5. Bilans projekt'!$C$68:$O$68,1,MATCH('12. Ocena dyskontowa Inwestycji'!HXS$34,'5. Bilans projekt'!$C$3:$O$3,0)),"")</f>
        <v/>
      </c>
      <c r="HXT36" s="131" t="str">
        <f>_xlfn.IFNA(INDEX('5. Bilans projekt'!$C$54:$O$54,1,MATCH('12. Ocena dyskontowa Inwestycji'!HXT$34,'5. Bilans projekt'!$C$3:$O$3,0))-INDEX('5. Bilans projekt'!$C$58:$O$58,1,MATCH('12. Ocena dyskontowa Inwestycji'!HXT$34,'5. Bilans projekt'!$C$3:$O$3,0))-INDEX('5. Bilans projekt'!$C$63:$O$63,1,MATCH('12. Ocena dyskontowa Inwestycji'!HXT$34,'5. Bilans projekt'!$C$3:$O$3,0))-INDEX('5. Bilans projekt'!$C$68:$O$68,1,MATCH('12. Ocena dyskontowa Inwestycji'!HXT$34,'5. Bilans projekt'!$C$3:$O$3,0)),"")</f>
        <v/>
      </c>
      <c r="HXU36" s="131" t="str">
        <f>_xlfn.IFNA(INDEX('5. Bilans projekt'!$C$54:$O$54,1,MATCH('12. Ocena dyskontowa Inwestycji'!HXU$34,'5. Bilans projekt'!$C$3:$O$3,0))-INDEX('5. Bilans projekt'!$C$58:$O$58,1,MATCH('12. Ocena dyskontowa Inwestycji'!HXU$34,'5. Bilans projekt'!$C$3:$O$3,0))-INDEX('5. Bilans projekt'!$C$63:$O$63,1,MATCH('12. Ocena dyskontowa Inwestycji'!HXU$34,'5. Bilans projekt'!$C$3:$O$3,0))-INDEX('5. Bilans projekt'!$C$68:$O$68,1,MATCH('12. Ocena dyskontowa Inwestycji'!HXU$34,'5. Bilans projekt'!$C$3:$O$3,0)),"")</f>
        <v/>
      </c>
      <c r="HXV36" s="131" t="str">
        <f>_xlfn.IFNA(INDEX('5. Bilans projekt'!$C$54:$O$54,1,MATCH('12. Ocena dyskontowa Inwestycji'!HXV$34,'5. Bilans projekt'!$C$3:$O$3,0))-INDEX('5. Bilans projekt'!$C$58:$O$58,1,MATCH('12. Ocena dyskontowa Inwestycji'!HXV$34,'5. Bilans projekt'!$C$3:$O$3,0))-INDEX('5. Bilans projekt'!$C$63:$O$63,1,MATCH('12. Ocena dyskontowa Inwestycji'!HXV$34,'5. Bilans projekt'!$C$3:$O$3,0))-INDEX('5. Bilans projekt'!$C$68:$O$68,1,MATCH('12. Ocena dyskontowa Inwestycji'!HXV$34,'5. Bilans projekt'!$C$3:$O$3,0)),"")</f>
        <v/>
      </c>
      <c r="HXW36" s="131" t="str">
        <f>_xlfn.IFNA(INDEX('5. Bilans projekt'!$C$54:$O$54,1,MATCH('12. Ocena dyskontowa Inwestycji'!HXW$34,'5. Bilans projekt'!$C$3:$O$3,0))-INDEX('5. Bilans projekt'!$C$58:$O$58,1,MATCH('12. Ocena dyskontowa Inwestycji'!HXW$34,'5. Bilans projekt'!$C$3:$O$3,0))-INDEX('5. Bilans projekt'!$C$63:$O$63,1,MATCH('12. Ocena dyskontowa Inwestycji'!HXW$34,'5. Bilans projekt'!$C$3:$O$3,0))-INDEX('5. Bilans projekt'!$C$68:$O$68,1,MATCH('12. Ocena dyskontowa Inwestycji'!HXW$34,'5. Bilans projekt'!$C$3:$O$3,0)),"")</f>
        <v/>
      </c>
      <c r="HXX36" s="131" t="str">
        <f>_xlfn.IFNA(INDEX('5. Bilans projekt'!$C$54:$O$54,1,MATCH('12. Ocena dyskontowa Inwestycji'!HXX$34,'5. Bilans projekt'!$C$3:$O$3,0))-INDEX('5. Bilans projekt'!$C$58:$O$58,1,MATCH('12. Ocena dyskontowa Inwestycji'!HXX$34,'5. Bilans projekt'!$C$3:$O$3,0))-INDEX('5. Bilans projekt'!$C$63:$O$63,1,MATCH('12. Ocena dyskontowa Inwestycji'!HXX$34,'5. Bilans projekt'!$C$3:$O$3,0))-INDEX('5. Bilans projekt'!$C$68:$O$68,1,MATCH('12. Ocena dyskontowa Inwestycji'!HXX$34,'5. Bilans projekt'!$C$3:$O$3,0)),"")</f>
        <v/>
      </c>
      <c r="HXY36" s="131" t="str">
        <f>_xlfn.IFNA(INDEX('5. Bilans projekt'!$C$54:$O$54,1,MATCH('12. Ocena dyskontowa Inwestycji'!HXY$34,'5. Bilans projekt'!$C$3:$O$3,0))-INDEX('5. Bilans projekt'!$C$58:$O$58,1,MATCH('12. Ocena dyskontowa Inwestycji'!HXY$34,'5. Bilans projekt'!$C$3:$O$3,0))-INDEX('5. Bilans projekt'!$C$63:$O$63,1,MATCH('12. Ocena dyskontowa Inwestycji'!HXY$34,'5. Bilans projekt'!$C$3:$O$3,0))-INDEX('5. Bilans projekt'!$C$68:$O$68,1,MATCH('12. Ocena dyskontowa Inwestycji'!HXY$34,'5. Bilans projekt'!$C$3:$O$3,0)),"")</f>
        <v/>
      </c>
      <c r="HXZ36" s="131" t="str">
        <f>_xlfn.IFNA(INDEX('5. Bilans projekt'!$C$54:$O$54,1,MATCH('12. Ocena dyskontowa Inwestycji'!HXZ$34,'5. Bilans projekt'!$C$3:$O$3,0))-INDEX('5. Bilans projekt'!$C$58:$O$58,1,MATCH('12. Ocena dyskontowa Inwestycji'!HXZ$34,'5. Bilans projekt'!$C$3:$O$3,0))-INDEX('5. Bilans projekt'!$C$63:$O$63,1,MATCH('12. Ocena dyskontowa Inwestycji'!HXZ$34,'5. Bilans projekt'!$C$3:$O$3,0))-INDEX('5. Bilans projekt'!$C$68:$O$68,1,MATCH('12. Ocena dyskontowa Inwestycji'!HXZ$34,'5. Bilans projekt'!$C$3:$O$3,0)),"")</f>
        <v/>
      </c>
      <c r="HYA36" s="131" t="str">
        <f>_xlfn.IFNA(INDEX('5. Bilans projekt'!$C$54:$O$54,1,MATCH('12. Ocena dyskontowa Inwestycji'!HYA$34,'5. Bilans projekt'!$C$3:$O$3,0))-INDEX('5. Bilans projekt'!$C$58:$O$58,1,MATCH('12. Ocena dyskontowa Inwestycji'!HYA$34,'5. Bilans projekt'!$C$3:$O$3,0))-INDEX('5. Bilans projekt'!$C$63:$O$63,1,MATCH('12. Ocena dyskontowa Inwestycji'!HYA$34,'5. Bilans projekt'!$C$3:$O$3,0))-INDEX('5. Bilans projekt'!$C$68:$O$68,1,MATCH('12. Ocena dyskontowa Inwestycji'!HYA$34,'5. Bilans projekt'!$C$3:$O$3,0)),"")</f>
        <v/>
      </c>
      <c r="HYB36" s="131" t="str">
        <f>_xlfn.IFNA(INDEX('5. Bilans projekt'!$C$54:$O$54,1,MATCH('12. Ocena dyskontowa Inwestycji'!HYB$34,'5. Bilans projekt'!$C$3:$O$3,0))-INDEX('5. Bilans projekt'!$C$58:$O$58,1,MATCH('12. Ocena dyskontowa Inwestycji'!HYB$34,'5. Bilans projekt'!$C$3:$O$3,0))-INDEX('5. Bilans projekt'!$C$63:$O$63,1,MATCH('12. Ocena dyskontowa Inwestycji'!HYB$34,'5. Bilans projekt'!$C$3:$O$3,0))-INDEX('5. Bilans projekt'!$C$68:$O$68,1,MATCH('12. Ocena dyskontowa Inwestycji'!HYB$34,'5. Bilans projekt'!$C$3:$O$3,0)),"")</f>
        <v/>
      </c>
      <c r="HYC36" s="131" t="str">
        <f>_xlfn.IFNA(INDEX('5. Bilans projekt'!$C$54:$O$54,1,MATCH('12. Ocena dyskontowa Inwestycji'!HYC$34,'5. Bilans projekt'!$C$3:$O$3,0))-INDEX('5. Bilans projekt'!$C$58:$O$58,1,MATCH('12. Ocena dyskontowa Inwestycji'!HYC$34,'5. Bilans projekt'!$C$3:$O$3,0))-INDEX('5. Bilans projekt'!$C$63:$O$63,1,MATCH('12. Ocena dyskontowa Inwestycji'!HYC$34,'5. Bilans projekt'!$C$3:$O$3,0))-INDEX('5. Bilans projekt'!$C$68:$O$68,1,MATCH('12. Ocena dyskontowa Inwestycji'!HYC$34,'5. Bilans projekt'!$C$3:$O$3,0)),"")</f>
        <v/>
      </c>
      <c r="HYD36" s="131" t="str">
        <f>_xlfn.IFNA(INDEX('5. Bilans projekt'!$C$54:$O$54,1,MATCH('12. Ocena dyskontowa Inwestycji'!HYD$34,'5. Bilans projekt'!$C$3:$O$3,0))-INDEX('5. Bilans projekt'!$C$58:$O$58,1,MATCH('12. Ocena dyskontowa Inwestycji'!HYD$34,'5. Bilans projekt'!$C$3:$O$3,0))-INDEX('5. Bilans projekt'!$C$63:$O$63,1,MATCH('12. Ocena dyskontowa Inwestycji'!HYD$34,'5. Bilans projekt'!$C$3:$O$3,0))-INDEX('5. Bilans projekt'!$C$68:$O$68,1,MATCH('12. Ocena dyskontowa Inwestycji'!HYD$34,'5. Bilans projekt'!$C$3:$O$3,0)),"")</f>
        <v/>
      </c>
      <c r="HYE36" s="131" t="str">
        <f>_xlfn.IFNA(INDEX('5. Bilans projekt'!$C$54:$O$54,1,MATCH('12. Ocena dyskontowa Inwestycji'!HYE$34,'5. Bilans projekt'!$C$3:$O$3,0))-INDEX('5. Bilans projekt'!$C$58:$O$58,1,MATCH('12. Ocena dyskontowa Inwestycji'!HYE$34,'5. Bilans projekt'!$C$3:$O$3,0))-INDEX('5. Bilans projekt'!$C$63:$O$63,1,MATCH('12. Ocena dyskontowa Inwestycji'!HYE$34,'5. Bilans projekt'!$C$3:$O$3,0))-INDEX('5. Bilans projekt'!$C$68:$O$68,1,MATCH('12. Ocena dyskontowa Inwestycji'!HYE$34,'5. Bilans projekt'!$C$3:$O$3,0)),"")</f>
        <v/>
      </c>
      <c r="HYF36" s="131" t="str">
        <f>_xlfn.IFNA(INDEX('5. Bilans projekt'!$C$54:$O$54,1,MATCH('12. Ocena dyskontowa Inwestycji'!HYF$34,'5. Bilans projekt'!$C$3:$O$3,0))-INDEX('5. Bilans projekt'!$C$58:$O$58,1,MATCH('12. Ocena dyskontowa Inwestycji'!HYF$34,'5. Bilans projekt'!$C$3:$O$3,0))-INDEX('5. Bilans projekt'!$C$63:$O$63,1,MATCH('12. Ocena dyskontowa Inwestycji'!HYF$34,'5. Bilans projekt'!$C$3:$O$3,0))-INDEX('5. Bilans projekt'!$C$68:$O$68,1,MATCH('12. Ocena dyskontowa Inwestycji'!HYF$34,'5. Bilans projekt'!$C$3:$O$3,0)),"")</f>
        <v/>
      </c>
      <c r="HYG36" s="131" t="str">
        <f>_xlfn.IFNA(INDEX('5. Bilans projekt'!$C$54:$O$54,1,MATCH('12. Ocena dyskontowa Inwestycji'!HYG$34,'5. Bilans projekt'!$C$3:$O$3,0))-INDEX('5. Bilans projekt'!$C$58:$O$58,1,MATCH('12. Ocena dyskontowa Inwestycji'!HYG$34,'5. Bilans projekt'!$C$3:$O$3,0))-INDEX('5. Bilans projekt'!$C$63:$O$63,1,MATCH('12. Ocena dyskontowa Inwestycji'!HYG$34,'5. Bilans projekt'!$C$3:$O$3,0))-INDEX('5. Bilans projekt'!$C$68:$O$68,1,MATCH('12. Ocena dyskontowa Inwestycji'!HYG$34,'5. Bilans projekt'!$C$3:$O$3,0)),"")</f>
        <v/>
      </c>
      <c r="HYH36" s="131" t="str">
        <f>_xlfn.IFNA(INDEX('5. Bilans projekt'!$C$54:$O$54,1,MATCH('12. Ocena dyskontowa Inwestycji'!HYH$34,'5. Bilans projekt'!$C$3:$O$3,0))-INDEX('5. Bilans projekt'!$C$58:$O$58,1,MATCH('12. Ocena dyskontowa Inwestycji'!HYH$34,'5. Bilans projekt'!$C$3:$O$3,0))-INDEX('5. Bilans projekt'!$C$63:$O$63,1,MATCH('12. Ocena dyskontowa Inwestycji'!HYH$34,'5. Bilans projekt'!$C$3:$O$3,0))-INDEX('5. Bilans projekt'!$C$68:$O$68,1,MATCH('12. Ocena dyskontowa Inwestycji'!HYH$34,'5. Bilans projekt'!$C$3:$O$3,0)),"")</f>
        <v/>
      </c>
      <c r="HYI36" s="131" t="str">
        <f>_xlfn.IFNA(INDEX('5. Bilans projekt'!$C$54:$O$54,1,MATCH('12. Ocena dyskontowa Inwestycji'!HYI$34,'5. Bilans projekt'!$C$3:$O$3,0))-INDEX('5. Bilans projekt'!$C$58:$O$58,1,MATCH('12. Ocena dyskontowa Inwestycji'!HYI$34,'5. Bilans projekt'!$C$3:$O$3,0))-INDEX('5. Bilans projekt'!$C$63:$O$63,1,MATCH('12. Ocena dyskontowa Inwestycji'!HYI$34,'5. Bilans projekt'!$C$3:$O$3,0))-INDEX('5. Bilans projekt'!$C$68:$O$68,1,MATCH('12. Ocena dyskontowa Inwestycji'!HYI$34,'5. Bilans projekt'!$C$3:$O$3,0)),"")</f>
        <v/>
      </c>
      <c r="HYJ36" s="131" t="str">
        <f>_xlfn.IFNA(INDEX('5. Bilans projekt'!$C$54:$O$54,1,MATCH('12. Ocena dyskontowa Inwestycji'!HYJ$34,'5. Bilans projekt'!$C$3:$O$3,0))-INDEX('5. Bilans projekt'!$C$58:$O$58,1,MATCH('12. Ocena dyskontowa Inwestycji'!HYJ$34,'5. Bilans projekt'!$C$3:$O$3,0))-INDEX('5. Bilans projekt'!$C$63:$O$63,1,MATCH('12. Ocena dyskontowa Inwestycji'!HYJ$34,'5. Bilans projekt'!$C$3:$O$3,0))-INDEX('5. Bilans projekt'!$C$68:$O$68,1,MATCH('12. Ocena dyskontowa Inwestycji'!HYJ$34,'5. Bilans projekt'!$C$3:$O$3,0)),"")</f>
        <v/>
      </c>
      <c r="HYK36" s="131" t="str">
        <f>_xlfn.IFNA(INDEX('5. Bilans projekt'!$C$54:$O$54,1,MATCH('12. Ocena dyskontowa Inwestycji'!HYK$34,'5. Bilans projekt'!$C$3:$O$3,0))-INDEX('5. Bilans projekt'!$C$58:$O$58,1,MATCH('12. Ocena dyskontowa Inwestycji'!HYK$34,'5. Bilans projekt'!$C$3:$O$3,0))-INDEX('5. Bilans projekt'!$C$63:$O$63,1,MATCH('12. Ocena dyskontowa Inwestycji'!HYK$34,'5. Bilans projekt'!$C$3:$O$3,0))-INDEX('5. Bilans projekt'!$C$68:$O$68,1,MATCH('12. Ocena dyskontowa Inwestycji'!HYK$34,'5. Bilans projekt'!$C$3:$O$3,0)),"")</f>
        <v/>
      </c>
      <c r="HYL36" s="131" t="str">
        <f>_xlfn.IFNA(INDEX('5. Bilans projekt'!$C$54:$O$54,1,MATCH('12. Ocena dyskontowa Inwestycji'!HYL$34,'5. Bilans projekt'!$C$3:$O$3,0))-INDEX('5. Bilans projekt'!$C$58:$O$58,1,MATCH('12. Ocena dyskontowa Inwestycji'!HYL$34,'5. Bilans projekt'!$C$3:$O$3,0))-INDEX('5. Bilans projekt'!$C$63:$O$63,1,MATCH('12. Ocena dyskontowa Inwestycji'!HYL$34,'5. Bilans projekt'!$C$3:$O$3,0))-INDEX('5. Bilans projekt'!$C$68:$O$68,1,MATCH('12. Ocena dyskontowa Inwestycji'!HYL$34,'5. Bilans projekt'!$C$3:$O$3,0)),"")</f>
        <v/>
      </c>
      <c r="HYM36" s="131" t="str">
        <f>_xlfn.IFNA(INDEX('5. Bilans projekt'!$C$54:$O$54,1,MATCH('12. Ocena dyskontowa Inwestycji'!HYM$34,'5. Bilans projekt'!$C$3:$O$3,0))-INDEX('5. Bilans projekt'!$C$58:$O$58,1,MATCH('12. Ocena dyskontowa Inwestycji'!HYM$34,'5. Bilans projekt'!$C$3:$O$3,0))-INDEX('5. Bilans projekt'!$C$63:$O$63,1,MATCH('12. Ocena dyskontowa Inwestycji'!HYM$34,'5. Bilans projekt'!$C$3:$O$3,0))-INDEX('5. Bilans projekt'!$C$68:$O$68,1,MATCH('12. Ocena dyskontowa Inwestycji'!HYM$34,'5. Bilans projekt'!$C$3:$O$3,0)),"")</f>
        <v/>
      </c>
      <c r="HYN36" s="131" t="str">
        <f>_xlfn.IFNA(INDEX('5. Bilans projekt'!$C$54:$O$54,1,MATCH('12. Ocena dyskontowa Inwestycji'!HYN$34,'5. Bilans projekt'!$C$3:$O$3,0))-INDEX('5. Bilans projekt'!$C$58:$O$58,1,MATCH('12. Ocena dyskontowa Inwestycji'!HYN$34,'5. Bilans projekt'!$C$3:$O$3,0))-INDEX('5. Bilans projekt'!$C$63:$O$63,1,MATCH('12. Ocena dyskontowa Inwestycji'!HYN$34,'5. Bilans projekt'!$C$3:$O$3,0))-INDEX('5. Bilans projekt'!$C$68:$O$68,1,MATCH('12. Ocena dyskontowa Inwestycji'!HYN$34,'5. Bilans projekt'!$C$3:$O$3,0)),"")</f>
        <v/>
      </c>
      <c r="HYO36" s="131" t="str">
        <f>_xlfn.IFNA(INDEX('5. Bilans projekt'!$C$54:$O$54,1,MATCH('12. Ocena dyskontowa Inwestycji'!HYO$34,'5. Bilans projekt'!$C$3:$O$3,0))-INDEX('5. Bilans projekt'!$C$58:$O$58,1,MATCH('12. Ocena dyskontowa Inwestycji'!HYO$34,'5. Bilans projekt'!$C$3:$O$3,0))-INDEX('5. Bilans projekt'!$C$63:$O$63,1,MATCH('12. Ocena dyskontowa Inwestycji'!HYO$34,'5. Bilans projekt'!$C$3:$O$3,0))-INDEX('5. Bilans projekt'!$C$68:$O$68,1,MATCH('12. Ocena dyskontowa Inwestycji'!HYO$34,'5. Bilans projekt'!$C$3:$O$3,0)),"")</f>
        <v/>
      </c>
      <c r="HYP36" s="131" t="str">
        <f>_xlfn.IFNA(INDEX('5. Bilans projekt'!$C$54:$O$54,1,MATCH('12. Ocena dyskontowa Inwestycji'!HYP$34,'5. Bilans projekt'!$C$3:$O$3,0))-INDEX('5. Bilans projekt'!$C$58:$O$58,1,MATCH('12. Ocena dyskontowa Inwestycji'!HYP$34,'5. Bilans projekt'!$C$3:$O$3,0))-INDEX('5. Bilans projekt'!$C$63:$O$63,1,MATCH('12. Ocena dyskontowa Inwestycji'!HYP$34,'5. Bilans projekt'!$C$3:$O$3,0))-INDEX('5. Bilans projekt'!$C$68:$O$68,1,MATCH('12. Ocena dyskontowa Inwestycji'!HYP$34,'5. Bilans projekt'!$C$3:$O$3,0)),"")</f>
        <v/>
      </c>
      <c r="HYQ36" s="131" t="str">
        <f>_xlfn.IFNA(INDEX('5. Bilans projekt'!$C$54:$O$54,1,MATCH('12. Ocena dyskontowa Inwestycji'!HYQ$34,'5. Bilans projekt'!$C$3:$O$3,0))-INDEX('5. Bilans projekt'!$C$58:$O$58,1,MATCH('12. Ocena dyskontowa Inwestycji'!HYQ$34,'5. Bilans projekt'!$C$3:$O$3,0))-INDEX('5. Bilans projekt'!$C$63:$O$63,1,MATCH('12. Ocena dyskontowa Inwestycji'!HYQ$34,'5. Bilans projekt'!$C$3:$O$3,0))-INDEX('5. Bilans projekt'!$C$68:$O$68,1,MATCH('12. Ocena dyskontowa Inwestycji'!HYQ$34,'5. Bilans projekt'!$C$3:$O$3,0)),"")</f>
        <v/>
      </c>
      <c r="HYR36" s="131" t="str">
        <f>_xlfn.IFNA(INDEX('5. Bilans projekt'!$C$54:$O$54,1,MATCH('12. Ocena dyskontowa Inwestycji'!HYR$34,'5. Bilans projekt'!$C$3:$O$3,0))-INDEX('5. Bilans projekt'!$C$58:$O$58,1,MATCH('12. Ocena dyskontowa Inwestycji'!HYR$34,'5. Bilans projekt'!$C$3:$O$3,0))-INDEX('5. Bilans projekt'!$C$63:$O$63,1,MATCH('12. Ocena dyskontowa Inwestycji'!HYR$34,'5. Bilans projekt'!$C$3:$O$3,0))-INDEX('5. Bilans projekt'!$C$68:$O$68,1,MATCH('12. Ocena dyskontowa Inwestycji'!HYR$34,'5. Bilans projekt'!$C$3:$O$3,0)),"")</f>
        <v/>
      </c>
      <c r="HYS36" s="131" t="str">
        <f>_xlfn.IFNA(INDEX('5. Bilans projekt'!$C$54:$O$54,1,MATCH('12. Ocena dyskontowa Inwestycji'!HYS$34,'5. Bilans projekt'!$C$3:$O$3,0))-INDEX('5. Bilans projekt'!$C$58:$O$58,1,MATCH('12. Ocena dyskontowa Inwestycji'!HYS$34,'5. Bilans projekt'!$C$3:$O$3,0))-INDEX('5. Bilans projekt'!$C$63:$O$63,1,MATCH('12. Ocena dyskontowa Inwestycji'!HYS$34,'5. Bilans projekt'!$C$3:$O$3,0))-INDEX('5. Bilans projekt'!$C$68:$O$68,1,MATCH('12. Ocena dyskontowa Inwestycji'!HYS$34,'5. Bilans projekt'!$C$3:$O$3,0)),"")</f>
        <v/>
      </c>
      <c r="HYT36" s="131" t="str">
        <f>_xlfn.IFNA(INDEX('5. Bilans projekt'!$C$54:$O$54,1,MATCH('12. Ocena dyskontowa Inwestycji'!HYT$34,'5. Bilans projekt'!$C$3:$O$3,0))-INDEX('5. Bilans projekt'!$C$58:$O$58,1,MATCH('12. Ocena dyskontowa Inwestycji'!HYT$34,'5. Bilans projekt'!$C$3:$O$3,0))-INDEX('5. Bilans projekt'!$C$63:$O$63,1,MATCH('12. Ocena dyskontowa Inwestycji'!HYT$34,'5. Bilans projekt'!$C$3:$O$3,0))-INDEX('5. Bilans projekt'!$C$68:$O$68,1,MATCH('12. Ocena dyskontowa Inwestycji'!HYT$34,'5. Bilans projekt'!$C$3:$O$3,0)),"")</f>
        <v/>
      </c>
      <c r="HYU36" s="131" t="str">
        <f>_xlfn.IFNA(INDEX('5. Bilans projekt'!$C$54:$O$54,1,MATCH('12. Ocena dyskontowa Inwestycji'!HYU$34,'5. Bilans projekt'!$C$3:$O$3,0))-INDEX('5. Bilans projekt'!$C$58:$O$58,1,MATCH('12. Ocena dyskontowa Inwestycji'!HYU$34,'5. Bilans projekt'!$C$3:$O$3,0))-INDEX('5. Bilans projekt'!$C$63:$O$63,1,MATCH('12. Ocena dyskontowa Inwestycji'!HYU$34,'5. Bilans projekt'!$C$3:$O$3,0))-INDEX('5. Bilans projekt'!$C$68:$O$68,1,MATCH('12. Ocena dyskontowa Inwestycji'!HYU$34,'5. Bilans projekt'!$C$3:$O$3,0)),"")</f>
        <v/>
      </c>
      <c r="HYV36" s="131" t="str">
        <f>_xlfn.IFNA(INDEX('5. Bilans projekt'!$C$54:$O$54,1,MATCH('12. Ocena dyskontowa Inwestycji'!HYV$34,'5. Bilans projekt'!$C$3:$O$3,0))-INDEX('5. Bilans projekt'!$C$58:$O$58,1,MATCH('12. Ocena dyskontowa Inwestycji'!HYV$34,'5. Bilans projekt'!$C$3:$O$3,0))-INDEX('5. Bilans projekt'!$C$63:$O$63,1,MATCH('12. Ocena dyskontowa Inwestycji'!HYV$34,'5. Bilans projekt'!$C$3:$O$3,0))-INDEX('5. Bilans projekt'!$C$68:$O$68,1,MATCH('12. Ocena dyskontowa Inwestycji'!HYV$34,'5. Bilans projekt'!$C$3:$O$3,0)),"")</f>
        <v/>
      </c>
      <c r="HYW36" s="131" t="str">
        <f>_xlfn.IFNA(INDEX('5. Bilans projekt'!$C$54:$O$54,1,MATCH('12. Ocena dyskontowa Inwestycji'!HYW$34,'5. Bilans projekt'!$C$3:$O$3,0))-INDEX('5. Bilans projekt'!$C$58:$O$58,1,MATCH('12. Ocena dyskontowa Inwestycji'!HYW$34,'5. Bilans projekt'!$C$3:$O$3,0))-INDEX('5. Bilans projekt'!$C$63:$O$63,1,MATCH('12. Ocena dyskontowa Inwestycji'!HYW$34,'5. Bilans projekt'!$C$3:$O$3,0))-INDEX('5. Bilans projekt'!$C$68:$O$68,1,MATCH('12. Ocena dyskontowa Inwestycji'!HYW$34,'5. Bilans projekt'!$C$3:$O$3,0)),"")</f>
        <v/>
      </c>
      <c r="HYX36" s="131" t="str">
        <f>_xlfn.IFNA(INDEX('5. Bilans projekt'!$C$54:$O$54,1,MATCH('12. Ocena dyskontowa Inwestycji'!HYX$34,'5. Bilans projekt'!$C$3:$O$3,0))-INDEX('5. Bilans projekt'!$C$58:$O$58,1,MATCH('12. Ocena dyskontowa Inwestycji'!HYX$34,'5. Bilans projekt'!$C$3:$O$3,0))-INDEX('5. Bilans projekt'!$C$63:$O$63,1,MATCH('12. Ocena dyskontowa Inwestycji'!HYX$34,'5. Bilans projekt'!$C$3:$O$3,0))-INDEX('5. Bilans projekt'!$C$68:$O$68,1,MATCH('12. Ocena dyskontowa Inwestycji'!HYX$34,'5. Bilans projekt'!$C$3:$O$3,0)),"")</f>
        <v/>
      </c>
      <c r="HYY36" s="131" t="str">
        <f>_xlfn.IFNA(INDEX('5. Bilans projekt'!$C$54:$O$54,1,MATCH('12. Ocena dyskontowa Inwestycji'!HYY$34,'5. Bilans projekt'!$C$3:$O$3,0))-INDEX('5. Bilans projekt'!$C$58:$O$58,1,MATCH('12. Ocena dyskontowa Inwestycji'!HYY$34,'5. Bilans projekt'!$C$3:$O$3,0))-INDEX('5. Bilans projekt'!$C$63:$O$63,1,MATCH('12. Ocena dyskontowa Inwestycji'!HYY$34,'5. Bilans projekt'!$C$3:$O$3,0))-INDEX('5. Bilans projekt'!$C$68:$O$68,1,MATCH('12. Ocena dyskontowa Inwestycji'!HYY$34,'5. Bilans projekt'!$C$3:$O$3,0)),"")</f>
        <v/>
      </c>
      <c r="HYZ36" s="131" t="str">
        <f>_xlfn.IFNA(INDEX('5. Bilans projekt'!$C$54:$O$54,1,MATCH('12. Ocena dyskontowa Inwestycji'!HYZ$34,'5. Bilans projekt'!$C$3:$O$3,0))-INDEX('5. Bilans projekt'!$C$58:$O$58,1,MATCH('12. Ocena dyskontowa Inwestycji'!HYZ$34,'5. Bilans projekt'!$C$3:$O$3,0))-INDEX('5. Bilans projekt'!$C$63:$O$63,1,MATCH('12. Ocena dyskontowa Inwestycji'!HYZ$34,'5. Bilans projekt'!$C$3:$O$3,0))-INDEX('5. Bilans projekt'!$C$68:$O$68,1,MATCH('12. Ocena dyskontowa Inwestycji'!HYZ$34,'5. Bilans projekt'!$C$3:$O$3,0)),"")</f>
        <v/>
      </c>
      <c r="HZA36" s="131" t="str">
        <f>_xlfn.IFNA(INDEX('5. Bilans projekt'!$C$54:$O$54,1,MATCH('12. Ocena dyskontowa Inwestycji'!HZA$34,'5. Bilans projekt'!$C$3:$O$3,0))-INDEX('5. Bilans projekt'!$C$58:$O$58,1,MATCH('12. Ocena dyskontowa Inwestycji'!HZA$34,'5. Bilans projekt'!$C$3:$O$3,0))-INDEX('5. Bilans projekt'!$C$63:$O$63,1,MATCH('12. Ocena dyskontowa Inwestycji'!HZA$34,'5. Bilans projekt'!$C$3:$O$3,0))-INDEX('5. Bilans projekt'!$C$68:$O$68,1,MATCH('12. Ocena dyskontowa Inwestycji'!HZA$34,'5. Bilans projekt'!$C$3:$O$3,0)),"")</f>
        <v/>
      </c>
      <c r="HZB36" s="131" t="str">
        <f>_xlfn.IFNA(INDEX('5. Bilans projekt'!$C$54:$O$54,1,MATCH('12. Ocena dyskontowa Inwestycji'!HZB$34,'5. Bilans projekt'!$C$3:$O$3,0))-INDEX('5. Bilans projekt'!$C$58:$O$58,1,MATCH('12. Ocena dyskontowa Inwestycji'!HZB$34,'5. Bilans projekt'!$C$3:$O$3,0))-INDEX('5. Bilans projekt'!$C$63:$O$63,1,MATCH('12. Ocena dyskontowa Inwestycji'!HZB$34,'5. Bilans projekt'!$C$3:$O$3,0))-INDEX('5. Bilans projekt'!$C$68:$O$68,1,MATCH('12. Ocena dyskontowa Inwestycji'!HZB$34,'5. Bilans projekt'!$C$3:$O$3,0)),"")</f>
        <v/>
      </c>
      <c r="HZC36" s="131" t="str">
        <f>_xlfn.IFNA(INDEX('5. Bilans projekt'!$C$54:$O$54,1,MATCH('12. Ocena dyskontowa Inwestycji'!HZC$34,'5. Bilans projekt'!$C$3:$O$3,0))-INDEX('5. Bilans projekt'!$C$58:$O$58,1,MATCH('12. Ocena dyskontowa Inwestycji'!HZC$34,'5. Bilans projekt'!$C$3:$O$3,0))-INDEX('5. Bilans projekt'!$C$63:$O$63,1,MATCH('12. Ocena dyskontowa Inwestycji'!HZC$34,'5. Bilans projekt'!$C$3:$O$3,0))-INDEX('5. Bilans projekt'!$C$68:$O$68,1,MATCH('12. Ocena dyskontowa Inwestycji'!HZC$34,'5. Bilans projekt'!$C$3:$O$3,0)),"")</f>
        <v/>
      </c>
      <c r="HZD36" s="131" t="str">
        <f>_xlfn.IFNA(INDEX('5. Bilans projekt'!$C$54:$O$54,1,MATCH('12. Ocena dyskontowa Inwestycji'!HZD$34,'5. Bilans projekt'!$C$3:$O$3,0))-INDEX('5. Bilans projekt'!$C$58:$O$58,1,MATCH('12. Ocena dyskontowa Inwestycji'!HZD$34,'5. Bilans projekt'!$C$3:$O$3,0))-INDEX('5. Bilans projekt'!$C$63:$O$63,1,MATCH('12. Ocena dyskontowa Inwestycji'!HZD$34,'5. Bilans projekt'!$C$3:$O$3,0))-INDEX('5. Bilans projekt'!$C$68:$O$68,1,MATCH('12. Ocena dyskontowa Inwestycji'!HZD$34,'5. Bilans projekt'!$C$3:$O$3,0)),"")</f>
        <v/>
      </c>
      <c r="HZE36" s="131" t="str">
        <f>_xlfn.IFNA(INDEX('5. Bilans projekt'!$C$54:$O$54,1,MATCH('12. Ocena dyskontowa Inwestycji'!HZE$34,'5. Bilans projekt'!$C$3:$O$3,0))-INDEX('5. Bilans projekt'!$C$58:$O$58,1,MATCH('12. Ocena dyskontowa Inwestycji'!HZE$34,'5. Bilans projekt'!$C$3:$O$3,0))-INDEX('5. Bilans projekt'!$C$63:$O$63,1,MATCH('12. Ocena dyskontowa Inwestycji'!HZE$34,'5. Bilans projekt'!$C$3:$O$3,0))-INDEX('5. Bilans projekt'!$C$68:$O$68,1,MATCH('12. Ocena dyskontowa Inwestycji'!HZE$34,'5. Bilans projekt'!$C$3:$O$3,0)),"")</f>
        <v/>
      </c>
      <c r="HZF36" s="131" t="str">
        <f>_xlfn.IFNA(INDEX('5. Bilans projekt'!$C$54:$O$54,1,MATCH('12. Ocena dyskontowa Inwestycji'!HZF$34,'5. Bilans projekt'!$C$3:$O$3,0))-INDEX('5. Bilans projekt'!$C$58:$O$58,1,MATCH('12. Ocena dyskontowa Inwestycji'!HZF$34,'5. Bilans projekt'!$C$3:$O$3,0))-INDEX('5. Bilans projekt'!$C$63:$O$63,1,MATCH('12. Ocena dyskontowa Inwestycji'!HZF$34,'5. Bilans projekt'!$C$3:$O$3,0))-INDEX('5. Bilans projekt'!$C$68:$O$68,1,MATCH('12. Ocena dyskontowa Inwestycji'!HZF$34,'5. Bilans projekt'!$C$3:$O$3,0)),"")</f>
        <v/>
      </c>
      <c r="HZG36" s="131" t="str">
        <f>_xlfn.IFNA(INDEX('5. Bilans projekt'!$C$54:$O$54,1,MATCH('12. Ocena dyskontowa Inwestycji'!HZG$34,'5. Bilans projekt'!$C$3:$O$3,0))-INDEX('5. Bilans projekt'!$C$58:$O$58,1,MATCH('12. Ocena dyskontowa Inwestycji'!HZG$34,'5. Bilans projekt'!$C$3:$O$3,0))-INDEX('5. Bilans projekt'!$C$63:$O$63,1,MATCH('12. Ocena dyskontowa Inwestycji'!HZG$34,'5. Bilans projekt'!$C$3:$O$3,0))-INDEX('5. Bilans projekt'!$C$68:$O$68,1,MATCH('12. Ocena dyskontowa Inwestycji'!HZG$34,'5. Bilans projekt'!$C$3:$O$3,0)),"")</f>
        <v/>
      </c>
      <c r="HZH36" s="131" t="str">
        <f>_xlfn.IFNA(INDEX('5. Bilans projekt'!$C$54:$O$54,1,MATCH('12. Ocena dyskontowa Inwestycji'!HZH$34,'5. Bilans projekt'!$C$3:$O$3,0))-INDEX('5. Bilans projekt'!$C$58:$O$58,1,MATCH('12. Ocena dyskontowa Inwestycji'!HZH$34,'5. Bilans projekt'!$C$3:$O$3,0))-INDEX('5. Bilans projekt'!$C$63:$O$63,1,MATCH('12. Ocena dyskontowa Inwestycji'!HZH$34,'5. Bilans projekt'!$C$3:$O$3,0))-INDEX('5. Bilans projekt'!$C$68:$O$68,1,MATCH('12. Ocena dyskontowa Inwestycji'!HZH$34,'5. Bilans projekt'!$C$3:$O$3,0)),"")</f>
        <v/>
      </c>
      <c r="HZI36" s="131" t="str">
        <f>_xlfn.IFNA(INDEX('5. Bilans projekt'!$C$54:$O$54,1,MATCH('12. Ocena dyskontowa Inwestycji'!HZI$34,'5. Bilans projekt'!$C$3:$O$3,0))-INDEX('5. Bilans projekt'!$C$58:$O$58,1,MATCH('12. Ocena dyskontowa Inwestycji'!HZI$34,'5. Bilans projekt'!$C$3:$O$3,0))-INDEX('5. Bilans projekt'!$C$63:$O$63,1,MATCH('12. Ocena dyskontowa Inwestycji'!HZI$34,'5. Bilans projekt'!$C$3:$O$3,0))-INDEX('5. Bilans projekt'!$C$68:$O$68,1,MATCH('12. Ocena dyskontowa Inwestycji'!HZI$34,'5. Bilans projekt'!$C$3:$O$3,0)),"")</f>
        <v/>
      </c>
      <c r="HZJ36" s="131" t="str">
        <f>_xlfn.IFNA(INDEX('5. Bilans projekt'!$C$54:$O$54,1,MATCH('12. Ocena dyskontowa Inwestycji'!HZJ$34,'5. Bilans projekt'!$C$3:$O$3,0))-INDEX('5. Bilans projekt'!$C$58:$O$58,1,MATCH('12. Ocena dyskontowa Inwestycji'!HZJ$34,'5. Bilans projekt'!$C$3:$O$3,0))-INDEX('5. Bilans projekt'!$C$63:$O$63,1,MATCH('12. Ocena dyskontowa Inwestycji'!HZJ$34,'5. Bilans projekt'!$C$3:$O$3,0))-INDEX('5. Bilans projekt'!$C$68:$O$68,1,MATCH('12. Ocena dyskontowa Inwestycji'!HZJ$34,'5. Bilans projekt'!$C$3:$O$3,0)),"")</f>
        <v/>
      </c>
      <c r="HZK36" s="131" t="str">
        <f>_xlfn.IFNA(INDEX('5. Bilans projekt'!$C$54:$O$54,1,MATCH('12. Ocena dyskontowa Inwestycji'!HZK$34,'5. Bilans projekt'!$C$3:$O$3,0))-INDEX('5. Bilans projekt'!$C$58:$O$58,1,MATCH('12. Ocena dyskontowa Inwestycji'!HZK$34,'5. Bilans projekt'!$C$3:$O$3,0))-INDEX('5. Bilans projekt'!$C$63:$O$63,1,MATCH('12. Ocena dyskontowa Inwestycji'!HZK$34,'5. Bilans projekt'!$C$3:$O$3,0))-INDEX('5. Bilans projekt'!$C$68:$O$68,1,MATCH('12. Ocena dyskontowa Inwestycji'!HZK$34,'5. Bilans projekt'!$C$3:$O$3,0)),"")</f>
        <v/>
      </c>
      <c r="HZL36" s="131" t="str">
        <f>_xlfn.IFNA(INDEX('5. Bilans projekt'!$C$54:$O$54,1,MATCH('12. Ocena dyskontowa Inwestycji'!HZL$34,'5. Bilans projekt'!$C$3:$O$3,0))-INDEX('5. Bilans projekt'!$C$58:$O$58,1,MATCH('12. Ocena dyskontowa Inwestycji'!HZL$34,'5. Bilans projekt'!$C$3:$O$3,0))-INDEX('5. Bilans projekt'!$C$63:$O$63,1,MATCH('12. Ocena dyskontowa Inwestycji'!HZL$34,'5. Bilans projekt'!$C$3:$O$3,0))-INDEX('5. Bilans projekt'!$C$68:$O$68,1,MATCH('12. Ocena dyskontowa Inwestycji'!HZL$34,'5. Bilans projekt'!$C$3:$O$3,0)),"")</f>
        <v/>
      </c>
      <c r="HZM36" s="131" t="str">
        <f>_xlfn.IFNA(INDEX('5. Bilans projekt'!$C$54:$O$54,1,MATCH('12. Ocena dyskontowa Inwestycji'!HZM$34,'5. Bilans projekt'!$C$3:$O$3,0))-INDEX('5. Bilans projekt'!$C$58:$O$58,1,MATCH('12. Ocena dyskontowa Inwestycji'!HZM$34,'5. Bilans projekt'!$C$3:$O$3,0))-INDEX('5. Bilans projekt'!$C$63:$O$63,1,MATCH('12. Ocena dyskontowa Inwestycji'!HZM$34,'5. Bilans projekt'!$C$3:$O$3,0))-INDEX('5. Bilans projekt'!$C$68:$O$68,1,MATCH('12. Ocena dyskontowa Inwestycji'!HZM$34,'5. Bilans projekt'!$C$3:$O$3,0)),"")</f>
        <v/>
      </c>
      <c r="HZN36" s="131" t="str">
        <f>_xlfn.IFNA(INDEX('5. Bilans projekt'!$C$54:$O$54,1,MATCH('12. Ocena dyskontowa Inwestycji'!HZN$34,'5. Bilans projekt'!$C$3:$O$3,0))-INDEX('5. Bilans projekt'!$C$58:$O$58,1,MATCH('12. Ocena dyskontowa Inwestycji'!HZN$34,'5. Bilans projekt'!$C$3:$O$3,0))-INDEX('5. Bilans projekt'!$C$63:$O$63,1,MATCH('12. Ocena dyskontowa Inwestycji'!HZN$34,'5. Bilans projekt'!$C$3:$O$3,0))-INDEX('5. Bilans projekt'!$C$68:$O$68,1,MATCH('12. Ocena dyskontowa Inwestycji'!HZN$34,'5. Bilans projekt'!$C$3:$O$3,0)),"")</f>
        <v/>
      </c>
      <c r="HZO36" s="131" t="str">
        <f>_xlfn.IFNA(INDEX('5. Bilans projekt'!$C$54:$O$54,1,MATCH('12. Ocena dyskontowa Inwestycji'!HZO$34,'5. Bilans projekt'!$C$3:$O$3,0))-INDEX('5. Bilans projekt'!$C$58:$O$58,1,MATCH('12. Ocena dyskontowa Inwestycji'!HZO$34,'5. Bilans projekt'!$C$3:$O$3,0))-INDEX('5. Bilans projekt'!$C$63:$O$63,1,MATCH('12. Ocena dyskontowa Inwestycji'!HZO$34,'5. Bilans projekt'!$C$3:$O$3,0))-INDEX('5. Bilans projekt'!$C$68:$O$68,1,MATCH('12. Ocena dyskontowa Inwestycji'!HZO$34,'5. Bilans projekt'!$C$3:$O$3,0)),"")</f>
        <v/>
      </c>
      <c r="HZP36" s="131" t="str">
        <f>_xlfn.IFNA(INDEX('5. Bilans projekt'!$C$54:$O$54,1,MATCH('12. Ocena dyskontowa Inwestycji'!HZP$34,'5. Bilans projekt'!$C$3:$O$3,0))-INDEX('5. Bilans projekt'!$C$58:$O$58,1,MATCH('12. Ocena dyskontowa Inwestycji'!HZP$34,'5. Bilans projekt'!$C$3:$O$3,0))-INDEX('5. Bilans projekt'!$C$63:$O$63,1,MATCH('12. Ocena dyskontowa Inwestycji'!HZP$34,'5. Bilans projekt'!$C$3:$O$3,0))-INDEX('5. Bilans projekt'!$C$68:$O$68,1,MATCH('12. Ocena dyskontowa Inwestycji'!HZP$34,'5. Bilans projekt'!$C$3:$O$3,0)),"")</f>
        <v/>
      </c>
      <c r="HZQ36" s="131" t="str">
        <f>_xlfn.IFNA(INDEX('5. Bilans projekt'!$C$54:$O$54,1,MATCH('12. Ocena dyskontowa Inwestycji'!HZQ$34,'5. Bilans projekt'!$C$3:$O$3,0))-INDEX('5. Bilans projekt'!$C$58:$O$58,1,MATCH('12. Ocena dyskontowa Inwestycji'!HZQ$34,'5. Bilans projekt'!$C$3:$O$3,0))-INDEX('5. Bilans projekt'!$C$63:$O$63,1,MATCH('12. Ocena dyskontowa Inwestycji'!HZQ$34,'5. Bilans projekt'!$C$3:$O$3,0))-INDEX('5. Bilans projekt'!$C$68:$O$68,1,MATCH('12. Ocena dyskontowa Inwestycji'!HZQ$34,'5. Bilans projekt'!$C$3:$O$3,0)),"")</f>
        <v/>
      </c>
      <c r="HZR36" s="131" t="str">
        <f>_xlfn.IFNA(INDEX('5. Bilans projekt'!$C$54:$O$54,1,MATCH('12. Ocena dyskontowa Inwestycji'!HZR$34,'5. Bilans projekt'!$C$3:$O$3,0))-INDEX('5. Bilans projekt'!$C$58:$O$58,1,MATCH('12. Ocena dyskontowa Inwestycji'!HZR$34,'5. Bilans projekt'!$C$3:$O$3,0))-INDEX('5. Bilans projekt'!$C$63:$O$63,1,MATCH('12. Ocena dyskontowa Inwestycji'!HZR$34,'5. Bilans projekt'!$C$3:$O$3,0))-INDEX('5. Bilans projekt'!$C$68:$O$68,1,MATCH('12. Ocena dyskontowa Inwestycji'!HZR$34,'5. Bilans projekt'!$C$3:$O$3,0)),"")</f>
        <v/>
      </c>
      <c r="HZS36" s="131" t="str">
        <f>_xlfn.IFNA(INDEX('5. Bilans projekt'!$C$54:$O$54,1,MATCH('12. Ocena dyskontowa Inwestycji'!HZS$34,'5. Bilans projekt'!$C$3:$O$3,0))-INDEX('5. Bilans projekt'!$C$58:$O$58,1,MATCH('12. Ocena dyskontowa Inwestycji'!HZS$34,'5. Bilans projekt'!$C$3:$O$3,0))-INDEX('5. Bilans projekt'!$C$63:$O$63,1,MATCH('12. Ocena dyskontowa Inwestycji'!HZS$34,'5. Bilans projekt'!$C$3:$O$3,0))-INDEX('5. Bilans projekt'!$C$68:$O$68,1,MATCH('12. Ocena dyskontowa Inwestycji'!HZS$34,'5. Bilans projekt'!$C$3:$O$3,0)),"")</f>
        <v/>
      </c>
      <c r="HZT36" s="131" t="str">
        <f>_xlfn.IFNA(INDEX('5. Bilans projekt'!$C$54:$O$54,1,MATCH('12. Ocena dyskontowa Inwestycji'!HZT$34,'5. Bilans projekt'!$C$3:$O$3,0))-INDEX('5. Bilans projekt'!$C$58:$O$58,1,MATCH('12. Ocena dyskontowa Inwestycji'!HZT$34,'5. Bilans projekt'!$C$3:$O$3,0))-INDEX('5. Bilans projekt'!$C$63:$O$63,1,MATCH('12. Ocena dyskontowa Inwestycji'!HZT$34,'5. Bilans projekt'!$C$3:$O$3,0))-INDEX('5. Bilans projekt'!$C$68:$O$68,1,MATCH('12. Ocena dyskontowa Inwestycji'!HZT$34,'5. Bilans projekt'!$C$3:$O$3,0)),"")</f>
        <v/>
      </c>
      <c r="HZU36" s="131" t="str">
        <f>_xlfn.IFNA(INDEX('5. Bilans projekt'!$C$54:$O$54,1,MATCH('12. Ocena dyskontowa Inwestycji'!HZU$34,'5. Bilans projekt'!$C$3:$O$3,0))-INDEX('5. Bilans projekt'!$C$58:$O$58,1,MATCH('12. Ocena dyskontowa Inwestycji'!HZU$34,'5. Bilans projekt'!$C$3:$O$3,0))-INDEX('5. Bilans projekt'!$C$63:$O$63,1,MATCH('12. Ocena dyskontowa Inwestycji'!HZU$34,'5. Bilans projekt'!$C$3:$O$3,0))-INDEX('5. Bilans projekt'!$C$68:$O$68,1,MATCH('12. Ocena dyskontowa Inwestycji'!HZU$34,'5. Bilans projekt'!$C$3:$O$3,0)),"")</f>
        <v/>
      </c>
      <c r="HZV36" s="131" t="str">
        <f>_xlfn.IFNA(INDEX('5. Bilans projekt'!$C$54:$O$54,1,MATCH('12. Ocena dyskontowa Inwestycji'!HZV$34,'5. Bilans projekt'!$C$3:$O$3,0))-INDEX('5. Bilans projekt'!$C$58:$O$58,1,MATCH('12. Ocena dyskontowa Inwestycji'!HZV$34,'5. Bilans projekt'!$C$3:$O$3,0))-INDEX('5. Bilans projekt'!$C$63:$O$63,1,MATCH('12. Ocena dyskontowa Inwestycji'!HZV$34,'5. Bilans projekt'!$C$3:$O$3,0))-INDEX('5. Bilans projekt'!$C$68:$O$68,1,MATCH('12. Ocena dyskontowa Inwestycji'!HZV$34,'5. Bilans projekt'!$C$3:$O$3,0)),"")</f>
        <v/>
      </c>
      <c r="HZW36" s="131" t="str">
        <f>_xlfn.IFNA(INDEX('5. Bilans projekt'!$C$54:$O$54,1,MATCH('12. Ocena dyskontowa Inwestycji'!HZW$34,'5. Bilans projekt'!$C$3:$O$3,0))-INDEX('5. Bilans projekt'!$C$58:$O$58,1,MATCH('12. Ocena dyskontowa Inwestycji'!HZW$34,'5. Bilans projekt'!$C$3:$O$3,0))-INDEX('5. Bilans projekt'!$C$63:$O$63,1,MATCH('12. Ocena dyskontowa Inwestycji'!HZW$34,'5. Bilans projekt'!$C$3:$O$3,0))-INDEX('5. Bilans projekt'!$C$68:$O$68,1,MATCH('12. Ocena dyskontowa Inwestycji'!HZW$34,'5. Bilans projekt'!$C$3:$O$3,0)),"")</f>
        <v/>
      </c>
      <c r="HZX36" s="131" t="str">
        <f>_xlfn.IFNA(INDEX('5. Bilans projekt'!$C$54:$O$54,1,MATCH('12. Ocena dyskontowa Inwestycji'!HZX$34,'5. Bilans projekt'!$C$3:$O$3,0))-INDEX('5. Bilans projekt'!$C$58:$O$58,1,MATCH('12. Ocena dyskontowa Inwestycji'!HZX$34,'5. Bilans projekt'!$C$3:$O$3,0))-INDEX('5. Bilans projekt'!$C$63:$O$63,1,MATCH('12. Ocena dyskontowa Inwestycji'!HZX$34,'5. Bilans projekt'!$C$3:$O$3,0))-INDEX('5. Bilans projekt'!$C$68:$O$68,1,MATCH('12. Ocena dyskontowa Inwestycji'!HZX$34,'5. Bilans projekt'!$C$3:$O$3,0)),"")</f>
        <v/>
      </c>
      <c r="HZY36" s="131" t="str">
        <f>_xlfn.IFNA(INDEX('5. Bilans projekt'!$C$54:$O$54,1,MATCH('12. Ocena dyskontowa Inwestycji'!HZY$34,'5. Bilans projekt'!$C$3:$O$3,0))-INDEX('5. Bilans projekt'!$C$58:$O$58,1,MATCH('12. Ocena dyskontowa Inwestycji'!HZY$34,'5. Bilans projekt'!$C$3:$O$3,0))-INDEX('5. Bilans projekt'!$C$63:$O$63,1,MATCH('12. Ocena dyskontowa Inwestycji'!HZY$34,'5. Bilans projekt'!$C$3:$O$3,0))-INDEX('5. Bilans projekt'!$C$68:$O$68,1,MATCH('12. Ocena dyskontowa Inwestycji'!HZY$34,'5. Bilans projekt'!$C$3:$O$3,0)),"")</f>
        <v/>
      </c>
      <c r="HZZ36" s="131" t="str">
        <f>_xlfn.IFNA(INDEX('5. Bilans projekt'!$C$54:$O$54,1,MATCH('12. Ocena dyskontowa Inwestycji'!HZZ$34,'5. Bilans projekt'!$C$3:$O$3,0))-INDEX('5. Bilans projekt'!$C$58:$O$58,1,MATCH('12. Ocena dyskontowa Inwestycji'!HZZ$34,'5. Bilans projekt'!$C$3:$O$3,0))-INDEX('5. Bilans projekt'!$C$63:$O$63,1,MATCH('12. Ocena dyskontowa Inwestycji'!HZZ$34,'5. Bilans projekt'!$C$3:$O$3,0))-INDEX('5. Bilans projekt'!$C$68:$O$68,1,MATCH('12. Ocena dyskontowa Inwestycji'!HZZ$34,'5. Bilans projekt'!$C$3:$O$3,0)),"")</f>
        <v/>
      </c>
      <c r="IAA36" s="131" t="str">
        <f>_xlfn.IFNA(INDEX('5. Bilans projekt'!$C$54:$O$54,1,MATCH('12. Ocena dyskontowa Inwestycji'!IAA$34,'5. Bilans projekt'!$C$3:$O$3,0))-INDEX('5. Bilans projekt'!$C$58:$O$58,1,MATCH('12. Ocena dyskontowa Inwestycji'!IAA$34,'5. Bilans projekt'!$C$3:$O$3,0))-INDEX('5. Bilans projekt'!$C$63:$O$63,1,MATCH('12. Ocena dyskontowa Inwestycji'!IAA$34,'5. Bilans projekt'!$C$3:$O$3,0))-INDEX('5. Bilans projekt'!$C$68:$O$68,1,MATCH('12. Ocena dyskontowa Inwestycji'!IAA$34,'5. Bilans projekt'!$C$3:$O$3,0)),"")</f>
        <v/>
      </c>
      <c r="IAB36" s="131" t="str">
        <f>_xlfn.IFNA(INDEX('5. Bilans projekt'!$C$54:$O$54,1,MATCH('12. Ocena dyskontowa Inwestycji'!IAB$34,'5. Bilans projekt'!$C$3:$O$3,0))-INDEX('5. Bilans projekt'!$C$58:$O$58,1,MATCH('12. Ocena dyskontowa Inwestycji'!IAB$34,'5. Bilans projekt'!$C$3:$O$3,0))-INDEX('5. Bilans projekt'!$C$63:$O$63,1,MATCH('12. Ocena dyskontowa Inwestycji'!IAB$34,'5. Bilans projekt'!$C$3:$O$3,0))-INDEX('5. Bilans projekt'!$C$68:$O$68,1,MATCH('12. Ocena dyskontowa Inwestycji'!IAB$34,'5. Bilans projekt'!$C$3:$O$3,0)),"")</f>
        <v/>
      </c>
      <c r="IAC36" s="131" t="str">
        <f>_xlfn.IFNA(INDEX('5. Bilans projekt'!$C$54:$O$54,1,MATCH('12. Ocena dyskontowa Inwestycji'!IAC$34,'5. Bilans projekt'!$C$3:$O$3,0))-INDEX('5. Bilans projekt'!$C$58:$O$58,1,MATCH('12. Ocena dyskontowa Inwestycji'!IAC$34,'5. Bilans projekt'!$C$3:$O$3,0))-INDEX('5. Bilans projekt'!$C$63:$O$63,1,MATCH('12. Ocena dyskontowa Inwestycji'!IAC$34,'5. Bilans projekt'!$C$3:$O$3,0))-INDEX('5. Bilans projekt'!$C$68:$O$68,1,MATCH('12. Ocena dyskontowa Inwestycji'!IAC$34,'5. Bilans projekt'!$C$3:$O$3,0)),"")</f>
        <v/>
      </c>
      <c r="IAD36" s="131" t="str">
        <f>_xlfn.IFNA(INDEX('5. Bilans projekt'!$C$54:$O$54,1,MATCH('12. Ocena dyskontowa Inwestycji'!IAD$34,'5. Bilans projekt'!$C$3:$O$3,0))-INDEX('5. Bilans projekt'!$C$58:$O$58,1,MATCH('12. Ocena dyskontowa Inwestycji'!IAD$34,'5. Bilans projekt'!$C$3:$O$3,0))-INDEX('5. Bilans projekt'!$C$63:$O$63,1,MATCH('12. Ocena dyskontowa Inwestycji'!IAD$34,'5. Bilans projekt'!$C$3:$O$3,0))-INDEX('5. Bilans projekt'!$C$68:$O$68,1,MATCH('12. Ocena dyskontowa Inwestycji'!IAD$34,'5. Bilans projekt'!$C$3:$O$3,0)),"")</f>
        <v/>
      </c>
      <c r="IAE36" s="131" t="str">
        <f>_xlfn.IFNA(INDEX('5. Bilans projekt'!$C$54:$O$54,1,MATCH('12. Ocena dyskontowa Inwestycji'!IAE$34,'5. Bilans projekt'!$C$3:$O$3,0))-INDEX('5. Bilans projekt'!$C$58:$O$58,1,MATCH('12. Ocena dyskontowa Inwestycji'!IAE$34,'5. Bilans projekt'!$C$3:$O$3,0))-INDEX('5. Bilans projekt'!$C$63:$O$63,1,MATCH('12. Ocena dyskontowa Inwestycji'!IAE$34,'5. Bilans projekt'!$C$3:$O$3,0))-INDEX('5. Bilans projekt'!$C$68:$O$68,1,MATCH('12. Ocena dyskontowa Inwestycji'!IAE$34,'5. Bilans projekt'!$C$3:$O$3,0)),"")</f>
        <v/>
      </c>
      <c r="IAF36" s="131" t="str">
        <f>_xlfn.IFNA(INDEX('5. Bilans projekt'!$C$54:$O$54,1,MATCH('12. Ocena dyskontowa Inwestycji'!IAF$34,'5. Bilans projekt'!$C$3:$O$3,0))-INDEX('5. Bilans projekt'!$C$58:$O$58,1,MATCH('12. Ocena dyskontowa Inwestycji'!IAF$34,'5. Bilans projekt'!$C$3:$O$3,0))-INDEX('5. Bilans projekt'!$C$63:$O$63,1,MATCH('12. Ocena dyskontowa Inwestycji'!IAF$34,'5. Bilans projekt'!$C$3:$O$3,0))-INDEX('5. Bilans projekt'!$C$68:$O$68,1,MATCH('12. Ocena dyskontowa Inwestycji'!IAF$34,'5. Bilans projekt'!$C$3:$O$3,0)),"")</f>
        <v/>
      </c>
      <c r="IAG36" s="131" t="str">
        <f>_xlfn.IFNA(INDEX('5. Bilans projekt'!$C$54:$O$54,1,MATCH('12. Ocena dyskontowa Inwestycji'!IAG$34,'5. Bilans projekt'!$C$3:$O$3,0))-INDEX('5. Bilans projekt'!$C$58:$O$58,1,MATCH('12. Ocena dyskontowa Inwestycji'!IAG$34,'5. Bilans projekt'!$C$3:$O$3,0))-INDEX('5. Bilans projekt'!$C$63:$O$63,1,MATCH('12. Ocena dyskontowa Inwestycji'!IAG$34,'5. Bilans projekt'!$C$3:$O$3,0))-INDEX('5. Bilans projekt'!$C$68:$O$68,1,MATCH('12. Ocena dyskontowa Inwestycji'!IAG$34,'5. Bilans projekt'!$C$3:$O$3,0)),"")</f>
        <v/>
      </c>
      <c r="IAH36" s="131" t="str">
        <f>_xlfn.IFNA(INDEX('5. Bilans projekt'!$C$54:$O$54,1,MATCH('12. Ocena dyskontowa Inwestycji'!IAH$34,'5. Bilans projekt'!$C$3:$O$3,0))-INDEX('5. Bilans projekt'!$C$58:$O$58,1,MATCH('12. Ocena dyskontowa Inwestycji'!IAH$34,'5. Bilans projekt'!$C$3:$O$3,0))-INDEX('5. Bilans projekt'!$C$63:$O$63,1,MATCH('12. Ocena dyskontowa Inwestycji'!IAH$34,'5. Bilans projekt'!$C$3:$O$3,0))-INDEX('5. Bilans projekt'!$C$68:$O$68,1,MATCH('12. Ocena dyskontowa Inwestycji'!IAH$34,'5. Bilans projekt'!$C$3:$O$3,0)),"")</f>
        <v/>
      </c>
      <c r="IAI36" s="131" t="str">
        <f>_xlfn.IFNA(INDEX('5. Bilans projekt'!$C$54:$O$54,1,MATCH('12. Ocena dyskontowa Inwestycji'!IAI$34,'5. Bilans projekt'!$C$3:$O$3,0))-INDEX('5. Bilans projekt'!$C$58:$O$58,1,MATCH('12. Ocena dyskontowa Inwestycji'!IAI$34,'5. Bilans projekt'!$C$3:$O$3,0))-INDEX('5. Bilans projekt'!$C$63:$O$63,1,MATCH('12. Ocena dyskontowa Inwestycji'!IAI$34,'5. Bilans projekt'!$C$3:$O$3,0))-INDEX('5. Bilans projekt'!$C$68:$O$68,1,MATCH('12. Ocena dyskontowa Inwestycji'!IAI$34,'5. Bilans projekt'!$C$3:$O$3,0)),"")</f>
        <v/>
      </c>
      <c r="IAJ36" s="131" t="str">
        <f>_xlfn.IFNA(INDEX('5. Bilans projekt'!$C$54:$O$54,1,MATCH('12. Ocena dyskontowa Inwestycji'!IAJ$34,'5. Bilans projekt'!$C$3:$O$3,0))-INDEX('5. Bilans projekt'!$C$58:$O$58,1,MATCH('12. Ocena dyskontowa Inwestycji'!IAJ$34,'5. Bilans projekt'!$C$3:$O$3,0))-INDEX('5. Bilans projekt'!$C$63:$O$63,1,MATCH('12. Ocena dyskontowa Inwestycji'!IAJ$34,'5. Bilans projekt'!$C$3:$O$3,0))-INDEX('5. Bilans projekt'!$C$68:$O$68,1,MATCH('12. Ocena dyskontowa Inwestycji'!IAJ$34,'5. Bilans projekt'!$C$3:$O$3,0)),"")</f>
        <v/>
      </c>
      <c r="IAK36" s="131" t="str">
        <f>_xlfn.IFNA(INDEX('5. Bilans projekt'!$C$54:$O$54,1,MATCH('12. Ocena dyskontowa Inwestycji'!IAK$34,'5. Bilans projekt'!$C$3:$O$3,0))-INDEX('5. Bilans projekt'!$C$58:$O$58,1,MATCH('12. Ocena dyskontowa Inwestycji'!IAK$34,'5. Bilans projekt'!$C$3:$O$3,0))-INDEX('5. Bilans projekt'!$C$63:$O$63,1,MATCH('12. Ocena dyskontowa Inwestycji'!IAK$34,'5. Bilans projekt'!$C$3:$O$3,0))-INDEX('5. Bilans projekt'!$C$68:$O$68,1,MATCH('12. Ocena dyskontowa Inwestycji'!IAK$34,'5. Bilans projekt'!$C$3:$O$3,0)),"")</f>
        <v/>
      </c>
      <c r="IAL36" s="131" t="str">
        <f>_xlfn.IFNA(INDEX('5. Bilans projekt'!$C$54:$O$54,1,MATCH('12. Ocena dyskontowa Inwestycji'!IAL$34,'5. Bilans projekt'!$C$3:$O$3,0))-INDEX('5. Bilans projekt'!$C$58:$O$58,1,MATCH('12. Ocena dyskontowa Inwestycji'!IAL$34,'5. Bilans projekt'!$C$3:$O$3,0))-INDEX('5. Bilans projekt'!$C$63:$O$63,1,MATCH('12. Ocena dyskontowa Inwestycji'!IAL$34,'5. Bilans projekt'!$C$3:$O$3,0))-INDEX('5. Bilans projekt'!$C$68:$O$68,1,MATCH('12. Ocena dyskontowa Inwestycji'!IAL$34,'5. Bilans projekt'!$C$3:$O$3,0)),"")</f>
        <v/>
      </c>
      <c r="IAM36" s="131" t="str">
        <f>_xlfn.IFNA(INDEX('5. Bilans projekt'!$C$54:$O$54,1,MATCH('12. Ocena dyskontowa Inwestycji'!IAM$34,'5. Bilans projekt'!$C$3:$O$3,0))-INDEX('5. Bilans projekt'!$C$58:$O$58,1,MATCH('12. Ocena dyskontowa Inwestycji'!IAM$34,'5. Bilans projekt'!$C$3:$O$3,0))-INDEX('5. Bilans projekt'!$C$63:$O$63,1,MATCH('12. Ocena dyskontowa Inwestycji'!IAM$34,'5. Bilans projekt'!$C$3:$O$3,0))-INDEX('5. Bilans projekt'!$C$68:$O$68,1,MATCH('12. Ocena dyskontowa Inwestycji'!IAM$34,'5. Bilans projekt'!$C$3:$O$3,0)),"")</f>
        <v/>
      </c>
      <c r="IAN36" s="131" t="str">
        <f>_xlfn.IFNA(INDEX('5. Bilans projekt'!$C$54:$O$54,1,MATCH('12. Ocena dyskontowa Inwestycji'!IAN$34,'5. Bilans projekt'!$C$3:$O$3,0))-INDEX('5. Bilans projekt'!$C$58:$O$58,1,MATCH('12. Ocena dyskontowa Inwestycji'!IAN$34,'5. Bilans projekt'!$C$3:$O$3,0))-INDEX('5. Bilans projekt'!$C$63:$O$63,1,MATCH('12. Ocena dyskontowa Inwestycji'!IAN$34,'5. Bilans projekt'!$C$3:$O$3,0))-INDEX('5. Bilans projekt'!$C$68:$O$68,1,MATCH('12. Ocena dyskontowa Inwestycji'!IAN$34,'5. Bilans projekt'!$C$3:$O$3,0)),"")</f>
        <v/>
      </c>
      <c r="IAO36" s="131" t="str">
        <f>_xlfn.IFNA(INDEX('5. Bilans projekt'!$C$54:$O$54,1,MATCH('12. Ocena dyskontowa Inwestycji'!IAO$34,'5. Bilans projekt'!$C$3:$O$3,0))-INDEX('5. Bilans projekt'!$C$58:$O$58,1,MATCH('12. Ocena dyskontowa Inwestycji'!IAO$34,'5. Bilans projekt'!$C$3:$O$3,0))-INDEX('5. Bilans projekt'!$C$63:$O$63,1,MATCH('12. Ocena dyskontowa Inwestycji'!IAO$34,'5. Bilans projekt'!$C$3:$O$3,0))-INDEX('5. Bilans projekt'!$C$68:$O$68,1,MATCH('12. Ocena dyskontowa Inwestycji'!IAO$34,'5. Bilans projekt'!$C$3:$O$3,0)),"")</f>
        <v/>
      </c>
      <c r="IAP36" s="131" t="str">
        <f>_xlfn.IFNA(INDEX('5. Bilans projekt'!$C$54:$O$54,1,MATCH('12. Ocena dyskontowa Inwestycji'!IAP$34,'5. Bilans projekt'!$C$3:$O$3,0))-INDEX('5. Bilans projekt'!$C$58:$O$58,1,MATCH('12. Ocena dyskontowa Inwestycji'!IAP$34,'5. Bilans projekt'!$C$3:$O$3,0))-INDEX('5. Bilans projekt'!$C$63:$O$63,1,MATCH('12. Ocena dyskontowa Inwestycji'!IAP$34,'5. Bilans projekt'!$C$3:$O$3,0))-INDEX('5. Bilans projekt'!$C$68:$O$68,1,MATCH('12. Ocena dyskontowa Inwestycji'!IAP$34,'5. Bilans projekt'!$C$3:$O$3,0)),"")</f>
        <v/>
      </c>
      <c r="IAQ36" s="131" t="str">
        <f>_xlfn.IFNA(INDEX('5. Bilans projekt'!$C$54:$O$54,1,MATCH('12. Ocena dyskontowa Inwestycji'!IAQ$34,'5. Bilans projekt'!$C$3:$O$3,0))-INDEX('5. Bilans projekt'!$C$58:$O$58,1,MATCH('12. Ocena dyskontowa Inwestycji'!IAQ$34,'5. Bilans projekt'!$C$3:$O$3,0))-INDEX('5. Bilans projekt'!$C$63:$O$63,1,MATCH('12. Ocena dyskontowa Inwestycji'!IAQ$34,'5. Bilans projekt'!$C$3:$O$3,0))-INDEX('5. Bilans projekt'!$C$68:$O$68,1,MATCH('12. Ocena dyskontowa Inwestycji'!IAQ$34,'5. Bilans projekt'!$C$3:$O$3,0)),"")</f>
        <v/>
      </c>
      <c r="IAR36" s="131" t="str">
        <f>_xlfn.IFNA(INDEX('5. Bilans projekt'!$C$54:$O$54,1,MATCH('12. Ocena dyskontowa Inwestycji'!IAR$34,'5. Bilans projekt'!$C$3:$O$3,0))-INDEX('5. Bilans projekt'!$C$58:$O$58,1,MATCH('12. Ocena dyskontowa Inwestycji'!IAR$34,'5. Bilans projekt'!$C$3:$O$3,0))-INDEX('5. Bilans projekt'!$C$63:$O$63,1,MATCH('12. Ocena dyskontowa Inwestycji'!IAR$34,'5. Bilans projekt'!$C$3:$O$3,0))-INDEX('5. Bilans projekt'!$C$68:$O$68,1,MATCH('12. Ocena dyskontowa Inwestycji'!IAR$34,'5. Bilans projekt'!$C$3:$O$3,0)),"")</f>
        <v/>
      </c>
      <c r="IAS36" s="131" t="str">
        <f>_xlfn.IFNA(INDEX('5. Bilans projekt'!$C$54:$O$54,1,MATCH('12. Ocena dyskontowa Inwestycji'!IAS$34,'5. Bilans projekt'!$C$3:$O$3,0))-INDEX('5. Bilans projekt'!$C$58:$O$58,1,MATCH('12. Ocena dyskontowa Inwestycji'!IAS$34,'5. Bilans projekt'!$C$3:$O$3,0))-INDEX('5. Bilans projekt'!$C$63:$O$63,1,MATCH('12. Ocena dyskontowa Inwestycji'!IAS$34,'5. Bilans projekt'!$C$3:$O$3,0))-INDEX('5. Bilans projekt'!$C$68:$O$68,1,MATCH('12. Ocena dyskontowa Inwestycji'!IAS$34,'5. Bilans projekt'!$C$3:$O$3,0)),"")</f>
        <v/>
      </c>
      <c r="IAT36" s="131" t="str">
        <f>_xlfn.IFNA(INDEX('5. Bilans projekt'!$C$54:$O$54,1,MATCH('12. Ocena dyskontowa Inwestycji'!IAT$34,'5. Bilans projekt'!$C$3:$O$3,0))-INDEX('5. Bilans projekt'!$C$58:$O$58,1,MATCH('12. Ocena dyskontowa Inwestycji'!IAT$34,'5. Bilans projekt'!$C$3:$O$3,0))-INDEX('5. Bilans projekt'!$C$63:$O$63,1,MATCH('12. Ocena dyskontowa Inwestycji'!IAT$34,'5. Bilans projekt'!$C$3:$O$3,0))-INDEX('5. Bilans projekt'!$C$68:$O$68,1,MATCH('12. Ocena dyskontowa Inwestycji'!IAT$34,'5. Bilans projekt'!$C$3:$O$3,0)),"")</f>
        <v/>
      </c>
      <c r="IAU36" s="131" t="str">
        <f>_xlfn.IFNA(INDEX('5. Bilans projekt'!$C$54:$O$54,1,MATCH('12. Ocena dyskontowa Inwestycji'!IAU$34,'5. Bilans projekt'!$C$3:$O$3,0))-INDEX('5. Bilans projekt'!$C$58:$O$58,1,MATCH('12. Ocena dyskontowa Inwestycji'!IAU$34,'5. Bilans projekt'!$C$3:$O$3,0))-INDEX('5. Bilans projekt'!$C$63:$O$63,1,MATCH('12. Ocena dyskontowa Inwestycji'!IAU$34,'5. Bilans projekt'!$C$3:$O$3,0))-INDEX('5. Bilans projekt'!$C$68:$O$68,1,MATCH('12. Ocena dyskontowa Inwestycji'!IAU$34,'5. Bilans projekt'!$C$3:$O$3,0)),"")</f>
        <v/>
      </c>
      <c r="IAV36" s="131" t="str">
        <f>_xlfn.IFNA(INDEX('5. Bilans projekt'!$C$54:$O$54,1,MATCH('12. Ocena dyskontowa Inwestycji'!IAV$34,'5. Bilans projekt'!$C$3:$O$3,0))-INDEX('5. Bilans projekt'!$C$58:$O$58,1,MATCH('12. Ocena dyskontowa Inwestycji'!IAV$34,'5. Bilans projekt'!$C$3:$O$3,0))-INDEX('5. Bilans projekt'!$C$63:$O$63,1,MATCH('12. Ocena dyskontowa Inwestycji'!IAV$34,'5. Bilans projekt'!$C$3:$O$3,0))-INDEX('5. Bilans projekt'!$C$68:$O$68,1,MATCH('12. Ocena dyskontowa Inwestycji'!IAV$34,'5. Bilans projekt'!$C$3:$O$3,0)),"")</f>
        <v/>
      </c>
      <c r="IAW36" s="131" t="str">
        <f>_xlfn.IFNA(INDEX('5. Bilans projekt'!$C$54:$O$54,1,MATCH('12. Ocena dyskontowa Inwestycji'!IAW$34,'5. Bilans projekt'!$C$3:$O$3,0))-INDEX('5. Bilans projekt'!$C$58:$O$58,1,MATCH('12. Ocena dyskontowa Inwestycji'!IAW$34,'5. Bilans projekt'!$C$3:$O$3,0))-INDEX('5. Bilans projekt'!$C$63:$O$63,1,MATCH('12. Ocena dyskontowa Inwestycji'!IAW$34,'5. Bilans projekt'!$C$3:$O$3,0))-INDEX('5. Bilans projekt'!$C$68:$O$68,1,MATCH('12. Ocena dyskontowa Inwestycji'!IAW$34,'5. Bilans projekt'!$C$3:$O$3,0)),"")</f>
        <v/>
      </c>
      <c r="IAX36" s="131" t="str">
        <f>_xlfn.IFNA(INDEX('5. Bilans projekt'!$C$54:$O$54,1,MATCH('12. Ocena dyskontowa Inwestycji'!IAX$34,'5. Bilans projekt'!$C$3:$O$3,0))-INDEX('5. Bilans projekt'!$C$58:$O$58,1,MATCH('12. Ocena dyskontowa Inwestycji'!IAX$34,'5. Bilans projekt'!$C$3:$O$3,0))-INDEX('5. Bilans projekt'!$C$63:$O$63,1,MATCH('12. Ocena dyskontowa Inwestycji'!IAX$34,'5. Bilans projekt'!$C$3:$O$3,0))-INDEX('5. Bilans projekt'!$C$68:$O$68,1,MATCH('12. Ocena dyskontowa Inwestycji'!IAX$34,'5. Bilans projekt'!$C$3:$O$3,0)),"")</f>
        <v/>
      </c>
      <c r="IAY36" s="131" t="str">
        <f>_xlfn.IFNA(INDEX('5. Bilans projekt'!$C$54:$O$54,1,MATCH('12. Ocena dyskontowa Inwestycji'!IAY$34,'5. Bilans projekt'!$C$3:$O$3,0))-INDEX('5. Bilans projekt'!$C$58:$O$58,1,MATCH('12. Ocena dyskontowa Inwestycji'!IAY$34,'5. Bilans projekt'!$C$3:$O$3,0))-INDEX('5. Bilans projekt'!$C$63:$O$63,1,MATCH('12. Ocena dyskontowa Inwestycji'!IAY$34,'5. Bilans projekt'!$C$3:$O$3,0))-INDEX('5. Bilans projekt'!$C$68:$O$68,1,MATCH('12. Ocena dyskontowa Inwestycji'!IAY$34,'5. Bilans projekt'!$C$3:$O$3,0)),"")</f>
        <v/>
      </c>
      <c r="IAZ36" s="131" t="str">
        <f>_xlfn.IFNA(INDEX('5. Bilans projekt'!$C$54:$O$54,1,MATCH('12. Ocena dyskontowa Inwestycji'!IAZ$34,'5. Bilans projekt'!$C$3:$O$3,0))-INDEX('5. Bilans projekt'!$C$58:$O$58,1,MATCH('12. Ocena dyskontowa Inwestycji'!IAZ$34,'5. Bilans projekt'!$C$3:$O$3,0))-INDEX('5. Bilans projekt'!$C$63:$O$63,1,MATCH('12. Ocena dyskontowa Inwestycji'!IAZ$34,'5. Bilans projekt'!$C$3:$O$3,0))-INDEX('5. Bilans projekt'!$C$68:$O$68,1,MATCH('12. Ocena dyskontowa Inwestycji'!IAZ$34,'5. Bilans projekt'!$C$3:$O$3,0)),"")</f>
        <v/>
      </c>
      <c r="IBA36" s="131" t="str">
        <f>_xlfn.IFNA(INDEX('5. Bilans projekt'!$C$54:$O$54,1,MATCH('12. Ocena dyskontowa Inwestycji'!IBA$34,'5. Bilans projekt'!$C$3:$O$3,0))-INDEX('5. Bilans projekt'!$C$58:$O$58,1,MATCH('12. Ocena dyskontowa Inwestycji'!IBA$34,'5. Bilans projekt'!$C$3:$O$3,0))-INDEX('5. Bilans projekt'!$C$63:$O$63,1,MATCH('12. Ocena dyskontowa Inwestycji'!IBA$34,'5. Bilans projekt'!$C$3:$O$3,0))-INDEX('5. Bilans projekt'!$C$68:$O$68,1,MATCH('12. Ocena dyskontowa Inwestycji'!IBA$34,'5. Bilans projekt'!$C$3:$O$3,0)),"")</f>
        <v/>
      </c>
      <c r="IBB36" s="131" t="str">
        <f>_xlfn.IFNA(INDEX('5. Bilans projekt'!$C$54:$O$54,1,MATCH('12. Ocena dyskontowa Inwestycji'!IBB$34,'5. Bilans projekt'!$C$3:$O$3,0))-INDEX('5. Bilans projekt'!$C$58:$O$58,1,MATCH('12. Ocena dyskontowa Inwestycji'!IBB$34,'5. Bilans projekt'!$C$3:$O$3,0))-INDEX('5. Bilans projekt'!$C$63:$O$63,1,MATCH('12. Ocena dyskontowa Inwestycji'!IBB$34,'5. Bilans projekt'!$C$3:$O$3,0))-INDEX('5. Bilans projekt'!$C$68:$O$68,1,MATCH('12. Ocena dyskontowa Inwestycji'!IBB$34,'5. Bilans projekt'!$C$3:$O$3,0)),"")</f>
        <v/>
      </c>
      <c r="IBC36" s="131" t="str">
        <f>_xlfn.IFNA(INDEX('5. Bilans projekt'!$C$54:$O$54,1,MATCH('12. Ocena dyskontowa Inwestycji'!IBC$34,'5. Bilans projekt'!$C$3:$O$3,0))-INDEX('5. Bilans projekt'!$C$58:$O$58,1,MATCH('12. Ocena dyskontowa Inwestycji'!IBC$34,'5. Bilans projekt'!$C$3:$O$3,0))-INDEX('5. Bilans projekt'!$C$63:$O$63,1,MATCH('12. Ocena dyskontowa Inwestycji'!IBC$34,'5. Bilans projekt'!$C$3:$O$3,0))-INDEX('5. Bilans projekt'!$C$68:$O$68,1,MATCH('12. Ocena dyskontowa Inwestycji'!IBC$34,'5. Bilans projekt'!$C$3:$O$3,0)),"")</f>
        <v/>
      </c>
      <c r="IBD36" s="131" t="str">
        <f>_xlfn.IFNA(INDEX('5. Bilans projekt'!$C$54:$O$54,1,MATCH('12. Ocena dyskontowa Inwestycji'!IBD$34,'5. Bilans projekt'!$C$3:$O$3,0))-INDEX('5. Bilans projekt'!$C$58:$O$58,1,MATCH('12. Ocena dyskontowa Inwestycji'!IBD$34,'5. Bilans projekt'!$C$3:$O$3,0))-INDEX('5. Bilans projekt'!$C$63:$O$63,1,MATCH('12. Ocena dyskontowa Inwestycji'!IBD$34,'5. Bilans projekt'!$C$3:$O$3,0))-INDEX('5. Bilans projekt'!$C$68:$O$68,1,MATCH('12. Ocena dyskontowa Inwestycji'!IBD$34,'5. Bilans projekt'!$C$3:$O$3,0)),"")</f>
        <v/>
      </c>
      <c r="IBE36" s="131" t="str">
        <f>_xlfn.IFNA(INDEX('5. Bilans projekt'!$C$54:$O$54,1,MATCH('12. Ocena dyskontowa Inwestycji'!IBE$34,'5. Bilans projekt'!$C$3:$O$3,0))-INDEX('5. Bilans projekt'!$C$58:$O$58,1,MATCH('12. Ocena dyskontowa Inwestycji'!IBE$34,'5. Bilans projekt'!$C$3:$O$3,0))-INDEX('5. Bilans projekt'!$C$63:$O$63,1,MATCH('12. Ocena dyskontowa Inwestycji'!IBE$34,'5. Bilans projekt'!$C$3:$O$3,0))-INDEX('5. Bilans projekt'!$C$68:$O$68,1,MATCH('12. Ocena dyskontowa Inwestycji'!IBE$34,'5. Bilans projekt'!$C$3:$O$3,0)),"")</f>
        <v/>
      </c>
      <c r="IBF36" s="131" t="str">
        <f>_xlfn.IFNA(INDEX('5. Bilans projekt'!$C$54:$O$54,1,MATCH('12. Ocena dyskontowa Inwestycji'!IBF$34,'5. Bilans projekt'!$C$3:$O$3,0))-INDEX('5. Bilans projekt'!$C$58:$O$58,1,MATCH('12. Ocena dyskontowa Inwestycji'!IBF$34,'5. Bilans projekt'!$C$3:$O$3,0))-INDEX('5. Bilans projekt'!$C$63:$O$63,1,MATCH('12. Ocena dyskontowa Inwestycji'!IBF$34,'5. Bilans projekt'!$C$3:$O$3,0))-INDEX('5. Bilans projekt'!$C$68:$O$68,1,MATCH('12. Ocena dyskontowa Inwestycji'!IBF$34,'5. Bilans projekt'!$C$3:$O$3,0)),"")</f>
        <v/>
      </c>
      <c r="IBG36" s="131" t="str">
        <f>_xlfn.IFNA(INDEX('5. Bilans projekt'!$C$54:$O$54,1,MATCH('12. Ocena dyskontowa Inwestycji'!IBG$34,'5. Bilans projekt'!$C$3:$O$3,0))-INDEX('5. Bilans projekt'!$C$58:$O$58,1,MATCH('12. Ocena dyskontowa Inwestycji'!IBG$34,'5. Bilans projekt'!$C$3:$O$3,0))-INDEX('5. Bilans projekt'!$C$63:$O$63,1,MATCH('12. Ocena dyskontowa Inwestycji'!IBG$34,'5. Bilans projekt'!$C$3:$O$3,0))-INDEX('5. Bilans projekt'!$C$68:$O$68,1,MATCH('12. Ocena dyskontowa Inwestycji'!IBG$34,'5. Bilans projekt'!$C$3:$O$3,0)),"")</f>
        <v/>
      </c>
      <c r="IBH36" s="131" t="str">
        <f>_xlfn.IFNA(INDEX('5. Bilans projekt'!$C$54:$O$54,1,MATCH('12. Ocena dyskontowa Inwestycji'!IBH$34,'5. Bilans projekt'!$C$3:$O$3,0))-INDEX('5. Bilans projekt'!$C$58:$O$58,1,MATCH('12. Ocena dyskontowa Inwestycji'!IBH$34,'5. Bilans projekt'!$C$3:$O$3,0))-INDEX('5. Bilans projekt'!$C$63:$O$63,1,MATCH('12. Ocena dyskontowa Inwestycji'!IBH$34,'5. Bilans projekt'!$C$3:$O$3,0))-INDEX('5. Bilans projekt'!$C$68:$O$68,1,MATCH('12. Ocena dyskontowa Inwestycji'!IBH$34,'5. Bilans projekt'!$C$3:$O$3,0)),"")</f>
        <v/>
      </c>
      <c r="IBI36" s="131" t="str">
        <f>_xlfn.IFNA(INDEX('5. Bilans projekt'!$C$54:$O$54,1,MATCH('12. Ocena dyskontowa Inwestycji'!IBI$34,'5. Bilans projekt'!$C$3:$O$3,0))-INDEX('5. Bilans projekt'!$C$58:$O$58,1,MATCH('12. Ocena dyskontowa Inwestycji'!IBI$34,'5. Bilans projekt'!$C$3:$O$3,0))-INDEX('5. Bilans projekt'!$C$63:$O$63,1,MATCH('12. Ocena dyskontowa Inwestycji'!IBI$34,'5. Bilans projekt'!$C$3:$O$3,0))-INDEX('5. Bilans projekt'!$C$68:$O$68,1,MATCH('12. Ocena dyskontowa Inwestycji'!IBI$34,'5. Bilans projekt'!$C$3:$O$3,0)),"")</f>
        <v/>
      </c>
      <c r="IBJ36" s="131" t="str">
        <f>_xlfn.IFNA(INDEX('5. Bilans projekt'!$C$54:$O$54,1,MATCH('12. Ocena dyskontowa Inwestycji'!IBJ$34,'5. Bilans projekt'!$C$3:$O$3,0))-INDEX('5. Bilans projekt'!$C$58:$O$58,1,MATCH('12. Ocena dyskontowa Inwestycji'!IBJ$34,'5. Bilans projekt'!$C$3:$O$3,0))-INDEX('5. Bilans projekt'!$C$63:$O$63,1,MATCH('12. Ocena dyskontowa Inwestycji'!IBJ$34,'5. Bilans projekt'!$C$3:$O$3,0))-INDEX('5. Bilans projekt'!$C$68:$O$68,1,MATCH('12. Ocena dyskontowa Inwestycji'!IBJ$34,'5. Bilans projekt'!$C$3:$O$3,0)),"")</f>
        <v/>
      </c>
      <c r="IBK36" s="131" t="str">
        <f>_xlfn.IFNA(INDEX('5. Bilans projekt'!$C$54:$O$54,1,MATCH('12. Ocena dyskontowa Inwestycji'!IBK$34,'5. Bilans projekt'!$C$3:$O$3,0))-INDEX('5. Bilans projekt'!$C$58:$O$58,1,MATCH('12. Ocena dyskontowa Inwestycji'!IBK$34,'5. Bilans projekt'!$C$3:$O$3,0))-INDEX('5. Bilans projekt'!$C$63:$O$63,1,MATCH('12. Ocena dyskontowa Inwestycji'!IBK$34,'5. Bilans projekt'!$C$3:$O$3,0))-INDEX('5. Bilans projekt'!$C$68:$O$68,1,MATCH('12. Ocena dyskontowa Inwestycji'!IBK$34,'5. Bilans projekt'!$C$3:$O$3,0)),"")</f>
        <v/>
      </c>
      <c r="IBL36" s="131" t="str">
        <f>_xlfn.IFNA(INDEX('5. Bilans projekt'!$C$54:$O$54,1,MATCH('12. Ocena dyskontowa Inwestycji'!IBL$34,'5. Bilans projekt'!$C$3:$O$3,0))-INDEX('5. Bilans projekt'!$C$58:$O$58,1,MATCH('12. Ocena dyskontowa Inwestycji'!IBL$34,'5. Bilans projekt'!$C$3:$O$3,0))-INDEX('5. Bilans projekt'!$C$63:$O$63,1,MATCH('12. Ocena dyskontowa Inwestycji'!IBL$34,'5. Bilans projekt'!$C$3:$O$3,0))-INDEX('5. Bilans projekt'!$C$68:$O$68,1,MATCH('12. Ocena dyskontowa Inwestycji'!IBL$34,'5. Bilans projekt'!$C$3:$O$3,0)),"")</f>
        <v/>
      </c>
      <c r="IBM36" s="131" t="str">
        <f>_xlfn.IFNA(INDEX('5. Bilans projekt'!$C$54:$O$54,1,MATCH('12. Ocena dyskontowa Inwestycji'!IBM$34,'5. Bilans projekt'!$C$3:$O$3,0))-INDEX('5. Bilans projekt'!$C$58:$O$58,1,MATCH('12. Ocena dyskontowa Inwestycji'!IBM$34,'5. Bilans projekt'!$C$3:$O$3,0))-INDEX('5. Bilans projekt'!$C$63:$O$63,1,MATCH('12. Ocena dyskontowa Inwestycji'!IBM$34,'5. Bilans projekt'!$C$3:$O$3,0))-INDEX('5. Bilans projekt'!$C$68:$O$68,1,MATCH('12. Ocena dyskontowa Inwestycji'!IBM$34,'5. Bilans projekt'!$C$3:$O$3,0)),"")</f>
        <v/>
      </c>
      <c r="IBN36" s="131" t="str">
        <f>_xlfn.IFNA(INDEX('5. Bilans projekt'!$C$54:$O$54,1,MATCH('12. Ocena dyskontowa Inwestycji'!IBN$34,'5. Bilans projekt'!$C$3:$O$3,0))-INDEX('5. Bilans projekt'!$C$58:$O$58,1,MATCH('12. Ocena dyskontowa Inwestycji'!IBN$34,'5. Bilans projekt'!$C$3:$O$3,0))-INDEX('5. Bilans projekt'!$C$63:$O$63,1,MATCH('12. Ocena dyskontowa Inwestycji'!IBN$34,'5. Bilans projekt'!$C$3:$O$3,0))-INDEX('5. Bilans projekt'!$C$68:$O$68,1,MATCH('12. Ocena dyskontowa Inwestycji'!IBN$34,'5. Bilans projekt'!$C$3:$O$3,0)),"")</f>
        <v/>
      </c>
      <c r="IBO36" s="131" t="str">
        <f>_xlfn.IFNA(INDEX('5. Bilans projekt'!$C$54:$O$54,1,MATCH('12. Ocena dyskontowa Inwestycji'!IBO$34,'5. Bilans projekt'!$C$3:$O$3,0))-INDEX('5. Bilans projekt'!$C$58:$O$58,1,MATCH('12. Ocena dyskontowa Inwestycji'!IBO$34,'5. Bilans projekt'!$C$3:$O$3,0))-INDEX('5. Bilans projekt'!$C$63:$O$63,1,MATCH('12. Ocena dyskontowa Inwestycji'!IBO$34,'5. Bilans projekt'!$C$3:$O$3,0))-INDEX('5. Bilans projekt'!$C$68:$O$68,1,MATCH('12. Ocena dyskontowa Inwestycji'!IBO$34,'5. Bilans projekt'!$C$3:$O$3,0)),"")</f>
        <v/>
      </c>
      <c r="IBP36" s="131" t="str">
        <f>_xlfn.IFNA(INDEX('5. Bilans projekt'!$C$54:$O$54,1,MATCH('12. Ocena dyskontowa Inwestycji'!IBP$34,'5. Bilans projekt'!$C$3:$O$3,0))-INDEX('5. Bilans projekt'!$C$58:$O$58,1,MATCH('12. Ocena dyskontowa Inwestycji'!IBP$34,'5. Bilans projekt'!$C$3:$O$3,0))-INDEX('5. Bilans projekt'!$C$63:$O$63,1,MATCH('12. Ocena dyskontowa Inwestycji'!IBP$34,'5. Bilans projekt'!$C$3:$O$3,0))-INDEX('5. Bilans projekt'!$C$68:$O$68,1,MATCH('12. Ocena dyskontowa Inwestycji'!IBP$34,'5. Bilans projekt'!$C$3:$O$3,0)),"")</f>
        <v/>
      </c>
      <c r="IBQ36" s="131" t="str">
        <f>_xlfn.IFNA(INDEX('5. Bilans projekt'!$C$54:$O$54,1,MATCH('12. Ocena dyskontowa Inwestycji'!IBQ$34,'5. Bilans projekt'!$C$3:$O$3,0))-INDEX('5. Bilans projekt'!$C$58:$O$58,1,MATCH('12. Ocena dyskontowa Inwestycji'!IBQ$34,'5. Bilans projekt'!$C$3:$O$3,0))-INDEX('5. Bilans projekt'!$C$63:$O$63,1,MATCH('12. Ocena dyskontowa Inwestycji'!IBQ$34,'5. Bilans projekt'!$C$3:$O$3,0))-INDEX('5. Bilans projekt'!$C$68:$O$68,1,MATCH('12. Ocena dyskontowa Inwestycji'!IBQ$34,'5. Bilans projekt'!$C$3:$O$3,0)),"")</f>
        <v/>
      </c>
      <c r="IBR36" s="131" t="str">
        <f>_xlfn.IFNA(INDEX('5. Bilans projekt'!$C$54:$O$54,1,MATCH('12. Ocena dyskontowa Inwestycji'!IBR$34,'5. Bilans projekt'!$C$3:$O$3,0))-INDEX('5. Bilans projekt'!$C$58:$O$58,1,MATCH('12. Ocena dyskontowa Inwestycji'!IBR$34,'5. Bilans projekt'!$C$3:$O$3,0))-INDEX('5. Bilans projekt'!$C$63:$O$63,1,MATCH('12. Ocena dyskontowa Inwestycji'!IBR$34,'5. Bilans projekt'!$C$3:$O$3,0))-INDEX('5. Bilans projekt'!$C$68:$O$68,1,MATCH('12. Ocena dyskontowa Inwestycji'!IBR$34,'5. Bilans projekt'!$C$3:$O$3,0)),"")</f>
        <v/>
      </c>
      <c r="IBS36" s="131" t="str">
        <f>_xlfn.IFNA(INDEX('5. Bilans projekt'!$C$54:$O$54,1,MATCH('12. Ocena dyskontowa Inwestycji'!IBS$34,'5. Bilans projekt'!$C$3:$O$3,0))-INDEX('5. Bilans projekt'!$C$58:$O$58,1,MATCH('12. Ocena dyskontowa Inwestycji'!IBS$34,'5. Bilans projekt'!$C$3:$O$3,0))-INDEX('5. Bilans projekt'!$C$63:$O$63,1,MATCH('12. Ocena dyskontowa Inwestycji'!IBS$34,'5. Bilans projekt'!$C$3:$O$3,0))-INDEX('5. Bilans projekt'!$C$68:$O$68,1,MATCH('12. Ocena dyskontowa Inwestycji'!IBS$34,'5. Bilans projekt'!$C$3:$O$3,0)),"")</f>
        <v/>
      </c>
      <c r="IBT36" s="131" t="str">
        <f>_xlfn.IFNA(INDEX('5. Bilans projekt'!$C$54:$O$54,1,MATCH('12. Ocena dyskontowa Inwestycji'!IBT$34,'5. Bilans projekt'!$C$3:$O$3,0))-INDEX('5. Bilans projekt'!$C$58:$O$58,1,MATCH('12. Ocena dyskontowa Inwestycji'!IBT$34,'5. Bilans projekt'!$C$3:$O$3,0))-INDEX('5. Bilans projekt'!$C$63:$O$63,1,MATCH('12. Ocena dyskontowa Inwestycji'!IBT$34,'5. Bilans projekt'!$C$3:$O$3,0))-INDEX('5. Bilans projekt'!$C$68:$O$68,1,MATCH('12. Ocena dyskontowa Inwestycji'!IBT$34,'5. Bilans projekt'!$C$3:$O$3,0)),"")</f>
        <v/>
      </c>
      <c r="IBU36" s="131" t="str">
        <f>_xlfn.IFNA(INDEX('5. Bilans projekt'!$C$54:$O$54,1,MATCH('12. Ocena dyskontowa Inwestycji'!IBU$34,'5. Bilans projekt'!$C$3:$O$3,0))-INDEX('5. Bilans projekt'!$C$58:$O$58,1,MATCH('12. Ocena dyskontowa Inwestycji'!IBU$34,'5. Bilans projekt'!$C$3:$O$3,0))-INDEX('5. Bilans projekt'!$C$63:$O$63,1,MATCH('12. Ocena dyskontowa Inwestycji'!IBU$34,'5. Bilans projekt'!$C$3:$O$3,0))-INDEX('5. Bilans projekt'!$C$68:$O$68,1,MATCH('12. Ocena dyskontowa Inwestycji'!IBU$34,'5. Bilans projekt'!$C$3:$O$3,0)),"")</f>
        <v/>
      </c>
      <c r="IBV36" s="131" t="str">
        <f>_xlfn.IFNA(INDEX('5. Bilans projekt'!$C$54:$O$54,1,MATCH('12. Ocena dyskontowa Inwestycji'!IBV$34,'5. Bilans projekt'!$C$3:$O$3,0))-INDEX('5. Bilans projekt'!$C$58:$O$58,1,MATCH('12. Ocena dyskontowa Inwestycji'!IBV$34,'5. Bilans projekt'!$C$3:$O$3,0))-INDEX('5. Bilans projekt'!$C$63:$O$63,1,MATCH('12. Ocena dyskontowa Inwestycji'!IBV$34,'5. Bilans projekt'!$C$3:$O$3,0))-INDEX('5. Bilans projekt'!$C$68:$O$68,1,MATCH('12. Ocena dyskontowa Inwestycji'!IBV$34,'5. Bilans projekt'!$C$3:$O$3,0)),"")</f>
        <v/>
      </c>
      <c r="IBW36" s="131" t="str">
        <f>_xlfn.IFNA(INDEX('5. Bilans projekt'!$C$54:$O$54,1,MATCH('12. Ocena dyskontowa Inwestycji'!IBW$34,'5. Bilans projekt'!$C$3:$O$3,0))-INDEX('5. Bilans projekt'!$C$58:$O$58,1,MATCH('12. Ocena dyskontowa Inwestycji'!IBW$34,'5. Bilans projekt'!$C$3:$O$3,0))-INDEX('5. Bilans projekt'!$C$63:$O$63,1,MATCH('12. Ocena dyskontowa Inwestycji'!IBW$34,'5. Bilans projekt'!$C$3:$O$3,0))-INDEX('5. Bilans projekt'!$C$68:$O$68,1,MATCH('12. Ocena dyskontowa Inwestycji'!IBW$34,'5. Bilans projekt'!$C$3:$O$3,0)),"")</f>
        <v/>
      </c>
      <c r="IBX36" s="131" t="str">
        <f>_xlfn.IFNA(INDEX('5. Bilans projekt'!$C$54:$O$54,1,MATCH('12. Ocena dyskontowa Inwestycji'!IBX$34,'5. Bilans projekt'!$C$3:$O$3,0))-INDEX('5. Bilans projekt'!$C$58:$O$58,1,MATCH('12. Ocena dyskontowa Inwestycji'!IBX$34,'5. Bilans projekt'!$C$3:$O$3,0))-INDEX('5. Bilans projekt'!$C$63:$O$63,1,MATCH('12. Ocena dyskontowa Inwestycji'!IBX$34,'5. Bilans projekt'!$C$3:$O$3,0))-INDEX('5. Bilans projekt'!$C$68:$O$68,1,MATCH('12. Ocena dyskontowa Inwestycji'!IBX$34,'5. Bilans projekt'!$C$3:$O$3,0)),"")</f>
        <v/>
      </c>
      <c r="IBY36" s="131" t="str">
        <f>_xlfn.IFNA(INDEX('5. Bilans projekt'!$C$54:$O$54,1,MATCH('12. Ocena dyskontowa Inwestycji'!IBY$34,'5. Bilans projekt'!$C$3:$O$3,0))-INDEX('5. Bilans projekt'!$C$58:$O$58,1,MATCH('12. Ocena dyskontowa Inwestycji'!IBY$34,'5. Bilans projekt'!$C$3:$O$3,0))-INDEX('5. Bilans projekt'!$C$63:$O$63,1,MATCH('12. Ocena dyskontowa Inwestycji'!IBY$34,'5. Bilans projekt'!$C$3:$O$3,0))-INDEX('5. Bilans projekt'!$C$68:$O$68,1,MATCH('12. Ocena dyskontowa Inwestycji'!IBY$34,'5. Bilans projekt'!$C$3:$O$3,0)),"")</f>
        <v/>
      </c>
      <c r="IBZ36" s="131" t="str">
        <f>_xlfn.IFNA(INDEX('5. Bilans projekt'!$C$54:$O$54,1,MATCH('12. Ocena dyskontowa Inwestycji'!IBZ$34,'5. Bilans projekt'!$C$3:$O$3,0))-INDEX('5. Bilans projekt'!$C$58:$O$58,1,MATCH('12. Ocena dyskontowa Inwestycji'!IBZ$34,'5. Bilans projekt'!$C$3:$O$3,0))-INDEX('5. Bilans projekt'!$C$63:$O$63,1,MATCH('12. Ocena dyskontowa Inwestycji'!IBZ$34,'5. Bilans projekt'!$C$3:$O$3,0))-INDEX('5. Bilans projekt'!$C$68:$O$68,1,MATCH('12. Ocena dyskontowa Inwestycji'!IBZ$34,'5. Bilans projekt'!$C$3:$O$3,0)),"")</f>
        <v/>
      </c>
      <c r="ICA36" s="131" t="str">
        <f>_xlfn.IFNA(INDEX('5. Bilans projekt'!$C$54:$O$54,1,MATCH('12. Ocena dyskontowa Inwestycji'!ICA$34,'5. Bilans projekt'!$C$3:$O$3,0))-INDEX('5. Bilans projekt'!$C$58:$O$58,1,MATCH('12. Ocena dyskontowa Inwestycji'!ICA$34,'5. Bilans projekt'!$C$3:$O$3,0))-INDEX('5. Bilans projekt'!$C$63:$O$63,1,MATCH('12. Ocena dyskontowa Inwestycji'!ICA$34,'5. Bilans projekt'!$C$3:$O$3,0))-INDEX('5. Bilans projekt'!$C$68:$O$68,1,MATCH('12. Ocena dyskontowa Inwestycji'!ICA$34,'5. Bilans projekt'!$C$3:$O$3,0)),"")</f>
        <v/>
      </c>
      <c r="ICB36" s="131" t="str">
        <f>_xlfn.IFNA(INDEX('5. Bilans projekt'!$C$54:$O$54,1,MATCH('12. Ocena dyskontowa Inwestycji'!ICB$34,'5. Bilans projekt'!$C$3:$O$3,0))-INDEX('5. Bilans projekt'!$C$58:$O$58,1,MATCH('12. Ocena dyskontowa Inwestycji'!ICB$34,'5. Bilans projekt'!$C$3:$O$3,0))-INDEX('5. Bilans projekt'!$C$63:$O$63,1,MATCH('12. Ocena dyskontowa Inwestycji'!ICB$34,'5. Bilans projekt'!$C$3:$O$3,0))-INDEX('5. Bilans projekt'!$C$68:$O$68,1,MATCH('12. Ocena dyskontowa Inwestycji'!ICB$34,'5. Bilans projekt'!$C$3:$O$3,0)),"")</f>
        <v/>
      </c>
      <c r="ICC36" s="131" t="str">
        <f>_xlfn.IFNA(INDEX('5. Bilans projekt'!$C$54:$O$54,1,MATCH('12. Ocena dyskontowa Inwestycji'!ICC$34,'5. Bilans projekt'!$C$3:$O$3,0))-INDEX('5. Bilans projekt'!$C$58:$O$58,1,MATCH('12. Ocena dyskontowa Inwestycji'!ICC$34,'5. Bilans projekt'!$C$3:$O$3,0))-INDEX('5. Bilans projekt'!$C$63:$O$63,1,MATCH('12. Ocena dyskontowa Inwestycji'!ICC$34,'5. Bilans projekt'!$C$3:$O$3,0))-INDEX('5. Bilans projekt'!$C$68:$O$68,1,MATCH('12. Ocena dyskontowa Inwestycji'!ICC$34,'5. Bilans projekt'!$C$3:$O$3,0)),"")</f>
        <v/>
      </c>
      <c r="ICD36" s="131" t="str">
        <f>_xlfn.IFNA(INDEX('5. Bilans projekt'!$C$54:$O$54,1,MATCH('12. Ocena dyskontowa Inwestycji'!ICD$34,'5. Bilans projekt'!$C$3:$O$3,0))-INDEX('5. Bilans projekt'!$C$58:$O$58,1,MATCH('12. Ocena dyskontowa Inwestycji'!ICD$34,'5. Bilans projekt'!$C$3:$O$3,0))-INDEX('5. Bilans projekt'!$C$63:$O$63,1,MATCH('12. Ocena dyskontowa Inwestycji'!ICD$34,'5. Bilans projekt'!$C$3:$O$3,0))-INDEX('5. Bilans projekt'!$C$68:$O$68,1,MATCH('12. Ocena dyskontowa Inwestycji'!ICD$34,'5. Bilans projekt'!$C$3:$O$3,0)),"")</f>
        <v/>
      </c>
      <c r="ICE36" s="131" t="str">
        <f>_xlfn.IFNA(INDEX('5. Bilans projekt'!$C$54:$O$54,1,MATCH('12. Ocena dyskontowa Inwestycji'!ICE$34,'5. Bilans projekt'!$C$3:$O$3,0))-INDEX('5. Bilans projekt'!$C$58:$O$58,1,MATCH('12. Ocena dyskontowa Inwestycji'!ICE$34,'5. Bilans projekt'!$C$3:$O$3,0))-INDEX('5. Bilans projekt'!$C$63:$O$63,1,MATCH('12. Ocena dyskontowa Inwestycji'!ICE$34,'5. Bilans projekt'!$C$3:$O$3,0))-INDEX('5. Bilans projekt'!$C$68:$O$68,1,MATCH('12. Ocena dyskontowa Inwestycji'!ICE$34,'5. Bilans projekt'!$C$3:$O$3,0)),"")</f>
        <v/>
      </c>
      <c r="ICF36" s="131" t="str">
        <f>_xlfn.IFNA(INDEX('5. Bilans projekt'!$C$54:$O$54,1,MATCH('12. Ocena dyskontowa Inwestycji'!ICF$34,'5. Bilans projekt'!$C$3:$O$3,0))-INDEX('5. Bilans projekt'!$C$58:$O$58,1,MATCH('12. Ocena dyskontowa Inwestycji'!ICF$34,'5. Bilans projekt'!$C$3:$O$3,0))-INDEX('5. Bilans projekt'!$C$63:$O$63,1,MATCH('12. Ocena dyskontowa Inwestycji'!ICF$34,'5. Bilans projekt'!$C$3:$O$3,0))-INDEX('5. Bilans projekt'!$C$68:$O$68,1,MATCH('12. Ocena dyskontowa Inwestycji'!ICF$34,'5. Bilans projekt'!$C$3:$O$3,0)),"")</f>
        <v/>
      </c>
      <c r="ICG36" s="131" t="str">
        <f>_xlfn.IFNA(INDEX('5. Bilans projekt'!$C$54:$O$54,1,MATCH('12. Ocena dyskontowa Inwestycji'!ICG$34,'5. Bilans projekt'!$C$3:$O$3,0))-INDEX('5. Bilans projekt'!$C$58:$O$58,1,MATCH('12. Ocena dyskontowa Inwestycji'!ICG$34,'5. Bilans projekt'!$C$3:$O$3,0))-INDEX('5. Bilans projekt'!$C$63:$O$63,1,MATCH('12. Ocena dyskontowa Inwestycji'!ICG$34,'5. Bilans projekt'!$C$3:$O$3,0))-INDEX('5. Bilans projekt'!$C$68:$O$68,1,MATCH('12. Ocena dyskontowa Inwestycji'!ICG$34,'5. Bilans projekt'!$C$3:$O$3,0)),"")</f>
        <v/>
      </c>
      <c r="ICH36" s="131" t="str">
        <f>_xlfn.IFNA(INDEX('5. Bilans projekt'!$C$54:$O$54,1,MATCH('12. Ocena dyskontowa Inwestycji'!ICH$34,'5. Bilans projekt'!$C$3:$O$3,0))-INDEX('5. Bilans projekt'!$C$58:$O$58,1,MATCH('12. Ocena dyskontowa Inwestycji'!ICH$34,'5. Bilans projekt'!$C$3:$O$3,0))-INDEX('5. Bilans projekt'!$C$63:$O$63,1,MATCH('12. Ocena dyskontowa Inwestycji'!ICH$34,'5. Bilans projekt'!$C$3:$O$3,0))-INDEX('5. Bilans projekt'!$C$68:$O$68,1,MATCH('12. Ocena dyskontowa Inwestycji'!ICH$34,'5. Bilans projekt'!$C$3:$O$3,0)),"")</f>
        <v/>
      </c>
      <c r="ICI36" s="131" t="str">
        <f>_xlfn.IFNA(INDEX('5. Bilans projekt'!$C$54:$O$54,1,MATCH('12. Ocena dyskontowa Inwestycji'!ICI$34,'5. Bilans projekt'!$C$3:$O$3,0))-INDEX('5. Bilans projekt'!$C$58:$O$58,1,MATCH('12. Ocena dyskontowa Inwestycji'!ICI$34,'5. Bilans projekt'!$C$3:$O$3,0))-INDEX('5. Bilans projekt'!$C$63:$O$63,1,MATCH('12. Ocena dyskontowa Inwestycji'!ICI$34,'5. Bilans projekt'!$C$3:$O$3,0))-INDEX('5. Bilans projekt'!$C$68:$O$68,1,MATCH('12. Ocena dyskontowa Inwestycji'!ICI$34,'5. Bilans projekt'!$C$3:$O$3,0)),"")</f>
        <v/>
      </c>
      <c r="ICJ36" s="131" t="str">
        <f>_xlfn.IFNA(INDEX('5. Bilans projekt'!$C$54:$O$54,1,MATCH('12. Ocena dyskontowa Inwestycji'!ICJ$34,'5. Bilans projekt'!$C$3:$O$3,0))-INDEX('5. Bilans projekt'!$C$58:$O$58,1,MATCH('12. Ocena dyskontowa Inwestycji'!ICJ$34,'5. Bilans projekt'!$C$3:$O$3,0))-INDEX('5. Bilans projekt'!$C$63:$O$63,1,MATCH('12. Ocena dyskontowa Inwestycji'!ICJ$34,'5. Bilans projekt'!$C$3:$O$3,0))-INDEX('5. Bilans projekt'!$C$68:$O$68,1,MATCH('12. Ocena dyskontowa Inwestycji'!ICJ$34,'5. Bilans projekt'!$C$3:$O$3,0)),"")</f>
        <v/>
      </c>
      <c r="ICK36" s="131" t="str">
        <f>_xlfn.IFNA(INDEX('5. Bilans projekt'!$C$54:$O$54,1,MATCH('12. Ocena dyskontowa Inwestycji'!ICK$34,'5. Bilans projekt'!$C$3:$O$3,0))-INDEX('5. Bilans projekt'!$C$58:$O$58,1,MATCH('12. Ocena dyskontowa Inwestycji'!ICK$34,'5. Bilans projekt'!$C$3:$O$3,0))-INDEX('5. Bilans projekt'!$C$63:$O$63,1,MATCH('12. Ocena dyskontowa Inwestycji'!ICK$34,'5. Bilans projekt'!$C$3:$O$3,0))-INDEX('5. Bilans projekt'!$C$68:$O$68,1,MATCH('12. Ocena dyskontowa Inwestycji'!ICK$34,'5. Bilans projekt'!$C$3:$O$3,0)),"")</f>
        <v/>
      </c>
      <c r="ICL36" s="131" t="str">
        <f>_xlfn.IFNA(INDEX('5. Bilans projekt'!$C$54:$O$54,1,MATCH('12. Ocena dyskontowa Inwestycji'!ICL$34,'5. Bilans projekt'!$C$3:$O$3,0))-INDEX('5. Bilans projekt'!$C$58:$O$58,1,MATCH('12. Ocena dyskontowa Inwestycji'!ICL$34,'5. Bilans projekt'!$C$3:$O$3,0))-INDEX('5. Bilans projekt'!$C$63:$O$63,1,MATCH('12. Ocena dyskontowa Inwestycji'!ICL$34,'5. Bilans projekt'!$C$3:$O$3,0))-INDEX('5. Bilans projekt'!$C$68:$O$68,1,MATCH('12. Ocena dyskontowa Inwestycji'!ICL$34,'5. Bilans projekt'!$C$3:$O$3,0)),"")</f>
        <v/>
      </c>
      <c r="ICM36" s="131" t="str">
        <f>_xlfn.IFNA(INDEX('5. Bilans projekt'!$C$54:$O$54,1,MATCH('12. Ocena dyskontowa Inwestycji'!ICM$34,'5. Bilans projekt'!$C$3:$O$3,0))-INDEX('5. Bilans projekt'!$C$58:$O$58,1,MATCH('12. Ocena dyskontowa Inwestycji'!ICM$34,'5. Bilans projekt'!$C$3:$O$3,0))-INDEX('5. Bilans projekt'!$C$63:$O$63,1,MATCH('12. Ocena dyskontowa Inwestycji'!ICM$34,'5. Bilans projekt'!$C$3:$O$3,0))-INDEX('5. Bilans projekt'!$C$68:$O$68,1,MATCH('12. Ocena dyskontowa Inwestycji'!ICM$34,'5. Bilans projekt'!$C$3:$O$3,0)),"")</f>
        <v/>
      </c>
      <c r="ICN36" s="131" t="str">
        <f>_xlfn.IFNA(INDEX('5. Bilans projekt'!$C$54:$O$54,1,MATCH('12. Ocena dyskontowa Inwestycji'!ICN$34,'5. Bilans projekt'!$C$3:$O$3,0))-INDEX('5. Bilans projekt'!$C$58:$O$58,1,MATCH('12. Ocena dyskontowa Inwestycji'!ICN$34,'5. Bilans projekt'!$C$3:$O$3,0))-INDEX('5. Bilans projekt'!$C$63:$O$63,1,MATCH('12. Ocena dyskontowa Inwestycji'!ICN$34,'5. Bilans projekt'!$C$3:$O$3,0))-INDEX('5. Bilans projekt'!$C$68:$O$68,1,MATCH('12. Ocena dyskontowa Inwestycji'!ICN$34,'5. Bilans projekt'!$C$3:$O$3,0)),"")</f>
        <v/>
      </c>
      <c r="ICO36" s="131" t="str">
        <f>_xlfn.IFNA(INDEX('5. Bilans projekt'!$C$54:$O$54,1,MATCH('12. Ocena dyskontowa Inwestycji'!ICO$34,'5. Bilans projekt'!$C$3:$O$3,0))-INDEX('5. Bilans projekt'!$C$58:$O$58,1,MATCH('12. Ocena dyskontowa Inwestycji'!ICO$34,'5. Bilans projekt'!$C$3:$O$3,0))-INDEX('5. Bilans projekt'!$C$63:$O$63,1,MATCH('12. Ocena dyskontowa Inwestycji'!ICO$34,'5. Bilans projekt'!$C$3:$O$3,0))-INDEX('5. Bilans projekt'!$C$68:$O$68,1,MATCH('12. Ocena dyskontowa Inwestycji'!ICO$34,'5. Bilans projekt'!$C$3:$O$3,0)),"")</f>
        <v/>
      </c>
      <c r="ICP36" s="131" t="str">
        <f>_xlfn.IFNA(INDEX('5. Bilans projekt'!$C$54:$O$54,1,MATCH('12. Ocena dyskontowa Inwestycji'!ICP$34,'5. Bilans projekt'!$C$3:$O$3,0))-INDEX('5. Bilans projekt'!$C$58:$O$58,1,MATCH('12. Ocena dyskontowa Inwestycji'!ICP$34,'5. Bilans projekt'!$C$3:$O$3,0))-INDEX('5. Bilans projekt'!$C$63:$O$63,1,MATCH('12. Ocena dyskontowa Inwestycji'!ICP$34,'5. Bilans projekt'!$C$3:$O$3,0))-INDEX('5. Bilans projekt'!$C$68:$O$68,1,MATCH('12. Ocena dyskontowa Inwestycji'!ICP$34,'5. Bilans projekt'!$C$3:$O$3,0)),"")</f>
        <v/>
      </c>
      <c r="ICQ36" s="131" t="str">
        <f>_xlfn.IFNA(INDEX('5. Bilans projekt'!$C$54:$O$54,1,MATCH('12. Ocena dyskontowa Inwestycji'!ICQ$34,'5. Bilans projekt'!$C$3:$O$3,0))-INDEX('5. Bilans projekt'!$C$58:$O$58,1,MATCH('12. Ocena dyskontowa Inwestycji'!ICQ$34,'5. Bilans projekt'!$C$3:$O$3,0))-INDEX('5. Bilans projekt'!$C$63:$O$63,1,MATCH('12. Ocena dyskontowa Inwestycji'!ICQ$34,'5. Bilans projekt'!$C$3:$O$3,0))-INDEX('5. Bilans projekt'!$C$68:$O$68,1,MATCH('12. Ocena dyskontowa Inwestycji'!ICQ$34,'5. Bilans projekt'!$C$3:$O$3,0)),"")</f>
        <v/>
      </c>
      <c r="ICR36" s="131" t="str">
        <f>_xlfn.IFNA(INDEX('5. Bilans projekt'!$C$54:$O$54,1,MATCH('12. Ocena dyskontowa Inwestycji'!ICR$34,'5. Bilans projekt'!$C$3:$O$3,0))-INDEX('5. Bilans projekt'!$C$58:$O$58,1,MATCH('12. Ocena dyskontowa Inwestycji'!ICR$34,'5. Bilans projekt'!$C$3:$O$3,0))-INDEX('5. Bilans projekt'!$C$63:$O$63,1,MATCH('12. Ocena dyskontowa Inwestycji'!ICR$34,'5. Bilans projekt'!$C$3:$O$3,0))-INDEX('5. Bilans projekt'!$C$68:$O$68,1,MATCH('12. Ocena dyskontowa Inwestycji'!ICR$34,'5. Bilans projekt'!$C$3:$O$3,0)),"")</f>
        <v/>
      </c>
      <c r="ICS36" s="131" t="str">
        <f>_xlfn.IFNA(INDEX('5. Bilans projekt'!$C$54:$O$54,1,MATCH('12. Ocena dyskontowa Inwestycji'!ICS$34,'5. Bilans projekt'!$C$3:$O$3,0))-INDEX('5. Bilans projekt'!$C$58:$O$58,1,MATCH('12. Ocena dyskontowa Inwestycji'!ICS$34,'5. Bilans projekt'!$C$3:$O$3,0))-INDEX('5. Bilans projekt'!$C$63:$O$63,1,MATCH('12. Ocena dyskontowa Inwestycji'!ICS$34,'5. Bilans projekt'!$C$3:$O$3,0))-INDEX('5. Bilans projekt'!$C$68:$O$68,1,MATCH('12. Ocena dyskontowa Inwestycji'!ICS$34,'5. Bilans projekt'!$C$3:$O$3,0)),"")</f>
        <v/>
      </c>
      <c r="ICT36" s="131" t="str">
        <f>_xlfn.IFNA(INDEX('5. Bilans projekt'!$C$54:$O$54,1,MATCH('12. Ocena dyskontowa Inwestycji'!ICT$34,'5. Bilans projekt'!$C$3:$O$3,0))-INDEX('5. Bilans projekt'!$C$58:$O$58,1,MATCH('12. Ocena dyskontowa Inwestycji'!ICT$34,'5. Bilans projekt'!$C$3:$O$3,0))-INDEX('5. Bilans projekt'!$C$63:$O$63,1,MATCH('12. Ocena dyskontowa Inwestycji'!ICT$34,'5. Bilans projekt'!$C$3:$O$3,0))-INDEX('5. Bilans projekt'!$C$68:$O$68,1,MATCH('12. Ocena dyskontowa Inwestycji'!ICT$34,'5. Bilans projekt'!$C$3:$O$3,0)),"")</f>
        <v/>
      </c>
      <c r="ICU36" s="131" t="str">
        <f>_xlfn.IFNA(INDEX('5. Bilans projekt'!$C$54:$O$54,1,MATCH('12. Ocena dyskontowa Inwestycji'!ICU$34,'5. Bilans projekt'!$C$3:$O$3,0))-INDEX('5. Bilans projekt'!$C$58:$O$58,1,MATCH('12. Ocena dyskontowa Inwestycji'!ICU$34,'5. Bilans projekt'!$C$3:$O$3,0))-INDEX('5. Bilans projekt'!$C$63:$O$63,1,MATCH('12. Ocena dyskontowa Inwestycji'!ICU$34,'5. Bilans projekt'!$C$3:$O$3,0))-INDEX('5. Bilans projekt'!$C$68:$O$68,1,MATCH('12. Ocena dyskontowa Inwestycji'!ICU$34,'5. Bilans projekt'!$C$3:$O$3,0)),"")</f>
        <v/>
      </c>
      <c r="ICV36" s="131" t="str">
        <f>_xlfn.IFNA(INDEX('5. Bilans projekt'!$C$54:$O$54,1,MATCH('12. Ocena dyskontowa Inwestycji'!ICV$34,'5. Bilans projekt'!$C$3:$O$3,0))-INDEX('5. Bilans projekt'!$C$58:$O$58,1,MATCH('12. Ocena dyskontowa Inwestycji'!ICV$34,'5. Bilans projekt'!$C$3:$O$3,0))-INDEX('5. Bilans projekt'!$C$63:$O$63,1,MATCH('12. Ocena dyskontowa Inwestycji'!ICV$34,'5. Bilans projekt'!$C$3:$O$3,0))-INDEX('5. Bilans projekt'!$C$68:$O$68,1,MATCH('12. Ocena dyskontowa Inwestycji'!ICV$34,'5. Bilans projekt'!$C$3:$O$3,0)),"")</f>
        <v/>
      </c>
      <c r="ICW36" s="131" t="str">
        <f>_xlfn.IFNA(INDEX('5. Bilans projekt'!$C$54:$O$54,1,MATCH('12. Ocena dyskontowa Inwestycji'!ICW$34,'5. Bilans projekt'!$C$3:$O$3,0))-INDEX('5. Bilans projekt'!$C$58:$O$58,1,MATCH('12. Ocena dyskontowa Inwestycji'!ICW$34,'5. Bilans projekt'!$C$3:$O$3,0))-INDEX('5. Bilans projekt'!$C$63:$O$63,1,MATCH('12. Ocena dyskontowa Inwestycji'!ICW$34,'5. Bilans projekt'!$C$3:$O$3,0))-INDEX('5. Bilans projekt'!$C$68:$O$68,1,MATCH('12. Ocena dyskontowa Inwestycji'!ICW$34,'5. Bilans projekt'!$C$3:$O$3,0)),"")</f>
        <v/>
      </c>
      <c r="ICX36" s="131" t="str">
        <f>_xlfn.IFNA(INDEX('5. Bilans projekt'!$C$54:$O$54,1,MATCH('12. Ocena dyskontowa Inwestycji'!ICX$34,'5. Bilans projekt'!$C$3:$O$3,0))-INDEX('5. Bilans projekt'!$C$58:$O$58,1,MATCH('12. Ocena dyskontowa Inwestycji'!ICX$34,'5. Bilans projekt'!$C$3:$O$3,0))-INDEX('5. Bilans projekt'!$C$63:$O$63,1,MATCH('12. Ocena dyskontowa Inwestycji'!ICX$34,'5. Bilans projekt'!$C$3:$O$3,0))-INDEX('5. Bilans projekt'!$C$68:$O$68,1,MATCH('12. Ocena dyskontowa Inwestycji'!ICX$34,'5. Bilans projekt'!$C$3:$O$3,0)),"")</f>
        <v/>
      </c>
      <c r="ICY36" s="131" t="str">
        <f>_xlfn.IFNA(INDEX('5. Bilans projekt'!$C$54:$O$54,1,MATCH('12. Ocena dyskontowa Inwestycji'!ICY$34,'5. Bilans projekt'!$C$3:$O$3,0))-INDEX('5. Bilans projekt'!$C$58:$O$58,1,MATCH('12. Ocena dyskontowa Inwestycji'!ICY$34,'5. Bilans projekt'!$C$3:$O$3,0))-INDEX('5. Bilans projekt'!$C$63:$O$63,1,MATCH('12. Ocena dyskontowa Inwestycji'!ICY$34,'5. Bilans projekt'!$C$3:$O$3,0))-INDEX('5. Bilans projekt'!$C$68:$O$68,1,MATCH('12. Ocena dyskontowa Inwestycji'!ICY$34,'5. Bilans projekt'!$C$3:$O$3,0)),"")</f>
        <v/>
      </c>
      <c r="ICZ36" s="131" t="str">
        <f>_xlfn.IFNA(INDEX('5. Bilans projekt'!$C$54:$O$54,1,MATCH('12. Ocena dyskontowa Inwestycji'!ICZ$34,'5. Bilans projekt'!$C$3:$O$3,0))-INDEX('5. Bilans projekt'!$C$58:$O$58,1,MATCH('12. Ocena dyskontowa Inwestycji'!ICZ$34,'5. Bilans projekt'!$C$3:$O$3,0))-INDEX('5. Bilans projekt'!$C$63:$O$63,1,MATCH('12. Ocena dyskontowa Inwestycji'!ICZ$34,'5. Bilans projekt'!$C$3:$O$3,0))-INDEX('5. Bilans projekt'!$C$68:$O$68,1,MATCH('12. Ocena dyskontowa Inwestycji'!ICZ$34,'5. Bilans projekt'!$C$3:$O$3,0)),"")</f>
        <v/>
      </c>
      <c r="IDA36" s="131" t="str">
        <f>_xlfn.IFNA(INDEX('5. Bilans projekt'!$C$54:$O$54,1,MATCH('12. Ocena dyskontowa Inwestycji'!IDA$34,'5. Bilans projekt'!$C$3:$O$3,0))-INDEX('5. Bilans projekt'!$C$58:$O$58,1,MATCH('12. Ocena dyskontowa Inwestycji'!IDA$34,'5. Bilans projekt'!$C$3:$O$3,0))-INDEX('5. Bilans projekt'!$C$63:$O$63,1,MATCH('12. Ocena dyskontowa Inwestycji'!IDA$34,'5. Bilans projekt'!$C$3:$O$3,0))-INDEX('5. Bilans projekt'!$C$68:$O$68,1,MATCH('12. Ocena dyskontowa Inwestycji'!IDA$34,'5. Bilans projekt'!$C$3:$O$3,0)),"")</f>
        <v/>
      </c>
      <c r="IDB36" s="131" t="str">
        <f>_xlfn.IFNA(INDEX('5. Bilans projekt'!$C$54:$O$54,1,MATCH('12. Ocena dyskontowa Inwestycji'!IDB$34,'5. Bilans projekt'!$C$3:$O$3,0))-INDEX('5. Bilans projekt'!$C$58:$O$58,1,MATCH('12. Ocena dyskontowa Inwestycji'!IDB$34,'5. Bilans projekt'!$C$3:$O$3,0))-INDEX('5. Bilans projekt'!$C$63:$O$63,1,MATCH('12. Ocena dyskontowa Inwestycji'!IDB$34,'5. Bilans projekt'!$C$3:$O$3,0))-INDEX('5. Bilans projekt'!$C$68:$O$68,1,MATCH('12. Ocena dyskontowa Inwestycji'!IDB$34,'5. Bilans projekt'!$C$3:$O$3,0)),"")</f>
        <v/>
      </c>
      <c r="IDC36" s="131" t="str">
        <f>_xlfn.IFNA(INDEX('5. Bilans projekt'!$C$54:$O$54,1,MATCH('12. Ocena dyskontowa Inwestycji'!IDC$34,'5. Bilans projekt'!$C$3:$O$3,0))-INDEX('5. Bilans projekt'!$C$58:$O$58,1,MATCH('12. Ocena dyskontowa Inwestycji'!IDC$34,'5. Bilans projekt'!$C$3:$O$3,0))-INDEX('5. Bilans projekt'!$C$63:$O$63,1,MATCH('12. Ocena dyskontowa Inwestycji'!IDC$34,'5. Bilans projekt'!$C$3:$O$3,0))-INDEX('5. Bilans projekt'!$C$68:$O$68,1,MATCH('12. Ocena dyskontowa Inwestycji'!IDC$34,'5. Bilans projekt'!$C$3:$O$3,0)),"")</f>
        <v/>
      </c>
      <c r="IDD36" s="131" t="str">
        <f>_xlfn.IFNA(INDEX('5. Bilans projekt'!$C$54:$O$54,1,MATCH('12. Ocena dyskontowa Inwestycji'!IDD$34,'5. Bilans projekt'!$C$3:$O$3,0))-INDEX('5. Bilans projekt'!$C$58:$O$58,1,MATCH('12. Ocena dyskontowa Inwestycji'!IDD$34,'5. Bilans projekt'!$C$3:$O$3,0))-INDEX('5. Bilans projekt'!$C$63:$O$63,1,MATCH('12. Ocena dyskontowa Inwestycji'!IDD$34,'5. Bilans projekt'!$C$3:$O$3,0))-INDEX('5. Bilans projekt'!$C$68:$O$68,1,MATCH('12. Ocena dyskontowa Inwestycji'!IDD$34,'5. Bilans projekt'!$C$3:$O$3,0)),"")</f>
        <v/>
      </c>
      <c r="IDE36" s="131" t="str">
        <f>_xlfn.IFNA(INDEX('5. Bilans projekt'!$C$54:$O$54,1,MATCH('12. Ocena dyskontowa Inwestycji'!IDE$34,'5. Bilans projekt'!$C$3:$O$3,0))-INDEX('5. Bilans projekt'!$C$58:$O$58,1,MATCH('12. Ocena dyskontowa Inwestycji'!IDE$34,'5. Bilans projekt'!$C$3:$O$3,0))-INDEX('5. Bilans projekt'!$C$63:$O$63,1,MATCH('12. Ocena dyskontowa Inwestycji'!IDE$34,'5. Bilans projekt'!$C$3:$O$3,0))-INDEX('5. Bilans projekt'!$C$68:$O$68,1,MATCH('12. Ocena dyskontowa Inwestycji'!IDE$34,'5. Bilans projekt'!$C$3:$O$3,0)),"")</f>
        <v/>
      </c>
      <c r="IDF36" s="131" t="str">
        <f>_xlfn.IFNA(INDEX('5. Bilans projekt'!$C$54:$O$54,1,MATCH('12. Ocena dyskontowa Inwestycji'!IDF$34,'5. Bilans projekt'!$C$3:$O$3,0))-INDEX('5. Bilans projekt'!$C$58:$O$58,1,MATCH('12. Ocena dyskontowa Inwestycji'!IDF$34,'5. Bilans projekt'!$C$3:$O$3,0))-INDEX('5. Bilans projekt'!$C$63:$O$63,1,MATCH('12. Ocena dyskontowa Inwestycji'!IDF$34,'5. Bilans projekt'!$C$3:$O$3,0))-INDEX('5. Bilans projekt'!$C$68:$O$68,1,MATCH('12. Ocena dyskontowa Inwestycji'!IDF$34,'5. Bilans projekt'!$C$3:$O$3,0)),"")</f>
        <v/>
      </c>
      <c r="IDG36" s="131" t="str">
        <f>_xlfn.IFNA(INDEX('5. Bilans projekt'!$C$54:$O$54,1,MATCH('12. Ocena dyskontowa Inwestycji'!IDG$34,'5. Bilans projekt'!$C$3:$O$3,0))-INDEX('5. Bilans projekt'!$C$58:$O$58,1,MATCH('12. Ocena dyskontowa Inwestycji'!IDG$34,'5. Bilans projekt'!$C$3:$O$3,0))-INDEX('5. Bilans projekt'!$C$63:$O$63,1,MATCH('12. Ocena dyskontowa Inwestycji'!IDG$34,'5. Bilans projekt'!$C$3:$O$3,0))-INDEX('5. Bilans projekt'!$C$68:$O$68,1,MATCH('12. Ocena dyskontowa Inwestycji'!IDG$34,'5. Bilans projekt'!$C$3:$O$3,0)),"")</f>
        <v/>
      </c>
      <c r="IDH36" s="131" t="str">
        <f>_xlfn.IFNA(INDEX('5. Bilans projekt'!$C$54:$O$54,1,MATCH('12. Ocena dyskontowa Inwestycji'!IDH$34,'5. Bilans projekt'!$C$3:$O$3,0))-INDEX('5. Bilans projekt'!$C$58:$O$58,1,MATCH('12. Ocena dyskontowa Inwestycji'!IDH$34,'5. Bilans projekt'!$C$3:$O$3,0))-INDEX('5. Bilans projekt'!$C$63:$O$63,1,MATCH('12. Ocena dyskontowa Inwestycji'!IDH$34,'5. Bilans projekt'!$C$3:$O$3,0))-INDEX('5. Bilans projekt'!$C$68:$O$68,1,MATCH('12. Ocena dyskontowa Inwestycji'!IDH$34,'5. Bilans projekt'!$C$3:$O$3,0)),"")</f>
        <v/>
      </c>
      <c r="IDI36" s="131" t="str">
        <f>_xlfn.IFNA(INDEX('5. Bilans projekt'!$C$54:$O$54,1,MATCH('12. Ocena dyskontowa Inwestycji'!IDI$34,'5. Bilans projekt'!$C$3:$O$3,0))-INDEX('5. Bilans projekt'!$C$58:$O$58,1,MATCH('12. Ocena dyskontowa Inwestycji'!IDI$34,'5. Bilans projekt'!$C$3:$O$3,0))-INDEX('5. Bilans projekt'!$C$63:$O$63,1,MATCH('12. Ocena dyskontowa Inwestycji'!IDI$34,'5. Bilans projekt'!$C$3:$O$3,0))-INDEX('5. Bilans projekt'!$C$68:$O$68,1,MATCH('12. Ocena dyskontowa Inwestycji'!IDI$34,'5. Bilans projekt'!$C$3:$O$3,0)),"")</f>
        <v/>
      </c>
      <c r="IDJ36" s="131" t="str">
        <f>_xlfn.IFNA(INDEX('5. Bilans projekt'!$C$54:$O$54,1,MATCH('12. Ocena dyskontowa Inwestycji'!IDJ$34,'5. Bilans projekt'!$C$3:$O$3,0))-INDEX('5. Bilans projekt'!$C$58:$O$58,1,MATCH('12. Ocena dyskontowa Inwestycji'!IDJ$34,'5. Bilans projekt'!$C$3:$O$3,0))-INDEX('5. Bilans projekt'!$C$63:$O$63,1,MATCH('12. Ocena dyskontowa Inwestycji'!IDJ$34,'5. Bilans projekt'!$C$3:$O$3,0))-INDEX('5. Bilans projekt'!$C$68:$O$68,1,MATCH('12. Ocena dyskontowa Inwestycji'!IDJ$34,'5. Bilans projekt'!$C$3:$O$3,0)),"")</f>
        <v/>
      </c>
      <c r="IDK36" s="131" t="str">
        <f>_xlfn.IFNA(INDEX('5. Bilans projekt'!$C$54:$O$54,1,MATCH('12. Ocena dyskontowa Inwestycji'!IDK$34,'5. Bilans projekt'!$C$3:$O$3,0))-INDEX('5. Bilans projekt'!$C$58:$O$58,1,MATCH('12. Ocena dyskontowa Inwestycji'!IDK$34,'5. Bilans projekt'!$C$3:$O$3,0))-INDEX('5. Bilans projekt'!$C$63:$O$63,1,MATCH('12. Ocena dyskontowa Inwestycji'!IDK$34,'5. Bilans projekt'!$C$3:$O$3,0))-INDEX('5. Bilans projekt'!$C$68:$O$68,1,MATCH('12. Ocena dyskontowa Inwestycji'!IDK$34,'5. Bilans projekt'!$C$3:$O$3,0)),"")</f>
        <v/>
      </c>
      <c r="IDL36" s="131" t="str">
        <f>_xlfn.IFNA(INDEX('5. Bilans projekt'!$C$54:$O$54,1,MATCH('12. Ocena dyskontowa Inwestycji'!IDL$34,'5. Bilans projekt'!$C$3:$O$3,0))-INDEX('5. Bilans projekt'!$C$58:$O$58,1,MATCH('12. Ocena dyskontowa Inwestycji'!IDL$34,'5. Bilans projekt'!$C$3:$O$3,0))-INDEX('5. Bilans projekt'!$C$63:$O$63,1,MATCH('12. Ocena dyskontowa Inwestycji'!IDL$34,'5. Bilans projekt'!$C$3:$O$3,0))-INDEX('5. Bilans projekt'!$C$68:$O$68,1,MATCH('12. Ocena dyskontowa Inwestycji'!IDL$34,'5. Bilans projekt'!$C$3:$O$3,0)),"")</f>
        <v/>
      </c>
      <c r="IDM36" s="131" t="str">
        <f>_xlfn.IFNA(INDEX('5. Bilans projekt'!$C$54:$O$54,1,MATCH('12. Ocena dyskontowa Inwestycji'!IDM$34,'5. Bilans projekt'!$C$3:$O$3,0))-INDEX('5. Bilans projekt'!$C$58:$O$58,1,MATCH('12. Ocena dyskontowa Inwestycji'!IDM$34,'5. Bilans projekt'!$C$3:$O$3,0))-INDEX('5. Bilans projekt'!$C$63:$O$63,1,MATCH('12. Ocena dyskontowa Inwestycji'!IDM$34,'5. Bilans projekt'!$C$3:$O$3,0))-INDEX('5. Bilans projekt'!$C$68:$O$68,1,MATCH('12. Ocena dyskontowa Inwestycji'!IDM$34,'5. Bilans projekt'!$C$3:$O$3,0)),"")</f>
        <v/>
      </c>
      <c r="IDN36" s="131" t="str">
        <f>_xlfn.IFNA(INDEX('5. Bilans projekt'!$C$54:$O$54,1,MATCH('12. Ocena dyskontowa Inwestycji'!IDN$34,'5. Bilans projekt'!$C$3:$O$3,0))-INDEX('5. Bilans projekt'!$C$58:$O$58,1,MATCH('12. Ocena dyskontowa Inwestycji'!IDN$34,'5. Bilans projekt'!$C$3:$O$3,0))-INDEX('5. Bilans projekt'!$C$63:$O$63,1,MATCH('12. Ocena dyskontowa Inwestycji'!IDN$34,'5. Bilans projekt'!$C$3:$O$3,0))-INDEX('5. Bilans projekt'!$C$68:$O$68,1,MATCH('12. Ocena dyskontowa Inwestycji'!IDN$34,'5. Bilans projekt'!$C$3:$O$3,0)),"")</f>
        <v/>
      </c>
      <c r="IDO36" s="131" t="str">
        <f>_xlfn.IFNA(INDEX('5. Bilans projekt'!$C$54:$O$54,1,MATCH('12. Ocena dyskontowa Inwestycji'!IDO$34,'5. Bilans projekt'!$C$3:$O$3,0))-INDEX('5. Bilans projekt'!$C$58:$O$58,1,MATCH('12. Ocena dyskontowa Inwestycji'!IDO$34,'5. Bilans projekt'!$C$3:$O$3,0))-INDEX('5. Bilans projekt'!$C$63:$O$63,1,MATCH('12. Ocena dyskontowa Inwestycji'!IDO$34,'5. Bilans projekt'!$C$3:$O$3,0))-INDEX('5. Bilans projekt'!$C$68:$O$68,1,MATCH('12. Ocena dyskontowa Inwestycji'!IDO$34,'5. Bilans projekt'!$C$3:$O$3,0)),"")</f>
        <v/>
      </c>
      <c r="IDP36" s="131" t="str">
        <f>_xlfn.IFNA(INDEX('5. Bilans projekt'!$C$54:$O$54,1,MATCH('12. Ocena dyskontowa Inwestycji'!IDP$34,'5. Bilans projekt'!$C$3:$O$3,0))-INDEX('5. Bilans projekt'!$C$58:$O$58,1,MATCH('12. Ocena dyskontowa Inwestycji'!IDP$34,'5. Bilans projekt'!$C$3:$O$3,0))-INDEX('5. Bilans projekt'!$C$63:$O$63,1,MATCH('12. Ocena dyskontowa Inwestycji'!IDP$34,'5. Bilans projekt'!$C$3:$O$3,0))-INDEX('5. Bilans projekt'!$C$68:$O$68,1,MATCH('12. Ocena dyskontowa Inwestycji'!IDP$34,'5. Bilans projekt'!$C$3:$O$3,0)),"")</f>
        <v/>
      </c>
      <c r="IDQ36" s="131" t="str">
        <f>_xlfn.IFNA(INDEX('5. Bilans projekt'!$C$54:$O$54,1,MATCH('12. Ocena dyskontowa Inwestycji'!IDQ$34,'5. Bilans projekt'!$C$3:$O$3,0))-INDEX('5. Bilans projekt'!$C$58:$O$58,1,MATCH('12. Ocena dyskontowa Inwestycji'!IDQ$34,'5. Bilans projekt'!$C$3:$O$3,0))-INDEX('5. Bilans projekt'!$C$63:$O$63,1,MATCH('12. Ocena dyskontowa Inwestycji'!IDQ$34,'5. Bilans projekt'!$C$3:$O$3,0))-INDEX('5. Bilans projekt'!$C$68:$O$68,1,MATCH('12. Ocena dyskontowa Inwestycji'!IDQ$34,'5. Bilans projekt'!$C$3:$O$3,0)),"")</f>
        <v/>
      </c>
      <c r="IDR36" s="131" t="str">
        <f>_xlfn.IFNA(INDEX('5. Bilans projekt'!$C$54:$O$54,1,MATCH('12. Ocena dyskontowa Inwestycji'!IDR$34,'5. Bilans projekt'!$C$3:$O$3,0))-INDEX('5. Bilans projekt'!$C$58:$O$58,1,MATCH('12. Ocena dyskontowa Inwestycji'!IDR$34,'5. Bilans projekt'!$C$3:$O$3,0))-INDEX('5. Bilans projekt'!$C$63:$O$63,1,MATCH('12. Ocena dyskontowa Inwestycji'!IDR$34,'5. Bilans projekt'!$C$3:$O$3,0))-INDEX('5. Bilans projekt'!$C$68:$O$68,1,MATCH('12. Ocena dyskontowa Inwestycji'!IDR$34,'5. Bilans projekt'!$C$3:$O$3,0)),"")</f>
        <v/>
      </c>
      <c r="IDS36" s="131" t="str">
        <f>_xlfn.IFNA(INDEX('5. Bilans projekt'!$C$54:$O$54,1,MATCH('12. Ocena dyskontowa Inwestycji'!IDS$34,'5. Bilans projekt'!$C$3:$O$3,0))-INDEX('5. Bilans projekt'!$C$58:$O$58,1,MATCH('12. Ocena dyskontowa Inwestycji'!IDS$34,'5. Bilans projekt'!$C$3:$O$3,0))-INDEX('5. Bilans projekt'!$C$63:$O$63,1,MATCH('12. Ocena dyskontowa Inwestycji'!IDS$34,'5. Bilans projekt'!$C$3:$O$3,0))-INDEX('5. Bilans projekt'!$C$68:$O$68,1,MATCH('12. Ocena dyskontowa Inwestycji'!IDS$34,'5. Bilans projekt'!$C$3:$O$3,0)),"")</f>
        <v/>
      </c>
      <c r="IDT36" s="131" t="str">
        <f>_xlfn.IFNA(INDEX('5. Bilans projekt'!$C$54:$O$54,1,MATCH('12. Ocena dyskontowa Inwestycji'!IDT$34,'5. Bilans projekt'!$C$3:$O$3,0))-INDEX('5. Bilans projekt'!$C$58:$O$58,1,MATCH('12. Ocena dyskontowa Inwestycji'!IDT$34,'5. Bilans projekt'!$C$3:$O$3,0))-INDEX('5. Bilans projekt'!$C$63:$O$63,1,MATCH('12. Ocena dyskontowa Inwestycji'!IDT$34,'5. Bilans projekt'!$C$3:$O$3,0))-INDEX('5. Bilans projekt'!$C$68:$O$68,1,MATCH('12. Ocena dyskontowa Inwestycji'!IDT$34,'5. Bilans projekt'!$C$3:$O$3,0)),"")</f>
        <v/>
      </c>
      <c r="IDU36" s="131" t="str">
        <f>_xlfn.IFNA(INDEX('5. Bilans projekt'!$C$54:$O$54,1,MATCH('12. Ocena dyskontowa Inwestycji'!IDU$34,'5. Bilans projekt'!$C$3:$O$3,0))-INDEX('5. Bilans projekt'!$C$58:$O$58,1,MATCH('12. Ocena dyskontowa Inwestycji'!IDU$34,'5. Bilans projekt'!$C$3:$O$3,0))-INDEX('5. Bilans projekt'!$C$63:$O$63,1,MATCH('12. Ocena dyskontowa Inwestycji'!IDU$34,'5. Bilans projekt'!$C$3:$O$3,0))-INDEX('5. Bilans projekt'!$C$68:$O$68,1,MATCH('12. Ocena dyskontowa Inwestycji'!IDU$34,'5. Bilans projekt'!$C$3:$O$3,0)),"")</f>
        <v/>
      </c>
      <c r="IDV36" s="131" t="str">
        <f>_xlfn.IFNA(INDEX('5. Bilans projekt'!$C$54:$O$54,1,MATCH('12. Ocena dyskontowa Inwestycji'!IDV$34,'5. Bilans projekt'!$C$3:$O$3,0))-INDEX('5. Bilans projekt'!$C$58:$O$58,1,MATCH('12. Ocena dyskontowa Inwestycji'!IDV$34,'5. Bilans projekt'!$C$3:$O$3,0))-INDEX('5. Bilans projekt'!$C$63:$O$63,1,MATCH('12. Ocena dyskontowa Inwestycji'!IDV$34,'5. Bilans projekt'!$C$3:$O$3,0))-INDEX('5. Bilans projekt'!$C$68:$O$68,1,MATCH('12. Ocena dyskontowa Inwestycji'!IDV$34,'5. Bilans projekt'!$C$3:$O$3,0)),"")</f>
        <v/>
      </c>
      <c r="IDW36" s="131" t="str">
        <f>_xlfn.IFNA(INDEX('5. Bilans projekt'!$C$54:$O$54,1,MATCH('12. Ocena dyskontowa Inwestycji'!IDW$34,'5. Bilans projekt'!$C$3:$O$3,0))-INDEX('5. Bilans projekt'!$C$58:$O$58,1,MATCH('12. Ocena dyskontowa Inwestycji'!IDW$34,'5. Bilans projekt'!$C$3:$O$3,0))-INDEX('5. Bilans projekt'!$C$63:$O$63,1,MATCH('12. Ocena dyskontowa Inwestycji'!IDW$34,'5. Bilans projekt'!$C$3:$O$3,0))-INDEX('5. Bilans projekt'!$C$68:$O$68,1,MATCH('12. Ocena dyskontowa Inwestycji'!IDW$34,'5. Bilans projekt'!$C$3:$O$3,0)),"")</f>
        <v/>
      </c>
      <c r="IDX36" s="131" t="str">
        <f>_xlfn.IFNA(INDEX('5. Bilans projekt'!$C$54:$O$54,1,MATCH('12. Ocena dyskontowa Inwestycji'!IDX$34,'5. Bilans projekt'!$C$3:$O$3,0))-INDEX('5. Bilans projekt'!$C$58:$O$58,1,MATCH('12. Ocena dyskontowa Inwestycji'!IDX$34,'5. Bilans projekt'!$C$3:$O$3,0))-INDEX('5. Bilans projekt'!$C$63:$O$63,1,MATCH('12. Ocena dyskontowa Inwestycji'!IDX$34,'5. Bilans projekt'!$C$3:$O$3,0))-INDEX('5. Bilans projekt'!$C$68:$O$68,1,MATCH('12. Ocena dyskontowa Inwestycji'!IDX$34,'5. Bilans projekt'!$C$3:$O$3,0)),"")</f>
        <v/>
      </c>
      <c r="IDY36" s="131" t="str">
        <f>_xlfn.IFNA(INDEX('5. Bilans projekt'!$C$54:$O$54,1,MATCH('12. Ocena dyskontowa Inwestycji'!IDY$34,'5. Bilans projekt'!$C$3:$O$3,0))-INDEX('5. Bilans projekt'!$C$58:$O$58,1,MATCH('12. Ocena dyskontowa Inwestycji'!IDY$34,'5. Bilans projekt'!$C$3:$O$3,0))-INDEX('5. Bilans projekt'!$C$63:$O$63,1,MATCH('12. Ocena dyskontowa Inwestycji'!IDY$34,'5. Bilans projekt'!$C$3:$O$3,0))-INDEX('5. Bilans projekt'!$C$68:$O$68,1,MATCH('12. Ocena dyskontowa Inwestycji'!IDY$34,'5. Bilans projekt'!$C$3:$O$3,0)),"")</f>
        <v/>
      </c>
      <c r="IDZ36" s="131" t="str">
        <f>_xlfn.IFNA(INDEX('5. Bilans projekt'!$C$54:$O$54,1,MATCH('12. Ocena dyskontowa Inwestycji'!IDZ$34,'5. Bilans projekt'!$C$3:$O$3,0))-INDEX('5. Bilans projekt'!$C$58:$O$58,1,MATCH('12. Ocena dyskontowa Inwestycji'!IDZ$34,'5. Bilans projekt'!$C$3:$O$3,0))-INDEX('5. Bilans projekt'!$C$63:$O$63,1,MATCH('12. Ocena dyskontowa Inwestycji'!IDZ$34,'5. Bilans projekt'!$C$3:$O$3,0))-INDEX('5. Bilans projekt'!$C$68:$O$68,1,MATCH('12. Ocena dyskontowa Inwestycji'!IDZ$34,'5. Bilans projekt'!$C$3:$O$3,0)),"")</f>
        <v/>
      </c>
      <c r="IEA36" s="131" t="str">
        <f>_xlfn.IFNA(INDEX('5. Bilans projekt'!$C$54:$O$54,1,MATCH('12. Ocena dyskontowa Inwestycji'!IEA$34,'5. Bilans projekt'!$C$3:$O$3,0))-INDEX('5. Bilans projekt'!$C$58:$O$58,1,MATCH('12. Ocena dyskontowa Inwestycji'!IEA$34,'5. Bilans projekt'!$C$3:$O$3,0))-INDEX('5. Bilans projekt'!$C$63:$O$63,1,MATCH('12. Ocena dyskontowa Inwestycji'!IEA$34,'5. Bilans projekt'!$C$3:$O$3,0))-INDEX('5. Bilans projekt'!$C$68:$O$68,1,MATCH('12. Ocena dyskontowa Inwestycji'!IEA$34,'5. Bilans projekt'!$C$3:$O$3,0)),"")</f>
        <v/>
      </c>
      <c r="IEB36" s="131" t="str">
        <f>_xlfn.IFNA(INDEX('5. Bilans projekt'!$C$54:$O$54,1,MATCH('12. Ocena dyskontowa Inwestycji'!IEB$34,'5. Bilans projekt'!$C$3:$O$3,0))-INDEX('5. Bilans projekt'!$C$58:$O$58,1,MATCH('12. Ocena dyskontowa Inwestycji'!IEB$34,'5. Bilans projekt'!$C$3:$O$3,0))-INDEX('5. Bilans projekt'!$C$63:$O$63,1,MATCH('12. Ocena dyskontowa Inwestycji'!IEB$34,'5. Bilans projekt'!$C$3:$O$3,0))-INDEX('5. Bilans projekt'!$C$68:$O$68,1,MATCH('12. Ocena dyskontowa Inwestycji'!IEB$34,'5. Bilans projekt'!$C$3:$O$3,0)),"")</f>
        <v/>
      </c>
      <c r="IEC36" s="131" t="str">
        <f>_xlfn.IFNA(INDEX('5. Bilans projekt'!$C$54:$O$54,1,MATCH('12. Ocena dyskontowa Inwestycji'!IEC$34,'5. Bilans projekt'!$C$3:$O$3,0))-INDEX('5. Bilans projekt'!$C$58:$O$58,1,MATCH('12. Ocena dyskontowa Inwestycji'!IEC$34,'5. Bilans projekt'!$C$3:$O$3,0))-INDEX('5. Bilans projekt'!$C$63:$O$63,1,MATCH('12. Ocena dyskontowa Inwestycji'!IEC$34,'5. Bilans projekt'!$C$3:$O$3,0))-INDEX('5. Bilans projekt'!$C$68:$O$68,1,MATCH('12. Ocena dyskontowa Inwestycji'!IEC$34,'5. Bilans projekt'!$C$3:$O$3,0)),"")</f>
        <v/>
      </c>
      <c r="IED36" s="131" t="str">
        <f>_xlfn.IFNA(INDEX('5. Bilans projekt'!$C$54:$O$54,1,MATCH('12. Ocena dyskontowa Inwestycji'!IED$34,'5. Bilans projekt'!$C$3:$O$3,0))-INDEX('5. Bilans projekt'!$C$58:$O$58,1,MATCH('12. Ocena dyskontowa Inwestycji'!IED$34,'5. Bilans projekt'!$C$3:$O$3,0))-INDEX('5. Bilans projekt'!$C$63:$O$63,1,MATCH('12. Ocena dyskontowa Inwestycji'!IED$34,'5. Bilans projekt'!$C$3:$O$3,0))-INDEX('5. Bilans projekt'!$C$68:$O$68,1,MATCH('12. Ocena dyskontowa Inwestycji'!IED$34,'5. Bilans projekt'!$C$3:$O$3,0)),"")</f>
        <v/>
      </c>
      <c r="IEE36" s="131" t="str">
        <f>_xlfn.IFNA(INDEX('5. Bilans projekt'!$C$54:$O$54,1,MATCH('12. Ocena dyskontowa Inwestycji'!IEE$34,'5. Bilans projekt'!$C$3:$O$3,0))-INDEX('5. Bilans projekt'!$C$58:$O$58,1,MATCH('12. Ocena dyskontowa Inwestycji'!IEE$34,'5. Bilans projekt'!$C$3:$O$3,0))-INDEX('5. Bilans projekt'!$C$63:$O$63,1,MATCH('12. Ocena dyskontowa Inwestycji'!IEE$34,'5. Bilans projekt'!$C$3:$O$3,0))-INDEX('5. Bilans projekt'!$C$68:$O$68,1,MATCH('12. Ocena dyskontowa Inwestycji'!IEE$34,'5. Bilans projekt'!$C$3:$O$3,0)),"")</f>
        <v/>
      </c>
      <c r="IEF36" s="131" t="str">
        <f>_xlfn.IFNA(INDEX('5. Bilans projekt'!$C$54:$O$54,1,MATCH('12. Ocena dyskontowa Inwestycji'!IEF$34,'5. Bilans projekt'!$C$3:$O$3,0))-INDEX('5. Bilans projekt'!$C$58:$O$58,1,MATCH('12. Ocena dyskontowa Inwestycji'!IEF$34,'5. Bilans projekt'!$C$3:$O$3,0))-INDEX('5. Bilans projekt'!$C$63:$O$63,1,MATCH('12. Ocena dyskontowa Inwestycji'!IEF$34,'5. Bilans projekt'!$C$3:$O$3,0))-INDEX('5. Bilans projekt'!$C$68:$O$68,1,MATCH('12. Ocena dyskontowa Inwestycji'!IEF$34,'5. Bilans projekt'!$C$3:$O$3,0)),"")</f>
        <v/>
      </c>
      <c r="IEG36" s="131" t="str">
        <f>_xlfn.IFNA(INDEX('5. Bilans projekt'!$C$54:$O$54,1,MATCH('12. Ocena dyskontowa Inwestycji'!IEG$34,'5. Bilans projekt'!$C$3:$O$3,0))-INDEX('5. Bilans projekt'!$C$58:$O$58,1,MATCH('12. Ocena dyskontowa Inwestycji'!IEG$34,'5. Bilans projekt'!$C$3:$O$3,0))-INDEX('5. Bilans projekt'!$C$63:$O$63,1,MATCH('12. Ocena dyskontowa Inwestycji'!IEG$34,'5. Bilans projekt'!$C$3:$O$3,0))-INDEX('5. Bilans projekt'!$C$68:$O$68,1,MATCH('12. Ocena dyskontowa Inwestycji'!IEG$34,'5. Bilans projekt'!$C$3:$O$3,0)),"")</f>
        <v/>
      </c>
      <c r="IEH36" s="131" t="str">
        <f>_xlfn.IFNA(INDEX('5. Bilans projekt'!$C$54:$O$54,1,MATCH('12. Ocena dyskontowa Inwestycji'!IEH$34,'5. Bilans projekt'!$C$3:$O$3,0))-INDEX('5. Bilans projekt'!$C$58:$O$58,1,MATCH('12. Ocena dyskontowa Inwestycji'!IEH$34,'5. Bilans projekt'!$C$3:$O$3,0))-INDEX('5. Bilans projekt'!$C$63:$O$63,1,MATCH('12. Ocena dyskontowa Inwestycji'!IEH$34,'5. Bilans projekt'!$C$3:$O$3,0))-INDEX('5. Bilans projekt'!$C$68:$O$68,1,MATCH('12. Ocena dyskontowa Inwestycji'!IEH$34,'5. Bilans projekt'!$C$3:$O$3,0)),"")</f>
        <v/>
      </c>
      <c r="IEI36" s="131" t="str">
        <f>_xlfn.IFNA(INDEX('5. Bilans projekt'!$C$54:$O$54,1,MATCH('12. Ocena dyskontowa Inwestycji'!IEI$34,'5. Bilans projekt'!$C$3:$O$3,0))-INDEX('5. Bilans projekt'!$C$58:$O$58,1,MATCH('12. Ocena dyskontowa Inwestycji'!IEI$34,'5. Bilans projekt'!$C$3:$O$3,0))-INDEX('5. Bilans projekt'!$C$63:$O$63,1,MATCH('12. Ocena dyskontowa Inwestycji'!IEI$34,'5. Bilans projekt'!$C$3:$O$3,0))-INDEX('5. Bilans projekt'!$C$68:$O$68,1,MATCH('12. Ocena dyskontowa Inwestycji'!IEI$34,'5. Bilans projekt'!$C$3:$O$3,0)),"")</f>
        <v/>
      </c>
      <c r="IEJ36" s="131" t="str">
        <f>_xlfn.IFNA(INDEX('5. Bilans projekt'!$C$54:$O$54,1,MATCH('12. Ocena dyskontowa Inwestycji'!IEJ$34,'5. Bilans projekt'!$C$3:$O$3,0))-INDEX('5. Bilans projekt'!$C$58:$O$58,1,MATCH('12. Ocena dyskontowa Inwestycji'!IEJ$34,'5. Bilans projekt'!$C$3:$O$3,0))-INDEX('5. Bilans projekt'!$C$63:$O$63,1,MATCH('12. Ocena dyskontowa Inwestycji'!IEJ$34,'5. Bilans projekt'!$C$3:$O$3,0))-INDEX('5. Bilans projekt'!$C$68:$O$68,1,MATCH('12. Ocena dyskontowa Inwestycji'!IEJ$34,'5. Bilans projekt'!$C$3:$O$3,0)),"")</f>
        <v/>
      </c>
      <c r="IEK36" s="131" t="str">
        <f>_xlfn.IFNA(INDEX('5. Bilans projekt'!$C$54:$O$54,1,MATCH('12. Ocena dyskontowa Inwestycji'!IEK$34,'5. Bilans projekt'!$C$3:$O$3,0))-INDEX('5. Bilans projekt'!$C$58:$O$58,1,MATCH('12. Ocena dyskontowa Inwestycji'!IEK$34,'5. Bilans projekt'!$C$3:$O$3,0))-INDEX('5. Bilans projekt'!$C$63:$O$63,1,MATCH('12. Ocena dyskontowa Inwestycji'!IEK$34,'5. Bilans projekt'!$C$3:$O$3,0))-INDEX('5. Bilans projekt'!$C$68:$O$68,1,MATCH('12. Ocena dyskontowa Inwestycji'!IEK$34,'5. Bilans projekt'!$C$3:$O$3,0)),"")</f>
        <v/>
      </c>
      <c r="IEL36" s="131" t="str">
        <f>_xlfn.IFNA(INDEX('5. Bilans projekt'!$C$54:$O$54,1,MATCH('12. Ocena dyskontowa Inwestycji'!IEL$34,'5. Bilans projekt'!$C$3:$O$3,0))-INDEX('5. Bilans projekt'!$C$58:$O$58,1,MATCH('12. Ocena dyskontowa Inwestycji'!IEL$34,'5. Bilans projekt'!$C$3:$O$3,0))-INDEX('5. Bilans projekt'!$C$63:$O$63,1,MATCH('12. Ocena dyskontowa Inwestycji'!IEL$34,'5. Bilans projekt'!$C$3:$O$3,0))-INDEX('5. Bilans projekt'!$C$68:$O$68,1,MATCH('12. Ocena dyskontowa Inwestycji'!IEL$34,'5. Bilans projekt'!$C$3:$O$3,0)),"")</f>
        <v/>
      </c>
      <c r="IEM36" s="131" t="str">
        <f>_xlfn.IFNA(INDEX('5. Bilans projekt'!$C$54:$O$54,1,MATCH('12. Ocena dyskontowa Inwestycji'!IEM$34,'5. Bilans projekt'!$C$3:$O$3,0))-INDEX('5. Bilans projekt'!$C$58:$O$58,1,MATCH('12. Ocena dyskontowa Inwestycji'!IEM$34,'5. Bilans projekt'!$C$3:$O$3,0))-INDEX('5. Bilans projekt'!$C$63:$O$63,1,MATCH('12. Ocena dyskontowa Inwestycji'!IEM$34,'5. Bilans projekt'!$C$3:$O$3,0))-INDEX('5. Bilans projekt'!$C$68:$O$68,1,MATCH('12. Ocena dyskontowa Inwestycji'!IEM$34,'5. Bilans projekt'!$C$3:$O$3,0)),"")</f>
        <v/>
      </c>
      <c r="IEN36" s="131" t="str">
        <f>_xlfn.IFNA(INDEX('5. Bilans projekt'!$C$54:$O$54,1,MATCH('12. Ocena dyskontowa Inwestycji'!IEN$34,'5. Bilans projekt'!$C$3:$O$3,0))-INDEX('5. Bilans projekt'!$C$58:$O$58,1,MATCH('12. Ocena dyskontowa Inwestycji'!IEN$34,'5. Bilans projekt'!$C$3:$O$3,0))-INDEX('5. Bilans projekt'!$C$63:$O$63,1,MATCH('12. Ocena dyskontowa Inwestycji'!IEN$34,'5. Bilans projekt'!$C$3:$O$3,0))-INDEX('5. Bilans projekt'!$C$68:$O$68,1,MATCH('12. Ocena dyskontowa Inwestycji'!IEN$34,'5. Bilans projekt'!$C$3:$O$3,0)),"")</f>
        <v/>
      </c>
      <c r="IEO36" s="131" t="str">
        <f>_xlfn.IFNA(INDEX('5. Bilans projekt'!$C$54:$O$54,1,MATCH('12. Ocena dyskontowa Inwestycji'!IEO$34,'5. Bilans projekt'!$C$3:$O$3,0))-INDEX('5. Bilans projekt'!$C$58:$O$58,1,MATCH('12. Ocena dyskontowa Inwestycji'!IEO$34,'5. Bilans projekt'!$C$3:$O$3,0))-INDEX('5. Bilans projekt'!$C$63:$O$63,1,MATCH('12. Ocena dyskontowa Inwestycji'!IEO$34,'5. Bilans projekt'!$C$3:$O$3,0))-INDEX('5. Bilans projekt'!$C$68:$O$68,1,MATCH('12. Ocena dyskontowa Inwestycji'!IEO$34,'5. Bilans projekt'!$C$3:$O$3,0)),"")</f>
        <v/>
      </c>
      <c r="IEP36" s="131" t="str">
        <f>_xlfn.IFNA(INDEX('5. Bilans projekt'!$C$54:$O$54,1,MATCH('12. Ocena dyskontowa Inwestycji'!IEP$34,'5. Bilans projekt'!$C$3:$O$3,0))-INDEX('5. Bilans projekt'!$C$58:$O$58,1,MATCH('12. Ocena dyskontowa Inwestycji'!IEP$34,'5. Bilans projekt'!$C$3:$O$3,0))-INDEX('5. Bilans projekt'!$C$63:$O$63,1,MATCH('12. Ocena dyskontowa Inwestycji'!IEP$34,'5. Bilans projekt'!$C$3:$O$3,0))-INDEX('5. Bilans projekt'!$C$68:$O$68,1,MATCH('12. Ocena dyskontowa Inwestycji'!IEP$34,'5. Bilans projekt'!$C$3:$O$3,0)),"")</f>
        <v/>
      </c>
      <c r="IEQ36" s="131" t="str">
        <f>_xlfn.IFNA(INDEX('5. Bilans projekt'!$C$54:$O$54,1,MATCH('12. Ocena dyskontowa Inwestycji'!IEQ$34,'5. Bilans projekt'!$C$3:$O$3,0))-INDEX('5. Bilans projekt'!$C$58:$O$58,1,MATCH('12. Ocena dyskontowa Inwestycji'!IEQ$34,'5. Bilans projekt'!$C$3:$O$3,0))-INDEX('5. Bilans projekt'!$C$63:$O$63,1,MATCH('12. Ocena dyskontowa Inwestycji'!IEQ$34,'5. Bilans projekt'!$C$3:$O$3,0))-INDEX('5. Bilans projekt'!$C$68:$O$68,1,MATCH('12. Ocena dyskontowa Inwestycji'!IEQ$34,'5. Bilans projekt'!$C$3:$O$3,0)),"")</f>
        <v/>
      </c>
      <c r="IER36" s="131" t="str">
        <f>_xlfn.IFNA(INDEX('5. Bilans projekt'!$C$54:$O$54,1,MATCH('12. Ocena dyskontowa Inwestycji'!IER$34,'5. Bilans projekt'!$C$3:$O$3,0))-INDEX('5. Bilans projekt'!$C$58:$O$58,1,MATCH('12. Ocena dyskontowa Inwestycji'!IER$34,'5. Bilans projekt'!$C$3:$O$3,0))-INDEX('5. Bilans projekt'!$C$63:$O$63,1,MATCH('12. Ocena dyskontowa Inwestycji'!IER$34,'5. Bilans projekt'!$C$3:$O$3,0))-INDEX('5. Bilans projekt'!$C$68:$O$68,1,MATCH('12. Ocena dyskontowa Inwestycji'!IER$34,'5. Bilans projekt'!$C$3:$O$3,0)),"")</f>
        <v/>
      </c>
      <c r="IES36" s="131" t="str">
        <f>_xlfn.IFNA(INDEX('5. Bilans projekt'!$C$54:$O$54,1,MATCH('12. Ocena dyskontowa Inwestycji'!IES$34,'5. Bilans projekt'!$C$3:$O$3,0))-INDEX('5. Bilans projekt'!$C$58:$O$58,1,MATCH('12. Ocena dyskontowa Inwestycji'!IES$34,'5. Bilans projekt'!$C$3:$O$3,0))-INDEX('5. Bilans projekt'!$C$63:$O$63,1,MATCH('12. Ocena dyskontowa Inwestycji'!IES$34,'5. Bilans projekt'!$C$3:$O$3,0))-INDEX('5. Bilans projekt'!$C$68:$O$68,1,MATCH('12. Ocena dyskontowa Inwestycji'!IES$34,'5. Bilans projekt'!$C$3:$O$3,0)),"")</f>
        <v/>
      </c>
      <c r="IET36" s="131" t="str">
        <f>_xlfn.IFNA(INDEX('5. Bilans projekt'!$C$54:$O$54,1,MATCH('12. Ocena dyskontowa Inwestycji'!IET$34,'5. Bilans projekt'!$C$3:$O$3,0))-INDEX('5. Bilans projekt'!$C$58:$O$58,1,MATCH('12. Ocena dyskontowa Inwestycji'!IET$34,'5. Bilans projekt'!$C$3:$O$3,0))-INDEX('5. Bilans projekt'!$C$63:$O$63,1,MATCH('12. Ocena dyskontowa Inwestycji'!IET$34,'5. Bilans projekt'!$C$3:$O$3,0))-INDEX('5. Bilans projekt'!$C$68:$O$68,1,MATCH('12. Ocena dyskontowa Inwestycji'!IET$34,'5. Bilans projekt'!$C$3:$O$3,0)),"")</f>
        <v/>
      </c>
      <c r="IEU36" s="131" t="str">
        <f>_xlfn.IFNA(INDEX('5. Bilans projekt'!$C$54:$O$54,1,MATCH('12. Ocena dyskontowa Inwestycji'!IEU$34,'5. Bilans projekt'!$C$3:$O$3,0))-INDEX('5. Bilans projekt'!$C$58:$O$58,1,MATCH('12. Ocena dyskontowa Inwestycji'!IEU$34,'5. Bilans projekt'!$C$3:$O$3,0))-INDEX('5. Bilans projekt'!$C$63:$O$63,1,MATCH('12. Ocena dyskontowa Inwestycji'!IEU$34,'5. Bilans projekt'!$C$3:$O$3,0))-INDEX('5. Bilans projekt'!$C$68:$O$68,1,MATCH('12. Ocena dyskontowa Inwestycji'!IEU$34,'5. Bilans projekt'!$C$3:$O$3,0)),"")</f>
        <v/>
      </c>
      <c r="IEV36" s="131" t="str">
        <f>_xlfn.IFNA(INDEX('5. Bilans projekt'!$C$54:$O$54,1,MATCH('12. Ocena dyskontowa Inwestycji'!IEV$34,'5. Bilans projekt'!$C$3:$O$3,0))-INDEX('5. Bilans projekt'!$C$58:$O$58,1,MATCH('12. Ocena dyskontowa Inwestycji'!IEV$34,'5. Bilans projekt'!$C$3:$O$3,0))-INDEX('5. Bilans projekt'!$C$63:$O$63,1,MATCH('12. Ocena dyskontowa Inwestycji'!IEV$34,'5. Bilans projekt'!$C$3:$O$3,0))-INDEX('5. Bilans projekt'!$C$68:$O$68,1,MATCH('12. Ocena dyskontowa Inwestycji'!IEV$34,'5. Bilans projekt'!$C$3:$O$3,0)),"")</f>
        <v/>
      </c>
      <c r="IEW36" s="131" t="str">
        <f>_xlfn.IFNA(INDEX('5. Bilans projekt'!$C$54:$O$54,1,MATCH('12. Ocena dyskontowa Inwestycji'!IEW$34,'5. Bilans projekt'!$C$3:$O$3,0))-INDEX('5. Bilans projekt'!$C$58:$O$58,1,MATCH('12. Ocena dyskontowa Inwestycji'!IEW$34,'5. Bilans projekt'!$C$3:$O$3,0))-INDEX('5. Bilans projekt'!$C$63:$O$63,1,MATCH('12. Ocena dyskontowa Inwestycji'!IEW$34,'5. Bilans projekt'!$C$3:$O$3,0))-INDEX('5. Bilans projekt'!$C$68:$O$68,1,MATCH('12. Ocena dyskontowa Inwestycji'!IEW$34,'5. Bilans projekt'!$C$3:$O$3,0)),"")</f>
        <v/>
      </c>
      <c r="IEX36" s="131" t="str">
        <f>_xlfn.IFNA(INDEX('5. Bilans projekt'!$C$54:$O$54,1,MATCH('12. Ocena dyskontowa Inwestycji'!IEX$34,'5. Bilans projekt'!$C$3:$O$3,0))-INDEX('5. Bilans projekt'!$C$58:$O$58,1,MATCH('12. Ocena dyskontowa Inwestycji'!IEX$34,'5. Bilans projekt'!$C$3:$O$3,0))-INDEX('5. Bilans projekt'!$C$63:$O$63,1,MATCH('12. Ocena dyskontowa Inwestycji'!IEX$34,'5. Bilans projekt'!$C$3:$O$3,0))-INDEX('5. Bilans projekt'!$C$68:$O$68,1,MATCH('12. Ocena dyskontowa Inwestycji'!IEX$34,'5. Bilans projekt'!$C$3:$O$3,0)),"")</f>
        <v/>
      </c>
      <c r="IEY36" s="131" t="str">
        <f>_xlfn.IFNA(INDEX('5. Bilans projekt'!$C$54:$O$54,1,MATCH('12. Ocena dyskontowa Inwestycji'!IEY$34,'5. Bilans projekt'!$C$3:$O$3,0))-INDEX('5. Bilans projekt'!$C$58:$O$58,1,MATCH('12. Ocena dyskontowa Inwestycji'!IEY$34,'5. Bilans projekt'!$C$3:$O$3,0))-INDEX('5. Bilans projekt'!$C$63:$O$63,1,MATCH('12. Ocena dyskontowa Inwestycji'!IEY$34,'5. Bilans projekt'!$C$3:$O$3,0))-INDEX('5. Bilans projekt'!$C$68:$O$68,1,MATCH('12. Ocena dyskontowa Inwestycji'!IEY$34,'5. Bilans projekt'!$C$3:$O$3,0)),"")</f>
        <v/>
      </c>
      <c r="IEZ36" s="131" t="str">
        <f>_xlfn.IFNA(INDEX('5. Bilans projekt'!$C$54:$O$54,1,MATCH('12. Ocena dyskontowa Inwestycji'!IEZ$34,'5. Bilans projekt'!$C$3:$O$3,0))-INDEX('5. Bilans projekt'!$C$58:$O$58,1,MATCH('12. Ocena dyskontowa Inwestycji'!IEZ$34,'5. Bilans projekt'!$C$3:$O$3,0))-INDEX('5. Bilans projekt'!$C$63:$O$63,1,MATCH('12. Ocena dyskontowa Inwestycji'!IEZ$34,'5. Bilans projekt'!$C$3:$O$3,0))-INDEX('5. Bilans projekt'!$C$68:$O$68,1,MATCH('12. Ocena dyskontowa Inwestycji'!IEZ$34,'5. Bilans projekt'!$C$3:$O$3,0)),"")</f>
        <v/>
      </c>
      <c r="IFA36" s="131" t="str">
        <f>_xlfn.IFNA(INDEX('5. Bilans projekt'!$C$54:$O$54,1,MATCH('12. Ocena dyskontowa Inwestycji'!IFA$34,'5. Bilans projekt'!$C$3:$O$3,0))-INDEX('5. Bilans projekt'!$C$58:$O$58,1,MATCH('12. Ocena dyskontowa Inwestycji'!IFA$34,'5. Bilans projekt'!$C$3:$O$3,0))-INDEX('5. Bilans projekt'!$C$63:$O$63,1,MATCH('12. Ocena dyskontowa Inwestycji'!IFA$34,'5. Bilans projekt'!$C$3:$O$3,0))-INDEX('5. Bilans projekt'!$C$68:$O$68,1,MATCH('12. Ocena dyskontowa Inwestycji'!IFA$34,'5. Bilans projekt'!$C$3:$O$3,0)),"")</f>
        <v/>
      </c>
      <c r="IFB36" s="131" t="str">
        <f>_xlfn.IFNA(INDEX('5. Bilans projekt'!$C$54:$O$54,1,MATCH('12. Ocena dyskontowa Inwestycji'!IFB$34,'5. Bilans projekt'!$C$3:$O$3,0))-INDEX('5. Bilans projekt'!$C$58:$O$58,1,MATCH('12. Ocena dyskontowa Inwestycji'!IFB$34,'5. Bilans projekt'!$C$3:$O$3,0))-INDEX('5. Bilans projekt'!$C$63:$O$63,1,MATCH('12. Ocena dyskontowa Inwestycji'!IFB$34,'5. Bilans projekt'!$C$3:$O$3,0))-INDEX('5. Bilans projekt'!$C$68:$O$68,1,MATCH('12. Ocena dyskontowa Inwestycji'!IFB$34,'5. Bilans projekt'!$C$3:$O$3,0)),"")</f>
        <v/>
      </c>
      <c r="IFC36" s="131" t="str">
        <f>_xlfn.IFNA(INDEX('5. Bilans projekt'!$C$54:$O$54,1,MATCH('12. Ocena dyskontowa Inwestycji'!IFC$34,'5. Bilans projekt'!$C$3:$O$3,0))-INDEX('5. Bilans projekt'!$C$58:$O$58,1,MATCH('12. Ocena dyskontowa Inwestycji'!IFC$34,'5. Bilans projekt'!$C$3:$O$3,0))-INDEX('5. Bilans projekt'!$C$63:$O$63,1,MATCH('12. Ocena dyskontowa Inwestycji'!IFC$34,'5. Bilans projekt'!$C$3:$O$3,0))-INDEX('5. Bilans projekt'!$C$68:$O$68,1,MATCH('12. Ocena dyskontowa Inwestycji'!IFC$34,'5. Bilans projekt'!$C$3:$O$3,0)),"")</f>
        <v/>
      </c>
      <c r="IFD36" s="131" t="str">
        <f>_xlfn.IFNA(INDEX('5. Bilans projekt'!$C$54:$O$54,1,MATCH('12. Ocena dyskontowa Inwestycji'!IFD$34,'5. Bilans projekt'!$C$3:$O$3,0))-INDEX('5. Bilans projekt'!$C$58:$O$58,1,MATCH('12. Ocena dyskontowa Inwestycji'!IFD$34,'5. Bilans projekt'!$C$3:$O$3,0))-INDEX('5. Bilans projekt'!$C$63:$O$63,1,MATCH('12. Ocena dyskontowa Inwestycji'!IFD$34,'5. Bilans projekt'!$C$3:$O$3,0))-INDEX('5. Bilans projekt'!$C$68:$O$68,1,MATCH('12. Ocena dyskontowa Inwestycji'!IFD$34,'5. Bilans projekt'!$C$3:$O$3,0)),"")</f>
        <v/>
      </c>
      <c r="IFE36" s="131" t="str">
        <f>_xlfn.IFNA(INDEX('5. Bilans projekt'!$C$54:$O$54,1,MATCH('12. Ocena dyskontowa Inwestycji'!IFE$34,'5. Bilans projekt'!$C$3:$O$3,0))-INDEX('5. Bilans projekt'!$C$58:$O$58,1,MATCH('12. Ocena dyskontowa Inwestycji'!IFE$34,'5. Bilans projekt'!$C$3:$O$3,0))-INDEX('5. Bilans projekt'!$C$63:$O$63,1,MATCH('12. Ocena dyskontowa Inwestycji'!IFE$34,'5. Bilans projekt'!$C$3:$O$3,0))-INDEX('5. Bilans projekt'!$C$68:$O$68,1,MATCH('12. Ocena dyskontowa Inwestycji'!IFE$34,'5. Bilans projekt'!$C$3:$O$3,0)),"")</f>
        <v/>
      </c>
      <c r="IFF36" s="131" t="str">
        <f>_xlfn.IFNA(INDEX('5. Bilans projekt'!$C$54:$O$54,1,MATCH('12. Ocena dyskontowa Inwestycji'!IFF$34,'5. Bilans projekt'!$C$3:$O$3,0))-INDEX('5. Bilans projekt'!$C$58:$O$58,1,MATCH('12. Ocena dyskontowa Inwestycji'!IFF$34,'5. Bilans projekt'!$C$3:$O$3,0))-INDEX('5. Bilans projekt'!$C$63:$O$63,1,MATCH('12. Ocena dyskontowa Inwestycji'!IFF$34,'5. Bilans projekt'!$C$3:$O$3,0))-INDEX('5. Bilans projekt'!$C$68:$O$68,1,MATCH('12. Ocena dyskontowa Inwestycji'!IFF$34,'5. Bilans projekt'!$C$3:$O$3,0)),"")</f>
        <v/>
      </c>
      <c r="IFG36" s="131" t="str">
        <f>_xlfn.IFNA(INDEX('5. Bilans projekt'!$C$54:$O$54,1,MATCH('12. Ocena dyskontowa Inwestycji'!IFG$34,'5. Bilans projekt'!$C$3:$O$3,0))-INDEX('5. Bilans projekt'!$C$58:$O$58,1,MATCH('12. Ocena dyskontowa Inwestycji'!IFG$34,'5. Bilans projekt'!$C$3:$O$3,0))-INDEX('5. Bilans projekt'!$C$63:$O$63,1,MATCH('12. Ocena dyskontowa Inwestycji'!IFG$34,'5. Bilans projekt'!$C$3:$O$3,0))-INDEX('5. Bilans projekt'!$C$68:$O$68,1,MATCH('12. Ocena dyskontowa Inwestycji'!IFG$34,'5. Bilans projekt'!$C$3:$O$3,0)),"")</f>
        <v/>
      </c>
      <c r="IFH36" s="131" t="str">
        <f>_xlfn.IFNA(INDEX('5. Bilans projekt'!$C$54:$O$54,1,MATCH('12. Ocena dyskontowa Inwestycji'!IFH$34,'5. Bilans projekt'!$C$3:$O$3,0))-INDEX('5. Bilans projekt'!$C$58:$O$58,1,MATCH('12. Ocena dyskontowa Inwestycji'!IFH$34,'5. Bilans projekt'!$C$3:$O$3,0))-INDEX('5. Bilans projekt'!$C$63:$O$63,1,MATCH('12. Ocena dyskontowa Inwestycji'!IFH$34,'5. Bilans projekt'!$C$3:$O$3,0))-INDEX('5. Bilans projekt'!$C$68:$O$68,1,MATCH('12. Ocena dyskontowa Inwestycji'!IFH$34,'5. Bilans projekt'!$C$3:$O$3,0)),"")</f>
        <v/>
      </c>
      <c r="IFI36" s="131" t="str">
        <f>_xlfn.IFNA(INDEX('5. Bilans projekt'!$C$54:$O$54,1,MATCH('12. Ocena dyskontowa Inwestycji'!IFI$34,'5. Bilans projekt'!$C$3:$O$3,0))-INDEX('5. Bilans projekt'!$C$58:$O$58,1,MATCH('12. Ocena dyskontowa Inwestycji'!IFI$34,'5. Bilans projekt'!$C$3:$O$3,0))-INDEX('5. Bilans projekt'!$C$63:$O$63,1,MATCH('12. Ocena dyskontowa Inwestycji'!IFI$34,'5. Bilans projekt'!$C$3:$O$3,0))-INDEX('5. Bilans projekt'!$C$68:$O$68,1,MATCH('12. Ocena dyskontowa Inwestycji'!IFI$34,'5. Bilans projekt'!$C$3:$O$3,0)),"")</f>
        <v/>
      </c>
      <c r="IFJ36" s="131" t="str">
        <f>_xlfn.IFNA(INDEX('5. Bilans projekt'!$C$54:$O$54,1,MATCH('12. Ocena dyskontowa Inwestycji'!IFJ$34,'5. Bilans projekt'!$C$3:$O$3,0))-INDEX('5. Bilans projekt'!$C$58:$O$58,1,MATCH('12. Ocena dyskontowa Inwestycji'!IFJ$34,'5. Bilans projekt'!$C$3:$O$3,0))-INDEX('5. Bilans projekt'!$C$63:$O$63,1,MATCH('12. Ocena dyskontowa Inwestycji'!IFJ$34,'5. Bilans projekt'!$C$3:$O$3,0))-INDEX('5. Bilans projekt'!$C$68:$O$68,1,MATCH('12. Ocena dyskontowa Inwestycji'!IFJ$34,'5. Bilans projekt'!$C$3:$O$3,0)),"")</f>
        <v/>
      </c>
      <c r="IFK36" s="131" t="str">
        <f>_xlfn.IFNA(INDEX('5. Bilans projekt'!$C$54:$O$54,1,MATCH('12. Ocena dyskontowa Inwestycji'!IFK$34,'5. Bilans projekt'!$C$3:$O$3,0))-INDEX('5. Bilans projekt'!$C$58:$O$58,1,MATCH('12. Ocena dyskontowa Inwestycji'!IFK$34,'5. Bilans projekt'!$C$3:$O$3,0))-INDEX('5. Bilans projekt'!$C$63:$O$63,1,MATCH('12. Ocena dyskontowa Inwestycji'!IFK$34,'5. Bilans projekt'!$C$3:$O$3,0))-INDEX('5. Bilans projekt'!$C$68:$O$68,1,MATCH('12. Ocena dyskontowa Inwestycji'!IFK$34,'5. Bilans projekt'!$C$3:$O$3,0)),"")</f>
        <v/>
      </c>
      <c r="IFL36" s="131" t="str">
        <f>_xlfn.IFNA(INDEX('5. Bilans projekt'!$C$54:$O$54,1,MATCH('12. Ocena dyskontowa Inwestycji'!IFL$34,'5. Bilans projekt'!$C$3:$O$3,0))-INDEX('5. Bilans projekt'!$C$58:$O$58,1,MATCH('12. Ocena dyskontowa Inwestycji'!IFL$34,'5. Bilans projekt'!$C$3:$O$3,0))-INDEX('5. Bilans projekt'!$C$63:$O$63,1,MATCH('12. Ocena dyskontowa Inwestycji'!IFL$34,'5. Bilans projekt'!$C$3:$O$3,0))-INDEX('5. Bilans projekt'!$C$68:$O$68,1,MATCH('12. Ocena dyskontowa Inwestycji'!IFL$34,'5. Bilans projekt'!$C$3:$O$3,0)),"")</f>
        <v/>
      </c>
      <c r="IFM36" s="131" t="str">
        <f>_xlfn.IFNA(INDEX('5. Bilans projekt'!$C$54:$O$54,1,MATCH('12. Ocena dyskontowa Inwestycji'!IFM$34,'5. Bilans projekt'!$C$3:$O$3,0))-INDEX('5. Bilans projekt'!$C$58:$O$58,1,MATCH('12. Ocena dyskontowa Inwestycji'!IFM$34,'5. Bilans projekt'!$C$3:$O$3,0))-INDEX('5. Bilans projekt'!$C$63:$O$63,1,MATCH('12. Ocena dyskontowa Inwestycji'!IFM$34,'5. Bilans projekt'!$C$3:$O$3,0))-INDEX('5. Bilans projekt'!$C$68:$O$68,1,MATCH('12. Ocena dyskontowa Inwestycji'!IFM$34,'5. Bilans projekt'!$C$3:$O$3,0)),"")</f>
        <v/>
      </c>
      <c r="IFN36" s="131" t="str">
        <f>_xlfn.IFNA(INDEX('5. Bilans projekt'!$C$54:$O$54,1,MATCH('12. Ocena dyskontowa Inwestycji'!IFN$34,'5. Bilans projekt'!$C$3:$O$3,0))-INDEX('5. Bilans projekt'!$C$58:$O$58,1,MATCH('12. Ocena dyskontowa Inwestycji'!IFN$34,'5. Bilans projekt'!$C$3:$O$3,0))-INDEX('5. Bilans projekt'!$C$63:$O$63,1,MATCH('12. Ocena dyskontowa Inwestycji'!IFN$34,'5. Bilans projekt'!$C$3:$O$3,0))-INDEX('5. Bilans projekt'!$C$68:$O$68,1,MATCH('12. Ocena dyskontowa Inwestycji'!IFN$34,'5. Bilans projekt'!$C$3:$O$3,0)),"")</f>
        <v/>
      </c>
      <c r="IFO36" s="131" t="str">
        <f>_xlfn.IFNA(INDEX('5. Bilans projekt'!$C$54:$O$54,1,MATCH('12. Ocena dyskontowa Inwestycji'!IFO$34,'5. Bilans projekt'!$C$3:$O$3,0))-INDEX('5. Bilans projekt'!$C$58:$O$58,1,MATCH('12. Ocena dyskontowa Inwestycji'!IFO$34,'5. Bilans projekt'!$C$3:$O$3,0))-INDEX('5. Bilans projekt'!$C$63:$O$63,1,MATCH('12. Ocena dyskontowa Inwestycji'!IFO$34,'5. Bilans projekt'!$C$3:$O$3,0))-INDEX('5. Bilans projekt'!$C$68:$O$68,1,MATCH('12. Ocena dyskontowa Inwestycji'!IFO$34,'5. Bilans projekt'!$C$3:$O$3,0)),"")</f>
        <v/>
      </c>
      <c r="IFP36" s="131" t="str">
        <f>_xlfn.IFNA(INDEX('5. Bilans projekt'!$C$54:$O$54,1,MATCH('12. Ocena dyskontowa Inwestycji'!IFP$34,'5. Bilans projekt'!$C$3:$O$3,0))-INDEX('5. Bilans projekt'!$C$58:$O$58,1,MATCH('12. Ocena dyskontowa Inwestycji'!IFP$34,'5. Bilans projekt'!$C$3:$O$3,0))-INDEX('5. Bilans projekt'!$C$63:$O$63,1,MATCH('12. Ocena dyskontowa Inwestycji'!IFP$34,'5. Bilans projekt'!$C$3:$O$3,0))-INDEX('5. Bilans projekt'!$C$68:$O$68,1,MATCH('12. Ocena dyskontowa Inwestycji'!IFP$34,'5. Bilans projekt'!$C$3:$O$3,0)),"")</f>
        <v/>
      </c>
      <c r="IFQ36" s="131" t="str">
        <f>_xlfn.IFNA(INDEX('5. Bilans projekt'!$C$54:$O$54,1,MATCH('12. Ocena dyskontowa Inwestycji'!IFQ$34,'5. Bilans projekt'!$C$3:$O$3,0))-INDEX('5. Bilans projekt'!$C$58:$O$58,1,MATCH('12. Ocena dyskontowa Inwestycji'!IFQ$34,'5. Bilans projekt'!$C$3:$O$3,0))-INDEX('5. Bilans projekt'!$C$63:$O$63,1,MATCH('12. Ocena dyskontowa Inwestycji'!IFQ$34,'5. Bilans projekt'!$C$3:$O$3,0))-INDEX('5. Bilans projekt'!$C$68:$O$68,1,MATCH('12. Ocena dyskontowa Inwestycji'!IFQ$34,'5. Bilans projekt'!$C$3:$O$3,0)),"")</f>
        <v/>
      </c>
      <c r="IFR36" s="131" t="str">
        <f>_xlfn.IFNA(INDEX('5. Bilans projekt'!$C$54:$O$54,1,MATCH('12. Ocena dyskontowa Inwestycji'!IFR$34,'5. Bilans projekt'!$C$3:$O$3,0))-INDEX('5. Bilans projekt'!$C$58:$O$58,1,MATCH('12. Ocena dyskontowa Inwestycji'!IFR$34,'5. Bilans projekt'!$C$3:$O$3,0))-INDEX('5. Bilans projekt'!$C$63:$O$63,1,MATCH('12. Ocena dyskontowa Inwestycji'!IFR$34,'5. Bilans projekt'!$C$3:$O$3,0))-INDEX('5. Bilans projekt'!$C$68:$O$68,1,MATCH('12. Ocena dyskontowa Inwestycji'!IFR$34,'5. Bilans projekt'!$C$3:$O$3,0)),"")</f>
        <v/>
      </c>
      <c r="IFS36" s="131" t="str">
        <f>_xlfn.IFNA(INDEX('5. Bilans projekt'!$C$54:$O$54,1,MATCH('12. Ocena dyskontowa Inwestycji'!IFS$34,'5. Bilans projekt'!$C$3:$O$3,0))-INDEX('5. Bilans projekt'!$C$58:$O$58,1,MATCH('12. Ocena dyskontowa Inwestycji'!IFS$34,'5. Bilans projekt'!$C$3:$O$3,0))-INDEX('5. Bilans projekt'!$C$63:$O$63,1,MATCH('12. Ocena dyskontowa Inwestycji'!IFS$34,'5. Bilans projekt'!$C$3:$O$3,0))-INDEX('5. Bilans projekt'!$C$68:$O$68,1,MATCH('12. Ocena dyskontowa Inwestycji'!IFS$34,'5. Bilans projekt'!$C$3:$O$3,0)),"")</f>
        <v/>
      </c>
      <c r="IFT36" s="131" t="str">
        <f>_xlfn.IFNA(INDEX('5. Bilans projekt'!$C$54:$O$54,1,MATCH('12. Ocena dyskontowa Inwestycji'!IFT$34,'5. Bilans projekt'!$C$3:$O$3,0))-INDEX('5. Bilans projekt'!$C$58:$O$58,1,MATCH('12. Ocena dyskontowa Inwestycji'!IFT$34,'5. Bilans projekt'!$C$3:$O$3,0))-INDEX('5. Bilans projekt'!$C$63:$O$63,1,MATCH('12. Ocena dyskontowa Inwestycji'!IFT$34,'5. Bilans projekt'!$C$3:$O$3,0))-INDEX('5. Bilans projekt'!$C$68:$O$68,1,MATCH('12. Ocena dyskontowa Inwestycji'!IFT$34,'5. Bilans projekt'!$C$3:$O$3,0)),"")</f>
        <v/>
      </c>
      <c r="IFU36" s="131" t="str">
        <f>_xlfn.IFNA(INDEX('5. Bilans projekt'!$C$54:$O$54,1,MATCH('12. Ocena dyskontowa Inwestycji'!IFU$34,'5. Bilans projekt'!$C$3:$O$3,0))-INDEX('5. Bilans projekt'!$C$58:$O$58,1,MATCH('12. Ocena dyskontowa Inwestycji'!IFU$34,'5. Bilans projekt'!$C$3:$O$3,0))-INDEX('5. Bilans projekt'!$C$63:$O$63,1,MATCH('12. Ocena dyskontowa Inwestycji'!IFU$34,'5. Bilans projekt'!$C$3:$O$3,0))-INDEX('5. Bilans projekt'!$C$68:$O$68,1,MATCH('12. Ocena dyskontowa Inwestycji'!IFU$34,'5. Bilans projekt'!$C$3:$O$3,0)),"")</f>
        <v/>
      </c>
      <c r="IFV36" s="131" t="str">
        <f>_xlfn.IFNA(INDEX('5. Bilans projekt'!$C$54:$O$54,1,MATCH('12. Ocena dyskontowa Inwestycji'!IFV$34,'5. Bilans projekt'!$C$3:$O$3,0))-INDEX('5. Bilans projekt'!$C$58:$O$58,1,MATCH('12. Ocena dyskontowa Inwestycji'!IFV$34,'5. Bilans projekt'!$C$3:$O$3,0))-INDEX('5. Bilans projekt'!$C$63:$O$63,1,MATCH('12. Ocena dyskontowa Inwestycji'!IFV$34,'5. Bilans projekt'!$C$3:$O$3,0))-INDEX('5. Bilans projekt'!$C$68:$O$68,1,MATCH('12. Ocena dyskontowa Inwestycji'!IFV$34,'5. Bilans projekt'!$C$3:$O$3,0)),"")</f>
        <v/>
      </c>
      <c r="IFW36" s="131" t="str">
        <f>_xlfn.IFNA(INDEX('5. Bilans projekt'!$C$54:$O$54,1,MATCH('12. Ocena dyskontowa Inwestycji'!IFW$34,'5. Bilans projekt'!$C$3:$O$3,0))-INDEX('5. Bilans projekt'!$C$58:$O$58,1,MATCH('12. Ocena dyskontowa Inwestycji'!IFW$34,'5. Bilans projekt'!$C$3:$O$3,0))-INDEX('5. Bilans projekt'!$C$63:$O$63,1,MATCH('12. Ocena dyskontowa Inwestycji'!IFW$34,'5. Bilans projekt'!$C$3:$O$3,0))-INDEX('5. Bilans projekt'!$C$68:$O$68,1,MATCH('12. Ocena dyskontowa Inwestycji'!IFW$34,'5. Bilans projekt'!$C$3:$O$3,0)),"")</f>
        <v/>
      </c>
      <c r="IFX36" s="131" t="str">
        <f>_xlfn.IFNA(INDEX('5. Bilans projekt'!$C$54:$O$54,1,MATCH('12. Ocena dyskontowa Inwestycji'!IFX$34,'5. Bilans projekt'!$C$3:$O$3,0))-INDEX('5. Bilans projekt'!$C$58:$O$58,1,MATCH('12. Ocena dyskontowa Inwestycji'!IFX$34,'5. Bilans projekt'!$C$3:$O$3,0))-INDEX('5. Bilans projekt'!$C$63:$O$63,1,MATCH('12. Ocena dyskontowa Inwestycji'!IFX$34,'5. Bilans projekt'!$C$3:$O$3,0))-INDEX('5. Bilans projekt'!$C$68:$O$68,1,MATCH('12. Ocena dyskontowa Inwestycji'!IFX$34,'5. Bilans projekt'!$C$3:$O$3,0)),"")</f>
        <v/>
      </c>
      <c r="IFY36" s="131" t="str">
        <f>_xlfn.IFNA(INDEX('5. Bilans projekt'!$C$54:$O$54,1,MATCH('12. Ocena dyskontowa Inwestycji'!IFY$34,'5. Bilans projekt'!$C$3:$O$3,0))-INDEX('5. Bilans projekt'!$C$58:$O$58,1,MATCH('12. Ocena dyskontowa Inwestycji'!IFY$34,'5. Bilans projekt'!$C$3:$O$3,0))-INDEX('5. Bilans projekt'!$C$63:$O$63,1,MATCH('12. Ocena dyskontowa Inwestycji'!IFY$34,'5. Bilans projekt'!$C$3:$O$3,0))-INDEX('5. Bilans projekt'!$C$68:$O$68,1,MATCH('12. Ocena dyskontowa Inwestycji'!IFY$34,'5. Bilans projekt'!$C$3:$O$3,0)),"")</f>
        <v/>
      </c>
      <c r="IFZ36" s="131" t="str">
        <f>_xlfn.IFNA(INDEX('5. Bilans projekt'!$C$54:$O$54,1,MATCH('12. Ocena dyskontowa Inwestycji'!IFZ$34,'5. Bilans projekt'!$C$3:$O$3,0))-INDEX('5. Bilans projekt'!$C$58:$O$58,1,MATCH('12. Ocena dyskontowa Inwestycji'!IFZ$34,'5. Bilans projekt'!$C$3:$O$3,0))-INDEX('5. Bilans projekt'!$C$63:$O$63,1,MATCH('12. Ocena dyskontowa Inwestycji'!IFZ$34,'5. Bilans projekt'!$C$3:$O$3,0))-INDEX('5. Bilans projekt'!$C$68:$O$68,1,MATCH('12. Ocena dyskontowa Inwestycji'!IFZ$34,'5. Bilans projekt'!$C$3:$O$3,0)),"")</f>
        <v/>
      </c>
      <c r="IGA36" s="131" t="str">
        <f>_xlfn.IFNA(INDEX('5. Bilans projekt'!$C$54:$O$54,1,MATCH('12. Ocena dyskontowa Inwestycji'!IGA$34,'5. Bilans projekt'!$C$3:$O$3,0))-INDEX('5. Bilans projekt'!$C$58:$O$58,1,MATCH('12. Ocena dyskontowa Inwestycji'!IGA$34,'5. Bilans projekt'!$C$3:$O$3,0))-INDEX('5. Bilans projekt'!$C$63:$O$63,1,MATCH('12. Ocena dyskontowa Inwestycji'!IGA$34,'5. Bilans projekt'!$C$3:$O$3,0))-INDEX('5. Bilans projekt'!$C$68:$O$68,1,MATCH('12. Ocena dyskontowa Inwestycji'!IGA$34,'5. Bilans projekt'!$C$3:$O$3,0)),"")</f>
        <v/>
      </c>
      <c r="IGB36" s="131" t="str">
        <f>_xlfn.IFNA(INDEX('5. Bilans projekt'!$C$54:$O$54,1,MATCH('12. Ocena dyskontowa Inwestycji'!IGB$34,'5. Bilans projekt'!$C$3:$O$3,0))-INDEX('5. Bilans projekt'!$C$58:$O$58,1,MATCH('12. Ocena dyskontowa Inwestycji'!IGB$34,'5. Bilans projekt'!$C$3:$O$3,0))-INDEX('5. Bilans projekt'!$C$63:$O$63,1,MATCH('12. Ocena dyskontowa Inwestycji'!IGB$34,'5. Bilans projekt'!$C$3:$O$3,0))-INDEX('5. Bilans projekt'!$C$68:$O$68,1,MATCH('12. Ocena dyskontowa Inwestycji'!IGB$34,'5. Bilans projekt'!$C$3:$O$3,0)),"")</f>
        <v/>
      </c>
      <c r="IGC36" s="131" t="str">
        <f>_xlfn.IFNA(INDEX('5. Bilans projekt'!$C$54:$O$54,1,MATCH('12. Ocena dyskontowa Inwestycji'!IGC$34,'5. Bilans projekt'!$C$3:$O$3,0))-INDEX('5. Bilans projekt'!$C$58:$O$58,1,MATCH('12. Ocena dyskontowa Inwestycji'!IGC$34,'5. Bilans projekt'!$C$3:$O$3,0))-INDEX('5. Bilans projekt'!$C$63:$O$63,1,MATCH('12. Ocena dyskontowa Inwestycji'!IGC$34,'5. Bilans projekt'!$C$3:$O$3,0))-INDEX('5. Bilans projekt'!$C$68:$O$68,1,MATCH('12. Ocena dyskontowa Inwestycji'!IGC$34,'5. Bilans projekt'!$C$3:$O$3,0)),"")</f>
        <v/>
      </c>
      <c r="IGD36" s="131" t="str">
        <f>_xlfn.IFNA(INDEX('5. Bilans projekt'!$C$54:$O$54,1,MATCH('12. Ocena dyskontowa Inwestycji'!IGD$34,'5. Bilans projekt'!$C$3:$O$3,0))-INDEX('5. Bilans projekt'!$C$58:$O$58,1,MATCH('12. Ocena dyskontowa Inwestycji'!IGD$34,'5. Bilans projekt'!$C$3:$O$3,0))-INDEX('5. Bilans projekt'!$C$63:$O$63,1,MATCH('12. Ocena dyskontowa Inwestycji'!IGD$34,'5. Bilans projekt'!$C$3:$O$3,0))-INDEX('5. Bilans projekt'!$C$68:$O$68,1,MATCH('12. Ocena dyskontowa Inwestycji'!IGD$34,'5. Bilans projekt'!$C$3:$O$3,0)),"")</f>
        <v/>
      </c>
      <c r="IGE36" s="131" t="str">
        <f>_xlfn.IFNA(INDEX('5. Bilans projekt'!$C$54:$O$54,1,MATCH('12. Ocena dyskontowa Inwestycji'!IGE$34,'5. Bilans projekt'!$C$3:$O$3,0))-INDEX('5. Bilans projekt'!$C$58:$O$58,1,MATCH('12. Ocena dyskontowa Inwestycji'!IGE$34,'5. Bilans projekt'!$C$3:$O$3,0))-INDEX('5. Bilans projekt'!$C$63:$O$63,1,MATCH('12. Ocena dyskontowa Inwestycji'!IGE$34,'5. Bilans projekt'!$C$3:$O$3,0))-INDEX('5. Bilans projekt'!$C$68:$O$68,1,MATCH('12. Ocena dyskontowa Inwestycji'!IGE$34,'5. Bilans projekt'!$C$3:$O$3,0)),"")</f>
        <v/>
      </c>
      <c r="IGF36" s="131" t="str">
        <f>_xlfn.IFNA(INDEX('5. Bilans projekt'!$C$54:$O$54,1,MATCH('12. Ocena dyskontowa Inwestycji'!IGF$34,'5. Bilans projekt'!$C$3:$O$3,0))-INDEX('5. Bilans projekt'!$C$58:$O$58,1,MATCH('12. Ocena dyskontowa Inwestycji'!IGF$34,'5. Bilans projekt'!$C$3:$O$3,0))-INDEX('5. Bilans projekt'!$C$63:$O$63,1,MATCH('12. Ocena dyskontowa Inwestycji'!IGF$34,'5. Bilans projekt'!$C$3:$O$3,0))-INDEX('5. Bilans projekt'!$C$68:$O$68,1,MATCH('12. Ocena dyskontowa Inwestycji'!IGF$34,'5. Bilans projekt'!$C$3:$O$3,0)),"")</f>
        <v/>
      </c>
      <c r="IGG36" s="131" t="str">
        <f>_xlfn.IFNA(INDEX('5. Bilans projekt'!$C$54:$O$54,1,MATCH('12. Ocena dyskontowa Inwestycji'!IGG$34,'5. Bilans projekt'!$C$3:$O$3,0))-INDEX('5. Bilans projekt'!$C$58:$O$58,1,MATCH('12. Ocena dyskontowa Inwestycji'!IGG$34,'5. Bilans projekt'!$C$3:$O$3,0))-INDEX('5. Bilans projekt'!$C$63:$O$63,1,MATCH('12. Ocena dyskontowa Inwestycji'!IGG$34,'5. Bilans projekt'!$C$3:$O$3,0))-INDEX('5. Bilans projekt'!$C$68:$O$68,1,MATCH('12. Ocena dyskontowa Inwestycji'!IGG$34,'5. Bilans projekt'!$C$3:$O$3,0)),"")</f>
        <v/>
      </c>
      <c r="IGH36" s="131" t="str">
        <f>_xlfn.IFNA(INDEX('5. Bilans projekt'!$C$54:$O$54,1,MATCH('12. Ocena dyskontowa Inwestycji'!IGH$34,'5. Bilans projekt'!$C$3:$O$3,0))-INDEX('5. Bilans projekt'!$C$58:$O$58,1,MATCH('12. Ocena dyskontowa Inwestycji'!IGH$34,'5. Bilans projekt'!$C$3:$O$3,0))-INDEX('5. Bilans projekt'!$C$63:$O$63,1,MATCH('12. Ocena dyskontowa Inwestycji'!IGH$34,'5. Bilans projekt'!$C$3:$O$3,0))-INDEX('5. Bilans projekt'!$C$68:$O$68,1,MATCH('12. Ocena dyskontowa Inwestycji'!IGH$34,'5. Bilans projekt'!$C$3:$O$3,0)),"")</f>
        <v/>
      </c>
      <c r="IGI36" s="131" t="str">
        <f>_xlfn.IFNA(INDEX('5. Bilans projekt'!$C$54:$O$54,1,MATCH('12. Ocena dyskontowa Inwestycji'!IGI$34,'5. Bilans projekt'!$C$3:$O$3,0))-INDEX('5. Bilans projekt'!$C$58:$O$58,1,MATCH('12. Ocena dyskontowa Inwestycji'!IGI$34,'5. Bilans projekt'!$C$3:$O$3,0))-INDEX('5. Bilans projekt'!$C$63:$O$63,1,MATCH('12. Ocena dyskontowa Inwestycji'!IGI$34,'5. Bilans projekt'!$C$3:$O$3,0))-INDEX('5. Bilans projekt'!$C$68:$O$68,1,MATCH('12. Ocena dyskontowa Inwestycji'!IGI$34,'5. Bilans projekt'!$C$3:$O$3,0)),"")</f>
        <v/>
      </c>
      <c r="IGJ36" s="131" t="str">
        <f>_xlfn.IFNA(INDEX('5. Bilans projekt'!$C$54:$O$54,1,MATCH('12. Ocena dyskontowa Inwestycji'!IGJ$34,'5. Bilans projekt'!$C$3:$O$3,0))-INDEX('5. Bilans projekt'!$C$58:$O$58,1,MATCH('12. Ocena dyskontowa Inwestycji'!IGJ$34,'5. Bilans projekt'!$C$3:$O$3,0))-INDEX('5. Bilans projekt'!$C$63:$O$63,1,MATCH('12. Ocena dyskontowa Inwestycji'!IGJ$34,'5. Bilans projekt'!$C$3:$O$3,0))-INDEX('5. Bilans projekt'!$C$68:$O$68,1,MATCH('12. Ocena dyskontowa Inwestycji'!IGJ$34,'5. Bilans projekt'!$C$3:$O$3,0)),"")</f>
        <v/>
      </c>
      <c r="IGK36" s="131" t="str">
        <f>_xlfn.IFNA(INDEX('5. Bilans projekt'!$C$54:$O$54,1,MATCH('12. Ocena dyskontowa Inwestycji'!IGK$34,'5. Bilans projekt'!$C$3:$O$3,0))-INDEX('5. Bilans projekt'!$C$58:$O$58,1,MATCH('12. Ocena dyskontowa Inwestycji'!IGK$34,'5. Bilans projekt'!$C$3:$O$3,0))-INDEX('5. Bilans projekt'!$C$63:$O$63,1,MATCH('12. Ocena dyskontowa Inwestycji'!IGK$34,'5. Bilans projekt'!$C$3:$O$3,0))-INDEX('5. Bilans projekt'!$C$68:$O$68,1,MATCH('12. Ocena dyskontowa Inwestycji'!IGK$34,'5. Bilans projekt'!$C$3:$O$3,0)),"")</f>
        <v/>
      </c>
      <c r="IGL36" s="131" t="str">
        <f>_xlfn.IFNA(INDEX('5. Bilans projekt'!$C$54:$O$54,1,MATCH('12. Ocena dyskontowa Inwestycji'!IGL$34,'5. Bilans projekt'!$C$3:$O$3,0))-INDEX('5. Bilans projekt'!$C$58:$O$58,1,MATCH('12. Ocena dyskontowa Inwestycji'!IGL$34,'5. Bilans projekt'!$C$3:$O$3,0))-INDEX('5. Bilans projekt'!$C$63:$O$63,1,MATCH('12. Ocena dyskontowa Inwestycji'!IGL$34,'5. Bilans projekt'!$C$3:$O$3,0))-INDEX('5. Bilans projekt'!$C$68:$O$68,1,MATCH('12. Ocena dyskontowa Inwestycji'!IGL$34,'5. Bilans projekt'!$C$3:$O$3,0)),"")</f>
        <v/>
      </c>
      <c r="IGM36" s="131" t="str">
        <f>_xlfn.IFNA(INDEX('5. Bilans projekt'!$C$54:$O$54,1,MATCH('12. Ocena dyskontowa Inwestycji'!IGM$34,'5. Bilans projekt'!$C$3:$O$3,0))-INDEX('5. Bilans projekt'!$C$58:$O$58,1,MATCH('12. Ocena dyskontowa Inwestycji'!IGM$34,'5. Bilans projekt'!$C$3:$O$3,0))-INDEX('5. Bilans projekt'!$C$63:$O$63,1,MATCH('12. Ocena dyskontowa Inwestycji'!IGM$34,'5. Bilans projekt'!$C$3:$O$3,0))-INDEX('5. Bilans projekt'!$C$68:$O$68,1,MATCH('12. Ocena dyskontowa Inwestycji'!IGM$34,'5. Bilans projekt'!$C$3:$O$3,0)),"")</f>
        <v/>
      </c>
      <c r="IGN36" s="131" t="str">
        <f>_xlfn.IFNA(INDEX('5. Bilans projekt'!$C$54:$O$54,1,MATCH('12. Ocena dyskontowa Inwestycji'!IGN$34,'5. Bilans projekt'!$C$3:$O$3,0))-INDEX('5. Bilans projekt'!$C$58:$O$58,1,MATCH('12. Ocena dyskontowa Inwestycji'!IGN$34,'5. Bilans projekt'!$C$3:$O$3,0))-INDEX('5. Bilans projekt'!$C$63:$O$63,1,MATCH('12. Ocena dyskontowa Inwestycji'!IGN$34,'5. Bilans projekt'!$C$3:$O$3,0))-INDEX('5. Bilans projekt'!$C$68:$O$68,1,MATCH('12. Ocena dyskontowa Inwestycji'!IGN$34,'5. Bilans projekt'!$C$3:$O$3,0)),"")</f>
        <v/>
      </c>
      <c r="IGO36" s="131" t="str">
        <f>_xlfn.IFNA(INDEX('5. Bilans projekt'!$C$54:$O$54,1,MATCH('12. Ocena dyskontowa Inwestycji'!IGO$34,'5. Bilans projekt'!$C$3:$O$3,0))-INDEX('5. Bilans projekt'!$C$58:$O$58,1,MATCH('12. Ocena dyskontowa Inwestycji'!IGO$34,'5. Bilans projekt'!$C$3:$O$3,0))-INDEX('5. Bilans projekt'!$C$63:$O$63,1,MATCH('12. Ocena dyskontowa Inwestycji'!IGO$34,'5. Bilans projekt'!$C$3:$O$3,0))-INDEX('5. Bilans projekt'!$C$68:$O$68,1,MATCH('12. Ocena dyskontowa Inwestycji'!IGO$34,'5. Bilans projekt'!$C$3:$O$3,0)),"")</f>
        <v/>
      </c>
      <c r="IGP36" s="131" t="str">
        <f>_xlfn.IFNA(INDEX('5. Bilans projekt'!$C$54:$O$54,1,MATCH('12. Ocena dyskontowa Inwestycji'!IGP$34,'5. Bilans projekt'!$C$3:$O$3,0))-INDEX('5. Bilans projekt'!$C$58:$O$58,1,MATCH('12. Ocena dyskontowa Inwestycji'!IGP$34,'5. Bilans projekt'!$C$3:$O$3,0))-INDEX('5. Bilans projekt'!$C$63:$O$63,1,MATCH('12. Ocena dyskontowa Inwestycji'!IGP$34,'5. Bilans projekt'!$C$3:$O$3,0))-INDEX('5. Bilans projekt'!$C$68:$O$68,1,MATCH('12. Ocena dyskontowa Inwestycji'!IGP$34,'5. Bilans projekt'!$C$3:$O$3,0)),"")</f>
        <v/>
      </c>
      <c r="IGQ36" s="131" t="str">
        <f>_xlfn.IFNA(INDEX('5. Bilans projekt'!$C$54:$O$54,1,MATCH('12. Ocena dyskontowa Inwestycji'!IGQ$34,'5. Bilans projekt'!$C$3:$O$3,0))-INDEX('5. Bilans projekt'!$C$58:$O$58,1,MATCH('12. Ocena dyskontowa Inwestycji'!IGQ$34,'5. Bilans projekt'!$C$3:$O$3,0))-INDEX('5. Bilans projekt'!$C$63:$O$63,1,MATCH('12. Ocena dyskontowa Inwestycji'!IGQ$34,'5. Bilans projekt'!$C$3:$O$3,0))-INDEX('5. Bilans projekt'!$C$68:$O$68,1,MATCH('12. Ocena dyskontowa Inwestycji'!IGQ$34,'5. Bilans projekt'!$C$3:$O$3,0)),"")</f>
        <v/>
      </c>
      <c r="IGR36" s="131" t="str">
        <f>_xlfn.IFNA(INDEX('5. Bilans projekt'!$C$54:$O$54,1,MATCH('12. Ocena dyskontowa Inwestycji'!IGR$34,'5. Bilans projekt'!$C$3:$O$3,0))-INDEX('5. Bilans projekt'!$C$58:$O$58,1,MATCH('12. Ocena dyskontowa Inwestycji'!IGR$34,'5. Bilans projekt'!$C$3:$O$3,0))-INDEX('5. Bilans projekt'!$C$63:$O$63,1,MATCH('12. Ocena dyskontowa Inwestycji'!IGR$34,'5. Bilans projekt'!$C$3:$O$3,0))-INDEX('5. Bilans projekt'!$C$68:$O$68,1,MATCH('12. Ocena dyskontowa Inwestycji'!IGR$34,'5. Bilans projekt'!$C$3:$O$3,0)),"")</f>
        <v/>
      </c>
      <c r="IGS36" s="131" t="str">
        <f>_xlfn.IFNA(INDEX('5. Bilans projekt'!$C$54:$O$54,1,MATCH('12. Ocena dyskontowa Inwestycji'!IGS$34,'5. Bilans projekt'!$C$3:$O$3,0))-INDEX('5. Bilans projekt'!$C$58:$O$58,1,MATCH('12. Ocena dyskontowa Inwestycji'!IGS$34,'5. Bilans projekt'!$C$3:$O$3,0))-INDEX('5. Bilans projekt'!$C$63:$O$63,1,MATCH('12. Ocena dyskontowa Inwestycji'!IGS$34,'5. Bilans projekt'!$C$3:$O$3,0))-INDEX('5. Bilans projekt'!$C$68:$O$68,1,MATCH('12. Ocena dyskontowa Inwestycji'!IGS$34,'5. Bilans projekt'!$C$3:$O$3,0)),"")</f>
        <v/>
      </c>
      <c r="IGT36" s="131" t="str">
        <f>_xlfn.IFNA(INDEX('5. Bilans projekt'!$C$54:$O$54,1,MATCH('12. Ocena dyskontowa Inwestycji'!IGT$34,'5. Bilans projekt'!$C$3:$O$3,0))-INDEX('5. Bilans projekt'!$C$58:$O$58,1,MATCH('12. Ocena dyskontowa Inwestycji'!IGT$34,'5. Bilans projekt'!$C$3:$O$3,0))-INDEX('5. Bilans projekt'!$C$63:$O$63,1,MATCH('12. Ocena dyskontowa Inwestycji'!IGT$34,'5. Bilans projekt'!$C$3:$O$3,0))-INDEX('5. Bilans projekt'!$C$68:$O$68,1,MATCH('12. Ocena dyskontowa Inwestycji'!IGT$34,'5. Bilans projekt'!$C$3:$O$3,0)),"")</f>
        <v/>
      </c>
      <c r="IGU36" s="131" t="str">
        <f>_xlfn.IFNA(INDEX('5. Bilans projekt'!$C$54:$O$54,1,MATCH('12. Ocena dyskontowa Inwestycji'!IGU$34,'5. Bilans projekt'!$C$3:$O$3,0))-INDEX('5. Bilans projekt'!$C$58:$O$58,1,MATCH('12. Ocena dyskontowa Inwestycji'!IGU$34,'5. Bilans projekt'!$C$3:$O$3,0))-INDEX('5. Bilans projekt'!$C$63:$O$63,1,MATCH('12. Ocena dyskontowa Inwestycji'!IGU$34,'5. Bilans projekt'!$C$3:$O$3,0))-INDEX('5. Bilans projekt'!$C$68:$O$68,1,MATCH('12. Ocena dyskontowa Inwestycji'!IGU$34,'5. Bilans projekt'!$C$3:$O$3,0)),"")</f>
        <v/>
      </c>
      <c r="IGV36" s="131" t="str">
        <f>_xlfn.IFNA(INDEX('5. Bilans projekt'!$C$54:$O$54,1,MATCH('12. Ocena dyskontowa Inwestycji'!IGV$34,'5. Bilans projekt'!$C$3:$O$3,0))-INDEX('5. Bilans projekt'!$C$58:$O$58,1,MATCH('12. Ocena dyskontowa Inwestycji'!IGV$34,'5. Bilans projekt'!$C$3:$O$3,0))-INDEX('5. Bilans projekt'!$C$63:$O$63,1,MATCH('12. Ocena dyskontowa Inwestycji'!IGV$34,'5. Bilans projekt'!$C$3:$O$3,0))-INDEX('5. Bilans projekt'!$C$68:$O$68,1,MATCH('12. Ocena dyskontowa Inwestycji'!IGV$34,'5. Bilans projekt'!$C$3:$O$3,0)),"")</f>
        <v/>
      </c>
      <c r="IGW36" s="131" t="str">
        <f>_xlfn.IFNA(INDEX('5. Bilans projekt'!$C$54:$O$54,1,MATCH('12. Ocena dyskontowa Inwestycji'!IGW$34,'5. Bilans projekt'!$C$3:$O$3,0))-INDEX('5. Bilans projekt'!$C$58:$O$58,1,MATCH('12. Ocena dyskontowa Inwestycji'!IGW$34,'5. Bilans projekt'!$C$3:$O$3,0))-INDEX('5. Bilans projekt'!$C$63:$O$63,1,MATCH('12. Ocena dyskontowa Inwestycji'!IGW$34,'5. Bilans projekt'!$C$3:$O$3,0))-INDEX('5. Bilans projekt'!$C$68:$O$68,1,MATCH('12. Ocena dyskontowa Inwestycji'!IGW$34,'5. Bilans projekt'!$C$3:$O$3,0)),"")</f>
        <v/>
      </c>
      <c r="IGX36" s="131" t="str">
        <f>_xlfn.IFNA(INDEX('5. Bilans projekt'!$C$54:$O$54,1,MATCH('12. Ocena dyskontowa Inwestycji'!IGX$34,'5. Bilans projekt'!$C$3:$O$3,0))-INDEX('5. Bilans projekt'!$C$58:$O$58,1,MATCH('12. Ocena dyskontowa Inwestycji'!IGX$34,'5. Bilans projekt'!$C$3:$O$3,0))-INDEX('5. Bilans projekt'!$C$63:$O$63,1,MATCH('12. Ocena dyskontowa Inwestycji'!IGX$34,'5. Bilans projekt'!$C$3:$O$3,0))-INDEX('5. Bilans projekt'!$C$68:$O$68,1,MATCH('12. Ocena dyskontowa Inwestycji'!IGX$34,'5. Bilans projekt'!$C$3:$O$3,0)),"")</f>
        <v/>
      </c>
      <c r="IGY36" s="131" t="str">
        <f>_xlfn.IFNA(INDEX('5. Bilans projekt'!$C$54:$O$54,1,MATCH('12. Ocena dyskontowa Inwestycji'!IGY$34,'5. Bilans projekt'!$C$3:$O$3,0))-INDEX('5. Bilans projekt'!$C$58:$O$58,1,MATCH('12. Ocena dyskontowa Inwestycji'!IGY$34,'5. Bilans projekt'!$C$3:$O$3,0))-INDEX('5. Bilans projekt'!$C$63:$O$63,1,MATCH('12. Ocena dyskontowa Inwestycji'!IGY$34,'5. Bilans projekt'!$C$3:$O$3,0))-INDEX('5. Bilans projekt'!$C$68:$O$68,1,MATCH('12. Ocena dyskontowa Inwestycji'!IGY$34,'5. Bilans projekt'!$C$3:$O$3,0)),"")</f>
        <v/>
      </c>
      <c r="IGZ36" s="131" t="str">
        <f>_xlfn.IFNA(INDEX('5. Bilans projekt'!$C$54:$O$54,1,MATCH('12. Ocena dyskontowa Inwestycji'!IGZ$34,'5. Bilans projekt'!$C$3:$O$3,0))-INDEX('5. Bilans projekt'!$C$58:$O$58,1,MATCH('12. Ocena dyskontowa Inwestycji'!IGZ$34,'5. Bilans projekt'!$C$3:$O$3,0))-INDEX('5. Bilans projekt'!$C$63:$O$63,1,MATCH('12. Ocena dyskontowa Inwestycji'!IGZ$34,'5. Bilans projekt'!$C$3:$O$3,0))-INDEX('5. Bilans projekt'!$C$68:$O$68,1,MATCH('12. Ocena dyskontowa Inwestycji'!IGZ$34,'5. Bilans projekt'!$C$3:$O$3,0)),"")</f>
        <v/>
      </c>
      <c r="IHA36" s="131" t="str">
        <f>_xlfn.IFNA(INDEX('5. Bilans projekt'!$C$54:$O$54,1,MATCH('12. Ocena dyskontowa Inwestycji'!IHA$34,'5. Bilans projekt'!$C$3:$O$3,0))-INDEX('5. Bilans projekt'!$C$58:$O$58,1,MATCH('12. Ocena dyskontowa Inwestycji'!IHA$34,'5. Bilans projekt'!$C$3:$O$3,0))-INDEX('5. Bilans projekt'!$C$63:$O$63,1,MATCH('12. Ocena dyskontowa Inwestycji'!IHA$34,'5. Bilans projekt'!$C$3:$O$3,0))-INDEX('5. Bilans projekt'!$C$68:$O$68,1,MATCH('12. Ocena dyskontowa Inwestycji'!IHA$34,'5. Bilans projekt'!$C$3:$O$3,0)),"")</f>
        <v/>
      </c>
      <c r="IHB36" s="131" t="str">
        <f>_xlfn.IFNA(INDEX('5. Bilans projekt'!$C$54:$O$54,1,MATCH('12. Ocena dyskontowa Inwestycji'!IHB$34,'5. Bilans projekt'!$C$3:$O$3,0))-INDEX('5. Bilans projekt'!$C$58:$O$58,1,MATCH('12. Ocena dyskontowa Inwestycji'!IHB$34,'5. Bilans projekt'!$C$3:$O$3,0))-INDEX('5. Bilans projekt'!$C$63:$O$63,1,MATCH('12. Ocena dyskontowa Inwestycji'!IHB$34,'5. Bilans projekt'!$C$3:$O$3,0))-INDEX('5. Bilans projekt'!$C$68:$O$68,1,MATCH('12. Ocena dyskontowa Inwestycji'!IHB$34,'5. Bilans projekt'!$C$3:$O$3,0)),"")</f>
        <v/>
      </c>
      <c r="IHC36" s="131" t="str">
        <f>_xlfn.IFNA(INDEX('5. Bilans projekt'!$C$54:$O$54,1,MATCH('12. Ocena dyskontowa Inwestycji'!IHC$34,'5. Bilans projekt'!$C$3:$O$3,0))-INDEX('5. Bilans projekt'!$C$58:$O$58,1,MATCH('12. Ocena dyskontowa Inwestycji'!IHC$34,'5. Bilans projekt'!$C$3:$O$3,0))-INDEX('5. Bilans projekt'!$C$63:$O$63,1,MATCH('12. Ocena dyskontowa Inwestycji'!IHC$34,'5. Bilans projekt'!$C$3:$O$3,0))-INDEX('5. Bilans projekt'!$C$68:$O$68,1,MATCH('12. Ocena dyskontowa Inwestycji'!IHC$34,'5. Bilans projekt'!$C$3:$O$3,0)),"")</f>
        <v/>
      </c>
      <c r="IHD36" s="131" t="str">
        <f>_xlfn.IFNA(INDEX('5. Bilans projekt'!$C$54:$O$54,1,MATCH('12. Ocena dyskontowa Inwestycji'!IHD$34,'5. Bilans projekt'!$C$3:$O$3,0))-INDEX('5. Bilans projekt'!$C$58:$O$58,1,MATCH('12. Ocena dyskontowa Inwestycji'!IHD$34,'5. Bilans projekt'!$C$3:$O$3,0))-INDEX('5. Bilans projekt'!$C$63:$O$63,1,MATCH('12. Ocena dyskontowa Inwestycji'!IHD$34,'5. Bilans projekt'!$C$3:$O$3,0))-INDEX('5. Bilans projekt'!$C$68:$O$68,1,MATCH('12. Ocena dyskontowa Inwestycji'!IHD$34,'5. Bilans projekt'!$C$3:$O$3,0)),"")</f>
        <v/>
      </c>
      <c r="IHE36" s="131" t="str">
        <f>_xlfn.IFNA(INDEX('5. Bilans projekt'!$C$54:$O$54,1,MATCH('12. Ocena dyskontowa Inwestycji'!IHE$34,'5. Bilans projekt'!$C$3:$O$3,0))-INDEX('5. Bilans projekt'!$C$58:$O$58,1,MATCH('12. Ocena dyskontowa Inwestycji'!IHE$34,'5. Bilans projekt'!$C$3:$O$3,0))-INDEX('5. Bilans projekt'!$C$63:$O$63,1,MATCH('12. Ocena dyskontowa Inwestycji'!IHE$34,'5. Bilans projekt'!$C$3:$O$3,0))-INDEX('5. Bilans projekt'!$C$68:$O$68,1,MATCH('12. Ocena dyskontowa Inwestycji'!IHE$34,'5. Bilans projekt'!$C$3:$O$3,0)),"")</f>
        <v/>
      </c>
      <c r="IHF36" s="131" t="str">
        <f>_xlfn.IFNA(INDEX('5. Bilans projekt'!$C$54:$O$54,1,MATCH('12. Ocena dyskontowa Inwestycji'!IHF$34,'5. Bilans projekt'!$C$3:$O$3,0))-INDEX('5. Bilans projekt'!$C$58:$O$58,1,MATCH('12. Ocena dyskontowa Inwestycji'!IHF$34,'5. Bilans projekt'!$C$3:$O$3,0))-INDEX('5. Bilans projekt'!$C$63:$O$63,1,MATCH('12. Ocena dyskontowa Inwestycji'!IHF$34,'5. Bilans projekt'!$C$3:$O$3,0))-INDEX('5. Bilans projekt'!$C$68:$O$68,1,MATCH('12. Ocena dyskontowa Inwestycji'!IHF$34,'5. Bilans projekt'!$C$3:$O$3,0)),"")</f>
        <v/>
      </c>
      <c r="IHG36" s="131" t="str">
        <f>_xlfn.IFNA(INDEX('5. Bilans projekt'!$C$54:$O$54,1,MATCH('12. Ocena dyskontowa Inwestycji'!IHG$34,'5. Bilans projekt'!$C$3:$O$3,0))-INDEX('5. Bilans projekt'!$C$58:$O$58,1,MATCH('12. Ocena dyskontowa Inwestycji'!IHG$34,'5. Bilans projekt'!$C$3:$O$3,0))-INDEX('5. Bilans projekt'!$C$63:$O$63,1,MATCH('12. Ocena dyskontowa Inwestycji'!IHG$34,'5. Bilans projekt'!$C$3:$O$3,0))-INDEX('5. Bilans projekt'!$C$68:$O$68,1,MATCH('12. Ocena dyskontowa Inwestycji'!IHG$34,'5. Bilans projekt'!$C$3:$O$3,0)),"")</f>
        <v/>
      </c>
      <c r="IHH36" s="131" t="str">
        <f>_xlfn.IFNA(INDEX('5. Bilans projekt'!$C$54:$O$54,1,MATCH('12. Ocena dyskontowa Inwestycji'!IHH$34,'5. Bilans projekt'!$C$3:$O$3,0))-INDEX('5. Bilans projekt'!$C$58:$O$58,1,MATCH('12. Ocena dyskontowa Inwestycji'!IHH$34,'5. Bilans projekt'!$C$3:$O$3,0))-INDEX('5. Bilans projekt'!$C$63:$O$63,1,MATCH('12. Ocena dyskontowa Inwestycji'!IHH$34,'5. Bilans projekt'!$C$3:$O$3,0))-INDEX('5. Bilans projekt'!$C$68:$O$68,1,MATCH('12. Ocena dyskontowa Inwestycji'!IHH$34,'5. Bilans projekt'!$C$3:$O$3,0)),"")</f>
        <v/>
      </c>
      <c r="IHI36" s="131" t="str">
        <f>_xlfn.IFNA(INDEX('5. Bilans projekt'!$C$54:$O$54,1,MATCH('12. Ocena dyskontowa Inwestycji'!IHI$34,'5. Bilans projekt'!$C$3:$O$3,0))-INDEX('5. Bilans projekt'!$C$58:$O$58,1,MATCH('12. Ocena dyskontowa Inwestycji'!IHI$34,'5. Bilans projekt'!$C$3:$O$3,0))-INDEX('5. Bilans projekt'!$C$63:$O$63,1,MATCH('12. Ocena dyskontowa Inwestycji'!IHI$34,'5. Bilans projekt'!$C$3:$O$3,0))-INDEX('5. Bilans projekt'!$C$68:$O$68,1,MATCH('12. Ocena dyskontowa Inwestycji'!IHI$34,'5. Bilans projekt'!$C$3:$O$3,0)),"")</f>
        <v/>
      </c>
      <c r="IHJ36" s="131" t="str">
        <f>_xlfn.IFNA(INDEX('5. Bilans projekt'!$C$54:$O$54,1,MATCH('12. Ocena dyskontowa Inwestycji'!IHJ$34,'5. Bilans projekt'!$C$3:$O$3,0))-INDEX('5. Bilans projekt'!$C$58:$O$58,1,MATCH('12. Ocena dyskontowa Inwestycji'!IHJ$34,'5. Bilans projekt'!$C$3:$O$3,0))-INDEX('5. Bilans projekt'!$C$63:$O$63,1,MATCH('12. Ocena dyskontowa Inwestycji'!IHJ$34,'5. Bilans projekt'!$C$3:$O$3,0))-INDEX('5. Bilans projekt'!$C$68:$O$68,1,MATCH('12. Ocena dyskontowa Inwestycji'!IHJ$34,'5. Bilans projekt'!$C$3:$O$3,0)),"")</f>
        <v/>
      </c>
      <c r="IHK36" s="131" t="str">
        <f>_xlfn.IFNA(INDEX('5. Bilans projekt'!$C$54:$O$54,1,MATCH('12. Ocena dyskontowa Inwestycji'!IHK$34,'5. Bilans projekt'!$C$3:$O$3,0))-INDEX('5. Bilans projekt'!$C$58:$O$58,1,MATCH('12. Ocena dyskontowa Inwestycji'!IHK$34,'5. Bilans projekt'!$C$3:$O$3,0))-INDEX('5. Bilans projekt'!$C$63:$O$63,1,MATCH('12. Ocena dyskontowa Inwestycji'!IHK$34,'5. Bilans projekt'!$C$3:$O$3,0))-INDEX('5. Bilans projekt'!$C$68:$O$68,1,MATCH('12. Ocena dyskontowa Inwestycji'!IHK$34,'5. Bilans projekt'!$C$3:$O$3,0)),"")</f>
        <v/>
      </c>
      <c r="IHL36" s="131" t="str">
        <f>_xlfn.IFNA(INDEX('5. Bilans projekt'!$C$54:$O$54,1,MATCH('12. Ocena dyskontowa Inwestycji'!IHL$34,'5. Bilans projekt'!$C$3:$O$3,0))-INDEX('5. Bilans projekt'!$C$58:$O$58,1,MATCH('12. Ocena dyskontowa Inwestycji'!IHL$34,'5. Bilans projekt'!$C$3:$O$3,0))-INDEX('5. Bilans projekt'!$C$63:$O$63,1,MATCH('12. Ocena dyskontowa Inwestycji'!IHL$34,'5. Bilans projekt'!$C$3:$O$3,0))-INDEX('5. Bilans projekt'!$C$68:$O$68,1,MATCH('12. Ocena dyskontowa Inwestycji'!IHL$34,'5. Bilans projekt'!$C$3:$O$3,0)),"")</f>
        <v/>
      </c>
      <c r="IHM36" s="131" t="str">
        <f>_xlfn.IFNA(INDEX('5. Bilans projekt'!$C$54:$O$54,1,MATCH('12. Ocena dyskontowa Inwestycji'!IHM$34,'5. Bilans projekt'!$C$3:$O$3,0))-INDEX('5. Bilans projekt'!$C$58:$O$58,1,MATCH('12. Ocena dyskontowa Inwestycji'!IHM$34,'5. Bilans projekt'!$C$3:$O$3,0))-INDEX('5. Bilans projekt'!$C$63:$O$63,1,MATCH('12. Ocena dyskontowa Inwestycji'!IHM$34,'5. Bilans projekt'!$C$3:$O$3,0))-INDEX('5. Bilans projekt'!$C$68:$O$68,1,MATCH('12. Ocena dyskontowa Inwestycji'!IHM$34,'5. Bilans projekt'!$C$3:$O$3,0)),"")</f>
        <v/>
      </c>
      <c r="IHN36" s="131" t="str">
        <f>_xlfn.IFNA(INDEX('5. Bilans projekt'!$C$54:$O$54,1,MATCH('12. Ocena dyskontowa Inwestycji'!IHN$34,'5. Bilans projekt'!$C$3:$O$3,0))-INDEX('5. Bilans projekt'!$C$58:$O$58,1,MATCH('12. Ocena dyskontowa Inwestycji'!IHN$34,'5. Bilans projekt'!$C$3:$O$3,0))-INDEX('5. Bilans projekt'!$C$63:$O$63,1,MATCH('12. Ocena dyskontowa Inwestycji'!IHN$34,'5. Bilans projekt'!$C$3:$O$3,0))-INDEX('5. Bilans projekt'!$C$68:$O$68,1,MATCH('12. Ocena dyskontowa Inwestycji'!IHN$34,'5. Bilans projekt'!$C$3:$O$3,0)),"")</f>
        <v/>
      </c>
      <c r="IHO36" s="131" t="str">
        <f>_xlfn.IFNA(INDEX('5. Bilans projekt'!$C$54:$O$54,1,MATCH('12. Ocena dyskontowa Inwestycji'!IHO$34,'5. Bilans projekt'!$C$3:$O$3,0))-INDEX('5. Bilans projekt'!$C$58:$O$58,1,MATCH('12. Ocena dyskontowa Inwestycji'!IHO$34,'5. Bilans projekt'!$C$3:$O$3,0))-INDEX('5. Bilans projekt'!$C$63:$O$63,1,MATCH('12. Ocena dyskontowa Inwestycji'!IHO$34,'5. Bilans projekt'!$C$3:$O$3,0))-INDEX('5. Bilans projekt'!$C$68:$O$68,1,MATCH('12. Ocena dyskontowa Inwestycji'!IHO$34,'5. Bilans projekt'!$C$3:$O$3,0)),"")</f>
        <v/>
      </c>
      <c r="IHP36" s="131" t="str">
        <f>_xlfn.IFNA(INDEX('5. Bilans projekt'!$C$54:$O$54,1,MATCH('12. Ocena dyskontowa Inwestycji'!IHP$34,'5. Bilans projekt'!$C$3:$O$3,0))-INDEX('5. Bilans projekt'!$C$58:$O$58,1,MATCH('12. Ocena dyskontowa Inwestycji'!IHP$34,'5. Bilans projekt'!$C$3:$O$3,0))-INDEX('5. Bilans projekt'!$C$63:$O$63,1,MATCH('12. Ocena dyskontowa Inwestycji'!IHP$34,'5. Bilans projekt'!$C$3:$O$3,0))-INDEX('5. Bilans projekt'!$C$68:$O$68,1,MATCH('12. Ocena dyskontowa Inwestycji'!IHP$34,'5. Bilans projekt'!$C$3:$O$3,0)),"")</f>
        <v/>
      </c>
      <c r="IHQ36" s="131" t="str">
        <f>_xlfn.IFNA(INDEX('5. Bilans projekt'!$C$54:$O$54,1,MATCH('12. Ocena dyskontowa Inwestycji'!IHQ$34,'5. Bilans projekt'!$C$3:$O$3,0))-INDEX('5. Bilans projekt'!$C$58:$O$58,1,MATCH('12. Ocena dyskontowa Inwestycji'!IHQ$34,'5. Bilans projekt'!$C$3:$O$3,0))-INDEX('5. Bilans projekt'!$C$63:$O$63,1,MATCH('12. Ocena dyskontowa Inwestycji'!IHQ$34,'5. Bilans projekt'!$C$3:$O$3,0))-INDEX('5. Bilans projekt'!$C$68:$O$68,1,MATCH('12. Ocena dyskontowa Inwestycji'!IHQ$34,'5. Bilans projekt'!$C$3:$O$3,0)),"")</f>
        <v/>
      </c>
      <c r="IHR36" s="131" t="str">
        <f>_xlfn.IFNA(INDEX('5. Bilans projekt'!$C$54:$O$54,1,MATCH('12. Ocena dyskontowa Inwestycji'!IHR$34,'5. Bilans projekt'!$C$3:$O$3,0))-INDEX('5. Bilans projekt'!$C$58:$O$58,1,MATCH('12. Ocena dyskontowa Inwestycji'!IHR$34,'5. Bilans projekt'!$C$3:$O$3,0))-INDEX('5. Bilans projekt'!$C$63:$O$63,1,MATCH('12. Ocena dyskontowa Inwestycji'!IHR$34,'5. Bilans projekt'!$C$3:$O$3,0))-INDEX('5. Bilans projekt'!$C$68:$O$68,1,MATCH('12. Ocena dyskontowa Inwestycji'!IHR$34,'5. Bilans projekt'!$C$3:$O$3,0)),"")</f>
        <v/>
      </c>
      <c r="IHS36" s="131" t="str">
        <f>_xlfn.IFNA(INDEX('5. Bilans projekt'!$C$54:$O$54,1,MATCH('12. Ocena dyskontowa Inwestycji'!IHS$34,'5. Bilans projekt'!$C$3:$O$3,0))-INDEX('5. Bilans projekt'!$C$58:$O$58,1,MATCH('12. Ocena dyskontowa Inwestycji'!IHS$34,'5. Bilans projekt'!$C$3:$O$3,0))-INDEX('5. Bilans projekt'!$C$63:$O$63,1,MATCH('12. Ocena dyskontowa Inwestycji'!IHS$34,'5. Bilans projekt'!$C$3:$O$3,0))-INDEX('5. Bilans projekt'!$C$68:$O$68,1,MATCH('12. Ocena dyskontowa Inwestycji'!IHS$34,'5. Bilans projekt'!$C$3:$O$3,0)),"")</f>
        <v/>
      </c>
      <c r="IHT36" s="131" t="str">
        <f>_xlfn.IFNA(INDEX('5. Bilans projekt'!$C$54:$O$54,1,MATCH('12. Ocena dyskontowa Inwestycji'!IHT$34,'5. Bilans projekt'!$C$3:$O$3,0))-INDEX('5. Bilans projekt'!$C$58:$O$58,1,MATCH('12. Ocena dyskontowa Inwestycji'!IHT$34,'5. Bilans projekt'!$C$3:$O$3,0))-INDEX('5. Bilans projekt'!$C$63:$O$63,1,MATCH('12. Ocena dyskontowa Inwestycji'!IHT$34,'5. Bilans projekt'!$C$3:$O$3,0))-INDEX('5. Bilans projekt'!$C$68:$O$68,1,MATCH('12. Ocena dyskontowa Inwestycji'!IHT$34,'5. Bilans projekt'!$C$3:$O$3,0)),"")</f>
        <v/>
      </c>
      <c r="IHU36" s="131" t="str">
        <f>_xlfn.IFNA(INDEX('5. Bilans projekt'!$C$54:$O$54,1,MATCH('12. Ocena dyskontowa Inwestycji'!IHU$34,'5. Bilans projekt'!$C$3:$O$3,0))-INDEX('5. Bilans projekt'!$C$58:$O$58,1,MATCH('12. Ocena dyskontowa Inwestycji'!IHU$34,'5. Bilans projekt'!$C$3:$O$3,0))-INDEX('5. Bilans projekt'!$C$63:$O$63,1,MATCH('12. Ocena dyskontowa Inwestycji'!IHU$34,'5. Bilans projekt'!$C$3:$O$3,0))-INDEX('5. Bilans projekt'!$C$68:$O$68,1,MATCH('12. Ocena dyskontowa Inwestycji'!IHU$34,'5. Bilans projekt'!$C$3:$O$3,0)),"")</f>
        <v/>
      </c>
      <c r="IHV36" s="131" t="str">
        <f>_xlfn.IFNA(INDEX('5. Bilans projekt'!$C$54:$O$54,1,MATCH('12. Ocena dyskontowa Inwestycji'!IHV$34,'5. Bilans projekt'!$C$3:$O$3,0))-INDEX('5. Bilans projekt'!$C$58:$O$58,1,MATCH('12. Ocena dyskontowa Inwestycji'!IHV$34,'5. Bilans projekt'!$C$3:$O$3,0))-INDEX('5. Bilans projekt'!$C$63:$O$63,1,MATCH('12. Ocena dyskontowa Inwestycji'!IHV$34,'5. Bilans projekt'!$C$3:$O$3,0))-INDEX('5. Bilans projekt'!$C$68:$O$68,1,MATCH('12. Ocena dyskontowa Inwestycji'!IHV$34,'5. Bilans projekt'!$C$3:$O$3,0)),"")</f>
        <v/>
      </c>
      <c r="IHW36" s="131" t="str">
        <f>_xlfn.IFNA(INDEX('5. Bilans projekt'!$C$54:$O$54,1,MATCH('12. Ocena dyskontowa Inwestycji'!IHW$34,'5. Bilans projekt'!$C$3:$O$3,0))-INDEX('5. Bilans projekt'!$C$58:$O$58,1,MATCH('12. Ocena dyskontowa Inwestycji'!IHW$34,'5. Bilans projekt'!$C$3:$O$3,0))-INDEX('5. Bilans projekt'!$C$63:$O$63,1,MATCH('12. Ocena dyskontowa Inwestycji'!IHW$34,'5. Bilans projekt'!$C$3:$O$3,0))-INDEX('5. Bilans projekt'!$C$68:$O$68,1,MATCH('12. Ocena dyskontowa Inwestycji'!IHW$34,'5. Bilans projekt'!$C$3:$O$3,0)),"")</f>
        <v/>
      </c>
      <c r="IHX36" s="131" t="str">
        <f>_xlfn.IFNA(INDEX('5. Bilans projekt'!$C$54:$O$54,1,MATCH('12. Ocena dyskontowa Inwestycji'!IHX$34,'5. Bilans projekt'!$C$3:$O$3,0))-INDEX('5. Bilans projekt'!$C$58:$O$58,1,MATCH('12. Ocena dyskontowa Inwestycji'!IHX$34,'5. Bilans projekt'!$C$3:$O$3,0))-INDEX('5. Bilans projekt'!$C$63:$O$63,1,MATCH('12. Ocena dyskontowa Inwestycji'!IHX$34,'5. Bilans projekt'!$C$3:$O$3,0))-INDEX('5. Bilans projekt'!$C$68:$O$68,1,MATCH('12. Ocena dyskontowa Inwestycji'!IHX$34,'5. Bilans projekt'!$C$3:$O$3,0)),"")</f>
        <v/>
      </c>
      <c r="IHY36" s="131" t="str">
        <f>_xlfn.IFNA(INDEX('5. Bilans projekt'!$C$54:$O$54,1,MATCH('12. Ocena dyskontowa Inwestycji'!IHY$34,'5. Bilans projekt'!$C$3:$O$3,0))-INDEX('5. Bilans projekt'!$C$58:$O$58,1,MATCH('12. Ocena dyskontowa Inwestycji'!IHY$34,'5. Bilans projekt'!$C$3:$O$3,0))-INDEX('5. Bilans projekt'!$C$63:$O$63,1,MATCH('12. Ocena dyskontowa Inwestycji'!IHY$34,'5. Bilans projekt'!$C$3:$O$3,0))-INDEX('5. Bilans projekt'!$C$68:$O$68,1,MATCH('12. Ocena dyskontowa Inwestycji'!IHY$34,'5. Bilans projekt'!$C$3:$O$3,0)),"")</f>
        <v/>
      </c>
      <c r="IHZ36" s="131" t="str">
        <f>_xlfn.IFNA(INDEX('5. Bilans projekt'!$C$54:$O$54,1,MATCH('12. Ocena dyskontowa Inwestycji'!IHZ$34,'5. Bilans projekt'!$C$3:$O$3,0))-INDEX('5. Bilans projekt'!$C$58:$O$58,1,MATCH('12. Ocena dyskontowa Inwestycji'!IHZ$34,'5. Bilans projekt'!$C$3:$O$3,0))-INDEX('5. Bilans projekt'!$C$63:$O$63,1,MATCH('12. Ocena dyskontowa Inwestycji'!IHZ$34,'5. Bilans projekt'!$C$3:$O$3,0))-INDEX('5. Bilans projekt'!$C$68:$O$68,1,MATCH('12. Ocena dyskontowa Inwestycji'!IHZ$34,'5. Bilans projekt'!$C$3:$O$3,0)),"")</f>
        <v/>
      </c>
      <c r="IIA36" s="131" t="str">
        <f>_xlfn.IFNA(INDEX('5. Bilans projekt'!$C$54:$O$54,1,MATCH('12. Ocena dyskontowa Inwestycji'!IIA$34,'5. Bilans projekt'!$C$3:$O$3,0))-INDEX('5. Bilans projekt'!$C$58:$O$58,1,MATCH('12. Ocena dyskontowa Inwestycji'!IIA$34,'5. Bilans projekt'!$C$3:$O$3,0))-INDEX('5. Bilans projekt'!$C$63:$O$63,1,MATCH('12. Ocena dyskontowa Inwestycji'!IIA$34,'5. Bilans projekt'!$C$3:$O$3,0))-INDEX('5. Bilans projekt'!$C$68:$O$68,1,MATCH('12. Ocena dyskontowa Inwestycji'!IIA$34,'5. Bilans projekt'!$C$3:$O$3,0)),"")</f>
        <v/>
      </c>
      <c r="IIB36" s="131" t="str">
        <f>_xlfn.IFNA(INDEX('5. Bilans projekt'!$C$54:$O$54,1,MATCH('12. Ocena dyskontowa Inwestycji'!IIB$34,'5. Bilans projekt'!$C$3:$O$3,0))-INDEX('5. Bilans projekt'!$C$58:$O$58,1,MATCH('12. Ocena dyskontowa Inwestycji'!IIB$34,'5. Bilans projekt'!$C$3:$O$3,0))-INDEX('5. Bilans projekt'!$C$63:$O$63,1,MATCH('12. Ocena dyskontowa Inwestycji'!IIB$34,'5. Bilans projekt'!$C$3:$O$3,0))-INDEX('5. Bilans projekt'!$C$68:$O$68,1,MATCH('12. Ocena dyskontowa Inwestycji'!IIB$34,'5. Bilans projekt'!$C$3:$O$3,0)),"")</f>
        <v/>
      </c>
      <c r="IIC36" s="131" t="str">
        <f>_xlfn.IFNA(INDEX('5. Bilans projekt'!$C$54:$O$54,1,MATCH('12. Ocena dyskontowa Inwestycji'!IIC$34,'5. Bilans projekt'!$C$3:$O$3,0))-INDEX('5. Bilans projekt'!$C$58:$O$58,1,MATCH('12. Ocena dyskontowa Inwestycji'!IIC$34,'5. Bilans projekt'!$C$3:$O$3,0))-INDEX('5. Bilans projekt'!$C$63:$O$63,1,MATCH('12. Ocena dyskontowa Inwestycji'!IIC$34,'5. Bilans projekt'!$C$3:$O$3,0))-INDEX('5. Bilans projekt'!$C$68:$O$68,1,MATCH('12. Ocena dyskontowa Inwestycji'!IIC$34,'5. Bilans projekt'!$C$3:$O$3,0)),"")</f>
        <v/>
      </c>
      <c r="IID36" s="131" t="str">
        <f>_xlfn.IFNA(INDEX('5. Bilans projekt'!$C$54:$O$54,1,MATCH('12. Ocena dyskontowa Inwestycji'!IID$34,'5. Bilans projekt'!$C$3:$O$3,0))-INDEX('5. Bilans projekt'!$C$58:$O$58,1,MATCH('12. Ocena dyskontowa Inwestycji'!IID$34,'5. Bilans projekt'!$C$3:$O$3,0))-INDEX('5. Bilans projekt'!$C$63:$O$63,1,MATCH('12. Ocena dyskontowa Inwestycji'!IID$34,'5. Bilans projekt'!$C$3:$O$3,0))-INDEX('5. Bilans projekt'!$C$68:$O$68,1,MATCH('12. Ocena dyskontowa Inwestycji'!IID$34,'5. Bilans projekt'!$C$3:$O$3,0)),"")</f>
        <v/>
      </c>
      <c r="IIE36" s="131" t="str">
        <f>_xlfn.IFNA(INDEX('5. Bilans projekt'!$C$54:$O$54,1,MATCH('12. Ocena dyskontowa Inwestycji'!IIE$34,'5. Bilans projekt'!$C$3:$O$3,0))-INDEX('5. Bilans projekt'!$C$58:$O$58,1,MATCH('12. Ocena dyskontowa Inwestycji'!IIE$34,'5. Bilans projekt'!$C$3:$O$3,0))-INDEX('5. Bilans projekt'!$C$63:$O$63,1,MATCH('12. Ocena dyskontowa Inwestycji'!IIE$34,'5. Bilans projekt'!$C$3:$O$3,0))-INDEX('5. Bilans projekt'!$C$68:$O$68,1,MATCH('12. Ocena dyskontowa Inwestycji'!IIE$34,'5. Bilans projekt'!$C$3:$O$3,0)),"")</f>
        <v/>
      </c>
      <c r="IIF36" s="131" t="str">
        <f>_xlfn.IFNA(INDEX('5. Bilans projekt'!$C$54:$O$54,1,MATCH('12. Ocena dyskontowa Inwestycji'!IIF$34,'5. Bilans projekt'!$C$3:$O$3,0))-INDEX('5. Bilans projekt'!$C$58:$O$58,1,MATCH('12. Ocena dyskontowa Inwestycji'!IIF$34,'5. Bilans projekt'!$C$3:$O$3,0))-INDEX('5. Bilans projekt'!$C$63:$O$63,1,MATCH('12. Ocena dyskontowa Inwestycji'!IIF$34,'5. Bilans projekt'!$C$3:$O$3,0))-INDEX('5. Bilans projekt'!$C$68:$O$68,1,MATCH('12. Ocena dyskontowa Inwestycji'!IIF$34,'5. Bilans projekt'!$C$3:$O$3,0)),"")</f>
        <v/>
      </c>
      <c r="IIG36" s="131" t="str">
        <f>_xlfn.IFNA(INDEX('5. Bilans projekt'!$C$54:$O$54,1,MATCH('12. Ocena dyskontowa Inwestycji'!IIG$34,'5. Bilans projekt'!$C$3:$O$3,0))-INDEX('5. Bilans projekt'!$C$58:$O$58,1,MATCH('12. Ocena dyskontowa Inwestycji'!IIG$34,'5. Bilans projekt'!$C$3:$O$3,0))-INDEX('5. Bilans projekt'!$C$63:$O$63,1,MATCH('12. Ocena dyskontowa Inwestycji'!IIG$34,'5. Bilans projekt'!$C$3:$O$3,0))-INDEX('5. Bilans projekt'!$C$68:$O$68,1,MATCH('12. Ocena dyskontowa Inwestycji'!IIG$34,'5. Bilans projekt'!$C$3:$O$3,0)),"")</f>
        <v/>
      </c>
      <c r="IIH36" s="131" t="str">
        <f>_xlfn.IFNA(INDEX('5. Bilans projekt'!$C$54:$O$54,1,MATCH('12. Ocena dyskontowa Inwestycji'!IIH$34,'5. Bilans projekt'!$C$3:$O$3,0))-INDEX('5. Bilans projekt'!$C$58:$O$58,1,MATCH('12. Ocena dyskontowa Inwestycji'!IIH$34,'5. Bilans projekt'!$C$3:$O$3,0))-INDEX('5. Bilans projekt'!$C$63:$O$63,1,MATCH('12. Ocena dyskontowa Inwestycji'!IIH$34,'5. Bilans projekt'!$C$3:$O$3,0))-INDEX('5. Bilans projekt'!$C$68:$O$68,1,MATCH('12. Ocena dyskontowa Inwestycji'!IIH$34,'5. Bilans projekt'!$C$3:$O$3,0)),"")</f>
        <v/>
      </c>
      <c r="III36" s="131" t="str">
        <f>_xlfn.IFNA(INDEX('5. Bilans projekt'!$C$54:$O$54,1,MATCH('12. Ocena dyskontowa Inwestycji'!III$34,'5. Bilans projekt'!$C$3:$O$3,0))-INDEX('5. Bilans projekt'!$C$58:$O$58,1,MATCH('12. Ocena dyskontowa Inwestycji'!III$34,'5. Bilans projekt'!$C$3:$O$3,0))-INDEX('5. Bilans projekt'!$C$63:$O$63,1,MATCH('12. Ocena dyskontowa Inwestycji'!III$34,'5. Bilans projekt'!$C$3:$O$3,0))-INDEX('5. Bilans projekt'!$C$68:$O$68,1,MATCH('12. Ocena dyskontowa Inwestycji'!III$34,'5. Bilans projekt'!$C$3:$O$3,0)),"")</f>
        <v/>
      </c>
      <c r="IIJ36" s="131" t="str">
        <f>_xlfn.IFNA(INDEX('5. Bilans projekt'!$C$54:$O$54,1,MATCH('12. Ocena dyskontowa Inwestycji'!IIJ$34,'5. Bilans projekt'!$C$3:$O$3,0))-INDEX('5. Bilans projekt'!$C$58:$O$58,1,MATCH('12. Ocena dyskontowa Inwestycji'!IIJ$34,'5. Bilans projekt'!$C$3:$O$3,0))-INDEX('5. Bilans projekt'!$C$63:$O$63,1,MATCH('12. Ocena dyskontowa Inwestycji'!IIJ$34,'5. Bilans projekt'!$C$3:$O$3,0))-INDEX('5. Bilans projekt'!$C$68:$O$68,1,MATCH('12. Ocena dyskontowa Inwestycji'!IIJ$34,'5. Bilans projekt'!$C$3:$O$3,0)),"")</f>
        <v/>
      </c>
      <c r="IIK36" s="131" t="str">
        <f>_xlfn.IFNA(INDEX('5. Bilans projekt'!$C$54:$O$54,1,MATCH('12. Ocena dyskontowa Inwestycji'!IIK$34,'5. Bilans projekt'!$C$3:$O$3,0))-INDEX('5. Bilans projekt'!$C$58:$O$58,1,MATCH('12. Ocena dyskontowa Inwestycji'!IIK$34,'5. Bilans projekt'!$C$3:$O$3,0))-INDEX('5. Bilans projekt'!$C$63:$O$63,1,MATCH('12. Ocena dyskontowa Inwestycji'!IIK$34,'5. Bilans projekt'!$C$3:$O$3,0))-INDEX('5. Bilans projekt'!$C$68:$O$68,1,MATCH('12. Ocena dyskontowa Inwestycji'!IIK$34,'5. Bilans projekt'!$C$3:$O$3,0)),"")</f>
        <v/>
      </c>
      <c r="IIL36" s="131" t="str">
        <f>_xlfn.IFNA(INDEX('5. Bilans projekt'!$C$54:$O$54,1,MATCH('12. Ocena dyskontowa Inwestycji'!IIL$34,'5. Bilans projekt'!$C$3:$O$3,0))-INDEX('5. Bilans projekt'!$C$58:$O$58,1,MATCH('12. Ocena dyskontowa Inwestycji'!IIL$34,'5. Bilans projekt'!$C$3:$O$3,0))-INDEX('5. Bilans projekt'!$C$63:$O$63,1,MATCH('12. Ocena dyskontowa Inwestycji'!IIL$34,'5. Bilans projekt'!$C$3:$O$3,0))-INDEX('5. Bilans projekt'!$C$68:$O$68,1,MATCH('12. Ocena dyskontowa Inwestycji'!IIL$34,'5. Bilans projekt'!$C$3:$O$3,0)),"")</f>
        <v/>
      </c>
      <c r="IIM36" s="131" t="str">
        <f>_xlfn.IFNA(INDEX('5. Bilans projekt'!$C$54:$O$54,1,MATCH('12. Ocena dyskontowa Inwestycji'!IIM$34,'5. Bilans projekt'!$C$3:$O$3,0))-INDEX('5. Bilans projekt'!$C$58:$O$58,1,MATCH('12. Ocena dyskontowa Inwestycji'!IIM$34,'5. Bilans projekt'!$C$3:$O$3,0))-INDEX('5. Bilans projekt'!$C$63:$O$63,1,MATCH('12. Ocena dyskontowa Inwestycji'!IIM$34,'5. Bilans projekt'!$C$3:$O$3,0))-INDEX('5. Bilans projekt'!$C$68:$O$68,1,MATCH('12. Ocena dyskontowa Inwestycji'!IIM$34,'5. Bilans projekt'!$C$3:$O$3,0)),"")</f>
        <v/>
      </c>
      <c r="IIN36" s="131" t="str">
        <f>_xlfn.IFNA(INDEX('5. Bilans projekt'!$C$54:$O$54,1,MATCH('12. Ocena dyskontowa Inwestycji'!IIN$34,'5. Bilans projekt'!$C$3:$O$3,0))-INDEX('5. Bilans projekt'!$C$58:$O$58,1,MATCH('12. Ocena dyskontowa Inwestycji'!IIN$34,'5. Bilans projekt'!$C$3:$O$3,0))-INDEX('5. Bilans projekt'!$C$63:$O$63,1,MATCH('12. Ocena dyskontowa Inwestycji'!IIN$34,'5. Bilans projekt'!$C$3:$O$3,0))-INDEX('5. Bilans projekt'!$C$68:$O$68,1,MATCH('12. Ocena dyskontowa Inwestycji'!IIN$34,'5. Bilans projekt'!$C$3:$O$3,0)),"")</f>
        <v/>
      </c>
      <c r="IIO36" s="131" t="str">
        <f>_xlfn.IFNA(INDEX('5. Bilans projekt'!$C$54:$O$54,1,MATCH('12. Ocena dyskontowa Inwestycji'!IIO$34,'5. Bilans projekt'!$C$3:$O$3,0))-INDEX('5. Bilans projekt'!$C$58:$O$58,1,MATCH('12. Ocena dyskontowa Inwestycji'!IIO$34,'5. Bilans projekt'!$C$3:$O$3,0))-INDEX('5. Bilans projekt'!$C$63:$O$63,1,MATCH('12. Ocena dyskontowa Inwestycji'!IIO$34,'5. Bilans projekt'!$C$3:$O$3,0))-INDEX('5. Bilans projekt'!$C$68:$O$68,1,MATCH('12. Ocena dyskontowa Inwestycji'!IIO$34,'5. Bilans projekt'!$C$3:$O$3,0)),"")</f>
        <v/>
      </c>
      <c r="IIP36" s="131" t="str">
        <f>_xlfn.IFNA(INDEX('5. Bilans projekt'!$C$54:$O$54,1,MATCH('12. Ocena dyskontowa Inwestycji'!IIP$34,'5. Bilans projekt'!$C$3:$O$3,0))-INDEX('5. Bilans projekt'!$C$58:$O$58,1,MATCH('12. Ocena dyskontowa Inwestycji'!IIP$34,'5. Bilans projekt'!$C$3:$O$3,0))-INDEX('5. Bilans projekt'!$C$63:$O$63,1,MATCH('12. Ocena dyskontowa Inwestycji'!IIP$34,'5. Bilans projekt'!$C$3:$O$3,0))-INDEX('5. Bilans projekt'!$C$68:$O$68,1,MATCH('12. Ocena dyskontowa Inwestycji'!IIP$34,'5. Bilans projekt'!$C$3:$O$3,0)),"")</f>
        <v/>
      </c>
      <c r="IIQ36" s="131" t="str">
        <f>_xlfn.IFNA(INDEX('5. Bilans projekt'!$C$54:$O$54,1,MATCH('12. Ocena dyskontowa Inwestycji'!IIQ$34,'5. Bilans projekt'!$C$3:$O$3,0))-INDEX('5. Bilans projekt'!$C$58:$O$58,1,MATCH('12. Ocena dyskontowa Inwestycji'!IIQ$34,'5. Bilans projekt'!$C$3:$O$3,0))-INDEX('5. Bilans projekt'!$C$63:$O$63,1,MATCH('12. Ocena dyskontowa Inwestycji'!IIQ$34,'5. Bilans projekt'!$C$3:$O$3,0))-INDEX('5. Bilans projekt'!$C$68:$O$68,1,MATCH('12. Ocena dyskontowa Inwestycji'!IIQ$34,'5. Bilans projekt'!$C$3:$O$3,0)),"")</f>
        <v/>
      </c>
      <c r="IIR36" s="131" t="str">
        <f>_xlfn.IFNA(INDEX('5. Bilans projekt'!$C$54:$O$54,1,MATCH('12. Ocena dyskontowa Inwestycji'!IIR$34,'5. Bilans projekt'!$C$3:$O$3,0))-INDEX('5. Bilans projekt'!$C$58:$O$58,1,MATCH('12. Ocena dyskontowa Inwestycji'!IIR$34,'5. Bilans projekt'!$C$3:$O$3,0))-INDEX('5. Bilans projekt'!$C$63:$O$63,1,MATCH('12. Ocena dyskontowa Inwestycji'!IIR$34,'5. Bilans projekt'!$C$3:$O$3,0))-INDEX('5. Bilans projekt'!$C$68:$O$68,1,MATCH('12. Ocena dyskontowa Inwestycji'!IIR$34,'5. Bilans projekt'!$C$3:$O$3,0)),"")</f>
        <v/>
      </c>
      <c r="IIS36" s="131" t="str">
        <f>_xlfn.IFNA(INDEX('5. Bilans projekt'!$C$54:$O$54,1,MATCH('12. Ocena dyskontowa Inwestycji'!IIS$34,'5. Bilans projekt'!$C$3:$O$3,0))-INDEX('5. Bilans projekt'!$C$58:$O$58,1,MATCH('12. Ocena dyskontowa Inwestycji'!IIS$34,'5. Bilans projekt'!$C$3:$O$3,0))-INDEX('5. Bilans projekt'!$C$63:$O$63,1,MATCH('12. Ocena dyskontowa Inwestycji'!IIS$34,'5. Bilans projekt'!$C$3:$O$3,0))-INDEX('5. Bilans projekt'!$C$68:$O$68,1,MATCH('12. Ocena dyskontowa Inwestycji'!IIS$34,'5. Bilans projekt'!$C$3:$O$3,0)),"")</f>
        <v/>
      </c>
      <c r="IIT36" s="131" t="str">
        <f>_xlfn.IFNA(INDEX('5. Bilans projekt'!$C$54:$O$54,1,MATCH('12. Ocena dyskontowa Inwestycji'!IIT$34,'5. Bilans projekt'!$C$3:$O$3,0))-INDEX('5. Bilans projekt'!$C$58:$O$58,1,MATCH('12. Ocena dyskontowa Inwestycji'!IIT$34,'5. Bilans projekt'!$C$3:$O$3,0))-INDEX('5. Bilans projekt'!$C$63:$O$63,1,MATCH('12. Ocena dyskontowa Inwestycji'!IIT$34,'5. Bilans projekt'!$C$3:$O$3,0))-INDEX('5. Bilans projekt'!$C$68:$O$68,1,MATCH('12. Ocena dyskontowa Inwestycji'!IIT$34,'5. Bilans projekt'!$C$3:$O$3,0)),"")</f>
        <v/>
      </c>
      <c r="IIU36" s="131" t="str">
        <f>_xlfn.IFNA(INDEX('5. Bilans projekt'!$C$54:$O$54,1,MATCH('12. Ocena dyskontowa Inwestycji'!IIU$34,'5. Bilans projekt'!$C$3:$O$3,0))-INDEX('5. Bilans projekt'!$C$58:$O$58,1,MATCH('12. Ocena dyskontowa Inwestycji'!IIU$34,'5. Bilans projekt'!$C$3:$O$3,0))-INDEX('5. Bilans projekt'!$C$63:$O$63,1,MATCH('12. Ocena dyskontowa Inwestycji'!IIU$34,'5. Bilans projekt'!$C$3:$O$3,0))-INDEX('5. Bilans projekt'!$C$68:$O$68,1,MATCH('12. Ocena dyskontowa Inwestycji'!IIU$34,'5. Bilans projekt'!$C$3:$O$3,0)),"")</f>
        <v/>
      </c>
      <c r="IIV36" s="131" t="str">
        <f>_xlfn.IFNA(INDEX('5. Bilans projekt'!$C$54:$O$54,1,MATCH('12. Ocena dyskontowa Inwestycji'!IIV$34,'5. Bilans projekt'!$C$3:$O$3,0))-INDEX('5. Bilans projekt'!$C$58:$O$58,1,MATCH('12. Ocena dyskontowa Inwestycji'!IIV$34,'5. Bilans projekt'!$C$3:$O$3,0))-INDEX('5. Bilans projekt'!$C$63:$O$63,1,MATCH('12. Ocena dyskontowa Inwestycji'!IIV$34,'5. Bilans projekt'!$C$3:$O$3,0))-INDEX('5. Bilans projekt'!$C$68:$O$68,1,MATCH('12. Ocena dyskontowa Inwestycji'!IIV$34,'5. Bilans projekt'!$C$3:$O$3,0)),"")</f>
        <v/>
      </c>
      <c r="IIW36" s="131" t="str">
        <f>_xlfn.IFNA(INDEX('5. Bilans projekt'!$C$54:$O$54,1,MATCH('12. Ocena dyskontowa Inwestycji'!IIW$34,'5. Bilans projekt'!$C$3:$O$3,0))-INDEX('5. Bilans projekt'!$C$58:$O$58,1,MATCH('12. Ocena dyskontowa Inwestycji'!IIW$34,'5. Bilans projekt'!$C$3:$O$3,0))-INDEX('5. Bilans projekt'!$C$63:$O$63,1,MATCH('12. Ocena dyskontowa Inwestycji'!IIW$34,'5. Bilans projekt'!$C$3:$O$3,0))-INDEX('5. Bilans projekt'!$C$68:$O$68,1,MATCH('12. Ocena dyskontowa Inwestycji'!IIW$34,'5. Bilans projekt'!$C$3:$O$3,0)),"")</f>
        <v/>
      </c>
      <c r="IIX36" s="131" t="str">
        <f>_xlfn.IFNA(INDEX('5. Bilans projekt'!$C$54:$O$54,1,MATCH('12. Ocena dyskontowa Inwestycji'!IIX$34,'5. Bilans projekt'!$C$3:$O$3,0))-INDEX('5. Bilans projekt'!$C$58:$O$58,1,MATCH('12. Ocena dyskontowa Inwestycji'!IIX$34,'5. Bilans projekt'!$C$3:$O$3,0))-INDEX('5. Bilans projekt'!$C$63:$O$63,1,MATCH('12. Ocena dyskontowa Inwestycji'!IIX$34,'5. Bilans projekt'!$C$3:$O$3,0))-INDEX('5. Bilans projekt'!$C$68:$O$68,1,MATCH('12. Ocena dyskontowa Inwestycji'!IIX$34,'5. Bilans projekt'!$C$3:$O$3,0)),"")</f>
        <v/>
      </c>
      <c r="IIY36" s="131" t="str">
        <f>_xlfn.IFNA(INDEX('5. Bilans projekt'!$C$54:$O$54,1,MATCH('12. Ocena dyskontowa Inwestycji'!IIY$34,'5. Bilans projekt'!$C$3:$O$3,0))-INDEX('5. Bilans projekt'!$C$58:$O$58,1,MATCH('12. Ocena dyskontowa Inwestycji'!IIY$34,'5. Bilans projekt'!$C$3:$O$3,0))-INDEX('5. Bilans projekt'!$C$63:$O$63,1,MATCH('12. Ocena dyskontowa Inwestycji'!IIY$34,'5. Bilans projekt'!$C$3:$O$3,0))-INDEX('5. Bilans projekt'!$C$68:$O$68,1,MATCH('12. Ocena dyskontowa Inwestycji'!IIY$34,'5. Bilans projekt'!$C$3:$O$3,0)),"")</f>
        <v/>
      </c>
      <c r="IIZ36" s="131" t="str">
        <f>_xlfn.IFNA(INDEX('5. Bilans projekt'!$C$54:$O$54,1,MATCH('12. Ocena dyskontowa Inwestycji'!IIZ$34,'5. Bilans projekt'!$C$3:$O$3,0))-INDEX('5. Bilans projekt'!$C$58:$O$58,1,MATCH('12. Ocena dyskontowa Inwestycji'!IIZ$34,'5. Bilans projekt'!$C$3:$O$3,0))-INDEX('5. Bilans projekt'!$C$63:$O$63,1,MATCH('12. Ocena dyskontowa Inwestycji'!IIZ$34,'5. Bilans projekt'!$C$3:$O$3,0))-INDEX('5. Bilans projekt'!$C$68:$O$68,1,MATCH('12. Ocena dyskontowa Inwestycji'!IIZ$34,'5. Bilans projekt'!$C$3:$O$3,0)),"")</f>
        <v/>
      </c>
      <c r="IJA36" s="131" t="str">
        <f>_xlfn.IFNA(INDEX('5. Bilans projekt'!$C$54:$O$54,1,MATCH('12. Ocena dyskontowa Inwestycji'!IJA$34,'5. Bilans projekt'!$C$3:$O$3,0))-INDEX('5. Bilans projekt'!$C$58:$O$58,1,MATCH('12. Ocena dyskontowa Inwestycji'!IJA$34,'5. Bilans projekt'!$C$3:$O$3,0))-INDEX('5. Bilans projekt'!$C$63:$O$63,1,MATCH('12. Ocena dyskontowa Inwestycji'!IJA$34,'5. Bilans projekt'!$C$3:$O$3,0))-INDEX('5. Bilans projekt'!$C$68:$O$68,1,MATCH('12. Ocena dyskontowa Inwestycji'!IJA$34,'5. Bilans projekt'!$C$3:$O$3,0)),"")</f>
        <v/>
      </c>
      <c r="IJB36" s="131" t="str">
        <f>_xlfn.IFNA(INDEX('5. Bilans projekt'!$C$54:$O$54,1,MATCH('12. Ocena dyskontowa Inwestycji'!IJB$34,'5. Bilans projekt'!$C$3:$O$3,0))-INDEX('5. Bilans projekt'!$C$58:$O$58,1,MATCH('12. Ocena dyskontowa Inwestycji'!IJB$34,'5. Bilans projekt'!$C$3:$O$3,0))-INDEX('5. Bilans projekt'!$C$63:$O$63,1,MATCH('12. Ocena dyskontowa Inwestycji'!IJB$34,'5. Bilans projekt'!$C$3:$O$3,0))-INDEX('5. Bilans projekt'!$C$68:$O$68,1,MATCH('12. Ocena dyskontowa Inwestycji'!IJB$34,'5. Bilans projekt'!$C$3:$O$3,0)),"")</f>
        <v/>
      </c>
      <c r="IJC36" s="131" t="str">
        <f>_xlfn.IFNA(INDEX('5. Bilans projekt'!$C$54:$O$54,1,MATCH('12. Ocena dyskontowa Inwestycji'!IJC$34,'5. Bilans projekt'!$C$3:$O$3,0))-INDEX('5. Bilans projekt'!$C$58:$O$58,1,MATCH('12. Ocena dyskontowa Inwestycji'!IJC$34,'5. Bilans projekt'!$C$3:$O$3,0))-INDEX('5. Bilans projekt'!$C$63:$O$63,1,MATCH('12. Ocena dyskontowa Inwestycji'!IJC$34,'5. Bilans projekt'!$C$3:$O$3,0))-INDEX('5. Bilans projekt'!$C$68:$O$68,1,MATCH('12. Ocena dyskontowa Inwestycji'!IJC$34,'5. Bilans projekt'!$C$3:$O$3,0)),"")</f>
        <v/>
      </c>
      <c r="IJD36" s="131" t="str">
        <f>_xlfn.IFNA(INDEX('5. Bilans projekt'!$C$54:$O$54,1,MATCH('12. Ocena dyskontowa Inwestycji'!IJD$34,'5. Bilans projekt'!$C$3:$O$3,0))-INDEX('5. Bilans projekt'!$C$58:$O$58,1,MATCH('12. Ocena dyskontowa Inwestycji'!IJD$34,'5. Bilans projekt'!$C$3:$O$3,0))-INDEX('5. Bilans projekt'!$C$63:$O$63,1,MATCH('12. Ocena dyskontowa Inwestycji'!IJD$34,'5. Bilans projekt'!$C$3:$O$3,0))-INDEX('5. Bilans projekt'!$C$68:$O$68,1,MATCH('12. Ocena dyskontowa Inwestycji'!IJD$34,'5. Bilans projekt'!$C$3:$O$3,0)),"")</f>
        <v/>
      </c>
      <c r="IJE36" s="131" t="str">
        <f>_xlfn.IFNA(INDEX('5. Bilans projekt'!$C$54:$O$54,1,MATCH('12. Ocena dyskontowa Inwestycji'!IJE$34,'5. Bilans projekt'!$C$3:$O$3,0))-INDEX('5. Bilans projekt'!$C$58:$O$58,1,MATCH('12. Ocena dyskontowa Inwestycji'!IJE$34,'5. Bilans projekt'!$C$3:$O$3,0))-INDEX('5. Bilans projekt'!$C$63:$O$63,1,MATCH('12. Ocena dyskontowa Inwestycji'!IJE$34,'5. Bilans projekt'!$C$3:$O$3,0))-INDEX('5. Bilans projekt'!$C$68:$O$68,1,MATCH('12. Ocena dyskontowa Inwestycji'!IJE$34,'5. Bilans projekt'!$C$3:$O$3,0)),"")</f>
        <v/>
      </c>
      <c r="IJF36" s="131" t="str">
        <f>_xlfn.IFNA(INDEX('5. Bilans projekt'!$C$54:$O$54,1,MATCH('12. Ocena dyskontowa Inwestycji'!IJF$34,'5. Bilans projekt'!$C$3:$O$3,0))-INDEX('5. Bilans projekt'!$C$58:$O$58,1,MATCH('12. Ocena dyskontowa Inwestycji'!IJF$34,'5. Bilans projekt'!$C$3:$O$3,0))-INDEX('5. Bilans projekt'!$C$63:$O$63,1,MATCH('12. Ocena dyskontowa Inwestycji'!IJF$34,'5. Bilans projekt'!$C$3:$O$3,0))-INDEX('5. Bilans projekt'!$C$68:$O$68,1,MATCH('12. Ocena dyskontowa Inwestycji'!IJF$34,'5. Bilans projekt'!$C$3:$O$3,0)),"")</f>
        <v/>
      </c>
      <c r="IJG36" s="131" t="str">
        <f>_xlfn.IFNA(INDEX('5. Bilans projekt'!$C$54:$O$54,1,MATCH('12. Ocena dyskontowa Inwestycji'!IJG$34,'5. Bilans projekt'!$C$3:$O$3,0))-INDEX('5. Bilans projekt'!$C$58:$O$58,1,MATCH('12. Ocena dyskontowa Inwestycji'!IJG$34,'5. Bilans projekt'!$C$3:$O$3,0))-INDEX('5. Bilans projekt'!$C$63:$O$63,1,MATCH('12. Ocena dyskontowa Inwestycji'!IJG$34,'5. Bilans projekt'!$C$3:$O$3,0))-INDEX('5. Bilans projekt'!$C$68:$O$68,1,MATCH('12. Ocena dyskontowa Inwestycji'!IJG$34,'5. Bilans projekt'!$C$3:$O$3,0)),"")</f>
        <v/>
      </c>
      <c r="IJH36" s="131" t="str">
        <f>_xlfn.IFNA(INDEX('5. Bilans projekt'!$C$54:$O$54,1,MATCH('12. Ocena dyskontowa Inwestycji'!IJH$34,'5. Bilans projekt'!$C$3:$O$3,0))-INDEX('5. Bilans projekt'!$C$58:$O$58,1,MATCH('12. Ocena dyskontowa Inwestycji'!IJH$34,'5. Bilans projekt'!$C$3:$O$3,0))-INDEX('5. Bilans projekt'!$C$63:$O$63,1,MATCH('12. Ocena dyskontowa Inwestycji'!IJH$34,'5. Bilans projekt'!$C$3:$O$3,0))-INDEX('5. Bilans projekt'!$C$68:$O$68,1,MATCH('12. Ocena dyskontowa Inwestycji'!IJH$34,'5. Bilans projekt'!$C$3:$O$3,0)),"")</f>
        <v/>
      </c>
      <c r="IJI36" s="131" t="str">
        <f>_xlfn.IFNA(INDEX('5. Bilans projekt'!$C$54:$O$54,1,MATCH('12. Ocena dyskontowa Inwestycji'!IJI$34,'5. Bilans projekt'!$C$3:$O$3,0))-INDEX('5. Bilans projekt'!$C$58:$O$58,1,MATCH('12. Ocena dyskontowa Inwestycji'!IJI$34,'5. Bilans projekt'!$C$3:$O$3,0))-INDEX('5. Bilans projekt'!$C$63:$O$63,1,MATCH('12. Ocena dyskontowa Inwestycji'!IJI$34,'5. Bilans projekt'!$C$3:$O$3,0))-INDEX('5. Bilans projekt'!$C$68:$O$68,1,MATCH('12. Ocena dyskontowa Inwestycji'!IJI$34,'5. Bilans projekt'!$C$3:$O$3,0)),"")</f>
        <v/>
      </c>
      <c r="IJJ36" s="131" t="str">
        <f>_xlfn.IFNA(INDEX('5. Bilans projekt'!$C$54:$O$54,1,MATCH('12. Ocena dyskontowa Inwestycji'!IJJ$34,'5. Bilans projekt'!$C$3:$O$3,0))-INDEX('5. Bilans projekt'!$C$58:$O$58,1,MATCH('12. Ocena dyskontowa Inwestycji'!IJJ$34,'5. Bilans projekt'!$C$3:$O$3,0))-INDEX('5. Bilans projekt'!$C$63:$O$63,1,MATCH('12. Ocena dyskontowa Inwestycji'!IJJ$34,'5. Bilans projekt'!$C$3:$O$3,0))-INDEX('5. Bilans projekt'!$C$68:$O$68,1,MATCH('12. Ocena dyskontowa Inwestycji'!IJJ$34,'5. Bilans projekt'!$C$3:$O$3,0)),"")</f>
        <v/>
      </c>
      <c r="IJK36" s="131" t="str">
        <f>_xlfn.IFNA(INDEX('5. Bilans projekt'!$C$54:$O$54,1,MATCH('12. Ocena dyskontowa Inwestycji'!IJK$34,'5. Bilans projekt'!$C$3:$O$3,0))-INDEX('5. Bilans projekt'!$C$58:$O$58,1,MATCH('12. Ocena dyskontowa Inwestycji'!IJK$34,'5. Bilans projekt'!$C$3:$O$3,0))-INDEX('5. Bilans projekt'!$C$63:$O$63,1,MATCH('12. Ocena dyskontowa Inwestycji'!IJK$34,'5. Bilans projekt'!$C$3:$O$3,0))-INDEX('5. Bilans projekt'!$C$68:$O$68,1,MATCH('12. Ocena dyskontowa Inwestycji'!IJK$34,'5. Bilans projekt'!$C$3:$O$3,0)),"")</f>
        <v/>
      </c>
      <c r="IJL36" s="131" t="str">
        <f>_xlfn.IFNA(INDEX('5. Bilans projekt'!$C$54:$O$54,1,MATCH('12. Ocena dyskontowa Inwestycji'!IJL$34,'5. Bilans projekt'!$C$3:$O$3,0))-INDEX('5. Bilans projekt'!$C$58:$O$58,1,MATCH('12. Ocena dyskontowa Inwestycji'!IJL$34,'5. Bilans projekt'!$C$3:$O$3,0))-INDEX('5. Bilans projekt'!$C$63:$O$63,1,MATCH('12. Ocena dyskontowa Inwestycji'!IJL$34,'5. Bilans projekt'!$C$3:$O$3,0))-INDEX('5. Bilans projekt'!$C$68:$O$68,1,MATCH('12. Ocena dyskontowa Inwestycji'!IJL$34,'5. Bilans projekt'!$C$3:$O$3,0)),"")</f>
        <v/>
      </c>
      <c r="IJM36" s="131" t="str">
        <f>_xlfn.IFNA(INDEX('5. Bilans projekt'!$C$54:$O$54,1,MATCH('12. Ocena dyskontowa Inwestycji'!IJM$34,'5. Bilans projekt'!$C$3:$O$3,0))-INDEX('5. Bilans projekt'!$C$58:$O$58,1,MATCH('12. Ocena dyskontowa Inwestycji'!IJM$34,'5. Bilans projekt'!$C$3:$O$3,0))-INDEX('5. Bilans projekt'!$C$63:$O$63,1,MATCH('12. Ocena dyskontowa Inwestycji'!IJM$34,'5. Bilans projekt'!$C$3:$O$3,0))-INDEX('5. Bilans projekt'!$C$68:$O$68,1,MATCH('12. Ocena dyskontowa Inwestycji'!IJM$34,'5. Bilans projekt'!$C$3:$O$3,0)),"")</f>
        <v/>
      </c>
      <c r="IJN36" s="131" t="str">
        <f>_xlfn.IFNA(INDEX('5. Bilans projekt'!$C$54:$O$54,1,MATCH('12. Ocena dyskontowa Inwestycji'!IJN$34,'5. Bilans projekt'!$C$3:$O$3,0))-INDEX('5. Bilans projekt'!$C$58:$O$58,1,MATCH('12. Ocena dyskontowa Inwestycji'!IJN$34,'5. Bilans projekt'!$C$3:$O$3,0))-INDEX('5. Bilans projekt'!$C$63:$O$63,1,MATCH('12. Ocena dyskontowa Inwestycji'!IJN$34,'5. Bilans projekt'!$C$3:$O$3,0))-INDEX('5. Bilans projekt'!$C$68:$O$68,1,MATCH('12. Ocena dyskontowa Inwestycji'!IJN$34,'5. Bilans projekt'!$C$3:$O$3,0)),"")</f>
        <v/>
      </c>
      <c r="IJO36" s="131" t="str">
        <f>_xlfn.IFNA(INDEX('5. Bilans projekt'!$C$54:$O$54,1,MATCH('12. Ocena dyskontowa Inwestycji'!IJO$34,'5. Bilans projekt'!$C$3:$O$3,0))-INDEX('5. Bilans projekt'!$C$58:$O$58,1,MATCH('12. Ocena dyskontowa Inwestycji'!IJO$34,'5. Bilans projekt'!$C$3:$O$3,0))-INDEX('5. Bilans projekt'!$C$63:$O$63,1,MATCH('12. Ocena dyskontowa Inwestycji'!IJO$34,'5. Bilans projekt'!$C$3:$O$3,0))-INDEX('5. Bilans projekt'!$C$68:$O$68,1,MATCH('12. Ocena dyskontowa Inwestycji'!IJO$34,'5. Bilans projekt'!$C$3:$O$3,0)),"")</f>
        <v/>
      </c>
      <c r="IJP36" s="131" t="str">
        <f>_xlfn.IFNA(INDEX('5. Bilans projekt'!$C$54:$O$54,1,MATCH('12. Ocena dyskontowa Inwestycji'!IJP$34,'5. Bilans projekt'!$C$3:$O$3,0))-INDEX('5. Bilans projekt'!$C$58:$O$58,1,MATCH('12. Ocena dyskontowa Inwestycji'!IJP$34,'5. Bilans projekt'!$C$3:$O$3,0))-INDEX('5. Bilans projekt'!$C$63:$O$63,1,MATCH('12. Ocena dyskontowa Inwestycji'!IJP$34,'5. Bilans projekt'!$C$3:$O$3,0))-INDEX('5. Bilans projekt'!$C$68:$O$68,1,MATCH('12. Ocena dyskontowa Inwestycji'!IJP$34,'5. Bilans projekt'!$C$3:$O$3,0)),"")</f>
        <v/>
      </c>
      <c r="IJQ36" s="131" t="str">
        <f>_xlfn.IFNA(INDEX('5. Bilans projekt'!$C$54:$O$54,1,MATCH('12. Ocena dyskontowa Inwestycji'!IJQ$34,'5. Bilans projekt'!$C$3:$O$3,0))-INDEX('5. Bilans projekt'!$C$58:$O$58,1,MATCH('12. Ocena dyskontowa Inwestycji'!IJQ$34,'5. Bilans projekt'!$C$3:$O$3,0))-INDEX('5. Bilans projekt'!$C$63:$O$63,1,MATCH('12. Ocena dyskontowa Inwestycji'!IJQ$34,'5. Bilans projekt'!$C$3:$O$3,0))-INDEX('5. Bilans projekt'!$C$68:$O$68,1,MATCH('12. Ocena dyskontowa Inwestycji'!IJQ$34,'5. Bilans projekt'!$C$3:$O$3,0)),"")</f>
        <v/>
      </c>
      <c r="IJR36" s="131" t="str">
        <f>_xlfn.IFNA(INDEX('5. Bilans projekt'!$C$54:$O$54,1,MATCH('12. Ocena dyskontowa Inwestycji'!IJR$34,'5. Bilans projekt'!$C$3:$O$3,0))-INDEX('5. Bilans projekt'!$C$58:$O$58,1,MATCH('12. Ocena dyskontowa Inwestycji'!IJR$34,'5. Bilans projekt'!$C$3:$O$3,0))-INDEX('5. Bilans projekt'!$C$63:$O$63,1,MATCH('12. Ocena dyskontowa Inwestycji'!IJR$34,'5. Bilans projekt'!$C$3:$O$3,0))-INDEX('5. Bilans projekt'!$C$68:$O$68,1,MATCH('12. Ocena dyskontowa Inwestycji'!IJR$34,'5. Bilans projekt'!$C$3:$O$3,0)),"")</f>
        <v/>
      </c>
      <c r="IJS36" s="131" t="str">
        <f>_xlfn.IFNA(INDEX('5. Bilans projekt'!$C$54:$O$54,1,MATCH('12. Ocena dyskontowa Inwestycji'!IJS$34,'5. Bilans projekt'!$C$3:$O$3,0))-INDEX('5. Bilans projekt'!$C$58:$O$58,1,MATCH('12. Ocena dyskontowa Inwestycji'!IJS$34,'5. Bilans projekt'!$C$3:$O$3,0))-INDEX('5. Bilans projekt'!$C$63:$O$63,1,MATCH('12. Ocena dyskontowa Inwestycji'!IJS$34,'5. Bilans projekt'!$C$3:$O$3,0))-INDEX('5. Bilans projekt'!$C$68:$O$68,1,MATCH('12. Ocena dyskontowa Inwestycji'!IJS$34,'5. Bilans projekt'!$C$3:$O$3,0)),"")</f>
        <v/>
      </c>
      <c r="IJT36" s="131" t="str">
        <f>_xlfn.IFNA(INDEX('5. Bilans projekt'!$C$54:$O$54,1,MATCH('12. Ocena dyskontowa Inwestycji'!IJT$34,'5. Bilans projekt'!$C$3:$O$3,0))-INDEX('5. Bilans projekt'!$C$58:$O$58,1,MATCH('12. Ocena dyskontowa Inwestycji'!IJT$34,'5. Bilans projekt'!$C$3:$O$3,0))-INDEX('5. Bilans projekt'!$C$63:$O$63,1,MATCH('12. Ocena dyskontowa Inwestycji'!IJT$34,'5. Bilans projekt'!$C$3:$O$3,0))-INDEX('5. Bilans projekt'!$C$68:$O$68,1,MATCH('12. Ocena dyskontowa Inwestycji'!IJT$34,'5. Bilans projekt'!$C$3:$O$3,0)),"")</f>
        <v/>
      </c>
      <c r="IJU36" s="131" t="str">
        <f>_xlfn.IFNA(INDEX('5. Bilans projekt'!$C$54:$O$54,1,MATCH('12. Ocena dyskontowa Inwestycji'!IJU$34,'5. Bilans projekt'!$C$3:$O$3,0))-INDEX('5. Bilans projekt'!$C$58:$O$58,1,MATCH('12. Ocena dyskontowa Inwestycji'!IJU$34,'5. Bilans projekt'!$C$3:$O$3,0))-INDEX('5. Bilans projekt'!$C$63:$O$63,1,MATCH('12. Ocena dyskontowa Inwestycji'!IJU$34,'5. Bilans projekt'!$C$3:$O$3,0))-INDEX('5. Bilans projekt'!$C$68:$O$68,1,MATCH('12. Ocena dyskontowa Inwestycji'!IJU$34,'5. Bilans projekt'!$C$3:$O$3,0)),"")</f>
        <v/>
      </c>
      <c r="IJV36" s="131" t="str">
        <f>_xlfn.IFNA(INDEX('5. Bilans projekt'!$C$54:$O$54,1,MATCH('12. Ocena dyskontowa Inwestycji'!IJV$34,'5. Bilans projekt'!$C$3:$O$3,0))-INDEX('5. Bilans projekt'!$C$58:$O$58,1,MATCH('12. Ocena dyskontowa Inwestycji'!IJV$34,'5. Bilans projekt'!$C$3:$O$3,0))-INDEX('5. Bilans projekt'!$C$63:$O$63,1,MATCH('12. Ocena dyskontowa Inwestycji'!IJV$34,'5. Bilans projekt'!$C$3:$O$3,0))-INDEX('5. Bilans projekt'!$C$68:$O$68,1,MATCH('12. Ocena dyskontowa Inwestycji'!IJV$34,'5. Bilans projekt'!$C$3:$O$3,0)),"")</f>
        <v/>
      </c>
      <c r="IJW36" s="131" t="str">
        <f>_xlfn.IFNA(INDEX('5. Bilans projekt'!$C$54:$O$54,1,MATCH('12. Ocena dyskontowa Inwestycji'!IJW$34,'5. Bilans projekt'!$C$3:$O$3,0))-INDEX('5. Bilans projekt'!$C$58:$O$58,1,MATCH('12. Ocena dyskontowa Inwestycji'!IJW$34,'5. Bilans projekt'!$C$3:$O$3,0))-INDEX('5. Bilans projekt'!$C$63:$O$63,1,MATCH('12. Ocena dyskontowa Inwestycji'!IJW$34,'5. Bilans projekt'!$C$3:$O$3,0))-INDEX('5. Bilans projekt'!$C$68:$O$68,1,MATCH('12. Ocena dyskontowa Inwestycji'!IJW$34,'5. Bilans projekt'!$C$3:$O$3,0)),"")</f>
        <v/>
      </c>
      <c r="IJX36" s="131" t="str">
        <f>_xlfn.IFNA(INDEX('5. Bilans projekt'!$C$54:$O$54,1,MATCH('12. Ocena dyskontowa Inwestycji'!IJX$34,'5. Bilans projekt'!$C$3:$O$3,0))-INDEX('5. Bilans projekt'!$C$58:$O$58,1,MATCH('12. Ocena dyskontowa Inwestycji'!IJX$34,'5. Bilans projekt'!$C$3:$O$3,0))-INDEX('5. Bilans projekt'!$C$63:$O$63,1,MATCH('12. Ocena dyskontowa Inwestycji'!IJX$34,'5. Bilans projekt'!$C$3:$O$3,0))-INDEX('5. Bilans projekt'!$C$68:$O$68,1,MATCH('12. Ocena dyskontowa Inwestycji'!IJX$34,'5. Bilans projekt'!$C$3:$O$3,0)),"")</f>
        <v/>
      </c>
      <c r="IJY36" s="131" t="str">
        <f>_xlfn.IFNA(INDEX('5. Bilans projekt'!$C$54:$O$54,1,MATCH('12. Ocena dyskontowa Inwestycji'!IJY$34,'5. Bilans projekt'!$C$3:$O$3,0))-INDEX('5. Bilans projekt'!$C$58:$O$58,1,MATCH('12. Ocena dyskontowa Inwestycji'!IJY$34,'5. Bilans projekt'!$C$3:$O$3,0))-INDEX('5. Bilans projekt'!$C$63:$O$63,1,MATCH('12. Ocena dyskontowa Inwestycji'!IJY$34,'5. Bilans projekt'!$C$3:$O$3,0))-INDEX('5. Bilans projekt'!$C$68:$O$68,1,MATCH('12. Ocena dyskontowa Inwestycji'!IJY$34,'5. Bilans projekt'!$C$3:$O$3,0)),"")</f>
        <v/>
      </c>
      <c r="IJZ36" s="131" t="str">
        <f>_xlfn.IFNA(INDEX('5. Bilans projekt'!$C$54:$O$54,1,MATCH('12. Ocena dyskontowa Inwestycji'!IJZ$34,'5. Bilans projekt'!$C$3:$O$3,0))-INDEX('5. Bilans projekt'!$C$58:$O$58,1,MATCH('12. Ocena dyskontowa Inwestycji'!IJZ$34,'5. Bilans projekt'!$C$3:$O$3,0))-INDEX('5. Bilans projekt'!$C$63:$O$63,1,MATCH('12. Ocena dyskontowa Inwestycji'!IJZ$34,'5. Bilans projekt'!$C$3:$O$3,0))-INDEX('5. Bilans projekt'!$C$68:$O$68,1,MATCH('12. Ocena dyskontowa Inwestycji'!IJZ$34,'5. Bilans projekt'!$C$3:$O$3,0)),"")</f>
        <v/>
      </c>
      <c r="IKA36" s="131" t="str">
        <f>_xlfn.IFNA(INDEX('5. Bilans projekt'!$C$54:$O$54,1,MATCH('12. Ocena dyskontowa Inwestycji'!IKA$34,'5. Bilans projekt'!$C$3:$O$3,0))-INDEX('5. Bilans projekt'!$C$58:$O$58,1,MATCH('12. Ocena dyskontowa Inwestycji'!IKA$34,'5. Bilans projekt'!$C$3:$O$3,0))-INDEX('5. Bilans projekt'!$C$63:$O$63,1,MATCH('12. Ocena dyskontowa Inwestycji'!IKA$34,'5. Bilans projekt'!$C$3:$O$3,0))-INDEX('5. Bilans projekt'!$C$68:$O$68,1,MATCH('12. Ocena dyskontowa Inwestycji'!IKA$34,'5. Bilans projekt'!$C$3:$O$3,0)),"")</f>
        <v/>
      </c>
      <c r="IKB36" s="131" t="str">
        <f>_xlfn.IFNA(INDEX('5. Bilans projekt'!$C$54:$O$54,1,MATCH('12. Ocena dyskontowa Inwestycji'!IKB$34,'5. Bilans projekt'!$C$3:$O$3,0))-INDEX('5. Bilans projekt'!$C$58:$O$58,1,MATCH('12. Ocena dyskontowa Inwestycji'!IKB$34,'5. Bilans projekt'!$C$3:$O$3,0))-INDEX('5. Bilans projekt'!$C$63:$O$63,1,MATCH('12. Ocena dyskontowa Inwestycji'!IKB$34,'5. Bilans projekt'!$C$3:$O$3,0))-INDEX('5. Bilans projekt'!$C$68:$O$68,1,MATCH('12. Ocena dyskontowa Inwestycji'!IKB$34,'5. Bilans projekt'!$C$3:$O$3,0)),"")</f>
        <v/>
      </c>
      <c r="IKC36" s="131" t="str">
        <f>_xlfn.IFNA(INDEX('5. Bilans projekt'!$C$54:$O$54,1,MATCH('12. Ocena dyskontowa Inwestycji'!IKC$34,'5. Bilans projekt'!$C$3:$O$3,0))-INDEX('5. Bilans projekt'!$C$58:$O$58,1,MATCH('12. Ocena dyskontowa Inwestycji'!IKC$34,'5. Bilans projekt'!$C$3:$O$3,0))-INDEX('5. Bilans projekt'!$C$63:$O$63,1,MATCH('12. Ocena dyskontowa Inwestycji'!IKC$34,'5. Bilans projekt'!$C$3:$O$3,0))-INDEX('5. Bilans projekt'!$C$68:$O$68,1,MATCH('12. Ocena dyskontowa Inwestycji'!IKC$34,'5. Bilans projekt'!$C$3:$O$3,0)),"")</f>
        <v/>
      </c>
      <c r="IKD36" s="131" t="str">
        <f>_xlfn.IFNA(INDEX('5. Bilans projekt'!$C$54:$O$54,1,MATCH('12. Ocena dyskontowa Inwestycji'!IKD$34,'5. Bilans projekt'!$C$3:$O$3,0))-INDEX('5. Bilans projekt'!$C$58:$O$58,1,MATCH('12. Ocena dyskontowa Inwestycji'!IKD$34,'5. Bilans projekt'!$C$3:$O$3,0))-INDEX('5. Bilans projekt'!$C$63:$O$63,1,MATCH('12. Ocena dyskontowa Inwestycji'!IKD$34,'5. Bilans projekt'!$C$3:$O$3,0))-INDEX('5. Bilans projekt'!$C$68:$O$68,1,MATCH('12. Ocena dyskontowa Inwestycji'!IKD$34,'5. Bilans projekt'!$C$3:$O$3,0)),"")</f>
        <v/>
      </c>
      <c r="IKE36" s="131" t="str">
        <f>_xlfn.IFNA(INDEX('5. Bilans projekt'!$C$54:$O$54,1,MATCH('12. Ocena dyskontowa Inwestycji'!IKE$34,'5. Bilans projekt'!$C$3:$O$3,0))-INDEX('5. Bilans projekt'!$C$58:$O$58,1,MATCH('12. Ocena dyskontowa Inwestycji'!IKE$34,'5. Bilans projekt'!$C$3:$O$3,0))-INDEX('5. Bilans projekt'!$C$63:$O$63,1,MATCH('12. Ocena dyskontowa Inwestycji'!IKE$34,'5. Bilans projekt'!$C$3:$O$3,0))-INDEX('5. Bilans projekt'!$C$68:$O$68,1,MATCH('12. Ocena dyskontowa Inwestycji'!IKE$34,'5. Bilans projekt'!$C$3:$O$3,0)),"")</f>
        <v/>
      </c>
      <c r="IKF36" s="131" t="str">
        <f>_xlfn.IFNA(INDEX('5. Bilans projekt'!$C$54:$O$54,1,MATCH('12. Ocena dyskontowa Inwestycji'!IKF$34,'5. Bilans projekt'!$C$3:$O$3,0))-INDEX('5. Bilans projekt'!$C$58:$O$58,1,MATCH('12. Ocena dyskontowa Inwestycji'!IKF$34,'5. Bilans projekt'!$C$3:$O$3,0))-INDEX('5. Bilans projekt'!$C$63:$O$63,1,MATCH('12. Ocena dyskontowa Inwestycji'!IKF$34,'5. Bilans projekt'!$C$3:$O$3,0))-INDEX('5. Bilans projekt'!$C$68:$O$68,1,MATCH('12. Ocena dyskontowa Inwestycji'!IKF$34,'5. Bilans projekt'!$C$3:$O$3,0)),"")</f>
        <v/>
      </c>
      <c r="IKG36" s="131" t="str">
        <f>_xlfn.IFNA(INDEX('5. Bilans projekt'!$C$54:$O$54,1,MATCH('12. Ocena dyskontowa Inwestycji'!IKG$34,'5. Bilans projekt'!$C$3:$O$3,0))-INDEX('5. Bilans projekt'!$C$58:$O$58,1,MATCH('12. Ocena dyskontowa Inwestycji'!IKG$34,'5. Bilans projekt'!$C$3:$O$3,0))-INDEX('5. Bilans projekt'!$C$63:$O$63,1,MATCH('12. Ocena dyskontowa Inwestycji'!IKG$34,'5. Bilans projekt'!$C$3:$O$3,0))-INDEX('5. Bilans projekt'!$C$68:$O$68,1,MATCH('12. Ocena dyskontowa Inwestycji'!IKG$34,'5. Bilans projekt'!$C$3:$O$3,0)),"")</f>
        <v/>
      </c>
      <c r="IKH36" s="131" t="str">
        <f>_xlfn.IFNA(INDEX('5. Bilans projekt'!$C$54:$O$54,1,MATCH('12. Ocena dyskontowa Inwestycji'!IKH$34,'5. Bilans projekt'!$C$3:$O$3,0))-INDEX('5. Bilans projekt'!$C$58:$O$58,1,MATCH('12. Ocena dyskontowa Inwestycji'!IKH$34,'5. Bilans projekt'!$C$3:$O$3,0))-INDEX('5. Bilans projekt'!$C$63:$O$63,1,MATCH('12. Ocena dyskontowa Inwestycji'!IKH$34,'5. Bilans projekt'!$C$3:$O$3,0))-INDEX('5. Bilans projekt'!$C$68:$O$68,1,MATCH('12. Ocena dyskontowa Inwestycji'!IKH$34,'5. Bilans projekt'!$C$3:$O$3,0)),"")</f>
        <v/>
      </c>
      <c r="IKI36" s="131" t="str">
        <f>_xlfn.IFNA(INDEX('5. Bilans projekt'!$C$54:$O$54,1,MATCH('12. Ocena dyskontowa Inwestycji'!IKI$34,'5. Bilans projekt'!$C$3:$O$3,0))-INDEX('5. Bilans projekt'!$C$58:$O$58,1,MATCH('12. Ocena dyskontowa Inwestycji'!IKI$34,'5. Bilans projekt'!$C$3:$O$3,0))-INDEX('5. Bilans projekt'!$C$63:$O$63,1,MATCH('12. Ocena dyskontowa Inwestycji'!IKI$34,'5. Bilans projekt'!$C$3:$O$3,0))-INDEX('5. Bilans projekt'!$C$68:$O$68,1,MATCH('12. Ocena dyskontowa Inwestycji'!IKI$34,'5. Bilans projekt'!$C$3:$O$3,0)),"")</f>
        <v/>
      </c>
      <c r="IKJ36" s="131" t="str">
        <f>_xlfn.IFNA(INDEX('5. Bilans projekt'!$C$54:$O$54,1,MATCH('12. Ocena dyskontowa Inwestycji'!IKJ$34,'5. Bilans projekt'!$C$3:$O$3,0))-INDEX('5. Bilans projekt'!$C$58:$O$58,1,MATCH('12. Ocena dyskontowa Inwestycji'!IKJ$34,'5. Bilans projekt'!$C$3:$O$3,0))-INDEX('5. Bilans projekt'!$C$63:$O$63,1,MATCH('12. Ocena dyskontowa Inwestycji'!IKJ$34,'5. Bilans projekt'!$C$3:$O$3,0))-INDEX('5. Bilans projekt'!$C$68:$O$68,1,MATCH('12. Ocena dyskontowa Inwestycji'!IKJ$34,'5. Bilans projekt'!$C$3:$O$3,0)),"")</f>
        <v/>
      </c>
      <c r="IKK36" s="131" t="str">
        <f>_xlfn.IFNA(INDEX('5. Bilans projekt'!$C$54:$O$54,1,MATCH('12. Ocena dyskontowa Inwestycji'!IKK$34,'5. Bilans projekt'!$C$3:$O$3,0))-INDEX('5. Bilans projekt'!$C$58:$O$58,1,MATCH('12. Ocena dyskontowa Inwestycji'!IKK$34,'5. Bilans projekt'!$C$3:$O$3,0))-INDEX('5. Bilans projekt'!$C$63:$O$63,1,MATCH('12. Ocena dyskontowa Inwestycji'!IKK$34,'5. Bilans projekt'!$C$3:$O$3,0))-INDEX('5. Bilans projekt'!$C$68:$O$68,1,MATCH('12. Ocena dyskontowa Inwestycji'!IKK$34,'5. Bilans projekt'!$C$3:$O$3,0)),"")</f>
        <v/>
      </c>
      <c r="IKL36" s="131" t="str">
        <f>_xlfn.IFNA(INDEX('5. Bilans projekt'!$C$54:$O$54,1,MATCH('12. Ocena dyskontowa Inwestycji'!IKL$34,'5. Bilans projekt'!$C$3:$O$3,0))-INDEX('5. Bilans projekt'!$C$58:$O$58,1,MATCH('12. Ocena dyskontowa Inwestycji'!IKL$34,'5. Bilans projekt'!$C$3:$O$3,0))-INDEX('5. Bilans projekt'!$C$63:$O$63,1,MATCH('12. Ocena dyskontowa Inwestycji'!IKL$34,'5. Bilans projekt'!$C$3:$O$3,0))-INDEX('5. Bilans projekt'!$C$68:$O$68,1,MATCH('12. Ocena dyskontowa Inwestycji'!IKL$34,'5. Bilans projekt'!$C$3:$O$3,0)),"")</f>
        <v/>
      </c>
      <c r="IKM36" s="131" t="str">
        <f>_xlfn.IFNA(INDEX('5. Bilans projekt'!$C$54:$O$54,1,MATCH('12. Ocena dyskontowa Inwestycji'!IKM$34,'5. Bilans projekt'!$C$3:$O$3,0))-INDEX('5. Bilans projekt'!$C$58:$O$58,1,MATCH('12. Ocena dyskontowa Inwestycji'!IKM$34,'5. Bilans projekt'!$C$3:$O$3,0))-INDEX('5. Bilans projekt'!$C$63:$O$63,1,MATCH('12. Ocena dyskontowa Inwestycji'!IKM$34,'5. Bilans projekt'!$C$3:$O$3,0))-INDEX('5. Bilans projekt'!$C$68:$O$68,1,MATCH('12. Ocena dyskontowa Inwestycji'!IKM$34,'5. Bilans projekt'!$C$3:$O$3,0)),"")</f>
        <v/>
      </c>
      <c r="IKN36" s="131" t="str">
        <f>_xlfn.IFNA(INDEX('5. Bilans projekt'!$C$54:$O$54,1,MATCH('12. Ocena dyskontowa Inwestycji'!IKN$34,'5. Bilans projekt'!$C$3:$O$3,0))-INDEX('5. Bilans projekt'!$C$58:$O$58,1,MATCH('12. Ocena dyskontowa Inwestycji'!IKN$34,'5. Bilans projekt'!$C$3:$O$3,0))-INDEX('5. Bilans projekt'!$C$63:$O$63,1,MATCH('12. Ocena dyskontowa Inwestycji'!IKN$34,'5. Bilans projekt'!$C$3:$O$3,0))-INDEX('5. Bilans projekt'!$C$68:$O$68,1,MATCH('12. Ocena dyskontowa Inwestycji'!IKN$34,'5. Bilans projekt'!$C$3:$O$3,0)),"")</f>
        <v/>
      </c>
      <c r="IKO36" s="131" t="str">
        <f>_xlfn.IFNA(INDEX('5. Bilans projekt'!$C$54:$O$54,1,MATCH('12. Ocena dyskontowa Inwestycji'!IKO$34,'5. Bilans projekt'!$C$3:$O$3,0))-INDEX('5. Bilans projekt'!$C$58:$O$58,1,MATCH('12. Ocena dyskontowa Inwestycji'!IKO$34,'5. Bilans projekt'!$C$3:$O$3,0))-INDEX('5. Bilans projekt'!$C$63:$O$63,1,MATCH('12. Ocena dyskontowa Inwestycji'!IKO$34,'5. Bilans projekt'!$C$3:$O$3,0))-INDEX('5. Bilans projekt'!$C$68:$O$68,1,MATCH('12. Ocena dyskontowa Inwestycji'!IKO$34,'5. Bilans projekt'!$C$3:$O$3,0)),"")</f>
        <v/>
      </c>
      <c r="IKP36" s="131" t="str">
        <f>_xlfn.IFNA(INDEX('5. Bilans projekt'!$C$54:$O$54,1,MATCH('12. Ocena dyskontowa Inwestycji'!IKP$34,'5. Bilans projekt'!$C$3:$O$3,0))-INDEX('5. Bilans projekt'!$C$58:$O$58,1,MATCH('12. Ocena dyskontowa Inwestycji'!IKP$34,'5. Bilans projekt'!$C$3:$O$3,0))-INDEX('5. Bilans projekt'!$C$63:$O$63,1,MATCH('12. Ocena dyskontowa Inwestycji'!IKP$34,'5. Bilans projekt'!$C$3:$O$3,0))-INDEX('5. Bilans projekt'!$C$68:$O$68,1,MATCH('12. Ocena dyskontowa Inwestycji'!IKP$34,'5. Bilans projekt'!$C$3:$O$3,0)),"")</f>
        <v/>
      </c>
      <c r="IKQ36" s="131" t="str">
        <f>_xlfn.IFNA(INDEX('5. Bilans projekt'!$C$54:$O$54,1,MATCH('12. Ocena dyskontowa Inwestycji'!IKQ$34,'5. Bilans projekt'!$C$3:$O$3,0))-INDEX('5. Bilans projekt'!$C$58:$O$58,1,MATCH('12. Ocena dyskontowa Inwestycji'!IKQ$34,'5. Bilans projekt'!$C$3:$O$3,0))-INDEX('5. Bilans projekt'!$C$63:$O$63,1,MATCH('12. Ocena dyskontowa Inwestycji'!IKQ$34,'5. Bilans projekt'!$C$3:$O$3,0))-INDEX('5. Bilans projekt'!$C$68:$O$68,1,MATCH('12. Ocena dyskontowa Inwestycji'!IKQ$34,'5. Bilans projekt'!$C$3:$O$3,0)),"")</f>
        <v/>
      </c>
      <c r="IKR36" s="131" t="str">
        <f>_xlfn.IFNA(INDEX('5. Bilans projekt'!$C$54:$O$54,1,MATCH('12. Ocena dyskontowa Inwestycji'!IKR$34,'5. Bilans projekt'!$C$3:$O$3,0))-INDEX('5. Bilans projekt'!$C$58:$O$58,1,MATCH('12. Ocena dyskontowa Inwestycji'!IKR$34,'5. Bilans projekt'!$C$3:$O$3,0))-INDEX('5. Bilans projekt'!$C$63:$O$63,1,MATCH('12. Ocena dyskontowa Inwestycji'!IKR$34,'5. Bilans projekt'!$C$3:$O$3,0))-INDEX('5. Bilans projekt'!$C$68:$O$68,1,MATCH('12. Ocena dyskontowa Inwestycji'!IKR$34,'5. Bilans projekt'!$C$3:$O$3,0)),"")</f>
        <v/>
      </c>
      <c r="IKS36" s="131" t="str">
        <f>_xlfn.IFNA(INDEX('5. Bilans projekt'!$C$54:$O$54,1,MATCH('12. Ocena dyskontowa Inwestycji'!IKS$34,'5. Bilans projekt'!$C$3:$O$3,0))-INDEX('5. Bilans projekt'!$C$58:$O$58,1,MATCH('12. Ocena dyskontowa Inwestycji'!IKS$34,'5. Bilans projekt'!$C$3:$O$3,0))-INDEX('5. Bilans projekt'!$C$63:$O$63,1,MATCH('12. Ocena dyskontowa Inwestycji'!IKS$34,'5. Bilans projekt'!$C$3:$O$3,0))-INDEX('5. Bilans projekt'!$C$68:$O$68,1,MATCH('12. Ocena dyskontowa Inwestycji'!IKS$34,'5. Bilans projekt'!$C$3:$O$3,0)),"")</f>
        <v/>
      </c>
      <c r="IKT36" s="131" t="str">
        <f>_xlfn.IFNA(INDEX('5. Bilans projekt'!$C$54:$O$54,1,MATCH('12. Ocena dyskontowa Inwestycji'!IKT$34,'5. Bilans projekt'!$C$3:$O$3,0))-INDEX('5. Bilans projekt'!$C$58:$O$58,1,MATCH('12. Ocena dyskontowa Inwestycji'!IKT$34,'5. Bilans projekt'!$C$3:$O$3,0))-INDEX('5. Bilans projekt'!$C$63:$O$63,1,MATCH('12. Ocena dyskontowa Inwestycji'!IKT$34,'5. Bilans projekt'!$C$3:$O$3,0))-INDEX('5. Bilans projekt'!$C$68:$O$68,1,MATCH('12. Ocena dyskontowa Inwestycji'!IKT$34,'5. Bilans projekt'!$C$3:$O$3,0)),"")</f>
        <v/>
      </c>
      <c r="IKU36" s="131" t="str">
        <f>_xlfn.IFNA(INDEX('5. Bilans projekt'!$C$54:$O$54,1,MATCH('12. Ocena dyskontowa Inwestycji'!IKU$34,'5. Bilans projekt'!$C$3:$O$3,0))-INDEX('5. Bilans projekt'!$C$58:$O$58,1,MATCH('12. Ocena dyskontowa Inwestycji'!IKU$34,'5. Bilans projekt'!$C$3:$O$3,0))-INDEX('5. Bilans projekt'!$C$63:$O$63,1,MATCH('12. Ocena dyskontowa Inwestycji'!IKU$34,'5. Bilans projekt'!$C$3:$O$3,0))-INDEX('5. Bilans projekt'!$C$68:$O$68,1,MATCH('12. Ocena dyskontowa Inwestycji'!IKU$34,'5. Bilans projekt'!$C$3:$O$3,0)),"")</f>
        <v/>
      </c>
      <c r="IKV36" s="131" t="str">
        <f>_xlfn.IFNA(INDEX('5. Bilans projekt'!$C$54:$O$54,1,MATCH('12. Ocena dyskontowa Inwestycji'!IKV$34,'5. Bilans projekt'!$C$3:$O$3,0))-INDEX('5. Bilans projekt'!$C$58:$O$58,1,MATCH('12. Ocena dyskontowa Inwestycji'!IKV$34,'5. Bilans projekt'!$C$3:$O$3,0))-INDEX('5. Bilans projekt'!$C$63:$O$63,1,MATCH('12. Ocena dyskontowa Inwestycji'!IKV$34,'5. Bilans projekt'!$C$3:$O$3,0))-INDEX('5. Bilans projekt'!$C$68:$O$68,1,MATCH('12. Ocena dyskontowa Inwestycji'!IKV$34,'5. Bilans projekt'!$C$3:$O$3,0)),"")</f>
        <v/>
      </c>
      <c r="IKW36" s="131" t="str">
        <f>_xlfn.IFNA(INDEX('5. Bilans projekt'!$C$54:$O$54,1,MATCH('12. Ocena dyskontowa Inwestycji'!IKW$34,'5. Bilans projekt'!$C$3:$O$3,0))-INDEX('5. Bilans projekt'!$C$58:$O$58,1,MATCH('12. Ocena dyskontowa Inwestycji'!IKW$34,'5. Bilans projekt'!$C$3:$O$3,0))-INDEX('5. Bilans projekt'!$C$63:$O$63,1,MATCH('12. Ocena dyskontowa Inwestycji'!IKW$34,'5. Bilans projekt'!$C$3:$O$3,0))-INDEX('5. Bilans projekt'!$C$68:$O$68,1,MATCH('12. Ocena dyskontowa Inwestycji'!IKW$34,'5. Bilans projekt'!$C$3:$O$3,0)),"")</f>
        <v/>
      </c>
      <c r="IKX36" s="131" t="str">
        <f>_xlfn.IFNA(INDEX('5. Bilans projekt'!$C$54:$O$54,1,MATCH('12. Ocena dyskontowa Inwestycji'!IKX$34,'5. Bilans projekt'!$C$3:$O$3,0))-INDEX('5. Bilans projekt'!$C$58:$O$58,1,MATCH('12. Ocena dyskontowa Inwestycji'!IKX$34,'5. Bilans projekt'!$C$3:$O$3,0))-INDEX('5. Bilans projekt'!$C$63:$O$63,1,MATCH('12. Ocena dyskontowa Inwestycji'!IKX$34,'5. Bilans projekt'!$C$3:$O$3,0))-INDEX('5. Bilans projekt'!$C$68:$O$68,1,MATCH('12. Ocena dyskontowa Inwestycji'!IKX$34,'5. Bilans projekt'!$C$3:$O$3,0)),"")</f>
        <v/>
      </c>
      <c r="IKY36" s="131" t="str">
        <f>_xlfn.IFNA(INDEX('5. Bilans projekt'!$C$54:$O$54,1,MATCH('12. Ocena dyskontowa Inwestycji'!IKY$34,'5. Bilans projekt'!$C$3:$O$3,0))-INDEX('5. Bilans projekt'!$C$58:$O$58,1,MATCH('12. Ocena dyskontowa Inwestycji'!IKY$34,'5. Bilans projekt'!$C$3:$O$3,0))-INDEX('5. Bilans projekt'!$C$63:$O$63,1,MATCH('12. Ocena dyskontowa Inwestycji'!IKY$34,'5. Bilans projekt'!$C$3:$O$3,0))-INDEX('5. Bilans projekt'!$C$68:$O$68,1,MATCH('12. Ocena dyskontowa Inwestycji'!IKY$34,'5. Bilans projekt'!$C$3:$O$3,0)),"")</f>
        <v/>
      </c>
      <c r="IKZ36" s="131" t="str">
        <f>_xlfn.IFNA(INDEX('5. Bilans projekt'!$C$54:$O$54,1,MATCH('12. Ocena dyskontowa Inwestycji'!IKZ$34,'5. Bilans projekt'!$C$3:$O$3,0))-INDEX('5. Bilans projekt'!$C$58:$O$58,1,MATCH('12. Ocena dyskontowa Inwestycji'!IKZ$34,'5. Bilans projekt'!$C$3:$O$3,0))-INDEX('5. Bilans projekt'!$C$63:$O$63,1,MATCH('12. Ocena dyskontowa Inwestycji'!IKZ$34,'5. Bilans projekt'!$C$3:$O$3,0))-INDEX('5. Bilans projekt'!$C$68:$O$68,1,MATCH('12. Ocena dyskontowa Inwestycji'!IKZ$34,'5. Bilans projekt'!$C$3:$O$3,0)),"")</f>
        <v/>
      </c>
      <c r="ILA36" s="131" t="str">
        <f>_xlfn.IFNA(INDEX('5. Bilans projekt'!$C$54:$O$54,1,MATCH('12. Ocena dyskontowa Inwestycji'!ILA$34,'5. Bilans projekt'!$C$3:$O$3,0))-INDEX('5. Bilans projekt'!$C$58:$O$58,1,MATCH('12. Ocena dyskontowa Inwestycji'!ILA$34,'5. Bilans projekt'!$C$3:$O$3,0))-INDEX('5. Bilans projekt'!$C$63:$O$63,1,MATCH('12. Ocena dyskontowa Inwestycji'!ILA$34,'5. Bilans projekt'!$C$3:$O$3,0))-INDEX('5. Bilans projekt'!$C$68:$O$68,1,MATCH('12. Ocena dyskontowa Inwestycji'!ILA$34,'5. Bilans projekt'!$C$3:$O$3,0)),"")</f>
        <v/>
      </c>
      <c r="ILB36" s="131" t="str">
        <f>_xlfn.IFNA(INDEX('5. Bilans projekt'!$C$54:$O$54,1,MATCH('12. Ocena dyskontowa Inwestycji'!ILB$34,'5. Bilans projekt'!$C$3:$O$3,0))-INDEX('5. Bilans projekt'!$C$58:$O$58,1,MATCH('12. Ocena dyskontowa Inwestycji'!ILB$34,'5. Bilans projekt'!$C$3:$O$3,0))-INDEX('5. Bilans projekt'!$C$63:$O$63,1,MATCH('12. Ocena dyskontowa Inwestycji'!ILB$34,'5. Bilans projekt'!$C$3:$O$3,0))-INDEX('5. Bilans projekt'!$C$68:$O$68,1,MATCH('12. Ocena dyskontowa Inwestycji'!ILB$34,'5. Bilans projekt'!$C$3:$O$3,0)),"")</f>
        <v/>
      </c>
      <c r="ILC36" s="131" t="str">
        <f>_xlfn.IFNA(INDEX('5. Bilans projekt'!$C$54:$O$54,1,MATCH('12. Ocena dyskontowa Inwestycji'!ILC$34,'5. Bilans projekt'!$C$3:$O$3,0))-INDEX('5. Bilans projekt'!$C$58:$O$58,1,MATCH('12. Ocena dyskontowa Inwestycji'!ILC$34,'5. Bilans projekt'!$C$3:$O$3,0))-INDEX('5. Bilans projekt'!$C$63:$O$63,1,MATCH('12. Ocena dyskontowa Inwestycji'!ILC$34,'5. Bilans projekt'!$C$3:$O$3,0))-INDEX('5. Bilans projekt'!$C$68:$O$68,1,MATCH('12. Ocena dyskontowa Inwestycji'!ILC$34,'5. Bilans projekt'!$C$3:$O$3,0)),"")</f>
        <v/>
      </c>
      <c r="ILD36" s="131" t="str">
        <f>_xlfn.IFNA(INDEX('5. Bilans projekt'!$C$54:$O$54,1,MATCH('12. Ocena dyskontowa Inwestycji'!ILD$34,'5. Bilans projekt'!$C$3:$O$3,0))-INDEX('5. Bilans projekt'!$C$58:$O$58,1,MATCH('12. Ocena dyskontowa Inwestycji'!ILD$34,'5. Bilans projekt'!$C$3:$O$3,0))-INDEX('5. Bilans projekt'!$C$63:$O$63,1,MATCH('12. Ocena dyskontowa Inwestycji'!ILD$34,'5. Bilans projekt'!$C$3:$O$3,0))-INDEX('5. Bilans projekt'!$C$68:$O$68,1,MATCH('12. Ocena dyskontowa Inwestycji'!ILD$34,'5. Bilans projekt'!$C$3:$O$3,0)),"")</f>
        <v/>
      </c>
      <c r="ILE36" s="131" t="str">
        <f>_xlfn.IFNA(INDEX('5. Bilans projekt'!$C$54:$O$54,1,MATCH('12. Ocena dyskontowa Inwestycji'!ILE$34,'5. Bilans projekt'!$C$3:$O$3,0))-INDEX('5. Bilans projekt'!$C$58:$O$58,1,MATCH('12. Ocena dyskontowa Inwestycji'!ILE$34,'5. Bilans projekt'!$C$3:$O$3,0))-INDEX('5. Bilans projekt'!$C$63:$O$63,1,MATCH('12. Ocena dyskontowa Inwestycji'!ILE$34,'5. Bilans projekt'!$C$3:$O$3,0))-INDEX('5. Bilans projekt'!$C$68:$O$68,1,MATCH('12. Ocena dyskontowa Inwestycji'!ILE$34,'5. Bilans projekt'!$C$3:$O$3,0)),"")</f>
        <v/>
      </c>
      <c r="ILF36" s="131" t="str">
        <f>_xlfn.IFNA(INDEX('5. Bilans projekt'!$C$54:$O$54,1,MATCH('12. Ocena dyskontowa Inwestycji'!ILF$34,'5. Bilans projekt'!$C$3:$O$3,0))-INDEX('5. Bilans projekt'!$C$58:$O$58,1,MATCH('12. Ocena dyskontowa Inwestycji'!ILF$34,'5. Bilans projekt'!$C$3:$O$3,0))-INDEX('5. Bilans projekt'!$C$63:$O$63,1,MATCH('12. Ocena dyskontowa Inwestycji'!ILF$34,'5. Bilans projekt'!$C$3:$O$3,0))-INDEX('5. Bilans projekt'!$C$68:$O$68,1,MATCH('12. Ocena dyskontowa Inwestycji'!ILF$34,'5. Bilans projekt'!$C$3:$O$3,0)),"")</f>
        <v/>
      </c>
      <c r="ILG36" s="131" t="str">
        <f>_xlfn.IFNA(INDEX('5. Bilans projekt'!$C$54:$O$54,1,MATCH('12. Ocena dyskontowa Inwestycji'!ILG$34,'5. Bilans projekt'!$C$3:$O$3,0))-INDEX('5. Bilans projekt'!$C$58:$O$58,1,MATCH('12. Ocena dyskontowa Inwestycji'!ILG$34,'5. Bilans projekt'!$C$3:$O$3,0))-INDEX('5. Bilans projekt'!$C$63:$O$63,1,MATCH('12. Ocena dyskontowa Inwestycji'!ILG$34,'5. Bilans projekt'!$C$3:$O$3,0))-INDEX('5. Bilans projekt'!$C$68:$O$68,1,MATCH('12. Ocena dyskontowa Inwestycji'!ILG$34,'5. Bilans projekt'!$C$3:$O$3,0)),"")</f>
        <v/>
      </c>
      <c r="ILH36" s="131" t="str">
        <f>_xlfn.IFNA(INDEX('5. Bilans projekt'!$C$54:$O$54,1,MATCH('12. Ocena dyskontowa Inwestycji'!ILH$34,'5. Bilans projekt'!$C$3:$O$3,0))-INDEX('5. Bilans projekt'!$C$58:$O$58,1,MATCH('12. Ocena dyskontowa Inwestycji'!ILH$34,'5. Bilans projekt'!$C$3:$O$3,0))-INDEX('5. Bilans projekt'!$C$63:$O$63,1,MATCH('12. Ocena dyskontowa Inwestycji'!ILH$34,'5. Bilans projekt'!$C$3:$O$3,0))-INDEX('5. Bilans projekt'!$C$68:$O$68,1,MATCH('12. Ocena dyskontowa Inwestycji'!ILH$34,'5. Bilans projekt'!$C$3:$O$3,0)),"")</f>
        <v/>
      </c>
      <c r="ILI36" s="131" t="str">
        <f>_xlfn.IFNA(INDEX('5. Bilans projekt'!$C$54:$O$54,1,MATCH('12. Ocena dyskontowa Inwestycji'!ILI$34,'5. Bilans projekt'!$C$3:$O$3,0))-INDEX('5. Bilans projekt'!$C$58:$O$58,1,MATCH('12. Ocena dyskontowa Inwestycji'!ILI$34,'5. Bilans projekt'!$C$3:$O$3,0))-INDEX('5. Bilans projekt'!$C$63:$O$63,1,MATCH('12. Ocena dyskontowa Inwestycji'!ILI$34,'5. Bilans projekt'!$C$3:$O$3,0))-INDEX('5. Bilans projekt'!$C$68:$O$68,1,MATCH('12. Ocena dyskontowa Inwestycji'!ILI$34,'5. Bilans projekt'!$C$3:$O$3,0)),"")</f>
        <v/>
      </c>
      <c r="ILJ36" s="131" t="str">
        <f>_xlfn.IFNA(INDEX('5. Bilans projekt'!$C$54:$O$54,1,MATCH('12. Ocena dyskontowa Inwestycji'!ILJ$34,'5. Bilans projekt'!$C$3:$O$3,0))-INDEX('5. Bilans projekt'!$C$58:$O$58,1,MATCH('12. Ocena dyskontowa Inwestycji'!ILJ$34,'5. Bilans projekt'!$C$3:$O$3,0))-INDEX('5. Bilans projekt'!$C$63:$O$63,1,MATCH('12. Ocena dyskontowa Inwestycji'!ILJ$34,'5. Bilans projekt'!$C$3:$O$3,0))-INDEX('5. Bilans projekt'!$C$68:$O$68,1,MATCH('12. Ocena dyskontowa Inwestycji'!ILJ$34,'5. Bilans projekt'!$C$3:$O$3,0)),"")</f>
        <v/>
      </c>
      <c r="ILK36" s="131" t="str">
        <f>_xlfn.IFNA(INDEX('5. Bilans projekt'!$C$54:$O$54,1,MATCH('12. Ocena dyskontowa Inwestycji'!ILK$34,'5. Bilans projekt'!$C$3:$O$3,0))-INDEX('5. Bilans projekt'!$C$58:$O$58,1,MATCH('12. Ocena dyskontowa Inwestycji'!ILK$34,'5. Bilans projekt'!$C$3:$O$3,0))-INDEX('5. Bilans projekt'!$C$63:$O$63,1,MATCH('12. Ocena dyskontowa Inwestycji'!ILK$34,'5. Bilans projekt'!$C$3:$O$3,0))-INDEX('5. Bilans projekt'!$C$68:$O$68,1,MATCH('12. Ocena dyskontowa Inwestycji'!ILK$34,'5. Bilans projekt'!$C$3:$O$3,0)),"")</f>
        <v/>
      </c>
      <c r="ILL36" s="131" t="str">
        <f>_xlfn.IFNA(INDEX('5. Bilans projekt'!$C$54:$O$54,1,MATCH('12. Ocena dyskontowa Inwestycji'!ILL$34,'5. Bilans projekt'!$C$3:$O$3,0))-INDEX('5. Bilans projekt'!$C$58:$O$58,1,MATCH('12. Ocena dyskontowa Inwestycji'!ILL$34,'5. Bilans projekt'!$C$3:$O$3,0))-INDEX('5. Bilans projekt'!$C$63:$O$63,1,MATCH('12. Ocena dyskontowa Inwestycji'!ILL$34,'5. Bilans projekt'!$C$3:$O$3,0))-INDEX('5. Bilans projekt'!$C$68:$O$68,1,MATCH('12. Ocena dyskontowa Inwestycji'!ILL$34,'5. Bilans projekt'!$C$3:$O$3,0)),"")</f>
        <v/>
      </c>
      <c r="ILM36" s="131" t="str">
        <f>_xlfn.IFNA(INDEX('5. Bilans projekt'!$C$54:$O$54,1,MATCH('12. Ocena dyskontowa Inwestycji'!ILM$34,'5. Bilans projekt'!$C$3:$O$3,0))-INDEX('5. Bilans projekt'!$C$58:$O$58,1,MATCH('12. Ocena dyskontowa Inwestycji'!ILM$34,'5. Bilans projekt'!$C$3:$O$3,0))-INDEX('5. Bilans projekt'!$C$63:$O$63,1,MATCH('12. Ocena dyskontowa Inwestycji'!ILM$34,'5. Bilans projekt'!$C$3:$O$3,0))-INDEX('5. Bilans projekt'!$C$68:$O$68,1,MATCH('12. Ocena dyskontowa Inwestycji'!ILM$34,'5. Bilans projekt'!$C$3:$O$3,0)),"")</f>
        <v/>
      </c>
      <c r="ILN36" s="131" t="str">
        <f>_xlfn.IFNA(INDEX('5. Bilans projekt'!$C$54:$O$54,1,MATCH('12. Ocena dyskontowa Inwestycji'!ILN$34,'5. Bilans projekt'!$C$3:$O$3,0))-INDEX('5. Bilans projekt'!$C$58:$O$58,1,MATCH('12. Ocena dyskontowa Inwestycji'!ILN$34,'5. Bilans projekt'!$C$3:$O$3,0))-INDEX('5. Bilans projekt'!$C$63:$O$63,1,MATCH('12. Ocena dyskontowa Inwestycji'!ILN$34,'5. Bilans projekt'!$C$3:$O$3,0))-INDEX('5. Bilans projekt'!$C$68:$O$68,1,MATCH('12. Ocena dyskontowa Inwestycji'!ILN$34,'5. Bilans projekt'!$C$3:$O$3,0)),"")</f>
        <v/>
      </c>
      <c r="ILO36" s="131" t="str">
        <f>_xlfn.IFNA(INDEX('5. Bilans projekt'!$C$54:$O$54,1,MATCH('12. Ocena dyskontowa Inwestycji'!ILO$34,'5. Bilans projekt'!$C$3:$O$3,0))-INDEX('5. Bilans projekt'!$C$58:$O$58,1,MATCH('12. Ocena dyskontowa Inwestycji'!ILO$34,'5. Bilans projekt'!$C$3:$O$3,0))-INDEX('5. Bilans projekt'!$C$63:$O$63,1,MATCH('12. Ocena dyskontowa Inwestycji'!ILO$34,'5. Bilans projekt'!$C$3:$O$3,0))-INDEX('5. Bilans projekt'!$C$68:$O$68,1,MATCH('12. Ocena dyskontowa Inwestycji'!ILO$34,'5. Bilans projekt'!$C$3:$O$3,0)),"")</f>
        <v/>
      </c>
      <c r="ILP36" s="131" t="str">
        <f>_xlfn.IFNA(INDEX('5. Bilans projekt'!$C$54:$O$54,1,MATCH('12. Ocena dyskontowa Inwestycji'!ILP$34,'5. Bilans projekt'!$C$3:$O$3,0))-INDEX('5. Bilans projekt'!$C$58:$O$58,1,MATCH('12. Ocena dyskontowa Inwestycji'!ILP$34,'5. Bilans projekt'!$C$3:$O$3,0))-INDEX('5. Bilans projekt'!$C$63:$O$63,1,MATCH('12. Ocena dyskontowa Inwestycji'!ILP$34,'5. Bilans projekt'!$C$3:$O$3,0))-INDEX('5. Bilans projekt'!$C$68:$O$68,1,MATCH('12. Ocena dyskontowa Inwestycji'!ILP$34,'5. Bilans projekt'!$C$3:$O$3,0)),"")</f>
        <v/>
      </c>
      <c r="ILQ36" s="131" t="str">
        <f>_xlfn.IFNA(INDEX('5. Bilans projekt'!$C$54:$O$54,1,MATCH('12. Ocena dyskontowa Inwestycji'!ILQ$34,'5. Bilans projekt'!$C$3:$O$3,0))-INDEX('5. Bilans projekt'!$C$58:$O$58,1,MATCH('12. Ocena dyskontowa Inwestycji'!ILQ$34,'5. Bilans projekt'!$C$3:$O$3,0))-INDEX('5. Bilans projekt'!$C$63:$O$63,1,MATCH('12. Ocena dyskontowa Inwestycji'!ILQ$34,'5. Bilans projekt'!$C$3:$O$3,0))-INDEX('5. Bilans projekt'!$C$68:$O$68,1,MATCH('12. Ocena dyskontowa Inwestycji'!ILQ$34,'5. Bilans projekt'!$C$3:$O$3,0)),"")</f>
        <v/>
      </c>
      <c r="ILR36" s="131" t="str">
        <f>_xlfn.IFNA(INDEX('5. Bilans projekt'!$C$54:$O$54,1,MATCH('12. Ocena dyskontowa Inwestycji'!ILR$34,'5. Bilans projekt'!$C$3:$O$3,0))-INDEX('5. Bilans projekt'!$C$58:$O$58,1,MATCH('12. Ocena dyskontowa Inwestycji'!ILR$34,'5. Bilans projekt'!$C$3:$O$3,0))-INDEX('5. Bilans projekt'!$C$63:$O$63,1,MATCH('12. Ocena dyskontowa Inwestycji'!ILR$34,'5. Bilans projekt'!$C$3:$O$3,0))-INDEX('5. Bilans projekt'!$C$68:$O$68,1,MATCH('12. Ocena dyskontowa Inwestycji'!ILR$34,'5. Bilans projekt'!$C$3:$O$3,0)),"")</f>
        <v/>
      </c>
      <c r="ILS36" s="131" t="str">
        <f>_xlfn.IFNA(INDEX('5. Bilans projekt'!$C$54:$O$54,1,MATCH('12. Ocena dyskontowa Inwestycji'!ILS$34,'5. Bilans projekt'!$C$3:$O$3,0))-INDEX('5. Bilans projekt'!$C$58:$O$58,1,MATCH('12. Ocena dyskontowa Inwestycji'!ILS$34,'5. Bilans projekt'!$C$3:$O$3,0))-INDEX('5. Bilans projekt'!$C$63:$O$63,1,MATCH('12. Ocena dyskontowa Inwestycji'!ILS$34,'5. Bilans projekt'!$C$3:$O$3,0))-INDEX('5. Bilans projekt'!$C$68:$O$68,1,MATCH('12. Ocena dyskontowa Inwestycji'!ILS$34,'5. Bilans projekt'!$C$3:$O$3,0)),"")</f>
        <v/>
      </c>
      <c r="ILT36" s="131" t="str">
        <f>_xlfn.IFNA(INDEX('5. Bilans projekt'!$C$54:$O$54,1,MATCH('12. Ocena dyskontowa Inwestycji'!ILT$34,'5. Bilans projekt'!$C$3:$O$3,0))-INDEX('5. Bilans projekt'!$C$58:$O$58,1,MATCH('12. Ocena dyskontowa Inwestycji'!ILT$34,'5. Bilans projekt'!$C$3:$O$3,0))-INDEX('5. Bilans projekt'!$C$63:$O$63,1,MATCH('12. Ocena dyskontowa Inwestycji'!ILT$34,'5. Bilans projekt'!$C$3:$O$3,0))-INDEX('5. Bilans projekt'!$C$68:$O$68,1,MATCH('12. Ocena dyskontowa Inwestycji'!ILT$34,'5. Bilans projekt'!$C$3:$O$3,0)),"")</f>
        <v/>
      </c>
      <c r="ILU36" s="131" t="str">
        <f>_xlfn.IFNA(INDEX('5. Bilans projekt'!$C$54:$O$54,1,MATCH('12. Ocena dyskontowa Inwestycji'!ILU$34,'5. Bilans projekt'!$C$3:$O$3,0))-INDEX('5. Bilans projekt'!$C$58:$O$58,1,MATCH('12. Ocena dyskontowa Inwestycji'!ILU$34,'5. Bilans projekt'!$C$3:$O$3,0))-INDEX('5. Bilans projekt'!$C$63:$O$63,1,MATCH('12. Ocena dyskontowa Inwestycji'!ILU$34,'5. Bilans projekt'!$C$3:$O$3,0))-INDEX('5. Bilans projekt'!$C$68:$O$68,1,MATCH('12. Ocena dyskontowa Inwestycji'!ILU$34,'5. Bilans projekt'!$C$3:$O$3,0)),"")</f>
        <v/>
      </c>
      <c r="ILV36" s="131" t="str">
        <f>_xlfn.IFNA(INDEX('5. Bilans projekt'!$C$54:$O$54,1,MATCH('12. Ocena dyskontowa Inwestycji'!ILV$34,'5. Bilans projekt'!$C$3:$O$3,0))-INDEX('5. Bilans projekt'!$C$58:$O$58,1,MATCH('12. Ocena dyskontowa Inwestycji'!ILV$34,'5. Bilans projekt'!$C$3:$O$3,0))-INDEX('5. Bilans projekt'!$C$63:$O$63,1,MATCH('12. Ocena dyskontowa Inwestycji'!ILV$34,'5. Bilans projekt'!$C$3:$O$3,0))-INDEX('5. Bilans projekt'!$C$68:$O$68,1,MATCH('12. Ocena dyskontowa Inwestycji'!ILV$34,'5. Bilans projekt'!$C$3:$O$3,0)),"")</f>
        <v/>
      </c>
      <c r="ILW36" s="131" t="str">
        <f>_xlfn.IFNA(INDEX('5. Bilans projekt'!$C$54:$O$54,1,MATCH('12. Ocena dyskontowa Inwestycji'!ILW$34,'5. Bilans projekt'!$C$3:$O$3,0))-INDEX('5. Bilans projekt'!$C$58:$O$58,1,MATCH('12. Ocena dyskontowa Inwestycji'!ILW$34,'5. Bilans projekt'!$C$3:$O$3,0))-INDEX('5. Bilans projekt'!$C$63:$O$63,1,MATCH('12. Ocena dyskontowa Inwestycji'!ILW$34,'5. Bilans projekt'!$C$3:$O$3,0))-INDEX('5. Bilans projekt'!$C$68:$O$68,1,MATCH('12. Ocena dyskontowa Inwestycji'!ILW$34,'5. Bilans projekt'!$C$3:$O$3,0)),"")</f>
        <v/>
      </c>
      <c r="ILX36" s="131" t="str">
        <f>_xlfn.IFNA(INDEX('5. Bilans projekt'!$C$54:$O$54,1,MATCH('12. Ocena dyskontowa Inwestycji'!ILX$34,'5. Bilans projekt'!$C$3:$O$3,0))-INDEX('5. Bilans projekt'!$C$58:$O$58,1,MATCH('12. Ocena dyskontowa Inwestycji'!ILX$34,'5. Bilans projekt'!$C$3:$O$3,0))-INDEX('5. Bilans projekt'!$C$63:$O$63,1,MATCH('12. Ocena dyskontowa Inwestycji'!ILX$34,'5. Bilans projekt'!$C$3:$O$3,0))-INDEX('5. Bilans projekt'!$C$68:$O$68,1,MATCH('12. Ocena dyskontowa Inwestycji'!ILX$34,'5. Bilans projekt'!$C$3:$O$3,0)),"")</f>
        <v/>
      </c>
      <c r="ILY36" s="131" t="str">
        <f>_xlfn.IFNA(INDEX('5. Bilans projekt'!$C$54:$O$54,1,MATCH('12. Ocena dyskontowa Inwestycji'!ILY$34,'5. Bilans projekt'!$C$3:$O$3,0))-INDEX('5. Bilans projekt'!$C$58:$O$58,1,MATCH('12. Ocena dyskontowa Inwestycji'!ILY$34,'5. Bilans projekt'!$C$3:$O$3,0))-INDEX('5. Bilans projekt'!$C$63:$O$63,1,MATCH('12. Ocena dyskontowa Inwestycji'!ILY$34,'5. Bilans projekt'!$C$3:$O$3,0))-INDEX('5. Bilans projekt'!$C$68:$O$68,1,MATCH('12. Ocena dyskontowa Inwestycji'!ILY$34,'5. Bilans projekt'!$C$3:$O$3,0)),"")</f>
        <v/>
      </c>
      <c r="ILZ36" s="131" t="str">
        <f>_xlfn.IFNA(INDEX('5. Bilans projekt'!$C$54:$O$54,1,MATCH('12. Ocena dyskontowa Inwestycji'!ILZ$34,'5. Bilans projekt'!$C$3:$O$3,0))-INDEX('5. Bilans projekt'!$C$58:$O$58,1,MATCH('12. Ocena dyskontowa Inwestycji'!ILZ$34,'5. Bilans projekt'!$C$3:$O$3,0))-INDEX('5. Bilans projekt'!$C$63:$O$63,1,MATCH('12. Ocena dyskontowa Inwestycji'!ILZ$34,'5. Bilans projekt'!$C$3:$O$3,0))-INDEX('5. Bilans projekt'!$C$68:$O$68,1,MATCH('12. Ocena dyskontowa Inwestycji'!ILZ$34,'5. Bilans projekt'!$C$3:$O$3,0)),"")</f>
        <v/>
      </c>
      <c r="IMA36" s="131" t="str">
        <f>_xlfn.IFNA(INDEX('5. Bilans projekt'!$C$54:$O$54,1,MATCH('12. Ocena dyskontowa Inwestycji'!IMA$34,'5. Bilans projekt'!$C$3:$O$3,0))-INDEX('5. Bilans projekt'!$C$58:$O$58,1,MATCH('12. Ocena dyskontowa Inwestycji'!IMA$34,'5. Bilans projekt'!$C$3:$O$3,0))-INDEX('5. Bilans projekt'!$C$63:$O$63,1,MATCH('12. Ocena dyskontowa Inwestycji'!IMA$34,'5. Bilans projekt'!$C$3:$O$3,0))-INDEX('5. Bilans projekt'!$C$68:$O$68,1,MATCH('12. Ocena dyskontowa Inwestycji'!IMA$34,'5. Bilans projekt'!$C$3:$O$3,0)),"")</f>
        <v/>
      </c>
      <c r="IMB36" s="131" t="str">
        <f>_xlfn.IFNA(INDEX('5. Bilans projekt'!$C$54:$O$54,1,MATCH('12. Ocena dyskontowa Inwestycji'!IMB$34,'5. Bilans projekt'!$C$3:$O$3,0))-INDEX('5. Bilans projekt'!$C$58:$O$58,1,MATCH('12. Ocena dyskontowa Inwestycji'!IMB$34,'5. Bilans projekt'!$C$3:$O$3,0))-INDEX('5. Bilans projekt'!$C$63:$O$63,1,MATCH('12. Ocena dyskontowa Inwestycji'!IMB$34,'5. Bilans projekt'!$C$3:$O$3,0))-INDEX('5. Bilans projekt'!$C$68:$O$68,1,MATCH('12. Ocena dyskontowa Inwestycji'!IMB$34,'5. Bilans projekt'!$C$3:$O$3,0)),"")</f>
        <v/>
      </c>
      <c r="IMC36" s="131" t="str">
        <f>_xlfn.IFNA(INDEX('5. Bilans projekt'!$C$54:$O$54,1,MATCH('12. Ocena dyskontowa Inwestycji'!IMC$34,'5. Bilans projekt'!$C$3:$O$3,0))-INDEX('5. Bilans projekt'!$C$58:$O$58,1,MATCH('12. Ocena dyskontowa Inwestycji'!IMC$34,'5. Bilans projekt'!$C$3:$O$3,0))-INDEX('5. Bilans projekt'!$C$63:$O$63,1,MATCH('12. Ocena dyskontowa Inwestycji'!IMC$34,'5. Bilans projekt'!$C$3:$O$3,0))-INDEX('5. Bilans projekt'!$C$68:$O$68,1,MATCH('12. Ocena dyskontowa Inwestycji'!IMC$34,'5. Bilans projekt'!$C$3:$O$3,0)),"")</f>
        <v/>
      </c>
      <c r="IMD36" s="131" t="str">
        <f>_xlfn.IFNA(INDEX('5. Bilans projekt'!$C$54:$O$54,1,MATCH('12. Ocena dyskontowa Inwestycji'!IMD$34,'5. Bilans projekt'!$C$3:$O$3,0))-INDEX('5. Bilans projekt'!$C$58:$O$58,1,MATCH('12. Ocena dyskontowa Inwestycji'!IMD$34,'5. Bilans projekt'!$C$3:$O$3,0))-INDEX('5. Bilans projekt'!$C$63:$O$63,1,MATCH('12. Ocena dyskontowa Inwestycji'!IMD$34,'5. Bilans projekt'!$C$3:$O$3,0))-INDEX('5. Bilans projekt'!$C$68:$O$68,1,MATCH('12. Ocena dyskontowa Inwestycji'!IMD$34,'5. Bilans projekt'!$C$3:$O$3,0)),"")</f>
        <v/>
      </c>
      <c r="IME36" s="131" t="str">
        <f>_xlfn.IFNA(INDEX('5. Bilans projekt'!$C$54:$O$54,1,MATCH('12. Ocena dyskontowa Inwestycji'!IME$34,'5. Bilans projekt'!$C$3:$O$3,0))-INDEX('5. Bilans projekt'!$C$58:$O$58,1,MATCH('12. Ocena dyskontowa Inwestycji'!IME$34,'5. Bilans projekt'!$C$3:$O$3,0))-INDEX('5. Bilans projekt'!$C$63:$O$63,1,MATCH('12. Ocena dyskontowa Inwestycji'!IME$34,'5. Bilans projekt'!$C$3:$O$3,0))-INDEX('5. Bilans projekt'!$C$68:$O$68,1,MATCH('12. Ocena dyskontowa Inwestycji'!IME$34,'5. Bilans projekt'!$C$3:$O$3,0)),"")</f>
        <v/>
      </c>
      <c r="IMF36" s="131" t="str">
        <f>_xlfn.IFNA(INDEX('5. Bilans projekt'!$C$54:$O$54,1,MATCH('12. Ocena dyskontowa Inwestycji'!IMF$34,'5. Bilans projekt'!$C$3:$O$3,0))-INDEX('5. Bilans projekt'!$C$58:$O$58,1,MATCH('12. Ocena dyskontowa Inwestycji'!IMF$34,'5. Bilans projekt'!$C$3:$O$3,0))-INDEX('5. Bilans projekt'!$C$63:$O$63,1,MATCH('12. Ocena dyskontowa Inwestycji'!IMF$34,'5. Bilans projekt'!$C$3:$O$3,0))-INDEX('5. Bilans projekt'!$C$68:$O$68,1,MATCH('12. Ocena dyskontowa Inwestycji'!IMF$34,'5. Bilans projekt'!$C$3:$O$3,0)),"")</f>
        <v/>
      </c>
      <c r="IMG36" s="131" t="str">
        <f>_xlfn.IFNA(INDEX('5. Bilans projekt'!$C$54:$O$54,1,MATCH('12. Ocena dyskontowa Inwestycji'!IMG$34,'5. Bilans projekt'!$C$3:$O$3,0))-INDEX('5. Bilans projekt'!$C$58:$O$58,1,MATCH('12. Ocena dyskontowa Inwestycji'!IMG$34,'5. Bilans projekt'!$C$3:$O$3,0))-INDEX('5. Bilans projekt'!$C$63:$O$63,1,MATCH('12. Ocena dyskontowa Inwestycji'!IMG$34,'5. Bilans projekt'!$C$3:$O$3,0))-INDEX('5. Bilans projekt'!$C$68:$O$68,1,MATCH('12. Ocena dyskontowa Inwestycji'!IMG$34,'5. Bilans projekt'!$C$3:$O$3,0)),"")</f>
        <v/>
      </c>
      <c r="IMH36" s="131" t="str">
        <f>_xlfn.IFNA(INDEX('5. Bilans projekt'!$C$54:$O$54,1,MATCH('12. Ocena dyskontowa Inwestycji'!IMH$34,'5. Bilans projekt'!$C$3:$O$3,0))-INDEX('5. Bilans projekt'!$C$58:$O$58,1,MATCH('12. Ocena dyskontowa Inwestycji'!IMH$34,'5. Bilans projekt'!$C$3:$O$3,0))-INDEX('5. Bilans projekt'!$C$63:$O$63,1,MATCH('12. Ocena dyskontowa Inwestycji'!IMH$34,'5. Bilans projekt'!$C$3:$O$3,0))-INDEX('5. Bilans projekt'!$C$68:$O$68,1,MATCH('12. Ocena dyskontowa Inwestycji'!IMH$34,'5. Bilans projekt'!$C$3:$O$3,0)),"")</f>
        <v/>
      </c>
      <c r="IMI36" s="131" t="str">
        <f>_xlfn.IFNA(INDEX('5. Bilans projekt'!$C$54:$O$54,1,MATCH('12. Ocena dyskontowa Inwestycji'!IMI$34,'5. Bilans projekt'!$C$3:$O$3,0))-INDEX('5. Bilans projekt'!$C$58:$O$58,1,MATCH('12. Ocena dyskontowa Inwestycji'!IMI$34,'5. Bilans projekt'!$C$3:$O$3,0))-INDEX('5. Bilans projekt'!$C$63:$O$63,1,MATCH('12. Ocena dyskontowa Inwestycji'!IMI$34,'5. Bilans projekt'!$C$3:$O$3,0))-INDEX('5. Bilans projekt'!$C$68:$O$68,1,MATCH('12. Ocena dyskontowa Inwestycji'!IMI$34,'5. Bilans projekt'!$C$3:$O$3,0)),"")</f>
        <v/>
      </c>
      <c r="IMJ36" s="131" t="str">
        <f>_xlfn.IFNA(INDEX('5. Bilans projekt'!$C$54:$O$54,1,MATCH('12. Ocena dyskontowa Inwestycji'!IMJ$34,'5. Bilans projekt'!$C$3:$O$3,0))-INDEX('5. Bilans projekt'!$C$58:$O$58,1,MATCH('12. Ocena dyskontowa Inwestycji'!IMJ$34,'5. Bilans projekt'!$C$3:$O$3,0))-INDEX('5. Bilans projekt'!$C$63:$O$63,1,MATCH('12. Ocena dyskontowa Inwestycji'!IMJ$34,'5. Bilans projekt'!$C$3:$O$3,0))-INDEX('5. Bilans projekt'!$C$68:$O$68,1,MATCH('12. Ocena dyskontowa Inwestycji'!IMJ$34,'5. Bilans projekt'!$C$3:$O$3,0)),"")</f>
        <v/>
      </c>
      <c r="IMK36" s="131" t="str">
        <f>_xlfn.IFNA(INDEX('5. Bilans projekt'!$C$54:$O$54,1,MATCH('12. Ocena dyskontowa Inwestycji'!IMK$34,'5. Bilans projekt'!$C$3:$O$3,0))-INDEX('5. Bilans projekt'!$C$58:$O$58,1,MATCH('12. Ocena dyskontowa Inwestycji'!IMK$34,'5. Bilans projekt'!$C$3:$O$3,0))-INDEX('5. Bilans projekt'!$C$63:$O$63,1,MATCH('12. Ocena dyskontowa Inwestycji'!IMK$34,'5. Bilans projekt'!$C$3:$O$3,0))-INDEX('5. Bilans projekt'!$C$68:$O$68,1,MATCH('12. Ocena dyskontowa Inwestycji'!IMK$34,'5. Bilans projekt'!$C$3:$O$3,0)),"")</f>
        <v/>
      </c>
      <c r="IML36" s="131" t="str">
        <f>_xlfn.IFNA(INDEX('5. Bilans projekt'!$C$54:$O$54,1,MATCH('12. Ocena dyskontowa Inwestycji'!IML$34,'5. Bilans projekt'!$C$3:$O$3,0))-INDEX('5. Bilans projekt'!$C$58:$O$58,1,MATCH('12. Ocena dyskontowa Inwestycji'!IML$34,'5. Bilans projekt'!$C$3:$O$3,0))-INDEX('5. Bilans projekt'!$C$63:$O$63,1,MATCH('12. Ocena dyskontowa Inwestycji'!IML$34,'5. Bilans projekt'!$C$3:$O$3,0))-INDEX('5. Bilans projekt'!$C$68:$O$68,1,MATCH('12. Ocena dyskontowa Inwestycji'!IML$34,'5. Bilans projekt'!$C$3:$O$3,0)),"")</f>
        <v/>
      </c>
      <c r="IMM36" s="131" t="str">
        <f>_xlfn.IFNA(INDEX('5. Bilans projekt'!$C$54:$O$54,1,MATCH('12. Ocena dyskontowa Inwestycji'!IMM$34,'5. Bilans projekt'!$C$3:$O$3,0))-INDEX('5. Bilans projekt'!$C$58:$O$58,1,MATCH('12. Ocena dyskontowa Inwestycji'!IMM$34,'5. Bilans projekt'!$C$3:$O$3,0))-INDEX('5. Bilans projekt'!$C$63:$O$63,1,MATCH('12. Ocena dyskontowa Inwestycji'!IMM$34,'5. Bilans projekt'!$C$3:$O$3,0))-INDEX('5. Bilans projekt'!$C$68:$O$68,1,MATCH('12. Ocena dyskontowa Inwestycji'!IMM$34,'5. Bilans projekt'!$C$3:$O$3,0)),"")</f>
        <v/>
      </c>
      <c r="IMN36" s="131" t="str">
        <f>_xlfn.IFNA(INDEX('5. Bilans projekt'!$C$54:$O$54,1,MATCH('12. Ocena dyskontowa Inwestycji'!IMN$34,'5. Bilans projekt'!$C$3:$O$3,0))-INDEX('5. Bilans projekt'!$C$58:$O$58,1,MATCH('12. Ocena dyskontowa Inwestycji'!IMN$34,'5. Bilans projekt'!$C$3:$O$3,0))-INDEX('5. Bilans projekt'!$C$63:$O$63,1,MATCH('12. Ocena dyskontowa Inwestycji'!IMN$34,'5. Bilans projekt'!$C$3:$O$3,0))-INDEX('5. Bilans projekt'!$C$68:$O$68,1,MATCH('12. Ocena dyskontowa Inwestycji'!IMN$34,'5. Bilans projekt'!$C$3:$O$3,0)),"")</f>
        <v/>
      </c>
      <c r="IMO36" s="131" t="str">
        <f>_xlfn.IFNA(INDEX('5. Bilans projekt'!$C$54:$O$54,1,MATCH('12. Ocena dyskontowa Inwestycji'!IMO$34,'5. Bilans projekt'!$C$3:$O$3,0))-INDEX('5. Bilans projekt'!$C$58:$O$58,1,MATCH('12. Ocena dyskontowa Inwestycji'!IMO$34,'5. Bilans projekt'!$C$3:$O$3,0))-INDEX('5. Bilans projekt'!$C$63:$O$63,1,MATCH('12. Ocena dyskontowa Inwestycji'!IMO$34,'5. Bilans projekt'!$C$3:$O$3,0))-INDEX('5. Bilans projekt'!$C$68:$O$68,1,MATCH('12. Ocena dyskontowa Inwestycji'!IMO$34,'5. Bilans projekt'!$C$3:$O$3,0)),"")</f>
        <v/>
      </c>
      <c r="IMP36" s="131" t="str">
        <f>_xlfn.IFNA(INDEX('5. Bilans projekt'!$C$54:$O$54,1,MATCH('12. Ocena dyskontowa Inwestycji'!IMP$34,'5. Bilans projekt'!$C$3:$O$3,0))-INDEX('5. Bilans projekt'!$C$58:$O$58,1,MATCH('12. Ocena dyskontowa Inwestycji'!IMP$34,'5. Bilans projekt'!$C$3:$O$3,0))-INDEX('5. Bilans projekt'!$C$63:$O$63,1,MATCH('12. Ocena dyskontowa Inwestycji'!IMP$34,'5. Bilans projekt'!$C$3:$O$3,0))-INDEX('5. Bilans projekt'!$C$68:$O$68,1,MATCH('12. Ocena dyskontowa Inwestycji'!IMP$34,'5. Bilans projekt'!$C$3:$O$3,0)),"")</f>
        <v/>
      </c>
      <c r="IMQ36" s="131" t="str">
        <f>_xlfn.IFNA(INDEX('5. Bilans projekt'!$C$54:$O$54,1,MATCH('12. Ocena dyskontowa Inwestycji'!IMQ$34,'5. Bilans projekt'!$C$3:$O$3,0))-INDEX('5. Bilans projekt'!$C$58:$O$58,1,MATCH('12. Ocena dyskontowa Inwestycji'!IMQ$34,'5. Bilans projekt'!$C$3:$O$3,0))-INDEX('5. Bilans projekt'!$C$63:$O$63,1,MATCH('12. Ocena dyskontowa Inwestycji'!IMQ$34,'5. Bilans projekt'!$C$3:$O$3,0))-INDEX('5. Bilans projekt'!$C$68:$O$68,1,MATCH('12. Ocena dyskontowa Inwestycji'!IMQ$34,'5. Bilans projekt'!$C$3:$O$3,0)),"")</f>
        <v/>
      </c>
      <c r="IMR36" s="131" t="str">
        <f>_xlfn.IFNA(INDEX('5. Bilans projekt'!$C$54:$O$54,1,MATCH('12. Ocena dyskontowa Inwestycji'!IMR$34,'5. Bilans projekt'!$C$3:$O$3,0))-INDEX('5. Bilans projekt'!$C$58:$O$58,1,MATCH('12. Ocena dyskontowa Inwestycji'!IMR$34,'5. Bilans projekt'!$C$3:$O$3,0))-INDEX('5. Bilans projekt'!$C$63:$O$63,1,MATCH('12. Ocena dyskontowa Inwestycji'!IMR$34,'5. Bilans projekt'!$C$3:$O$3,0))-INDEX('5. Bilans projekt'!$C$68:$O$68,1,MATCH('12. Ocena dyskontowa Inwestycji'!IMR$34,'5. Bilans projekt'!$C$3:$O$3,0)),"")</f>
        <v/>
      </c>
      <c r="IMS36" s="131" t="str">
        <f>_xlfn.IFNA(INDEX('5. Bilans projekt'!$C$54:$O$54,1,MATCH('12. Ocena dyskontowa Inwestycji'!IMS$34,'5. Bilans projekt'!$C$3:$O$3,0))-INDEX('5. Bilans projekt'!$C$58:$O$58,1,MATCH('12. Ocena dyskontowa Inwestycji'!IMS$34,'5. Bilans projekt'!$C$3:$O$3,0))-INDEX('5. Bilans projekt'!$C$63:$O$63,1,MATCH('12. Ocena dyskontowa Inwestycji'!IMS$34,'5. Bilans projekt'!$C$3:$O$3,0))-INDEX('5. Bilans projekt'!$C$68:$O$68,1,MATCH('12. Ocena dyskontowa Inwestycji'!IMS$34,'5. Bilans projekt'!$C$3:$O$3,0)),"")</f>
        <v/>
      </c>
      <c r="IMT36" s="131" t="str">
        <f>_xlfn.IFNA(INDEX('5. Bilans projekt'!$C$54:$O$54,1,MATCH('12. Ocena dyskontowa Inwestycji'!IMT$34,'5. Bilans projekt'!$C$3:$O$3,0))-INDEX('5. Bilans projekt'!$C$58:$O$58,1,MATCH('12. Ocena dyskontowa Inwestycji'!IMT$34,'5. Bilans projekt'!$C$3:$O$3,0))-INDEX('5. Bilans projekt'!$C$63:$O$63,1,MATCH('12. Ocena dyskontowa Inwestycji'!IMT$34,'5. Bilans projekt'!$C$3:$O$3,0))-INDEX('5. Bilans projekt'!$C$68:$O$68,1,MATCH('12. Ocena dyskontowa Inwestycji'!IMT$34,'5. Bilans projekt'!$C$3:$O$3,0)),"")</f>
        <v/>
      </c>
      <c r="IMU36" s="131" t="str">
        <f>_xlfn.IFNA(INDEX('5. Bilans projekt'!$C$54:$O$54,1,MATCH('12. Ocena dyskontowa Inwestycji'!IMU$34,'5. Bilans projekt'!$C$3:$O$3,0))-INDEX('5. Bilans projekt'!$C$58:$O$58,1,MATCH('12. Ocena dyskontowa Inwestycji'!IMU$34,'5. Bilans projekt'!$C$3:$O$3,0))-INDEX('5. Bilans projekt'!$C$63:$O$63,1,MATCH('12. Ocena dyskontowa Inwestycji'!IMU$34,'5. Bilans projekt'!$C$3:$O$3,0))-INDEX('5. Bilans projekt'!$C$68:$O$68,1,MATCH('12. Ocena dyskontowa Inwestycji'!IMU$34,'5. Bilans projekt'!$C$3:$O$3,0)),"")</f>
        <v/>
      </c>
      <c r="IMV36" s="131" t="str">
        <f>_xlfn.IFNA(INDEX('5. Bilans projekt'!$C$54:$O$54,1,MATCH('12. Ocena dyskontowa Inwestycji'!IMV$34,'5. Bilans projekt'!$C$3:$O$3,0))-INDEX('5. Bilans projekt'!$C$58:$O$58,1,MATCH('12. Ocena dyskontowa Inwestycji'!IMV$34,'5. Bilans projekt'!$C$3:$O$3,0))-INDEX('5. Bilans projekt'!$C$63:$O$63,1,MATCH('12. Ocena dyskontowa Inwestycji'!IMV$34,'5. Bilans projekt'!$C$3:$O$3,0))-INDEX('5. Bilans projekt'!$C$68:$O$68,1,MATCH('12. Ocena dyskontowa Inwestycji'!IMV$34,'5. Bilans projekt'!$C$3:$O$3,0)),"")</f>
        <v/>
      </c>
      <c r="IMW36" s="131" t="str">
        <f>_xlfn.IFNA(INDEX('5. Bilans projekt'!$C$54:$O$54,1,MATCH('12. Ocena dyskontowa Inwestycji'!IMW$34,'5. Bilans projekt'!$C$3:$O$3,0))-INDEX('5. Bilans projekt'!$C$58:$O$58,1,MATCH('12. Ocena dyskontowa Inwestycji'!IMW$34,'5. Bilans projekt'!$C$3:$O$3,0))-INDEX('5. Bilans projekt'!$C$63:$O$63,1,MATCH('12. Ocena dyskontowa Inwestycji'!IMW$34,'5. Bilans projekt'!$C$3:$O$3,0))-INDEX('5. Bilans projekt'!$C$68:$O$68,1,MATCH('12. Ocena dyskontowa Inwestycji'!IMW$34,'5. Bilans projekt'!$C$3:$O$3,0)),"")</f>
        <v/>
      </c>
      <c r="IMX36" s="131" t="str">
        <f>_xlfn.IFNA(INDEX('5. Bilans projekt'!$C$54:$O$54,1,MATCH('12. Ocena dyskontowa Inwestycji'!IMX$34,'5. Bilans projekt'!$C$3:$O$3,0))-INDEX('5. Bilans projekt'!$C$58:$O$58,1,MATCH('12. Ocena dyskontowa Inwestycji'!IMX$34,'5. Bilans projekt'!$C$3:$O$3,0))-INDEX('5. Bilans projekt'!$C$63:$O$63,1,MATCH('12. Ocena dyskontowa Inwestycji'!IMX$34,'5. Bilans projekt'!$C$3:$O$3,0))-INDEX('5. Bilans projekt'!$C$68:$O$68,1,MATCH('12. Ocena dyskontowa Inwestycji'!IMX$34,'5. Bilans projekt'!$C$3:$O$3,0)),"")</f>
        <v/>
      </c>
      <c r="IMY36" s="131" t="str">
        <f>_xlfn.IFNA(INDEX('5. Bilans projekt'!$C$54:$O$54,1,MATCH('12. Ocena dyskontowa Inwestycji'!IMY$34,'5. Bilans projekt'!$C$3:$O$3,0))-INDEX('5. Bilans projekt'!$C$58:$O$58,1,MATCH('12. Ocena dyskontowa Inwestycji'!IMY$34,'5. Bilans projekt'!$C$3:$O$3,0))-INDEX('5. Bilans projekt'!$C$63:$O$63,1,MATCH('12. Ocena dyskontowa Inwestycji'!IMY$34,'5. Bilans projekt'!$C$3:$O$3,0))-INDEX('5. Bilans projekt'!$C$68:$O$68,1,MATCH('12. Ocena dyskontowa Inwestycji'!IMY$34,'5. Bilans projekt'!$C$3:$O$3,0)),"")</f>
        <v/>
      </c>
      <c r="IMZ36" s="131" t="str">
        <f>_xlfn.IFNA(INDEX('5. Bilans projekt'!$C$54:$O$54,1,MATCH('12. Ocena dyskontowa Inwestycji'!IMZ$34,'5. Bilans projekt'!$C$3:$O$3,0))-INDEX('5. Bilans projekt'!$C$58:$O$58,1,MATCH('12. Ocena dyskontowa Inwestycji'!IMZ$34,'5. Bilans projekt'!$C$3:$O$3,0))-INDEX('5. Bilans projekt'!$C$63:$O$63,1,MATCH('12. Ocena dyskontowa Inwestycji'!IMZ$34,'5. Bilans projekt'!$C$3:$O$3,0))-INDEX('5. Bilans projekt'!$C$68:$O$68,1,MATCH('12. Ocena dyskontowa Inwestycji'!IMZ$34,'5. Bilans projekt'!$C$3:$O$3,0)),"")</f>
        <v/>
      </c>
      <c r="INA36" s="131" t="str">
        <f>_xlfn.IFNA(INDEX('5. Bilans projekt'!$C$54:$O$54,1,MATCH('12. Ocena dyskontowa Inwestycji'!INA$34,'5. Bilans projekt'!$C$3:$O$3,0))-INDEX('5. Bilans projekt'!$C$58:$O$58,1,MATCH('12. Ocena dyskontowa Inwestycji'!INA$34,'5. Bilans projekt'!$C$3:$O$3,0))-INDEX('5. Bilans projekt'!$C$63:$O$63,1,MATCH('12. Ocena dyskontowa Inwestycji'!INA$34,'5. Bilans projekt'!$C$3:$O$3,0))-INDEX('5. Bilans projekt'!$C$68:$O$68,1,MATCH('12. Ocena dyskontowa Inwestycji'!INA$34,'5. Bilans projekt'!$C$3:$O$3,0)),"")</f>
        <v/>
      </c>
      <c r="INB36" s="131" t="str">
        <f>_xlfn.IFNA(INDEX('5. Bilans projekt'!$C$54:$O$54,1,MATCH('12. Ocena dyskontowa Inwestycji'!INB$34,'5. Bilans projekt'!$C$3:$O$3,0))-INDEX('5. Bilans projekt'!$C$58:$O$58,1,MATCH('12. Ocena dyskontowa Inwestycji'!INB$34,'5. Bilans projekt'!$C$3:$O$3,0))-INDEX('5. Bilans projekt'!$C$63:$O$63,1,MATCH('12. Ocena dyskontowa Inwestycji'!INB$34,'5. Bilans projekt'!$C$3:$O$3,0))-INDEX('5. Bilans projekt'!$C$68:$O$68,1,MATCH('12. Ocena dyskontowa Inwestycji'!INB$34,'5. Bilans projekt'!$C$3:$O$3,0)),"")</f>
        <v/>
      </c>
      <c r="INC36" s="131" t="str">
        <f>_xlfn.IFNA(INDEX('5. Bilans projekt'!$C$54:$O$54,1,MATCH('12. Ocena dyskontowa Inwestycji'!INC$34,'5. Bilans projekt'!$C$3:$O$3,0))-INDEX('5. Bilans projekt'!$C$58:$O$58,1,MATCH('12. Ocena dyskontowa Inwestycji'!INC$34,'5. Bilans projekt'!$C$3:$O$3,0))-INDEX('5. Bilans projekt'!$C$63:$O$63,1,MATCH('12. Ocena dyskontowa Inwestycji'!INC$34,'5. Bilans projekt'!$C$3:$O$3,0))-INDEX('5. Bilans projekt'!$C$68:$O$68,1,MATCH('12. Ocena dyskontowa Inwestycji'!INC$34,'5. Bilans projekt'!$C$3:$O$3,0)),"")</f>
        <v/>
      </c>
      <c r="IND36" s="131" t="str">
        <f>_xlfn.IFNA(INDEX('5. Bilans projekt'!$C$54:$O$54,1,MATCH('12. Ocena dyskontowa Inwestycji'!IND$34,'5. Bilans projekt'!$C$3:$O$3,0))-INDEX('5. Bilans projekt'!$C$58:$O$58,1,MATCH('12. Ocena dyskontowa Inwestycji'!IND$34,'5. Bilans projekt'!$C$3:$O$3,0))-INDEX('5. Bilans projekt'!$C$63:$O$63,1,MATCH('12. Ocena dyskontowa Inwestycji'!IND$34,'5. Bilans projekt'!$C$3:$O$3,0))-INDEX('5. Bilans projekt'!$C$68:$O$68,1,MATCH('12. Ocena dyskontowa Inwestycji'!IND$34,'5. Bilans projekt'!$C$3:$O$3,0)),"")</f>
        <v/>
      </c>
      <c r="INE36" s="131" t="str">
        <f>_xlfn.IFNA(INDEX('5. Bilans projekt'!$C$54:$O$54,1,MATCH('12. Ocena dyskontowa Inwestycji'!INE$34,'5. Bilans projekt'!$C$3:$O$3,0))-INDEX('5. Bilans projekt'!$C$58:$O$58,1,MATCH('12. Ocena dyskontowa Inwestycji'!INE$34,'5. Bilans projekt'!$C$3:$O$3,0))-INDEX('5. Bilans projekt'!$C$63:$O$63,1,MATCH('12. Ocena dyskontowa Inwestycji'!INE$34,'5. Bilans projekt'!$C$3:$O$3,0))-INDEX('5. Bilans projekt'!$C$68:$O$68,1,MATCH('12. Ocena dyskontowa Inwestycji'!INE$34,'5. Bilans projekt'!$C$3:$O$3,0)),"")</f>
        <v/>
      </c>
      <c r="INF36" s="131" t="str">
        <f>_xlfn.IFNA(INDEX('5. Bilans projekt'!$C$54:$O$54,1,MATCH('12. Ocena dyskontowa Inwestycji'!INF$34,'5. Bilans projekt'!$C$3:$O$3,0))-INDEX('5. Bilans projekt'!$C$58:$O$58,1,MATCH('12. Ocena dyskontowa Inwestycji'!INF$34,'5. Bilans projekt'!$C$3:$O$3,0))-INDEX('5. Bilans projekt'!$C$63:$O$63,1,MATCH('12. Ocena dyskontowa Inwestycji'!INF$34,'5. Bilans projekt'!$C$3:$O$3,0))-INDEX('5. Bilans projekt'!$C$68:$O$68,1,MATCH('12. Ocena dyskontowa Inwestycji'!INF$34,'5. Bilans projekt'!$C$3:$O$3,0)),"")</f>
        <v/>
      </c>
      <c r="ING36" s="131" t="str">
        <f>_xlfn.IFNA(INDEX('5. Bilans projekt'!$C$54:$O$54,1,MATCH('12. Ocena dyskontowa Inwestycji'!ING$34,'5. Bilans projekt'!$C$3:$O$3,0))-INDEX('5. Bilans projekt'!$C$58:$O$58,1,MATCH('12. Ocena dyskontowa Inwestycji'!ING$34,'5. Bilans projekt'!$C$3:$O$3,0))-INDEX('5. Bilans projekt'!$C$63:$O$63,1,MATCH('12. Ocena dyskontowa Inwestycji'!ING$34,'5. Bilans projekt'!$C$3:$O$3,0))-INDEX('5. Bilans projekt'!$C$68:$O$68,1,MATCH('12. Ocena dyskontowa Inwestycji'!ING$34,'5. Bilans projekt'!$C$3:$O$3,0)),"")</f>
        <v/>
      </c>
      <c r="INH36" s="131" t="str">
        <f>_xlfn.IFNA(INDEX('5. Bilans projekt'!$C$54:$O$54,1,MATCH('12. Ocena dyskontowa Inwestycji'!INH$34,'5. Bilans projekt'!$C$3:$O$3,0))-INDEX('5. Bilans projekt'!$C$58:$O$58,1,MATCH('12. Ocena dyskontowa Inwestycji'!INH$34,'5. Bilans projekt'!$C$3:$O$3,0))-INDEX('5. Bilans projekt'!$C$63:$O$63,1,MATCH('12. Ocena dyskontowa Inwestycji'!INH$34,'5. Bilans projekt'!$C$3:$O$3,0))-INDEX('5. Bilans projekt'!$C$68:$O$68,1,MATCH('12. Ocena dyskontowa Inwestycji'!INH$34,'5. Bilans projekt'!$C$3:$O$3,0)),"")</f>
        <v/>
      </c>
      <c r="INI36" s="131" t="str">
        <f>_xlfn.IFNA(INDEX('5. Bilans projekt'!$C$54:$O$54,1,MATCH('12. Ocena dyskontowa Inwestycji'!INI$34,'5. Bilans projekt'!$C$3:$O$3,0))-INDEX('5. Bilans projekt'!$C$58:$O$58,1,MATCH('12. Ocena dyskontowa Inwestycji'!INI$34,'5. Bilans projekt'!$C$3:$O$3,0))-INDEX('5. Bilans projekt'!$C$63:$O$63,1,MATCH('12. Ocena dyskontowa Inwestycji'!INI$34,'5. Bilans projekt'!$C$3:$O$3,0))-INDEX('5. Bilans projekt'!$C$68:$O$68,1,MATCH('12. Ocena dyskontowa Inwestycji'!INI$34,'5. Bilans projekt'!$C$3:$O$3,0)),"")</f>
        <v/>
      </c>
      <c r="INJ36" s="131" t="str">
        <f>_xlfn.IFNA(INDEX('5. Bilans projekt'!$C$54:$O$54,1,MATCH('12. Ocena dyskontowa Inwestycji'!INJ$34,'5. Bilans projekt'!$C$3:$O$3,0))-INDEX('5. Bilans projekt'!$C$58:$O$58,1,MATCH('12. Ocena dyskontowa Inwestycji'!INJ$34,'5. Bilans projekt'!$C$3:$O$3,0))-INDEX('5. Bilans projekt'!$C$63:$O$63,1,MATCH('12. Ocena dyskontowa Inwestycji'!INJ$34,'5. Bilans projekt'!$C$3:$O$3,0))-INDEX('5. Bilans projekt'!$C$68:$O$68,1,MATCH('12. Ocena dyskontowa Inwestycji'!INJ$34,'5. Bilans projekt'!$C$3:$O$3,0)),"")</f>
        <v/>
      </c>
      <c r="INK36" s="131" t="str">
        <f>_xlfn.IFNA(INDEX('5. Bilans projekt'!$C$54:$O$54,1,MATCH('12. Ocena dyskontowa Inwestycji'!INK$34,'5. Bilans projekt'!$C$3:$O$3,0))-INDEX('5. Bilans projekt'!$C$58:$O$58,1,MATCH('12. Ocena dyskontowa Inwestycji'!INK$34,'5. Bilans projekt'!$C$3:$O$3,0))-INDEX('5. Bilans projekt'!$C$63:$O$63,1,MATCH('12. Ocena dyskontowa Inwestycji'!INK$34,'5. Bilans projekt'!$C$3:$O$3,0))-INDEX('5. Bilans projekt'!$C$68:$O$68,1,MATCH('12. Ocena dyskontowa Inwestycji'!INK$34,'5. Bilans projekt'!$C$3:$O$3,0)),"")</f>
        <v/>
      </c>
      <c r="INL36" s="131" t="str">
        <f>_xlfn.IFNA(INDEX('5. Bilans projekt'!$C$54:$O$54,1,MATCH('12. Ocena dyskontowa Inwestycji'!INL$34,'5. Bilans projekt'!$C$3:$O$3,0))-INDEX('5. Bilans projekt'!$C$58:$O$58,1,MATCH('12. Ocena dyskontowa Inwestycji'!INL$34,'5. Bilans projekt'!$C$3:$O$3,0))-INDEX('5. Bilans projekt'!$C$63:$O$63,1,MATCH('12. Ocena dyskontowa Inwestycji'!INL$34,'5. Bilans projekt'!$C$3:$O$3,0))-INDEX('5. Bilans projekt'!$C$68:$O$68,1,MATCH('12. Ocena dyskontowa Inwestycji'!INL$34,'5. Bilans projekt'!$C$3:$O$3,0)),"")</f>
        <v/>
      </c>
      <c r="INM36" s="131" t="str">
        <f>_xlfn.IFNA(INDEX('5. Bilans projekt'!$C$54:$O$54,1,MATCH('12. Ocena dyskontowa Inwestycji'!INM$34,'5. Bilans projekt'!$C$3:$O$3,0))-INDEX('5. Bilans projekt'!$C$58:$O$58,1,MATCH('12. Ocena dyskontowa Inwestycji'!INM$34,'5. Bilans projekt'!$C$3:$O$3,0))-INDEX('5. Bilans projekt'!$C$63:$O$63,1,MATCH('12. Ocena dyskontowa Inwestycji'!INM$34,'5. Bilans projekt'!$C$3:$O$3,0))-INDEX('5. Bilans projekt'!$C$68:$O$68,1,MATCH('12. Ocena dyskontowa Inwestycji'!INM$34,'5. Bilans projekt'!$C$3:$O$3,0)),"")</f>
        <v/>
      </c>
      <c r="INN36" s="131" t="str">
        <f>_xlfn.IFNA(INDEX('5. Bilans projekt'!$C$54:$O$54,1,MATCH('12. Ocena dyskontowa Inwestycji'!INN$34,'5. Bilans projekt'!$C$3:$O$3,0))-INDEX('5. Bilans projekt'!$C$58:$O$58,1,MATCH('12. Ocena dyskontowa Inwestycji'!INN$34,'5. Bilans projekt'!$C$3:$O$3,0))-INDEX('5. Bilans projekt'!$C$63:$O$63,1,MATCH('12. Ocena dyskontowa Inwestycji'!INN$34,'5. Bilans projekt'!$C$3:$O$3,0))-INDEX('5. Bilans projekt'!$C$68:$O$68,1,MATCH('12. Ocena dyskontowa Inwestycji'!INN$34,'5. Bilans projekt'!$C$3:$O$3,0)),"")</f>
        <v/>
      </c>
      <c r="INO36" s="131" t="str">
        <f>_xlfn.IFNA(INDEX('5. Bilans projekt'!$C$54:$O$54,1,MATCH('12. Ocena dyskontowa Inwestycji'!INO$34,'5. Bilans projekt'!$C$3:$O$3,0))-INDEX('5. Bilans projekt'!$C$58:$O$58,1,MATCH('12. Ocena dyskontowa Inwestycji'!INO$34,'5. Bilans projekt'!$C$3:$O$3,0))-INDEX('5. Bilans projekt'!$C$63:$O$63,1,MATCH('12. Ocena dyskontowa Inwestycji'!INO$34,'5. Bilans projekt'!$C$3:$O$3,0))-INDEX('5. Bilans projekt'!$C$68:$O$68,1,MATCH('12. Ocena dyskontowa Inwestycji'!INO$34,'5. Bilans projekt'!$C$3:$O$3,0)),"")</f>
        <v/>
      </c>
      <c r="INP36" s="131" t="str">
        <f>_xlfn.IFNA(INDEX('5. Bilans projekt'!$C$54:$O$54,1,MATCH('12. Ocena dyskontowa Inwestycji'!INP$34,'5. Bilans projekt'!$C$3:$O$3,0))-INDEX('5. Bilans projekt'!$C$58:$O$58,1,MATCH('12. Ocena dyskontowa Inwestycji'!INP$34,'5. Bilans projekt'!$C$3:$O$3,0))-INDEX('5. Bilans projekt'!$C$63:$O$63,1,MATCH('12. Ocena dyskontowa Inwestycji'!INP$34,'5. Bilans projekt'!$C$3:$O$3,0))-INDEX('5. Bilans projekt'!$C$68:$O$68,1,MATCH('12. Ocena dyskontowa Inwestycji'!INP$34,'5. Bilans projekt'!$C$3:$O$3,0)),"")</f>
        <v/>
      </c>
      <c r="INQ36" s="131" t="str">
        <f>_xlfn.IFNA(INDEX('5. Bilans projekt'!$C$54:$O$54,1,MATCH('12. Ocena dyskontowa Inwestycji'!INQ$34,'5. Bilans projekt'!$C$3:$O$3,0))-INDEX('5. Bilans projekt'!$C$58:$O$58,1,MATCH('12. Ocena dyskontowa Inwestycji'!INQ$34,'5. Bilans projekt'!$C$3:$O$3,0))-INDEX('5. Bilans projekt'!$C$63:$O$63,1,MATCH('12. Ocena dyskontowa Inwestycji'!INQ$34,'5. Bilans projekt'!$C$3:$O$3,0))-INDEX('5. Bilans projekt'!$C$68:$O$68,1,MATCH('12. Ocena dyskontowa Inwestycji'!INQ$34,'5. Bilans projekt'!$C$3:$O$3,0)),"")</f>
        <v/>
      </c>
      <c r="INR36" s="131" t="str">
        <f>_xlfn.IFNA(INDEX('5. Bilans projekt'!$C$54:$O$54,1,MATCH('12. Ocena dyskontowa Inwestycji'!INR$34,'5. Bilans projekt'!$C$3:$O$3,0))-INDEX('5. Bilans projekt'!$C$58:$O$58,1,MATCH('12. Ocena dyskontowa Inwestycji'!INR$34,'5. Bilans projekt'!$C$3:$O$3,0))-INDEX('5. Bilans projekt'!$C$63:$O$63,1,MATCH('12. Ocena dyskontowa Inwestycji'!INR$34,'5. Bilans projekt'!$C$3:$O$3,0))-INDEX('5. Bilans projekt'!$C$68:$O$68,1,MATCH('12. Ocena dyskontowa Inwestycji'!INR$34,'5. Bilans projekt'!$C$3:$O$3,0)),"")</f>
        <v/>
      </c>
      <c r="INS36" s="131" t="str">
        <f>_xlfn.IFNA(INDEX('5. Bilans projekt'!$C$54:$O$54,1,MATCH('12. Ocena dyskontowa Inwestycji'!INS$34,'5. Bilans projekt'!$C$3:$O$3,0))-INDEX('5. Bilans projekt'!$C$58:$O$58,1,MATCH('12. Ocena dyskontowa Inwestycji'!INS$34,'5. Bilans projekt'!$C$3:$O$3,0))-INDEX('5. Bilans projekt'!$C$63:$O$63,1,MATCH('12. Ocena dyskontowa Inwestycji'!INS$34,'5. Bilans projekt'!$C$3:$O$3,0))-INDEX('5. Bilans projekt'!$C$68:$O$68,1,MATCH('12. Ocena dyskontowa Inwestycji'!INS$34,'5. Bilans projekt'!$C$3:$O$3,0)),"")</f>
        <v/>
      </c>
      <c r="INT36" s="131" t="str">
        <f>_xlfn.IFNA(INDEX('5. Bilans projekt'!$C$54:$O$54,1,MATCH('12. Ocena dyskontowa Inwestycji'!INT$34,'5. Bilans projekt'!$C$3:$O$3,0))-INDEX('5. Bilans projekt'!$C$58:$O$58,1,MATCH('12. Ocena dyskontowa Inwestycji'!INT$34,'5. Bilans projekt'!$C$3:$O$3,0))-INDEX('5. Bilans projekt'!$C$63:$O$63,1,MATCH('12. Ocena dyskontowa Inwestycji'!INT$34,'5. Bilans projekt'!$C$3:$O$3,0))-INDEX('5. Bilans projekt'!$C$68:$O$68,1,MATCH('12. Ocena dyskontowa Inwestycji'!INT$34,'5. Bilans projekt'!$C$3:$O$3,0)),"")</f>
        <v/>
      </c>
      <c r="INU36" s="131" t="str">
        <f>_xlfn.IFNA(INDEX('5. Bilans projekt'!$C$54:$O$54,1,MATCH('12. Ocena dyskontowa Inwestycji'!INU$34,'5. Bilans projekt'!$C$3:$O$3,0))-INDEX('5. Bilans projekt'!$C$58:$O$58,1,MATCH('12. Ocena dyskontowa Inwestycji'!INU$34,'5. Bilans projekt'!$C$3:$O$3,0))-INDEX('5. Bilans projekt'!$C$63:$O$63,1,MATCH('12. Ocena dyskontowa Inwestycji'!INU$34,'5. Bilans projekt'!$C$3:$O$3,0))-INDEX('5. Bilans projekt'!$C$68:$O$68,1,MATCH('12. Ocena dyskontowa Inwestycji'!INU$34,'5. Bilans projekt'!$C$3:$O$3,0)),"")</f>
        <v/>
      </c>
      <c r="INV36" s="131" t="str">
        <f>_xlfn.IFNA(INDEX('5. Bilans projekt'!$C$54:$O$54,1,MATCH('12. Ocena dyskontowa Inwestycji'!INV$34,'5. Bilans projekt'!$C$3:$O$3,0))-INDEX('5. Bilans projekt'!$C$58:$O$58,1,MATCH('12. Ocena dyskontowa Inwestycji'!INV$34,'5. Bilans projekt'!$C$3:$O$3,0))-INDEX('5. Bilans projekt'!$C$63:$O$63,1,MATCH('12. Ocena dyskontowa Inwestycji'!INV$34,'5. Bilans projekt'!$C$3:$O$3,0))-INDEX('5. Bilans projekt'!$C$68:$O$68,1,MATCH('12. Ocena dyskontowa Inwestycji'!INV$34,'5. Bilans projekt'!$C$3:$O$3,0)),"")</f>
        <v/>
      </c>
      <c r="INW36" s="131" t="str">
        <f>_xlfn.IFNA(INDEX('5. Bilans projekt'!$C$54:$O$54,1,MATCH('12. Ocena dyskontowa Inwestycji'!INW$34,'5. Bilans projekt'!$C$3:$O$3,0))-INDEX('5. Bilans projekt'!$C$58:$O$58,1,MATCH('12. Ocena dyskontowa Inwestycji'!INW$34,'5. Bilans projekt'!$C$3:$O$3,0))-INDEX('5. Bilans projekt'!$C$63:$O$63,1,MATCH('12. Ocena dyskontowa Inwestycji'!INW$34,'5. Bilans projekt'!$C$3:$O$3,0))-INDEX('5. Bilans projekt'!$C$68:$O$68,1,MATCH('12. Ocena dyskontowa Inwestycji'!INW$34,'5. Bilans projekt'!$C$3:$O$3,0)),"")</f>
        <v/>
      </c>
      <c r="INX36" s="131" t="str">
        <f>_xlfn.IFNA(INDEX('5. Bilans projekt'!$C$54:$O$54,1,MATCH('12. Ocena dyskontowa Inwestycji'!INX$34,'5. Bilans projekt'!$C$3:$O$3,0))-INDEX('5. Bilans projekt'!$C$58:$O$58,1,MATCH('12. Ocena dyskontowa Inwestycji'!INX$34,'5. Bilans projekt'!$C$3:$O$3,0))-INDEX('5. Bilans projekt'!$C$63:$O$63,1,MATCH('12. Ocena dyskontowa Inwestycji'!INX$34,'5. Bilans projekt'!$C$3:$O$3,0))-INDEX('5. Bilans projekt'!$C$68:$O$68,1,MATCH('12. Ocena dyskontowa Inwestycji'!INX$34,'5. Bilans projekt'!$C$3:$O$3,0)),"")</f>
        <v/>
      </c>
      <c r="INY36" s="131" t="str">
        <f>_xlfn.IFNA(INDEX('5. Bilans projekt'!$C$54:$O$54,1,MATCH('12. Ocena dyskontowa Inwestycji'!INY$34,'5. Bilans projekt'!$C$3:$O$3,0))-INDEX('5. Bilans projekt'!$C$58:$O$58,1,MATCH('12. Ocena dyskontowa Inwestycji'!INY$34,'5. Bilans projekt'!$C$3:$O$3,0))-INDEX('5. Bilans projekt'!$C$63:$O$63,1,MATCH('12. Ocena dyskontowa Inwestycji'!INY$34,'5. Bilans projekt'!$C$3:$O$3,0))-INDEX('5. Bilans projekt'!$C$68:$O$68,1,MATCH('12. Ocena dyskontowa Inwestycji'!INY$34,'5. Bilans projekt'!$C$3:$O$3,0)),"")</f>
        <v/>
      </c>
      <c r="INZ36" s="131" t="str">
        <f>_xlfn.IFNA(INDEX('5. Bilans projekt'!$C$54:$O$54,1,MATCH('12. Ocena dyskontowa Inwestycji'!INZ$34,'5. Bilans projekt'!$C$3:$O$3,0))-INDEX('5. Bilans projekt'!$C$58:$O$58,1,MATCH('12. Ocena dyskontowa Inwestycji'!INZ$34,'5. Bilans projekt'!$C$3:$O$3,0))-INDEX('5. Bilans projekt'!$C$63:$O$63,1,MATCH('12. Ocena dyskontowa Inwestycji'!INZ$34,'5. Bilans projekt'!$C$3:$O$3,0))-INDEX('5. Bilans projekt'!$C$68:$O$68,1,MATCH('12. Ocena dyskontowa Inwestycji'!INZ$34,'5. Bilans projekt'!$C$3:$O$3,0)),"")</f>
        <v/>
      </c>
      <c r="IOA36" s="131" t="str">
        <f>_xlfn.IFNA(INDEX('5. Bilans projekt'!$C$54:$O$54,1,MATCH('12. Ocena dyskontowa Inwestycji'!IOA$34,'5. Bilans projekt'!$C$3:$O$3,0))-INDEX('5. Bilans projekt'!$C$58:$O$58,1,MATCH('12. Ocena dyskontowa Inwestycji'!IOA$34,'5. Bilans projekt'!$C$3:$O$3,0))-INDEX('5. Bilans projekt'!$C$63:$O$63,1,MATCH('12. Ocena dyskontowa Inwestycji'!IOA$34,'5. Bilans projekt'!$C$3:$O$3,0))-INDEX('5. Bilans projekt'!$C$68:$O$68,1,MATCH('12. Ocena dyskontowa Inwestycji'!IOA$34,'5. Bilans projekt'!$C$3:$O$3,0)),"")</f>
        <v/>
      </c>
      <c r="IOB36" s="131" t="str">
        <f>_xlfn.IFNA(INDEX('5. Bilans projekt'!$C$54:$O$54,1,MATCH('12. Ocena dyskontowa Inwestycji'!IOB$34,'5. Bilans projekt'!$C$3:$O$3,0))-INDEX('5. Bilans projekt'!$C$58:$O$58,1,MATCH('12. Ocena dyskontowa Inwestycji'!IOB$34,'5. Bilans projekt'!$C$3:$O$3,0))-INDEX('5. Bilans projekt'!$C$63:$O$63,1,MATCH('12. Ocena dyskontowa Inwestycji'!IOB$34,'5. Bilans projekt'!$C$3:$O$3,0))-INDEX('5. Bilans projekt'!$C$68:$O$68,1,MATCH('12. Ocena dyskontowa Inwestycji'!IOB$34,'5. Bilans projekt'!$C$3:$O$3,0)),"")</f>
        <v/>
      </c>
      <c r="IOC36" s="131" t="str">
        <f>_xlfn.IFNA(INDEX('5. Bilans projekt'!$C$54:$O$54,1,MATCH('12. Ocena dyskontowa Inwestycji'!IOC$34,'5. Bilans projekt'!$C$3:$O$3,0))-INDEX('5. Bilans projekt'!$C$58:$O$58,1,MATCH('12. Ocena dyskontowa Inwestycji'!IOC$34,'5. Bilans projekt'!$C$3:$O$3,0))-INDEX('5. Bilans projekt'!$C$63:$O$63,1,MATCH('12. Ocena dyskontowa Inwestycji'!IOC$34,'5. Bilans projekt'!$C$3:$O$3,0))-INDEX('5. Bilans projekt'!$C$68:$O$68,1,MATCH('12. Ocena dyskontowa Inwestycji'!IOC$34,'5. Bilans projekt'!$C$3:$O$3,0)),"")</f>
        <v/>
      </c>
      <c r="IOD36" s="131" t="str">
        <f>_xlfn.IFNA(INDEX('5. Bilans projekt'!$C$54:$O$54,1,MATCH('12. Ocena dyskontowa Inwestycji'!IOD$34,'5. Bilans projekt'!$C$3:$O$3,0))-INDEX('5. Bilans projekt'!$C$58:$O$58,1,MATCH('12. Ocena dyskontowa Inwestycji'!IOD$34,'5. Bilans projekt'!$C$3:$O$3,0))-INDEX('5. Bilans projekt'!$C$63:$O$63,1,MATCH('12. Ocena dyskontowa Inwestycji'!IOD$34,'5. Bilans projekt'!$C$3:$O$3,0))-INDEX('5. Bilans projekt'!$C$68:$O$68,1,MATCH('12. Ocena dyskontowa Inwestycji'!IOD$34,'5. Bilans projekt'!$C$3:$O$3,0)),"")</f>
        <v/>
      </c>
      <c r="IOE36" s="131" t="str">
        <f>_xlfn.IFNA(INDEX('5. Bilans projekt'!$C$54:$O$54,1,MATCH('12. Ocena dyskontowa Inwestycji'!IOE$34,'5. Bilans projekt'!$C$3:$O$3,0))-INDEX('5. Bilans projekt'!$C$58:$O$58,1,MATCH('12. Ocena dyskontowa Inwestycji'!IOE$34,'5. Bilans projekt'!$C$3:$O$3,0))-INDEX('5. Bilans projekt'!$C$63:$O$63,1,MATCH('12. Ocena dyskontowa Inwestycji'!IOE$34,'5. Bilans projekt'!$C$3:$O$3,0))-INDEX('5. Bilans projekt'!$C$68:$O$68,1,MATCH('12. Ocena dyskontowa Inwestycji'!IOE$34,'5. Bilans projekt'!$C$3:$O$3,0)),"")</f>
        <v/>
      </c>
      <c r="IOF36" s="131" t="str">
        <f>_xlfn.IFNA(INDEX('5. Bilans projekt'!$C$54:$O$54,1,MATCH('12. Ocena dyskontowa Inwestycji'!IOF$34,'5. Bilans projekt'!$C$3:$O$3,0))-INDEX('5. Bilans projekt'!$C$58:$O$58,1,MATCH('12. Ocena dyskontowa Inwestycji'!IOF$34,'5. Bilans projekt'!$C$3:$O$3,0))-INDEX('5. Bilans projekt'!$C$63:$O$63,1,MATCH('12. Ocena dyskontowa Inwestycji'!IOF$34,'5. Bilans projekt'!$C$3:$O$3,0))-INDEX('5. Bilans projekt'!$C$68:$O$68,1,MATCH('12. Ocena dyskontowa Inwestycji'!IOF$34,'5. Bilans projekt'!$C$3:$O$3,0)),"")</f>
        <v/>
      </c>
      <c r="IOG36" s="131" t="str">
        <f>_xlfn.IFNA(INDEX('5. Bilans projekt'!$C$54:$O$54,1,MATCH('12. Ocena dyskontowa Inwestycji'!IOG$34,'5. Bilans projekt'!$C$3:$O$3,0))-INDEX('5. Bilans projekt'!$C$58:$O$58,1,MATCH('12. Ocena dyskontowa Inwestycji'!IOG$34,'5. Bilans projekt'!$C$3:$O$3,0))-INDEX('5. Bilans projekt'!$C$63:$O$63,1,MATCH('12. Ocena dyskontowa Inwestycji'!IOG$34,'5. Bilans projekt'!$C$3:$O$3,0))-INDEX('5. Bilans projekt'!$C$68:$O$68,1,MATCH('12. Ocena dyskontowa Inwestycji'!IOG$34,'5. Bilans projekt'!$C$3:$O$3,0)),"")</f>
        <v/>
      </c>
      <c r="IOH36" s="131" t="str">
        <f>_xlfn.IFNA(INDEX('5. Bilans projekt'!$C$54:$O$54,1,MATCH('12. Ocena dyskontowa Inwestycji'!IOH$34,'5. Bilans projekt'!$C$3:$O$3,0))-INDEX('5. Bilans projekt'!$C$58:$O$58,1,MATCH('12. Ocena dyskontowa Inwestycji'!IOH$34,'5. Bilans projekt'!$C$3:$O$3,0))-INDEX('5. Bilans projekt'!$C$63:$O$63,1,MATCH('12. Ocena dyskontowa Inwestycji'!IOH$34,'5. Bilans projekt'!$C$3:$O$3,0))-INDEX('5. Bilans projekt'!$C$68:$O$68,1,MATCH('12. Ocena dyskontowa Inwestycji'!IOH$34,'5. Bilans projekt'!$C$3:$O$3,0)),"")</f>
        <v/>
      </c>
      <c r="IOI36" s="131" t="str">
        <f>_xlfn.IFNA(INDEX('5. Bilans projekt'!$C$54:$O$54,1,MATCH('12. Ocena dyskontowa Inwestycji'!IOI$34,'5. Bilans projekt'!$C$3:$O$3,0))-INDEX('5. Bilans projekt'!$C$58:$O$58,1,MATCH('12. Ocena dyskontowa Inwestycji'!IOI$34,'5. Bilans projekt'!$C$3:$O$3,0))-INDEX('5. Bilans projekt'!$C$63:$O$63,1,MATCH('12. Ocena dyskontowa Inwestycji'!IOI$34,'5. Bilans projekt'!$C$3:$O$3,0))-INDEX('5. Bilans projekt'!$C$68:$O$68,1,MATCH('12. Ocena dyskontowa Inwestycji'!IOI$34,'5. Bilans projekt'!$C$3:$O$3,0)),"")</f>
        <v/>
      </c>
      <c r="IOJ36" s="131" t="str">
        <f>_xlfn.IFNA(INDEX('5. Bilans projekt'!$C$54:$O$54,1,MATCH('12. Ocena dyskontowa Inwestycji'!IOJ$34,'5. Bilans projekt'!$C$3:$O$3,0))-INDEX('5. Bilans projekt'!$C$58:$O$58,1,MATCH('12. Ocena dyskontowa Inwestycji'!IOJ$34,'5. Bilans projekt'!$C$3:$O$3,0))-INDEX('5. Bilans projekt'!$C$63:$O$63,1,MATCH('12. Ocena dyskontowa Inwestycji'!IOJ$34,'5. Bilans projekt'!$C$3:$O$3,0))-INDEX('5. Bilans projekt'!$C$68:$O$68,1,MATCH('12. Ocena dyskontowa Inwestycji'!IOJ$34,'5. Bilans projekt'!$C$3:$O$3,0)),"")</f>
        <v/>
      </c>
      <c r="IOK36" s="131" t="str">
        <f>_xlfn.IFNA(INDEX('5. Bilans projekt'!$C$54:$O$54,1,MATCH('12. Ocena dyskontowa Inwestycji'!IOK$34,'5. Bilans projekt'!$C$3:$O$3,0))-INDEX('5. Bilans projekt'!$C$58:$O$58,1,MATCH('12. Ocena dyskontowa Inwestycji'!IOK$34,'5. Bilans projekt'!$C$3:$O$3,0))-INDEX('5. Bilans projekt'!$C$63:$O$63,1,MATCH('12. Ocena dyskontowa Inwestycji'!IOK$34,'5. Bilans projekt'!$C$3:$O$3,0))-INDEX('5. Bilans projekt'!$C$68:$O$68,1,MATCH('12. Ocena dyskontowa Inwestycji'!IOK$34,'5. Bilans projekt'!$C$3:$O$3,0)),"")</f>
        <v/>
      </c>
      <c r="IOL36" s="131" t="str">
        <f>_xlfn.IFNA(INDEX('5. Bilans projekt'!$C$54:$O$54,1,MATCH('12. Ocena dyskontowa Inwestycji'!IOL$34,'5. Bilans projekt'!$C$3:$O$3,0))-INDEX('5. Bilans projekt'!$C$58:$O$58,1,MATCH('12. Ocena dyskontowa Inwestycji'!IOL$34,'5. Bilans projekt'!$C$3:$O$3,0))-INDEX('5. Bilans projekt'!$C$63:$O$63,1,MATCH('12. Ocena dyskontowa Inwestycji'!IOL$34,'5. Bilans projekt'!$C$3:$O$3,0))-INDEX('5. Bilans projekt'!$C$68:$O$68,1,MATCH('12. Ocena dyskontowa Inwestycji'!IOL$34,'5. Bilans projekt'!$C$3:$O$3,0)),"")</f>
        <v/>
      </c>
      <c r="IOM36" s="131" t="str">
        <f>_xlfn.IFNA(INDEX('5. Bilans projekt'!$C$54:$O$54,1,MATCH('12. Ocena dyskontowa Inwestycji'!IOM$34,'5. Bilans projekt'!$C$3:$O$3,0))-INDEX('5. Bilans projekt'!$C$58:$O$58,1,MATCH('12. Ocena dyskontowa Inwestycji'!IOM$34,'5. Bilans projekt'!$C$3:$O$3,0))-INDEX('5. Bilans projekt'!$C$63:$O$63,1,MATCH('12. Ocena dyskontowa Inwestycji'!IOM$34,'5. Bilans projekt'!$C$3:$O$3,0))-INDEX('5. Bilans projekt'!$C$68:$O$68,1,MATCH('12. Ocena dyskontowa Inwestycji'!IOM$34,'5. Bilans projekt'!$C$3:$O$3,0)),"")</f>
        <v/>
      </c>
      <c r="ION36" s="131" t="str">
        <f>_xlfn.IFNA(INDEX('5. Bilans projekt'!$C$54:$O$54,1,MATCH('12. Ocena dyskontowa Inwestycji'!ION$34,'5. Bilans projekt'!$C$3:$O$3,0))-INDEX('5. Bilans projekt'!$C$58:$O$58,1,MATCH('12. Ocena dyskontowa Inwestycji'!ION$34,'5. Bilans projekt'!$C$3:$O$3,0))-INDEX('5. Bilans projekt'!$C$63:$O$63,1,MATCH('12. Ocena dyskontowa Inwestycji'!ION$34,'5. Bilans projekt'!$C$3:$O$3,0))-INDEX('5. Bilans projekt'!$C$68:$O$68,1,MATCH('12. Ocena dyskontowa Inwestycji'!ION$34,'5. Bilans projekt'!$C$3:$O$3,0)),"")</f>
        <v/>
      </c>
      <c r="IOO36" s="131" t="str">
        <f>_xlfn.IFNA(INDEX('5. Bilans projekt'!$C$54:$O$54,1,MATCH('12. Ocena dyskontowa Inwestycji'!IOO$34,'5. Bilans projekt'!$C$3:$O$3,0))-INDEX('5. Bilans projekt'!$C$58:$O$58,1,MATCH('12. Ocena dyskontowa Inwestycji'!IOO$34,'5. Bilans projekt'!$C$3:$O$3,0))-INDEX('5. Bilans projekt'!$C$63:$O$63,1,MATCH('12. Ocena dyskontowa Inwestycji'!IOO$34,'5. Bilans projekt'!$C$3:$O$3,0))-INDEX('5. Bilans projekt'!$C$68:$O$68,1,MATCH('12. Ocena dyskontowa Inwestycji'!IOO$34,'5. Bilans projekt'!$C$3:$O$3,0)),"")</f>
        <v/>
      </c>
      <c r="IOP36" s="131" t="str">
        <f>_xlfn.IFNA(INDEX('5. Bilans projekt'!$C$54:$O$54,1,MATCH('12. Ocena dyskontowa Inwestycji'!IOP$34,'5. Bilans projekt'!$C$3:$O$3,0))-INDEX('5. Bilans projekt'!$C$58:$O$58,1,MATCH('12. Ocena dyskontowa Inwestycji'!IOP$34,'5. Bilans projekt'!$C$3:$O$3,0))-INDEX('5. Bilans projekt'!$C$63:$O$63,1,MATCH('12. Ocena dyskontowa Inwestycji'!IOP$34,'5. Bilans projekt'!$C$3:$O$3,0))-INDEX('5. Bilans projekt'!$C$68:$O$68,1,MATCH('12. Ocena dyskontowa Inwestycji'!IOP$34,'5. Bilans projekt'!$C$3:$O$3,0)),"")</f>
        <v/>
      </c>
      <c r="IOQ36" s="131" t="str">
        <f>_xlfn.IFNA(INDEX('5. Bilans projekt'!$C$54:$O$54,1,MATCH('12. Ocena dyskontowa Inwestycji'!IOQ$34,'5. Bilans projekt'!$C$3:$O$3,0))-INDEX('5. Bilans projekt'!$C$58:$O$58,1,MATCH('12. Ocena dyskontowa Inwestycji'!IOQ$34,'5. Bilans projekt'!$C$3:$O$3,0))-INDEX('5. Bilans projekt'!$C$63:$O$63,1,MATCH('12. Ocena dyskontowa Inwestycji'!IOQ$34,'5. Bilans projekt'!$C$3:$O$3,0))-INDEX('5. Bilans projekt'!$C$68:$O$68,1,MATCH('12. Ocena dyskontowa Inwestycji'!IOQ$34,'5. Bilans projekt'!$C$3:$O$3,0)),"")</f>
        <v/>
      </c>
      <c r="IOR36" s="131" t="str">
        <f>_xlfn.IFNA(INDEX('5. Bilans projekt'!$C$54:$O$54,1,MATCH('12. Ocena dyskontowa Inwestycji'!IOR$34,'5. Bilans projekt'!$C$3:$O$3,0))-INDEX('5. Bilans projekt'!$C$58:$O$58,1,MATCH('12. Ocena dyskontowa Inwestycji'!IOR$34,'5. Bilans projekt'!$C$3:$O$3,0))-INDEX('5. Bilans projekt'!$C$63:$O$63,1,MATCH('12. Ocena dyskontowa Inwestycji'!IOR$34,'5. Bilans projekt'!$C$3:$O$3,0))-INDEX('5. Bilans projekt'!$C$68:$O$68,1,MATCH('12. Ocena dyskontowa Inwestycji'!IOR$34,'5. Bilans projekt'!$C$3:$O$3,0)),"")</f>
        <v/>
      </c>
      <c r="IOS36" s="131" t="str">
        <f>_xlfn.IFNA(INDEX('5. Bilans projekt'!$C$54:$O$54,1,MATCH('12. Ocena dyskontowa Inwestycji'!IOS$34,'5. Bilans projekt'!$C$3:$O$3,0))-INDEX('5. Bilans projekt'!$C$58:$O$58,1,MATCH('12. Ocena dyskontowa Inwestycji'!IOS$34,'5. Bilans projekt'!$C$3:$O$3,0))-INDEX('5. Bilans projekt'!$C$63:$O$63,1,MATCH('12. Ocena dyskontowa Inwestycji'!IOS$34,'5. Bilans projekt'!$C$3:$O$3,0))-INDEX('5. Bilans projekt'!$C$68:$O$68,1,MATCH('12. Ocena dyskontowa Inwestycji'!IOS$34,'5. Bilans projekt'!$C$3:$O$3,0)),"")</f>
        <v/>
      </c>
      <c r="IOT36" s="131" t="str">
        <f>_xlfn.IFNA(INDEX('5. Bilans projekt'!$C$54:$O$54,1,MATCH('12. Ocena dyskontowa Inwestycji'!IOT$34,'5. Bilans projekt'!$C$3:$O$3,0))-INDEX('5. Bilans projekt'!$C$58:$O$58,1,MATCH('12. Ocena dyskontowa Inwestycji'!IOT$34,'5. Bilans projekt'!$C$3:$O$3,0))-INDEX('5. Bilans projekt'!$C$63:$O$63,1,MATCH('12. Ocena dyskontowa Inwestycji'!IOT$34,'5. Bilans projekt'!$C$3:$O$3,0))-INDEX('5. Bilans projekt'!$C$68:$O$68,1,MATCH('12. Ocena dyskontowa Inwestycji'!IOT$34,'5. Bilans projekt'!$C$3:$O$3,0)),"")</f>
        <v/>
      </c>
      <c r="IOU36" s="131" t="str">
        <f>_xlfn.IFNA(INDEX('5. Bilans projekt'!$C$54:$O$54,1,MATCH('12. Ocena dyskontowa Inwestycji'!IOU$34,'5. Bilans projekt'!$C$3:$O$3,0))-INDEX('5. Bilans projekt'!$C$58:$O$58,1,MATCH('12. Ocena dyskontowa Inwestycji'!IOU$34,'5. Bilans projekt'!$C$3:$O$3,0))-INDEX('5. Bilans projekt'!$C$63:$O$63,1,MATCH('12. Ocena dyskontowa Inwestycji'!IOU$34,'5. Bilans projekt'!$C$3:$O$3,0))-INDEX('5. Bilans projekt'!$C$68:$O$68,1,MATCH('12. Ocena dyskontowa Inwestycji'!IOU$34,'5. Bilans projekt'!$C$3:$O$3,0)),"")</f>
        <v/>
      </c>
      <c r="IOV36" s="131" t="str">
        <f>_xlfn.IFNA(INDEX('5. Bilans projekt'!$C$54:$O$54,1,MATCH('12. Ocena dyskontowa Inwestycji'!IOV$34,'5. Bilans projekt'!$C$3:$O$3,0))-INDEX('5. Bilans projekt'!$C$58:$O$58,1,MATCH('12. Ocena dyskontowa Inwestycji'!IOV$34,'5. Bilans projekt'!$C$3:$O$3,0))-INDEX('5. Bilans projekt'!$C$63:$O$63,1,MATCH('12. Ocena dyskontowa Inwestycji'!IOV$34,'5. Bilans projekt'!$C$3:$O$3,0))-INDEX('5. Bilans projekt'!$C$68:$O$68,1,MATCH('12. Ocena dyskontowa Inwestycji'!IOV$34,'5. Bilans projekt'!$C$3:$O$3,0)),"")</f>
        <v/>
      </c>
      <c r="IOW36" s="131" t="str">
        <f>_xlfn.IFNA(INDEX('5. Bilans projekt'!$C$54:$O$54,1,MATCH('12. Ocena dyskontowa Inwestycji'!IOW$34,'5. Bilans projekt'!$C$3:$O$3,0))-INDEX('5. Bilans projekt'!$C$58:$O$58,1,MATCH('12. Ocena dyskontowa Inwestycji'!IOW$34,'5. Bilans projekt'!$C$3:$O$3,0))-INDEX('5. Bilans projekt'!$C$63:$O$63,1,MATCH('12. Ocena dyskontowa Inwestycji'!IOW$34,'5. Bilans projekt'!$C$3:$O$3,0))-INDEX('5. Bilans projekt'!$C$68:$O$68,1,MATCH('12. Ocena dyskontowa Inwestycji'!IOW$34,'5. Bilans projekt'!$C$3:$O$3,0)),"")</f>
        <v/>
      </c>
      <c r="IOX36" s="131" t="str">
        <f>_xlfn.IFNA(INDEX('5. Bilans projekt'!$C$54:$O$54,1,MATCH('12. Ocena dyskontowa Inwestycji'!IOX$34,'5. Bilans projekt'!$C$3:$O$3,0))-INDEX('5. Bilans projekt'!$C$58:$O$58,1,MATCH('12. Ocena dyskontowa Inwestycji'!IOX$34,'5. Bilans projekt'!$C$3:$O$3,0))-INDEX('5. Bilans projekt'!$C$63:$O$63,1,MATCH('12. Ocena dyskontowa Inwestycji'!IOX$34,'5. Bilans projekt'!$C$3:$O$3,0))-INDEX('5. Bilans projekt'!$C$68:$O$68,1,MATCH('12. Ocena dyskontowa Inwestycji'!IOX$34,'5. Bilans projekt'!$C$3:$O$3,0)),"")</f>
        <v/>
      </c>
      <c r="IOY36" s="131" t="str">
        <f>_xlfn.IFNA(INDEX('5. Bilans projekt'!$C$54:$O$54,1,MATCH('12. Ocena dyskontowa Inwestycji'!IOY$34,'5. Bilans projekt'!$C$3:$O$3,0))-INDEX('5. Bilans projekt'!$C$58:$O$58,1,MATCH('12. Ocena dyskontowa Inwestycji'!IOY$34,'5. Bilans projekt'!$C$3:$O$3,0))-INDEX('5. Bilans projekt'!$C$63:$O$63,1,MATCH('12. Ocena dyskontowa Inwestycji'!IOY$34,'5. Bilans projekt'!$C$3:$O$3,0))-INDEX('5. Bilans projekt'!$C$68:$O$68,1,MATCH('12. Ocena dyskontowa Inwestycji'!IOY$34,'5. Bilans projekt'!$C$3:$O$3,0)),"")</f>
        <v/>
      </c>
      <c r="IOZ36" s="131" t="str">
        <f>_xlfn.IFNA(INDEX('5. Bilans projekt'!$C$54:$O$54,1,MATCH('12. Ocena dyskontowa Inwestycji'!IOZ$34,'5. Bilans projekt'!$C$3:$O$3,0))-INDEX('5. Bilans projekt'!$C$58:$O$58,1,MATCH('12. Ocena dyskontowa Inwestycji'!IOZ$34,'5. Bilans projekt'!$C$3:$O$3,0))-INDEX('5. Bilans projekt'!$C$63:$O$63,1,MATCH('12. Ocena dyskontowa Inwestycji'!IOZ$34,'5. Bilans projekt'!$C$3:$O$3,0))-INDEX('5. Bilans projekt'!$C$68:$O$68,1,MATCH('12. Ocena dyskontowa Inwestycji'!IOZ$34,'5. Bilans projekt'!$C$3:$O$3,0)),"")</f>
        <v/>
      </c>
      <c r="IPA36" s="131" t="str">
        <f>_xlfn.IFNA(INDEX('5. Bilans projekt'!$C$54:$O$54,1,MATCH('12. Ocena dyskontowa Inwestycji'!IPA$34,'5. Bilans projekt'!$C$3:$O$3,0))-INDEX('5. Bilans projekt'!$C$58:$O$58,1,MATCH('12. Ocena dyskontowa Inwestycji'!IPA$34,'5. Bilans projekt'!$C$3:$O$3,0))-INDEX('5. Bilans projekt'!$C$63:$O$63,1,MATCH('12. Ocena dyskontowa Inwestycji'!IPA$34,'5. Bilans projekt'!$C$3:$O$3,0))-INDEX('5. Bilans projekt'!$C$68:$O$68,1,MATCH('12. Ocena dyskontowa Inwestycji'!IPA$34,'5. Bilans projekt'!$C$3:$O$3,0)),"")</f>
        <v/>
      </c>
      <c r="IPB36" s="131" t="str">
        <f>_xlfn.IFNA(INDEX('5. Bilans projekt'!$C$54:$O$54,1,MATCH('12. Ocena dyskontowa Inwestycji'!IPB$34,'5. Bilans projekt'!$C$3:$O$3,0))-INDEX('5. Bilans projekt'!$C$58:$O$58,1,MATCH('12. Ocena dyskontowa Inwestycji'!IPB$34,'5. Bilans projekt'!$C$3:$O$3,0))-INDEX('5. Bilans projekt'!$C$63:$O$63,1,MATCH('12. Ocena dyskontowa Inwestycji'!IPB$34,'5. Bilans projekt'!$C$3:$O$3,0))-INDEX('5. Bilans projekt'!$C$68:$O$68,1,MATCH('12. Ocena dyskontowa Inwestycji'!IPB$34,'5. Bilans projekt'!$C$3:$O$3,0)),"")</f>
        <v/>
      </c>
      <c r="IPC36" s="131" t="str">
        <f>_xlfn.IFNA(INDEX('5. Bilans projekt'!$C$54:$O$54,1,MATCH('12. Ocena dyskontowa Inwestycji'!IPC$34,'5. Bilans projekt'!$C$3:$O$3,0))-INDEX('5. Bilans projekt'!$C$58:$O$58,1,MATCH('12. Ocena dyskontowa Inwestycji'!IPC$34,'5. Bilans projekt'!$C$3:$O$3,0))-INDEX('5. Bilans projekt'!$C$63:$O$63,1,MATCH('12. Ocena dyskontowa Inwestycji'!IPC$34,'5. Bilans projekt'!$C$3:$O$3,0))-INDEX('5. Bilans projekt'!$C$68:$O$68,1,MATCH('12. Ocena dyskontowa Inwestycji'!IPC$34,'5. Bilans projekt'!$C$3:$O$3,0)),"")</f>
        <v/>
      </c>
      <c r="IPD36" s="131" t="str">
        <f>_xlfn.IFNA(INDEX('5. Bilans projekt'!$C$54:$O$54,1,MATCH('12. Ocena dyskontowa Inwestycji'!IPD$34,'5. Bilans projekt'!$C$3:$O$3,0))-INDEX('5. Bilans projekt'!$C$58:$O$58,1,MATCH('12. Ocena dyskontowa Inwestycji'!IPD$34,'5. Bilans projekt'!$C$3:$O$3,0))-INDEX('5. Bilans projekt'!$C$63:$O$63,1,MATCH('12. Ocena dyskontowa Inwestycji'!IPD$34,'5. Bilans projekt'!$C$3:$O$3,0))-INDEX('5. Bilans projekt'!$C$68:$O$68,1,MATCH('12. Ocena dyskontowa Inwestycji'!IPD$34,'5. Bilans projekt'!$C$3:$O$3,0)),"")</f>
        <v/>
      </c>
      <c r="IPE36" s="131" t="str">
        <f>_xlfn.IFNA(INDEX('5. Bilans projekt'!$C$54:$O$54,1,MATCH('12. Ocena dyskontowa Inwestycji'!IPE$34,'5. Bilans projekt'!$C$3:$O$3,0))-INDEX('5. Bilans projekt'!$C$58:$O$58,1,MATCH('12. Ocena dyskontowa Inwestycji'!IPE$34,'5. Bilans projekt'!$C$3:$O$3,0))-INDEX('5. Bilans projekt'!$C$63:$O$63,1,MATCH('12. Ocena dyskontowa Inwestycji'!IPE$34,'5. Bilans projekt'!$C$3:$O$3,0))-INDEX('5. Bilans projekt'!$C$68:$O$68,1,MATCH('12. Ocena dyskontowa Inwestycji'!IPE$34,'5. Bilans projekt'!$C$3:$O$3,0)),"")</f>
        <v/>
      </c>
      <c r="IPF36" s="131" t="str">
        <f>_xlfn.IFNA(INDEX('5. Bilans projekt'!$C$54:$O$54,1,MATCH('12. Ocena dyskontowa Inwestycji'!IPF$34,'5. Bilans projekt'!$C$3:$O$3,0))-INDEX('5. Bilans projekt'!$C$58:$O$58,1,MATCH('12. Ocena dyskontowa Inwestycji'!IPF$34,'5. Bilans projekt'!$C$3:$O$3,0))-INDEX('5. Bilans projekt'!$C$63:$O$63,1,MATCH('12. Ocena dyskontowa Inwestycji'!IPF$34,'5. Bilans projekt'!$C$3:$O$3,0))-INDEX('5. Bilans projekt'!$C$68:$O$68,1,MATCH('12. Ocena dyskontowa Inwestycji'!IPF$34,'5. Bilans projekt'!$C$3:$O$3,0)),"")</f>
        <v/>
      </c>
      <c r="IPG36" s="131" t="str">
        <f>_xlfn.IFNA(INDEX('5. Bilans projekt'!$C$54:$O$54,1,MATCH('12. Ocena dyskontowa Inwestycji'!IPG$34,'5. Bilans projekt'!$C$3:$O$3,0))-INDEX('5. Bilans projekt'!$C$58:$O$58,1,MATCH('12. Ocena dyskontowa Inwestycji'!IPG$34,'5. Bilans projekt'!$C$3:$O$3,0))-INDEX('5. Bilans projekt'!$C$63:$O$63,1,MATCH('12. Ocena dyskontowa Inwestycji'!IPG$34,'5. Bilans projekt'!$C$3:$O$3,0))-INDEX('5. Bilans projekt'!$C$68:$O$68,1,MATCH('12. Ocena dyskontowa Inwestycji'!IPG$34,'5. Bilans projekt'!$C$3:$O$3,0)),"")</f>
        <v/>
      </c>
      <c r="IPH36" s="131" t="str">
        <f>_xlfn.IFNA(INDEX('5. Bilans projekt'!$C$54:$O$54,1,MATCH('12. Ocena dyskontowa Inwestycji'!IPH$34,'5. Bilans projekt'!$C$3:$O$3,0))-INDEX('5. Bilans projekt'!$C$58:$O$58,1,MATCH('12. Ocena dyskontowa Inwestycji'!IPH$34,'5. Bilans projekt'!$C$3:$O$3,0))-INDEX('5. Bilans projekt'!$C$63:$O$63,1,MATCH('12. Ocena dyskontowa Inwestycji'!IPH$34,'5. Bilans projekt'!$C$3:$O$3,0))-INDEX('5. Bilans projekt'!$C$68:$O$68,1,MATCH('12. Ocena dyskontowa Inwestycji'!IPH$34,'5. Bilans projekt'!$C$3:$O$3,0)),"")</f>
        <v/>
      </c>
      <c r="IPI36" s="131" t="str">
        <f>_xlfn.IFNA(INDEX('5. Bilans projekt'!$C$54:$O$54,1,MATCH('12. Ocena dyskontowa Inwestycji'!IPI$34,'5. Bilans projekt'!$C$3:$O$3,0))-INDEX('5. Bilans projekt'!$C$58:$O$58,1,MATCH('12. Ocena dyskontowa Inwestycji'!IPI$34,'5. Bilans projekt'!$C$3:$O$3,0))-INDEX('5. Bilans projekt'!$C$63:$O$63,1,MATCH('12. Ocena dyskontowa Inwestycji'!IPI$34,'5. Bilans projekt'!$C$3:$O$3,0))-INDEX('5. Bilans projekt'!$C$68:$O$68,1,MATCH('12. Ocena dyskontowa Inwestycji'!IPI$34,'5. Bilans projekt'!$C$3:$O$3,0)),"")</f>
        <v/>
      </c>
      <c r="IPJ36" s="131" t="str">
        <f>_xlfn.IFNA(INDEX('5. Bilans projekt'!$C$54:$O$54,1,MATCH('12. Ocena dyskontowa Inwestycji'!IPJ$34,'5. Bilans projekt'!$C$3:$O$3,0))-INDEX('5. Bilans projekt'!$C$58:$O$58,1,MATCH('12. Ocena dyskontowa Inwestycji'!IPJ$34,'5. Bilans projekt'!$C$3:$O$3,0))-INDEX('5. Bilans projekt'!$C$63:$O$63,1,MATCH('12. Ocena dyskontowa Inwestycji'!IPJ$34,'5. Bilans projekt'!$C$3:$O$3,0))-INDEX('5. Bilans projekt'!$C$68:$O$68,1,MATCH('12. Ocena dyskontowa Inwestycji'!IPJ$34,'5. Bilans projekt'!$C$3:$O$3,0)),"")</f>
        <v/>
      </c>
      <c r="IPK36" s="131" t="str">
        <f>_xlfn.IFNA(INDEX('5. Bilans projekt'!$C$54:$O$54,1,MATCH('12. Ocena dyskontowa Inwestycji'!IPK$34,'5. Bilans projekt'!$C$3:$O$3,0))-INDEX('5. Bilans projekt'!$C$58:$O$58,1,MATCH('12. Ocena dyskontowa Inwestycji'!IPK$34,'5. Bilans projekt'!$C$3:$O$3,0))-INDEX('5. Bilans projekt'!$C$63:$O$63,1,MATCH('12. Ocena dyskontowa Inwestycji'!IPK$34,'5. Bilans projekt'!$C$3:$O$3,0))-INDEX('5. Bilans projekt'!$C$68:$O$68,1,MATCH('12. Ocena dyskontowa Inwestycji'!IPK$34,'5. Bilans projekt'!$C$3:$O$3,0)),"")</f>
        <v/>
      </c>
      <c r="IPL36" s="131" t="str">
        <f>_xlfn.IFNA(INDEX('5. Bilans projekt'!$C$54:$O$54,1,MATCH('12. Ocena dyskontowa Inwestycji'!IPL$34,'5. Bilans projekt'!$C$3:$O$3,0))-INDEX('5. Bilans projekt'!$C$58:$O$58,1,MATCH('12. Ocena dyskontowa Inwestycji'!IPL$34,'5. Bilans projekt'!$C$3:$O$3,0))-INDEX('5. Bilans projekt'!$C$63:$O$63,1,MATCH('12. Ocena dyskontowa Inwestycji'!IPL$34,'5. Bilans projekt'!$C$3:$O$3,0))-INDEX('5. Bilans projekt'!$C$68:$O$68,1,MATCH('12. Ocena dyskontowa Inwestycji'!IPL$34,'5. Bilans projekt'!$C$3:$O$3,0)),"")</f>
        <v/>
      </c>
      <c r="IPM36" s="131" t="str">
        <f>_xlfn.IFNA(INDEX('5. Bilans projekt'!$C$54:$O$54,1,MATCH('12. Ocena dyskontowa Inwestycji'!IPM$34,'5. Bilans projekt'!$C$3:$O$3,0))-INDEX('5. Bilans projekt'!$C$58:$O$58,1,MATCH('12. Ocena dyskontowa Inwestycji'!IPM$34,'5. Bilans projekt'!$C$3:$O$3,0))-INDEX('5. Bilans projekt'!$C$63:$O$63,1,MATCH('12. Ocena dyskontowa Inwestycji'!IPM$34,'5. Bilans projekt'!$C$3:$O$3,0))-INDEX('5. Bilans projekt'!$C$68:$O$68,1,MATCH('12. Ocena dyskontowa Inwestycji'!IPM$34,'5. Bilans projekt'!$C$3:$O$3,0)),"")</f>
        <v/>
      </c>
      <c r="IPN36" s="131" t="str">
        <f>_xlfn.IFNA(INDEX('5. Bilans projekt'!$C$54:$O$54,1,MATCH('12. Ocena dyskontowa Inwestycji'!IPN$34,'5. Bilans projekt'!$C$3:$O$3,0))-INDEX('5. Bilans projekt'!$C$58:$O$58,1,MATCH('12. Ocena dyskontowa Inwestycji'!IPN$34,'5. Bilans projekt'!$C$3:$O$3,0))-INDEX('5. Bilans projekt'!$C$63:$O$63,1,MATCH('12. Ocena dyskontowa Inwestycji'!IPN$34,'5. Bilans projekt'!$C$3:$O$3,0))-INDEX('5. Bilans projekt'!$C$68:$O$68,1,MATCH('12. Ocena dyskontowa Inwestycji'!IPN$34,'5. Bilans projekt'!$C$3:$O$3,0)),"")</f>
        <v/>
      </c>
      <c r="IPO36" s="131" t="str">
        <f>_xlfn.IFNA(INDEX('5. Bilans projekt'!$C$54:$O$54,1,MATCH('12. Ocena dyskontowa Inwestycji'!IPO$34,'5. Bilans projekt'!$C$3:$O$3,0))-INDEX('5. Bilans projekt'!$C$58:$O$58,1,MATCH('12. Ocena dyskontowa Inwestycji'!IPO$34,'5. Bilans projekt'!$C$3:$O$3,0))-INDEX('5. Bilans projekt'!$C$63:$O$63,1,MATCH('12. Ocena dyskontowa Inwestycji'!IPO$34,'5. Bilans projekt'!$C$3:$O$3,0))-INDEX('5. Bilans projekt'!$C$68:$O$68,1,MATCH('12. Ocena dyskontowa Inwestycji'!IPO$34,'5. Bilans projekt'!$C$3:$O$3,0)),"")</f>
        <v/>
      </c>
      <c r="IPP36" s="131" t="str">
        <f>_xlfn.IFNA(INDEX('5. Bilans projekt'!$C$54:$O$54,1,MATCH('12. Ocena dyskontowa Inwestycji'!IPP$34,'5. Bilans projekt'!$C$3:$O$3,0))-INDEX('5. Bilans projekt'!$C$58:$O$58,1,MATCH('12. Ocena dyskontowa Inwestycji'!IPP$34,'5. Bilans projekt'!$C$3:$O$3,0))-INDEX('5. Bilans projekt'!$C$63:$O$63,1,MATCH('12. Ocena dyskontowa Inwestycji'!IPP$34,'5. Bilans projekt'!$C$3:$O$3,0))-INDEX('5. Bilans projekt'!$C$68:$O$68,1,MATCH('12. Ocena dyskontowa Inwestycji'!IPP$34,'5. Bilans projekt'!$C$3:$O$3,0)),"")</f>
        <v/>
      </c>
      <c r="IPQ36" s="131" t="str">
        <f>_xlfn.IFNA(INDEX('5. Bilans projekt'!$C$54:$O$54,1,MATCH('12. Ocena dyskontowa Inwestycji'!IPQ$34,'5. Bilans projekt'!$C$3:$O$3,0))-INDEX('5. Bilans projekt'!$C$58:$O$58,1,MATCH('12. Ocena dyskontowa Inwestycji'!IPQ$34,'5. Bilans projekt'!$C$3:$O$3,0))-INDEX('5. Bilans projekt'!$C$63:$O$63,1,MATCH('12. Ocena dyskontowa Inwestycji'!IPQ$34,'5. Bilans projekt'!$C$3:$O$3,0))-INDEX('5. Bilans projekt'!$C$68:$O$68,1,MATCH('12. Ocena dyskontowa Inwestycji'!IPQ$34,'5. Bilans projekt'!$C$3:$O$3,0)),"")</f>
        <v/>
      </c>
      <c r="IPR36" s="131" t="str">
        <f>_xlfn.IFNA(INDEX('5. Bilans projekt'!$C$54:$O$54,1,MATCH('12. Ocena dyskontowa Inwestycji'!IPR$34,'5. Bilans projekt'!$C$3:$O$3,0))-INDEX('5. Bilans projekt'!$C$58:$O$58,1,MATCH('12. Ocena dyskontowa Inwestycji'!IPR$34,'5. Bilans projekt'!$C$3:$O$3,0))-INDEX('5. Bilans projekt'!$C$63:$O$63,1,MATCH('12. Ocena dyskontowa Inwestycji'!IPR$34,'5. Bilans projekt'!$C$3:$O$3,0))-INDEX('5. Bilans projekt'!$C$68:$O$68,1,MATCH('12. Ocena dyskontowa Inwestycji'!IPR$34,'5. Bilans projekt'!$C$3:$O$3,0)),"")</f>
        <v/>
      </c>
      <c r="IPS36" s="131" t="str">
        <f>_xlfn.IFNA(INDEX('5. Bilans projekt'!$C$54:$O$54,1,MATCH('12. Ocena dyskontowa Inwestycji'!IPS$34,'5. Bilans projekt'!$C$3:$O$3,0))-INDEX('5. Bilans projekt'!$C$58:$O$58,1,MATCH('12. Ocena dyskontowa Inwestycji'!IPS$34,'5. Bilans projekt'!$C$3:$O$3,0))-INDEX('5. Bilans projekt'!$C$63:$O$63,1,MATCH('12. Ocena dyskontowa Inwestycji'!IPS$34,'5. Bilans projekt'!$C$3:$O$3,0))-INDEX('5. Bilans projekt'!$C$68:$O$68,1,MATCH('12. Ocena dyskontowa Inwestycji'!IPS$34,'5. Bilans projekt'!$C$3:$O$3,0)),"")</f>
        <v/>
      </c>
      <c r="IPT36" s="131" t="str">
        <f>_xlfn.IFNA(INDEX('5. Bilans projekt'!$C$54:$O$54,1,MATCH('12. Ocena dyskontowa Inwestycji'!IPT$34,'5. Bilans projekt'!$C$3:$O$3,0))-INDEX('5. Bilans projekt'!$C$58:$O$58,1,MATCH('12. Ocena dyskontowa Inwestycji'!IPT$34,'5. Bilans projekt'!$C$3:$O$3,0))-INDEX('5. Bilans projekt'!$C$63:$O$63,1,MATCH('12. Ocena dyskontowa Inwestycji'!IPT$34,'5. Bilans projekt'!$C$3:$O$3,0))-INDEX('5. Bilans projekt'!$C$68:$O$68,1,MATCH('12. Ocena dyskontowa Inwestycji'!IPT$34,'5. Bilans projekt'!$C$3:$O$3,0)),"")</f>
        <v/>
      </c>
      <c r="IPU36" s="131" t="str">
        <f>_xlfn.IFNA(INDEX('5. Bilans projekt'!$C$54:$O$54,1,MATCH('12. Ocena dyskontowa Inwestycji'!IPU$34,'5. Bilans projekt'!$C$3:$O$3,0))-INDEX('5. Bilans projekt'!$C$58:$O$58,1,MATCH('12. Ocena dyskontowa Inwestycji'!IPU$34,'5. Bilans projekt'!$C$3:$O$3,0))-INDEX('5. Bilans projekt'!$C$63:$O$63,1,MATCH('12. Ocena dyskontowa Inwestycji'!IPU$34,'5. Bilans projekt'!$C$3:$O$3,0))-INDEX('5. Bilans projekt'!$C$68:$O$68,1,MATCH('12. Ocena dyskontowa Inwestycji'!IPU$34,'5. Bilans projekt'!$C$3:$O$3,0)),"")</f>
        <v/>
      </c>
      <c r="IPV36" s="131" t="str">
        <f>_xlfn.IFNA(INDEX('5. Bilans projekt'!$C$54:$O$54,1,MATCH('12. Ocena dyskontowa Inwestycji'!IPV$34,'5. Bilans projekt'!$C$3:$O$3,0))-INDEX('5. Bilans projekt'!$C$58:$O$58,1,MATCH('12. Ocena dyskontowa Inwestycji'!IPV$34,'5. Bilans projekt'!$C$3:$O$3,0))-INDEX('5. Bilans projekt'!$C$63:$O$63,1,MATCH('12. Ocena dyskontowa Inwestycji'!IPV$34,'5. Bilans projekt'!$C$3:$O$3,0))-INDEX('5. Bilans projekt'!$C$68:$O$68,1,MATCH('12. Ocena dyskontowa Inwestycji'!IPV$34,'5. Bilans projekt'!$C$3:$O$3,0)),"")</f>
        <v/>
      </c>
      <c r="IPW36" s="131" t="str">
        <f>_xlfn.IFNA(INDEX('5. Bilans projekt'!$C$54:$O$54,1,MATCH('12. Ocena dyskontowa Inwestycji'!IPW$34,'5. Bilans projekt'!$C$3:$O$3,0))-INDEX('5. Bilans projekt'!$C$58:$O$58,1,MATCH('12. Ocena dyskontowa Inwestycji'!IPW$34,'5. Bilans projekt'!$C$3:$O$3,0))-INDEX('5. Bilans projekt'!$C$63:$O$63,1,MATCH('12. Ocena dyskontowa Inwestycji'!IPW$34,'5. Bilans projekt'!$C$3:$O$3,0))-INDEX('5. Bilans projekt'!$C$68:$O$68,1,MATCH('12. Ocena dyskontowa Inwestycji'!IPW$34,'5. Bilans projekt'!$C$3:$O$3,0)),"")</f>
        <v/>
      </c>
      <c r="IPX36" s="131" t="str">
        <f>_xlfn.IFNA(INDEX('5. Bilans projekt'!$C$54:$O$54,1,MATCH('12. Ocena dyskontowa Inwestycji'!IPX$34,'5. Bilans projekt'!$C$3:$O$3,0))-INDEX('5. Bilans projekt'!$C$58:$O$58,1,MATCH('12. Ocena dyskontowa Inwestycji'!IPX$34,'5. Bilans projekt'!$C$3:$O$3,0))-INDEX('5. Bilans projekt'!$C$63:$O$63,1,MATCH('12. Ocena dyskontowa Inwestycji'!IPX$34,'5. Bilans projekt'!$C$3:$O$3,0))-INDEX('5. Bilans projekt'!$C$68:$O$68,1,MATCH('12. Ocena dyskontowa Inwestycji'!IPX$34,'5. Bilans projekt'!$C$3:$O$3,0)),"")</f>
        <v/>
      </c>
      <c r="IPY36" s="131" t="str">
        <f>_xlfn.IFNA(INDEX('5. Bilans projekt'!$C$54:$O$54,1,MATCH('12. Ocena dyskontowa Inwestycji'!IPY$34,'5. Bilans projekt'!$C$3:$O$3,0))-INDEX('5. Bilans projekt'!$C$58:$O$58,1,MATCH('12. Ocena dyskontowa Inwestycji'!IPY$34,'5. Bilans projekt'!$C$3:$O$3,0))-INDEX('5. Bilans projekt'!$C$63:$O$63,1,MATCH('12. Ocena dyskontowa Inwestycji'!IPY$34,'5. Bilans projekt'!$C$3:$O$3,0))-INDEX('5. Bilans projekt'!$C$68:$O$68,1,MATCH('12. Ocena dyskontowa Inwestycji'!IPY$34,'5. Bilans projekt'!$C$3:$O$3,0)),"")</f>
        <v/>
      </c>
      <c r="IPZ36" s="131" t="str">
        <f>_xlfn.IFNA(INDEX('5. Bilans projekt'!$C$54:$O$54,1,MATCH('12. Ocena dyskontowa Inwestycji'!IPZ$34,'5. Bilans projekt'!$C$3:$O$3,0))-INDEX('5. Bilans projekt'!$C$58:$O$58,1,MATCH('12. Ocena dyskontowa Inwestycji'!IPZ$34,'5. Bilans projekt'!$C$3:$O$3,0))-INDEX('5. Bilans projekt'!$C$63:$O$63,1,MATCH('12. Ocena dyskontowa Inwestycji'!IPZ$34,'5. Bilans projekt'!$C$3:$O$3,0))-INDEX('5. Bilans projekt'!$C$68:$O$68,1,MATCH('12. Ocena dyskontowa Inwestycji'!IPZ$34,'5. Bilans projekt'!$C$3:$O$3,0)),"")</f>
        <v/>
      </c>
      <c r="IQA36" s="131" t="str">
        <f>_xlfn.IFNA(INDEX('5. Bilans projekt'!$C$54:$O$54,1,MATCH('12. Ocena dyskontowa Inwestycji'!IQA$34,'5. Bilans projekt'!$C$3:$O$3,0))-INDEX('5. Bilans projekt'!$C$58:$O$58,1,MATCH('12. Ocena dyskontowa Inwestycji'!IQA$34,'5. Bilans projekt'!$C$3:$O$3,0))-INDEX('5. Bilans projekt'!$C$63:$O$63,1,MATCH('12. Ocena dyskontowa Inwestycji'!IQA$34,'5. Bilans projekt'!$C$3:$O$3,0))-INDEX('5. Bilans projekt'!$C$68:$O$68,1,MATCH('12. Ocena dyskontowa Inwestycji'!IQA$34,'5. Bilans projekt'!$C$3:$O$3,0)),"")</f>
        <v/>
      </c>
      <c r="IQB36" s="131" t="str">
        <f>_xlfn.IFNA(INDEX('5. Bilans projekt'!$C$54:$O$54,1,MATCH('12. Ocena dyskontowa Inwestycji'!IQB$34,'5. Bilans projekt'!$C$3:$O$3,0))-INDEX('5. Bilans projekt'!$C$58:$O$58,1,MATCH('12. Ocena dyskontowa Inwestycji'!IQB$34,'5. Bilans projekt'!$C$3:$O$3,0))-INDEX('5. Bilans projekt'!$C$63:$O$63,1,MATCH('12. Ocena dyskontowa Inwestycji'!IQB$34,'5. Bilans projekt'!$C$3:$O$3,0))-INDEX('5. Bilans projekt'!$C$68:$O$68,1,MATCH('12. Ocena dyskontowa Inwestycji'!IQB$34,'5. Bilans projekt'!$C$3:$O$3,0)),"")</f>
        <v/>
      </c>
      <c r="IQC36" s="131" t="str">
        <f>_xlfn.IFNA(INDEX('5. Bilans projekt'!$C$54:$O$54,1,MATCH('12. Ocena dyskontowa Inwestycji'!IQC$34,'5. Bilans projekt'!$C$3:$O$3,0))-INDEX('5. Bilans projekt'!$C$58:$O$58,1,MATCH('12. Ocena dyskontowa Inwestycji'!IQC$34,'5. Bilans projekt'!$C$3:$O$3,0))-INDEX('5. Bilans projekt'!$C$63:$O$63,1,MATCH('12. Ocena dyskontowa Inwestycji'!IQC$34,'5. Bilans projekt'!$C$3:$O$3,0))-INDEX('5. Bilans projekt'!$C$68:$O$68,1,MATCH('12. Ocena dyskontowa Inwestycji'!IQC$34,'5. Bilans projekt'!$C$3:$O$3,0)),"")</f>
        <v/>
      </c>
      <c r="IQD36" s="131" t="str">
        <f>_xlfn.IFNA(INDEX('5. Bilans projekt'!$C$54:$O$54,1,MATCH('12. Ocena dyskontowa Inwestycji'!IQD$34,'5. Bilans projekt'!$C$3:$O$3,0))-INDEX('5. Bilans projekt'!$C$58:$O$58,1,MATCH('12. Ocena dyskontowa Inwestycji'!IQD$34,'5. Bilans projekt'!$C$3:$O$3,0))-INDEX('5. Bilans projekt'!$C$63:$O$63,1,MATCH('12. Ocena dyskontowa Inwestycji'!IQD$34,'5. Bilans projekt'!$C$3:$O$3,0))-INDEX('5. Bilans projekt'!$C$68:$O$68,1,MATCH('12. Ocena dyskontowa Inwestycji'!IQD$34,'5. Bilans projekt'!$C$3:$O$3,0)),"")</f>
        <v/>
      </c>
      <c r="IQE36" s="131" t="str">
        <f>_xlfn.IFNA(INDEX('5. Bilans projekt'!$C$54:$O$54,1,MATCH('12. Ocena dyskontowa Inwestycji'!IQE$34,'5. Bilans projekt'!$C$3:$O$3,0))-INDEX('5. Bilans projekt'!$C$58:$O$58,1,MATCH('12. Ocena dyskontowa Inwestycji'!IQE$34,'5. Bilans projekt'!$C$3:$O$3,0))-INDEX('5. Bilans projekt'!$C$63:$O$63,1,MATCH('12. Ocena dyskontowa Inwestycji'!IQE$34,'5. Bilans projekt'!$C$3:$O$3,0))-INDEX('5. Bilans projekt'!$C$68:$O$68,1,MATCH('12. Ocena dyskontowa Inwestycji'!IQE$34,'5. Bilans projekt'!$C$3:$O$3,0)),"")</f>
        <v/>
      </c>
      <c r="IQF36" s="131" t="str">
        <f>_xlfn.IFNA(INDEX('5. Bilans projekt'!$C$54:$O$54,1,MATCH('12. Ocena dyskontowa Inwestycji'!IQF$34,'5. Bilans projekt'!$C$3:$O$3,0))-INDEX('5. Bilans projekt'!$C$58:$O$58,1,MATCH('12. Ocena dyskontowa Inwestycji'!IQF$34,'5. Bilans projekt'!$C$3:$O$3,0))-INDEX('5. Bilans projekt'!$C$63:$O$63,1,MATCH('12. Ocena dyskontowa Inwestycji'!IQF$34,'5. Bilans projekt'!$C$3:$O$3,0))-INDEX('5. Bilans projekt'!$C$68:$O$68,1,MATCH('12. Ocena dyskontowa Inwestycji'!IQF$34,'5. Bilans projekt'!$C$3:$O$3,0)),"")</f>
        <v/>
      </c>
      <c r="IQG36" s="131" t="str">
        <f>_xlfn.IFNA(INDEX('5. Bilans projekt'!$C$54:$O$54,1,MATCH('12. Ocena dyskontowa Inwestycji'!IQG$34,'5. Bilans projekt'!$C$3:$O$3,0))-INDEX('5. Bilans projekt'!$C$58:$O$58,1,MATCH('12. Ocena dyskontowa Inwestycji'!IQG$34,'5. Bilans projekt'!$C$3:$O$3,0))-INDEX('5. Bilans projekt'!$C$63:$O$63,1,MATCH('12. Ocena dyskontowa Inwestycji'!IQG$34,'5. Bilans projekt'!$C$3:$O$3,0))-INDEX('5. Bilans projekt'!$C$68:$O$68,1,MATCH('12. Ocena dyskontowa Inwestycji'!IQG$34,'5. Bilans projekt'!$C$3:$O$3,0)),"")</f>
        <v/>
      </c>
      <c r="IQH36" s="131" t="str">
        <f>_xlfn.IFNA(INDEX('5. Bilans projekt'!$C$54:$O$54,1,MATCH('12. Ocena dyskontowa Inwestycji'!IQH$34,'5. Bilans projekt'!$C$3:$O$3,0))-INDEX('5. Bilans projekt'!$C$58:$O$58,1,MATCH('12. Ocena dyskontowa Inwestycji'!IQH$34,'5. Bilans projekt'!$C$3:$O$3,0))-INDEX('5. Bilans projekt'!$C$63:$O$63,1,MATCH('12. Ocena dyskontowa Inwestycji'!IQH$34,'5. Bilans projekt'!$C$3:$O$3,0))-INDEX('5. Bilans projekt'!$C$68:$O$68,1,MATCH('12. Ocena dyskontowa Inwestycji'!IQH$34,'5. Bilans projekt'!$C$3:$O$3,0)),"")</f>
        <v/>
      </c>
      <c r="IQI36" s="131" t="str">
        <f>_xlfn.IFNA(INDEX('5. Bilans projekt'!$C$54:$O$54,1,MATCH('12. Ocena dyskontowa Inwestycji'!IQI$34,'5. Bilans projekt'!$C$3:$O$3,0))-INDEX('5. Bilans projekt'!$C$58:$O$58,1,MATCH('12. Ocena dyskontowa Inwestycji'!IQI$34,'5. Bilans projekt'!$C$3:$O$3,0))-INDEX('5. Bilans projekt'!$C$63:$O$63,1,MATCH('12. Ocena dyskontowa Inwestycji'!IQI$34,'5. Bilans projekt'!$C$3:$O$3,0))-INDEX('5. Bilans projekt'!$C$68:$O$68,1,MATCH('12. Ocena dyskontowa Inwestycji'!IQI$34,'5. Bilans projekt'!$C$3:$O$3,0)),"")</f>
        <v/>
      </c>
      <c r="IQJ36" s="131" t="str">
        <f>_xlfn.IFNA(INDEX('5. Bilans projekt'!$C$54:$O$54,1,MATCH('12. Ocena dyskontowa Inwestycji'!IQJ$34,'5. Bilans projekt'!$C$3:$O$3,0))-INDEX('5. Bilans projekt'!$C$58:$O$58,1,MATCH('12. Ocena dyskontowa Inwestycji'!IQJ$34,'5. Bilans projekt'!$C$3:$O$3,0))-INDEX('5. Bilans projekt'!$C$63:$O$63,1,MATCH('12. Ocena dyskontowa Inwestycji'!IQJ$34,'5. Bilans projekt'!$C$3:$O$3,0))-INDEX('5. Bilans projekt'!$C$68:$O$68,1,MATCH('12. Ocena dyskontowa Inwestycji'!IQJ$34,'5. Bilans projekt'!$C$3:$O$3,0)),"")</f>
        <v/>
      </c>
      <c r="IQK36" s="131" t="str">
        <f>_xlfn.IFNA(INDEX('5. Bilans projekt'!$C$54:$O$54,1,MATCH('12. Ocena dyskontowa Inwestycji'!IQK$34,'5. Bilans projekt'!$C$3:$O$3,0))-INDEX('5. Bilans projekt'!$C$58:$O$58,1,MATCH('12. Ocena dyskontowa Inwestycji'!IQK$34,'5. Bilans projekt'!$C$3:$O$3,0))-INDEX('5. Bilans projekt'!$C$63:$O$63,1,MATCH('12. Ocena dyskontowa Inwestycji'!IQK$34,'5. Bilans projekt'!$C$3:$O$3,0))-INDEX('5. Bilans projekt'!$C$68:$O$68,1,MATCH('12. Ocena dyskontowa Inwestycji'!IQK$34,'5. Bilans projekt'!$C$3:$O$3,0)),"")</f>
        <v/>
      </c>
      <c r="IQL36" s="131" t="str">
        <f>_xlfn.IFNA(INDEX('5. Bilans projekt'!$C$54:$O$54,1,MATCH('12. Ocena dyskontowa Inwestycji'!IQL$34,'5. Bilans projekt'!$C$3:$O$3,0))-INDEX('5. Bilans projekt'!$C$58:$O$58,1,MATCH('12. Ocena dyskontowa Inwestycji'!IQL$34,'5. Bilans projekt'!$C$3:$O$3,0))-INDEX('5. Bilans projekt'!$C$63:$O$63,1,MATCH('12. Ocena dyskontowa Inwestycji'!IQL$34,'5. Bilans projekt'!$C$3:$O$3,0))-INDEX('5. Bilans projekt'!$C$68:$O$68,1,MATCH('12. Ocena dyskontowa Inwestycji'!IQL$34,'5. Bilans projekt'!$C$3:$O$3,0)),"")</f>
        <v/>
      </c>
      <c r="IQM36" s="131" t="str">
        <f>_xlfn.IFNA(INDEX('5. Bilans projekt'!$C$54:$O$54,1,MATCH('12. Ocena dyskontowa Inwestycji'!IQM$34,'5. Bilans projekt'!$C$3:$O$3,0))-INDEX('5. Bilans projekt'!$C$58:$O$58,1,MATCH('12. Ocena dyskontowa Inwestycji'!IQM$34,'5. Bilans projekt'!$C$3:$O$3,0))-INDEX('5. Bilans projekt'!$C$63:$O$63,1,MATCH('12. Ocena dyskontowa Inwestycji'!IQM$34,'5. Bilans projekt'!$C$3:$O$3,0))-INDEX('5. Bilans projekt'!$C$68:$O$68,1,MATCH('12. Ocena dyskontowa Inwestycji'!IQM$34,'5. Bilans projekt'!$C$3:$O$3,0)),"")</f>
        <v/>
      </c>
      <c r="IQN36" s="131" t="str">
        <f>_xlfn.IFNA(INDEX('5. Bilans projekt'!$C$54:$O$54,1,MATCH('12. Ocena dyskontowa Inwestycji'!IQN$34,'5. Bilans projekt'!$C$3:$O$3,0))-INDEX('5. Bilans projekt'!$C$58:$O$58,1,MATCH('12. Ocena dyskontowa Inwestycji'!IQN$34,'5. Bilans projekt'!$C$3:$O$3,0))-INDEX('5. Bilans projekt'!$C$63:$O$63,1,MATCH('12. Ocena dyskontowa Inwestycji'!IQN$34,'5. Bilans projekt'!$C$3:$O$3,0))-INDEX('5. Bilans projekt'!$C$68:$O$68,1,MATCH('12. Ocena dyskontowa Inwestycji'!IQN$34,'5. Bilans projekt'!$C$3:$O$3,0)),"")</f>
        <v/>
      </c>
      <c r="IQO36" s="131" t="str">
        <f>_xlfn.IFNA(INDEX('5. Bilans projekt'!$C$54:$O$54,1,MATCH('12. Ocena dyskontowa Inwestycji'!IQO$34,'5. Bilans projekt'!$C$3:$O$3,0))-INDEX('5. Bilans projekt'!$C$58:$O$58,1,MATCH('12. Ocena dyskontowa Inwestycji'!IQO$34,'5. Bilans projekt'!$C$3:$O$3,0))-INDEX('5. Bilans projekt'!$C$63:$O$63,1,MATCH('12. Ocena dyskontowa Inwestycji'!IQO$34,'5. Bilans projekt'!$C$3:$O$3,0))-INDEX('5. Bilans projekt'!$C$68:$O$68,1,MATCH('12. Ocena dyskontowa Inwestycji'!IQO$34,'5. Bilans projekt'!$C$3:$O$3,0)),"")</f>
        <v/>
      </c>
      <c r="IQP36" s="131" t="str">
        <f>_xlfn.IFNA(INDEX('5. Bilans projekt'!$C$54:$O$54,1,MATCH('12. Ocena dyskontowa Inwestycji'!IQP$34,'5. Bilans projekt'!$C$3:$O$3,0))-INDEX('5. Bilans projekt'!$C$58:$O$58,1,MATCH('12. Ocena dyskontowa Inwestycji'!IQP$34,'5. Bilans projekt'!$C$3:$O$3,0))-INDEX('5. Bilans projekt'!$C$63:$O$63,1,MATCH('12. Ocena dyskontowa Inwestycji'!IQP$34,'5. Bilans projekt'!$C$3:$O$3,0))-INDEX('5. Bilans projekt'!$C$68:$O$68,1,MATCH('12. Ocena dyskontowa Inwestycji'!IQP$34,'5. Bilans projekt'!$C$3:$O$3,0)),"")</f>
        <v/>
      </c>
      <c r="IQQ36" s="131" t="str">
        <f>_xlfn.IFNA(INDEX('5. Bilans projekt'!$C$54:$O$54,1,MATCH('12. Ocena dyskontowa Inwestycji'!IQQ$34,'5. Bilans projekt'!$C$3:$O$3,0))-INDEX('5. Bilans projekt'!$C$58:$O$58,1,MATCH('12. Ocena dyskontowa Inwestycji'!IQQ$34,'5. Bilans projekt'!$C$3:$O$3,0))-INDEX('5. Bilans projekt'!$C$63:$O$63,1,MATCH('12. Ocena dyskontowa Inwestycji'!IQQ$34,'5. Bilans projekt'!$C$3:$O$3,0))-INDEX('5. Bilans projekt'!$C$68:$O$68,1,MATCH('12. Ocena dyskontowa Inwestycji'!IQQ$34,'5. Bilans projekt'!$C$3:$O$3,0)),"")</f>
        <v/>
      </c>
      <c r="IQR36" s="131" t="str">
        <f>_xlfn.IFNA(INDEX('5. Bilans projekt'!$C$54:$O$54,1,MATCH('12. Ocena dyskontowa Inwestycji'!IQR$34,'5. Bilans projekt'!$C$3:$O$3,0))-INDEX('5. Bilans projekt'!$C$58:$O$58,1,MATCH('12. Ocena dyskontowa Inwestycji'!IQR$34,'5. Bilans projekt'!$C$3:$O$3,0))-INDEX('5. Bilans projekt'!$C$63:$O$63,1,MATCH('12. Ocena dyskontowa Inwestycji'!IQR$34,'5. Bilans projekt'!$C$3:$O$3,0))-INDEX('5. Bilans projekt'!$C$68:$O$68,1,MATCH('12. Ocena dyskontowa Inwestycji'!IQR$34,'5. Bilans projekt'!$C$3:$O$3,0)),"")</f>
        <v/>
      </c>
      <c r="IQS36" s="131" t="str">
        <f>_xlfn.IFNA(INDEX('5. Bilans projekt'!$C$54:$O$54,1,MATCH('12. Ocena dyskontowa Inwestycji'!IQS$34,'5. Bilans projekt'!$C$3:$O$3,0))-INDEX('5. Bilans projekt'!$C$58:$O$58,1,MATCH('12. Ocena dyskontowa Inwestycji'!IQS$34,'5. Bilans projekt'!$C$3:$O$3,0))-INDEX('5. Bilans projekt'!$C$63:$O$63,1,MATCH('12. Ocena dyskontowa Inwestycji'!IQS$34,'5. Bilans projekt'!$C$3:$O$3,0))-INDEX('5. Bilans projekt'!$C$68:$O$68,1,MATCH('12. Ocena dyskontowa Inwestycji'!IQS$34,'5. Bilans projekt'!$C$3:$O$3,0)),"")</f>
        <v/>
      </c>
      <c r="IQT36" s="131" t="str">
        <f>_xlfn.IFNA(INDEX('5. Bilans projekt'!$C$54:$O$54,1,MATCH('12. Ocena dyskontowa Inwestycji'!IQT$34,'5. Bilans projekt'!$C$3:$O$3,0))-INDEX('5. Bilans projekt'!$C$58:$O$58,1,MATCH('12. Ocena dyskontowa Inwestycji'!IQT$34,'5. Bilans projekt'!$C$3:$O$3,0))-INDEX('5. Bilans projekt'!$C$63:$O$63,1,MATCH('12. Ocena dyskontowa Inwestycji'!IQT$34,'5. Bilans projekt'!$C$3:$O$3,0))-INDEX('5. Bilans projekt'!$C$68:$O$68,1,MATCH('12. Ocena dyskontowa Inwestycji'!IQT$34,'5. Bilans projekt'!$C$3:$O$3,0)),"")</f>
        <v/>
      </c>
      <c r="IQU36" s="131" t="str">
        <f>_xlfn.IFNA(INDEX('5. Bilans projekt'!$C$54:$O$54,1,MATCH('12. Ocena dyskontowa Inwestycji'!IQU$34,'5. Bilans projekt'!$C$3:$O$3,0))-INDEX('5. Bilans projekt'!$C$58:$O$58,1,MATCH('12. Ocena dyskontowa Inwestycji'!IQU$34,'5. Bilans projekt'!$C$3:$O$3,0))-INDEX('5. Bilans projekt'!$C$63:$O$63,1,MATCH('12. Ocena dyskontowa Inwestycji'!IQU$34,'5. Bilans projekt'!$C$3:$O$3,0))-INDEX('5. Bilans projekt'!$C$68:$O$68,1,MATCH('12. Ocena dyskontowa Inwestycji'!IQU$34,'5. Bilans projekt'!$C$3:$O$3,0)),"")</f>
        <v/>
      </c>
      <c r="IQV36" s="131" t="str">
        <f>_xlfn.IFNA(INDEX('5. Bilans projekt'!$C$54:$O$54,1,MATCH('12. Ocena dyskontowa Inwestycji'!IQV$34,'5. Bilans projekt'!$C$3:$O$3,0))-INDEX('5. Bilans projekt'!$C$58:$O$58,1,MATCH('12. Ocena dyskontowa Inwestycji'!IQV$34,'5. Bilans projekt'!$C$3:$O$3,0))-INDEX('5. Bilans projekt'!$C$63:$O$63,1,MATCH('12. Ocena dyskontowa Inwestycji'!IQV$34,'5. Bilans projekt'!$C$3:$O$3,0))-INDEX('5. Bilans projekt'!$C$68:$O$68,1,MATCH('12. Ocena dyskontowa Inwestycji'!IQV$34,'5. Bilans projekt'!$C$3:$O$3,0)),"")</f>
        <v/>
      </c>
      <c r="IQW36" s="131" t="str">
        <f>_xlfn.IFNA(INDEX('5. Bilans projekt'!$C$54:$O$54,1,MATCH('12. Ocena dyskontowa Inwestycji'!IQW$34,'5. Bilans projekt'!$C$3:$O$3,0))-INDEX('5. Bilans projekt'!$C$58:$O$58,1,MATCH('12. Ocena dyskontowa Inwestycji'!IQW$34,'5. Bilans projekt'!$C$3:$O$3,0))-INDEX('5. Bilans projekt'!$C$63:$O$63,1,MATCH('12. Ocena dyskontowa Inwestycji'!IQW$34,'5. Bilans projekt'!$C$3:$O$3,0))-INDEX('5. Bilans projekt'!$C$68:$O$68,1,MATCH('12. Ocena dyskontowa Inwestycji'!IQW$34,'5. Bilans projekt'!$C$3:$O$3,0)),"")</f>
        <v/>
      </c>
      <c r="IQX36" s="131" t="str">
        <f>_xlfn.IFNA(INDEX('5. Bilans projekt'!$C$54:$O$54,1,MATCH('12. Ocena dyskontowa Inwestycji'!IQX$34,'5. Bilans projekt'!$C$3:$O$3,0))-INDEX('5. Bilans projekt'!$C$58:$O$58,1,MATCH('12. Ocena dyskontowa Inwestycji'!IQX$34,'5. Bilans projekt'!$C$3:$O$3,0))-INDEX('5. Bilans projekt'!$C$63:$O$63,1,MATCH('12. Ocena dyskontowa Inwestycji'!IQX$34,'5. Bilans projekt'!$C$3:$O$3,0))-INDEX('5. Bilans projekt'!$C$68:$O$68,1,MATCH('12. Ocena dyskontowa Inwestycji'!IQX$34,'5. Bilans projekt'!$C$3:$O$3,0)),"")</f>
        <v/>
      </c>
      <c r="IQY36" s="131" t="str">
        <f>_xlfn.IFNA(INDEX('5. Bilans projekt'!$C$54:$O$54,1,MATCH('12. Ocena dyskontowa Inwestycji'!IQY$34,'5. Bilans projekt'!$C$3:$O$3,0))-INDEX('5. Bilans projekt'!$C$58:$O$58,1,MATCH('12. Ocena dyskontowa Inwestycji'!IQY$34,'5. Bilans projekt'!$C$3:$O$3,0))-INDEX('5. Bilans projekt'!$C$63:$O$63,1,MATCH('12. Ocena dyskontowa Inwestycji'!IQY$34,'5. Bilans projekt'!$C$3:$O$3,0))-INDEX('5. Bilans projekt'!$C$68:$O$68,1,MATCH('12. Ocena dyskontowa Inwestycji'!IQY$34,'5. Bilans projekt'!$C$3:$O$3,0)),"")</f>
        <v/>
      </c>
      <c r="IQZ36" s="131" t="str">
        <f>_xlfn.IFNA(INDEX('5. Bilans projekt'!$C$54:$O$54,1,MATCH('12. Ocena dyskontowa Inwestycji'!IQZ$34,'5. Bilans projekt'!$C$3:$O$3,0))-INDEX('5. Bilans projekt'!$C$58:$O$58,1,MATCH('12. Ocena dyskontowa Inwestycji'!IQZ$34,'5. Bilans projekt'!$C$3:$O$3,0))-INDEX('5. Bilans projekt'!$C$63:$O$63,1,MATCH('12. Ocena dyskontowa Inwestycji'!IQZ$34,'5. Bilans projekt'!$C$3:$O$3,0))-INDEX('5. Bilans projekt'!$C$68:$O$68,1,MATCH('12. Ocena dyskontowa Inwestycji'!IQZ$34,'5. Bilans projekt'!$C$3:$O$3,0)),"")</f>
        <v/>
      </c>
      <c r="IRA36" s="131" t="str">
        <f>_xlfn.IFNA(INDEX('5. Bilans projekt'!$C$54:$O$54,1,MATCH('12. Ocena dyskontowa Inwestycji'!IRA$34,'5. Bilans projekt'!$C$3:$O$3,0))-INDEX('5. Bilans projekt'!$C$58:$O$58,1,MATCH('12. Ocena dyskontowa Inwestycji'!IRA$34,'5. Bilans projekt'!$C$3:$O$3,0))-INDEX('5. Bilans projekt'!$C$63:$O$63,1,MATCH('12. Ocena dyskontowa Inwestycji'!IRA$34,'5. Bilans projekt'!$C$3:$O$3,0))-INDEX('5. Bilans projekt'!$C$68:$O$68,1,MATCH('12. Ocena dyskontowa Inwestycji'!IRA$34,'5. Bilans projekt'!$C$3:$O$3,0)),"")</f>
        <v/>
      </c>
      <c r="IRB36" s="131" t="str">
        <f>_xlfn.IFNA(INDEX('5. Bilans projekt'!$C$54:$O$54,1,MATCH('12. Ocena dyskontowa Inwestycji'!IRB$34,'5. Bilans projekt'!$C$3:$O$3,0))-INDEX('5. Bilans projekt'!$C$58:$O$58,1,MATCH('12. Ocena dyskontowa Inwestycji'!IRB$34,'5. Bilans projekt'!$C$3:$O$3,0))-INDEX('5. Bilans projekt'!$C$63:$O$63,1,MATCH('12. Ocena dyskontowa Inwestycji'!IRB$34,'5. Bilans projekt'!$C$3:$O$3,0))-INDEX('5. Bilans projekt'!$C$68:$O$68,1,MATCH('12. Ocena dyskontowa Inwestycji'!IRB$34,'5. Bilans projekt'!$C$3:$O$3,0)),"")</f>
        <v/>
      </c>
      <c r="IRC36" s="131" t="str">
        <f>_xlfn.IFNA(INDEX('5. Bilans projekt'!$C$54:$O$54,1,MATCH('12. Ocena dyskontowa Inwestycji'!IRC$34,'5. Bilans projekt'!$C$3:$O$3,0))-INDEX('5. Bilans projekt'!$C$58:$O$58,1,MATCH('12. Ocena dyskontowa Inwestycji'!IRC$34,'5. Bilans projekt'!$C$3:$O$3,0))-INDEX('5. Bilans projekt'!$C$63:$O$63,1,MATCH('12. Ocena dyskontowa Inwestycji'!IRC$34,'5. Bilans projekt'!$C$3:$O$3,0))-INDEX('5. Bilans projekt'!$C$68:$O$68,1,MATCH('12. Ocena dyskontowa Inwestycji'!IRC$34,'5. Bilans projekt'!$C$3:$O$3,0)),"")</f>
        <v/>
      </c>
      <c r="IRD36" s="131" t="str">
        <f>_xlfn.IFNA(INDEX('5. Bilans projekt'!$C$54:$O$54,1,MATCH('12. Ocena dyskontowa Inwestycji'!IRD$34,'5. Bilans projekt'!$C$3:$O$3,0))-INDEX('5. Bilans projekt'!$C$58:$O$58,1,MATCH('12. Ocena dyskontowa Inwestycji'!IRD$34,'5. Bilans projekt'!$C$3:$O$3,0))-INDEX('5. Bilans projekt'!$C$63:$O$63,1,MATCH('12. Ocena dyskontowa Inwestycji'!IRD$34,'5. Bilans projekt'!$C$3:$O$3,0))-INDEX('5. Bilans projekt'!$C$68:$O$68,1,MATCH('12. Ocena dyskontowa Inwestycji'!IRD$34,'5. Bilans projekt'!$C$3:$O$3,0)),"")</f>
        <v/>
      </c>
      <c r="IRE36" s="131" t="str">
        <f>_xlfn.IFNA(INDEX('5. Bilans projekt'!$C$54:$O$54,1,MATCH('12. Ocena dyskontowa Inwestycji'!IRE$34,'5. Bilans projekt'!$C$3:$O$3,0))-INDEX('5. Bilans projekt'!$C$58:$O$58,1,MATCH('12. Ocena dyskontowa Inwestycji'!IRE$34,'5. Bilans projekt'!$C$3:$O$3,0))-INDEX('5. Bilans projekt'!$C$63:$O$63,1,MATCH('12. Ocena dyskontowa Inwestycji'!IRE$34,'5. Bilans projekt'!$C$3:$O$3,0))-INDEX('5. Bilans projekt'!$C$68:$O$68,1,MATCH('12. Ocena dyskontowa Inwestycji'!IRE$34,'5. Bilans projekt'!$C$3:$O$3,0)),"")</f>
        <v/>
      </c>
      <c r="IRF36" s="131" t="str">
        <f>_xlfn.IFNA(INDEX('5. Bilans projekt'!$C$54:$O$54,1,MATCH('12. Ocena dyskontowa Inwestycji'!IRF$34,'5. Bilans projekt'!$C$3:$O$3,0))-INDEX('5. Bilans projekt'!$C$58:$O$58,1,MATCH('12. Ocena dyskontowa Inwestycji'!IRF$34,'5. Bilans projekt'!$C$3:$O$3,0))-INDEX('5. Bilans projekt'!$C$63:$O$63,1,MATCH('12. Ocena dyskontowa Inwestycji'!IRF$34,'5. Bilans projekt'!$C$3:$O$3,0))-INDEX('5. Bilans projekt'!$C$68:$O$68,1,MATCH('12. Ocena dyskontowa Inwestycji'!IRF$34,'5. Bilans projekt'!$C$3:$O$3,0)),"")</f>
        <v/>
      </c>
      <c r="IRG36" s="131" t="str">
        <f>_xlfn.IFNA(INDEX('5. Bilans projekt'!$C$54:$O$54,1,MATCH('12. Ocena dyskontowa Inwestycji'!IRG$34,'5. Bilans projekt'!$C$3:$O$3,0))-INDEX('5. Bilans projekt'!$C$58:$O$58,1,MATCH('12. Ocena dyskontowa Inwestycji'!IRG$34,'5. Bilans projekt'!$C$3:$O$3,0))-INDEX('5. Bilans projekt'!$C$63:$O$63,1,MATCH('12. Ocena dyskontowa Inwestycji'!IRG$34,'5. Bilans projekt'!$C$3:$O$3,0))-INDEX('5. Bilans projekt'!$C$68:$O$68,1,MATCH('12. Ocena dyskontowa Inwestycji'!IRG$34,'5. Bilans projekt'!$C$3:$O$3,0)),"")</f>
        <v/>
      </c>
      <c r="IRH36" s="131" t="str">
        <f>_xlfn.IFNA(INDEX('5. Bilans projekt'!$C$54:$O$54,1,MATCH('12. Ocena dyskontowa Inwestycji'!IRH$34,'5. Bilans projekt'!$C$3:$O$3,0))-INDEX('5. Bilans projekt'!$C$58:$O$58,1,MATCH('12. Ocena dyskontowa Inwestycji'!IRH$34,'5. Bilans projekt'!$C$3:$O$3,0))-INDEX('5. Bilans projekt'!$C$63:$O$63,1,MATCH('12. Ocena dyskontowa Inwestycji'!IRH$34,'5. Bilans projekt'!$C$3:$O$3,0))-INDEX('5. Bilans projekt'!$C$68:$O$68,1,MATCH('12. Ocena dyskontowa Inwestycji'!IRH$34,'5. Bilans projekt'!$C$3:$O$3,0)),"")</f>
        <v/>
      </c>
      <c r="IRI36" s="131" t="str">
        <f>_xlfn.IFNA(INDEX('5. Bilans projekt'!$C$54:$O$54,1,MATCH('12. Ocena dyskontowa Inwestycji'!IRI$34,'5. Bilans projekt'!$C$3:$O$3,0))-INDEX('5. Bilans projekt'!$C$58:$O$58,1,MATCH('12. Ocena dyskontowa Inwestycji'!IRI$34,'5. Bilans projekt'!$C$3:$O$3,0))-INDEX('5. Bilans projekt'!$C$63:$O$63,1,MATCH('12. Ocena dyskontowa Inwestycji'!IRI$34,'5. Bilans projekt'!$C$3:$O$3,0))-INDEX('5. Bilans projekt'!$C$68:$O$68,1,MATCH('12. Ocena dyskontowa Inwestycji'!IRI$34,'5. Bilans projekt'!$C$3:$O$3,0)),"")</f>
        <v/>
      </c>
      <c r="IRJ36" s="131" t="str">
        <f>_xlfn.IFNA(INDEX('5. Bilans projekt'!$C$54:$O$54,1,MATCH('12. Ocena dyskontowa Inwestycji'!IRJ$34,'5. Bilans projekt'!$C$3:$O$3,0))-INDEX('5. Bilans projekt'!$C$58:$O$58,1,MATCH('12. Ocena dyskontowa Inwestycji'!IRJ$34,'5. Bilans projekt'!$C$3:$O$3,0))-INDEX('5. Bilans projekt'!$C$63:$O$63,1,MATCH('12. Ocena dyskontowa Inwestycji'!IRJ$34,'5. Bilans projekt'!$C$3:$O$3,0))-INDEX('5. Bilans projekt'!$C$68:$O$68,1,MATCH('12. Ocena dyskontowa Inwestycji'!IRJ$34,'5. Bilans projekt'!$C$3:$O$3,0)),"")</f>
        <v/>
      </c>
      <c r="IRK36" s="131" t="str">
        <f>_xlfn.IFNA(INDEX('5. Bilans projekt'!$C$54:$O$54,1,MATCH('12. Ocena dyskontowa Inwestycji'!IRK$34,'5. Bilans projekt'!$C$3:$O$3,0))-INDEX('5. Bilans projekt'!$C$58:$O$58,1,MATCH('12. Ocena dyskontowa Inwestycji'!IRK$34,'5. Bilans projekt'!$C$3:$O$3,0))-INDEX('5. Bilans projekt'!$C$63:$O$63,1,MATCH('12. Ocena dyskontowa Inwestycji'!IRK$34,'5. Bilans projekt'!$C$3:$O$3,0))-INDEX('5. Bilans projekt'!$C$68:$O$68,1,MATCH('12. Ocena dyskontowa Inwestycji'!IRK$34,'5. Bilans projekt'!$C$3:$O$3,0)),"")</f>
        <v/>
      </c>
      <c r="IRL36" s="131" t="str">
        <f>_xlfn.IFNA(INDEX('5. Bilans projekt'!$C$54:$O$54,1,MATCH('12. Ocena dyskontowa Inwestycji'!IRL$34,'5. Bilans projekt'!$C$3:$O$3,0))-INDEX('5. Bilans projekt'!$C$58:$O$58,1,MATCH('12. Ocena dyskontowa Inwestycji'!IRL$34,'5. Bilans projekt'!$C$3:$O$3,0))-INDEX('5. Bilans projekt'!$C$63:$O$63,1,MATCH('12. Ocena dyskontowa Inwestycji'!IRL$34,'5. Bilans projekt'!$C$3:$O$3,0))-INDEX('5. Bilans projekt'!$C$68:$O$68,1,MATCH('12. Ocena dyskontowa Inwestycji'!IRL$34,'5. Bilans projekt'!$C$3:$O$3,0)),"")</f>
        <v/>
      </c>
      <c r="IRM36" s="131" t="str">
        <f>_xlfn.IFNA(INDEX('5. Bilans projekt'!$C$54:$O$54,1,MATCH('12. Ocena dyskontowa Inwestycji'!IRM$34,'5. Bilans projekt'!$C$3:$O$3,0))-INDEX('5. Bilans projekt'!$C$58:$O$58,1,MATCH('12. Ocena dyskontowa Inwestycji'!IRM$34,'5. Bilans projekt'!$C$3:$O$3,0))-INDEX('5. Bilans projekt'!$C$63:$O$63,1,MATCH('12. Ocena dyskontowa Inwestycji'!IRM$34,'5. Bilans projekt'!$C$3:$O$3,0))-INDEX('5. Bilans projekt'!$C$68:$O$68,1,MATCH('12. Ocena dyskontowa Inwestycji'!IRM$34,'5. Bilans projekt'!$C$3:$O$3,0)),"")</f>
        <v/>
      </c>
      <c r="IRN36" s="131" t="str">
        <f>_xlfn.IFNA(INDEX('5. Bilans projekt'!$C$54:$O$54,1,MATCH('12. Ocena dyskontowa Inwestycji'!IRN$34,'5. Bilans projekt'!$C$3:$O$3,0))-INDEX('5. Bilans projekt'!$C$58:$O$58,1,MATCH('12. Ocena dyskontowa Inwestycji'!IRN$34,'5. Bilans projekt'!$C$3:$O$3,0))-INDEX('5. Bilans projekt'!$C$63:$O$63,1,MATCH('12. Ocena dyskontowa Inwestycji'!IRN$34,'5. Bilans projekt'!$C$3:$O$3,0))-INDEX('5. Bilans projekt'!$C$68:$O$68,1,MATCH('12. Ocena dyskontowa Inwestycji'!IRN$34,'5. Bilans projekt'!$C$3:$O$3,0)),"")</f>
        <v/>
      </c>
      <c r="IRO36" s="131" t="str">
        <f>_xlfn.IFNA(INDEX('5. Bilans projekt'!$C$54:$O$54,1,MATCH('12. Ocena dyskontowa Inwestycji'!IRO$34,'5. Bilans projekt'!$C$3:$O$3,0))-INDEX('5. Bilans projekt'!$C$58:$O$58,1,MATCH('12. Ocena dyskontowa Inwestycji'!IRO$34,'5. Bilans projekt'!$C$3:$O$3,0))-INDEX('5. Bilans projekt'!$C$63:$O$63,1,MATCH('12. Ocena dyskontowa Inwestycji'!IRO$34,'5. Bilans projekt'!$C$3:$O$3,0))-INDEX('5. Bilans projekt'!$C$68:$O$68,1,MATCH('12. Ocena dyskontowa Inwestycji'!IRO$34,'5. Bilans projekt'!$C$3:$O$3,0)),"")</f>
        <v/>
      </c>
      <c r="IRP36" s="131" t="str">
        <f>_xlfn.IFNA(INDEX('5. Bilans projekt'!$C$54:$O$54,1,MATCH('12. Ocena dyskontowa Inwestycji'!IRP$34,'5. Bilans projekt'!$C$3:$O$3,0))-INDEX('5. Bilans projekt'!$C$58:$O$58,1,MATCH('12. Ocena dyskontowa Inwestycji'!IRP$34,'5. Bilans projekt'!$C$3:$O$3,0))-INDEX('5. Bilans projekt'!$C$63:$O$63,1,MATCH('12. Ocena dyskontowa Inwestycji'!IRP$34,'5. Bilans projekt'!$C$3:$O$3,0))-INDEX('5. Bilans projekt'!$C$68:$O$68,1,MATCH('12. Ocena dyskontowa Inwestycji'!IRP$34,'5. Bilans projekt'!$C$3:$O$3,0)),"")</f>
        <v/>
      </c>
      <c r="IRQ36" s="131" t="str">
        <f>_xlfn.IFNA(INDEX('5. Bilans projekt'!$C$54:$O$54,1,MATCH('12. Ocena dyskontowa Inwestycji'!IRQ$34,'5. Bilans projekt'!$C$3:$O$3,0))-INDEX('5. Bilans projekt'!$C$58:$O$58,1,MATCH('12. Ocena dyskontowa Inwestycji'!IRQ$34,'5. Bilans projekt'!$C$3:$O$3,0))-INDEX('5. Bilans projekt'!$C$63:$O$63,1,MATCH('12. Ocena dyskontowa Inwestycji'!IRQ$34,'5. Bilans projekt'!$C$3:$O$3,0))-INDEX('5. Bilans projekt'!$C$68:$O$68,1,MATCH('12. Ocena dyskontowa Inwestycji'!IRQ$34,'5. Bilans projekt'!$C$3:$O$3,0)),"")</f>
        <v/>
      </c>
      <c r="IRR36" s="131" t="str">
        <f>_xlfn.IFNA(INDEX('5. Bilans projekt'!$C$54:$O$54,1,MATCH('12. Ocena dyskontowa Inwestycji'!IRR$34,'5. Bilans projekt'!$C$3:$O$3,0))-INDEX('5. Bilans projekt'!$C$58:$O$58,1,MATCH('12. Ocena dyskontowa Inwestycji'!IRR$34,'5. Bilans projekt'!$C$3:$O$3,0))-INDEX('5. Bilans projekt'!$C$63:$O$63,1,MATCH('12. Ocena dyskontowa Inwestycji'!IRR$34,'5. Bilans projekt'!$C$3:$O$3,0))-INDEX('5. Bilans projekt'!$C$68:$O$68,1,MATCH('12. Ocena dyskontowa Inwestycji'!IRR$34,'5. Bilans projekt'!$C$3:$O$3,0)),"")</f>
        <v/>
      </c>
      <c r="IRS36" s="131" t="str">
        <f>_xlfn.IFNA(INDEX('5. Bilans projekt'!$C$54:$O$54,1,MATCH('12. Ocena dyskontowa Inwestycji'!IRS$34,'5. Bilans projekt'!$C$3:$O$3,0))-INDEX('5. Bilans projekt'!$C$58:$O$58,1,MATCH('12. Ocena dyskontowa Inwestycji'!IRS$34,'5. Bilans projekt'!$C$3:$O$3,0))-INDEX('5. Bilans projekt'!$C$63:$O$63,1,MATCH('12. Ocena dyskontowa Inwestycji'!IRS$34,'5. Bilans projekt'!$C$3:$O$3,0))-INDEX('5. Bilans projekt'!$C$68:$O$68,1,MATCH('12. Ocena dyskontowa Inwestycji'!IRS$34,'5. Bilans projekt'!$C$3:$O$3,0)),"")</f>
        <v/>
      </c>
      <c r="IRT36" s="131" t="str">
        <f>_xlfn.IFNA(INDEX('5. Bilans projekt'!$C$54:$O$54,1,MATCH('12. Ocena dyskontowa Inwestycji'!IRT$34,'5. Bilans projekt'!$C$3:$O$3,0))-INDEX('5. Bilans projekt'!$C$58:$O$58,1,MATCH('12. Ocena dyskontowa Inwestycji'!IRT$34,'5. Bilans projekt'!$C$3:$O$3,0))-INDEX('5. Bilans projekt'!$C$63:$O$63,1,MATCH('12. Ocena dyskontowa Inwestycji'!IRT$34,'5. Bilans projekt'!$C$3:$O$3,0))-INDEX('5. Bilans projekt'!$C$68:$O$68,1,MATCH('12. Ocena dyskontowa Inwestycji'!IRT$34,'5. Bilans projekt'!$C$3:$O$3,0)),"")</f>
        <v/>
      </c>
      <c r="IRU36" s="131" t="str">
        <f>_xlfn.IFNA(INDEX('5. Bilans projekt'!$C$54:$O$54,1,MATCH('12. Ocena dyskontowa Inwestycji'!IRU$34,'5. Bilans projekt'!$C$3:$O$3,0))-INDEX('5. Bilans projekt'!$C$58:$O$58,1,MATCH('12. Ocena dyskontowa Inwestycji'!IRU$34,'5. Bilans projekt'!$C$3:$O$3,0))-INDEX('5. Bilans projekt'!$C$63:$O$63,1,MATCH('12. Ocena dyskontowa Inwestycji'!IRU$34,'5. Bilans projekt'!$C$3:$O$3,0))-INDEX('5. Bilans projekt'!$C$68:$O$68,1,MATCH('12. Ocena dyskontowa Inwestycji'!IRU$34,'5. Bilans projekt'!$C$3:$O$3,0)),"")</f>
        <v/>
      </c>
      <c r="IRV36" s="131" t="str">
        <f>_xlfn.IFNA(INDEX('5. Bilans projekt'!$C$54:$O$54,1,MATCH('12. Ocena dyskontowa Inwestycji'!IRV$34,'5. Bilans projekt'!$C$3:$O$3,0))-INDEX('5. Bilans projekt'!$C$58:$O$58,1,MATCH('12. Ocena dyskontowa Inwestycji'!IRV$34,'5. Bilans projekt'!$C$3:$O$3,0))-INDEX('5. Bilans projekt'!$C$63:$O$63,1,MATCH('12. Ocena dyskontowa Inwestycji'!IRV$34,'5. Bilans projekt'!$C$3:$O$3,0))-INDEX('5. Bilans projekt'!$C$68:$O$68,1,MATCH('12. Ocena dyskontowa Inwestycji'!IRV$34,'5. Bilans projekt'!$C$3:$O$3,0)),"")</f>
        <v/>
      </c>
      <c r="IRW36" s="131" t="str">
        <f>_xlfn.IFNA(INDEX('5. Bilans projekt'!$C$54:$O$54,1,MATCH('12. Ocena dyskontowa Inwestycji'!IRW$34,'5. Bilans projekt'!$C$3:$O$3,0))-INDEX('5. Bilans projekt'!$C$58:$O$58,1,MATCH('12. Ocena dyskontowa Inwestycji'!IRW$34,'5. Bilans projekt'!$C$3:$O$3,0))-INDEX('5. Bilans projekt'!$C$63:$O$63,1,MATCH('12. Ocena dyskontowa Inwestycji'!IRW$34,'5. Bilans projekt'!$C$3:$O$3,0))-INDEX('5. Bilans projekt'!$C$68:$O$68,1,MATCH('12. Ocena dyskontowa Inwestycji'!IRW$34,'5. Bilans projekt'!$C$3:$O$3,0)),"")</f>
        <v/>
      </c>
      <c r="IRX36" s="131" t="str">
        <f>_xlfn.IFNA(INDEX('5. Bilans projekt'!$C$54:$O$54,1,MATCH('12. Ocena dyskontowa Inwestycji'!IRX$34,'5. Bilans projekt'!$C$3:$O$3,0))-INDEX('5. Bilans projekt'!$C$58:$O$58,1,MATCH('12. Ocena dyskontowa Inwestycji'!IRX$34,'5. Bilans projekt'!$C$3:$O$3,0))-INDEX('5. Bilans projekt'!$C$63:$O$63,1,MATCH('12. Ocena dyskontowa Inwestycji'!IRX$34,'5. Bilans projekt'!$C$3:$O$3,0))-INDEX('5. Bilans projekt'!$C$68:$O$68,1,MATCH('12. Ocena dyskontowa Inwestycji'!IRX$34,'5. Bilans projekt'!$C$3:$O$3,0)),"")</f>
        <v/>
      </c>
      <c r="IRY36" s="131" t="str">
        <f>_xlfn.IFNA(INDEX('5. Bilans projekt'!$C$54:$O$54,1,MATCH('12. Ocena dyskontowa Inwestycji'!IRY$34,'5. Bilans projekt'!$C$3:$O$3,0))-INDEX('5. Bilans projekt'!$C$58:$O$58,1,MATCH('12. Ocena dyskontowa Inwestycji'!IRY$34,'5. Bilans projekt'!$C$3:$O$3,0))-INDEX('5. Bilans projekt'!$C$63:$O$63,1,MATCH('12. Ocena dyskontowa Inwestycji'!IRY$34,'5. Bilans projekt'!$C$3:$O$3,0))-INDEX('5. Bilans projekt'!$C$68:$O$68,1,MATCH('12. Ocena dyskontowa Inwestycji'!IRY$34,'5. Bilans projekt'!$C$3:$O$3,0)),"")</f>
        <v/>
      </c>
      <c r="IRZ36" s="131" t="str">
        <f>_xlfn.IFNA(INDEX('5. Bilans projekt'!$C$54:$O$54,1,MATCH('12. Ocena dyskontowa Inwestycji'!IRZ$34,'5. Bilans projekt'!$C$3:$O$3,0))-INDEX('5. Bilans projekt'!$C$58:$O$58,1,MATCH('12. Ocena dyskontowa Inwestycji'!IRZ$34,'5. Bilans projekt'!$C$3:$O$3,0))-INDEX('5. Bilans projekt'!$C$63:$O$63,1,MATCH('12. Ocena dyskontowa Inwestycji'!IRZ$34,'5. Bilans projekt'!$C$3:$O$3,0))-INDEX('5. Bilans projekt'!$C$68:$O$68,1,MATCH('12. Ocena dyskontowa Inwestycji'!IRZ$34,'5. Bilans projekt'!$C$3:$O$3,0)),"")</f>
        <v/>
      </c>
      <c r="ISA36" s="131" t="str">
        <f>_xlfn.IFNA(INDEX('5. Bilans projekt'!$C$54:$O$54,1,MATCH('12. Ocena dyskontowa Inwestycji'!ISA$34,'5. Bilans projekt'!$C$3:$O$3,0))-INDEX('5. Bilans projekt'!$C$58:$O$58,1,MATCH('12. Ocena dyskontowa Inwestycji'!ISA$34,'5. Bilans projekt'!$C$3:$O$3,0))-INDEX('5. Bilans projekt'!$C$63:$O$63,1,MATCH('12. Ocena dyskontowa Inwestycji'!ISA$34,'5. Bilans projekt'!$C$3:$O$3,0))-INDEX('5. Bilans projekt'!$C$68:$O$68,1,MATCH('12. Ocena dyskontowa Inwestycji'!ISA$34,'5. Bilans projekt'!$C$3:$O$3,0)),"")</f>
        <v/>
      </c>
      <c r="ISB36" s="131" t="str">
        <f>_xlfn.IFNA(INDEX('5. Bilans projekt'!$C$54:$O$54,1,MATCH('12. Ocena dyskontowa Inwestycji'!ISB$34,'5. Bilans projekt'!$C$3:$O$3,0))-INDEX('5. Bilans projekt'!$C$58:$O$58,1,MATCH('12. Ocena dyskontowa Inwestycji'!ISB$34,'5. Bilans projekt'!$C$3:$O$3,0))-INDEX('5. Bilans projekt'!$C$63:$O$63,1,MATCH('12. Ocena dyskontowa Inwestycji'!ISB$34,'5. Bilans projekt'!$C$3:$O$3,0))-INDEX('5. Bilans projekt'!$C$68:$O$68,1,MATCH('12. Ocena dyskontowa Inwestycji'!ISB$34,'5. Bilans projekt'!$C$3:$O$3,0)),"")</f>
        <v/>
      </c>
      <c r="ISC36" s="131" t="str">
        <f>_xlfn.IFNA(INDEX('5. Bilans projekt'!$C$54:$O$54,1,MATCH('12. Ocena dyskontowa Inwestycji'!ISC$34,'5. Bilans projekt'!$C$3:$O$3,0))-INDEX('5. Bilans projekt'!$C$58:$O$58,1,MATCH('12. Ocena dyskontowa Inwestycji'!ISC$34,'5. Bilans projekt'!$C$3:$O$3,0))-INDEX('5. Bilans projekt'!$C$63:$O$63,1,MATCH('12. Ocena dyskontowa Inwestycji'!ISC$34,'5. Bilans projekt'!$C$3:$O$3,0))-INDEX('5. Bilans projekt'!$C$68:$O$68,1,MATCH('12. Ocena dyskontowa Inwestycji'!ISC$34,'5. Bilans projekt'!$C$3:$O$3,0)),"")</f>
        <v/>
      </c>
      <c r="ISD36" s="131" t="str">
        <f>_xlfn.IFNA(INDEX('5. Bilans projekt'!$C$54:$O$54,1,MATCH('12. Ocena dyskontowa Inwestycji'!ISD$34,'5. Bilans projekt'!$C$3:$O$3,0))-INDEX('5. Bilans projekt'!$C$58:$O$58,1,MATCH('12. Ocena dyskontowa Inwestycji'!ISD$34,'5. Bilans projekt'!$C$3:$O$3,0))-INDEX('5. Bilans projekt'!$C$63:$O$63,1,MATCH('12. Ocena dyskontowa Inwestycji'!ISD$34,'5. Bilans projekt'!$C$3:$O$3,0))-INDEX('5. Bilans projekt'!$C$68:$O$68,1,MATCH('12. Ocena dyskontowa Inwestycji'!ISD$34,'5. Bilans projekt'!$C$3:$O$3,0)),"")</f>
        <v/>
      </c>
      <c r="ISE36" s="131" t="str">
        <f>_xlfn.IFNA(INDEX('5. Bilans projekt'!$C$54:$O$54,1,MATCH('12. Ocena dyskontowa Inwestycji'!ISE$34,'5. Bilans projekt'!$C$3:$O$3,0))-INDEX('5. Bilans projekt'!$C$58:$O$58,1,MATCH('12. Ocena dyskontowa Inwestycji'!ISE$34,'5. Bilans projekt'!$C$3:$O$3,0))-INDEX('5. Bilans projekt'!$C$63:$O$63,1,MATCH('12. Ocena dyskontowa Inwestycji'!ISE$34,'5. Bilans projekt'!$C$3:$O$3,0))-INDEX('5. Bilans projekt'!$C$68:$O$68,1,MATCH('12. Ocena dyskontowa Inwestycji'!ISE$34,'5. Bilans projekt'!$C$3:$O$3,0)),"")</f>
        <v/>
      </c>
      <c r="ISF36" s="131" t="str">
        <f>_xlfn.IFNA(INDEX('5. Bilans projekt'!$C$54:$O$54,1,MATCH('12. Ocena dyskontowa Inwestycji'!ISF$34,'5. Bilans projekt'!$C$3:$O$3,0))-INDEX('5. Bilans projekt'!$C$58:$O$58,1,MATCH('12. Ocena dyskontowa Inwestycji'!ISF$34,'5. Bilans projekt'!$C$3:$O$3,0))-INDEX('5. Bilans projekt'!$C$63:$O$63,1,MATCH('12. Ocena dyskontowa Inwestycji'!ISF$34,'5. Bilans projekt'!$C$3:$O$3,0))-INDEX('5. Bilans projekt'!$C$68:$O$68,1,MATCH('12. Ocena dyskontowa Inwestycji'!ISF$34,'5. Bilans projekt'!$C$3:$O$3,0)),"")</f>
        <v/>
      </c>
      <c r="ISG36" s="131" t="str">
        <f>_xlfn.IFNA(INDEX('5. Bilans projekt'!$C$54:$O$54,1,MATCH('12. Ocena dyskontowa Inwestycji'!ISG$34,'5. Bilans projekt'!$C$3:$O$3,0))-INDEX('5. Bilans projekt'!$C$58:$O$58,1,MATCH('12. Ocena dyskontowa Inwestycji'!ISG$34,'5. Bilans projekt'!$C$3:$O$3,0))-INDEX('5. Bilans projekt'!$C$63:$O$63,1,MATCH('12. Ocena dyskontowa Inwestycji'!ISG$34,'5. Bilans projekt'!$C$3:$O$3,0))-INDEX('5. Bilans projekt'!$C$68:$O$68,1,MATCH('12. Ocena dyskontowa Inwestycji'!ISG$34,'5. Bilans projekt'!$C$3:$O$3,0)),"")</f>
        <v/>
      </c>
      <c r="ISH36" s="131" t="str">
        <f>_xlfn.IFNA(INDEX('5. Bilans projekt'!$C$54:$O$54,1,MATCH('12. Ocena dyskontowa Inwestycji'!ISH$34,'5. Bilans projekt'!$C$3:$O$3,0))-INDEX('5. Bilans projekt'!$C$58:$O$58,1,MATCH('12. Ocena dyskontowa Inwestycji'!ISH$34,'5. Bilans projekt'!$C$3:$O$3,0))-INDEX('5. Bilans projekt'!$C$63:$O$63,1,MATCH('12. Ocena dyskontowa Inwestycji'!ISH$34,'5. Bilans projekt'!$C$3:$O$3,0))-INDEX('5. Bilans projekt'!$C$68:$O$68,1,MATCH('12. Ocena dyskontowa Inwestycji'!ISH$34,'5. Bilans projekt'!$C$3:$O$3,0)),"")</f>
        <v/>
      </c>
      <c r="ISI36" s="131" t="str">
        <f>_xlfn.IFNA(INDEX('5. Bilans projekt'!$C$54:$O$54,1,MATCH('12. Ocena dyskontowa Inwestycji'!ISI$34,'5. Bilans projekt'!$C$3:$O$3,0))-INDEX('5. Bilans projekt'!$C$58:$O$58,1,MATCH('12. Ocena dyskontowa Inwestycji'!ISI$34,'5. Bilans projekt'!$C$3:$O$3,0))-INDEX('5. Bilans projekt'!$C$63:$O$63,1,MATCH('12. Ocena dyskontowa Inwestycji'!ISI$34,'5. Bilans projekt'!$C$3:$O$3,0))-INDEX('5. Bilans projekt'!$C$68:$O$68,1,MATCH('12. Ocena dyskontowa Inwestycji'!ISI$34,'5. Bilans projekt'!$C$3:$O$3,0)),"")</f>
        <v/>
      </c>
      <c r="ISJ36" s="131" t="str">
        <f>_xlfn.IFNA(INDEX('5. Bilans projekt'!$C$54:$O$54,1,MATCH('12. Ocena dyskontowa Inwestycji'!ISJ$34,'5. Bilans projekt'!$C$3:$O$3,0))-INDEX('5. Bilans projekt'!$C$58:$O$58,1,MATCH('12. Ocena dyskontowa Inwestycji'!ISJ$34,'5. Bilans projekt'!$C$3:$O$3,0))-INDEX('5. Bilans projekt'!$C$63:$O$63,1,MATCH('12. Ocena dyskontowa Inwestycji'!ISJ$34,'5. Bilans projekt'!$C$3:$O$3,0))-INDEX('5. Bilans projekt'!$C$68:$O$68,1,MATCH('12. Ocena dyskontowa Inwestycji'!ISJ$34,'5. Bilans projekt'!$C$3:$O$3,0)),"")</f>
        <v/>
      </c>
      <c r="ISK36" s="131" t="str">
        <f>_xlfn.IFNA(INDEX('5. Bilans projekt'!$C$54:$O$54,1,MATCH('12. Ocena dyskontowa Inwestycji'!ISK$34,'5. Bilans projekt'!$C$3:$O$3,0))-INDEX('5. Bilans projekt'!$C$58:$O$58,1,MATCH('12. Ocena dyskontowa Inwestycji'!ISK$34,'5. Bilans projekt'!$C$3:$O$3,0))-INDEX('5. Bilans projekt'!$C$63:$O$63,1,MATCH('12. Ocena dyskontowa Inwestycji'!ISK$34,'5. Bilans projekt'!$C$3:$O$3,0))-INDEX('5. Bilans projekt'!$C$68:$O$68,1,MATCH('12. Ocena dyskontowa Inwestycji'!ISK$34,'5. Bilans projekt'!$C$3:$O$3,0)),"")</f>
        <v/>
      </c>
      <c r="ISL36" s="131" t="str">
        <f>_xlfn.IFNA(INDEX('5. Bilans projekt'!$C$54:$O$54,1,MATCH('12. Ocena dyskontowa Inwestycji'!ISL$34,'5. Bilans projekt'!$C$3:$O$3,0))-INDEX('5. Bilans projekt'!$C$58:$O$58,1,MATCH('12. Ocena dyskontowa Inwestycji'!ISL$34,'5. Bilans projekt'!$C$3:$O$3,0))-INDEX('5. Bilans projekt'!$C$63:$O$63,1,MATCH('12. Ocena dyskontowa Inwestycji'!ISL$34,'5. Bilans projekt'!$C$3:$O$3,0))-INDEX('5. Bilans projekt'!$C$68:$O$68,1,MATCH('12. Ocena dyskontowa Inwestycji'!ISL$34,'5. Bilans projekt'!$C$3:$O$3,0)),"")</f>
        <v/>
      </c>
      <c r="ISM36" s="131" t="str">
        <f>_xlfn.IFNA(INDEX('5. Bilans projekt'!$C$54:$O$54,1,MATCH('12. Ocena dyskontowa Inwestycji'!ISM$34,'5. Bilans projekt'!$C$3:$O$3,0))-INDEX('5. Bilans projekt'!$C$58:$O$58,1,MATCH('12. Ocena dyskontowa Inwestycji'!ISM$34,'5. Bilans projekt'!$C$3:$O$3,0))-INDEX('5. Bilans projekt'!$C$63:$O$63,1,MATCH('12. Ocena dyskontowa Inwestycji'!ISM$34,'5. Bilans projekt'!$C$3:$O$3,0))-INDEX('5. Bilans projekt'!$C$68:$O$68,1,MATCH('12. Ocena dyskontowa Inwestycji'!ISM$34,'5. Bilans projekt'!$C$3:$O$3,0)),"")</f>
        <v/>
      </c>
      <c r="ISN36" s="131" t="str">
        <f>_xlfn.IFNA(INDEX('5. Bilans projekt'!$C$54:$O$54,1,MATCH('12. Ocena dyskontowa Inwestycji'!ISN$34,'5. Bilans projekt'!$C$3:$O$3,0))-INDEX('5. Bilans projekt'!$C$58:$O$58,1,MATCH('12. Ocena dyskontowa Inwestycji'!ISN$34,'5. Bilans projekt'!$C$3:$O$3,0))-INDEX('5. Bilans projekt'!$C$63:$O$63,1,MATCH('12. Ocena dyskontowa Inwestycji'!ISN$34,'5. Bilans projekt'!$C$3:$O$3,0))-INDEX('5. Bilans projekt'!$C$68:$O$68,1,MATCH('12. Ocena dyskontowa Inwestycji'!ISN$34,'5. Bilans projekt'!$C$3:$O$3,0)),"")</f>
        <v/>
      </c>
      <c r="ISO36" s="131" t="str">
        <f>_xlfn.IFNA(INDEX('5. Bilans projekt'!$C$54:$O$54,1,MATCH('12. Ocena dyskontowa Inwestycji'!ISO$34,'5. Bilans projekt'!$C$3:$O$3,0))-INDEX('5. Bilans projekt'!$C$58:$O$58,1,MATCH('12. Ocena dyskontowa Inwestycji'!ISO$34,'5. Bilans projekt'!$C$3:$O$3,0))-INDEX('5. Bilans projekt'!$C$63:$O$63,1,MATCH('12. Ocena dyskontowa Inwestycji'!ISO$34,'5. Bilans projekt'!$C$3:$O$3,0))-INDEX('5. Bilans projekt'!$C$68:$O$68,1,MATCH('12. Ocena dyskontowa Inwestycji'!ISO$34,'5. Bilans projekt'!$C$3:$O$3,0)),"")</f>
        <v/>
      </c>
      <c r="ISP36" s="131" t="str">
        <f>_xlfn.IFNA(INDEX('5. Bilans projekt'!$C$54:$O$54,1,MATCH('12. Ocena dyskontowa Inwestycji'!ISP$34,'5. Bilans projekt'!$C$3:$O$3,0))-INDEX('5. Bilans projekt'!$C$58:$O$58,1,MATCH('12. Ocena dyskontowa Inwestycji'!ISP$34,'5. Bilans projekt'!$C$3:$O$3,0))-INDEX('5. Bilans projekt'!$C$63:$O$63,1,MATCH('12. Ocena dyskontowa Inwestycji'!ISP$34,'5. Bilans projekt'!$C$3:$O$3,0))-INDEX('5. Bilans projekt'!$C$68:$O$68,1,MATCH('12. Ocena dyskontowa Inwestycji'!ISP$34,'5. Bilans projekt'!$C$3:$O$3,0)),"")</f>
        <v/>
      </c>
      <c r="ISQ36" s="131" t="str">
        <f>_xlfn.IFNA(INDEX('5. Bilans projekt'!$C$54:$O$54,1,MATCH('12. Ocena dyskontowa Inwestycji'!ISQ$34,'5. Bilans projekt'!$C$3:$O$3,0))-INDEX('5. Bilans projekt'!$C$58:$O$58,1,MATCH('12. Ocena dyskontowa Inwestycji'!ISQ$34,'5. Bilans projekt'!$C$3:$O$3,0))-INDEX('5. Bilans projekt'!$C$63:$O$63,1,MATCH('12. Ocena dyskontowa Inwestycji'!ISQ$34,'5. Bilans projekt'!$C$3:$O$3,0))-INDEX('5. Bilans projekt'!$C$68:$O$68,1,MATCH('12. Ocena dyskontowa Inwestycji'!ISQ$34,'5. Bilans projekt'!$C$3:$O$3,0)),"")</f>
        <v/>
      </c>
      <c r="ISR36" s="131" t="str">
        <f>_xlfn.IFNA(INDEX('5. Bilans projekt'!$C$54:$O$54,1,MATCH('12. Ocena dyskontowa Inwestycji'!ISR$34,'5. Bilans projekt'!$C$3:$O$3,0))-INDEX('5. Bilans projekt'!$C$58:$O$58,1,MATCH('12. Ocena dyskontowa Inwestycji'!ISR$34,'5. Bilans projekt'!$C$3:$O$3,0))-INDEX('5. Bilans projekt'!$C$63:$O$63,1,MATCH('12. Ocena dyskontowa Inwestycji'!ISR$34,'5. Bilans projekt'!$C$3:$O$3,0))-INDEX('5. Bilans projekt'!$C$68:$O$68,1,MATCH('12. Ocena dyskontowa Inwestycji'!ISR$34,'5. Bilans projekt'!$C$3:$O$3,0)),"")</f>
        <v/>
      </c>
      <c r="ISS36" s="131" t="str">
        <f>_xlfn.IFNA(INDEX('5. Bilans projekt'!$C$54:$O$54,1,MATCH('12. Ocena dyskontowa Inwestycji'!ISS$34,'5. Bilans projekt'!$C$3:$O$3,0))-INDEX('5. Bilans projekt'!$C$58:$O$58,1,MATCH('12. Ocena dyskontowa Inwestycji'!ISS$34,'5. Bilans projekt'!$C$3:$O$3,0))-INDEX('5. Bilans projekt'!$C$63:$O$63,1,MATCH('12. Ocena dyskontowa Inwestycji'!ISS$34,'5. Bilans projekt'!$C$3:$O$3,0))-INDEX('5. Bilans projekt'!$C$68:$O$68,1,MATCH('12. Ocena dyskontowa Inwestycji'!ISS$34,'5. Bilans projekt'!$C$3:$O$3,0)),"")</f>
        <v/>
      </c>
      <c r="IST36" s="131" t="str">
        <f>_xlfn.IFNA(INDEX('5. Bilans projekt'!$C$54:$O$54,1,MATCH('12. Ocena dyskontowa Inwestycji'!IST$34,'5. Bilans projekt'!$C$3:$O$3,0))-INDEX('5. Bilans projekt'!$C$58:$O$58,1,MATCH('12. Ocena dyskontowa Inwestycji'!IST$34,'5. Bilans projekt'!$C$3:$O$3,0))-INDEX('5. Bilans projekt'!$C$63:$O$63,1,MATCH('12. Ocena dyskontowa Inwestycji'!IST$34,'5. Bilans projekt'!$C$3:$O$3,0))-INDEX('5. Bilans projekt'!$C$68:$O$68,1,MATCH('12. Ocena dyskontowa Inwestycji'!IST$34,'5. Bilans projekt'!$C$3:$O$3,0)),"")</f>
        <v/>
      </c>
      <c r="ISU36" s="131" t="str">
        <f>_xlfn.IFNA(INDEX('5. Bilans projekt'!$C$54:$O$54,1,MATCH('12. Ocena dyskontowa Inwestycji'!ISU$34,'5. Bilans projekt'!$C$3:$O$3,0))-INDEX('5. Bilans projekt'!$C$58:$O$58,1,MATCH('12. Ocena dyskontowa Inwestycji'!ISU$34,'5. Bilans projekt'!$C$3:$O$3,0))-INDEX('5. Bilans projekt'!$C$63:$O$63,1,MATCH('12. Ocena dyskontowa Inwestycji'!ISU$34,'5. Bilans projekt'!$C$3:$O$3,0))-INDEX('5. Bilans projekt'!$C$68:$O$68,1,MATCH('12. Ocena dyskontowa Inwestycji'!ISU$34,'5. Bilans projekt'!$C$3:$O$3,0)),"")</f>
        <v/>
      </c>
      <c r="ISV36" s="131" t="str">
        <f>_xlfn.IFNA(INDEX('5. Bilans projekt'!$C$54:$O$54,1,MATCH('12. Ocena dyskontowa Inwestycji'!ISV$34,'5. Bilans projekt'!$C$3:$O$3,0))-INDEX('5. Bilans projekt'!$C$58:$O$58,1,MATCH('12. Ocena dyskontowa Inwestycji'!ISV$34,'5. Bilans projekt'!$C$3:$O$3,0))-INDEX('5. Bilans projekt'!$C$63:$O$63,1,MATCH('12. Ocena dyskontowa Inwestycji'!ISV$34,'5. Bilans projekt'!$C$3:$O$3,0))-INDEX('5. Bilans projekt'!$C$68:$O$68,1,MATCH('12. Ocena dyskontowa Inwestycji'!ISV$34,'5. Bilans projekt'!$C$3:$O$3,0)),"")</f>
        <v/>
      </c>
      <c r="ISW36" s="131" t="str">
        <f>_xlfn.IFNA(INDEX('5. Bilans projekt'!$C$54:$O$54,1,MATCH('12. Ocena dyskontowa Inwestycji'!ISW$34,'5. Bilans projekt'!$C$3:$O$3,0))-INDEX('5. Bilans projekt'!$C$58:$O$58,1,MATCH('12. Ocena dyskontowa Inwestycji'!ISW$34,'5. Bilans projekt'!$C$3:$O$3,0))-INDEX('5. Bilans projekt'!$C$63:$O$63,1,MATCH('12. Ocena dyskontowa Inwestycji'!ISW$34,'5. Bilans projekt'!$C$3:$O$3,0))-INDEX('5. Bilans projekt'!$C$68:$O$68,1,MATCH('12. Ocena dyskontowa Inwestycji'!ISW$34,'5. Bilans projekt'!$C$3:$O$3,0)),"")</f>
        <v/>
      </c>
      <c r="ISX36" s="131" t="str">
        <f>_xlfn.IFNA(INDEX('5. Bilans projekt'!$C$54:$O$54,1,MATCH('12. Ocena dyskontowa Inwestycji'!ISX$34,'5. Bilans projekt'!$C$3:$O$3,0))-INDEX('5. Bilans projekt'!$C$58:$O$58,1,MATCH('12. Ocena dyskontowa Inwestycji'!ISX$34,'5. Bilans projekt'!$C$3:$O$3,0))-INDEX('5. Bilans projekt'!$C$63:$O$63,1,MATCH('12. Ocena dyskontowa Inwestycji'!ISX$34,'5. Bilans projekt'!$C$3:$O$3,0))-INDEX('5. Bilans projekt'!$C$68:$O$68,1,MATCH('12. Ocena dyskontowa Inwestycji'!ISX$34,'5. Bilans projekt'!$C$3:$O$3,0)),"")</f>
        <v/>
      </c>
      <c r="ISY36" s="131" t="str">
        <f>_xlfn.IFNA(INDEX('5. Bilans projekt'!$C$54:$O$54,1,MATCH('12. Ocena dyskontowa Inwestycji'!ISY$34,'5. Bilans projekt'!$C$3:$O$3,0))-INDEX('5. Bilans projekt'!$C$58:$O$58,1,MATCH('12. Ocena dyskontowa Inwestycji'!ISY$34,'5. Bilans projekt'!$C$3:$O$3,0))-INDEX('5. Bilans projekt'!$C$63:$O$63,1,MATCH('12. Ocena dyskontowa Inwestycji'!ISY$34,'5. Bilans projekt'!$C$3:$O$3,0))-INDEX('5. Bilans projekt'!$C$68:$O$68,1,MATCH('12. Ocena dyskontowa Inwestycji'!ISY$34,'5. Bilans projekt'!$C$3:$O$3,0)),"")</f>
        <v/>
      </c>
      <c r="ISZ36" s="131" t="str">
        <f>_xlfn.IFNA(INDEX('5. Bilans projekt'!$C$54:$O$54,1,MATCH('12. Ocena dyskontowa Inwestycji'!ISZ$34,'5. Bilans projekt'!$C$3:$O$3,0))-INDEX('5. Bilans projekt'!$C$58:$O$58,1,MATCH('12. Ocena dyskontowa Inwestycji'!ISZ$34,'5. Bilans projekt'!$C$3:$O$3,0))-INDEX('5. Bilans projekt'!$C$63:$O$63,1,MATCH('12. Ocena dyskontowa Inwestycji'!ISZ$34,'5. Bilans projekt'!$C$3:$O$3,0))-INDEX('5. Bilans projekt'!$C$68:$O$68,1,MATCH('12. Ocena dyskontowa Inwestycji'!ISZ$34,'5. Bilans projekt'!$C$3:$O$3,0)),"")</f>
        <v/>
      </c>
      <c r="ITA36" s="131" t="str">
        <f>_xlfn.IFNA(INDEX('5. Bilans projekt'!$C$54:$O$54,1,MATCH('12. Ocena dyskontowa Inwestycji'!ITA$34,'5. Bilans projekt'!$C$3:$O$3,0))-INDEX('5. Bilans projekt'!$C$58:$O$58,1,MATCH('12. Ocena dyskontowa Inwestycji'!ITA$34,'5. Bilans projekt'!$C$3:$O$3,0))-INDEX('5. Bilans projekt'!$C$63:$O$63,1,MATCH('12. Ocena dyskontowa Inwestycji'!ITA$34,'5. Bilans projekt'!$C$3:$O$3,0))-INDEX('5. Bilans projekt'!$C$68:$O$68,1,MATCH('12. Ocena dyskontowa Inwestycji'!ITA$34,'5. Bilans projekt'!$C$3:$O$3,0)),"")</f>
        <v/>
      </c>
      <c r="ITB36" s="131" t="str">
        <f>_xlfn.IFNA(INDEX('5. Bilans projekt'!$C$54:$O$54,1,MATCH('12. Ocena dyskontowa Inwestycji'!ITB$34,'5. Bilans projekt'!$C$3:$O$3,0))-INDEX('5. Bilans projekt'!$C$58:$O$58,1,MATCH('12. Ocena dyskontowa Inwestycji'!ITB$34,'5. Bilans projekt'!$C$3:$O$3,0))-INDEX('5. Bilans projekt'!$C$63:$O$63,1,MATCH('12. Ocena dyskontowa Inwestycji'!ITB$34,'5. Bilans projekt'!$C$3:$O$3,0))-INDEX('5. Bilans projekt'!$C$68:$O$68,1,MATCH('12. Ocena dyskontowa Inwestycji'!ITB$34,'5. Bilans projekt'!$C$3:$O$3,0)),"")</f>
        <v/>
      </c>
      <c r="ITC36" s="131" t="str">
        <f>_xlfn.IFNA(INDEX('5. Bilans projekt'!$C$54:$O$54,1,MATCH('12. Ocena dyskontowa Inwestycji'!ITC$34,'5. Bilans projekt'!$C$3:$O$3,0))-INDEX('5. Bilans projekt'!$C$58:$O$58,1,MATCH('12. Ocena dyskontowa Inwestycji'!ITC$34,'5. Bilans projekt'!$C$3:$O$3,0))-INDEX('5. Bilans projekt'!$C$63:$O$63,1,MATCH('12. Ocena dyskontowa Inwestycji'!ITC$34,'5. Bilans projekt'!$C$3:$O$3,0))-INDEX('5. Bilans projekt'!$C$68:$O$68,1,MATCH('12. Ocena dyskontowa Inwestycji'!ITC$34,'5. Bilans projekt'!$C$3:$O$3,0)),"")</f>
        <v/>
      </c>
      <c r="ITD36" s="131" t="str">
        <f>_xlfn.IFNA(INDEX('5. Bilans projekt'!$C$54:$O$54,1,MATCH('12. Ocena dyskontowa Inwestycji'!ITD$34,'5. Bilans projekt'!$C$3:$O$3,0))-INDEX('5. Bilans projekt'!$C$58:$O$58,1,MATCH('12. Ocena dyskontowa Inwestycji'!ITD$34,'5. Bilans projekt'!$C$3:$O$3,0))-INDEX('5. Bilans projekt'!$C$63:$O$63,1,MATCH('12. Ocena dyskontowa Inwestycji'!ITD$34,'5. Bilans projekt'!$C$3:$O$3,0))-INDEX('5. Bilans projekt'!$C$68:$O$68,1,MATCH('12. Ocena dyskontowa Inwestycji'!ITD$34,'5. Bilans projekt'!$C$3:$O$3,0)),"")</f>
        <v/>
      </c>
      <c r="ITE36" s="131" t="str">
        <f>_xlfn.IFNA(INDEX('5. Bilans projekt'!$C$54:$O$54,1,MATCH('12. Ocena dyskontowa Inwestycji'!ITE$34,'5. Bilans projekt'!$C$3:$O$3,0))-INDEX('5. Bilans projekt'!$C$58:$O$58,1,MATCH('12. Ocena dyskontowa Inwestycji'!ITE$34,'5. Bilans projekt'!$C$3:$O$3,0))-INDEX('5. Bilans projekt'!$C$63:$O$63,1,MATCH('12. Ocena dyskontowa Inwestycji'!ITE$34,'5. Bilans projekt'!$C$3:$O$3,0))-INDEX('5. Bilans projekt'!$C$68:$O$68,1,MATCH('12. Ocena dyskontowa Inwestycji'!ITE$34,'5. Bilans projekt'!$C$3:$O$3,0)),"")</f>
        <v/>
      </c>
      <c r="ITF36" s="131" t="str">
        <f>_xlfn.IFNA(INDEX('5. Bilans projekt'!$C$54:$O$54,1,MATCH('12. Ocena dyskontowa Inwestycji'!ITF$34,'5. Bilans projekt'!$C$3:$O$3,0))-INDEX('5. Bilans projekt'!$C$58:$O$58,1,MATCH('12. Ocena dyskontowa Inwestycji'!ITF$34,'5. Bilans projekt'!$C$3:$O$3,0))-INDEX('5. Bilans projekt'!$C$63:$O$63,1,MATCH('12. Ocena dyskontowa Inwestycji'!ITF$34,'5. Bilans projekt'!$C$3:$O$3,0))-INDEX('5. Bilans projekt'!$C$68:$O$68,1,MATCH('12. Ocena dyskontowa Inwestycji'!ITF$34,'5. Bilans projekt'!$C$3:$O$3,0)),"")</f>
        <v/>
      </c>
      <c r="ITG36" s="131" t="str">
        <f>_xlfn.IFNA(INDEX('5. Bilans projekt'!$C$54:$O$54,1,MATCH('12. Ocena dyskontowa Inwestycji'!ITG$34,'5. Bilans projekt'!$C$3:$O$3,0))-INDEX('5. Bilans projekt'!$C$58:$O$58,1,MATCH('12. Ocena dyskontowa Inwestycji'!ITG$34,'5. Bilans projekt'!$C$3:$O$3,0))-INDEX('5. Bilans projekt'!$C$63:$O$63,1,MATCH('12. Ocena dyskontowa Inwestycji'!ITG$34,'5. Bilans projekt'!$C$3:$O$3,0))-INDEX('5. Bilans projekt'!$C$68:$O$68,1,MATCH('12. Ocena dyskontowa Inwestycji'!ITG$34,'5. Bilans projekt'!$C$3:$O$3,0)),"")</f>
        <v/>
      </c>
      <c r="ITH36" s="131" t="str">
        <f>_xlfn.IFNA(INDEX('5. Bilans projekt'!$C$54:$O$54,1,MATCH('12. Ocena dyskontowa Inwestycji'!ITH$34,'5. Bilans projekt'!$C$3:$O$3,0))-INDEX('5. Bilans projekt'!$C$58:$O$58,1,MATCH('12. Ocena dyskontowa Inwestycji'!ITH$34,'5. Bilans projekt'!$C$3:$O$3,0))-INDEX('5. Bilans projekt'!$C$63:$O$63,1,MATCH('12. Ocena dyskontowa Inwestycji'!ITH$34,'5. Bilans projekt'!$C$3:$O$3,0))-INDEX('5. Bilans projekt'!$C$68:$O$68,1,MATCH('12. Ocena dyskontowa Inwestycji'!ITH$34,'5. Bilans projekt'!$C$3:$O$3,0)),"")</f>
        <v/>
      </c>
      <c r="ITI36" s="131" t="str">
        <f>_xlfn.IFNA(INDEX('5. Bilans projekt'!$C$54:$O$54,1,MATCH('12. Ocena dyskontowa Inwestycji'!ITI$34,'5. Bilans projekt'!$C$3:$O$3,0))-INDEX('5. Bilans projekt'!$C$58:$O$58,1,MATCH('12. Ocena dyskontowa Inwestycji'!ITI$34,'5. Bilans projekt'!$C$3:$O$3,0))-INDEX('5. Bilans projekt'!$C$63:$O$63,1,MATCH('12. Ocena dyskontowa Inwestycji'!ITI$34,'5. Bilans projekt'!$C$3:$O$3,0))-INDEX('5. Bilans projekt'!$C$68:$O$68,1,MATCH('12. Ocena dyskontowa Inwestycji'!ITI$34,'5. Bilans projekt'!$C$3:$O$3,0)),"")</f>
        <v/>
      </c>
      <c r="ITJ36" s="131" t="str">
        <f>_xlfn.IFNA(INDEX('5. Bilans projekt'!$C$54:$O$54,1,MATCH('12. Ocena dyskontowa Inwestycji'!ITJ$34,'5. Bilans projekt'!$C$3:$O$3,0))-INDEX('5. Bilans projekt'!$C$58:$O$58,1,MATCH('12. Ocena dyskontowa Inwestycji'!ITJ$34,'5. Bilans projekt'!$C$3:$O$3,0))-INDEX('5. Bilans projekt'!$C$63:$O$63,1,MATCH('12. Ocena dyskontowa Inwestycji'!ITJ$34,'5. Bilans projekt'!$C$3:$O$3,0))-INDEX('5. Bilans projekt'!$C$68:$O$68,1,MATCH('12. Ocena dyskontowa Inwestycji'!ITJ$34,'5. Bilans projekt'!$C$3:$O$3,0)),"")</f>
        <v/>
      </c>
      <c r="ITK36" s="131" t="str">
        <f>_xlfn.IFNA(INDEX('5. Bilans projekt'!$C$54:$O$54,1,MATCH('12. Ocena dyskontowa Inwestycji'!ITK$34,'5. Bilans projekt'!$C$3:$O$3,0))-INDEX('5. Bilans projekt'!$C$58:$O$58,1,MATCH('12. Ocena dyskontowa Inwestycji'!ITK$34,'5. Bilans projekt'!$C$3:$O$3,0))-INDEX('5. Bilans projekt'!$C$63:$O$63,1,MATCH('12. Ocena dyskontowa Inwestycji'!ITK$34,'5. Bilans projekt'!$C$3:$O$3,0))-INDEX('5. Bilans projekt'!$C$68:$O$68,1,MATCH('12. Ocena dyskontowa Inwestycji'!ITK$34,'5. Bilans projekt'!$C$3:$O$3,0)),"")</f>
        <v/>
      </c>
      <c r="ITL36" s="131" t="str">
        <f>_xlfn.IFNA(INDEX('5. Bilans projekt'!$C$54:$O$54,1,MATCH('12. Ocena dyskontowa Inwestycji'!ITL$34,'5. Bilans projekt'!$C$3:$O$3,0))-INDEX('5. Bilans projekt'!$C$58:$O$58,1,MATCH('12. Ocena dyskontowa Inwestycji'!ITL$34,'5. Bilans projekt'!$C$3:$O$3,0))-INDEX('5. Bilans projekt'!$C$63:$O$63,1,MATCH('12. Ocena dyskontowa Inwestycji'!ITL$34,'5. Bilans projekt'!$C$3:$O$3,0))-INDEX('5. Bilans projekt'!$C$68:$O$68,1,MATCH('12. Ocena dyskontowa Inwestycji'!ITL$34,'5. Bilans projekt'!$C$3:$O$3,0)),"")</f>
        <v/>
      </c>
      <c r="ITM36" s="131" t="str">
        <f>_xlfn.IFNA(INDEX('5. Bilans projekt'!$C$54:$O$54,1,MATCH('12. Ocena dyskontowa Inwestycji'!ITM$34,'5. Bilans projekt'!$C$3:$O$3,0))-INDEX('5. Bilans projekt'!$C$58:$O$58,1,MATCH('12. Ocena dyskontowa Inwestycji'!ITM$34,'5. Bilans projekt'!$C$3:$O$3,0))-INDEX('5. Bilans projekt'!$C$63:$O$63,1,MATCH('12. Ocena dyskontowa Inwestycji'!ITM$34,'5. Bilans projekt'!$C$3:$O$3,0))-INDEX('5. Bilans projekt'!$C$68:$O$68,1,MATCH('12. Ocena dyskontowa Inwestycji'!ITM$34,'5. Bilans projekt'!$C$3:$O$3,0)),"")</f>
        <v/>
      </c>
      <c r="ITN36" s="131" t="str">
        <f>_xlfn.IFNA(INDEX('5. Bilans projekt'!$C$54:$O$54,1,MATCH('12. Ocena dyskontowa Inwestycji'!ITN$34,'5. Bilans projekt'!$C$3:$O$3,0))-INDEX('5. Bilans projekt'!$C$58:$O$58,1,MATCH('12. Ocena dyskontowa Inwestycji'!ITN$34,'5. Bilans projekt'!$C$3:$O$3,0))-INDEX('5. Bilans projekt'!$C$63:$O$63,1,MATCH('12. Ocena dyskontowa Inwestycji'!ITN$34,'5. Bilans projekt'!$C$3:$O$3,0))-INDEX('5. Bilans projekt'!$C$68:$O$68,1,MATCH('12. Ocena dyskontowa Inwestycji'!ITN$34,'5. Bilans projekt'!$C$3:$O$3,0)),"")</f>
        <v/>
      </c>
      <c r="ITO36" s="131" t="str">
        <f>_xlfn.IFNA(INDEX('5. Bilans projekt'!$C$54:$O$54,1,MATCH('12. Ocena dyskontowa Inwestycji'!ITO$34,'5. Bilans projekt'!$C$3:$O$3,0))-INDEX('5. Bilans projekt'!$C$58:$O$58,1,MATCH('12. Ocena dyskontowa Inwestycji'!ITO$34,'5. Bilans projekt'!$C$3:$O$3,0))-INDEX('5. Bilans projekt'!$C$63:$O$63,1,MATCH('12. Ocena dyskontowa Inwestycji'!ITO$34,'5. Bilans projekt'!$C$3:$O$3,0))-INDEX('5. Bilans projekt'!$C$68:$O$68,1,MATCH('12. Ocena dyskontowa Inwestycji'!ITO$34,'5. Bilans projekt'!$C$3:$O$3,0)),"")</f>
        <v/>
      </c>
      <c r="ITP36" s="131" t="str">
        <f>_xlfn.IFNA(INDEX('5. Bilans projekt'!$C$54:$O$54,1,MATCH('12. Ocena dyskontowa Inwestycji'!ITP$34,'5. Bilans projekt'!$C$3:$O$3,0))-INDEX('5. Bilans projekt'!$C$58:$O$58,1,MATCH('12. Ocena dyskontowa Inwestycji'!ITP$34,'5. Bilans projekt'!$C$3:$O$3,0))-INDEX('5. Bilans projekt'!$C$63:$O$63,1,MATCH('12. Ocena dyskontowa Inwestycji'!ITP$34,'5. Bilans projekt'!$C$3:$O$3,0))-INDEX('5. Bilans projekt'!$C$68:$O$68,1,MATCH('12. Ocena dyskontowa Inwestycji'!ITP$34,'5. Bilans projekt'!$C$3:$O$3,0)),"")</f>
        <v/>
      </c>
      <c r="ITQ36" s="131" t="str">
        <f>_xlfn.IFNA(INDEX('5. Bilans projekt'!$C$54:$O$54,1,MATCH('12. Ocena dyskontowa Inwestycji'!ITQ$34,'5. Bilans projekt'!$C$3:$O$3,0))-INDEX('5. Bilans projekt'!$C$58:$O$58,1,MATCH('12. Ocena dyskontowa Inwestycji'!ITQ$34,'5. Bilans projekt'!$C$3:$O$3,0))-INDEX('5. Bilans projekt'!$C$63:$O$63,1,MATCH('12. Ocena dyskontowa Inwestycji'!ITQ$34,'5. Bilans projekt'!$C$3:$O$3,0))-INDEX('5. Bilans projekt'!$C$68:$O$68,1,MATCH('12. Ocena dyskontowa Inwestycji'!ITQ$34,'5. Bilans projekt'!$C$3:$O$3,0)),"")</f>
        <v/>
      </c>
      <c r="ITR36" s="131" t="str">
        <f>_xlfn.IFNA(INDEX('5. Bilans projekt'!$C$54:$O$54,1,MATCH('12. Ocena dyskontowa Inwestycji'!ITR$34,'5. Bilans projekt'!$C$3:$O$3,0))-INDEX('5. Bilans projekt'!$C$58:$O$58,1,MATCH('12. Ocena dyskontowa Inwestycji'!ITR$34,'5. Bilans projekt'!$C$3:$O$3,0))-INDEX('5. Bilans projekt'!$C$63:$O$63,1,MATCH('12. Ocena dyskontowa Inwestycji'!ITR$34,'5. Bilans projekt'!$C$3:$O$3,0))-INDEX('5. Bilans projekt'!$C$68:$O$68,1,MATCH('12. Ocena dyskontowa Inwestycji'!ITR$34,'5. Bilans projekt'!$C$3:$O$3,0)),"")</f>
        <v/>
      </c>
      <c r="ITS36" s="131" t="str">
        <f>_xlfn.IFNA(INDEX('5. Bilans projekt'!$C$54:$O$54,1,MATCH('12. Ocena dyskontowa Inwestycji'!ITS$34,'5. Bilans projekt'!$C$3:$O$3,0))-INDEX('5. Bilans projekt'!$C$58:$O$58,1,MATCH('12. Ocena dyskontowa Inwestycji'!ITS$34,'5. Bilans projekt'!$C$3:$O$3,0))-INDEX('5. Bilans projekt'!$C$63:$O$63,1,MATCH('12. Ocena dyskontowa Inwestycji'!ITS$34,'5. Bilans projekt'!$C$3:$O$3,0))-INDEX('5. Bilans projekt'!$C$68:$O$68,1,MATCH('12. Ocena dyskontowa Inwestycji'!ITS$34,'5. Bilans projekt'!$C$3:$O$3,0)),"")</f>
        <v/>
      </c>
      <c r="ITT36" s="131" t="str">
        <f>_xlfn.IFNA(INDEX('5. Bilans projekt'!$C$54:$O$54,1,MATCH('12. Ocena dyskontowa Inwestycji'!ITT$34,'5. Bilans projekt'!$C$3:$O$3,0))-INDEX('5. Bilans projekt'!$C$58:$O$58,1,MATCH('12. Ocena dyskontowa Inwestycji'!ITT$34,'5. Bilans projekt'!$C$3:$O$3,0))-INDEX('5. Bilans projekt'!$C$63:$O$63,1,MATCH('12. Ocena dyskontowa Inwestycji'!ITT$34,'5. Bilans projekt'!$C$3:$O$3,0))-INDEX('5. Bilans projekt'!$C$68:$O$68,1,MATCH('12. Ocena dyskontowa Inwestycji'!ITT$34,'5. Bilans projekt'!$C$3:$O$3,0)),"")</f>
        <v/>
      </c>
      <c r="ITU36" s="131" t="str">
        <f>_xlfn.IFNA(INDEX('5. Bilans projekt'!$C$54:$O$54,1,MATCH('12. Ocena dyskontowa Inwestycji'!ITU$34,'5. Bilans projekt'!$C$3:$O$3,0))-INDEX('5. Bilans projekt'!$C$58:$O$58,1,MATCH('12. Ocena dyskontowa Inwestycji'!ITU$34,'5. Bilans projekt'!$C$3:$O$3,0))-INDEX('5. Bilans projekt'!$C$63:$O$63,1,MATCH('12. Ocena dyskontowa Inwestycji'!ITU$34,'5. Bilans projekt'!$C$3:$O$3,0))-INDEX('5. Bilans projekt'!$C$68:$O$68,1,MATCH('12. Ocena dyskontowa Inwestycji'!ITU$34,'5. Bilans projekt'!$C$3:$O$3,0)),"")</f>
        <v/>
      </c>
      <c r="ITV36" s="131" t="str">
        <f>_xlfn.IFNA(INDEX('5. Bilans projekt'!$C$54:$O$54,1,MATCH('12. Ocena dyskontowa Inwestycji'!ITV$34,'5. Bilans projekt'!$C$3:$O$3,0))-INDEX('5. Bilans projekt'!$C$58:$O$58,1,MATCH('12. Ocena dyskontowa Inwestycji'!ITV$34,'5. Bilans projekt'!$C$3:$O$3,0))-INDEX('5. Bilans projekt'!$C$63:$O$63,1,MATCH('12. Ocena dyskontowa Inwestycji'!ITV$34,'5. Bilans projekt'!$C$3:$O$3,0))-INDEX('5. Bilans projekt'!$C$68:$O$68,1,MATCH('12. Ocena dyskontowa Inwestycji'!ITV$34,'5. Bilans projekt'!$C$3:$O$3,0)),"")</f>
        <v/>
      </c>
      <c r="ITW36" s="131" t="str">
        <f>_xlfn.IFNA(INDEX('5. Bilans projekt'!$C$54:$O$54,1,MATCH('12. Ocena dyskontowa Inwestycji'!ITW$34,'5. Bilans projekt'!$C$3:$O$3,0))-INDEX('5. Bilans projekt'!$C$58:$O$58,1,MATCH('12. Ocena dyskontowa Inwestycji'!ITW$34,'5. Bilans projekt'!$C$3:$O$3,0))-INDEX('5. Bilans projekt'!$C$63:$O$63,1,MATCH('12. Ocena dyskontowa Inwestycji'!ITW$34,'5. Bilans projekt'!$C$3:$O$3,0))-INDEX('5. Bilans projekt'!$C$68:$O$68,1,MATCH('12. Ocena dyskontowa Inwestycji'!ITW$34,'5. Bilans projekt'!$C$3:$O$3,0)),"")</f>
        <v/>
      </c>
      <c r="ITX36" s="131" t="str">
        <f>_xlfn.IFNA(INDEX('5. Bilans projekt'!$C$54:$O$54,1,MATCH('12. Ocena dyskontowa Inwestycji'!ITX$34,'5. Bilans projekt'!$C$3:$O$3,0))-INDEX('5. Bilans projekt'!$C$58:$O$58,1,MATCH('12. Ocena dyskontowa Inwestycji'!ITX$34,'5. Bilans projekt'!$C$3:$O$3,0))-INDEX('5. Bilans projekt'!$C$63:$O$63,1,MATCH('12. Ocena dyskontowa Inwestycji'!ITX$34,'5. Bilans projekt'!$C$3:$O$3,0))-INDEX('5. Bilans projekt'!$C$68:$O$68,1,MATCH('12. Ocena dyskontowa Inwestycji'!ITX$34,'5. Bilans projekt'!$C$3:$O$3,0)),"")</f>
        <v/>
      </c>
      <c r="ITY36" s="131" t="str">
        <f>_xlfn.IFNA(INDEX('5. Bilans projekt'!$C$54:$O$54,1,MATCH('12. Ocena dyskontowa Inwestycji'!ITY$34,'5. Bilans projekt'!$C$3:$O$3,0))-INDEX('5. Bilans projekt'!$C$58:$O$58,1,MATCH('12. Ocena dyskontowa Inwestycji'!ITY$34,'5. Bilans projekt'!$C$3:$O$3,0))-INDEX('5. Bilans projekt'!$C$63:$O$63,1,MATCH('12. Ocena dyskontowa Inwestycji'!ITY$34,'5. Bilans projekt'!$C$3:$O$3,0))-INDEX('5. Bilans projekt'!$C$68:$O$68,1,MATCH('12. Ocena dyskontowa Inwestycji'!ITY$34,'5. Bilans projekt'!$C$3:$O$3,0)),"")</f>
        <v/>
      </c>
      <c r="ITZ36" s="131" t="str">
        <f>_xlfn.IFNA(INDEX('5. Bilans projekt'!$C$54:$O$54,1,MATCH('12. Ocena dyskontowa Inwestycji'!ITZ$34,'5. Bilans projekt'!$C$3:$O$3,0))-INDEX('5. Bilans projekt'!$C$58:$O$58,1,MATCH('12. Ocena dyskontowa Inwestycji'!ITZ$34,'5. Bilans projekt'!$C$3:$O$3,0))-INDEX('5. Bilans projekt'!$C$63:$O$63,1,MATCH('12. Ocena dyskontowa Inwestycji'!ITZ$34,'5. Bilans projekt'!$C$3:$O$3,0))-INDEX('5. Bilans projekt'!$C$68:$O$68,1,MATCH('12. Ocena dyskontowa Inwestycji'!ITZ$34,'5. Bilans projekt'!$C$3:$O$3,0)),"")</f>
        <v/>
      </c>
      <c r="IUA36" s="131" t="str">
        <f>_xlfn.IFNA(INDEX('5. Bilans projekt'!$C$54:$O$54,1,MATCH('12. Ocena dyskontowa Inwestycji'!IUA$34,'5. Bilans projekt'!$C$3:$O$3,0))-INDEX('5. Bilans projekt'!$C$58:$O$58,1,MATCH('12. Ocena dyskontowa Inwestycji'!IUA$34,'5. Bilans projekt'!$C$3:$O$3,0))-INDEX('5. Bilans projekt'!$C$63:$O$63,1,MATCH('12. Ocena dyskontowa Inwestycji'!IUA$34,'5. Bilans projekt'!$C$3:$O$3,0))-INDEX('5. Bilans projekt'!$C$68:$O$68,1,MATCH('12. Ocena dyskontowa Inwestycji'!IUA$34,'5. Bilans projekt'!$C$3:$O$3,0)),"")</f>
        <v/>
      </c>
      <c r="IUB36" s="131" t="str">
        <f>_xlfn.IFNA(INDEX('5. Bilans projekt'!$C$54:$O$54,1,MATCH('12. Ocena dyskontowa Inwestycji'!IUB$34,'5. Bilans projekt'!$C$3:$O$3,0))-INDEX('5. Bilans projekt'!$C$58:$O$58,1,MATCH('12. Ocena dyskontowa Inwestycji'!IUB$34,'5. Bilans projekt'!$C$3:$O$3,0))-INDEX('5. Bilans projekt'!$C$63:$O$63,1,MATCH('12. Ocena dyskontowa Inwestycji'!IUB$34,'5. Bilans projekt'!$C$3:$O$3,0))-INDEX('5. Bilans projekt'!$C$68:$O$68,1,MATCH('12. Ocena dyskontowa Inwestycji'!IUB$34,'5. Bilans projekt'!$C$3:$O$3,0)),"")</f>
        <v/>
      </c>
      <c r="IUC36" s="131" t="str">
        <f>_xlfn.IFNA(INDEX('5. Bilans projekt'!$C$54:$O$54,1,MATCH('12. Ocena dyskontowa Inwestycji'!IUC$34,'5. Bilans projekt'!$C$3:$O$3,0))-INDEX('5. Bilans projekt'!$C$58:$O$58,1,MATCH('12. Ocena dyskontowa Inwestycji'!IUC$34,'5. Bilans projekt'!$C$3:$O$3,0))-INDEX('5. Bilans projekt'!$C$63:$O$63,1,MATCH('12. Ocena dyskontowa Inwestycji'!IUC$34,'5. Bilans projekt'!$C$3:$O$3,0))-INDEX('5. Bilans projekt'!$C$68:$O$68,1,MATCH('12. Ocena dyskontowa Inwestycji'!IUC$34,'5. Bilans projekt'!$C$3:$O$3,0)),"")</f>
        <v/>
      </c>
      <c r="IUD36" s="131" t="str">
        <f>_xlfn.IFNA(INDEX('5. Bilans projekt'!$C$54:$O$54,1,MATCH('12. Ocena dyskontowa Inwestycji'!IUD$34,'5. Bilans projekt'!$C$3:$O$3,0))-INDEX('5. Bilans projekt'!$C$58:$O$58,1,MATCH('12. Ocena dyskontowa Inwestycji'!IUD$34,'5. Bilans projekt'!$C$3:$O$3,0))-INDEX('5. Bilans projekt'!$C$63:$O$63,1,MATCH('12. Ocena dyskontowa Inwestycji'!IUD$34,'5. Bilans projekt'!$C$3:$O$3,0))-INDEX('5. Bilans projekt'!$C$68:$O$68,1,MATCH('12. Ocena dyskontowa Inwestycji'!IUD$34,'5. Bilans projekt'!$C$3:$O$3,0)),"")</f>
        <v/>
      </c>
      <c r="IUE36" s="131" t="str">
        <f>_xlfn.IFNA(INDEX('5. Bilans projekt'!$C$54:$O$54,1,MATCH('12. Ocena dyskontowa Inwestycji'!IUE$34,'5. Bilans projekt'!$C$3:$O$3,0))-INDEX('5. Bilans projekt'!$C$58:$O$58,1,MATCH('12. Ocena dyskontowa Inwestycji'!IUE$34,'5. Bilans projekt'!$C$3:$O$3,0))-INDEX('5. Bilans projekt'!$C$63:$O$63,1,MATCH('12. Ocena dyskontowa Inwestycji'!IUE$34,'5. Bilans projekt'!$C$3:$O$3,0))-INDEX('5. Bilans projekt'!$C$68:$O$68,1,MATCH('12. Ocena dyskontowa Inwestycji'!IUE$34,'5. Bilans projekt'!$C$3:$O$3,0)),"")</f>
        <v/>
      </c>
      <c r="IUF36" s="131" t="str">
        <f>_xlfn.IFNA(INDEX('5. Bilans projekt'!$C$54:$O$54,1,MATCH('12. Ocena dyskontowa Inwestycji'!IUF$34,'5. Bilans projekt'!$C$3:$O$3,0))-INDEX('5. Bilans projekt'!$C$58:$O$58,1,MATCH('12. Ocena dyskontowa Inwestycji'!IUF$34,'5. Bilans projekt'!$C$3:$O$3,0))-INDEX('5. Bilans projekt'!$C$63:$O$63,1,MATCH('12. Ocena dyskontowa Inwestycji'!IUF$34,'5. Bilans projekt'!$C$3:$O$3,0))-INDEX('5. Bilans projekt'!$C$68:$O$68,1,MATCH('12. Ocena dyskontowa Inwestycji'!IUF$34,'5. Bilans projekt'!$C$3:$O$3,0)),"")</f>
        <v/>
      </c>
      <c r="IUG36" s="131" t="str">
        <f>_xlfn.IFNA(INDEX('5. Bilans projekt'!$C$54:$O$54,1,MATCH('12. Ocena dyskontowa Inwestycji'!IUG$34,'5. Bilans projekt'!$C$3:$O$3,0))-INDEX('5. Bilans projekt'!$C$58:$O$58,1,MATCH('12. Ocena dyskontowa Inwestycji'!IUG$34,'5. Bilans projekt'!$C$3:$O$3,0))-INDEX('5. Bilans projekt'!$C$63:$O$63,1,MATCH('12. Ocena dyskontowa Inwestycji'!IUG$34,'5. Bilans projekt'!$C$3:$O$3,0))-INDEX('5. Bilans projekt'!$C$68:$O$68,1,MATCH('12. Ocena dyskontowa Inwestycji'!IUG$34,'5. Bilans projekt'!$C$3:$O$3,0)),"")</f>
        <v/>
      </c>
      <c r="IUH36" s="131" t="str">
        <f>_xlfn.IFNA(INDEX('5. Bilans projekt'!$C$54:$O$54,1,MATCH('12. Ocena dyskontowa Inwestycji'!IUH$34,'5. Bilans projekt'!$C$3:$O$3,0))-INDEX('5. Bilans projekt'!$C$58:$O$58,1,MATCH('12. Ocena dyskontowa Inwestycji'!IUH$34,'5. Bilans projekt'!$C$3:$O$3,0))-INDEX('5. Bilans projekt'!$C$63:$O$63,1,MATCH('12. Ocena dyskontowa Inwestycji'!IUH$34,'5. Bilans projekt'!$C$3:$O$3,0))-INDEX('5. Bilans projekt'!$C$68:$O$68,1,MATCH('12. Ocena dyskontowa Inwestycji'!IUH$34,'5. Bilans projekt'!$C$3:$O$3,0)),"")</f>
        <v/>
      </c>
      <c r="IUI36" s="131" t="str">
        <f>_xlfn.IFNA(INDEX('5. Bilans projekt'!$C$54:$O$54,1,MATCH('12. Ocena dyskontowa Inwestycji'!IUI$34,'5. Bilans projekt'!$C$3:$O$3,0))-INDEX('5. Bilans projekt'!$C$58:$O$58,1,MATCH('12. Ocena dyskontowa Inwestycji'!IUI$34,'5. Bilans projekt'!$C$3:$O$3,0))-INDEX('5. Bilans projekt'!$C$63:$O$63,1,MATCH('12. Ocena dyskontowa Inwestycji'!IUI$34,'5. Bilans projekt'!$C$3:$O$3,0))-INDEX('5. Bilans projekt'!$C$68:$O$68,1,MATCH('12. Ocena dyskontowa Inwestycji'!IUI$34,'5. Bilans projekt'!$C$3:$O$3,0)),"")</f>
        <v/>
      </c>
      <c r="IUJ36" s="131" t="str">
        <f>_xlfn.IFNA(INDEX('5. Bilans projekt'!$C$54:$O$54,1,MATCH('12. Ocena dyskontowa Inwestycji'!IUJ$34,'5. Bilans projekt'!$C$3:$O$3,0))-INDEX('5. Bilans projekt'!$C$58:$O$58,1,MATCH('12. Ocena dyskontowa Inwestycji'!IUJ$34,'5. Bilans projekt'!$C$3:$O$3,0))-INDEX('5. Bilans projekt'!$C$63:$O$63,1,MATCH('12. Ocena dyskontowa Inwestycji'!IUJ$34,'5. Bilans projekt'!$C$3:$O$3,0))-INDEX('5. Bilans projekt'!$C$68:$O$68,1,MATCH('12. Ocena dyskontowa Inwestycji'!IUJ$34,'5. Bilans projekt'!$C$3:$O$3,0)),"")</f>
        <v/>
      </c>
      <c r="IUK36" s="131" t="str">
        <f>_xlfn.IFNA(INDEX('5. Bilans projekt'!$C$54:$O$54,1,MATCH('12. Ocena dyskontowa Inwestycji'!IUK$34,'5. Bilans projekt'!$C$3:$O$3,0))-INDEX('5. Bilans projekt'!$C$58:$O$58,1,MATCH('12. Ocena dyskontowa Inwestycji'!IUK$34,'5. Bilans projekt'!$C$3:$O$3,0))-INDEX('5. Bilans projekt'!$C$63:$O$63,1,MATCH('12. Ocena dyskontowa Inwestycji'!IUK$34,'5. Bilans projekt'!$C$3:$O$3,0))-INDEX('5. Bilans projekt'!$C$68:$O$68,1,MATCH('12. Ocena dyskontowa Inwestycji'!IUK$34,'5. Bilans projekt'!$C$3:$O$3,0)),"")</f>
        <v/>
      </c>
      <c r="IUL36" s="131" t="str">
        <f>_xlfn.IFNA(INDEX('5. Bilans projekt'!$C$54:$O$54,1,MATCH('12. Ocena dyskontowa Inwestycji'!IUL$34,'5. Bilans projekt'!$C$3:$O$3,0))-INDEX('5. Bilans projekt'!$C$58:$O$58,1,MATCH('12. Ocena dyskontowa Inwestycji'!IUL$34,'5. Bilans projekt'!$C$3:$O$3,0))-INDEX('5. Bilans projekt'!$C$63:$O$63,1,MATCH('12. Ocena dyskontowa Inwestycji'!IUL$34,'5. Bilans projekt'!$C$3:$O$3,0))-INDEX('5. Bilans projekt'!$C$68:$O$68,1,MATCH('12. Ocena dyskontowa Inwestycji'!IUL$34,'5. Bilans projekt'!$C$3:$O$3,0)),"")</f>
        <v/>
      </c>
      <c r="IUM36" s="131" t="str">
        <f>_xlfn.IFNA(INDEX('5. Bilans projekt'!$C$54:$O$54,1,MATCH('12. Ocena dyskontowa Inwestycji'!IUM$34,'5. Bilans projekt'!$C$3:$O$3,0))-INDEX('5. Bilans projekt'!$C$58:$O$58,1,MATCH('12. Ocena dyskontowa Inwestycji'!IUM$34,'5. Bilans projekt'!$C$3:$O$3,0))-INDEX('5. Bilans projekt'!$C$63:$O$63,1,MATCH('12. Ocena dyskontowa Inwestycji'!IUM$34,'5. Bilans projekt'!$C$3:$O$3,0))-INDEX('5. Bilans projekt'!$C$68:$O$68,1,MATCH('12. Ocena dyskontowa Inwestycji'!IUM$34,'5. Bilans projekt'!$C$3:$O$3,0)),"")</f>
        <v/>
      </c>
      <c r="IUN36" s="131" t="str">
        <f>_xlfn.IFNA(INDEX('5. Bilans projekt'!$C$54:$O$54,1,MATCH('12. Ocena dyskontowa Inwestycji'!IUN$34,'5. Bilans projekt'!$C$3:$O$3,0))-INDEX('5. Bilans projekt'!$C$58:$O$58,1,MATCH('12. Ocena dyskontowa Inwestycji'!IUN$34,'5. Bilans projekt'!$C$3:$O$3,0))-INDEX('5. Bilans projekt'!$C$63:$O$63,1,MATCH('12. Ocena dyskontowa Inwestycji'!IUN$34,'5. Bilans projekt'!$C$3:$O$3,0))-INDEX('5. Bilans projekt'!$C$68:$O$68,1,MATCH('12. Ocena dyskontowa Inwestycji'!IUN$34,'5. Bilans projekt'!$C$3:$O$3,0)),"")</f>
        <v/>
      </c>
      <c r="IUO36" s="131" t="str">
        <f>_xlfn.IFNA(INDEX('5. Bilans projekt'!$C$54:$O$54,1,MATCH('12. Ocena dyskontowa Inwestycji'!IUO$34,'5. Bilans projekt'!$C$3:$O$3,0))-INDEX('5. Bilans projekt'!$C$58:$O$58,1,MATCH('12. Ocena dyskontowa Inwestycji'!IUO$34,'5. Bilans projekt'!$C$3:$O$3,0))-INDEX('5. Bilans projekt'!$C$63:$O$63,1,MATCH('12. Ocena dyskontowa Inwestycji'!IUO$34,'5. Bilans projekt'!$C$3:$O$3,0))-INDEX('5. Bilans projekt'!$C$68:$O$68,1,MATCH('12. Ocena dyskontowa Inwestycji'!IUO$34,'5. Bilans projekt'!$C$3:$O$3,0)),"")</f>
        <v/>
      </c>
      <c r="IUP36" s="131" t="str">
        <f>_xlfn.IFNA(INDEX('5. Bilans projekt'!$C$54:$O$54,1,MATCH('12. Ocena dyskontowa Inwestycji'!IUP$34,'5. Bilans projekt'!$C$3:$O$3,0))-INDEX('5. Bilans projekt'!$C$58:$O$58,1,MATCH('12. Ocena dyskontowa Inwestycji'!IUP$34,'5. Bilans projekt'!$C$3:$O$3,0))-INDEX('5. Bilans projekt'!$C$63:$O$63,1,MATCH('12. Ocena dyskontowa Inwestycji'!IUP$34,'5. Bilans projekt'!$C$3:$O$3,0))-INDEX('5. Bilans projekt'!$C$68:$O$68,1,MATCH('12. Ocena dyskontowa Inwestycji'!IUP$34,'5. Bilans projekt'!$C$3:$O$3,0)),"")</f>
        <v/>
      </c>
      <c r="IUQ36" s="131" t="str">
        <f>_xlfn.IFNA(INDEX('5. Bilans projekt'!$C$54:$O$54,1,MATCH('12. Ocena dyskontowa Inwestycji'!IUQ$34,'5. Bilans projekt'!$C$3:$O$3,0))-INDEX('5. Bilans projekt'!$C$58:$O$58,1,MATCH('12. Ocena dyskontowa Inwestycji'!IUQ$34,'5. Bilans projekt'!$C$3:$O$3,0))-INDEX('5. Bilans projekt'!$C$63:$O$63,1,MATCH('12. Ocena dyskontowa Inwestycji'!IUQ$34,'5. Bilans projekt'!$C$3:$O$3,0))-INDEX('5. Bilans projekt'!$C$68:$O$68,1,MATCH('12. Ocena dyskontowa Inwestycji'!IUQ$34,'5. Bilans projekt'!$C$3:$O$3,0)),"")</f>
        <v/>
      </c>
      <c r="IUR36" s="131" t="str">
        <f>_xlfn.IFNA(INDEX('5. Bilans projekt'!$C$54:$O$54,1,MATCH('12. Ocena dyskontowa Inwestycji'!IUR$34,'5. Bilans projekt'!$C$3:$O$3,0))-INDEX('5. Bilans projekt'!$C$58:$O$58,1,MATCH('12. Ocena dyskontowa Inwestycji'!IUR$34,'5. Bilans projekt'!$C$3:$O$3,0))-INDEX('5. Bilans projekt'!$C$63:$O$63,1,MATCH('12. Ocena dyskontowa Inwestycji'!IUR$34,'5. Bilans projekt'!$C$3:$O$3,0))-INDEX('5. Bilans projekt'!$C$68:$O$68,1,MATCH('12. Ocena dyskontowa Inwestycji'!IUR$34,'5. Bilans projekt'!$C$3:$O$3,0)),"")</f>
        <v/>
      </c>
      <c r="IUS36" s="131" t="str">
        <f>_xlfn.IFNA(INDEX('5. Bilans projekt'!$C$54:$O$54,1,MATCH('12. Ocena dyskontowa Inwestycji'!IUS$34,'5. Bilans projekt'!$C$3:$O$3,0))-INDEX('5. Bilans projekt'!$C$58:$O$58,1,MATCH('12. Ocena dyskontowa Inwestycji'!IUS$34,'5. Bilans projekt'!$C$3:$O$3,0))-INDEX('5. Bilans projekt'!$C$63:$O$63,1,MATCH('12. Ocena dyskontowa Inwestycji'!IUS$34,'5. Bilans projekt'!$C$3:$O$3,0))-INDEX('5. Bilans projekt'!$C$68:$O$68,1,MATCH('12. Ocena dyskontowa Inwestycji'!IUS$34,'5. Bilans projekt'!$C$3:$O$3,0)),"")</f>
        <v/>
      </c>
      <c r="IUT36" s="131" t="str">
        <f>_xlfn.IFNA(INDEX('5. Bilans projekt'!$C$54:$O$54,1,MATCH('12. Ocena dyskontowa Inwestycji'!IUT$34,'5. Bilans projekt'!$C$3:$O$3,0))-INDEX('5. Bilans projekt'!$C$58:$O$58,1,MATCH('12. Ocena dyskontowa Inwestycji'!IUT$34,'5. Bilans projekt'!$C$3:$O$3,0))-INDEX('5. Bilans projekt'!$C$63:$O$63,1,MATCH('12. Ocena dyskontowa Inwestycji'!IUT$34,'5. Bilans projekt'!$C$3:$O$3,0))-INDEX('5. Bilans projekt'!$C$68:$O$68,1,MATCH('12. Ocena dyskontowa Inwestycji'!IUT$34,'5. Bilans projekt'!$C$3:$O$3,0)),"")</f>
        <v/>
      </c>
      <c r="IUU36" s="131" t="str">
        <f>_xlfn.IFNA(INDEX('5. Bilans projekt'!$C$54:$O$54,1,MATCH('12. Ocena dyskontowa Inwestycji'!IUU$34,'5. Bilans projekt'!$C$3:$O$3,0))-INDEX('5. Bilans projekt'!$C$58:$O$58,1,MATCH('12. Ocena dyskontowa Inwestycji'!IUU$34,'5. Bilans projekt'!$C$3:$O$3,0))-INDEX('5. Bilans projekt'!$C$63:$O$63,1,MATCH('12. Ocena dyskontowa Inwestycji'!IUU$34,'5. Bilans projekt'!$C$3:$O$3,0))-INDEX('5. Bilans projekt'!$C$68:$O$68,1,MATCH('12. Ocena dyskontowa Inwestycji'!IUU$34,'5. Bilans projekt'!$C$3:$O$3,0)),"")</f>
        <v/>
      </c>
      <c r="IUV36" s="131" t="str">
        <f>_xlfn.IFNA(INDEX('5. Bilans projekt'!$C$54:$O$54,1,MATCH('12. Ocena dyskontowa Inwestycji'!IUV$34,'5. Bilans projekt'!$C$3:$O$3,0))-INDEX('5. Bilans projekt'!$C$58:$O$58,1,MATCH('12. Ocena dyskontowa Inwestycji'!IUV$34,'5. Bilans projekt'!$C$3:$O$3,0))-INDEX('5. Bilans projekt'!$C$63:$O$63,1,MATCH('12. Ocena dyskontowa Inwestycji'!IUV$34,'5. Bilans projekt'!$C$3:$O$3,0))-INDEX('5. Bilans projekt'!$C$68:$O$68,1,MATCH('12. Ocena dyskontowa Inwestycji'!IUV$34,'5. Bilans projekt'!$C$3:$O$3,0)),"")</f>
        <v/>
      </c>
      <c r="IUW36" s="131" t="str">
        <f>_xlfn.IFNA(INDEX('5. Bilans projekt'!$C$54:$O$54,1,MATCH('12. Ocena dyskontowa Inwestycji'!IUW$34,'5. Bilans projekt'!$C$3:$O$3,0))-INDEX('5. Bilans projekt'!$C$58:$O$58,1,MATCH('12. Ocena dyskontowa Inwestycji'!IUW$34,'5. Bilans projekt'!$C$3:$O$3,0))-INDEX('5. Bilans projekt'!$C$63:$O$63,1,MATCH('12. Ocena dyskontowa Inwestycji'!IUW$34,'5. Bilans projekt'!$C$3:$O$3,0))-INDEX('5. Bilans projekt'!$C$68:$O$68,1,MATCH('12. Ocena dyskontowa Inwestycji'!IUW$34,'5. Bilans projekt'!$C$3:$O$3,0)),"")</f>
        <v/>
      </c>
      <c r="IUX36" s="131" t="str">
        <f>_xlfn.IFNA(INDEX('5. Bilans projekt'!$C$54:$O$54,1,MATCH('12. Ocena dyskontowa Inwestycji'!IUX$34,'5. Bilans projekt'!$C$3:$O$3,0))-INDEX('5. Bilans projekt'!$C$58:$O$58,1,MATCH('12. Ocena dyskontowa Inwestycji'!IUX$34,'5. Bilans projekt'!$C$3:$O$3,0))-INDEX('5. Bilans projekt'!$C$63:$O$63,1,MATCH('12. Ocena dyskontowa Inwestycji'!IUX$34,'5. Bilans projekt'!$C$3:$O$3,0))-INDEX('5. Bilans projekt'!$C$68:$O$68,1,MATCH('12. Ocena dyskontowa Inwestycji'!IUX$34,'5. Bilans projekt'!$C$3:$O$3,0)),"")</f>
        <v/>
      </c>
      <c r="IUY36" s="131" t="str">
        <f>_xlfn.IFNA(INDEX('5. Bilans projekt'!$C$54:$O$54,1,MATCH('12. Ocena dyskontowa Inwestycji'!IUY$34,'5. Bilans projekt'!$C$3:$O$3,0))-INDEX('5. Bilans projekt'!$C$58:$O$58,1,MATCH('12. Ocena dyskontowa Inwestycji'!IUY$34,'5. Bilans projekt'!$C$3:$O$3,0))-INDEX('5. Bilans projekt'!$C$63:$O$63,1,MATCH('12. Ocena dyskontowa Inwestycji'!IUY$34,'5. Bilans projekt'!$C$3:$O$3,0))-INDEX('5. Bilans projekt'!$C$68:$O$68,1,MATCH('12. Ocena dyskontowa Inwestycji'!IUY$34,'5. Bilans projekt'!$C$3:$O$3,0)),"")</f>
        <v/>
      </c>
      <c r="IUZ36" s="131" t="str">
        <f>_xlfn.IFNA(INDEX('5. Bilans projekt'!$C$54:$O$54,1,MATCH('12. Ocena dyskontowa Inwestycji'!IUZ$34,'5. Bilans projekt'!$C$3:$O$3,0))-INDEX('5. Bilans projekt'!$C$58:$O$58,1,MATCH('12. Ocena dyskontowa Inwestycji'!IUZ$34,'5. Bilans projekt'!$C$3:$O$3,0))-INDEX('5. Bilans projekt'!$C$63:$O$63,1,MATCH('12. Ocena dyskontowa Inwestycji'!IUZ$34,'5. Bilans projekt'!$C$3:$O$3,0))-INDEX('5. Bilans projekt'!$C$68:$O$68,1,MATCH('12. Ocena dyskontowa Inwestycji'!IUZ$34,'5. Bilans projekt'!$C$3:$O$3,0)),"")</f>
        <v/>
      </c>
      <c r="IVA36" s="131" t="str">
        <f>_xlfn.IFNA(INDEX('5. Bilans projekt'!$C$54:$O$54,1,MATCH('12. Ocena dyskontowa Inwestycji'!IVA$34,'5. Bilans projekt'!$C$3:$O$3,0))-INDEX('5. Bilans projekt'!$C$58:$O$58,1,MATCH('12. Ocena dyskontowa Inwestycji'!IVA$34,'5. Bilans projekt'!$C$3:$O$3,0))-INDEX('5. Bilans projekt'!$C$63:$O$63,1,MATCH('12. Ocena dyskontowa Inwestycji'!IVA$34,'5. Bilans projekt'!$C$3:$O$3,0))-INDEX('5. Bilans projekt'!$C$68:$O$68,1,MATCH('12. Ocena dyskontowa Inwestycji'!IVA$34,'5. Bilans projekt'!$C$3:$O$3,0)),"")</f>
        <v/>
      </c>
      <c r="IVB36" s="131" t="str">
        <f>_xlfn.IFNA(INDEX('5. Bilans projekt'!$C$54:$O$54,1,MATCH('12. Ocena dyskontowa Inwestycji'!IVB$34,'5. Bilans projekt'!$C$3:$O$3,0))-INDEX('5. Bilans projekt'!$C$58:$O$58,1,MATCH('12. Ocena dyskontowa Inwestycji'!IVB$34,'5. Bilans projekt'!$C$3:$O$3,0))-INDEX('5. Bilans projekt'!$C$63:$O$63,1,MATCH('12. Ocena dyskontowa Inwestycji'!IVB$34,'5. Bilans projekt'!$C$3:$O$3,0))-INDEX('5. Bilans projekt'!$C$68:$O$68,1,MATCH('12. Ocena dyskontowa Inwestycji'!IVB$34,'5. Bilans projekt'!$C$3:$O$3,0)),"")</f>
        <v/>
      </c>
      <c r="IVC36" s="131" t="str">
        <f>_xlfn.IFNA(INDEX('5. Bilans projekt'!$C$54:$O$54,1,MATCH('12. Ocena dyskontowa Inwestycji'!IVC$34,'5. Bilans projekt'!$C$3:$O$3,0))-INDEX('5. Bilans projekt'!$C$58:$O$58,1,MATCH('12. Ocena dyskontowa Inwestycji'!IVC$34,'5. Bilans projekt'!$C$3:$O$3,0))-INDEX('5. Bilans projekt'!$C$63:$O$63,1,MATCH('12. Ocena dyskontowa Inwestycji'!IVC$34,'5. Bilans projekt'!$C$3:$O$3,0))-INDEX('5. Bilans projekt'!$C$68:$O$68,1,MATCH('12. Ocena dyskontowa Inwestycji'!IVC$34,'5. Bilans projekt'!$C$3:$O$3,0)),"")</f>
        <v/>
      </c>
      <c r="IVD36" s="131" t="str">
        <f>_xlfn.IFNA(INDEX('5. Bilans projekt'!$C$54:$O$54,1,MATCH('12. Ocena dyskontowa Inwestycji'!IVD$34,'5. Bilans projekt'!$C$3:$O$3,0))-INDEX('5. Bilans projekt'!$C$58:$O$58,1,MATCH('12. Ocena dyskontowa Inwestycji'!IVD$34,'5. Bilans projekt'!$C$3:$O$3,0))-INDEX('5. Bilans projekt'!$C$63:$O$63,1,MATCH('12. Ocena dyskontowa Inwestycji'!IVD$34,'5. Bilans projekt'!$C$3:$O$3,0))-INDEX('5. Bilans projekt'!$C$68:$O$68,1,MATCH('12. Ocena dyskontowa Inwestycji'!IVD$34,'5. Bilans projekt'!$C$3:$O$3,0)),"")</f>
        <v/>
      </c>
      <c r="IVE36" s="131" t="str">
        <f>_xlfn.IFNA(INDEX('5. Bilans projekt'!$C$54:$O$54,1,MATCH('12. Ocena dyskontowa Inwestycji'!IVE$34,'5. Bilans projekt'!$C$3:$O$3,0))-INDEX('5. Bilans projekt'!$C$58:$O$58,1,MATCH('12. Ocena dyskontowa Inwestycji'!IVE$34,'5. Bilans projekt'!$C$3:$O$3,0))-INDEX('5. Bilans projekt'!$C$63:$O$63,1,MATCH('12. Ocena dyskontowa Inwestycji'!IVE$34,'5. Bilans projekt'!$C$3:$O$3,0))-INDEX('5. Bilans projekt'!$C$68:$O$68,1,MATCH('12. Ocena dyskontowa Inwestycji'!IVE$34,'5. Bilans projekt'!$C$3:$O$3,0)),"")</f>
        <v/>
      </c>
      <c r="IVF36" s="131" t="str">
        <f>_xlfn.IFNA(INDEX('5. Bilans projekt'!$C$54:$O$54,1,MATCH('12. Ocena dyskontowa Inwestycji'!IVF$34,'5. Bilans projekt'!$C$3:$O$3,0))-INDEX('5. Bilans projekt'!$C$58:$O$58,1,MATCH('12. Ocena dyskontowa Inwestycji'!IVF$34,'5. Bilans projekt'!$C$3:$O$3,0))-INDEX('5. Bilans projekt'!$C$63:$O$63,1,MATCH('12. Ocena dyskontowa Inwestycji'!IVF$34,'5. Bilans projekt'!$C$3:$O$3,0))-INDEX('5. Bilans projekt'!$C$68:$O$68,1,MATCH('12. Ocena dyskontowa Inwestycji'!IVF$34,'5. Bilans projekt'!$C$3:$O$3,0)),"")</f>
        <v/>
      </c>
      <c r="IVG36" s="131" t="str">
        <f>_xlfn.IFNA(INDEX('5. Bilans projekt'!$C$54:$O$54,1,MATCH('12. Ocena dyskontowa Inwestycji'!IVG$34,'5. Bilans projekt'!$C$3:$O$3,0))-INDEX('5. Bilans projekt'!$C$58:$O$58,1,MATCH('12. Ocena dyskontowa Inwestycji'!IVG$34,'5. Bilans projekt'!$C$3:$O$3,0))-INDEX('5. Bilans projekt'!$C$63:$O$63,1,MATCH('12. Ocena dyskontowa Inwestycji'!IVG$34,'5. Bilans projekt'!$C$3:$O$3,0))-INDEX('5. Bilans projekt'!$C$68:$O$68,1,MATCH('12. Ocena dyskontowa Inwestycji'!IVG$34,'5. Bilans projekt'!$C$3:$O$3,0)),"")</f>
        <v/>
      </c>
      <c r="IVH36" s="131" t="str">
        <f>_xlfn.IFNA(INDEX('5. Bilans projekt'!$C$54:$O$54,1,MATCH('12. Ocena dyskontowa Inwestycji'!IVH$34,'5. Bilans projekt'!$C$3:$O$3,0))-INDEX('5. Bilans projekt'!$C$58:$O$58,1,MATCH('12. Ocena dyskontowa Inwestycji'!IVH$34,'5. Bilans projekt'!$C$3:$O$3,0))-INDEX('5. Bilans projekt'!$C$63:$O$63,1,MATCH('12. Ocena dyskontowa Inwestycji'!IVH$34,'5. Bilans projekt'!$C$3:$O$3,0))-INDEX('5. Bilans projekt'!$C$68:$O$68,1,MATCH('12. Ocena dyskontowa Inwestycji'!IVH$34,'5. Bilans projekt'!$C$3:$O$3,0)),"")</f>
        <v/>
      </c>
      <c r="IVI36" s="131" t="str">
        <f>_xlfn.IFNA(INDEX('5. Bilans projekt'!$C$54:$O$54,1,MATCH('12. Ocena dyskontowa Inwestycji'!IVI$34,'5. Bilans projekt'!$C$3:$O$3,0))-INDEX('5. Bilans projekt'!$C$58:$O$58,1,MATCH('12. Ocena dyskontowa Inwestycji'!IVI$34,'5. Bilans projekt'!$C$3:$O$3,0))-INDEX('5. Bilans projekt'!$C$63:$O$63,1,MATCH('12. Ocena dyskontowa Inwestycji'!IVI$34,'5. Bilans projekt'!$C$3:$O$3,0))-INDEX('5. Bilans projekt'!$C$68:$O$68,1,MATCH('12. Ocena dyskontowa Inwestycji'!IVI$34,'5. Bilans projekt'!$C$3:$O$3,0)),"")</f>
        <v/>
      </c>
      <c r="IVJ36" s="131" t="str">
        <f>_xlfn.IFNA(INDEX('5. Bilans projekt'!$C$54:$O$54,1,MATCH('12. Ocena dyskontowa Inwestycji'!IVJ$34,'5. Bilans projekt'!$C$3:$O$3,0))-INDEX('5. Bilans projekt'!$C$58:$O$58,1,MATCH('12. Ocena dyskontowa Inwestycji'!IVJ$34,'5. Bilans projekt'!$C$3:$O$3,0))-INDEX('5. Bilans projekt'!$C$63:$O$63,1,MATCH('12. Ocena dyskontowa Inwestycji'!IVJ$34,'5. Bilans projekt'!$C$3:$O$3,0))-INDEX('5. Bilans projekt'!$C$68:$O$68,1,MATCH('12. Ocena dyskontowa Inwestycji'!IVJ$34,'5. Bilans projekt'!$C$3:$O$3,0)),"")</f>
        <v/>
      </c>
      <c r="IVK36" s="131" t="str">
        <f>_xlfn.IFNA(INDEX('5. Bilans projekt'!$C$54:$O$54,1,MATCH('12. Ocena dyskontowa Inwestycji'!IVK$34,'5. Bilans projekt'!$C$3:$O$3,0))-INDEX('5. Bilans projekt'!$C$58:$O$58,1,MATCH('12. Ocena dyskontowa Inwestycji'!IVK$34,'5. Bilans projekt'!$C$3:$O$3,0))-INDEX('5. Bilans projekt'!$C$63:$O$63,1,MATCH('12. Ocena dyskontowa Inwestycji'!IVK$34,'5. Bilans projekt'!$C$3:$O$3,0))-INDEX('5. Bilans projekt'!$C$68:$O$68,1,MATCH('12. Ocena dyskontowa Inwestycji'!IVK$34,'5. Bilans projekt'!$C$3:$O$3,0)),"")</f>
        <v/>
      </c>
      <c r="IVL36" s="131" t="str">
        <f>_xlfn.IFNA(INDEX('5. Bilans projekt'!$C$54:$O$54,1,MATCH('12. Ocena dyskontowa Inwestycji'!IVL$34,'5. Bilans projekt'!$C$3:$O$3,0))-INDEX('5. Bilans projekt'!$C$58:$O$58,1,MATCH('12. Ocena dyskontowa Inwestycji'!IVL$34,'5. Bilans projekt'!$C$3:$O$3,0))-INDEX('5. Bilans projekt'!$C$63:$O$63,1,MATCH('12. Ocena dyskontowa Inwestycji'!IVL$34,'5. Bilans projekt'!$C$3:$O$3,0))-INDEX('5. Bilans projekt'!$C$68:$O$68,1,MATCH('12. Ocena dyskontowa Inwestycji'!IVL$34,'5. Bilans projekt'!$C$3:$O$3,0)),"")</f>
        <v/>
      </c>
      <c r="IVM36" s="131" t="str">
        <f>_xlfn.IFNA(INDEX('5. Bilans projekt'!$C$54:$O$54,1,MATCH('12. Ocena dyskontowa Inwestycji'!IVM$34,'5. Bilans projekt'!$C$3:$O$3,0))-INDEX('5. Bilans projekt'!$C$58:$O$58,1,MATCH('12. Ocena dyskontowa Inwestycji'!IVM$34,'5. Bilans projekt'!$C$3:$O$3,0))-INDEX('5. Bilans projekt'!$C$63:$O$63,1,MATCH('12. Ocena dyskontowa Inwestycji'!IVM$34,'5. Bilans projekt'!$C$3:$O$3,0))-INDEX('5. Bilans projekt'!$C$68:$O$68,1,MATCH('12. Ocena dyskontowa Inwestycji'!IVM$34,'5. Bilans projekt'!$C$3:$O$3,0)),"")</f>
        <v/>
      </c>
      <c r="IVN36" s="131" t="str">
        <f>_xlfn.IFNA(INDEX('5. Bilans projekt'!$C$54:$O$54,1,MATCH('12. Ocena dyskontowa Inwestycji'!IVN$34,'5. Bilans projekt'!$C$3:$O$3,0))-INDEX('5. Bilans projekt'!$C$58:$O$58,1,MATCH('12. Ocena dyskontowa Inwestycji'!IVN$34,'5. Bilans projekt'!$C$3:$O$3,0))-INDEX('5. Bilans projekt'!$C$63:$O$63,1,MATCH('12. Ocena dyskontowa Inwestycji'!IVN$34,'5. Bilans projekt'!$C$3:$O$3,0))-INDEX('5. Bilans projekt'!$C$68:$O$68,1,MATCH('12. Ocena dyskontowa Inwestycji'!IVN$34,'5. Bilans projekt'!$C$3:$O$3,0)),"")</f>
        <v/>
      </c>
      <c r="IVO36" s="131" t="str">
        <f>_xlfn.IFNA(INDEX('5. Bilans projekt'!$C$54:$O$54,1,MATCH('12. Ocena dyskontowa Inwestycji'!IVO$34,'5. Bilans projekt'!$C$3:$O$3,0))-INDEX('5. Bilans projekt'!$C$58:$O$58,1,MATCH('12. Ocena dyskontowa Inwestycji'!IVO$34,'5. Bilans projekt'!$C$3:$O$3,0))-INDEX('5. Bilans projekt'!$C$63:$O$63,1,MATCH('12. Ocena dyskontowa Inwestycji'!IVO$34,'5. Bilans projekt'!$C$3:$O$3,0))-INDEX('5. Bilans projekt'!$C$68:$O$68,1,MATCH('12. Ocena dyskontowa Inwestycji'!IVO$34,'5. Bilans projekt'!$C$3:$O$3,0)),"")</f>
        <v/>
      </c>
      <c r="IVP36" s="131" t="str">
        <f>_xlfn.IFNA(INDEX('5. Bilans projekt'!$C$54:$O$54,1,MATCH('12. Ocena dyskontowa Inwestycji'!IVP$34,'5. Bilans projekt'!$C$3:$O$3,0))-INDEX('5. Bilans projekt'!$C$58:$O$58,1,MATCH('12. Ocena dyskontowa Inwestycji'!IVP$34,'5. Bilans projekt'!$C$3:$O$3,0))-INDEX('5. Bilans projekt'!$C$63:$O$63,1,MATCH('12. Ocena dyskontowa Inwestycji'!IVP$34,'5. Bilans projekt'!$C$3:$O$3,0))-INDEX('5. Bilans projekt'!$C$68:$O$68,1,MATCH('12. Ocena dyskontowa Inwestycji'!IVP$34,'5. Bilans projekt'!$C$3:$O$3,0)),"")</f>
        <v/>
      </c>
      <c r="IVQ36" s="131" t="str">
        <f>_xlfn.IFNA(INDEX('5. Bilans projekt'!$C$54:$O$54,1,MATCH('12. Ocena dyskontowa Inwestycji'!IVQ$34,'5. Bilans projekt'!$C$3:$O$3,0))-INDEX('5. Bilans projekt'!$C$58:$O$58,1,MATCH('12. Ocena dyskontowa Inwestycji'!IVQ$34,'5. Bilans projekt'!$C$3:$O$3,0))-INDEX('5. Bilans projekt'!$C$63:$O$63,1,MATCH('12. Ocena dyskontowa Inwestycji'!IVQ$34,'5. Bilans projekt'!$C$3:$O$3,0))-INDEX('5. Bilans projekt'!$C$68:$O$68,1,MATCH('12. Ocena dyskontowa Inwestycji'!IVQ$34,'5. Bilans projekt'!$C$3:$O$3,0)),"")</f>
        <v/>
      </c>
      <c r="IVR36" s="131" t="str">
        <f>_xlfn.IFNA(INDEX('5. Bilans projekt'!$C$54:$O$54,1,MATCH('12. Ocena dyskontowa Inwestycji'!IVR$34,'5. Bilans projekt'!$C$3:$O$3,0))-INDEX('5. Bilans projekt'!$C$58:$O$58,1,MATCH('12. Ocena dyskontowa Inwestycji'!IVR$34,'5. Bilans projekt'!$C$3:$O$3,0))-INDEX('5. Bilans projekt'!$C$63:$O$63,1,MATCH('12. Ocena dyskontowa Inwestycji'!IVR$34,'5. Bilans projekt'!$C$3:$O$3,0))-INDEX('5. Bilans projekt'!$C$68:$O$68,1,MATCH('12. Ocena dyskontowa Inwestycji'!IVR$34,'5. Bilans projekt'!$C$3:$O$3,0)),"")</f>
        <v/>
      </c>
      <c r="IVS36" s="131" t="str">
        <f>_xlfn.IFNA(INDEX('5. Bilans projekt'!$C$54:$O$54,1,MATCH('12. Ocena dyskontowa Inwestycji'!IVS$34,'5. Bilans projekt'!$C$3:$O$3,0))-INDEX('5. Bilans projekt'!$C$58:$O$58,1,MATCH('12. Ocena dyskontowa Inwestycji'!IVS$34,'5. Bilans projekt'!$C$3:$O$3,0))-INDEX('5. Bilans projekt'!$C$63:$O$63,1,MATCH('12. Ocena dyskontowa Inwestycji'!IVS$34,'5. Bilans projekt'!$C$3:$O$3,0))-INDEX('5. Bilans projekt'!$C$68:$O$68,1,MATCH('12. Ocena dyskontowa Inwestycji'!IVS$34,'5. Bilans projekt'!$C$3:$O$3,0)),"")</f>
        <v/>
      </c>
      <c r="IVT36" s="131" t="str">
        <f>_xlfn.IFNA(INDEX('5. Bilans projekt'!$C$54:$O$54,1,MATCH('12. Ocena dyskontowa Inwestycji'!IVT$34,'5. Bilans projekt'!$C$3:$O$3,0))-INDEX('5. Bilans projekt'!$C$58:$O$58,1,MATCH('12. Ocena dyskontowa Inwestycji'!IVT$34,'5. Bilans projekt'!$C$3:$O$3,0))-INDEX('5. Bilans projekt'!$C$63:$O$63,1,MATCH('12. Ocena dyskontowa Inwestycji'!IVT$34,'5. Bilans projekt'!$C$3:$O$3,0))-INDEX('5. Bilans projekt'!$C$68:$O$68,1,MATCH('12. Ocena dyskontowa Inwestycji'!IVT$34,'5. Bilans projekt'!$C$3:$O$3,0)),"")</f>
        <v/>
      </c>
      <c r="IVU36" s="131" t="str">
        <f>_xlfn.IFNA(INDEX('5. Bilans projekt'!$C$54:$O$54,1,MATCH('12. Ocena dyskontowa Inwestycji'!IVU$34,'5. Bilans projekt'!$C$3:$O$3,0))-INDEX('5. Bilans projekt'!$C$58:$O$58,1,MATCH('12. Ocena dyskontowa Inwestycji'!IVU$34,'5. Bilans projekt'!$C$3:$O$3,0))-INDEX('5. Bilans projekt'!$C$63:$O$63,1,MATCH('12. Ocena dyskontowa Inwestycji'!IVU$34,'5. Bilans projekt'!$C$3:$O$3,0))-INDEX('5. Bilans projekt'!$C$68:$O$68,1,MATCH('12. Ocena dyskontowa Inwestycji'!IVU$34,'5. Bilans projekt'!$C$3:$O$3,0)),"")</f>
        <v/>
      </c>
      <c r="IVV36" s="131" t="str">
        <f>_xlfn.IFNA(INDEX('5. Bilans projekt'!$C$54:$O$54,1,MATCH('12. Ocena dyskontowa Inwestycji'!IVV$34,'5. Bilans projekt'!$C$3:$O$3,0))-INDEX('5. Bilans projekt'!$C$58:$O$58,1,MATCH('12. Ocena dyskontowa Inwestycji'!IVV$34,'5. Bilans projekt'!$C$3:$O$3,0))-INDEX('5. Bilans projekt'!$C$63:$O$63,1,MATCH('12. Ocena dyskontowa Inwestycji'!IVV$34,'5. Bilans projekt'!$C$3:$O$3,0))-INDEX('5. Bilans projekt'!$C$68:$O$68,1,MATCH('12. Ocena dyskontowa Inwestycji'!IVV$34,'5. Bilans projekt'!$C$3:$O$3,0)),"")</f>
        <v/>
      </c>
      <c r="IVW36" s="131" t="str">
        <f>_xlfn.IFNA(INDEX('5. Bilans projekt'!$C$54:$O$54,1,MATCH('12. Ocena dyskontowa Inwestycji'!IVW$34,'5. Bilans projekt'!$C$3:$O$3,0))-INDEX('5. Bilans projekt'!$C$58:$O$58,1,MATCH('12. Ocena dyskontowa Inwestycji'!IVW$34,'5. Bilans projekt'!$C$3:$O$3,0))-INDEX('5. Bilans projekt'!$C$63:$O$63,1,MATCH('12. Ocena dyskontowa Inwestycji'!IVW$34,'5. Bilans projekt'!$C$3:$O$3,0))-INDEX('5. Bilans projekt'!$C$68:$O$68,1,MATCH('12. Ocena dyskontowa Inwestycji'!IVW$34,'5. Bilans projekt'!$C$3:$O$3,0)),"")</f>
        <v/>
      </c>
      <c r="IVX36" s="131" t="str">
        <f>_xlfn.IFNA(INDEX('5. Bilans projekt'!$C$54:$O$54,1,MATCH('12. Ocena dyskontowa Inwestycji'!IVX$34,'5. Bilans projekt'!$C$3:$O$3,0))-INDEX('5. Bilans projekt'!$C$58:$O$58,1,MATCH('12. Ocena dyskontowa Inwestycji'!IVX$34,'5. Bilans projekt'!$C$3:$O$3,0))-INDEX('5. Bilans projekt'!$C$63:$O$63,1,MATCH('12. Ocena dyskontowa Inwestycji'!IVX$34,'5. Bilans projekt'!$C$3:$O$3,0))-INDEX('5. Bilans projekt'!$C$68:$O$68,1,MATCH('12. Ocena dyskontowa Inwestycji'!IVX$34,'5. Bilans projekt'!$C$3:$O$3,0)),"")</f>
        <v/>
      </c>
      <c r="IVY36" s="131" t="str">
        <f>_xlfn.IFNA(INDEX('5. Bilans projekt'!$C$54:$O$54,1,MATCH('12. Ocena dyskontowa Inwestycji'!IVY$34,'5. Bilans projekt'!$C$3:$O$3,0))-INDEX('5. Bilans projekt'!$C$58:$O$58,1,MATCH('12. Ocena dyskontowa Inwestycji'!IVY$34,'5. Bilans projekt'!$C$3:$O$3,0))-INDEX('5. Bilans projekt'!$C$63:$O$63,1,MATCH('12. Ocena dyskontowa Inwestycji'!IVY$34,'5. Bilans projekt'!$C$3:$O$3,0))-INDEX('5. Bilans projekt'!$C$68:$O$68,1,MATCH('12. Ocena dyskontowa Inwestycji'!IVY$34,'5. Bilans projekt'!$C$3:$O$3,0)),"")</f>
        <v/>
      </c>
      <c r="IVZ36" s="131" t="str">
        <f>_xlfn.IFNA(INDEX('5. Bilans projekt'!$C$54:$O$54,1,MATCH('12. Ocena dyskontowa Inwestycji'!IVZ$34,'5. Bilans projekt'!$C$3:$O$3,0))-INDEX('5. Bilans projekt'!$C$58:$O$58,1,MATCH('12. Ocena dyskontowa Inwestycji'!IVZ$34,'5. Bilans projekt'!$C$3:$O$3,0))-INDEX('5. Bilans projekt'!$C$63:$O$63,1,MATCH('12. Ocena dyskontowa Inwestycji'!IVZ$34,'5. Bilans projekt'!$C$3:$O$3,0))-INDEX('5. Bilans projekt'!$C$68:$O$68,1,MATCH('12. Ocena dyskontowa Inwestycji'!IVZ$34,'5. Bilans projekt'!$C$3:$O$3,0)),"")</f>
        <v/>
      </c>
      <c r="IWA36" s="131" t="str">
        <f>_xlfn.IFNA(INDEX('5. Bilans projekt'!$C$54:$O$54,1,MATCH('12. Ocena dyskontowa Inwestycji'!IWA$34,'5. Bilans projekt'!$C$3:$O$3,0))-INDEX('5. Bilans projekt'!$C$58:$O$58,1,MATCH('12. Ocena dyskontowa Inwestycji'!IWA$34,'5. Bilans projekt'!$C$3:$O$3,0))-INDEX('5. Bilans projekt'!$C$63:$O$63,1,MATCH('12. Ocena dyskontowa Inwestycji'!IWA$34,'5. Bilans projekt'!$C$3:$O$3,0))-INDEX('5. Bilans projekt'!$C$68:$O$68,1,MATCH('12. Ocena dyskontowa Inwestycji'!IWA$34,'5. Bilans projekt'!$C$3:$O$3,0)),"")</f>
        <v/>
      </c>
      <c r="IWB36" s="131" t="str">
        <f>_xlfn.IFNA(INDEX('5. Bilans projekt'!$C$54:$O$54,1,MATCH('12. Ocena dyskontowa Inwestycji'!IWB$34,'5. Bilans projekt'!$C$3:$O$3,0))-INDEX('5. Bilans projekt'!$C$58:$O$58,1,MATCH('12. Ocena dyskontowa Inwestycji'!IWB$34,'5. Bilans projekt'!$C$3:$O$3,0))-INDEX('5. Bilans projekt'!$C$63:$O$63,1,MATCH('12. Ocena dyskontowa Inwestycji'!IWB$34,'5. Bilans projekt'!$C$3:$O$3,0))-INDEX('5. Bilans projekt'!$C$68:$O$68,1,MATCH('12. Ocena dyskontowa Inwestycji'!IWB$34,'5. Bilans projekt'!$C$3:$O$3,0)),"")</f>
        <v/>
      </c>
      <c r="IWC36" s="131" t="str">
        <f>_xlfn.IFNA(INDEX('5. Bilans projekt'!$C$54:$O$54,1,MATCH('12. Ocena dyskontowa Inwestycji'!IWC$34,'5. Bilans projekt'!$C$3:$O$3,0))-INDEX('5. Bilans projekt'!$C$58:$O$58,1,MATCH('12. Ocena dyskontowa Inwestycji'!IWC$34,'5. Bilans projekt'!$C$3:$O$3,0))-INDEX('5. Bilans projekt'!$C$63:$O$63,1,MATCH('12. Ocena dyskontowa Inwestycji'!IWC$34,'5. Bilans projekt'!$C$3:$O$3,0))-INDEX('5. Bilans projekt'!$C$68:$O$68,1,MATCH('12. Ocena dyskontowa Inwestycji'!IWC$34,'5. Bilans projekt'!$C$3:$O$3,0)),"")</f>
        <v/>
      </c>
      <c r="IWD36" s="131" t="str">
        <f>_xlfn.IFNA(INDEX('5. Bilans projekt'!$C$54:$O$54,1,MATCH('12. Ocena dyskontowa Inwestycji'!IWD$34,'5. Bilans projekt'!$C$3:$O$3,0))-INDEX('5. Bilans projekt'!$C$58:$O$58,1,MATCH('12. Ocena dyskontowa Inwestycji'!IWD$34,'5. Bilans projekt'!$C$3:$O$3,0))-INDEX('5. Bilans projekt'!$C$63:$O$63,1,MATCH('12. Ocena dyskontowa Inwestycji'!IWD$34,'5. Bilans projekt'!$C$3:$O$3,0))-INDEX('5. Bilans projekt'!$C$68:$O$68,1,MATCH('12. Ocena dyskontowa Inwestycji'!IWD$34,'5. Bilans projekt'!$C$3:$O$3,0)),"")</f>
        <v/>
      </c>
      <c r="IWE36" s="131" t="str">
        <f>_xlfn.IFNA(INDEX('5. Bilans projekt'!$C$54:$O$54,1,MATCH('12. Ocena dyskontowa Inwestycji'!IWE$34,'5. Bilans projekt'!$C$3:$O$3,0))-INDEX('5. Bilans projekt'!$C$58:$O$58,1,MATCH('12. Ocena dyskontowa Inwestycji'!IWE$34,'5. Bilans projekt'!$C$3:$O$3,0))-INDEX('5. Bilans projekt'!$C$63:$O$63,1,MATCH('12. Ocena dyskontowa Inwestycji'!IWE$34,'5. Bilans projekt'!$C$3:$O$3,0))-INDEX('5. Bilans projekt'!$C$68:$O$68,1,MATCH('12. Ocena dyskontowa Inwestycji'!IWE$34,'5. Bilans projekt'!$C$3:$O$3,0)),"")</f>
        <v/>
      </c>
      <c r="IWF36" s="131" t="str">
        <f>_xlfn.IFNA(INDEX('5. Bilans projekt'!$C$54:$O$54,1,MATCH('12. Ocena dyskontowa Inwestycji'!IWF$34,'5. Bilans projekt'!$C$3:$O$3,0))-INDEX('5. Bilans projekt'!$C$58:$O$58,1,MATCH('12. Ocena dyskontowa Inwestycji'!IWF$34,'5. Bilans projekt'!$C$3:$O$3,0))-INDEX('5. Bilans projekt'!$C$63:$O$63,1,MATCH('12. Ocena dyskontowa Inwestycji'!IWF$34,'5. Bilans projekt'!$C$3:$O$3,0))-INDEX('5. Bilans projekt'!$C$68:$O$68,1,MATCH('12. Ocena dyskontowa Inwestycji'!IWF$34,'5. Bilans projekt'!$C$3:$O$3,0)),"")</f>
        <v/>
      </c>
      <c r="IWG36" s="131" t="str">
        <f>_xlfn.IFNA(INDEX('5. Bilans projekt'!$C$54:$O$54,1,MATCH('12. Ocena dyskontowa Inwestycji'!IWG$34,'5. Bilans projekt'!$C$3:$O$3,0))-INDEX('5. Bilans projekt'!$C$58:$O$58,1,MATCH('12. Ocena dyskontowa Inwestycji'!IWG$34,'5. Bilans projekt'!$C$3:$O$3,0))-INDEX('5. Bilans projekt'!$C$63:$O$63,1,MATCH('12. Ocena dyskontowa Inwestycji'!IWG$34,'5. Bilans projekt'!$C$3:$O$3,0))-INDEX('5. Bilans projekt'!$C$68:$O$68,1,MATCH('12. Ocena dyskontowa Inwestycji'!IWG$34,'5. Bilans projekt'!$C$3:$O$3,0)),"")</f>
        <v/>
      </c>
      <c r="IWH36" s="131" t="str">
        <f>_xlfn.IFNA(INDEX('5. Bilans projekt'!$C$54:$O$54,1,MATCH('12. Ocena dyskontowa Inwestycji'!IWH$34,'5. Bilans projekt'!$C$3:$O$3,0))-INDEX('5. Bilans projekt'!$C$58:$O$58,1,MATCH('12. Ocena dyskontowa Inwestycji'!IWH$34,'5. Bilans projekt'!$C$3:$O$3,0))-INDEX('5. Bilans projekt'!$C$63:$O$63,1,MATCH('12. Ocena dyskontowa Inwestycji'!IWH$34,'5. Bilans projekt'!$C$3:$O$3,0))-INDEX('5. Bilans projekt'!$C$68:$O$68,1,MATCH('12. Ocena dyskontowa Inwestycji'!IWH$34,'5. Bilans projekt'!$C$3:$O$3,0)),"")</f>
        <v/>
      </c>
      <c r="IWI36" s="131" t="str">
        <f>_xlfn.IFNA(INDEX('5. Bilans projekt'!$C$54:$O$54,1,MATCH('12. Ocena dyskontowa Inwestycji'!IWI$34,'5. Bilans projekt'!$C$3:$O$3,0))-INDEX('5. Bilans projekt'!$C$58:$O$58,1,MATCH('12. Ocena dyskontowa Inwestycji'!IWI$34,'5. Bilans projekt'!$C$3:$O$3,0))-INDEX('5. Bilans projekt'!$C$63:$O$63,1,MATCH('12. Ocena dyskontowa Inwestycji'!IWI$34,'5. Bilans projekt'!$C$3:$O$3,0))-INDEX('5. Bilans projekt'!$C$68:$O$68,1,MATCH('12. Ocena dyskontowa Inwestycji'!IWI$34,'5. Bilans projekt'!$C$3:$O$3,0)),"")</f>
        <v/>
      </c>
      <c r="IWJ36" s="131" t="str">
        <f>_xlfn.IFNA(INDEX('5. Bilans projekt'!$C$54:$O$54,1,MATCH('12. Ocena dyskontowa Inwestycji'!IWJ$34,'5. Bilans projekt'!$C$3:$O$3,0))-INDEX('5. Bilans projekt'!$C$58:$O$58,1,MATCH('12. Ocena dyskontowa Inwestycji'!IWJ$34,'5. Bilans projekt'!$C$3:$O$3,0))-INDEX('5. Bilans projekt'!$C$63:$O$63,1,MATCH('12. Ocena dyskontowa Inwestycji'!IWJ$34,'5. Bilans projekt'!$C$3:$O$3,0))-INDEX('5. Bilans projekt'!$C$68:$O$68,1,MATCH('12. Ocena dyskontowa Inwestycji'!IWJ$34,'5. Bilans projekt'!$C$3:$O$3,0)),"")</f>
        <v/>
      </c>
      <c r="IWK36" s="131" t="str">
        <f>_xlfn.IFNA(INDEX('5. Bilans projekt'!$C$54:$O$54,1,MATCH('12. Ocena dyskontowa Inwestycji'!IWK$34,'5. Bilans projekt'!$C$3:$O$3,0))-INDEX('5. Bilans projekt'!$C$58:$O$58,1,MATCH('12. Ocena dyskontowa Inwestycji'!IWK$34,'5. Bilans projekt'!$C$3:$O$3,0))-INDEX('5. Bilans projekt'!$C$63:$O$63,1,MATCH('12. Ocena dyskontowa Inwestycji'!IWK$34,'5. Bilans projekt'!$C$3:$O$3,0))-INDEX('5. Bilans projekt'!$C$68:$O$68,1,MATCH('12. Ocena dyskontowa Inwestycji'!IWK$34,'5. Bilans projekt'!$C$3:$O$3,0)),"")</f>
        <v/>
      </c>
      <c r="IWL36" s="131" t="str">
        <f>_xlfn.IFNA(INDEX('5. Bilans projekt'!$C$54:$O$54,1,MATCH('12. Ocena dyskontowa Inwestycji'!IWL$34,'5. Bilans projekt'!$C$3:$O$3,0))-INDEX('5. Bilans projekt'!$C$58:$O$58,1,MATCH('12. Ocena dyskontowa Inwestycji'!IWL$34,'5. Bilans projekt'!$C$3:$O$3,0))-INDEX('5. Bilans projekt'!$C$63:$O$63,1,MATCH('12. Ocena dyskontowa Inwestycji'!IWL$34,'5. Bilans projekt'!$C$3:$O$3,0))-INDEX('5. Bilans projekt'!$C$68:$O$68,1,MATCH('12. Ocena dyskontowa Inwestycji'!IWL$34,'5. Bilans projekt'!$C$3:$O$3,0)),"")</f>
        <v/>
      </c>
      <c r="IWM36" s="131" t="str">
        <f>_xlfn.IFNA(INDEX('5. Bilans projekt'!$C$54:$O$54,1,MATCH('12. Ocena dyskontowa Inwestycji'!IWM$34,'5. Bilans projekt'!$C$3:$O$3,0))-INDEX('5. Bilans projekt'!$C$58:$O$58,1,MATCH('12. Ocena dyskontowa Inwestycji'!IWM$34,'5. Bilans projekt'!$C$3:$O$3,0))-INDEX('5. Bilans projekt'!$C$63:$O$63,1,MATCH('12. Ocena dyskontowa Inwestycji'!IWM$34,'5. Bilans projekt'!$C$3:$O$3,0))-INDEX('5. Bilans projekt'!$C$68:$O$68,1,MATCH('12. Ocena dyskontowa Inwestycji'!IWM$34,'5. Bilans projekt'!$C$3:$O$3,0)),"")</f>
        <v/>
      </c>
      <c r="IWN36" s="131" t="str">
        <f>_xlfn.IFNA(INDEX('5. Bilans projekt'!$C$54:$O$54,1,MATCH('12. Ocena dyskontowa Inwestycji'!IWN$34,'5. Bilans projekt'!$C$3:$O$3,0))-INDEX('5. Bilans projekt'!$C$58:$O$58,1,MATCH('12. Ocena dyskontowa Inwestycji'!IWN$34,'5. Bilans projekt'!$C$3:$O$3,0))-INDEX('5. Bilans projekt'!$C$63:$O$63,1,MATCH('12. Ocena dyskontowa Inwestycji'!IWN$34,'5. Bilans projekt'!$C$3:$O$3,0))-INDEX('5. Bilans projekt'!$C$68:$O$68,1,MATCH('12. Ocena dyskontowa Inwestycji'!IWN$34,'5. Bilans projekt'!$C$3:$O$3,0)),"")</f>
        <v/>
      </c>
      <c r="IWO36" s="131" t="str">
        <f>_xlfn.IFNA(INDEX('5. Bilans projekt'!$C$54:$O$54,1,MATCH('12. Ocena dyskontowa Inwestycji'!IWO$34,'5. Bilans projekt'!$C$3:$O$3,0))-INDEX('5. Bilans projekt'!$C$58:$O$58,1,MATCH('12. Ocena dyskontowa Inwestycji'!IWO$34,'5. Bilans projekt'!$C$3:$O$3,0))-INDEX('5. Bilans projekt'!$C$63:$O$63,1,MATCH('12. Ocena dyskontowa Inwestycji'!IWO$34,'5. Bilans projekt'!$C$3:$O$3,0))-INDEX('5. Bilans projekt'!$C$68:$O$68,1,MATCH('12. Ocena dyskontowa Inwestycji'!IWO$34,'5. Bilans projekt'!$C$3:$O$3,0)),"")</f>
        <v/>
      </c>
      <c r="IWP36" s="131" t="str">
        <f>_xlfn.IFNA(INDEX('5. Bilans projekt'!$C$54:$O$54,1,MATCH('12. Ocena dyskontowa Inwestycji'!IWP$34,'5. Bilans projekt'!$C$3:$O$3,0))-INDEX('5. Bilans projekt'!$C$58:$O$58,1,MATCH('12. Ocena dyskontowa Inwestycji'!IWP$34,'5. Bilans projekt'!$C$3:$O$3,0))-INDEX('5. Bilans projekt'!$C$63:$O$63,1,MATCH('12. Ocena dyskontowa Inwestycji'!IWP$34,'5. Bilans projekt'!$C$3:$O$3,0))-INDEX('5. Bilans projekt'!$C$68:$O$68,1,MATCH('12. Ocena dyskontowa Inwestycji'!IWP$34,'5. Bilans projekt'!$C$3:$O$3,0)),"")</f>
        <v/>
      </c>
      <c r="IWQ36" s="131" t="str">
        <f>_xlfn.IFNA(INDEX('5. Bilans projekt'!$C$54:$O$54,1,MATCH('12. Ocena dyskontowa Inwestycji'!IWQ$34,'5. Bilans projekt'!$C$3:$O$3,0))-INDEX('5. Bilans projekt'!$C$58:$O$58,1,MATCH('12. Ocena dyskontowa Inwestycji'!IWQ$34,'5. Bilans projekt'!$C$3:$O$3,0))-INDEX('5. Bilans projekt'!$C$63:$O$63,1,MATCH('12. Ocena dyskontowa Inwestycji'!IWQ$34,'5. Bilans projekt'!$C$3:$O$3,0))-INDEX('5. Bilans projekt'!$C$68:$O$68,1,MATCH('12. Ocena dyskontowa Inwestycji'!IWQ$34,'5. Bilans projekt'!$C$3:$O$3,0)),"")</f>
        <v/>
      </c>
      <c r="IWR36" s="131" t="str">
        <f>_xlfn.IFNA(INDEX('5. Bilans projekt'!$C$54:$O$54,1,MATCH('12. Ocena dyskontowa Inwestycji'!IWR$34,'5. Bilans projekt'!$C$3:$O$3,0))-INDEX('5. Bilans projekt'!$C$58:$O$58,1,MATCH('12. Ocena dyskontowa Inwestycji'!IWR$34,'5. Bilans projekt'!$C$3:$O$3,0))-INDEX('5. Bilans projekt'!$C$63:$O$63,1,MATCH('12. Ocena dyskontowa Inwestycji'!IWR$34,'5. Bilans projekt'!$C$3:$O$3,0))-INDEX('5. Bilans projekt'!$C$68:$O$68,1,MATCH('12. Ocena dyskontowa Inwestycji'!IWR$34,'5. Bilans projekt'!$C$3:$O$3,0)),"")</f>
        <v/>
      </c>
      <c r="IWS36" s="131" t="str">
        <f>_xlfn.IFNA(INDEX('5. Bilans projekt'!$C$54:$O$54,1,MATCH('12. Ocena dyskontowa Inwestycji'!IWS$34,'5. Bilans projekt'!$C$3:$O$3,0))-INDEX('5. Bilans projekt'!$C$58:$O$58,1,MATCH('12. Ocena dyskontowa Inwestycji'!IWS$34,'5. Bilans projekt'!$C$3:$O$3,0))-INDEX('5. Bilans projekt'!$C$63:$O$63,1,MATCH('12. Ocena dyskontowa Inwestycji'!IWS$34,'5. Bilans projekt'!$C$3:$O$3,0))-INDEX('5. Bilans projekt'!$C$68:$O$68,1,MATCH('12. Ocena dyskontowa Inwestycji'!IWS$34,'5. Bilans projekt'!$C$3:$O$3,0)),"")</f>
        <v/>
      </c>
      <c r="IWT36" s="131" t="str">
        <f>_xlfn.IFNA(INDEX('5. Bilans projekt'!$C$54:$O$54,1,MATCH('12. Ocena dyskontowa Inwestycji'!IWT$34,'5. Bilans projekt'!$C$3:$O$3,0))-INDEX('5. Bilans projekt'!$C$58:$O$58,1,MATCH('12. Ocena dyskontowa Inwestycji'!IWT$34,'5. Bilans projekt'!$C$3:$O$3,0))-INDEX('5. Bilans projekt'!$C$63:$O$63,1,MATCH('12. Ocena dyskontowa Inwestycji'!IWT$34,'5. Bilans projekt'!$C$3:$O$3,0))-INDEX('5. Bilans projekt'!$C$68:$O$68,1,MATCH('12. Ocena dyskontowa Inwestycji'!IWT$34,'5. Bilans projekt'!$C$3:$O$3,0)),"")</f>
        <v/>
      </c>
      <c r="IWU36" s="131" t="str">
        <f>_xlfn.IFNA(INDEX('5. Bilans projekt'!$C$54:$O$54,1,MATCH('12. Ocena dyskontowa Inwestycji'!IWU$34,'5. Bilans projekt'!$C$3:$O$3,0))-INDEX('5. Bilans projekt'!$C$58:$O$58,1,MATCH('12. Ocena dyskontowa Inwestycji'!IWU$34,'5. Bilans projekt'!$C$3:$O$3,0))-INDEX('5. Bilans projekt'!$C$63:$O$63,1,MATCH('12. Ocena dyskontowa Inwestycji'!IWU$34,'5. Bilans projekt'!$C$3:$O$3,0))-INDEX('5. Bilans projekt'!$C$68:$O$68,1,MATCH('12. Ocena dyskontowa Inwestycji'!IWU$34,'5. Bilans projekt'!$C$3:$O$3,0)),"")</f>
        <v/>
      </c>
      <c r="IWV36" s="131" t="str">
        <f>_xlfn.IFNA(INDEX('5. Bilans projekt'!$C$54:$O$54,1,MATCH('12. Ocena dyskontowa Inwestycji'!IWV$34,'5. Bilans projekt'!$C$3:$O$3,0))-INDEX('5. Bilans projekt'!$C$58:$O$58,1,MATCH('12. Ocena dyskontowa Inwestycji'!IWV$34,'5. Bilans projekt'!$C$3:$O$3,0))-INDEX('5. Bilans projekt'!$C$63:$O$63,1,MATCH('12. Ocena dyskontowa Inwestycji'!IWV$34,'5. Bilans projekt'!$C$3:$O$3,0))-INDEX('5. Bilans projekt'!$C$68:$O$68,1,MATCH('12. Ocena dyskontowa Inwestycji'!IWV$34,'5. Bilans projekt'!$C$3:$O$3,0)),"")</f>
        <v/>
      </c>
      <c r="IWW36" s="131" t="str">
        <f>_xlfn.IFNA(INDEX('5. Bilans projekt'!$C$54:$O$54,1,MATCH('12. Ocena dyskontowa Inwestycji'!IWW$34,'5. Bilans projekt'!$C$3:$O$3,0))-INDEX('5. Bilans projekt'!$C$58:$O$58,1,MATCH('12. Ocena dyskontowa Inwestycji'!IWW$34,'5. Bilans projekt'!$C$3:$O$3,0))-INDEX('5. Bilans projekt'!$C$63:$O$63,1,MATCH('12. Ocena dyskontowa Inwestycji'!IWW$34,'5. Bilans projekt'!$C$3:$O$3,0))-INDEX('5. Bilans projekt'!$C$68:$O$68,1,MATCH('12. Ocena dyskontowa Inwestycji'!IWW$34,'5. Bilans projekt'!$C$3:$O$3,0)),"")</f>
        <v/>
      </c>
      <c r="IWX36" s="131" t="str">
        <f>_xlfn.IFNA(INDEX('5. Bilans projekt'!$C$54:$O$54,1,MATCH('12. Ocena dyskontowa Inwestycji'!IWX$34,'5. Bilans projekt'!$C$3:$O$3,0))-INDEX('5. Bilans projekt'!$C$58:$O$58,1,MATCH('12. Ocena dyskontowa Inwestycji'!IWX$34,'5. Bilans projekt'!$C$3:$O$3,0))-INDEX('5. Bilans projekt'!$C$63:$O$63,1,MATCH('12. Ocena dyskontowa Inwestycji'!IWX$34,'5. Bilans projekt'!$C$3:$O$3,0))-INDEX('5. Bilans projekt'!$C$68:$O$68,1,MATCH('12. Ocena dyskontowa Inwestycji'!IWX$34,'5. Bilans projekt'!$C$3:$O$3,0)),"")</f>
        <v/>
      </c>
      <c r="IWY36" s="131" t="str">
        <f>_xlfn.IFNA(INDEX('5. Bilans projekt'!$C$54:$O$54,1,MATCH('12. Ocena dyskontowa Inwestycji'!IWY$34,'5. Bilans projekt'!$C$3:$O$3,0))-INDEX('5. Bilans projekt'!$C$58:$O$58,1,MATCH('12. Ocena dyskontowa Inwestycji'!IWY$34,'5. Bilans projekt'!$C$3:$O$3,0))-INDEX('5. Bilans projekt'!$C$63:$O$63,1,MATCH('12. Ocena dyskontowa Inwestycji'!IWY$34,'5. Bilans projekt'!$C$3:$O$3,0))-INDEX('5. Bilans projekt'!$C$68:$O$68,1,MATCH('12. Ocena dyskontowa Inwestycji'!IWY$34,'5. Bilans projekt'!$C$3:$O$3,0)),"")</f>
        <v/>
      </c>
      <c r="IWZ36" s="131" t="str">
        <f>_xlfn.IFNA(INDEX('5. Bilans projekt'!$C$54:$O$54,1,MATCH('12. Ocena dyskontowa Inwestycji'!IWZ$34,'5. Bilans projekt'!$C$3:$O$3,0))-INDEX('5. Bilans projekt'!$C$58:$O$58,1,MATCH('12. Ocena dyskontowa Inwestycji'!IWZ$34,'5. Bilans projekt'!$C$3:$O$3,0))-INDEX('5. Bilans projekt'!$C$63:$O$63,1,MATCH('12. Ocena dyskontowa Inwestycji'!IWZ$34,'5. Bilans projekt'!$C$3:$O$3,0))-INDEX('5. Bilans projekt'!$C$68:$O$68,1,MATCH('12. Ocena dyskontowa Inwestycji'!IWZ$34,'5. Bilans projekt'!$C$3:$O$3,0)),"")</f>
        <v/>
      </c>
      <c r="IXA36" s="131" t="str">
        <f>_xlfn.IFNA(INDEX('5. Bilans projekt'!$C$54:$O$54,1,MATCH('12. Ocena dyskontowa Inwestycji'!IXA$34,'5. Bilans projekt'!$C$3:$O$3,0))-INDEX('5. Bilans projekt'!$C$58:$O$58,1,MATCH('12. Ocena dyskontowa Inwestycji'!IXA$34,'5. Bilans projekt'!$C$3:$O$3,0))-INDEX('5. Bilans projekt'!$C$63:$O$63,1,MATCH('12. Ocena dyskontowa Inwestycji'!IXA$34,'5. Bilans projekt'!$C$3:$O$3,0))-INDEX('5. Bilans projekt'!$C$68:$O$68,1,MATCH('12. Ocena dyskontowa Inwestycji'!IXA$34,'5. Bilans projekt'!$C$3:$O$3,0)),"")</f>
        <v/>
      </c>
      <c r="IXB36" s="131" t="str">
        <f>_xlfn.IFNA(INDEX('5. Bilans projekt'!$C$54:$O$54,1,MATCH('12. Ocena dyskontowa Inwestycji'!IXB$34,'5. Bilans projekt'!$C$3:$O$3,0))-INDEX('5. Bilans projekt'!$C$58:$O$58,1,MATCH('12. Ocena dyskontowa Inwestycji'!IXB$34,'5. Bilans projekt'!$C$3:$O$3,0))-INDEX('5. Bilans projekt'!$C$63:$O$63,1,MATCH('12. Ocena dyskontowa Inwestycji'!IXB$34,'5. Bilans projekt'!$C$3:$O$3,0))-INDEX('5. Bilans projekt'!$C$68:$O$68,1,MATCH('12. Ocena dyskontowa Inwestycji'!IXB$34,'5. Bilans projekt'!$C$3:$O$3,0)),"")</f>
        <v/>
      </c>
      <c r="IXC36" s="131" t="str">
        <f>_xlfn.IFNA(INDEX('5. Bilans projekt'!$C$54:$O$54,1,MATCH('12. Ocena dyskontowa Inwestycji'!IXC$34,'5. Bilans projekt'!$C$3:$O$3,0))-INDEX('5. Bilans projekt'!$C$58:$O$58,1,MATCH('12. Ocena dyskontowa Inwestycji'!IXC$34,'5. Bilans projekt'!$C$3:$O$3,0))-INDEX('5. Bilans projekt'!$C$63:$O$63,1,MATCH('12. Ocena dyskontowa Inwestycji'!IXC$34,'5. Bilans projekt'!$C$3:$O$3,0))-INDEX('5. Bilans projekt'!$C$68:$O$68,1,MATCH('12. Ocena dyskontowa Inwestycji'!IXC$34,'5. Bilans projekt'!$C$3:$O$3,0)),"")</f>
        <v/>
      </c>
      <c r="IXD36" s="131" t="str">
        <f>_xlfn.IFNA(INDEX('5. Bilans projekt'!$C$54:$O$54,1,MATCH('12. Ocena dyskontowa Inwestycji'!IXD$34,'5. Bilans projekt'!$C$3:$O$3,0))-INDEX('5. Bilans projekt'!$C$58:$O$58,1,MATCH('12. Ocena dyskontowa Inwestycji'!IXD$34,'5. Bilans projekt'!$C$3:$O$3,0))-INDEX('5. Bilans projekt'!$C$63:$O$63,1,MATCH('12. Ocena dyskontowa Inwestycji'!IXD$34,'5. Bilans projekt'!$C$3:$O$3,0))-INDEX('5. Bilans projekt'!$C$68:$O$68,1,MATCH('12. Ocena dyskontowa Inwestycji'!IXD$34,'5. Bilans projekt'!$C$3:$O$3,0)),"")</f>
        <v/>
      </c>
      <c r="IXE36" s="131" t="str">
        <f>_xlfn.IFNA(INDEX('5. Bilans projekt'!$C$54:$O$54,1,MATCH('12. Ocena dyskontowa Inwestycji'!IXE$34,'5. Bilans projekt'!$C$3:$O$3,0))-INDEX('5. Bilans projekt'!$C$58:$O$58,1,MATCH('12. Ocena dyskontowa Inwestycji'!IXE$34,'5. Bilans projekt'!$C$3:$O$3,0))-INDEX('5. Bilans projekt'!$C$63:$O$63,1,MATCH('12. Ocena dyskontowa Inwestycji'!IXE$34,'5. Bilans projekt'!$C$3:$O$3,0))-INDEX('5. Bilans projekt'!$C$68:$O$68,1,MATCH('12. Ocena dyskontowa Inwestycji'!IXE$34,'5. Bilans projekt'!$C$3:$O$3,0)),"")</f>
        <v/>
      </c>
      <c r="IXF36" s="131" t="str">
        <f>_xlfn.IFNA(INDEX('5. Bilans projekt'!$C$54:$O$54,1,MATCH('12. Ocena dyskontowa Inwestycji'!IXF$34,'5. Bilans projekt'!$C$3:$O$3,0))-INDEX('5. Bilans projekt'!$C$58:$O$58,1,MATCH('12. Ocena dyskontowa Inwestycji'!IXF$34,'5. Bilans projekt'!$C$3:$O$3,0))-INDEX('5. Bilans projekt'!$C$63:$O$63,1,MATCH('12. Ocena dyskontowa Inwestycji'!IXF$34,'5. Bilans projekt'!$C$3:$O$3,0))-INDEX('5. Bilans projekt'!$C$68:$O$68,1,MATCH('12. Ocena dyskontowa Inwestycji'!IXF$34,'5. Bilans projekt'!$C$3:$O$3,0)),"")</f>
        <v/>
      </c>
      <c r="IXG36" s="131" t="str">
        <f>_xlfn.IFNA(INDEX('5. Bilans projekt'!$C$54:$O$54,1,MATCH('12. Ocena dyskontowa Inwestycji'!IXG$34,'5. Bilans projekt'!$C$3:$O$3,0))-INDEX('5. Bilans projekt'!$C$58:$O$58,1,MATCH('12. Ocena dyskontowa Inwestycji'!IXG$34,'5. Bilans projekt'!$C$3:$O$3,0))-INDEX('5. Bilans projekt'!$C$63:$O$63,1,MATCH('12. Ocena dyskontowa Inwestycji'!IXG$34,'5. Bilans projekt'!$C$3:$O$3,0))-INDEX('5. Bilans projekt'!$C$68:$O$68,1,MATCH('12. Ocena dyskontowa Inwestycji'!IXG$34,'5. Bilans projekt'!$C$3:$O$3,0)),"")</f>
        <v/>
      </c>
      <c r="IXH36" s="131" t="str">
        <f>_xlfn.IFNA(INDEX('5. Bilans projekt'!$C$54:$O$54,1,MATCH('12. Ocena dyskontowa Inwestycji'!IXH$34,'5. Bilans projekt'!$C$3:$O$3,0))-INDEX('5. Bilans projekt'!$C$58:$O$58,1,MATCH('12. Ocena dyskontowa Inwestycji'!IXH$34,'5. Bilans projekt'!$C$3:$O$3,0))-INDEX('5. Bilans projekt'!$C$63:$O$63,1,MATCH('12. Ocena dyskontowa Inwestycji'!IXH$34,'5. Bilans projekt'!$C$3:$O$3,0))-INDEX('5. Bilans projekt'!$C$68:$O$68,1,MATCH('12. Ocena dyskontowa Inwestycji'!IXH$34,'5. Bilans projekt'!$C$3:$O$3,0)),"")</f>
        <v/>
      </c>
      <c r="IXI36" s="131" t="str">
        <f>_xlfn.IFNA(INDEX('5. Bilans projekt'!$C$54:$O$54,1,MATCH('12. Ocena dyskontowa Inwestycji'!IXI$34,'5. Bilans projekt'!$C$3:$O$3,0))-INDEX('5. Bilans projekt'!$C$58:$O$58,1,MATCH('12. Ocena dyskontowa Inwestycji'!IXI$34,'5. Bilans projekt'!$C$3:$O$3,0))-INDEX('5. Bilans projekt'!$C$63:$O$63,1,MATCH('12. Ocena dyskontowa Inwestycji'!IXI$34,'5. Bilans projekt'!$C$3:$O$3,0))-INDEX('5. Bilans projekt'!$C$68:$O$68,1,MATCH('12. Ocena dyskontowa Inwestycji'!IXI$34,'5. Bilans projekt'!$C$3:$O$3,0)),"")</f>
        <v/>
      </c>
      <c r="IXJ36" s="131" t="str">
        <f>_xlfn.IFNA(INDEX('5. Bilans projekt'!$C$54:$O$54,1,MATCH('12. Ocena dyskontowa Inwestycji'!IXJ$34,'5. Bilans projekt'!$C$3:$O$3,0))-INDEX('5. Bilans projekt'!$C$58:$O$58,1,MATCH('12. Ocena dyskontowa Inwestycji'!IXJ$34,'5. Bilans projekt'!$C$3:$O$3,0))-INDEX('5. Bilans projekt'!$C$63:$O$63,1,MATCH('12. Ocena dyskontowa Inwestycji'!IXJ$34,'5. Bilans projekt'!$C$3:$O$3,0))-INDEX('5. Bilans projekt'!$C$68:$O$68,1,MATCH('12. Ocena dyskontowa Inwestycji'!IXJ$34,'5. Bilans projekt'!$C$3:$O$3,0)),"")</f>
        <v/>
      </c>
      <c r="IXK36" s="131" t="str">
        <f>_xlfn.IFNA(INDEX('5. Bilans projekt'!$C$54:$O$54,1,MATCH('12. Ocena dyskontowa Inwestycji'!IXK$34,'5. Bilans projekt'!$C$3:$O$3,0))-INDEX('5. Bilans projekt'!$C$58:$O$58,1,MATCH('12. Ocena dyskontowa Inwestycji'!IXK$34,'5. Bilans projekt'!$C$3:$O$3,0))-INDEX('5. Bilans projekt'!$C$63:$O$63,1,MATCH('12. Ocena dyskontowa Inwestycji'!IXK$34,'5. Bilans projekt'!$C$3:$O$3,0))-INDEX('5. Bilans projekt'!$C$68:$O$68,1,MATCH('12. Ocena dyskontowa Inwestycji'!IXK$34,'5. Bilans projekt'!$C$3:$O$3,0)),"")</f>
        <v/>
      </c>
      <c r="IXL36" s="131" t="str">
        <f>_xlfn.IFNA(INDEX('5. Bilans projekt'!$C$54:$O$54,1,MATCH('12. Ocena dyskontowa Inwestycji'!IXL$34,'5. Bilans projekt'!$C$3:$O$3,0))-INDEX('5. Bilans projekt'!$C$58:$O$58,1,MATCH('12. Ocena dyskontowa Inwestycji'!IXL$34,'5. Bilans projekt'!$C$3:$O$3,0))-INDEX('5. Bilans projekt'!$C$63:$O$63,1,MATCH('12. Ocena dyskontowa Inwestycji'!IXL$34,'5. Bilans projekt'!$C$3:$O$3,0))-INDEX('5. Bilans projekt'!$C$68:$O$68,1,MATCH('12. Ocena dyskontowa Inwestycji'!IXL$34,'5. Bilans projekt'!$C$3:$O$3,0)),"")</f>
        <v/>
      </c>
      <c r="IXM36" s="131" t="str">
        <f>_xlfn.IFNA(INDEX('5. Bilans projekt'!$C$54:$O$54,1,MATCH('12. Ocena dyskontowa Inwestycji'!IXM$34,'5. Bilans projekt'!$C$3:$O$3,0))-INDEX('5. Bilans projekt'!$C$58:$O$58,1,MATCH('12. Ocena dyskontowa Inwestycji'!IXM$34,'5. Bilans projekt'!$C$3:$O$3,0))-INDEX('5. Bilans projekt'!$C$63:$O$63,1,MATCH('12. Ocena dyskontowa Inwestycji'!IXM$34,'5. Bilans projekt'!$C$3:$O$3,0))-INDEX('5. Bilans projekt'!$C$68:$O$68,1,MATCH('12. Ocena dyskontowa Inwestycji'!IXM$34,'5. Bilans projekt'!$C$3:$O$3,0)),"")</f>
        <v/>
      </c>
      <c r="IXN36" s="131" t="str">
        <f>_xlfn.IFNA(INDEX('5. Bilans projekt'!$C$54:$O$54,1,MATCH('12. Ocena dyskontowa Inwestycji'!IXN$34,'5. Bilans projekt'!$C$3:$O$3,0))-INDEX('5. Bilans projekt'!$C$58:$O$58,1,MATCH('12. Ocena dyskontowa Inwestycji'!IXN$34,'5. Bilans projekt'!$C$3:$O$3,0))-INDEX('5. Bilans projekt'!$C$63:$O$63,1,MATCH('12. Ocena dyskontowa Inwestycji'!IXN$34,'5. Bilans projekt'!$C$3:$O$3,0))-INDEX('5. Bilans projekt'!$C$68:$O$68,1,MATCH('12. Ocena dyskontowa Inwestycji'!IXN$34,'5. Bilans projekt'!$C$3:$O$3,0)),"")</f>
        <v/>
      </c>
      <c r="IXO36" s="131" t="str">
        <f>_xlfn.IFNA(INDEX('5. Bilans projekt'!$C$54:$O$54,1,MATCH('12. Ocena dyskontowa Inwestycji'!IXO$34,'5. Bilans projekt'!$C$3:$O$3,0))-INDEX('5. Bilans projekt'!$C$58:$O$58,1,MATCH('12. Ocena dyskontowa Inwestycji'!IXO$34,'5. Bilans projekt'!$C$3:$O$3,0))-INDEX('5. Bilans projekt'!$C$63:$O$63,1,MATCH('12. Ocena dyskontowa Inwestycji'!IXO$34,'5. Bilans projekt'!$C$3:$O$3,0))-INDEX('5. Bilans projekt'!$C$68:$O$68,1,MATCH('12. Ocena dyskontowa Inwestycji'!IXO$34,'5. Bilans projekt'!$C$3:$O$3,0)),"")</f>
        <v/>
      </c>
      <c r="IXP36" s="131" t="str">
        <f>_xlfn.IFNA(INDEX('5. Bilans projekt'!$C$54:$O$54,1,MATCH('12. Ocena dyskontowa Inwestycji'!IXP$34,'5. Bilans projekt'!$C$3:$O$3,0))-INDEX('5. Bilans projekt'!$C$58:$O$58,1,MATCH('12. Ocena dyskontowa Inwestycji'!IXP$34,'5. Bilans projekt'!$C$3:$O$3,0))-INDEX('5. Bilans projekt'!$C$63:$O$63,1,MATCH('12. Ocena dyskontowa Inwestycji'!IXP$34,'5. Bilans projekt'!$C$3:$O$3,0))-INDEX('5. Bilans projekt'!$C$68:$O$68,1,MATCH('12. Ocena dyskontowa Inwestycji'!IXP$34,'5. Bilans projekt'!$C$3:$O$3,0)),"")</f>
        <v/>
      </c>
      <c r="IXQ36" s="131" t="str">
        <f>_xlfn.IFNA(INDEX('5. Bilans projekt'!$C$54:$O$54,1,MATCH('12. Ocena dyskontowa Inwestycji'!IXQ$34,'5. Bilans projekt'!$C$3:$O$3,0))-INDEX('5. Bilans projekt'!$C$58:$O$58,1,MATCH('12. Ocena dyskontowa Inwestycji'!IXQ$34,'5. Bilans projekt'!$C$3:$O$3,0))-INDEX('5. Bilans projekt'!$C$63:$O$63,1,MATCH('12. Ocena dyskontowa Inwestycji'!IXQ$34,'5. Bilans projekt'!$C$3:$O$3,0))-INDEX('5. Bilans projekt'!$C$68:$O$68,1,MATCH('12. Ocena dyskontowa Inwestycji'!IXQ$34,'5. Bilans projekt'!$C$3:$O$3,0)),"")</f>
        <v/>
      </c>
      <c r="IXR36" s="131" t="str">
        <f>_xlfn.IFNA(INDEX('5. Bilans projekt'!$C$54:$O$54,1,MATCH('12. Ocena dyskontowa Inwestycji'!IXR$34,'5. Bilans projekt'!$C$3:$O$3,0))-INDEX('5. Bilans projekt'!$C$58:$O$58,1,MATCH('12. Ocena dyskontowa Inwestycji'!IXR$34,'5. Bilans projekt'!$C$3:$O$3,0))-INDEX('5. Bilans projekt'!$C$63:$O$63,1,MATCH('12. Ocena dyskontowa Inwestycji'!IXR$34,'5. Bilans projekt'!$C$3:$O$3,0))-INDEX('5. Bilans projekt'!$C$68:$O$68,1,MATCH('12. Ocena dyskontowa Inwestycji'!IXR$34,'5. Bilans projekt'!$C$3:$O$3,0)),"")</f>
        <v/>
      </c>
      <c r="IXS36" s="131" t="str">
        <f>_xlfn.IFNA(INDEX('5. Bilans projekt'!$C$54:$O$54,1,MATCH('12. Ocena dyskontowa Inwestycji'!IXS$34,'5. Bilans projekt'!$C$3:$O$3,0))-INDEX('5. Bilans projekt'!$C$58:$O$58,1,MATCH('12. Ocena dyskontowa Inwestycji'!IXS$34,'5. Bilans projekt'!$C$3:$O$3,0))-INDEX('5. Bilans projekt'!$C$63:$O$63,1,MATCH('12. Ocena dyskontowa Inwestycji'!IXS$34,'5. Bilans projekt'!$C$3:$O$3,0))-INDEX('5. Bilans projekt'!$C$68:$O$68,1,MATCH('12. Ocena dyskontowa Inwestycji'!IXS$34,'5. Bilans projekt'!$C$3:$O$3,0)),"")</f>
        <v/>
      </c>
      <c r="IXT36" s="131" t="str">
        <f>_xlfn.IFNA(INDEX('5. Bilans projekt'!$C$54:$O$54,1,MATCH('12. Ocena dyskontowa Inwestycji'!IXT$34,'5. Bilans projekt'!$C$3:$O$3,0))-INDEX('5. Bilans projekt'!$C$58:$O$58,1,MATCH('12. Ocena dyskontowa Inwestycji'!IXT$34,'5. Bilans projekt'!$C$3:$O$3,0))-INDEX('5. Bilans projekt'!$C$63:$O$63,1,MATCH('12. Ocena dyskontowa Inwestycji'!IXT$34,'5. Bilans projekt'!$C$3:$O$3,0))-INDEX('5. Bilans projekt'!$C$68:$O$68,1,MATCH('12. Ocena dyskontowa Inwestycji'!IXT$34,'5. Bilans projekt'!$C$3:$O$3,0)),"")</f>
        <v/>
      </c>
      <c r="IXU36" s="131" t="str">
        <f>_xlfn.IFNA(INDEX('5. Bilans projekt'!$C$54:$O$54,1,MATCH('12. Ocena dyskontowa Inwestycji'!IXU$34,'5. Bilans projekt'!$C$3:$O$3,0))-INDEX('5. Bilans projekt'!$C$58:$O$58,1,MATCH('12. Ocena dyskontowa Inwestycji'!IXU$34,'5. Bilans projekt'!$C$3:$O$3,0))-INDEX('5. Bilans projekt'!$C$63:$O$63,1,MATCH('12. Ocena dyskontowa Inwestycji'!IXU$34,'5. Bilans projekt'!$C$3:$O$3,0))-INDEX('5. Bilans projekt'!$C$68:$O$68,1,MATCH('12. Ocena dyskontowa Inwestycji'!IXU$34,'5. Bilans projekt'!$C$3:$O$3,0)),"")</f>
        <v/>
      </c>
      <c r="IXV36" s="131" t="str">
        <f>_xlfn.IFNA(INDEX('5. Bilans projekt'!$C$54:$O$54,1,MATCH('12. Ocena dyskontowa Inwestycji'!IXV$34,'5. Bilans projekt'!$C$3:$O$3,0))-INDEX('5. Bilans projekt'!$C$58:$O$58,1,MATCH('12. Ocena dyskontowa Inwestycji'!IXV$34,'5. Bilans projekt'!$C$3:$O$3,0))-INDEX('5. Bilans projekt'!$C$63:$O$63,1,MATCH('12. Ocena dyskontowa Inwestycji'!IXV$34,'5. Bilans projekt'!$C$3:$O$3,0))-INDEX('5. Bilans projekt'!$C$68:$O$68,1,MATCH('12. Ocena dyskontowa Inwestycji'!IXV$34,'5. Bilans projekt'!$C$3:$O$3,0)),"")</f>
        <v/>
      </c>
      <c r="IXW36" s="131" t="str">
        <f>_xlfn.IFNA(INDEX('5. Bilans projekt'!$C$54:$O$54,1,MATCH('12. Ocena dyskontowa Inwestycji'!IXW$34,'5. Bilans projekt'!$C$3:$O$3,0))-INDEX('5. Bilans projekt'!$C$58:$O$58,1,MATCH('12. Ocena dyskontowa Inwestycji'!IXW$34,'5. Bilans projekt'!$C$3:$O$3,0))-INDEX('5. Bilans projekt'!$C$63:$O$63,1,MATCH('12. Ocena dyskontowa Inwestycji'!IXW$34,'5. Bilans projekt'!$C$3:$O$3,0))-INDEX('5. Bilans projekt'!$C$68:$O$68,1,MATCH('12. Ocena dyskontowa Inwestycji'!IXW$34,'5. Bilans projekt'!$C$3:$O$3,0)),"")</f>
        <v/>
      </c>
      <c r="IXX36" s="131" t="str">
        <f>_xlfn.IFNA(INDEX('5. Bilans projekt'!$C$54:$O$54,1,MATCH('12. Ocena dyskontowa Inwestycji'!IXX$34,'5. Bilans projekt'!$C$3:$O$3,0))-INDEX('5. Bilans projekt'!$C$58:$O$58,1,MATCH('12. Ocena dyskontowa Inwestycji'!IXX$34,'5. Bilans projekt'!$C$3:$O$3,0))-INDEX('5. Bilans projekt'!$C$63:$O$63,1,MATCH('12. Ocena dyskontowa Inwestycji'!IXX$34,'5. Bilans projekt'!$C$3:$O$3,0))-INDEX('5. Bilans projekt'!$C$68:$O$68,1,MATCH('12. Ocena dyskontowa Inwestycji'!IXX$34,'5. Bilans projekt'!$C$3:$O$3,0)),"")</f>
        <v/>
      </c>
      <c r="IXY36" s="131" t="str">
        <f>_xlfn.IFNA(INDEX('5. Bilans projekt'!$C$54:$O$54,1,MATCH('12. Ocena dyskontowa Inwestycji'!IXY$34,'5. Bilans projekt'!$C$3:$O$3,0))-INDEX('5. Bilans projekt'!$C$58:$O$58,1,MATCH('12. Ocena dyskontowa Inwestycji'!IXY$34,'5. Bilans projekt'!$C$3:$O$3,0))-INDEX('5. Bilans projekt'!$C$63:$O$63,1,MATCH('12. Ocena dyskontowa Inwestycji'!IXY$34,'5. Bilans projekt'!$C$3:$O$3,0))-INDEX('5. Bilans projekt'!$C$68:$O$68,1,MATCH('12. Ocena dyskontowa Inwestycji'!IXY$34,'5. Bilans projekt'!$C$3:$O$3,0)),"")</f>
        <v/>
      </c>
      <c r="IXZ36" s="131" t="str">
        <f>_xlfn.IFNA(INDEX('5. Bilans projekt'!$C$54:$O$54,1,MATCH('12. Ocena dyskontowa Inwestycji'!IXZ$34,'5. Bilans projekt'!$C$3:$O$3,0))-INDEX('5. Bilans projekt'!$C$58:$O$58,1,MATCH('12. Ocena dyskontowa Inwestycji'!IXZ$34,'5. Bilans projekt'!$C$3:$O$3,0))-INDEX('5. Bilans projekt'!$C$63:$O$63,1,MATCH('12. Ocena dyskontowa Inwestycji'!IXZ$34,'5. Bilans projekt'!$C$3:$O$3,0))-INDEX('5. Bilans projekt'!$C$68:$O$68,1,MATCH('12. Ocena dyskontowa Inwestycji'!IXZ$34,'5. Bilans projekt'!$C$3:$O$3,0)),"")</f>
        <v/>
      </c>
      <c r="IYA36" s="131" t="str">
        <f>_xlfn.IFNA(INDEX('5. Bilans projekt'!$C$54:$O$54,1,MATCH('12. Ocena dyskontowa Inwestycji'!IYA$34,'5. Bilans projekt'!$C$3:$O$3,0))-INDEX('5. Bilans projekt'!$C$58:$O$58,1,MATCH('12. Ocena dyskontowa Inwestycji'!IYA$34,'5. Bilans projekt'!$C$3:$O$3,0))-INDEX('5. Bilans projekt'!$C$63:$O$63,1,MATCH('12. Ocena dyskontowa Inwestycji'!IYA$34,'5. Bilans projekt'!$C$3:$O$3,0))-INDEX('5. Bilans projekt'!$C$68:$O$68,1,MATCH('12. Ocena dyskontowa Inwestycji'!IYA$34,'5. Bilans projekt'!$C$3:$O$3,0)),"")</f>
        <v/>
      </c>
      <c r="IYB36" s="131" t="str">
        <f>_xlfn.IFNA(INDEX('5. Bilans projekt'!$C$54:$O$54,1,MATCH('12. Ocena dyskontowa Inwestycji'!IYB$34,'5. Bilans projekt'!$C$3:$O$3,0))-INDEX('5. Bilans projekt'!$C$58:$O$58,1,MATCH('12. Ocena dyskontowa Inwestycji'!IYB$34,'5. Bilans projekt'!$C$3:$O$3,0))-INDEX('5. Bilans projekt'!$C$63:$O$63,1,MATCH('12. Ocena dyskontowa Inwestycji'!IYB$34,'5. Bilans projekt'!$C$3:$O$3,0))-INDEX('5. Bilans projekt'!$C$68:$O$68,1,MATCH('12. Ocena dyskontowa Inwestycji'!IYB$34,'5. Bilans projekt'!$C$3:$O$3,0)),"")</f>
        <v/>
      </c>
      <c r="IYC36" s="131" t="str">
        <f>_xlfn.IFNA(INDEX('5. Bilans projekt'!$C$54:$O$54,1,MATCH('12. Ocena dyskontowa Inwestycji'!IYC$34,'5. Bilans projekt'!$C$3:$O$3,0))-INDEX('5. Bilans projekt'!$C$58:$O$58,1,MATCH('12. Ocena dyskontowa Inwestycji'!IYC$34,'5. Bilans projekt'!$C$3:$O$3,0))-INDEX('5. Bilans projekt'!$C$63:$O$63,1,MATCH('12. Ocena dyskontowa Inwestycji'!IYC$34,'5. Bilans projekt'!$C$3:$O$3,0))-INDEX('5. Bilans projekt'!$C$68:$O$68,1,MATCH('12. Ocena dyskontowa Inwestycji'!IYC$34,'5. Bilans projekt'!$C$3:$O$3,0)),"")</f>
        <v/>
      </c>
      <c r="IYD36" s="131" t="str">
        <f>_xlfn.IFNA(INDEX('5. Bilans projekt'!$C$54:$O$54,1,MATCH('12. Ocena dyskontowa Inwestycji'!IYD$34,'5. Bilans projekt'!$C$3:$O$3,0))-INDEX('5. Bilans projekt'!$C$58:$O$58,1,MATCH('12. Ocena dyskontowa Inwestycji'!IYD$34,'5. Bilans projekt'!$C$3:$O$3,0))-INDEX('5. Bilans projekt'!$C$63:$O$63,1,MATCH('12. Ocena dyskontowa Inwestycji'!IYD$34,'5. Bilans projekt'!$C$3:$O$3,0))-INDEX('5. Bilans projekt'!$C$68:$O$68,1,MATCH('12. Ocena dyskontowa Inwestycji'!IYD$34,'5. Bilans projekt'!$C$3:$O$3,0)),"")</f>
        <v/>
      </c>
      <c r="IYE36" s="131" t="str">
        <f>_xlfn.IFNA(INDEX('5. Bilans projekt'!$C$54:$O$54,1,MATCH('12. Ocena dyskontowa Inwestycji'!IYE$34,'5. Bilans projekt'!$C$3:$O$3,0))-INDEX('5. Bilans projekt'!$C$58:$O$58,1,MATCH('12. Ocena dyskontowa Inwestycji'!IYE$34,'5. Bilans projekt'!$C$3:$O$3,0))-INDEX('5. Bilans projekt'!$C$63:$O$63,1,MATCH('12. Ocena dyskontowa Inwestycji'!IYE$34,'5. Bilans projekt'!$C$3:$O$3,0))-INDEX('5. Bilans projekt'!$C$68:$O$68,1,MATCH('12. Ocena dyskontowa Inwestycji'!IYE$34,'5. Bilans projekt'!$C$3:$O$3,0)),"")</f>
        <v/>
      </c>
      <c r="IYF36" s="131" t="str">
        <f>_xlfn.IFNA(INDEX('5. Bilans projekt'!$C$54:$O$54,1,MATCH('12. Ocena dyskontowa Inwestycji'!IYF$34,'5. Bilans projekt'!$C$3:$O$3,0))-INDEX('5. Bilans projekt'!$C$58:$O$58,1,MATCH('12. Ocena dyskontowa Inwestycji'!IYF$34,'5. Bilans projekt'!$C$3:$O$3,0))-INDEX('5. Bilans projekt'!$C$63:$O$63,1,MATCH('12. Ocena dyskontowa Inwestycji'!IYF$34,'5. Bilans projekt'!$C$3:$O$3,0))-INDEX('5. Bilans projekt'!$C$68:$O$68,1,MATCH('12. Ocena dyskontowa Inwestycji'!IYF$34,'5. Bilans projekt'!$C$3:$O$3,0)),"")</f>
        <v/>
      </c>
      <c r="IYG36" s="131" t="str">
        <f>_xlfn.IFNA(INDEX('5. Bilans projekt'!$C$54:$O$54,1,MATCH('12. Ocena dyskontowa Inwestycji'!IYG$34,'5. Bilans projekt'!$C$3:$O$3,0))-INDEX('5. Bilans projekt'!$C$58:$O$58,1,MATCH('12. Ocena dyskontowa Inwestycji'!IYG$34,'5. Bilans projekt'!$C$3:$O$3,0))-INDEX('5. Bilans projekt'!$C$63:$O$63,1,MATCH('12. Ocena dyskontowa Inwestycji'!IYG$34,'5. Bilans projekt'!$C$3:$O$3,0))-INDEX('5. Bilans projekt'!$C$68:$O$68,1,MATCH('12. Ocena dyskontowa Inwestycji'!IYG$34,'5. Bilans projekt'!$C$3:$O$3,0)),"")</f>
        <v/>
      </c>
      <c r="IYH36" s="131" t="str">
        <f>_xlfn.IFNA(INDEX('5. Bilans projekt'!$C$54:$O$54,1,MATCH('12. Ocena dyskontowa Inwestycji'!IYH$34,'5. Bilans projekt'!$C$3:$O$3,0))-INDEX('5. Bilans projekt'!$C$58:$O$58,1,MATCH('12. Ocena dyskontowa Inwestycji'!IYH$34,'5. Bilans projekt'!$C$3:$O$3,0))-INDEX('5. Bilans projekt'!$C$63:$O$63,1,MATCH('12. Ocena dyskontowa Inwestycji'!IYH$34,'5. Bilans projekt'!$C$3:$O$3,0))-INDEX('5. Bilans projekt'!$C$68:$O$68,1,MATCH('12. Ocena dyskontowa Inwestycji'!IYH$34,'5. Bilans projekt'!$C$3:$O$3,0)),"")</f>
        <v/>
      </c>
      <c r="IYI36" s="131" t="str">
        <f>_xlfn.IFNA(INDEX('5. Bilans projekt'!$C$54:$O$54,1,MATCH('12. Ocena dyskontowa Inwestycji'!IYI$34,'5. Bilans projekt'!$C$3:$O$3,0))-INDEX('5. Bilans projekt'!$C$58:$O$58,1,MATCH('12. Ocena dyskontowa Inwestycji'!IYI$34,'5. Bilans projekt'!$C$3:$O$3,0))-INDEX('5. Bilans projekt'!$C$63:$O$63,1,MATCH('12. Ocena dyskontowa Inwestycji'!IYI$34,'5. Bilans projekt'!$C$3:$O$3,0))-INDEX('5. Bilans projekt'!$C$68:$O$68,1,MATCH('12. Ocena dyskontowa Inwestycji'!IYI$34,'5. Bilans projekt'!$C$3:$O$3,0)),"")</f>
        <v/>
      </c>
      <c r="IYJ36" s="131" t="str">
        <f>_xlfn.IFNA(INDEX('5. Bilans projekt'!$C$54:$O$54,1,MATCH('12. Ocena dyskontowa Inwestycji'!IYJ$34,'5. Bilans projekt'!$C$3:$O$3,0))-INDEX('5. Bilans projekt'!$C$58:$O$58,1,MATCH('12. Ocena dyskontowa Inwestycji'!IYJ$34,'5. Bilans projekt'!$C$3:$O$3,0))-INDEX('5. Bilans projekt'!$C$63:$O$63,1,MATCH('12. Ocena dyskontowa Inwestycji'!IYJ$34,'5. Bilans projekt'!$C$3:$O$3,0))-INDEX('5. Bilans projekt'!$C$68:$O$68,1,MATCH('12. Ocena dyskontowa Inwestycji'!IYJ$34,'5. Bilans projekt'!$C$3:$O$3,0)),"")</f>
        <v/>
      </c>
      <c r="IYK36" s="131" t="str">
        <f>_xlfn.IFNA(INDEX('5. Bilans projekt'!$C$54:$O$54,1,MATCH('12. Ocena dyskontowa Inwestycji'!IYK$34,'5. Bilans projekt'!$C$3:$O$3,0))-INDEX('5. Bilans projekt'!$C$58:$O$58,1,MATCH('12. Ocena dyskontowa Inwestycji'!IYK$34,'5. Bilans projekt'!$C$3:$O$3,0))-INDEX('5. Bilans projekt'!$C$63:$O$63,1,MATCH('12. Ocena dyskontowa Inwestycji'!IYK$34,'5. Bilans projekt'!$C$3:$O$3,0))-INDEX('5. Bilans projekt'!$C$68:$O$68,1,MATCH('12. Ocena dyskontowa Inwestycji'!IYK$34,'5. Bilans projekt'!$C$3:$O$3,0)),"")</f>
        <v/>
      </c>
      <c r="IYL36" s="131" t="str">
        <f>_xlfn.IFNA(INDEX('5. Bilans projekt'!$C$54:$O$54,1,MATCH('12. Ocena dyskontowa Inwestycji'!IYL$34,'5. Bilans projekt'!$C$3:$O$3,0))-INDEX('5. Bilans projekt'!$C$58:$O$58,1,MATCH('12. Ocena dyskontowa Inwestycji'!IYL$34,'5. Bilans projekt'!$C$3:$O$3,0))-INDEX('5. Bilans projekt'!$C$63:$O$63,1,MATCH('12. Ocena dyskontowa Inwestycji'!IYL$34,'5. Bilans projekt'!$C$3:$O$3,0))-INDEX('5. Bilans projekt'!$C$68:$O$68,1,MATCH('12. Ocena dyskontowa Inwestycji'!IYL$34,'5. Bilans projekt'!$C$3:$O$3,0)),"")</f>
        <v/>
      </c>
      <c r="IYM36" s="131" t="str">
        <f>_xlfn.IFNA(INDEX('5. Bilans projekt'!$C$54:$O$54,1,MATCH('12. Ocena dyskontowa Inwestycji'!IYM$34,'5. Bilans projekt'!$C$3:$O$3,0))-INDEX('5. Bilans projekt'!$C$58:$O$58,1,MATCH('12. Ocena dyskontowa Inwestycji'!IYM$34,'5. Bilans projekt'!$C$3:$O$3,0))-INDEX('5. Bilans projekt'!$C$63:$O$63,1,MATCH('12. Ocena dyskontowa Inwestycji'!IYM$34,'5. Bilans projekt'!$C$3:$O$3,0))-INDEX('5. Bilans projekt'!$C$68:$O$68,1,MATCH('12. Ocena dyskontowa Inwestycji'!IYM$34,'5. Bilans projekt'!$C$3:$O$3,0)),"")</f>
        <v/>
      </c>
      <c r="IYN36" s="131" t="str">
        <f>_xlfn.IFNA(INDEX('5. Bilans projekt'!$C$54:$O$54,1,MATCH('12. Ocena dyskontowa Inwestycji'!IYN$34,'5. Bilans projekt'!$C$3:$O$3,0))-INDEX('5. Bilans projekt'!$C$58:$O$58,1,MATCH('12. Ocena dyskontowa Inwestycji'!IYN$34,'5. Bilans projekt'!$C$3:$O$3,0))-INDEX('5. Bilans projekt'!$C$63:$O$63,1,MATCH('12. Ocena dyskontowa Inwestycji'!IYN$34,'5. Bilans projekt'!$C$3:$O$3,0))-INDEX('5. Bilans projekt'!$C$68:$O$68,1,MATCH('12. Ocena dyskontowa Inwestycji'!IYN$34,'5. Bilans projekt'!$C$3:$O$3,0)),"")</f>
        <v/>
      </c>
      <c r="IYO36" s="131" t="str">
        <f>_xlfn.IFNA(INDEX('5. Bilans projekt'!$C$54:$O$54,1,MATCH('12. Ocena dyskontowa Inwestycji'!IYO$34,'5. Bilans projekt'!$C$3:$O$3,0))-INDEX('5. Bilans projekt'!$C$58:$O$58,1,MATCH('12. Ocena dyskontowa Inwestycji'!IYO$34,'5. Bilans projekt'!$C$3:$O$3,0))-INDEX('5. Bilans projekt'!$C$63:$O$63,1,MATCH('12. Ocena dyskontowa Inwestycji'!IYO$34,'5. Bilans projekt'!$C$3:$O$3,0))-INDEX('5. Bilans projekt'!$C$68:$O$68,1,MATCH('12. Ocena dyskontowa Inwestycji'!IYO$34,'5. Bilans projekt'!$C$3:$O$3,0)),"")</f>
        <v/>
      </c>
      <c r="IYP36" s="131" t="str">
        <f>_xlfn.IFNA(INDEX('5. Bilans projekt'!$C$54:$O$54,1,MATCH('12. Ocena dyskontowa Inwestycji'!IYP$34,'5. Bilans projekt'!$C$3:$O$3,0))-INDEX('5. Bilans projekt'!$C$58:$O$58,1,MATCH('12. Ocena dyskontowa Inwestycji'!IYP$34,'5. Bilans projekt'!$C$3:$O$3,0))-INDEX('5. Bilans projekt'!$C$63:$O$63,1,MATCH('12. Ocena dyskontowa Inwestycji'!IYP$34,'5. Bilans projekt'!$C$3:$O$3,0))-INDEX('5. Bilans projekt'!$C$68:$O$68,1,MATCH('12. Ocena dyskontowa Inwestycji'!IYP$34,'5. Bilans projekt'!$C$3:$O$3,0)),"")</f>
        <v/>
      </c>
      <c r="IYQ36" s="131" t="str">
        <f>_xlfn.IFNA(INDEX('5. Bilans projekt'!$C$54:$O$54,1,MATCH('12. Ocena dyskontowa Inwestycji'!IYQ$34,'5. Bilans projekt'!$C$3:$O$3,0))-INDEX('5. Bilans projekt'!$C$58:$O$58,1,MATCH('12. Ocena dyskontowa Inwestycji'!IYQ$34,'5. Bilans projekt'!$C$3:$O$3,0))-INDEX('5. Bilans projekt'!$C$63:$O$63,1,MATCH('12. Ocena dyskontowa Inwestycji'!IYQ$34,'5. Bilans projekt'!$C$3:$O$3,0))-INDEX('5. Bilans projekt'!$C$68:$O$68,1,MATCH('12. Ocena dyskontowa Inwestycji'!IYQ$34,'5. Bilans projekt'!$C$3:$O$3,0)),"")</f>
        <v/>
      </c>
      <c r="IYR36" s="131" t="str">
        <f>_xlfn.IFNA(INDEX('5. Bilans projekt'!$C$54:$O$54,1,MATCH('12. Ocena dyskontowa Inwestycji'!IYR$34,'5. Bilans projekt'!$C$3:$O$3,0))-INDEX('5. Bilans projekt'!$C$58:$O$58,1,MATCH('12. Ocena dyskontowa Inwestycji'!IYR$34,'5. Bilans projekt'!$C$3:$O$3,0))-INDEX('5. Bilans projekt'!$C$63:$O$63,1,MATCH('12. Ocena dyskontowa Inwestycji'!IYR$34,'5. Bilans projekt'!$C$3:$O$3,0))-INDEX('5. Bilans projekt'!$C$68:$O$68,1,MATCH('12. Ocena dyskontowa Inwestycji'!IYR$34,'5. Bilans projekt'!$C$3:$O$3,0)),"")</f>
        <v/>
      </c>
      <c r="IYS36" s="131" t="str">
        <f>_xlfn.IFNA(INDEX('5. Bilans projekt'!$C$54:$O$54,1,MATCH('12. Ocena dyskontowa Inwestycji'!IYS$34,'5. Bilans projekt'!$C$3:$O$3,0))-INDEX('5. Bilans projekt'!$C$58:$O$58,1,MATCH('12. Ocena dyskontowa Inwestycji'!IYS$34,'5. Bilans projekt'!$C$3:$O$3,0))-INDEX('5. Bilans projekt'!$C$63:$O$63,1,MATCH('12. Ocena dyskontowa Inwestycji'!IYS$34,'5. Bilans projekt'!$C$3:$O$3,0))-INDEX('5. Bilans projekt'!$C$68:$O$68,1,MATCH('12. Ocena dyskontowa Inwestycji'!IYS$34,'5. Bilans projekt'!$C$3:$O$3,0)),"")</f>
        <v/>
      </c>
      <c r="IYT36" s="131" t="str">
        <f>_xlfn.IFNA(INDEX('5. Bilans projekt'!$C$54:$O$54,1,MATCH('12. Ocena dyskontowa Inwestycji'!IYT$34,'5. Bilans projekt'!$C$3:$O$3,0))-INDEX('5. Bilans projekt'!$C$58:$O$58,1,MATCH('12. Ocena dyskontowa Inwestycji'!IYT$34,'5. Bilans projekt'!$C$3:$O$3,0))-INDEX('5. Bilans projekt'!$C$63:$O$63,1,MATCH('12. Ocena dyskontowa Inwestycji'!IYT$34,'5. Bilans projekt'!$C$3:$O$3,0))-INDEX('5. Bilans projekt'!$C$68:$O$68,1,MATCH('12. Ocena dyskontowa Inwestycji'!IYT$34,'5. Bilans projekt'!$C$3:$O$3,0)),"")</f>
        <v/>
      </c>
      <c r="IYU36" s="131" t="str">
        <f>_xlfn.IFNA(INDEX('5. Bilans projekt'!$C$54:$O$54,1,MATCH('12. Ocena dyskontowa Inwestycji'!IYU$34,'5. Bilans projekt'!$C$3:$O$3,0))-INDEX('5. Bilans projekt'!$C$58:$O$58,1,MATCH('12. Ocena dyskontowa Inwestycji'!IYU$34,'5. Bilans projekt'!$C$3:$O$3,0))-INDEX('5. Bilans projekt'!$C$63:$O$63,1,MATCH('12. Ocena dyskontowa Inwestycji'!IYU$34,'5. Bilans projekt'!$C$3:$O$3,0))-INDEX('5. Bilans projekt'!$C$68:$O$68,1,MATCH('12. Ocena dyskontowa Inwestycji'!IYU$34,'5. Bilans projekt'!$C$3:$O$3,0)),"")</f>
        <v/>
      </c>
      <c r="IYV36" s="131" t="str">
        <f>_xlfn.IFNA(INDEX('5. Bilans projekt'!$C$54:$O$54,1,MATCH('12. Ocena dyskontowa Inwestycji'!IYV$34,'5. Bilans projekt'!$C$3:$O$3,0))-INDEX('5. Bilans projekt'!$C$58:$O$58,1,MATCH('12. Ocena dyskontowa Inwestycji'!IYV$34,'5. Bilans projekt'!$C$3:$O$3,0))-INDEX('5. Bilans projekt'!$C$63:$O$63,1,MATCH('12. Ocena dyskontowa Inwestycji'!IYV$34,'5. Bilans projekt'!$C$3:$O$3,0))-INDEX('5. Bilans projekt'!$C$68:$O$68,1,MATCH('12. Ocena dyskontowa Inwestycji'!IYV$34,'5. Bilans projekt'!$C$3:$O$3,0)),"")</f>
        <v/>
      </c>
      <c r="IYW36" s="131" t="str">
        <f>_xlfn.IFNA(INDEX('5. Bilans projekt'!$C$54:$O$54,1,MATCH('12. Ocena dyskontowa Inwestycji'!IYW$34,'5. Bilans projekt'!$C$3:$O$3,0))-INDEX('5. Bilans projekt'!$C$58:$O$58,1,MATCH('12. Ocena dyskontowa Inwestycji'!IYW$34,'5. Bilans projekt'!$C$3:$O$3,0))-INDEX('5. Bilans projekt'!$C$63:$O$63,1,MATCH('12. Ocena dyskontowa Inwestycji'!IYW$34,'5. Bilans projekt'!$C$3:$O$3,0))-INDEX('5. Bilans projekt'!$C$68:$O$68,1,MATCH('12. Ocena dyskontowa Inwestycji'!IYW$34,'5. Bilans projekt'!$C$3:$O$3,0)),"")</f>
        <v/>
      </c>
      <c r="IYX36" s="131" t="str">
        <f>_xlfn.IFNA(INDEX('5. Bilans projekt'!$C$54:$O$54,1,MATCH('12. Ocena dyskontowa Inwestycji'!IYX$34,'5. Bilans projekt'!$C$3:$O$3,0))-INDEX('5. Bilans projekt'!$C$58:$O$58,1,MATCH('12. Ocena dyskontowa Inwestycji'!IYX$34,'5. Bilans projekt'!$C$3:$O$3,0))-INDEX('5. Bilans projekt'!$C$63:$O$63,1,MATCH('12. Ocena dyskontowa Inwestycji'!IYX$34,'5. Bilans projekt'!$C$3:$O$3,0))-INDEX('5. Bilans projekt'!$C$68:$O$68,1,MATCH('12. Ocena dyskontowa Inwestycji'!IYX$34,'5. Bilans projekt'!$C$3:$O$3,0)),"")</f>
        <v/>
      </c>
      <c r="IYY36" s="131" t="str">
        <f>_xlfn.IFNA(INDEX('5. Bilans projekt'!$C$54:$O$54,1,MATCH('12. Ocena dyskontowa Inwestycji'!IYY$34,'5. Bilans projekt'!$C$3:$O$3,0))-INDEX('5. Bilans projekt'!$C$58:$O$58,1,MATCH('12. Ocena dyskontowa Inwestycji'!IYY$34,'5. Bilans projekt'!$C$3:$O$3,0))-INDEX('5. Bilans projekt'!$C$63:$O$63,1,MATCH('12. Ocena dyskontowa Inwestycji'!IYY$34,'5. Bilans projekt'!$C$3:$O$3,0))-INDEX('5. Bilans projekt'!$C$68:$O$68,1,MATCH('12. Ocena dyskontowa Inwestycji'!IYY$34,'5. Bilans projekt'!$C$3:$O$3,0)),"")</f>
        <v/>
      </c>
      <c r="IYZ36" s="131" t="str">
        <f>_xlfn.IFNA(INDEX('5. Bilans projekt'!$C$54:$O$54,1,MATCH('12. Ocena dyskontowa Inwestycji'!IYZ$34,'5. Bilans projekt'!$C$3:$O$3,0))-INDEX('5. Bilans projekt'!$C$58:$O$58,1,MATCH('12. Ocena dyskontowa Inwestycji'!IYZ$34,'5. Bilans projekt'!$C$3:$O$3,0))-INDEX('5. Bilans projekt'!$C$63:$O$63,1,MATCH('12. Ocena dyskontowa Inwestycji'!IYZ$34,'5. Bilans projekt'!$C$3:$O$3,0))-INDEX('5. Bilans projekt'!$C$68:$O$68,1,MATCH('12. Ocena dyskontowa Inwestycji'!IYZ$34,'5. Bilans projekt'!$C$3:$O$3,0)),"")</f>
        <v/>
      </c>
      <c r="IZA36" s="131" t="str">
        <f>_xlfn.IFNA(INDEX('5. Bilans projekt'!$C$54:$O$54,1,MATCH('12. Ocena dyskontowa Inwestycji'!IZA$34,'5. Bilans projekt'!$C$3:$O$3,0))-INDEX('5. Bilans projekt'!$C$58:$O$58,1,MATCH('12. Ocena dyskontowa Inwestycji'!IZA$34,'5. Bilans projekt'!$C$3:$O$3,0))-INDEX('5. Bilans projekt'!$C$63:$O$63,1,MATCH('12. Ocena dyskontowa Inwestycji'!IZA$34,'5. Bilans projekt'!$C$3:$O$3,0))-INDEX('5. Bilans projekt'!$C$68:$O$68,1,MATCH('12. Ocena dyskontowa Inwestycji'!IZA$34,'5. Bilans projekt'!$C$3:$O$3,0)),"")</f>
        <v/>
      </c>
      <c r="IZB36" s="131" t="str">
        <f>_xlfn.IFNA(INDEX('5. Bilans projekt'!$C$54:$O$54,1,MATCH('12. Ocena dyskontowa Inwestycji'!IZB$34,'5. Bilans projekt'!$C$3:$O$3,0))-INDEX('5. Bilans projekt'!$C$58:$O$58,1,MATCH('12. Ocena dyskontowa Inwestycji'!IZB$34,'5. Bilans projekt'!$C$3:$O$3,0))-INDEX('5. Bilans projekt'!$C$63:$O$63,1,MATCH('12. Ocena dyskontowa Inwestycji'!IZB$34,'5. Bilans projekt'!$C$3:$O$3,0))-INDEX('5. Bilans projekt'!$C$68:$O$68,1,MATCH('12. Ocena dyskontowa Inwestycji'!IZB$34,'5. Bilans projekt'!$C$3:$O$3,0)),"")</f>
        <v/>
      </c>
      <c r="IZC36" s="131" t="str">
        <f>_xlfn.IFNA(INDEX('5. Bilans projekt'!$C$54:$O$54,1,MATCH('12. Ocena dyskontowa Inwestycji'!IZC$34,'5. Bilans projekt'!$C$3:$O$3,0))-INDEX('5. Bilans projekt'!$C$58:$O$58,1,MATCH('12. Ocena dyskontowa Inwestycji'!IZC$34,'5. Bilans projekt'!$C$3:$O$3,0))-INDEX('5. Bilans projekt'!$C$63:$O$63,1,MATCH('12. Ocena dyskontowa Inwestycji'!IZC$34,'5. Bilans projekt'!$C$3:$O$3,0))-INDEX('5. Bilans projekt'!$C$68:$O$68,1,MATCH('12. Ocena dyskontowa Inwestycji'!IZC$34,'5. Bilans projekt'!$C$3:$O$3,0)),"")</f>
        <v/>
      </c>
      <c r="IZD36" s="131" t="str">
        <f>_xlfn.IFNA(INDEX('5. Bilans projekt'!$C$54:$O$54,1,MATCH('12. Ocena dyskontowa Inwestycji'!IZD$34,'5. Bilans projekt'!$C$3:$O$3,0))-INDEX('5. Bilans projekt'!$C$58:$O$58,1,MATCH('12. Ocena dyskontowa Inwestycji'!IZD$34,'5. Bilans projekt'!$C$3:$O$3,0))-INDEX('5. Bilans projekt'!$C$63:$O$63,1,MATCH('12. Ocena dyskontowa Inwestycji'!IZD$34,'5. Bilans projekt'!$C$3:$O$3,0))-INDEX('5. Bilans projekt'!$C$68:$O$68,1,MATCH('12. Ocena dyskontowa Inwestycji'!IZD$34,'5. Bilans projekt'!$C$3:$O$3,0)),"")</f>
        <v/>
      </c>
      <c r="IZE36" s="131" t="str">
        <f>_xlfn.IFNA(INDEX('5. Bilans projekt'!$C$54:$O$54,1,MATCH('12. Ocena dyskontowa Inwestycji'!IZE$34,'5. Bilans projekt'!$C$3:$O$3,0))-INDEX('5. Bilans projekt'!$C$58:$O$58,1,MATCH('12. Ocena dyskontowa Inwestycji'!IZE$34,'5. Bilans projekt'!$C$3:$O$3,0))-INDEX('5. Bilans projekt'!$C$63:$O$63,1,MATCH('12. Ocena dyskontowa Inwestycji'!IZE$34,'5. Bilans projekt'!$C$3:$O$3,0))-INDEX('5. Bilans projekt'!$C$68:$O$68,1,MATCH('12. Ocena dyskontowa Inwestycji'!IZE$34,'5. Bilans projekt'!$C$3:$O$3,0)),"")</f>
        <v/>
      </c>
      <c r="IZF36" s="131" t="str">
        <f>_xlfn.IFNA(INDEX('5. Bilans projekt'!$C$54:$O$54,1,MATCH('12. Ocena dyskontowa Inwestycji'!IZF$34,'5. Bilans projekt'!$C$3:$O$3,0))-INDEX('5. Bilans projekt'!$C$58:$O$58,1,MATCH('12. Ocena dyskontowa Inwestycji'!IZF$34,'5. Bilans projekt'!$C$3:$O$3,0))-INDEX('5. Bilans projekt'!$C$63:$O$63,1,MATCH('12. Ocena dyskontowa Inwestycji'!IZF$34,'5. Bilans projekt'!$C$3:$O$3,0))-INDEX('5. Bilans projekt'!$C$68:$O$68,1,MATCH('12. Ocena dyskontowa Inwestycji'!IZF$34,'5. Bilans projekt'!$C$3:$O$3,0)),"")</f>
        <v/>
      </c>
      <c r="IZG36" s="131" t="str">
        <f>_xlfn.IFNA(INDEX('5. Bilans projekt'!$C$54:$O$54,1,MATCH('12. Ocena dyskontowa Inwestycji'!IZG$34,'5. Bilans projekt'!$C$3:$O$3,0))-INDEX('5. Bilans projekt'!$C$58:$O$58,1,MATCH('12. Ocena dyskontowa Inwestycji'!IZG$34,'5. Bilans projekt'!$C$3:$O$3,0))-INDEX('5. Bilans projekt'!$C$63:$O$63,1,MATCH('12. Ocena dyskontowa Inwestycji'!IZG$34,'5. Bilans projekt'!$C$3:$O$3,0))-INDEX('5. Bilans projekt'!$C$68:$O$68,1,MATCH('12. Ocena dyskontowa Inwestycji'!IZG$34,'5. Bilans projekt'!$C$3:$O$3,0)),"")</f>
        <v/>
      </c>
      <c r="IZH36" s="131" t="str">
        <f>_xlfn.IFNA(INDEX('5. Bilans projekt'!$C$54:$O$54,1,MATCH('12. Ocena dyskontowa Inwestycji'!IZH$34,'5. Bilans projekt'!$C$3:$O$3,0))-INDEX('5. Bilans projekt'!$C$58:$O$58,1,MATCH('12. Ocena dyskontowa Inwestycji'!IZH$34,'5. Bilans projekt'!$C$3:$O$3,0))-INDEX('5. Bilans projekt'!$C$63:$O$63,1,MATCH('12. Ocena dyskontowa Inwestycji'!IZH$34,'5. Bilans projekt'!$C$3:$O$3,0))-INDEX('5. Bilans projekt'!$C$68:$O$68,1,MATCH('12. Ocena dyskontowa Inwestycji'!IZH$34,'5. Bilans projekt'!$C$3:$O$3,0)),"")</f>
        <v/>
      </c>
      <c r="IZI36" s="131" t="str">
        <f>_xlfn.IFNA(INDEX('5. Bilans projekt'!$C$54:$O$54,1,MATCH('12. Ocena dyskontowa Inwestycji'!IZI$34,'5. Bilans projekt'!$C$3:$O$3,0))-INDEX('5. Bilans projekt'!$C$58:$O$58,1,MATCH('12. Ocena dyskontowa Inwestycji'!IZI$34,'5. Bilans projekt'!$C$3:$O$3,0))-INDEX('5. Bilans projekt'!$C$63:$O$63,1,MATCH('12. Ocena dyskontowa Inwestycji'!IZI$34,'5. Bilans projekt'!$C$3:$O$3,0))-INDEX('5. Bilans projekt'!$C$68:$O$68,1,MATCH('12. Ocena dyskontowa Inwestycji'!IZI$34,'5. Bilans projekt'!$C$3:$O$3,0)),"")</f>
        <v/>
      </c>
      <c r="IZJ36" s="131" t="str">
        <f>_xlfn.IFNA(INDEX('5. Bilans projekt'!$C$54:$O$54,1,MATCH('12. Ocena dyskontowa Inwestycji'!IZJ$34,'5. Bilans projekt'!$C$3:$O$3,0))-INDEX('5. Bilans projekt'!$C$58:$O$58,1,MATCH('12. Ocena dyskontowa Inwestycji'!IZJ$34,'5. Bilans projekt'!$C$3:$O$3,0))-INDEX('5. Bilans projekt'!$C$63:$O$63,1,MATCH('12. Ocena dyskontowa Inwestycji'!IZJ$34,'5. Bilans projekt'!$C$3:$O$3,0))-INDEX('5. Bilans projekt'!$C$68:$O$68,1,MATCH('12. Ocena dyskontowa Inwestycji'!IZJ$34,'5. Bilans projekt'!$C$3:$O$3,0)),"")</f>
        <v/>
      </c>
      <c r="IZK36" s="131" t="str">
        <f>_xlfn.IFNA(INDEX('5. Bilans projekt'!$C$54:$O$54,1,MATCH('12. Ocena dyskontowa Inwestycji'!IZK$34,'5. Bilans projekt'!$C$3:$O$3,0))-INDEX('5. Bilans projekt'!$C$58:$O$58,1,MATCH('12. Ocena dyskontowa Inwestycji'!IZK$34,'5. Bilans projekt'!$C$3:$O$3,0))-INDEX('5. Bilans projekt'!$C$63:$O$63,1,MATCH('12. Ocena dyskontowa Inwestycji'!IZK$34,'5. Bilans projekt'!$C$3:$O$3,0))-INDEX('5. Bilans projekt'!$C$68:$O$68,1,MATCH('12. Ocena dyskontowa Inwestycji'!IZK$34,'5. Bilans projekt'!$C$3:$O$3,0)),"")</f>
        <v/>
      </c>
      <c r="IZL36" s="131" t="str">
        <f>_xlfn.IFNA(INDEX('5. Bilans projekt'!$C$54:$O$54,1,MATCH('12. Ocena dyskontowa Inwestycji'!IZL$34,'5. Bilans projekt'!$C$3:$O$3,0))-INDEX('5. Bilans projekt'!$C$58:$O$58,1,MATCH('12. Ocena dyskontowa Inwestycji'!IZL$34,'5. Bilans projekt'!$C$3:$O$3,0))-INDEX('5. Bilans projekt'!$C$63:$O$63,1,MATCH('12. Ocena dyskontowa Inwestycji'!IZL$34,'5. Bilans projekt'!$C$3:$O$3,0))-INDEX('5. Bilans projekt'!$C$68:$O$68,1,MATCH('12. Ocena dyskontowa Inwestycji'!IZL$34,'5. Bilans projekt'!$C$3:$O$3,0)),"")</f>
        <v/>
      </c>
      <c r="IZM36" s="131" t="str">
        <f>_xlfn.IFNA(INDEX('5. Bilans projekt'!$C$54:$O$54,1,MATCH('12. Ocena dyskontowa Inwestycji'!IZM$34,'5. Bilans projekt'!$C$3:$O$3,0))-INDEX('5. Bilans projekt'!$C$58:$O$58,1,MATCH('12. Ocena dyskontowa Inwestycji'!IZM$34,'5. Bilans projekt'!$C$3:$O$3,0))-INDEX('5. Bilans projekt'!$C$63:$O$63,1,MATCH('12. Ocena dyskontowa Inwestycji'!IZM$34,'5. Bilans projekt'!$C$3:$O$3,0))-INDEX('5. Bilans projekt'!$C$68:$O$68,1,MATCH('12. Ocena dyskontowa Inwestycji'!IZM$34,'5. Bilans projekt'!$C$3:$O$3,0)),"")</f>
        <v/>
      </c>
      <c r="IZN36" s="131" t="str">
        <f>_xlfn.IFNA(INDEX('5. Bilans projekt'!$C$54:$O$54,1,MATCH('12. Ocena dyskontowa Inwestycji'!IZN$34,'5. Bilans projekt'!$C$3:$O$3,0))-INDEX('5. Bilans projekt'!$C$58:$O$58,1,MATCH('12. Ocena dyskontowa Inwestycji'!IZN$34,'5. Bilans projekt'!$C$3:$O$3,0))-INDEX('5. Bilans projekt'!$C$63:$O$63,1,MATCH('12. Ocena dyskontowa Inwestycji'!IZN$34,'5. Bilans projekt'!$C$3:$O$3,0))-INDEX('5. Bilans projekt'!$C$68:$O$68,1,MATCH('12. Ocena dyskontowa Inwestycji'!IZN$34,'5. Bilans projekt'!$C$3:$O$3,0)),"")</f>
        <v/>
      </c>
      <c r="IZO36" s="131" t="str">
        <f>_xlfn.IFNA(INDEX('5. Bilans projekt'!$C$54:$O$54,1,MATCH('12. Ocena dyskontowa Inwestycji'!IZO$34,'5. Bilans projekt'!$C$3:$O$3,0))-INDEX('5. Bilans projekt'!$C$58:$O$58,1,MATCH('12. Ocena dyskontowa Inwestycji'!IZO$34,'5. Bilans projekt'!$C$3:$O$3,0))-INDEX('5. Bilans projekt'!$C$63:$O$63,1,MATCH('12. Ocena dyskontowa Inwestycji'!IZO$34,'5. Bilans projekt'!$C$3:$O$3,0))-INDEX('5. Bilans projekt'!$C$68:$O$68,1,MATCH('12. Ocena dyskontowa Inwestycji'!IZO$34,'5. Bilans projekt'!$C$3:$O$3,0)),"")</f>
        <v/>
      </c>
      <c r="IZP36" s="131" t="str">
        <f>_xlfn.IFNA(INDEX('5. Bilans projekt'!$C$54:$O$54,1,MATCH('12. Ocena dyskontowa Inwestycji'!IZP$34,'5. Bilans projekt'!$C$3:$O$3,0))-INDEX('5. Bilans projekt'!$C$58:$O$58,1,MATCH('12. Ocena dyskontowa Inwestycji'!IZP$34,'5. Bilans projekt'!$C$3:$O$3,0))-INDEX('5. Bilans projekt'!$C$63:$O$63,1,MATCH('12. Ocena dyskontowa Inwestycji'!IZP$34,'5. Bilans projekt'!$C$3:$O$3,0))-INDEX('5. Bilans projekt'!$C$68:$O$68,1,MATCH('12. Ocena dyskontowa Inwestycji'!IZP$34,'5. Bilans projekt'!$C$3:$O$3,0)),"")</f>
        <v/>
      </c>
      <c r="IZQ36" s="131" t="str">
        <f>_xlfn.IFNA(INDEX('5. Bilans projekt'!$C$54:$O$54,1,MATCH('12. Ocena dyskontowa Inwestycji'!IZQ$34,'5. Bilans projekt'!$C$3:$O$3,0))-INDEX('5. Bilans projekt'!$C$58:$O$58,1,MATCH('12. Ocena dyskontowa Inwestycji'!IZQ$34,'5. Bilans projekt'!$C$3:$O$3,0))-INDEX('5. Bilans projekt'!$C$63:$O$63,1,MATCH('12. Ocena dyskontowa Inwestycji'!IZQ$34,'5. Bilans projekt'!$C$3:$O$3,0))-INDEX('5. Bilans projekt'!$C$68:$O$68,1,MATCH('12. Ocena dyskontowa Inwestycji'!IZQ$34,'5. Bilans projekt'!$C$3:$O$3,0)),"")</f>
        <v/>
      </c>
      <c r="IZR36" s="131" t="str">
        <f>_xlfn.IFNA(INDEX('5. Bilans projekt'!$C$54:$O$54,1,MATCH('12. Ocena dyskontowa Inwestycji'!IZR$34,'5. Bilans projekt'!$C$3:$O$3,0))-INDEX('5. Bilans projekt'!$C$58:$O$58,1,MATCH('12. Ocena dyskontowa Inwestycji'!IZR$34,'5. Bilans projekt'!$C$3:$O$3,0))-INDEX('5. Bilans projekt'!$C$63:$O$63,1,MATCH('12. Ocena dyskontowa Inwestycji'!IZR$34,'5. Bilans projekt'!$C$3:$O$3,0))-INDEX('5. Bilans projekt'!$C$68:$O$68,1,MATCH('12. Ocena dyskontowa Inwestycji'!IZR$34,'5. Bilans projekt'!$C$3:$O$3,0)),"")</f>
        <v/>
      </c>
      <c r="IZS36" s="131" t="str">
        <f>_xlfn.IFNA(INDEX('5. Bilans projekt'!$C$54:$O$54,1,MATCH('12. Ocena dyskontowa Inwestycji'!IZS$34,'5. Bilans projekt'!$C$3:$O$3,0))-INDEX('5. Bilans projekt'!$C$58:$O$58,1,MATCH('12. Ocena dyskontowa Inwestycji'!IZS$34,'5. Bilans projekt'!$C$3:$O$3,0))-INDEX('5. Bilans projekt'!$C$63:$O$63,1,MATCH('12. Ocena dyskontowa Inwestycji'!IZS$34,'5. Bilans projekt'!$C$3:$O$3,0))-INDEX('5. Bilans projekt'!$C$68:$O$68,1,MATCH('12. Ocena dyskontowa Inwestycji'!IZS$34,'5. Bilans projekt'!$C$3:$O$3,0)),"")</f>
        <v/>
      </c>
      <c r="IZT36" s="131" t="str">
        <f>_xlfn.IFNA(INDEX('5. Bilans projekt'!$C$54:$O$54,1,MATCH('12. Ocena dyskontowa Inwestycji'!IZT$34,'5. Bilans projekt'!$C$3:$O$3,0))-INDEX('5. Bilans projekt'!$C$58:$O$58,1,MATCH('12. Ocena dyskontowa Inwestycji'!IZT$34,'5. Bilans projekt'!$C$3:$O$3,0))-INDEX('5. Bilans projekt'!$C$63:$O$63,1,MATCH('12. Ocena dyskontowa Inwestycji'!IZT$34,'5. Bilans projekt'!$C$3:$O$3,0))-INDEX('5. Bilans projekt'!$C$68:$O$68,1,MATCH('12. Ocena dyskontowa Inwestycji'!IZT$34,'5. Bilans projekt'!$C$3:$O$3,0)),"")</f>
        <v/>
      </c>
      <c r="IZU36" s="131" t="str">
        <f>_xlfn.IFNA(INDEX('5. Bilans projekt'!$C$54:$O$54,1,MATCH('12. Ocena dyskontowa Inwestycji'!IZU$34,'5. Bilans projekt'!$C$3:$O$3,0))-INDEX('5. Bilans projekt'!$C$58:$O$58,1,MATCH('12. Ocena dyskontowa Inwestycji'!IZU$34,'5. Bilans projekt'!$C$3:$O$3,0))-INDEX('5. Bilans projekt'!$C$63:$O$63,1,MATCH('12. Ocena dyskontowa Inwestycji'!IZU$34,'5. Bilans projekt'!$C$3:$O$3,0))-INDEX('5. Bilans projekt'!$C$68:$O$68,1,MATCH('12. Ocena dyskontowa Inwestycji'!IZU$34,'5. Bilans projekt'!$C$3:$O$3,0)),"")</f>
        <v/>
      </c>
      <c r="IZV36" s="131" t="str">
        <f>_xlfn.IFNA(INDEX('5. Bilans projekt'!$C$54:$O$54,1,MATCH('12. Ocena dyskontowa Inwestycji'!IZV$34,'5. Bilans projekt'!$C$3:$O$3,0))-INDEX('5. Bilans projekt'!$C$58:$O$58,1,MATCH('12. Ocena dyskontowa Inwestycji'!IZV$34,'5. Bilans projekt'!$C$3:$O$3,0))-INDEX('5. Bilans projekt'!$C$63:$O$63,1,MATCH('12. Ocena dyskontowa Inwestycji'!IZV$34,'5. Bilans projekt'!$C$3:$O$3,0))-INDEX('5. Bilans projekt'!$C$68:$O$68,1,MATCH('12. Ocena dyskontowa Inwestycji'!IZV$34,'5. Bilans projekt'!$C$3:$O$3,0)),"")</f>
        <v/>
      </c>
      <c r="IZW36" s="131" t="str">
        <f>_xlfn.IFNA(INDEX('5. Bilans projekt'!$C$54:$O$54,1,MATCH('12. Ocena dyskontowa Inwestycji'!IZW$34,'5. Bilans projekt'!$C$3:$O$3,0))-INDEX('5. Bilans projekt'!$C$58:$O$58,1,MATCH('12. Ocena dyskontowa Inwestycji'!IZW$34,'5. Bilans projekt'!$C$3:$O$3,0))-INDEX('5. Bilans projekt'!$C$63:$O$63,1,MATCH('12. Ocena dyskontowa Inwestycji'!IZW$34,'5. Bilans projekt'!$C$3:$O$3,0))-INDEX('5. Bilans projekt'!$C$68:$O$68,1,MATCH('12. Ocena dyskontowa Inwestycji'!IZW$34,'5. Bilans projekt'!$C$3:$O$3,0)),"")</f>
        <v/>
      </c>
      <c r="IZX36" s="131" t="str">
        <f>_xlfn.IFNA(INDEX('5. Bilans projekt'!$C$54:$O$54,1,MATCH('12. Ocena dyskontowa Inwestycji'!IZX$34,'5. Bilans projekt'!$C$3:$O$3,0))-INDEX('5. Bilans projekt'!$C$58:$O$58,1,MATCH('12. Ocena dyskontowa Inwestycji'!IZX$34,'5. Bilans projekt'!$C$3:$O$3,0))-INDEX('5. Bilans projekt'!$C$63:$O$63,1,MATCH('12. Ocena dyskontowa Inwestycji'!IZX$34,'5. Bilans projekt'!$C$3:$O$3,0))-INDEX('5. Bilans projekt'!$C$68:$O$68,1,MATCH('12. Ocena dyskontowa Inwestycji'!IZX$34,'5. Bilans projekt'!$C$3:$O$3,0)),"")</f>
        <v/>
      </c>
      <c r="IZY36" s="131" t="str">
        <f>_xlfn.IFNA(INDEX('5. Bilans projekt'!$C$54:$O$54,1,MATCH('12. Ocena dyskontowa Inwestycji'!IZY$34,'5. Bilans projekt'!$C$3:$O$3,0))-INDEX('5. Bilans projekt'!$C$58:$O$58,1,MATCH('12. Ocena dyskontowa Inwestycji'!IZY$34,'5. Bilans projekt'!$C$3:$O$3,0))-INDEX('5. Bilans projekt'!$C$63:$O$63,1,MATCH('12. Ocena dyskontowa Inwestycji'!IZY$34,'5. Bilans projekt'!$C$3:$O$3,0))-INDEX('5. Bilans projekt'!$C$68:$O$68,1,MATCH('12. Ocena dyskontowa Inwestycji'!IZY$34,'5. Bilans projekt'!$C$3:$O$3,0)),"")</f>
        <v/>
      </c>
      <c r="IZZ36" s="131" t="str">
        <f>_xlfn.IFNA(INDEX('5. Bilans projekt'!$C$54:$O$54,1,MATCH('12. Ocena dyskontowa Inwestycji'!IZZ$34,'5. Bilans projekt'!$C$3:$O$3,0))-INDEX('5. Bilans projekt'!$C$58:$O$58,1,MATCH('12. Ocena dyskontowa Inwestycji'!IZZ$34,'5. Bilans projekt'!$C$3:$O$3,0))-INDEX('5. Bilans projekt'!$C$63:$O$63,1,MATCH('12. Ocena dyskontowa Inwestycji'!IZZ$34,'5. Bilans projekt'!$C$3:$O$3,0))-INDEX('5. Bilans projekt'!$C$68:$O$68,1,MATCH('12. Ocena dyskontowa Inwestycji'!IZZ$34,'5. Bilans projekt'!$C$3:$O$3,0)),"")</f>
        <v/>
      </c>
      <c r="JAA36" s="131" t="str">
        <f>_xlfn.IFNA(INDEX('5. Bilans projekt'!$C$54:$O$54,1,MATCH('12. Ocena dyskontowa Inwestycji'!JAA$34,'5. Bilans projekt'!$C$3:$O$3,0))-INDEX('5. Bilans projekt'!$C$58:$O$58,1,MATCH('12. Ocena dyskontowa Inwestycji'!JAA$34,'5. Bilans projekt'!$C$3:$O$3,0))-INDEX('5. Bilans projekt'!$C$63:$O$63,1,MATCH('12. Ocena dyskontowa Inwestycji'!JAA$34,'5. Bilans projekt'!$C$3:$O$3,0))-INDEX('5. Bilans projekt'!$C$68:$O$68,1,MATCH('12. Ocena dyskontowa Inwestycji'!JAA$34,'5. Bilans projekt'!$C$3:$O$3,0)),"")</f>
        <v/>
      </c>
      <c r="JAB36" s="131" t="str">
        <f>_xlfn.IFNA(INDEX('5. Bilans projekt'!$C$54:$O$54,1,MATCH('12. Ocena dyskontowa Inwestycji'!JAB$34,'5. Bilans projekt'!$C$3:$O$3,0))-INDEX('5. Bilans projekt'!$C$58:$O$58,1,MATCH('12. Ocena dyskontowa Inwestycji'!JAB$34,'5. Bilans projekt'!$C$3:$O$3,0))-INDEX('5. Bilans projekt'!$C$63:$O$63,1,MATCH('12. Ocena dyskontowa Inwestycji'!JAB$34,'5. Bilans projekt'!$C$3:$O$3,0))-INDEX('5. Bilans projekt'!$C$68:$O$68,1,MATCH('12. Ocena dyskontowa Inwestycji'!JAB$34,'5. Bilans projekt'!$C$3:$O$3,0)),"")</f>
        <v/>
      </c>
      <c r="JAC36" s="131" t="str">
        <f>_xlfn.IFNA(INDEX('5. Bilans projekt'!$C$54:$O$54,1,MATCH('12. Ocena dyskontowa Inwestycji'!JAC$34,'5. Bilans projekt'!$C$3:$O$3,0))-INDEX('5. Bilans projekt'!$C$58:$O$58,1,MATCH('12. Ocena dyskontowa Inwestycji'!JAC$34,'5. Bilans projekt'!$C$3:$O$3,0))-INDEX('5. Bilans projekt'!$C$63:$O$63,1,MATCH('12. Ocena dyskontowa Inwestycji'!JAC$34,'5. Bilans projekt'!$C$3:$O$3,0))-INDEX('5. Bilans projekt'!$C$68:$O$68,1,MATCH('12. Ocena dyskontowa Inwestycji'!JAC$34,'5. Bilans projekt'!$C$3:$O$3,0)),"")</f>
        <v/>
      </c>
      <c r="JAD36" s="131" t="str">
        <f>_xlfn.IFNA(INDEX('5. Bilans projekt'!$C$54:$O$54,1,MATCH('12. Ocena dyskontowa Inwestycji'!JAD$34,'5. Bilans projekt'!$C$3:$O$3,0))-INDEX('5. Bilans projekt'!$C$58:$O$58,1,MATCH('12. Ocena dyskontowa Inwestycji'!JAD$34,'5. Bilans projekt'!$C$3:$O$3,0))-INDEX('5. Bilans projekt'!$C$63:$O$63,1,MATCH('12. Ocena dyskontowa Inwestycji'!JAD$34,'5. Bilans projekt'!$C$3:$O$3,0))-INDEX('5. Bilans projekt'!$C$68:$O$68,1,MATCH('12. Ocena dyskontowa Inwestycji'!JAD$34,'5. Bilans projekt'!$C$3:$O$3,0)),"")</f>
        <v/>
      </c>
      <c r="JAE36" s="131" t="str">
        <f>_xlfn.IFNA(INDEX('5. Bilans projekt'!$C$54:$O$54,1,MATCH('12. Ocena dyskontowa Inwestycji'!JAE$34,'5. Bilans projekt'!$C$3:$O$3,0))-INDEX('5. Bilans projekt'!$C$58:$O$58,1,MATCH('12. Ocena dyskontowa Inwestycji'!JAE$34,'5. Bilans projekt'!$C$3:$O$3,0))-INDEX('5. Bilans projekt'!$C$63:$O$63,1,MATCH('12. Ocena dyskontowa Inwestycji'!JAE$34,'5. Bilans projekt'!$C$3:$O$3,0))-INDEX('5. Bilans projekt'!$C$68:$O$68,1,MATCH('12. Ocena dyskontowa Inwestycji'!JAE$34,'5. Bilans projekt'!$C$3:$O$3,0)),"")</f>
        <v/>
      </c>
      <c r="JAF36" s="131" t="str">
        <f>_xlfn.IFNA(INDEX('5. Bilans projekt'!$C$54:$O$54,1,MATCH('12. Ocena dyskontowa Inwestycji'!JAF$34,'5. Bilans projekt'!$C$3:$O$3,0))-INDEX('5. Bilans projekt'!$C$58:$O$58,1,MATCH('12. Ocena dyskontowa Inwestycji'!JAF$34,'5. Bilans projekt'!$C$3:$O$3,0))-INDEX('5. Bilans projekt'!$C$63:$O$63,1,MATCH('12. Ocena dyskontowa Inwestycji'!JAF$34,'5. Bilans projekt'!$C$3:$O$3,0))-INDEX('5. Bilans projekt'!$C$68:$O$68,1,MATCH('12. Ocena dyskontowa Inwestycji'!JAF$34,'5. Bilans projekt'!$C$3:$O$3,0)),"")</f>
        <v/>
      </c>
      <c r="JAG36" s="131" t="str">
        <f>_xlfn.IFNA(INDEX('5. Bilans projekt'!$C$54:$O$54,1,MATCH('12. Ocena dyskontowa Inwestycji'!JAG$34,'5. Bilans projekt'!$C$3:$O$3,0))-INDEX('5. Bilans projekt'!$C$58:$O$58,1,MATCH('12. Ocena dyskontowa Inwestycji'!JAG$34,'5. Bilans projekt'!$C$3:$O$3,0))-INDEX('5. Bilans projekt'!$C$63:$O$63,1,MATCH('12. Ocena dyskontowa Inwestycji'!JAG$34,'5. Bilans projekt'!$C$3:$O$3,0))-INDEX('5. Bilans projekt'!$C$68:$O$68,1,MATCH('12. Ocena dyskontowa Inwestycji'!JAG$34,'5. Bilans projekt'!$C$3:$O$3,0)),"")</f>
        <v/>
      </c>
      <c r="JAH36" s="131" t="str">
        <f>_xlfn.IFNA(INDEX('5. Bilans projekt'!$C$54:$O$54,1,MATCH('12. Ocena dyskontowa Inwestycji'!JAH$34,'5. Bilans projekt'!$C$3:$O$3,0))-INDEX('5. Bilans projekt'!$C$58:$O$58,1,MATCH('12. Ocena dyskontowa Inwestycji'!JAH$34,'5. Bilans projekt'!$C$3:$O$3,0))-INDEX('5. Bilans projekt'!$C$63:$O$63,1,MATCH('12. Ocena dyskontowa Inwestycji'!JAH$34,'5. Bilans projekt'!$C$3:$O$3,0))-INDEX('5. Bilans projekt'!$C$68:$O$68,1,MATCH('12. Ocena dyskontowa Inwestycji'!JAH$34,'5. Bilans projekt'!$C$3:$O$3,0)),"")</f>
        <v/>
      </c>
      <c r="JAI36" s="131" t="str">
        <f>_xlfn.IFNA(INDEX('5. Bilans projekt'!$C$54:$O$54,1,MATCH('12. Ocena dyskontowa Inwestycji'!JAI$34,'5. Bilans projekt'!$C$3:$O$3,0))-INDEX('5. Bilans projekt'!$C$58:$O$58,1,MATCH('12. Ocena dyskontowa Inwestycji'!JAI$34,'5. Bilans projekt'!$C$3:$O$3,0))-INDEX('5. Bilans projekt'!$C$63:$O$63,1,MATCH('12. Ocena dyskontowa Inwestycji'!JAI$34,'5. Bilans projekt'!$C$3:$O$3,0))-INDEX('5. Bilans projekt'!$C$68:$O$68,1,MATCH('12. Ocena dyskontowa Inwestycji'!JAI$34,'5. Bilans projekt'!$C$3:$O$3,0)),"")</f>
        <v/>
      </c>
      <c r="JAJ36" s="131" t="str">
        <f>_xlfn.IFNA(INDEX('5. Bilans projekt'!$C$54:$O$54,1,MATCH('12. Ocena dyskontowa Inwestycji'!JAJ$34,'5. Bilans projekt'!$C$3:$O$3,0))-INDEX('5. Bilans projekt'!$C$58:$O$58,1,MATCH('12. Ocena dyskontowa Inwestycji'!JAJ$34,'5. Bilans projekt'!$C$3:$O$3,0))-INDEX('5. Bilans projekt'!$C$63:$O$63,1,MATCH('12. Ocena dyskontowa Inwestycji'!JAJ$34,'5. Bilans projekt'!$C$3:$O$3,0))-INDEX('5. Bilans projekt'!$C$68:$O$68,1,MATCH('12. Ocena dyskontowa Inwestycji'!JAJ$34,'5. Bilans projekt'!$C$3:$O$3,0)),"")</f>
        <v/>
      </c>
      <c r="JAK36" s="131" t="str">
        <f>_xlfn.IFNA(INDEX('5. Bilans projekt'!$C$54:$O$54,1,MATCH('12. Ocena dyskontowa Inwestycji'!JAK$34,'5. Bilans projekt'!$C$3:$O$3,0))-INDEX('5. Bilans projekt'!$C$58:$O$58,1,MATCH('12. Ocena dyskontowa Inwestycji'!JAK$34,'5. Bilans projekt'!$C$3:$O$3,0))-INDEX('5. Bilans projekt'!$C$63:$O$63,1,MATCH('12. Ocena dyskontowa Inwestycji'!JAK$34,'5. Bilans projekt'!$C$3:$O$3,0))-INDEX('5. Bilans projekt'!$C$68:$O$68,1,MATCH('12. Ocena dyskontowa Inwestycji'!JAK$34,'5. Bilans projekt'!$C$3:$O$3,0)),"")</f>
        <v/>
      </c>
      <c r="JAL36" s="131" t="str">
        <f>_xlfn.IFNA(INDEX('5. Bilans projekt'!$C$54:$O$54,1,MATCH('12. Ocena dyskontowa Inwestycji'!JAL$34,'5. Bilans projekt'!$C$3:$O$3,0))-INDEX('5. Bilans projekt'!$C$58:$O$58,1,MATCH('12. Ocena dyskontowa Inwestycji'!JAL$34,'5. Bilans projekt'!$C$3:$O$3,0))-INDEX('5. Bilans projekt'!$C$63:$O$63,1,MATCH('12. Ocena dyskontowa Inwestycji'!JAL$34,'5. Bilans projekt'!$C$3:$O$3,0))-INDEX('5. Bilans projekt'!$C$68:$O$68,1,MATCH('12. Ocena dyskontowa Inwestycji'!JAL$34,'5. Bilans projekt'!$C$3:$O$3,0)),"")</f>
        <v/>
      </c>
      <c r="JAM36" s="131" t="str">
        <f>_xlfn.IFNA(INDEX('5. Bilans projekt'!$C$54:$O$54,1,MATCH('12. Ocena dyskontowa Inwestycji'!JAM$34,'5. Bilans projekt'!$C$3:$O$3,0))-INDEX('5. Bilans projekt'!$C$58:$O$58,1,MATCH('12. Ocena dyskontowa Inwestycji'!JAM$34,'5. Bilans projekt'!$C$3:$O$3,0))-INDEX('5. Bilans projekt'!$C$63:$O$63,1,MATCH('12. Ocena dyskontowa Inwestycji'!JAM$34,'5. Bilans projekt'!$C$3:$O$3,0))-INDEX('5. Bilans projekt'!$C$68:$O$68,1,MATCH('12. Ocena dyskontowa Inwestycji'!JAM$34,'5. Bilans projekt'!$C$3:$O$3,0)),"")</f>
        <v/>
      </c>
      <c r="JAN36" s="131" t="str">
        <f>_xlfn.IFNA(INDEX('5. Bilans projekt'!$C$54:$O$54,1,MATCH('12. Ocena dyskontowa Inwestycji'!JAN$34,'5. Bilans projekt'!$C$3:$O$3,0))-INDEX('5. Bilans projekt'!$C$58:$O$58,1,MATCH('12. Ocena dyskontowa Inwestycji'!JAN$34,'5. Bilans projekt'!$C$3:$O$3,0))-INDEX('5. Bilans projekt'!$C$63:$O$63,1,MATCH('12. Ocena dyskontowa Inwestycji'!JAN$34,'5. Bilans projekt'!$C$3:$O$3,0))-INDEX('5. Bilans projekt'!$C$68:$O$68,1,MATCH('12. Ocena dyskontowa Inwestycji'!JAN$34,'5. Bilans projekt'!$C$3:$O$3,0)),"")</f>
        <v/>
      </c>
      <c r="JAO36" s="131" t="str">
        <f>_xlfn.IFNA(INDEX('5. Bilans projekt'!$C$54:$O$54,1,MATCH('12. Ocena dyskontowa Inwestycji'!JAO$34,'5. Bilans projekt'!$C$3:$O$3,0))-INDEX('5. Bilans projekt'!$C$58:$O$58,1,MATCH('12. Ocena dyskontowa Inwestycji'!JAO$34,'5. Bilans projekt'!$C$3:$O$3,0))-INDEX('5. Bilans projekt'!$C$63:$O$63,1,MATCH('12. Ocena dyskontowa Inwestycji'!JAO$34,'5. Bilans projekt'!$C$3:$O$3,0))-INDEX('5. Bilans projekt'!$C$68:$O$68,1,MATCH('12. Ocena dyskontowa Inwestycji'!JAO$34,'5. Bilans projekt'!$C$3:$O$3,0)),"")</f>
        <v/>
      </c>
      <c r="JAP36" s="131" t="str">
        <f>_xlfn.IFNA(INDEX('5. Bilans projekt'!$C$54:$O$54,1,MATCH('12. Ocena dyskontowa Inwestycji'!JAP$34,'5. Bilans projekt'!$C$3:$O$3,0))-INDEX('5. Bilans projekt'!$C$58:$O$58,1,MATCH('12. Ocena dyskontowa Inwestycji'!JAP$34,'5. Bilans projekt'!$C$3:$O$3,0))-INDEX('5. Bilans projekt'!$C$63:$O$63,1,MATCH('12. Ocena dyskontowa Inwestycji'!JAP$34,'5. Bilans projekt'!$C$3:$O$3,0))-INDEX('5. Bilans projekt'!$C$68:$O$68,1,MATCH('12. Ocena dyskontowa Inwestycji'!JAP$34,'5. Bilans projekt'!$C$3:$O$3,0)),"")</f>
        <v/>
      </c>
      <c r="JAQ36" s="131" t="str">
        <f>_xlfn.IFNA(INDEX('5. Bilans projekt'!$C$54:$O$54,1,MATCH('12. Ocena dyskontowa Inwestycji'!JAQ$34,'5. Bilans projekt'!$C$3:$O$3,0))-INDEX('5. Bilans projekt'!$C$58:$O$58,1,MATCH('12. Ocena dyskontowa Inwestycji'!JAQ$34,'5. Bilans projekt'!$C$3:$O$3,0))-INDEX('5. Bilans projekt'!$C$63:$O$63,1,MATCH('12. Ocena dyskontowa Inwestycji'!JAQ$34,'5. Bilans projekt'!$C$3:$O$3,0))-INDEX('5. Bilans projekt'!$C$68:$O$68,1,MATCH('12. Ocena dyskontowa Inwestycji'!JAQ$34,'5. Bilans projekt'!$C$3:$O$3,0)),"")</f>
        <v/>
      </c>
      <c r="JAR36" s="131" t="str">
        <f>_xlfn.IFNA(INDEX('5. Bilans projekt'!$C$54:$O$54,1,MATCH('12. Ocena dyskontowa Inwestycji'!JAR$34,'5. Bilans projekt'!$C$3:$O$3,0))-INDEX('5. Bilans projekt'!$C$58:$O$58,1,MATCH('12. Ocena dyskontowa Inwestycji'!JAR$34,'5. Bilans projekt'!$C$3:$O$3,0))-INDEX('5. Bilans projekt'!$C$63:$O$63,1,MATCH('12. Ocena dyskontowa Inwestycji'!JAR$34,'5. Bilans projekt'!$C$3:$O$3,0))-INDEX('5. Bilans projekt'!$C$68:$O$68,1,MATCH('12. Ocena dyskontowa Inwestycji'!JAR$34,'5. Bilans projekt'!$C$3:$O$3,0)),"")</f>
        <v/>
      </c>
      <c r="JAS36" s="131" t="str">
        <f>_xlfn.IFNA(INDEX('5. Bilans projekt'!$C$54:$O$54,1,MATCH('12. Ocena dyskontowa Inwestycji'!JAS$34,'5. Bilans projekt'!$C$3:$O$3,0))-INDEX('5. Bilans projekt'!$C$58:$O$58,1,MATCH('12. Ocena dyskontowa Inwestycji'!JAS$34,'5. Bilans projekt'!$C$3:$O$3,0))-INDEX('5. Bilans projekt'!$C$63:$O$63,1,MATCH('12. Ocena dyskontowa Inwestycji'!JAS$34,'5. Bilans projekt'!$C$3:$O$3,0))-INDEX('5. Bilans projekt'!$C$68:$O$68,1,MATCH('12. Ocena dyskontowa Inwestycji'!JAS$34,'5. Bilans projekt'!$C$3:$O$3,0)),"")</f>
        <v/>
      </c>
      <c r="JAT36" s="131" t="str">
        <f>_xlfn.IFNA(INDEX('5. Bilans projekt'!$C$54:$O$54,1,MATCH('12. Ocena dyskontowa Inwestycji'!JAT$34,'5. Bilans projekt'!$C$3:$O$3,0))-INDEX('5. Bilans projekt'!$C$58:$O$58,1,MATCH('12. Ocena dyskontowa Inwestycji'!JAT$34,'5. Bilans projekt'!$C$3:$O$3,0))-INDEX('5. Bilans projekt'!$C$63:$O$63,1,MATCH('12. Ocena dyskontowa Inwestycji'!JAT$34,'5. Bilans projekt'!$C$3:$O$3,0))-INDEX('5. Bilans projekt'!$C$68:$O$68,1,MATCH('12. Ocena dyskontowa Inwestycji'!JAT$34,'5. Bilans projekt'!$C$3:$O$3,0)),"")</f>
        <v/>
      </c>
      <c r="JAU36" s="131" t="str">
        <f>_xlfn.IFNA(INDEX('5. Bilans projekt'!$C$54:$O$54,1,MATCH('12. Ocena dyskontowa Inwestycji'!JAU$34,'5. Bilans projekt'!$C$3:$O$3,0))-INDEX('5. Bilans projekt'!$C$58:$O$58,1,MATCH('12. Ocena dyskontowa Inwestycji'!JAU$34,'5. Bilans projekt'!$C$3:$O$3,0))-INDEX('5. Bilans projekt'!$C$63:$O$63,1,MATCH('12. Ocena dyskontowa Inwestycji'!JAU$34,'5. Bilans projekt'!$C$3:$O$3,0))-INDEX('5. Bilans projekt'!$C$68:$O$68,1,MATCH('12. Ocena dyskontowa Inwestycji'!JAU$34,'5. Bilans projekt'!$C$3:$O$3,0)),"")</f>
        <v/>
      </c>
      <c r="JAV36" s="131" t="str">
        <f>_xlfn.IFNA(INDEX('5. Bilans projekt'!$C$54:$O$54,1,MATCH('12. Ocena dyskontowa Inwestycji'!JAV$34,'5. Bilans projekt'!$C$3:$O$3,0))-INDEX('5. Bilans projekt'!$C$58:$O$58,1,MATCH('12. Ocena dyskontowa Inwestycji'!JAV$34,'5. Bilans projekt'!$C$3:$O$3,0))-INDEX('5. Bilans projekt'!$C$63:$O$63,1,MATCH('12. Ocena dyskontowa Inwestycji'!JAV$34,'5. Bilans projekt'!$C$3:$O$3,0))-INDEX('5. Bilans projekt'!$C$68:$O$68,1,MATCH('12. Ocena dyskontowa Inwestycji'!JAV$34,'5. Bilans projekt'!$C$3:$O$3,0)),"")</f>
        <v/>
      </c>
      <c r="JAW36" s="131" t="str">
        <f>_xlfn.IFNA(INDEX('5. Bilans projekt'!$C$54:$O$54,1,MATCH('12. Ocena dyskontowa Inwestycji'!JAW$34,'5. Bilans projekt'!$C$3:$O$3,0))-INDEX('5. Bilans projekt'!$C$58:$O$58,1,MATCH('12. Ocena dyskontowa Inwestycji'!JAW$34,'5. Bilans projekt'!$C$3:$O$3,0))-INDEX('5. Bilans projekt'!$C$63:$O$63,1,MATCH('12. Ocena dyskontowa Inwestycji'!JAW$34,'5. Bilans projekt'!$C$3:$O$3,0))-INDEX('5. Bilans projekt'!$C$68:$O$68,1,MATCH('12. Ocena dyskontowa Inwestycji'!JAW$34,'5. Bilans projekt'!$C$3:$O$3,0)),"")</f>
        <v/>
      </c>
      <c r="JAX36" s="131" t="str">
        <f>_xlfn.IFNA(INDEX('5. Bilans projekt'!$C$54:$O$54,1,MATCH('12. Ocena dyskontowa Inwestycji'!JAX$34,'5. Bilans projekt'!$C$3:$O$3,0))-INDEX('5. Bilans projekt'!$C$58:$O$58,1,MATCH('12. Ocena dyskontowa Inwestycji'!JAX$34,'5. Bilans projekt'!$C$3:$O$3,0))-INDEX('5. Bilans projekt'!$C$63:$O$63,1,MATCH('12. Ocena dyskontowa Inwestycji'!JAX$34,'5. Bilans projekt'!$C$3:$O$3,0))-INDEX('5. Bilans projekt'!$C$68:$O$68,1,MATCH('12. Ocena dyskontowa Inwestycji'!JAX$34,'5. Bilans projekt'!$C$3:$O$3,0)),"")</f>
        <v/>
      </c>
      <c r="JAY36" s="131" t="str">
        <f>_xlfn.IFNA(INDEX('5. Bilans projekt'!$C$54:$O$54,1,MATCH('12. Ocena dyskontowa Inwestycji'!JAY$34,'5. Bilans projekt'!$C$3:$O$3,0))-INDEX('5. Bilans projekt'!$C$58:$O$58,1,MATCH('12. Ocena dyskontowa Inwestycji'!JAY$34,'5. Bilans projekt'!$C$3:$O$3,0))-INDEX('5. Bilans projekt'!$C$63:$O$63,1,MATCH('12. Ocena dyskontowa Inwestycji'!JAY$34,'5. Bilans projekt'!$C$3:$O$3,0))-INDEX('5. Bilans projekt'!$C$68:$O$68,1,MATCH('12. Ocena dyskontowa Inwestycji'!JAY$34,'5. Bilans projekt'!$C$3:$O$3,0)),"")</f>
        <v/>
      </c>
      <c r="JAZ36" s="131" t="str">
        <f>_xlfn.IFNA(INDEX('5. Bilans projekt'!$C$54:$O$54,1,MATCH('12. Ocena dyskontowa Inwestycji'!JAZ$34,'5. Bilans projekt'!$C$3:$O$3,0))-INDEX('5. Bilans projekt'!$C$58:$O$58,1,MATCH('12. Ocena dyskontowa Inwestycji'!JAZ$34,'5. Bilans projekt'!$C$3:$O$3,0))-INDEX('5. Bilans projekt'!$C$63:$O$63,1,MATCH('12. Ocena dyskontowa Inwestycji'!JAZ$34,'5. Bilans projekt'!$C$3:$O$3,0))-INDEX('5. Bilans projekt'!$C$68:$O$68,1,MATCH('12. Ocena dyskontowa Inwestycji'!JAZ$34,'5. Bilans projekt'!$C$3:$O$3,0)),"")</f>
        <v/>
      </c>
      <c r="JBA36" s="131" t="str">
        <f>_xlfn.IFNA(INDEX('5. Bilans projekt'!$C$54:$O$54,1,MATCH('12. Ocena dyskontowa Inwestycji'!JBA$34,'5. Bilans projekt'!$C$3:$O$3,0))-INDEX('5. Bilans projekt'!$C$58:$O$58,1,MATCH('12. Ocena dyskontowa Inwestycji'!JBA$34,'5. Bilans projekt'!$C$3:$O$3,0))-INDEX('5. Bilans projekt'!$C$63:$O$63,1,MATCH('12. Ocena dyskontowa Inwestycji'!JBA$34,'5. Bilans projekt'!$C$3:$O$3,0))-INDEX('5. Bilans projekt'!$C$68:$O$68,1,MATCH('12. Ocena dyskontowa Inwestycji'!JBA$34,'5. Bilans projekt'!$C$3:$O$3,0)),"")</f>
        <v/>
      </c>
      <c r="JBB36" s="131" t="str">
        <f>_xlfn.IFNA(INDEX('5. Bilans projekt'!$C$54:$O$54,1,MATCH('12. Ocena dyskontowa Inwestycji'!JBB$34,'5. Bilans projekt'!$C$3:$O$3,0))-INDEX('5. Bilans projekt'!$C$58:$O$58,1,MATCH('12. Ocena dyskontowa Inwestycji'!JBB$34,'5. Bilans projekt'!$C$3:$O$3,0))-INDEX('5. Bilans projekt'!$C$63:$O$63,1,MATCH('12. Ocena dyskontowa Inwestycji'!JBB$34,'5. Bilans projekt'!$C$3:$O$3,0))-INDEX('5. Bilans projekt'!$C$68:$O$68,1,MATCH('12. Ocena dyskontowa Inwestycji'!JBB$34,'5. Bilans projekt'!$C$3:$O$3,0)),"")</f>
        <v/>
      </c>
      <c r="JBC36" s="131" t="str">
        <f>_xlfn.IFNA(INDEX('5. Bilans projekt'!$C$54:$O$54,1,MATCH('12. Ocena dyskontowa Inwestycji'!JBC$34,'5. Bilans projekt'!$C$3:$O$3,0))-INDEX('5. Bilans projekt'!$C$58:$O$58,1,MATCH('12. Ocena dyskontowa Inwestycji'!JBC$34,'5. Bilans projekt'!$C$3:$O$3,0))-INDEX('5. Bilans projekt'!$C$63:$O$63,1,MATCH('12. Ocena dyskontowa Inwestycji'!JBC$34,'5. Bilans projekt'!$C$3:$O$3,0))-INDEX('5. Bilans projekt'!$C$68:$O$68,1,MATCH('12. Ocena dyskontowa Inwestycji'!JBC$34,'5. Bilans projekt'!$C$3:$O$3,0)),"")</f>
        <v/>
      </c>
      <c r="JBD36" s="131" t="str">
        <f>_xlfn.IFNA(INDEX('5. Bilans projekt'!$C$54:$O$54,1,MATCH('12. Ocena dyskontowa Inwestycji'!JBD$34,'5. Bilans projekt'!$C$3:$O$3,0))-INDEX('5. Bilans projekt'!$C$58:$O$58,1,MATCH('12. Ocena dyskontowa Inwestycji'!JBD$34,'5. Bilans projekt'!$C$3:$O$3,0))-INDEX('5. Bilans projekt'!$C$63:$O$63,1,MATCH('12. Ocena dyskontowa Inwestycji'!JBD$34,'5. Bilans projekt'!$C$3:$O$3,0))-INDEX('5. Bilans projekt'!$C$68:$O$68,1,MATCH('12. Ocena dyskontowa Inwestycji'!JBD$34,'5. Bilans projekt'!$C$3:$O$3,0)),"")</f>
        <v/>
      </c>
      <c r="JBE36" s="131" t="str">
        <f>_xlfn.IFNA(INDEX('5. Bilans projekt'!$C$54:$O$54,1,MATCH('12. Ocena dyskontowa Inwestycji'!JBE$34,'5. Bilans projekt'!$C$3:$O$3,0))-INDEX('5. Bilans projekt'!$C$58:$O$58,1,MATCH('12. Ocena dyskontowa Inwestycji'!JBE$34,'5. Bilans projekt'!$C$3:$O$3,0))-INDEX('5. Bilans projekt'!$C$63:$O$63,1,MATCH('12. Ocena dyskontowa Inwestycji'!JBE$34,'5. Bilans projekt'!$C$3:$O$3,0))-INDEX('5. Bilans projekt'!$C$68:$O$68,1,MATCH('12. Ocena dyskontowa Inwestycji'!JBE$34,'5. Bilans projekt'!$C$3:$O$3,0)),"")</f>
        <v/>
      </c>
      <c r="JBF36" s="131" t="str">
        <f>_xlfn.IFNA(INDEX('5. Bilans projekt'!$C$54:$O$54,1,MATCH('12. Ocena dyskontowa Inwestycji'!JBF$34,'5. Bilans projekt'!$C$3:$O$3,0))-INDEX('5. Bilans projekt'!$C$58:$O$58,1,MATCH('12. Ocena dyskontowa Inwestycji'!JBF$34,'5. Bilans projekt'!$C$3:$O$3,0))-INDEX('5. Bilans projekt'!$C$63:$O$63,1,MATCH('12. Ocena dyskontowa Inwestycji'!JBF$34,'5. Bilans projekt'!$C$3:$O$3,0))-INDEX('5. Bilans projekt'!$C$68:$O$68,1,MATCH('12. Ocena dyskontowa Inwestycji'!JBF$34,'5. Bilans projekt'!$C$3:$O$3,0)),"")</f>
        <v/>
      </c>
      <c r="JBG36" s="131" t="str">
        <f>_xlfn.IFNA(INDEX('5. Bilans projekt'!$C$54:$O$54,1,MATCH('12. Ocena dyskontowa Inwestycji'!JBG$34,'5. Bilans projekt'!$C$3:$O$3,0))-INDEX('5. Bilans projekt'!$C$58:$O$58,1,MATCH('12. Ocena dyskontowa Inwestycji'!JBG$34,'5. Bilans projekt'!$C$3:$O$3,0))-INDEX('5. Bilans projekt'!$C$63:$O$63,1,MATCH('12. Ocena dyskontowa Inwestycji'!JBG$34,'5. Bilans projekt'!$C$3:$O$3,0))-INDEX('5. Bilans projekt'!$C$68:$O$68,1,MATCH('12. Ocena dyskontowa Inwestycji'!JBG$34,'5. Bilans projekt'!$C$3:$O$3,0)),"")</f>
        <v/>
      </c>
      <c r="JBH36" s="131" t="str">
        <f>_xlfn.IFNA(INDEX('5. Bilans projekt'!$C$54:$O$54,1,MATCH('12. Ocena dyskontowa Inwestycji'!JBH$34,'5. Bilans projekt'!$C$3:$O$3,0))-INDEX('5. Bilans projekt'!$C$58:$O$58,1,MATCH('12. Ocena dyskontowa Inwestycji'!JBH$34,'5. Bilans projekt'!$C$3:$O$3,0))-INDEX('5. Bilans projekt'!$C$63:$O$63,1,MATCH('12. Ocena dyskontowa Inwestycji'!JBH$34,'5. Bilans projekt'!$C$3:$O$3,0))-INDEX('5. Bilans projekt'!$C$68:$O$68,1,MATCH('12. Ocena dyskontowa Inwestycji'!JBH$34,'5. Bilans projekt'!$C$3:$O$3,0)),"")</f>
        <v/>
      </c>
      <c r="JBI36" s="131" t="str">
        <f>_xlfn.IFNA(INDEX('5. Bilans projekt'!$C$54:$O$54,1,MATCH('12. Ocena dyskontowa Inwestycji'!JBI$34,'5. Bilans projekt'!$C$3:$O$3,0))-INDEX('5. Bilans projekt'!$C$58:$O$58,1,MATCH('12. Ocena dyskontowa Inwestycji'!JBI$34,'5. Bilans projekt'!$C$3:$O$3,0))-INDEX('5. Bilans projekt'!$C$63:$O$63,1,MATCH('12. Ocena dyskontowa Inwestycji'!JBI$34,'5. Bilans projekt'!$C$3:$O$3,0))-INDEX('5. Bilans projekt'!$C$68:$O$68,1,MATCH('12. Ocena dyskontowa Inwestycji'!JBI$34,'5. Bilans projekt'!$C$3:$O$3,0)),"")</f>
        <v/>
      </c>
      <c r="JBJ36" s="131" t="str">
        <f>_xlfn.IFNA(INDEX('5. Bilans projekt'!$C$54:$O$54,1,MATCH('12. Ocena dyskontowa Inwestycji'!JBJ$34,'5. Bilans projekt'!$C$3:$O$3,0))-INDEX('5. Bilans projekt'!$C$58:$O$58,1,MATCH('12. Ocena dyskontowa Inwestycji'!JBJ$34,'5. Bilans projekt'!$C$3:$O$3,0))-INDEX('5. Bilans projekt'!$C$63:$O$63,1,MATCH('12. Ocena dyskontowa Inwestycji'!JBJ$34,'5. Bilans projekt'!$C$3:$O$3,0))-INDEX('5. Bilans projekt'!$C$68:$O$68,1,MATCH('12. Ocena dyskontowa Inwestycji'!JBJ$34,'5. Bilans projekt'!$C$3:$O$3,0)),"")</f>
        <v/>
      </c>
      <c r="JBK36" s="131" t="str">
        <f>_xlfn.IFNA(INDEX('5. Bilans projekt'!$C$54:$O$54,1,MATCH('12. Ocena dyskontowa Inwestycji'!JBK$34,'5. Bilans projekt'!$C$3:$O$3,0))-INDEX('5. Bilans projekt'!$C$58:$O$58,1,MATCH('12. Ocena dyskontowa Inwestycji'!JBK$34,'5. Bilans projekt'!$C$3:$O$3,0))-INDEX('5. Bilans projekt'!$C$63:$O$63,1,MATCH('12. Ocena dyskontowa Inwestycji'!JBK$34,'5. Bilans projekt'!$C$3:$O$3,0))-INDEX('5. Bilans projekt'!$C$68:$O$68,1,MATCH('12. Ocena dyskontowa Inwestycji'!JBK$34,'5. Bilans projekt'!$C$3:$O$3,0)),"")</f>
        <v/>
      </c>
      <c r="JBL36" s="131" t="str">
        <f>_xlfn.IFNA(INDEX('5. Bilans projekt'!$C$54:$O$54,1,MATCH('12. Ocena dyskontowa Inwestycji'!JBL$34,'5. Bilans projekt'!$C$3:$O$3,0))-INDEX('5. Bilans projekt'!$C$58:$O$58,1,MATCH('12. Ocena dyskontowa Inwestycji'!JBL$34,'5. Bilans projekt'!$C$3:$O$3,0))-INDEX('5. Bilans projekt'!$C$63:$O$63,1,MATCH('12. Ocena dyskontowa Inwestycji'!JBL$34,'5. Bilans projekt'!$C$3:$O$3,0))-INDEX('5. Bilans projekt'!$C$68:$O$68,1,MATCH('12. Ocena dyskontowa Inwestycji'!JBL$34,'5. Bilans projekt'!$C$3:$O$3,0)),"")</f>
        <v/>
      </c>
      <c r="JBM36" s="131" t="str">
        <f>_xlfn.IFNA(INDEX('5. Bilans projekt'!$C$54:$O$54,1,MATCH('12. Ocena dyskontowa Inwestycji'!JBM$34,'5. Bilans projekt'!$C$3:$O$3,0))-INDEX('5. Bilans projekt'!$C$58:$O$58,1,MATCH('12. Ocena dyskontowa Inwestycji'!JBM$34,'5. Bilans projekt'!$C$3:$O$3,0))-INDEX('5. Bilans projekt'!$C$63:$O$63,1,MATCH('12. Ocena dyskontowa Inwestycji'!JBM$34,'5. Bilans projekt'!$C$3:$O$3,0))-INDEX('5. Bilans projekt'!$C$68:$O$68,1,MATCH('12. Ocena dyskontowa Inwestycji'!JBM$34,'5. Bilans projekt'!$C$3:$O$3,0)),"")</f>
        <v/>
      </c>
      <c r="JBN36" s="131" t="str">
        <f>_xlfn.IFNA(INDEX('5. Bilans projekt'!$C$54:$O$54,1,MATCH('12. Ocena dyskontowa Inwestycji'!JBN$34,'5. Bilans projekt'!$C$3:$O$3,0))-INDEX('5. Bilans projekt'!$C$58:$O$58,1,MATCH('12. Ocena dyskontowa Inwestycji'!JBN$34,'5. Bilans projekt'!$C$3:$O$3,0))-INDEX('5. Bilans projekt'!$C$63:$O$63,1,MATCH('12. Ocena dyskontowa Inwestycji'!JBN$34,'5. Bilans projekt'!$C$3:$O$3,0))-INDEX('5. Bilans projekt'!$C$68:$O$68,1,MATCH('12. Ocena dyskontowa Inwestycji'!JBN$34,'5. Bilans projekt'!$C$3:$O$3,0)),"")</f>
        <v/>
      </c>
      <c r="JBO36" s="131" t="str">
        <f>_xlfn.IFNA(INDEX('5. Bilans projekt'!$C$54:$O$54,1,MATCH('12. Ocena dyskontowa Inwestycji'!JBO$34,'5. Bilans projekt'!$C$3:$O$3,0))-INDEX('5. Bilans projekt'!$C$58:$O$58,1,MATCH('12. Ocena dyskontowa Inwestycji'!JBO$34,'5. Bilans projekt'!$C$3:$O$3,0))-INDEX('5. Bilans projekt'!$C$63:$O$63,1,MATCH('12. Ocena dyskontowa Inwestycji'!JBO$34,'5. Bilans projekt'!$C$3:$O$3,0))-INDEX('5. Bilans projekt'!$C$68:$O$68,1,MATCH('12. Ocena dyskontowa Inwestycji'!JBO$34,'5. Bilans projekt'!$C$3:$O$3,0)),"")</f>
        <v/>
      </c>
      <c r="JBP36" s="131" t="str">
        <f>_xlfn.IFNA(INDEX('5. Bilans projekt'!$C$54:$O$54,1,MATCH('12. Ocena dyskontowa Inwestycji'!JBP$34,'5. Bilans projekt'!$C$3:$O$3,0))-INDEX('5. Bilans projekt'!$C$58:$O$58,1,MATCH('12. Ocena dyskontowa Inwestycji'!JBP$34,'5. Bilans projekt'!$C$3:$O$3,0))-INDEX('5. Bilans projekt'!$C$63:$O$63,1,MATCH('12. Ocena dyskontowa Inwestycji'!JBP$34,'5. Bilans projekt'!$C$3:$O$3,0))-INDEX('5. Bilans projekt'!$C$68:$O$68,1,MATCH('12. Ocena dyskontowa Inwestycji'!JBP$34,'5. Bilans projekt'!$C$3:$O$3,0)),"")</f>
        <v/>
      </c>
      <c r="JBQ36" s="131" t="str">
        <f>_xlfn.IFNA(INDEX('5. Bilans projekt'!$C$54:$O$54,1,MATCH('12. Ocena dyskontowa Inwestycji'!JBQ$34,'5. Bilans projekt'!$C$3:$O$3,0))-INDEX('5. Bilans projekt'!$C$58:$O$58,1,MATCH('12. Ocena dyskontowa Inwestycji'!JBQ$34,'5. Bilans projekt'!$C$3:$O$3,0))-INDEX('5. Bilans projekt'!$C$63:$O$63,1,MATCH('12. Ocena dyskontowa Inwestycji'!JBQ$34,'5. Bilans projekt'!$C$3:$O$3,0))-INDEX('5. Bilans projekt'!$C$68:$O$68,1,MATCH('12. Ocena dyskontowa Inwestycji'!JBQ$34,'5. Bilans projekt'!$C$3:$O$3,0)),"")</f>
        <v/>
      </c>
      <c r="JBR36" s="131" t="str">
        <f>_xlfn.IFNA(INDEX('5. Bilans projekt'!$C$54:$O$54,1,MATCH('12. Ocena dyskontowa Inwestycji'!JBR$34,'5. Bilans projekt'!$C$3:$O$3,0))-INDEX('5. Bilans projekt'!$C$58:$O$58,1,MATCH('12. Ocena dyskontowa Inwestycji'!JBR$34,'5. Bilans projekt'!$C$3:$O$3,0))-INDEX('5. Bilans projekt'!$C$63:$O$63,1,MATCH('12. Ocena dyskontowa Inwestycji'!JBR$34,'5. Bilans projekt'!$C$3:$O$3,0))-INDEX('5. Bilans projekt'!$C$68:$O$68,1,MATCH('12. Ocena dyskontowa Inwestycji'!JBR$34,'5. Bilans projekt'!$C$3:$O$3,0)),"")</f>
        <v/>
      </c>
      <c r="JBS36" s="131" t="str">
        <f>_xlfn.IFNA(INDEX('5. Bilans projekt'!$C$54:$O$54,1,MATCH('12. Ocena dyskontowa Inwestycji'!JBS$34,'5. Bilans projekt'!$C$3:$O$3,0))-INDEX('5. Bilans projekt'!$C$58:$O$58,1,MATCH('12. Ocena dyskontowa Inwestycji'!JBS$34,'5. Bilans projekt'!$C$3:$O$3,0))-INDEX('5. Bilans projekt'!$C$63:$O$63,1,MATCH('12. Ocena dyskontowa Inwestycji'!JBS$34,'5. Bilans projekt'!$C$3:$O$3,0))-INDEX('5. Bilans projekt'!$C$68:$O$68,1,MATCH('12. Ocena dyskontowa Inwestycji'!JBS$34,'5. Bilans projekt'!$C$3:$O$3,0)),"")</f>
        <v/>
      </c>
      <c r="JBT36" s="131" t="str">
        <f>_xlfn.IFNA(INDEX('5. Bilans projekt'!$C$54:$O$54,1,MATCH('12. Ocena dyskontowa Inwestycji'!JBT$34,'5. Bilans projekt'!$C$3:$O$3,0))-INDEX('5. Bilans projekt'!$C$58:$O$58,1,MATCH('12. Ocena dyskontowa Inwestycji'!JBT$34,'5. Bilans projekt'!$C$3:$O$3,0))-INDEX('5. Bilans projekt'!$C$63:$O$63,1,MATCH('12. Ocena dyskontowa Inwestycji'!JBT$34,'5. Bilans projekt'!$C$3:$O$3,0))-INDEX('5. Bilans projekt'!$C$68:$O$68,1,MATCH('12. Ocena dyskontowa Inwestycji'!JBT$34,'5. Bilans projekt'!$C$3:$O$3,0)),"")</f>
        <v/>
      </c>
      <c r="JBU36" s="131" t="str">
        <f>_xlfn.IFNA(INDEX('5. Bilans projekt'!$C$54:$O$54,1,MATCH('12. Ocena dyskontowa Inwestycji'!JBU$34,'5. Bilans projekt'!$C$3:$O$3,0))-INDEX('5. Bilans projekt'!$C$58:$O$58,1,MATCH('12. Ocena dyskontowa Inwestycji'!JBU$34,'5. Bilans projekt'!$C$3:$O$3,0))-INDEX('5. Bilans projekt'!$C$63:$O$63,1,MATCH('12. Ocena dyskontowa Inwestycji'!JBU$34,'5. Bilans projekt'!$C$3:$O$3,0))-INDEX('5. Bilans projekt'!$C$68:$O$68,1,MATCH('12. Ocena dyskontowa Inwestycji'!JBU$34,'5. Bilans projekt'!$C$3:$O$3,0)),"")</f>
        <v/>
      </c>
      <c r="JBV36" s="131" t="str">
        <f>_xlfn.IFNA(INDEX('5. Bilans projekt'!$C$54:$O$54,1,MATCH('12. Ocena dyskontowa Inwestycji'!JBV$34,'5. Bilans projekt'!$C$3:$O$3,0))-INDEX('5. Bilans projekt'!$C$58:$O$58,1,MATCH('12. Ocena dyskontowa Inwestycji'!JBV$34,'5. Bilans projekt'!$C$3:$O$3,0))-INDEX('5. Bilans projekt'!$C$63:$O$63,1,MATCH('12. Ocena dyskontowa Inwestycji'!JBV$34,'5. Bilans projekt'!$C$3:$O$3,0))-INDEX('5. Bilans projekt'!$C$68:$O$68,1,MATCH('12. Ocena dyskontowa Inwestycji'!JBV$34,'5. Bilans projekt'!$C$3:$O$3,0)),"")</f>
        <v/>
      </c>
      <c r="JBW36" s="131" t="str">
        <f>_xlfn.IFNA(INDEX('5. Bilans projekt'!$C$54:$O$54,1,MATCH('12. Ocena dyskontowa Inwestycji'!JBW$34,'5. Bilans projekt'!$C$3:$O$3,0))-INDEX('5. Bilans projekt'!$C$58:$O$58,1,MATCH('12. Ocena dyskontowa Inwestycji'!JBW$34,'5. Bilans projekt'!$C$3:$O$3,0))-INDEX('5. Bilans projekt'!$C$63:$O$63,1,MATCH('12. Ocena dyskontowa Inwestycji'!JBW$34,'5. Bilans projekt'!$C$3:$O$3,0))-INDEX('5. Bilans projekt'!$C$68:$O$68,1,MATCH('12. Ocena dyskontowa Inwestycji'!JBW$34,'5. Bilans projekt'!$C$3:$O$3,0)),"")</f>
        <v/>
      </c>
      <c r="JBX36" s="131" t="str">
        <f>_xlfn.IFNA(INDEX('5. Bilans projekt'!$C$54:$O$54,1,MATCH('12. Ocena dyskontowa Inwestycji'!JBX$34,'5. Bilans projekt'!$C$3:$O$3,0))-INDEX('5. Bilans projekt'!$C$58:$O$58,1,MATCH('12. Ocena dyskontowa Inwestycji'!JBX$34,'5. Bilans projekt'!$C$3:$O$3,0))-INDEX('5. Bilans projekt'!$C$63:$O$63,1,MATCH('12. Ocena dyskontowa Inwestycji'!JBX$34,'5. Bilans projekt'!$C$3:$O$3,0))-INDEX('5. Bilans projekt'!$C$68:$O$68,1,MATCH('12. Ocena dyskontowa Inwestycji'!JBX$34,'5. Bilans projekt'!$C$3:$O$3,0)),"")</f>
        <v/>
      </c>
      <c r="JBY36" s="131" t="str">
        <f>_xlfn.IFNA(INDEX('5. Bilans projekt'!$C$54:$O$54,1,MATCH('12. Ocena dyskontowa Inwestycji'!JBY$34,'5. Bilans projekt'!$C$3:$O$3,0))-INDEX('5. Bilans projekt'!$C$58:$O$58,1,MATCH('12. Ocena dyskontowa Inwestycji'!JBY$34,'5. Bilans projekt'!$C$3:$O$3,0))-INDEX('5. Bilans projekt'!$C$63:$O$63,1,MATCH('12. Ocena dyskontowa Inwestycji'!JBY$34,'5. Bilans projekt'!$C$3:$O$3,0))-INDEX('5. Bilans projekt'!$C$68:$O$68,1,MATCH('12. Ocena dyskontowa Inwestycji'!JBY$34,'5. Bilans projekt'!$C$3:$O$3,0)),"")</f>
        <v/>
      </c>
      <c r="JBZ36" s="131" t="str">
        <f>_xlfn.IFNA(INDEX('5. Bilans projekt'!$C$54:$O$54,1,MATCH('12. Ocena dyskontowa Inwestycji'!JBZ$34,'5. Bilans projekt'!$C$3:$O$3,0))-INDEX('5. Bilans projekt'!$C$58:$O$58,1,MATCH('12. Ocena dyskontowa Inwestycji'!JBZ$34,'5. Bilans projekt'!$C$3:$O$3,0))-INDEX('5. Bilans projekt'!$C$63:$O$63,1,MATCH('12. Ocena dyskontowa Inwestycji'!JBZ$34,'5. Bilans projekt'!$C$3:$O$3,0))-INDEX('5. Bilans projekt'!$C$68:$O$68,1,MATCH('12. Ocena dyskontowa Inwestycji'!JBZ$34,'5. Bilans projekt'!$C$3:$O$3,0)),"")</f>
        <v/>
      </c>
      <c r="JCA36" s="131" t="str">
        <f>_xlfn.IFNA(INDEX('5. Bilans projekt'!$C$54:$O$54,1,MATCH('12. Ocena dyskontowa Inwestycji'!JCA$34,'5. Bilans projekt'!$C$3:$O$3,0))-INDEX('5. Bilans projekt'!$C$58:$O$58,1,MATCH('12. Ocena dyskontowa Inwestycji'!JCA$34,'5. Bilans projekt'!$C$3:$O$3,0))-INDEX('5. Bilans projekt'!$C$63:$O$63,1,MATCH('12. Ocena dyskontowa Inwestycji'!JCA$34,'5. Bilans projekt'!$C$3:$O$3,0))-INDEX('5. Bilans projekt'!$C$68:$O$68,1,MATCH('12. Ocena dyskontowa Inwestycji'!JCA$34,'5. Bilans projekt'!$C$3:$O$3,0)),"")</f>
        <v/>
      </c>
      <c r="JCB36" s="131" t="str">
        <f>_xlfn.IFNA(INDEX('5. Bilans projekt'!$C$54:$O$54,1,MATCH('12. Ocena dyskontowa Inwestycji'!JCB$34,'5. Bilans projekt'!$C$3:$O$3,0))-INDEX('5. Bilans projekt'!$C$58:$O$58,1,MATCH('12. Ocena dyskontowa Inwestycji'!JCB$34,'5. Bilans projekt'!$C$3:$O$3,0))-INDEX('5. Bilans projekt'!$C$63:$O$63,1,MATCH('12. Ocena dyskontowa Inwestycji'!JCB$34,'5. Bilans projekt'!$C$3:$O$3,0))-INDEX('5. Bilans projekt'!$C$68:$O$68,1,MATCH('12. Ocena dyskontowa Inwestycji'!JCB$34,'5. Bilans projekt'!$C$3:$O$3,0)),"")</f>
        <v/>
      </c>
      <c r="JCC36" s="131" t="str">
        <f>_xlfn.IFNA(INDEX('5. Bilans projekt'!$C$54:$O$54,1,MATCH('12. Ocena dyskontowa Inwestycji'!JCC$34,'5. Bilans projekt'!$C$3:$O$3,0))-INDEX('5. Bilans projekt'!$C$58:$O$58,1,MATCH('12. Ocena dyskontowa Inwestycji'!JCC$34,'5. Bilans projekt'!$C$3:$O$3,0))-INDEX('5. Bilans projekt'!$C$63:$O$63,1,MATCH('12. Ocena dyskontowa Inwestycji'!JCC$34,'5. Bilans projekt'!$C$3:$O$3,0))-INDEX('5. Bilans projekt'!$C$68:$O$68,1,MATCH('12. Ocena dyskontowa Inwestycji'!JCC$34,'5. Bilans projekt'!$C$3:$O$3,0)),"")</f>
        <v/>
      </c>
      <c r="JCD36" s="131" t="str">
        <f>_xlfn.IFNA(INDEX('5. Bilans projekt'!$C$54:$O$54,1,MATCH('12. Ocena dyskontowa Inwestycji'!JCD$34,'5. Bilans projekt'!$C$3:$O$3,0))-INDEX('5. Bilans projekt'!$C$58:$O$58,1,MATCH('12. Ocena dyskontowa Inwestycji'!JCD$34,'5. Bilans projekt'!$C$3:$O$3,0))-INDEX('5. Bilans projekt'!$C$63:$O$63,1,MATCH('12. Ocena dyskontowa Inwestycji'!JCD$34,'5. Bilans projekt'!$C$3:$O$3,0))-INDEX('5. Bilans projekt'!$C$68:$O$68,1,MATCH('12. Ocena dyskontowa Inwestycji'!JCD$34,'5. Bilans projekt'!$C$3:$O$3,0)),"")</f>
        <v/>
      </c>
      <c r="JCE36" s="131" t="str">
        <f>_xlfn.IFNA(INDEX('5. Bilans projekt'!$C$54:$O$54,1,MATCH('12. Ocena dyskontowa Inwestycji'!JCE$34,'5. Bilans projekt'!$C$3:$O$3,0))-INDEX('5. Bilans projekt'!$C$58:$O$58,1,MATCH('12. Ocena dyskontowa Inwestycji'!JCE$34,'5. Bilans projekt'!$C$3:$O$3,0))-INDEX('5. Bilans projekt'!$C$63:$O$63,1,MATCH('12. Ocena dyskontowa Inwestycji'!JCE$34,'5. Bilans projekt'!$C$3:$O$3,0))-INDEX('5. Bilans projekt'!$C$68:$O$68,1,MATCH('12. Ocena dyskontowa Inwestycji'!JCE$34,'5. Bilans projekt'!$C$3:$O$3,0)),"")</f>
        <v/>
      </c>
      <c r="JCF36" s="131" t="str">
        <f>_xlfn.IFNA(INDEX('5. Bilans projekt'!$C$54:$O$54,1,MATCH('12. Ocena dyskontowa Inwestycji'!JCF$34,'5. Bilans projekt'!$C$3:$O$3,0))-INDEX('5. Bilans projekt'!$C$58:$O$58,1,MATCH('12. Ocena dyskontowa Inwestycji'!JCF$34,'5. Bilans projekt'!$C$3:$O$3,0))-INDEX('5. Bilans projekt'!$C$63:$O$63,1,MATCH('12. Ocena dyskontowa Inwestycji'!JCF$34,'5. Bilans projekt'!$C$3:$O$3,0))-INDEX('5. Bilans projekt'!$C$68:$O$68,1,MATCH('12. Ocena dyskontowa Inwestycji'!JCF$34,'5. Bilans projekt'!$C$3:$O$3,0)),"")</f>
        <v/>
      </c>
      <c r="JCG36" s="131" t="str">
        <f>_xlfn.IFNA(INDEX('5. Bilans projekt'!$C$54:$O$54,1,MATCH('12. Ocena dyskontowa Inwestycji'!JCG$34,'5. Bilans projekt'!$C$3:$O$3,0))-INDEX('5. Bilans projekt'!$C$58:$O$58,1,MATCH('12. Ocena dyskontowa Inwestycji'!JCG$34,'5. Bilans projekt'!$C$3:$O$3,0))-INDEX('5. Bilans projekt'!$C$63:$O$63,1,MATCH('12. Ocena dyskontowa Inwestycji'!JCG$34,'5. Bilans projekt'!$C$3:$O$3,0))-INDEX('5. Bilans projekt'!$C$68:$O$68,1,MATCH('12. Ocena dyskontowa Inwestycji'!JCG$34,'5. Bilans projekt'!$C$3:$O$3,0)),"")</f>
        <v/>
      </c>
      <c r="JCH36" s="131" t="str">
        <f>_xlfn.IFNA(INDEX('5. Bilans projekt'!$C$54:$O$54,1,MATCH('12. Ocena dyskontowa Inwestycji'!JCH$34,'5. Bilans projekt'!$C$3:$O$3,0))-INDEX('5. Bilans projekt'!$C$58:$O$58,1,MATCH('12. Ocena dyskontowa Inwestycji'!JCH$34,'5. Bilans projekt'!$C$3:$O$3,0))-INDEX('5. Bilans projekt'!$C$63:$O$63,1,MATCH('12. Ocena dyskontowa Inwestycji'!JCH$34,'5. Bilans projekt'!$C$3:$O$3,0))-INDEX('5. Bilans projekt'!$C$68:$O$68,1,MATCH('12. Ocena dyskontowa Inwestycji'!JCH$34,'5. Bilans projekt'!$C$3:$O$3,0)),"")</f>
        <v/>
      </c>
      <c r="JCI36" s="131" t="str">
        <f>_xlfn.IFNA(INDEX('5. Bilans projekt'!$C$54:$O$54,1,MATCH('12. Ocena dyskontowa Inwestycji'!JCI$34,'5. Bilans projekt'!$C$3:$O$3,0))-INDEX('5. Bilans projekt'!$C$58:$O$58,1,MATCH('12. Ocena dyskontowa Inwestycji'!JCI$34,'5. Bilans projekt'!$C$3:$O$3,0))-INDEX('5. Bilans projekt'!$C$63:$O$63,1,MATCH('12. Ocena dyskontowa Inwestycji'!JCI$34,'5. Bilans projekt'!$C$3:$O$3,0))-INDEX('5. Bilans projekt'!$C$68:$O$68,1,MATCH('12. Ocena dyskontowa Inwestycji'!JCI$34,'5. Bilans projekt'!$C$3:$O$3,0)),"")</f>
        <v/>
      </c>
      <c r="JCJ36" s="131" t="str">
        <f>_xlfn.IFNA(INDEX('5. Bilans projekt'!$C$54:$O$54,1,MATCH('12. Ocena dyskontowa Inwestycji'!JCJ$34,'5. Bilans projekt'!$C$3:$O$3,0))-INDEX('5. Bilans projekt'!$C$58:$O$58,1,MATCH('12. Ocena dyskontowa Inwestycji'!JCJ$34,'5. Bilans projekt'!$C$3:$O$3,0))-INDEX('5. Bilans projekt'!$C$63:$O$63,1,MATCH('12. Ocena dyskontowa Inwestycji'!JCJ$34,'5. Bilans projekt'!$C$3:$O$3,0))-INDEX('5. Bilans projekt'!$C$68:$O$68,1,MATCH('12. Ocena dyskontowa Inwestycji'!JCJ$34,'5. Bilans projekt'!$C$3:$O$3,0)),"")</f>
        <v/>
      </c>
      <c r="JCK36" s="131" t="str">
        <f>_xlfn.IFNA(INDEX('5. Bilans projekt'!$C$54:$O$54,1,MATCH('12. Ocena dyskontowa Inwestycji'!JCK$34,'5. Bilans projekt'!$C$3:$O$3,0))-INDEX('5. Bilans projekt'!$C$58:$O$58,1,MATCH('12. Ocena dyskontowa Inwestycji'!JCK$34,'5. Bilans projekt'!$C$3:$O$3,0))-INDEX('5. Bilans projekt'!$C$63:$O$63,1,MATCH('12. Ocena dyskontowa Inwestycji'!JCK$34,'5. Bilans projekt'!$C$3:$O$3,0))-INDEX('5. Bilans projekt'!$C$68:$O$68,1,MATCH('12. Ocena dyskontowa Inwestycji'!JCK$34,'5. Bilans projekt'!$C$3:$O$3,0)),"")</f>
        <v/>
      </c>
      <c r="JCL36" s="131" t="str">
        <f>_xlfn.IFNA(INDEX('5. Bilans projekt'!$C$54:$O$54,1,MATCH('12. Ocena dyskontowa Inwestycji'!JCL$34,'5. Bilans projekt'!$C$3:$O$3,0))-INDEX('5. Bilans projekt'!$C$58:$O$58,1,MATCH('12. Ocena dyskontowa Inwestycji'!JCL$34,'5. Bilans projekt'!$C$3:$O$3,0))-INDEX('5. Bilans projekt'!$C$63:$O$63,1,MATCH('12. Ocena dyskontowa Inwestycji'!JCL$34,'5. Bilans projekt'!$C$3:$O$3,0))-INDEX('5. Bilans projekt'!$C$68:$O$68,1,MATCH('12. Ocena dyskontowa Inwestycji'!JCL$34,'5. Bilans projekt'!$C$3:$O$3,0)),"")</f>
        <v/>
      </c>
      <c r="JCM36" s="131" t="str">
        <f>_xlfn.IFNA(INDEX('5. Bilans projekt'!$C$54:$O$54,1,MATCH('12. Ocena dyskontowa Inwestycji'!JCM$34,'5. Bilans projekt'!$C$3:$O$3,0))-INDEX('5. Bilans projekt'!$C$58:$O$58,1,MATCH('12. Ocena dyskontowa Inwestycji'!JCM$34,'5. Bilans projekt'!$C$3:$O$3,0))-INDEX('5. Bilans projekt'!$C$63:$O$63,1,MATCH('12. Ocena dyskontowa Inwestycji'!JCM$34,'5. Bilans projekt'!$C$3:$O$3,0))-INDEX('5. Bilans projekt'!$C$68:$O$68,1,MATCH('12. Ocena dyskontowa Inwestycji'!JCM$34,'5. Bilans projekt'!$C$3:$O$3,0)),"")</f>
        <v/>
      </c>
      <c r="JCN36" s="131" t="str">
        <f>_xlfn.IFNA(INDEX('5. Bilans projekt'!$C$54:$O$54,1,MATCH('12. Ocena dyskontowa Inwestycji'!JCN$34,'5. Bilans projekt'!$C$3:$O$3,0))-INDEX('5. Bilans projekt'!$C$58:$O$58,1,MATCH('12. Ocena dyskontowa Inwestycji'!JCN$34,'5. Bilans projekt'!$C$3:$O$3,0))-INDEX('5. Bilans projekt'!$C$63:$O$63,1,MATCH('12. Ocena dyskontowa Inwestycji'!JCN$34,'5. Bilans projekt'!$C$3:$O$3,0))-INDEX('5. Bilans projekt'!$C$68:$O$68,1,MATCH('12. Ocena dyskontowa Inwestycji'!JCN$34,'5. Bilans projekt'!$C$3:$O$3,0)),"")</f>
        <v/>
      </c>
      <c r="JCO36" s="131" t="str">
        <f>_xlfn.IFNA(INDEX('5. Bilans projekt'!$C$54:$O$54,1,MATCH('12. Ocena dyskontowa Inwestycji'!JCO$34,'5. Bilans projekt'!$C$3:$O$3,0))-INDEX('5. Bilans projekt'!$C$58:$O$58,1,MATCH('12. Ocena dyskontowa Inwestycji'!JCO$34,'5. Bilans projekt'!$C$3:$O$3,0))-INDEX('5. Bilans projekt'!$C$63:$O$63,1,MATCH('12. Ocena dyskontowa Inwestycji'!JCO$34,'5. Bilans projekt'!$C$3:$O$3,0))-INDEX('5. Bilans projekt'!$C$68:$O$68,1,MATCH('12. Ocena dyskontowa Inwestycji'!JCO$34,'5. Bilans projekt'!$C$3:$O$3,0)),"")</f>
        <v/>
      </c>
      <c r="JCP36" s="131" t="str">
        <f>_xlfn.IFNA(INDEX('5. Bilans projekt'!$C$54:$O$54,1,MATCH('12. Ocena dyskontowa Inwestycji'!JCP$34,'5. Bilans projekt'!$C$3:$O$3,0))-INDEX('5. Bilans projekt'!$C$58:$O$58,1,MATCH('12. Ocena dyskontowa Inwestycji'!JCP$34,'5. Bilans projekt'!$C$3:$O$3,0))-INDEX('5. Bilans projekt'!$C$63:$O$63,1,MATCH('12. Ocena dyskontowa Inwestycji'!JCP$34,'5. Bilans projekt'!$C$3:$O$3,0))-INDEX('5. Bilans projekt'!$C$68:$O$68,1,MATCH('12. Ocena dyskontowa Inwestycji'!JCP$34,'5. Bilans projekt'!$C$3:$O$3,0)),"")</f>
        <v/>
      </c>
      <c r="JCQ36" s="131" t="str">
        <f>_xlfn.IFNA(INDEX('5. Bilans projekt'!$C$54:$O$54,1,MATCH('12. Ocena dyskontowa Inwestycji'!JCQ$34,'5. Bilans projekt'!$C$3:$O$3,0))-INDEX('5. Bilans projekt'!$C$58:$O$58,1,MATCH('12. Ocena dyskontowa Inwestycji'!JCQ$34,'5. Bilans projekt'!$C$3:$O$3,0))-INDEX('5. Bilans projekt'!$C$63:$O$63,1,MATCH('12. Ocena dyskontowa Inwestycji'!JCQ$34,'5. Bilans projekt'!$C$3:$O$3,0))-INDEX('5. Bilans projekt'!$C$68:$O$68,1,MATCH('12. Ocena dyskontowa Inwestycji'!JCQ$34,'5. Bilans projekt'!$C$3:$O$3,0)),"")</f>
        <v/>
      </c>
      <c r="JCR36" s="131" t="str">
        <f>_xlfn.IFNA(INDEX('5. Bilans projekt'!$C$54:$O$54,1,MATCH('12. Ocena dyskontowa Inwestycji'!JCR$34,'5. Bilans projekt'!$C$3:$O$3,0))-INDEX('5. Bilans projekt'!$C$58:$O$58,1,MATCH('12. Ocena dyskontowa Inwestycji'!JCR$34,'5. Bilans projekt'!$C$3:$O$3,0))-INDEX('5. Bilans projekt'!$C$63:$O$63,1,MATCH('12. Ocena dyskontowa Inwestycji'!JCR$34,'5. Bilans projekt'!$C$3:$O$3,0))-INDEX('5. Bilans projekt'!$C$68:$O$68,1,MATCH('12. Ocena dyskontowa Inwestycji'!JCR$34,'5. Bilans projekt'!$C$3:$O$3,0)),"")</f>
        <v/>
      </c>
      <c r="JCS36" s="131" t="str">
        <f>_xlfn.IFNA(INDEX('5. Bilans projekt'!$C$54:$O$54,1,MATCH('12. Ocena dyskontowa Inwestycji'!JCS$34,'5. Bilans projekt'!$C$3:$O$3,0))-INDEX('5. Bilans projekt'!$C$58:$O$58,1,MATCH('12. Ocena dyskontowa Inwestycji'!JCS$34,'5. Bilans projekt'!$C$3:$O$3,0))-INDEX('5. Bilans projekt'!$C$63:$O$63,1,MATCH('12. Ocena dyskontowa Inwestycji'!JCS$34,'5. Bilans projekt'!$C$3:$O$3,0))-INDEX('5. Bilans projekt'!$C$68:$O$68,1,MATCH('12. Ocena dyskontowa Inwestycji'!JCS$34,'5. Bilans projekt'!$C$3:$O$3,0)),"")</f>
        <v/>
      </c>
      <c r="JCT36" s="131" t="str">
        <f>_xlfn.IFNA(INDEX('5. Bilans projekt'!$C$54:$O$54,1,MATCH('12. Ocena dyskontowa Inwestycji'!JCT$34,'5. Bilans projekt'!$C$3:$O$3,0))-INDEX('5. Bilans projekt'!$C$58:$O$58,1,MATCH('12. Ocena dyskontowa Inwestycji'!JCT$34,'5. Bilans projekt'!$C$3:$O$3,0))-INDEX('5. Bilans projekt'!$C$63:$O$63,1,MATCH('12. Ocena dyskontowa Inwestycji'!JCT$34,'5. Bilans projekt'!$C$3:$O$3,0))-INDEX('5. Bilans projekt'!$C$68:$O$68,1,MATCH('12. Ocena dyskontowa Inwestycji'!JCT$34,'5. Bilans projekt'!$C$3:$O$3,0)),"")</f>
        <v/>
      </c>
      <c r="JCU36" s="131" t="str">
        <f>_xlfn.IFNA(INDEX('5. Bilans projekt'!$C$54:$O$54,1,MATCH('12. Ocena dyskontowa Inwestycji'!JCU$34,'5. Bilans projekt'!$C$3:$O$3,0))-INDEX('5. Bilans projekt'!$C$58:$O$58,1,MATCH('12. Ocena dyskontowa Inwestycji'!JCU$34,'5. Bilans projekt'!$C$3:$O$3,0))-INDEX('5. Bilans projekt'!$C$63:$O$63,1,MATCH('12. Ocena dyskontowa Inwestycji'!JCU$34,'5. Bilans projekt'!$C$3:$O$3,0))-INDEX('5. Bilans projekt'!$C$68:$O$68,1,MATCH('12. Ocena dyskontowa Inwestycji'!JCU$34,'5. Bilans projekt'!$C$3:$O$3,0)),"")</f>
        <v/>
      </c>
      <c r="JCV36" s="131" t="str">
        <f>_xlfn.IFNA(INDEX('5. Bilans projekt'!$C$54:$O$54,1,MATCH('12. Ocena dyskontowa Inwestycji'!JCV$34,'5. Bilans projekt'!$C$3:$O$3,0))-INDEX('5. Bilans projekt'!$C$58:$O$58,1,MATCH('12. Ocena dyskontowa Inwestycji'!JCV$34,'5. Bilans projekt'!$C$3:$O$3,0))-INDEX('5. Bilans projekt'!$C$63:$O$63,1,MATCH('12. Ocena dyskontowa Inwestycji'!JCV$34,'5. Bilans projekt'!$C$3:$O$3,0))-INDEX('5. Bilans projekt'!$C$68:$O$68,1,MATCH('12. Ocena dyskontowa Inwestycji'!JCV$34,'5. Bilans projekt'!$C$3:$O$3,0)),"")</f>
        <v/>
      </c>
      <c r="JCW36" s="131" t="str">
        <f>_xlfn.IFNA(INDEX('5. Bilans projekt'!$C$54:$O$54,1,MATCH('12. Ocena dyskontowa Inwestycji'!JCW$34,'5. Bilans projekt'!$C$3:$O$3,0))-INDEX('5. Bilans projekt'!$C$58:$O$58,1,MATCH('12. Ocena dyskontowa Inwestycji'!JCW$34,'5. Bilans projekt'!$C$3:$O$3,0))-INDEX('5. Bilans projekt'!$C$63:$O$63,1,MATCH('12. Ocena dyskontowa Inwestycji'!JCW$34,'5. Bilans projekt'!$C$3:$O$3,0))-INDEX('5. Bilans projekt'!$C$68:$O$68,1,MATCH('12. Ocena dyskontowa Inwestycji'!JCW$34,'5. Bilans projekt'!$C$3:$O$3,0)),"")</f>
        <v/>
      </c>
      <c r="JCX36" s="131" t="str">
        <f>_xlfn.IFNA(INDEX('5. Bilans projekt'!$C$54:$O$54,1,MATCH('12. Ocena dyskontowa Inwestycji'!JCX$34,'5. Bilans projekt'!$C$3:$O$3,0))-INDEX('5. Bilans projekt'!$C$58:$O$58,1,MATCH('12. Ocena dyskontowa Inwestycji'!JCX$34,'5. Bilans projekt'!$C$3:$O$3,0))-INDEX('5. Bilans projekt'!$C$63:$O$63,1,MATCH('12. Ocena dyskontowa Inwestycji'!JCX$34,'5. Bilans projekt'!$C$3:$O$3,0))-INDEX('5. Bilans projekt'!$C$68:$O$68,1,MATCH('12. Ocena dyskontowa Inwestycji'!JCX$34,'5. Bilans projekt'!$C$3:$O$3,0)),"")</f>
        <v/>
      </c>
      <c r="JCY36" s="131" t="str">
        <f>_xlfn.IFNA(INDEX('5. Bilans projekt'!$C$54:$O$54,1,MATCH('12. Ocena dyskontowa Inwestycji'!JCY$34,'5. Bilans projekt'!$C$3:$O$3,0))-INDEX('5. Bilans projekt'!$C$58:$O$58,1,MATCH('12. Ocena dyskontowa Inwestycji'!JCY$34,'5. Bilans projekt'!$C$3:$O$3,0))-INDEX('5. Bilans projekt'!$C$63:$O$63,1,MATCH('12. Ocena dyskontowa Inwestycji'!JCY$34,'5. Bilans projekt'!$C$3:$O$3,0))-INDEX('5. Bilans projekt'!$C$68:$O$68,1,MATCH('12. Ocena dyskontowa Inwestycji'!JCY$34,'5. Bilans projekt'!$C$3:$O$3,0)),"")</f>
        <v/>
      </c>
      <c r="JCZ36" s="131" t="str">
        <f>_xlfn.IFNA(INDEX('5. Bilans projekt'!$C$54:$O$54,1,MATCH('12. Ocena dyskontowa Inwestycji'!JCZ$34,'5. Bilans projekt'!$C$3:$O$3,0))-INDEX('5. Bilans projekt'!$C$58:$O$58,1,MATCH('12. Ocena dyskontowa Inwestycji'!JCZ$34,'5. Bilans projekt'!$C$3:$O$3,0))-INDEX('5. Bilans projekt'!$C$63:$O$63,1,MATCH('12. Ocena dyskontowa Inwestycji'!JCZ$34,'5. Bilans projekt'!$C$3:$O$3,0))-INDEX('5. Bilans projekt'!$C$68:$O$68,1,MATCH('12. Ocena dyskontowa Inwestycji'!JCZ$34,'5. Bilans projekt'!$C$3:$O$3,0)),"")</f>
        <v/>
      </c>
      <c r="JDA36" s="131" t="str">
        <f>_xlfn.IFNA(INDEX('5. Bilans projekt'!$C$54:$O$54,1,MATCH('12. Ocena dyskontowa Inwestycji'!JDA$34,'5. Bilans projekt'!$C$3:$O$3,0))-INDEX('5. Bilans projekt'!$C$58:$O$58,1,MATCH('12. Ocena dyskontowa Inwestycji'!JDA$34,'5. Bilans projekt'!$C$3:$O$3,0))-INDEX('5. Bilans projekt'!$C$63:$O$63,1,MATCH('12. Ocena dyskontowa Inwestycji'!JDA$34,'5. Bilans projekt'!$C$3:$O$3,0))-INDEX('5. Bilans projekt'!$C$68:$O$68,1,MATCH('12. Ocena dyskontowa Inwestycji'!JDA$34,'5. Bilans projekt'!$C$3:$O$3,0)),"")</f>
        <v/>
      </c>
      <c r="JDB36" s="131" t="str">
        <f>_xlfn.IFNA(INDEX('5. Bilans projekt'!$C$54:$O$54,1,MATCH('12. Ocena dyskontowa Inwestycji'!JDB$34,'5. Bilans projekt'!$C$3:$O$3,0))-INDEX('5. Bilans projekt'!$C$58:$O$58,1,MATCH('12. Ocena dyskontowa Inwestycji'!JDB$34,'5. Bilans projekt'!$C$3:$O$3,0))-INDEX('5. Bilans projekt'!$C$63:$O$63,1,MATCH('12. Ocena dyskontowa Inwestycji'!JDB$34,'5. Bilans projekt'!$C$3:$O$3,0))-INDEX('5. Bilans projekt'!$C$68:$O$68,1,MATCH('12. Ocena dyskontowa Inwestycji'!JDB$34,'5. Bilans projekt'!$C$3:$O$3,0)),"")</f>
        <v/>
      </c>
      <c r="JDC36" s="131" t="str">
        <f>_xlfn.IFNA(INDEX('5. Bilans projekt'!$C$54:$O$54,1,MATCH('12. Ocena dyskontowa Inwestycji'!JDC$34,'5. Bilans projekt'!$C$3:$O$3,0))-INDEX('5. Bilans projekt'!$C$58:$O$58,1,MATCH('12. Ocena dyskontowa Inwestycji'!JDC$34,'5. Bilans projekt'!$C$3:$O$3,0))-INDEX('5. Bilans projekt'!$C$63:$O$63,1,MATCH('12. Ocena dyskontowa Inwestycji'!JDC$34,'5. Bilans projekt'!$C$3:$O$3,0))-INDEX('5. Bilans projekt'!$C$68:$O$68,1,MATCH('12. Ocena dyskontowa Inwestycji'!JDC$34,'5. Bilans projekt'!$C$3:$O$3,0)),"")</f>
        <v/>
      </c>
      <c r="JDD36" s="131" t="str">
        <f>_xlfn.IFNA(INDEX('5. Bilans projekt'!$C$54:$O$54,1,MATCH('12. Ocena dyskontowa Inwestycji'!JDD$34,'5. Bilans projekt'!$C$3:$O$3,0))-INDEX('5. Bilans projekt'!$C$58:$O$58,1,MATCH('12. Ocena dyskontowa Inwestycji'!JDD$34,'5. Bilans projekt'!$C$3:$O$3,0))-INDEX('5. Bilans projekt'!$C$63:$O$63,1,MATCH('12. Ocena dyskontowa Inwestycji'!JDD$34,'5. Bilans projekt'!$C$3:$O$3,0))-INDEX('5. Bilans projekt'!$C$68:$O$68,1,MATCH('12. Ocena dyskontowa Inwestycji'!JDD$34,'5. Bilans projekt'!$C$3:$O$3,0)),"")</f>
        <v/>
      </c>
      <c r="JDE36" s="131" t="str">
        <f>_xlfn.IFNA(INDEX('5. Bilans projekt'!$C$54:$O$54,1,MATCH('12. Ocena dyskontowa Inwestycji'!JDE$34,'5. Bilans projekt'!$C$3:$O$3,0))-INDEX('5. Bilans projekt'!$C$58:$O$58,1,MATCH('12. Ocena dyskontowa Inwestycji'!JDE$34,'5. Bilans projekt'!$C$3:$O$3,0))-INDEX('5. Bilans projekt'!$C$63:$O$63,1,MATCH('12. Ocena dyskontowa Inwestycji'!JDE$34,'5. Bilans projekt'!$C$3:$O$3,0))-INDEX('5. Bilans projekt'!$C$68:$O$68,1,MATCH('12. Ocena dyskontowa Inwestycji'!JDE$34,'5. Bilans projekt'!$C$3:$O$3,0)),"")</f>
        <v/>
      </c>
      <c r="JDF36" s="131" t="str">
        <f>_xlfn.IFNA(INDEX('5. Bilans projekt'!$C$54:$O$54,1,MATCH('12. Ocena dyskontowa Inwestycji'!JDF$34,'5. Bilans projekt'!$C$3:$O$3,0))-INDEX('5. Bilans projekt'!$C$58:$O$58,1,MATCH('12. Ocena dyskontowa Inwestycji'!JDF$34,'5. Bilans projekt'!$C$3:$O$3,0))-INDEX('5. Bilans projekt'!$C$63:$O$63,1,MATCH('12. Ocena dyskontowa Inwestycji'!JDF$34,'5. Bilans projekt'!$C$3:$O$3,0))-INDEX('5. Bilans projekt'!$C$68:$O$68,1,MATCH('12. Ocena dyskontowa Inwestycji'!JDF$34,'5. Bilans projekt'!$C$3:$O$3,0)),"")</f>
        <v/>
      </c>
      <c r="JDG36" s="131" t="str">
        <f>_xlfn.IFNA(INDEX('5. Bilans projekt'!$C$54:$O$54,1,MATCH('12. Ocena dyskontowa Inwestycji'!JDG$34,'5. Bilans projekt'!$C$3:$O$3,0))-INDEX('5. Bilans projekt'!$C$58:$O$58,1,MATCH('12. Ocena dyskontowa Inwestycji'!JDG$34,'5. Bilans projekt'!$C$3:$O$3,0))-INDEX('5. Bilans projekt'!$C$63:$O$63,1,MATCH('12. Ocena dyskontowa Inwestycji'!JDG$34,'5. Bilans projekt'!$C$3:$O$3,0))-INDEX('5. Bilans projekt'!$C$68:$O$68,1,MATCH('12. Ocena dyskontowa Inwestycji'!JDG$34,'5. Bilans projekt'!$C$3:$O$3,0)),"")</f>
        <v/>
      </c>
      <c r="JDH36" s="131" t="str">
        <f>_xlfn.IFNA(INDEX('5. Bilans projekt'!$C$54:$O$54,1,MATCH('12. Ocena dyskontowa Inwestycji'!JDH$34,'5. Bilans projekt'!$C$3:$O$3,0))-INDEX('5. Bilans projekt'!$C$58:$O$58,1,MATCH('12. Ocena dyskontowa Inwestycji'!JDH$34,'5. Bilans projekt'!$C$3:$O$3,0))-INDEX('5. Bilans projekt'!$C$63:$O$63,1,MATCH('12. Ocena dyskontowa Inwestycji'!JDH$34,'5. Bilans projekt'!$C$3:$O$3,0))-INDEX('5. Bilans projekt'!$C$68:$O$68,1,MATCH('12. Ocena dyskontowa Inwestycji'!JDH$34,'5. Bilans projekt'!$C$3:$O$3,0)),"")</f>
        <v/>
      </c>
      <c r="JDI36" s="131" t="str">
        <f>_xlfn.IFNA(INDEX('5. Bilans projekt'!$C$54:$O$54,1,MATCH('12. Ocena dyskontowa Inwestycji'!JDI$34,'5. Bilans projekt'!$C$3:$O$3,0))-INDEX('5. Bilans projekt'!$C$58:$O$58,1,MATCH('12. Ocena dyskontowa Inwestycji'!JDI$34,'5. Bilans projekt'!$C$3:$O$3,0))-INDEX('5. Bilans projekt'!$C$63:$O$63,1,MATCH('12. Ocena dyskontowa Inwestycji'!JDI$34,'5. Bilans projekt'!$C$3:$O$3,0))-INDEX('5. Bilans projekt'!$C$68:$O$68,1,MATCH('12. Ocena dyskontowa Inwestycji'!JDI$34,'5. Bilans projekt'!$C$3:$O$3,0)),"")</f>
        <v/>
      </c>
      <c r="JDJ36" s="131" t="str">
        <f>_xlfn.IFNA(INDEX('5. Bilans projekt'!$C$54:$O$54,1,MATCH('12. Ocena dyskontowa Inwestycji'!JDJ$34,'5. Bilans projekt'!$C$3:$O$3,0))-INDEX('5. Bilans projekt'!$C$58:$O$58,1,MATCH('12. Ocena dyskontowa Inwestycji'!JDJ$34,'5. Bilans projekt'!$C$3:$O$3,0))-INDEX('5. Bilans projekt'!$C$63:$O$63,1,MATCH('12. Ocena dyskontowa Inwestycji'!JDJ$34,'5. Bilans projekt'!$C$3:$O$3,0))-INDEX('5. Bilans projekt'!$C$68:$O$68,1,MATCH('12. Ocena dyskontowa Inwestycji'!JDJ$34,'5. Bilans projekt'!$C$3:$O$3,0)),"")</f>
        <v/>
      </c>
      <c r="JDK36" s="131" t="str">
        <f>_xlfn.IFNA(INDEX('5. Bilans projekt'!$C$54:$O$54,1,MATCH('12. Ocena dyskontowa Inwestycji'!JDK$34,'5. Bilans projekt'!$C$3:$O$3,0))-INDEX('5. Bilans projekt'!$C$58:$O$58,1,MATCH('12. Ocena dyskontowa Inwestycji'!JDK$34,'5. Bilans projekt'!$C$3:$O$3,0))-INDEX('5. Bilans projekt'!$C$63:$O$63,1,MATCH('12. Ocena dyskontowa Inwestycji'!JDK$34,'5. Bilans projekt'!$C$3:$O$3,0))-INDEX('5. Bilans projekt'!$C$68:$O$68,1,MATCH('12. Ocena dyskontowa Inwestycji'!JDK$34,'5. Bilans projekt'!$C$3:$O$3,0)),"")</f>
        <v/>
      </c>
      <c r="JDL36" s="131" t="str">
        <f>_xlfn.IFNA(INDEX('5. Bilans projekt'!$C$54:$O$54,1,MATCH('12. Ocena dyskontowa Inwestycji'!JDL$34,'5. Bilans projekt'!$C$3:$O$3,0))-INDEX('5. Bilans projekt'!$C$58:$O$58,1,MATCH('12. Ocena dyskontowa Inwestycji'!JDL$34,'5. Bilans projekt'!$C$3:$O$3,0))-INDEX('5. Bilans projekt'!$C$63:$O$63,1,MATCH('12. Ocena dyskontowa Inwestycji'!JDL$34,'5. Bilans projekt'!$C$3:$O$3,0))-INDEX('5. Bilans projekt'!$C$68:$O$68,1,MATCH('12. Ocena dyskontowa Inwestycji'!JDL$34,'5. Bilans projekt'!$C$3:$O$3,0)),"")</f>
        <v/>
      </c>
      <c r="JDM36" s="131" t="str">
        <f>_xlfn.IFNA(INDEX('5. Bilans projekt'!$C$54:$O$54,1,MATCH('12. Ocena dyskontowa Inwestycji'!JDM$34,'5. Bilans projekt'!$C$3:$O$3,0))-INDEX('5. Bilans projekt'!$C$58:$O$58,1,MATCH('12. Ocena dyskontowa Inwestycji'!JDM$34,'5. Bilans projekt'!$C$3:$O$3,0))-INDEX('5. Bilans projekt'!$C$63:$O$63,1,MATCH('12. Ocena dyskontowa Inwestycji'!JDM$34,'5. Bilans projekt'!$C$3:$O$3,0))-INDEX('5. Bilans projekt'!$C$68:$O$68,1,MATCH('12. Ocena dyskontowa Inwestycji'!JDM$34,'5. Bilans projekt'!$C$3:$O$3,0)),"")</f>
        <v/>
      </c>
      <c r="JDN36" s="131" t="str">
        <f>_xlfn.IFNA(INDEX('5. Bilans projekt'!$C$54:$O$54,1,MATCH('12. Ocena dyskontowa Inwestycji'!JDN$34,'5. Bilans projekt'!$C$3:$O$3,0))-INDEX('5. Bilans projekt'!$C$58:$O$58,1,MATCH('12. Ocena dyskontowa Inwestycji'!JDN$34,'5. Bilans projekt'!$C$3:$O$3,0))-INDEX('5. Bilans projekt'!$C$63:$O$63,1,MATCH('12. Ocena dyskontowa Inwestycji'!JDN$34,'5. Bilans projekt'!$C$3:$O$3,0))-INDEX('5. Bilans projekt'!$C$68:$O$68,1,MATCH('12. Ocena dyskontowa Inwestycji'!JDN$34,'5. Bilans projekt'!$C$3:$O$3,0)),"")</f>
        <v/>
      </c>
      <c r="JDO36" s="131" t="str">
        <f>_xlfn.IFNA(INDEX('5. Bilans projekt'!$C$54:$O$54,1,MATCH('12. Ocena dyskontowa Inwestycji'!JDO$34,'5. Bilans projekt'!$C$3:$O$3,0))-INDEX('5. Bilans projekt'!$C$58:$O$58,1,MATCH('12. Ocena dyskontowa Inwestycji'!JDO$34,'5. Bilans projekt'!$C$3:$O$3,0))-INDEX('5. Bilans projekt'!$C$63:$O$63,1,MATCH('12. Ocena dyskontowa Inwestycji'!JDO$34,'5. Bilans projekt'!$C$3:$O$3,0))-INDEX('5. Bilans projekt'!$C$68:$O$68,1,MATCH('12. Ocena dyskontowa Inwestycji'!JDO$34,'5. Bilans projekt'!$C$3:$O$3,0)),"")</f>
        <v/>
      </c>
      <c r="JDP36" s="131" t="str">
        <f>_xlfn.IFNA(INDEX('5. Bilans projekt'!$C$54:$O$54,1,MATCH('12. Ocena dyskontowa Inwestycji'!JDP$34,'5. Bilans projekt'!$C$3:$O$3,0))-INDEX('5. Bilans projekt'!$C$58:$O$58,1,MATCH('12. Ocena dyskontowa Inwestycji'!JDP$34,'5. Bilans projekt'!$C$3:$O$3,0))-INDEX('5. Bilans projekt'!$C$63:$O$63,1,MATCH('12. Ocena dyskontowa Inwestycji'!JDP$34,'5. Bilans projekt'!$C$3:$O$3,0))-INDEX('5. Bilans projekt'!$C$68:$O$68,1,MATCH('12. Ocena dyskontowa Inwestycji'!JDP$34,'5. Bilans projekt'!$C$3:$O$3,0)),"")</f>
        <v/>
      </c>
      <c r="JDQ36" s="131" t="str">
        <f>_xlfn.IFNA(INDEX('5. Bilans projekt'!$C$54:$O$54,1,MATCH('12. Ocena dyskontowa Inwestycji'!JDQ$34,'5. Bilans projekt'!$C$3:$O$3,0))-INDEX('5. Bilans projekt'!$C$58:$O$58,1,MATCH('12. Ocena dyskontowa Inwestycji'!JDQ$34,'5. Bilans projekt'!$C$3:$O$3,0))-INDEX('5. Bilans projekt'!$C$63:$O$63,1,MATCH('12. Ocena dyskontowa Inwestycji'!JDQ$34,'5. Bilans projekt'!$C$3:$O$3,0))-INDEX('5. Bilans projekt'!$C$68:$O$68,1,MATCH('12. Ocena dyskontowa Inwestycji'!JDQ$34,'5. Bilans projekt'!$C$3:$O$3,0)),"")</f>
        <v/>
      </c>
      <c r="JDR36" s="131" t="str">
        <f>_xlfn.IFNA(INDEX('5. Bilans projekt'!$C$54:$O$54,1,MATCH('12. Ocena dyskontowa Inwestycji'!JDR$34,'5. Bilans projekt'!$C$3:$O$3,0))-INDEX('5. Bilans projekt'!$C$58:$O$58,1,MATCH('12. Ocena dyskontowa Inwestycji'!JDR$34,'5. Bilans projekt'!$C$3:$O$3,0))-INDEX('5. Bilans projekt'!$C$63:$O$63,1,MATCH('12. Ocena dyskontowa Inwestycji'!JDR$34,'5. Bilans projekt'!$C$3:$O$3,0))-INDEX('5. Bilans projekt'!$C$68:$O$68,1,MATCH('12. Ocena dyskontowa Inwestycji'!JDR$34,'5. Bilans projekt'!$C$3:$O$3,0)),"")</f>
        <v/>
      </c>
      <c r="JDS36" s="131" t="str">
        <f>_xlfn.IFNA(INDEX('5. Bilans projekt'!$C$54:$O$54,1,MATCH('12. Ocena dyskontowa Inwestycji'!JDS$34,'5. Bilans projekt'!$C$3:$O$3,0))-INDEX('5. Bilans projekt'!$C$58:$O$58,1,MATCH('12. Ocena dyskontowa Inwestycji'!JDS$34,'5. Bilans projekt'!$C$3:$O$3,0))-INDEX('5. Bilans projekt'!$C$63:$O$63,1,MATCH('12. Ocena dyskontowa Inwestycji'!JDS$34,'5. Bilans projekt'!$C$3:$O$3,0))-INDEX('5. Bilans projekt'!$C$68:$O$68,1,MATCH('12. Ocena dyskontowa Inwestycji'!JDS$34,'5. Bilans projekt'!$C$3:$O$3,0)),"")</f>
        <v/>
      </c>
      <c r="JDT36" s="131" t="str">
        <f>_xlfn.IFNA(INDEX('5. Bilans projekt'!$C$54:$O$54,1,MATCH('12. Ocena dyskontowa Inwestycji'!JDT$34,'5. Bilans projekt'!$C$3:$O$3,0))-INDEX('5. Bilans projekt'!$C$58:$O$58,1,MATCH('12. Ocena dyskontowa Inwestycji'!JDT$34,'5. Bilans projekt'!$C$3:$O$3,0))-INDEX('5. Bilans projekt'!$C$63:$O$63,1,MATCH('12. Ocena dyskontowa Inwestycji'!JDT$34,'5. Bilans projekt'!$C$3:$O$3,0))-INDEX('5. Bilans projekt'!$C$68:$O$68,1,MATCH('12. Ocena dyskontowa Inwestycji'!JDT$34,'5. Bilans projekt'!$C$3:$O$3,0)),"")</f>
        <v/>
      </c>
      <c r="JDU36" s="131" t="str">
        <f>_xlfn.IFNA(INDEX('5. Bilans projekt'!$C$54:$O$54,1,MATCH('12. Ocena dyskontowa Inwestycji'!JDU$34,'5. Bilans projekt'!$C$3:$O$3,0))-INDEX('5. Bilans projekt'!$C$58:$O$58,1,MATCH('12. Ocena dyskontowa Inwestycji'!JDU$34,'5. Bilans projekt'!$C$3:$O$3,0))-INDEX('5. Bilans projekt'!$C$63:$O$63,1,MATCH('12. Ocena dyskontowa Inwestycji'!JDU$34,'5. Bilans projekt'!$C$3:$O$3,0))-INDEX('5. Bilans projekt'!$C$68:$O$68,1,MATCH('12. Ocena dyskontowa Inwestycji'!JDU$34,'5. Bilans projekt'!$C$3:$O$3,0)),"")</f>
        <v/>
      </c>
      <c r="JDV36" s="131" t="str">
        <f>_xlfn.IFNA(INDEX('5. Bilans projekt'!$C$54:$O$54,1,MATCH('12. Ocena dyskontowa Inwestycji'!JDV$34,'5. Bilans projekt'!$C$3:$O$3,0))-INDEX('5. Bilans projekt'!$C$58:$O$58,1,MATCH('12. Ocena dyskontowa Inwestycji'!JDV$34,'5. Bilans projekt'!$C$3:$O$3,0))-INDEX('5. Bilans projekt'!$C$63:$O$63,1,MATCH('12. Ocena dyskontowa Inwestycji'!JDV$34,'5. Bilans projekt'!$C$3:$O$3,0))-INDEX('5. Bilans projekt'!$C$68:$O$68,1,MATCH('12. Ocena dyskontowa Inwestycji'!JDV$34,'5. Bilans projekt'!$C$3:$O$3,0)),"")</f>
        <v/>
      </c>
      <c r="JDW36" s="131" t="str">
        <f>_xlfn.IFNA(INDEX('5. Bilans projekt'!$C$54:$O$54,1,MATCH('12. Ocena dyskontowa Inwestycji'!JDW$34,'5. Bilans projekt'!$C$3:$O$3,0))-INDEX('5. Bilans projekt'!$C$58:$O$58,1,MATCH('12. Ocena dyskontowa Inwestycji'!JDW$34,'5. Bilans projekt'!$C$3:$O$3,0))-INDEX('5. Bilans projekt'!$C$63:$O$63,1,MATCH('12. Ocena dyskontowa Inwestycji'!JDW$34,'5. Bilans projekt'!$C$3:$O$3,0))-INDEX('5. Bilans projekt'!$C$68:$O$68,1,MATCH('12. Ocena dyskontowa Inwestycji'!JDW$34,'5. Bilans projekt'!$C$3:$O$3,0)),"")</f>
        <v/>
      </c>
      <c r="JDX36" s="131" t="str">
        <f>_xlfn.IFNA(INDEX('5. Bilans projekt'!$C$54:$O$54,1,MATCH('12. Ocena dyskontowa Inwestycji'!JDX$34,'5. Bilans projekt'!$C$3:$O$3,0))-INDEX('5. Bilans projekt'!$C$58:$O$58,1,MATCH('12. Ocena dyskontowa Inwestycji'!JDX$34,'5. Bilans projekt'!$C$3:$O$3,0))-INDEX('5. Bilans projekt'!$C$63:$O$63,1,MATCH('12. Ocena dyskontowa Inwestycji'!JDX$34,'5. Bilans projekt'!$C$3:$O$3,0))-INDEX('5. Bilans projekt'!$C$68:$O$68,1,MATCH('12. Ocena dyskontowa Inwestycji'!JDX$34,'5. Bilans projekt'!$C$3:$O$3,0)),"")</f>
        <v/>
      </c>
      <c r="JDY36" s="131" t="str">
        <f>_xlfn.IFNA(INDEX('5. Bilans projekt'!$C$54:$O$54,1,MATCH('12. Ocena dyskontowa Inwestycji'!JDY$34,'5. Bilans projekt'!$C$3:$O$3,0))-INDEX('5. Bilans projekt'!$C$58:$O$58,1,MATCH('12. Ocena dyskontowa Inwestycji'!JDY$34,'5. Bilans projekt'!$C$3:$O$3,0))-INDEX('5. Bilans projekt'!$C$63:$O$63,1,MATCH('12. Ocena dyskontowa Inwestycji'!JDY$34,'5. Bilans projekt'!$C$3:$O$3,0))-INDEX('5. Bilans projekt'!$C$68:$O$68,1,MATCH('12. Ocena dyskontowa Inwestycji'!JDY$34,'5. Bilans projekt'!$C$3:$O$3,0)),"")</f>
        <v/>
      </c>
      <c r="JDZ36" s="131" t="str">
        <f>_xlfn.IFNA(INDEX('5. Bilans projekt'!$C$54:$O$54,1,MATCH('12. Ocena dyskontowa Inwestycji'!JDZ$34,'5. Bilans projekt'!$C$3:$O$3,0))-INDEX('5. Bilans projekt'!$C$58:$O$58,1,MATCH('12. Ocena dyskontowa Inwestycji'!JDZ$34,'5. Bilans projekt'!$C$3:$O$3,0))-INDEX('5. Bilans projekt'!$C$63:$O$63,1,MATCH('12. Ocena dyskontowa Inwestycji'!JDZ$34,'5. Bilans projekt'!$C$3:$O$3,0))-INDEX('5. Bilans projekt'!$C$68:$O$68,1,MATCH('12. Ocena dyskontowa Inwestycji'!JDZ$34,'5. Bilans projekt'!$C$3:$O$3,0)),"")</f>
        <v/>
      </c>
      <c r="JEA36" s="131" t="str">
        <f>_xlfn.IFNA(INDEX('5. Bilans projekt'!$C$54:$O$54,1,MATCH('12. Ocena dyskontowa Inwestycji'!JEA$34,'5. Bilans projekt'!$C$3:$O$3,0))-INDEX('5. Bilans projekt'!$C$58:$O$58,1,MATCH('12. Ocena dyskontowa Inwestycji'!JEA$34,'5. Bilans projekt'!$C$3:$O$3,0))-INDEX('5. Bilans projekt'!$C$63:$O$63,1,MATCH('12. Ocena dyskontowa Inwestycji'!JEA$34,'5. Bilans projekt'!$C$3:$O$3,0))-INDEX('5. Bilans projekt'!$C$68:$O$68,1,MATCH('12. Ocena dyskontowa Inwestycji'!JEA$34,'5. Bilans projekt'!$C$3:$O$3,0)),"")</f>
        <v/>
      </c>
      <c r="JEB36" s="131" t="str">
        <f>_xlfn.IFNA(INDEX('5. Bilans projekt'!$C$54:$O$54,1,MATCH('12. Ocena dyskontowa Inwestycji'!JEB$34,'5. Bilans projekt'!$C$3:$O$3,0))-INDEX('5. Bilans projekt'!$C$58:$O$58,1,MATCH('12. Ocena dyskontowa Inwestycji'!JEB$34,'5. Bilans projekt'!$C$3:$O$3,0))-INDEX('5. Bilans projekt'!$C$63:$O$63,1,MATCH('12. Ocena dyskontowa Inwestycji'!JEB$34,'5. Bilans projekt'!$C$3:$O$3,0))-INDEX('5. Bilans projekt'!$C$68:$O$68,1,MATCH('12. Ocena dyskontowa Inwestycji'!JEB$34,'5. Bilans projekt'!$C$3:$O$3,0)),"")</f>
        <v/>
      </c>
      <c r="JEC36" s="131" t="str">
        <f>_xlfn.IFNA(INDEX('5. Bilans projekt'!$C$54:$O$54,1,MATCH('12. Ocena dyskontowa Inwestycji'!JEC$34,'5. Bilans projekt'!$C$3:$O$3,0))-INDEX('5. Bilans projekt'!$C$58:$O$58,1,MATCH('12. Ocena dyskontowa Inwestycji'!JEC$34,'5. Bilans projekt'!$C$3:$O$3,0))-INDEX('5. Bilans projekt'!$C$63:$O$63,1,MATCH('12. Ocena dyskontowa Inwestycji'!JEC$34,'5. Bilans projekt'!$C$3:$O$3,0))-INDEX('5. Bilans projekt'!$C$68:$O$68,1,MATCH('12. Ocena dyskontowa Inwestycji'!JEC$34,'5. Bilans projekt'!$C$3:$O$3,0)),"")</f>
        <v/>
      </c>
      <c r="JED36" s="131" t="str">
        <f>_xlfn.IFNA(INDEX('5. Bilans projekt'!$C$54:$O$54,1,MATCH('12. Ocena dyskontowa Inwestycji'!JED$34,'5. Bilans projekt'!$C$3:$O$3,0))-INDEX('5. Bilans projekt'!$C$58:$O$58,1,MATCH('12. Ocena dyskontowa Inwestycji'!JED$34,'5. Bilans projekt'!$C$3:$O$3,0))-INDEX('5. Bilans projekt'!$C$63:$O$63,1,MATCH('12. Ocena dyskontowa Inwestycji'!JED$34,'5. Bilans projekt'!$C$3:$O$3,0))-INDEX('5. Bilans projekt'!$C$68:$O$68,1,MATCH('12. Ocena dyskontowa Inwestycji'!JED$34,'5. Bilans projekt'!$C$3:$O$3,0)),"")</f>
        <v/>
      </c>
      <c r="JEE36" s="131" t="str">
        <f>_xlfn.IFNA(INDEX('5. Bilans projekt'!$C$54:$O$54,1,MATCH('12. Ocena dyskontowa Inwestycji'!JEE$34,'5. Bilans projekt'!$C$3:$O$3,0))-INDEX('5. Bilans projekt'!$C$58:$O$58,1,MATCH('12. Ocena dyskontowa Inwestycji'!JEE$34,'5. Bilans projekt'!$C$3:$O$3,0))-INDEX('5. Bilans projekt'!$C$63:$O$63,1,MATCH('12. Ocena dyskontowa Inwestycji'!JEE$34,'5. Bilans projekt'!$C$3:$O$3,0))-INDEX('5. Bilans projekt'!$C$68:$O$68,1,MATCH('12. Ocena dyskontowa Inwestycji'!JEE$34,'5. Bilans projekt'!$C$3:$O$3,0)),"")</f>
        <v/>
      </c>
      <c r="JEF36" s="131" t="str">
        <f>_xlfn.IFNA(INDEX('5. Bilans projekt'!$C$54:$O$54,1,MATCH('12. Ocena dyskontowa Inwestycji'!JEF$34,'5. Bilans projekt'!$C$3:$O$3,0))-INDEX('5. Bilans projekt'!$C$58:$O$58,1,MATCH('12. Ocena dyskontowa Inwestycji'!JEF$34,'5. Bilans projekt'!$C$3:$O$3,0))-INDEX('5. Bilans projekt'!$C$63:$O$63,1,MATCH('12. Ocena dyskontowa Inwestycji'!JEF$34,'5. Bilans projekt'!$C$3:$O$3,0))-INDEX('5. Bilans projekt'!$C$68:$O$68,1,MATCH('12. Ocena dyskontowa Inwestycji'!JEF$34,'5. Bilans projekt'!$C$3:$O$3,0)),"")</f>
        <v/>
      </c>
      <c r="JEG36" s="131" t="str">
        <f>_xlfn.IFNA(INDEX('5. Bilans projekt'!$C$54:$O$54,1,MATCH('12. Ocena dyskontowa Inwestycji'!JEG$34,'5. Bilans projekt'!$C$3:$O$3,0))-INDEX('5. Bilans projekt'!$C$58:$O$58,1,MATCH('12. Ocena dyskontowa Inwestycji'!JEG$34,'5. Bilans projekt'!$C$3:$O$3,0))-INDEX('5. Bilans projekt'!$C$63:$O$63,1,MATCH('12. Ocena dyskontowa Inwestycji'!JEG$34,'5. Bilans projekt'!$C$3:$O$3,0))-INDEX('5. Bilans projekt'!$C$68:$O$68,1,MATCH('12. Ocena dyskontowa Inwestycji'!JEG$34,'5. Bilans projekt'!$C$3:$O$3,0)),"")</f>
        <v/>
      </c>
      <c r="JEH36" s="131" t="str">
        <f>_xlfn.IFNA(INDEX('5. Bilans projekt'!$C$54:$O$54,1,MATCH('12. Ocena dyskontowa Inwestycji'!JEH$34,'5. Bilans projekt'!$C$3:$O$3,0))-INDEX('5. Bilans projekt'!$C$58:$O$58,1,MATCH('12. Ocena dyskontowa Inwestycji'!JEH$34,'5. Bilans projekt'!$C$3:$O$3,0))-INDEX('5. Bilans projekt'!$C$63:$O$63,1,MATCH('12. Ocena dyskontowa Inwestycji'!JEH$34,'5. Bilans projekt'!$C$3:$O$3,0))-INDEX('5. Bilans projekt'!$C$68:$O$68,1,MATCH('12. Ocena dyskontowa Inwestycji'!JEH$34,'5. Bilans projekt'!$C$3:$O$3,0)),"")</f>
        <v/>
      </c>
      <c r="JEI36" s="131" t="str">
        <f>_xlfn.IFNA(INDEX('5. Bilans projekt'!$C$54:$O$54,1,MATCH('12. Ocena dyskontowa Inwestycji'!JEI$34,'5. Bilans projekt'!$C$3:$O$3,0))-INDEX('5. Bilans projekt'!$C$58:$O$58,1,MATCH('12. Ocena dyskontowa Inwestycji'!JEI$34,'5. Bilans projekt'!$C$3:$O$3,0))-INDEX('5. Bilans projekt'!$C$63:$O$63,1,MATCH('12. Ocena dyskontowa Inwestycji'!JEI$34,'5. Bilans projekt'!$C$3:$O$3,0))-INDEX('5. Bilans projekt'!$C$68:$O$68,1,MATCH('12. Ocena dyskontowa Inwestycji'!JEI$34,'5. Bilans projekt'!$C$3:$O$3,0)),"")</f>
        <v/>
      </c>
      <c r="JEJ36" s="131" t="str">
        <f>_xlfn.IFNA(INDEX('5. Bilans projekt'!$C$54:$O$54,1,MATCH('12. Ocena dyskontowa Inwestycji'!JEJ$34,'5. Bilans projekt'!$C$3:$O$3,0))-INDEX('5. Bilans projekt'!$C$58:$O$58,1,MATCH('12. Ocena dyskontowa Inwestycji'!JEJ$34,'5. Bilans projekt'!$C$3:$O$3,0))-INDEX('5. Bilans projekt'!$C$63:$O$63,1,MATCH('12. Ocena dyskontowa Inwestycji'!JEJ$34,'5. Bilans projekt'!$C$3:$O$3,0))-INDEX('5. Bilans projekt'!$C$68:$O$68,1,MATCH('12. Ocena dyskontowa Inwestycji'!JEJ$34,'5. Bilans projekt'!$C$3:$O$3,0)),"")</f>
        <v/>
      </c>
      <c r="JEK36" s="131" t="str">
        <f>_xlfn.IFNA(INDEX('5. Bilans projekt'!$C$54:$O$54,1,MATCH('12. Ocena dyskontowa Inwestycji'!JEK$34,'5. Bilans projekt'!$C$3:$O$3,0))-INDEX('5. Bilans projekt'!$C$58:$O$58,1,MATCH('12. Ocena dyskontowa Inwestycji'!JEK$34,'5. Bilans projekt'!$C$3:$O$3,0))-INDEX('5. Bilans projekt'!$C$63:$O$63,1,MATCH('12. Ocena dyskontowa Inwestycji'!JEK$34,'5. Bilans projekt'!$C$3:$O$3,0))-INDEX('5. Bilans projekt'!$C$68:$O$68,1,MATCH('12. Ocena dyskontowa Inwestycji'!JEK$34,'5. Bilans projekt'!$C$3:$O$3,0)),"")</f>
        <v/>
      </c>
      <c r="JEL36" s="131" t="str">
        <f>_xlfn.IFNA(INDEX('5. Bilans projekt'!$C$54:$O$54,1,MATCH('12. Ocena dyskontowa Inwestycji'!JEL$34,'5. Bilans projekt'!$C$3:$O$3,0))-INDEX('5. Bilans projekt'!$C$58:$O$58,1,MATCH('12. Ocena dyskontowa Inwestycji'!JEL$34,'5. Bilans projekt'!$C$3:$O$3,0))-INDEX('5. Bilans projekt'!$C$63:$O$63,1,MATCH('12. Ocena dyskontowa Inwestycji'!JEL$34,'5. Bilans projekt'!$C$3:$O$3,0))-INDEX('5. Bilans projekt'!$C$68:$O$68,1,MATCH('12. Ocena dyskontowa Inwestycji'!JEL$34,'5. Bilans projekt'!$C$3:$O$3,0)),"")</f>
        <v/>
      </c>
      <c r="JEM36" s="131" t="str">
        <f>_xlfn.IFNA(INDEX('5. Bilans projekt'!$C$54:$O$54,1,MATCH('12. Ocena dyskontowa Inwestycji'!JEM$34,'5. Bilans projekt'!$C$3:$O$3,0))-INDEX('5. Bilans projekt'!$C$58:$O$58,1,MATCH('12. Ocena dyskontowa Inwestycji'!JEM$34,'5. Bilans projekt'!$C$3:$O$3,0))-INDEX('5. Bilans projekt'!$C$63:$O$63,1,MATCH('12. Ocena dyskontowa Inwestycji'!JEM$34,'5. Bilans projekt'!$C$3:$O$3,0))-INDEX('5. Bilans projekt'!$C$68:$O$68,1,MATCH('12. Ocena dyskontowa Inwestycji'!JEM$34,'5. Bilans projekt'!$C$3:$O$3,0)),"")</f>
        <v/>
      </c>
      <c r="JEN36" s="131" t="str">
        <f>_xlfn.IFNA(INDEX('5. Bilans projekt'!$C$54:$O$54,1,MATCH('12. Ocena dyskontowa Inwestycji'!JEN$34,'5. Bilans projekt'!$C$3:$O$3,0))-INDEX('5. Bilans projekt'!$C$58:$O$58,1,MATCH('12. Ocena dyskontowa Inwestycji'!JEN$34,'5. Bilans projekt'!$C$3:$O$3,0))-INDEX('5. Bilans projekt'!$C$63:$O$63,1,MATCH('12. Ocena dyskontowa Inwestycji'!JEN$34,'5. Bilans projekt'!$C$3:$O$3,0))-INDEX('5. Bilans projekt'!$C$68:$O$68,1,MATCH('12. Ocena dyskontowa Inwestycji'!JEN$34,'5. Bilans projekt'!$C$3:$O$3,0)),"")</f>
        <v/>
      </c>
      <c r="JEO36" s="131" t="str">
        <f>_xlfn.IFNA(INDEX('5. Bilans projekt'!$C$54:$O$54,1,MATCH('12. Ocena dyskontowa Inwestycji'!JEO$34,'5. Bilans projekt'!$C$3:$O$3,0))-INDEX('5. Bilans projekt'!$C$58:$O$58,1,MATCH('12. Ocena dyskontowa Inwestycji'!JEO$34,'5. Bilans projekt'!$C$3:$O$3,0))-INDEX('5. Bilans projekt'!$C$63:$O$63,1,MATCH('12. Ocena dyskontowa Inwestycji'!JEO$34,'5. Bilans projekt'!$C$3:$O$3,0))-INDEX('5. Bilans projekt'!$C$68:$O$68,1,MATCH('12. Ocena dyskontowa Inwestycji'!JEO$34,'5. Bilans projekt'!$C$3:$O$3,0)),"")</f>
        <v/>
      </c>
      <c r="JEP36" s="131" t="str">
        <f>_xlfn.IFNA(INDEX('5. Bilans projekt'!$C$54:$O$54,1,MATCH('12. Ocena dyskontowa Inwestycji'!JEP$34,'5. Bilans projekt'!$C$3:$O$3,0))-INDEX('5. Bilans projekt'!$C$58:$O$58,1,MATCH('12. Ocena dyskontowa Inwestycji'!JEP$34,'5. Bilans projekt'!$C$3:$O$3,0))-INDEX('5. Bilans projekt'!$C$63:$O$63,1,MATCH('12. Ocena dyskontowa Inwestycji'!JEP$34,'5. Bilans projekt'!$C$3:$O$3,0))-INDEX('5. Bilans projekt'!$C$68:$O$68,1,MATCH('12. Ocena dyskontowa Inwestycji'!JEP$34,'5. Bilans projekt'!$C$3:$O$3,0)),"")</f>
        <v/>
      </c>
      <c r="JEQ36" s="131" t="str">
        <f>_xlfn.IFNA(INDEX('5. Bilans projekt'!$C$54:$O$54,1,MATCH('12. Ocena dyskontowa Inwestycji'!JEQ$34,'5. Bilans projekt'!$C$3:$O$3,0))-INDEX('5. Bilans projekt'!$C$58:$O$58,1,MATCH('12. Ocena dyskontowa Inwestycji'!JEQ$34,'5. Bilans projekt'!$C$3:$O$3,0))-INDEX('5. Bilans projekt'!$C$63:$O$63,1,MATCH('12. Ocena dyskontowa Inwestycji'!JEQ$34,'5. Bilans projekt'!$C$3:$O$3,0))-INDEX('5. Bilans projekt'!$C$68:$O$68,1,MATCH('12. Ocena dyskontowa Inwestycji'!JEQ$34,'5. Bilans projekt'!$C$3:$O$3,0)),"")</f>
        <v/>
      </c>
      <c r="JER36" s="131" t="str">
        <f>_xlfn.IFNA(INDEX('5. Bilans projekt'!$C$54:$O$54,1,MATCH('12. Ocena dyskontowa Inwestycji'!JER$34,'5. Bilans projekt'!$C$3:$O$3,0))-INDEX('5. Bilans projekt'!$C$58:$O$58,1,MATCH('12. Ocena dyskontowa Inwestycji'!JER$34,'5. Bilans projekt'!$C$3:$O$3,0))-INDEX('5. Bilans projekt'!$C$63:$O$63,1,MATCH('12. Ocena dyskontowa Inwestycji'!JER$34,'5. Bilans projekt'!$C$3:$O$3,0))-INDEX('5. Bilans projekt'!$C$68:$O$68,1,MATCH('12. Ocena dyskontowa Inwestycji'!JER$34,'5. Bilans projekt'!$C$3:$O$3,0)),"")</f>
        <v/>
      </c>
      <c r="JES36" s="131" t="str">
        <f>_xlfn.IFNA(INDEX('5. Bilans projekt'!$C$54:$O$54,1,MATCH('12. Ocena dyskontowa Inwestycji'!JES$34,'5. Bilans projekt'!$C$3:$O$3,0))-INDEX('5. Bilans projekt'!$C$58:$O$58,1,MATCH('12. Ocena dyskontowa Inwestycji'!JES$34,'5. Bilans projekt'!$C$3:$O$3,0))-INDEX('5. Bilans projekt'!$C$63:$O$63,1,MATCH('12. Ocena dyskontowa Inwestycji'!JES$34,'5. Bilans projekt'!$C$3:$O$3,0))-INDEX('5. Bilans projekt'!$C$68:$O$68,1,MATCH('12. Ocena dyskontowa Inwestycji'!JES$34,'5. Bilans projekt'!$C$3:$O$3,0)),"")</f>
        <v/>
      </c>
      <c r="JET36" s="131" t="str">
        <f>_xlfn.IFNA(INDEX('5. Bilans projekt'!$C$54:$O$54,1,MATCH('12. Ocena dyskontowa Inwestycji'!JET$34,'5. Bilans projekt'!$C$3:$O$3,0))-INDEX('5. Bilans projekt'!$C$58:$O$58,1,MATCH('12. Ocena dyskontowa Inwestycji'!JET$34,'5. Bilans projekt'!$C$3:$O$3,0))-INDEX('5. Bilans projekt'!$C$63:$O$63,1,MATCH('12. Ocena dyskontowa Inwestycji'!JET$34,'5. Bilans projekt'!$C$3:$O$3,0))-INDEX('5. Bilans projekt'!$C$68:$O$68,1,MATCH('12. Ocena dyskontowa Inwestycji'!JET$34,'5. Bilans projekt'!$C$3:$O$3,0)),"")</f>
        <v/>
      </c>
      <c r="JEU36" s="131" t="str">
        <f>_xlfn.IFNA(INDEX('5. Bilans projekt'!$C$54:$O$54,1,MATCH('12. Ocena dyskontowa Inwestycji'!JEU$34,'5. Bilans projekt'!$C$3:$O$3,0))-INDEX('5. Bilans projekt'!$C$58:$O$58,1,MATCH('12. Ocena dyskontowa Inwestycji'!JEU$34,'5. Bilans projekt'!$C$3:$O$3,0))-INDEX('5. Bilans projekt'!$C$63:$O$63,1,MATCH('12. Ocena dyskontowa Inwestycji'!JEU$34,'5. Bilans projekt'!$C$3:$O$3,0))-INDEX('5. Bilans projekt'!$C$68:$O$68,1,MATCH('12. Ocena dyskontowa Inwestycji'!JEU$34,'5. Bilans projekt'!$C$3:$O$3,0)),"")</f>
        <v/>
      </c>
      <c r="JEV36" s="131" t="str">
        <f>_xlfn.IFNA(INDEX('5. Bilans projekt'!$C$54:$O$54,1,MATCH('12. Ocena dyskontowa Inwestycji'!JEV$34,'5. Bilans projekt'!$C$3:$O$3,0))-INDEX('5. Bilans projekt'!$C$58:$O$58,1,MATCH('12. Ocena dyskontowa Inwestycji'!JEV$34,'5. Bilans projekt'!$C$3:$O$3,0))-INDEX('5. Bilans projekt'!$C$63:$O$63,1,MATCH('12. Ocena dyskontowa Inwestycji'!JEV$34,'5. Bilans projekt'!$C$3:$O$3,0))-INDEX('5. Bilans projekt'!$C$68:$O$68,1,MATCH('12. Ocena dyskontowa Inwestycji'!JEV$34,'5. Bilans projekt'!$C$3:$O$3,0)),"")</f>
        <v/>
      </c>
      <c r="JEW36" s="131" t="str">
        <f>_xlfn.IFNA(INDEX('5. Bilans projekt'!$C$54:$O$54,1,MATCH('12. Ocena dyskontowa Inwestycji'!JEW$34,'5. Bilans projekt'!$C$3:$O$3,0))-INDEX('5. Bilans projekt'!$C$58:$O$58,1,MATCH('12. Ocena dyskontowa Inwestycji'!JEW$34,'5. Bilans projekt'!$C$3:$O$3,0))-INDEX('5. Bilans projekt'!$C$63:$O$63,1,MATCH('12. Ocena dyskontowa Inwestycji'!JEW$34,'5. Bilans projekt'!$C$3:$O$3,0))-INDEX('5. Bilans projekt'!$C$68:$O$68,1,MATCH('12. Ocena dyskontowa Inwestycji'!JEW$34,'5. Bilans projekt'!$C$3:$O$3,0)),"")</f>
        <v/>
      </c>
      <c r="JEX36" s="131" t="str">
        <f>_xlfn.IFNA(INDEX('5. Bilans projekt'!$C$54:$O$54,1,MATCH('12. Ocena dyskontowa Inwestycji'!JEX$34,'5. Bilans projekt'!$C$3:$O$3,0))-INDEX('5. Bilans projekt'!$C$58:$O$58,1,MATCH('12. Ocena dyskontowa Inwestycji'!JEX$34,'5. Bilans projekt'!$C$3:$O$3,0))-INDEX('5. Bilans projekt'!$C$63:$O$63,1,MATCH('12. Ocena dyskontowa Inwestycji'!JEX$34,'5. Bilans projekt'!$C$3:$O$3,0))-INDEX('5. Bilans projekt'!$C$68:$O$68,1,MATCH('12. Ocena dyskontowa Inwestycji'!JEX$34,'5. Bilans projekt'!$C$3:$O$3,0)),"")</f>
        <v/>
      </c>
      <c r="JEY36" s="131" t="str">
        <f>_xlfn.IFNA(INDEX('5. Bilans projekt'!$C$54:$O$54,1,MATCH('12. Ocena dyskontowa Inwestycji'!JEY$34,'5. Bilans projekt'!$C$3:$O$3,0))-INDEX('5. Bilans projekt'!$C$58:$O$58,1,MATCH('12. Ocena dyskontowa Inwestycji'!JEY$34,'5. Bilans projekt'!$C$3:$O$3,0))-INDEX('5. Bilans projekt'!$C$63:$O$63,1,MATCH('12. Ocena dyskontowa Inwestycji'!JEY$34,'5. Bilans projekt'!$C$3:$O$3,0))-INDEX('5. Bilans projekt'!$C$68:$O$68,1,MATCH('12. Ocena dyskontowa Inwestycji'!JEY$34,'5. Bilans projekt'!$C$3:$O$3,0)),"")</f>
        <v/>
      </c>
      <c r="JEZ36" s="131" t="str">
        <f>_xlfn.IFNA(INDEX('5. Bilans projekt'!$C$54:$O$54,1,MATCH('12. Ocena dyskontowa Inwestycji'!JEZ$34,'5. Bilans projekt'!$C$3:$O$3,0))-INDEX('5. Bilans projekt'!$C$58:$O$58,1,MATCH('12. Ocena dyskontowa Inwestycji'!JEZ$34,'5. Bilans projekt'!$C$3:$O$3,0))-INDEX('5. Bilans projekt'!$C$63:$O$63,1,MATCH('12. Ocena dyskontowa Inwestycji'!JEZ$34,'5. Bilans projekt'!$C$3:$O$3,0))-INDEX('5. Bilans projekt'!$C$68:$O$68,1,MATCH('12. Ocena dyskontowa Inwestycji'!JEZ$34,'5. Bilans projekt'!$C$3:$O$3,0)),"")</f>
        <v/>
      </c>
      <c r="JFA36" s="131" t="str">
        <f>_xlfn.IFNA(INDEX('5. Bilans projekt'!$C$54:$O$54,1,MATCH('12. Ocena dyskontowa Inwestycji'!JFA$34,'5. Bilans projekt'!$C$3:$O$3,0))-INDEX('5. Bilans projekt'!$C$58:$O$58,1,MATCH('12. Ocena dyskontowa Inwestycji'!JFA$34,'5. Bilans projekt'!$C$3:$O$3,0))-INDEX('5. Bilans projekt'!$C$63:$O$63,1,MATCH('12. Ocena dyskontowa Inwestycji'!JFA$34,'5. Bilans projekt'!$C$3:$O$3,0))-INDEX('5. Bilans projekt'!$C$68:$O$68,1,MATCH('12. Ocena dyskontowa Inwestycji'!JFA$34,'5. Bilans projekt'!$C$3:$O$3,0)),"")</f>
        <v/>
      </c>
      <c r="JFB36" s="131" t="str">
        <f>_xlfn.IFNA(INDEX('5. Bilans projekt'!$C$54:$O$54,1,MATCH('12. Ocena dyskontowa Inwestycji'!JFB$34,'5. Bilans projekt'!$C$3:$O$3,0))-INDEX('5. Bilans projekt'!$C$58:$O$58,1,MATCH('12. Ocena dyskontowa Inwestycji'!JFB$34,'5. Bilans projekt'!$C$3:$O$3,0))-INDEX('5. Bilans projekt'!$C$63:$O$63,1,MATCH('12. Ocena dyskontowa Inwestycji'!JFB$34,'5. Bilans projekt'!$C$3:$O$3,0))-INDEX('5. Bilans projekt'!$C$68:$O$68,1,MATCH('12. Ocena dyskontowa Inwestycji'!JFB$34,'5. Bilans projekt'!$C$3:$O$3,0)),"")</f>
        <v/>
      </c>
      <c r="JFC36" s="131" t="str">
        <f>_xlfn.IFNA(INDEX('5. Bilans projekt'!$C$54:$O$54,1,MATCH('12. Ocena dyskontowa Inwestycji'!JFC$34,'5. Bilans projekt'!$C$3:$O$3,0))-INDEX('5. Bilans projekt'!$C$58:$O$58,1,MATCH('12. Ocena dyskontowa Inwestycji'!JFC$34,'5. Bilans projekt'!$C$3:$O$3,0))-INDEX('5. Bilans projekt'!$C$63:$O$63,1,MATCH('12. Ocena dyskontowa Inwestycji'!JFC$34,'5. Bilans projekt'!$C$3:$O$3,0))-INDEX('5. Bilans projekt'!$C$68:$O$68,1,MATCH('12. Ocena dyskontowa Inwestycji'!JFC$34,'5. Bilans projekt'!$C$3:$O$3,0)),"")</f>
        <v/>
      </c>
      <c r="JFD36" s="131" t="str">
        <f>_xlfn.IFNA(INDEX('5. Bilans projekt'!$C$54:$O$54,1,MATCH('12. Ocena dyskontowa Inwestycji'!JFD$34,'5. Bilans projekt'!$C$3:$O$3,0))-INDEX('5. Bilans projekt'!$C$58:$O$58,1,MATCH('12. Ocena dyskontowa Inwestycji'!JFD$34,'5. Bilans projekt'!$C$3:$O$3,0))-INDEX('5. Bilans projekt'!$C$63:$O$63,1,MATCH('12. Ocena dyskontowa Inwestycji'!JFD$34,'5. Bilans projekt'!$C$3:$O$3,0))-INDEX('5. Bilans projekt'!$C$68:$O$68,1,MATCH('12. Ocena dyskontowa Inwestycji'!JFD$34,'5. Bilans projekt'!$C$3:$O$3,0)),"")</f>
        <v/>
      </c>
      <c r="JFE36" s="131" t="str">
        <f>_xlfn.IFNA(INDEX('5. Bilans projekt'!$C$54:$O$54,1,MATCH('12. Ocena dyskontowa Inwestycji'!JFE$34,'5. Bilans projekt'!$C$3:$O$3,0))-INDEX('5. Bilans projekt'!$C$58:$O$58,1,MATCH('12. Ocena dyskontowa Inwestycji'!JFE$34,'5. Bilans projekt'!$C$3:$O$3,0))-INDEX('5. Bilans projekt'!$C$63:$O$63,1,MATCH('12. Ocena dyskontowa Inwestycji'!JFE$34,'5. Bilans projekt'!$C$3:$O$3,0))-INDEX('5. Bilans projekt'!$C$68:$O$68,1,MATCH('12. Ocena dyskontowa Inwestycji'!JFE$34,'5. Bilans projekt'!$C$3:$O$3,0)),"")</f>
        <v/>
      </c>
      <c r="JFF36" s="131" t="str">
        <f>_xlfn.IFNA(INDEX('5. Bilans projekt'!$C$54:$O$54,1,MATCH('12. Ocena dyskontowa Inwestycji'!JFF$34,'5. Bilans projekt'!$C$3:$O$3,0))-INDEX('5. Bilans projekt'!$C$58:$O$58,1,MATCH('12. Ocena dyskontowa Inwestycji'!JFF$34,'5. Bilans projekt'!$C$3:$O$3,0))-INDEX('5. Bilans projekt'!$C$63:$O$63,1,MATCH('12. Ocena dyskontowa Inwestycji'!JFF$34,'5. Bilans projekt'!$C$3:$O$3,0))-INDEX('5. Bilans projekt'!$C$68:$O$68,1,MATCH('12. Ocena dyskontowa Inwestycji'!JFF$34,'5. Bilans projekt'!$C$3:$O$3,0)),"")</f>
        <v/>
      </c>
      <c r="JFG36" s="131" t="str">
        <f>_xlfn.IFNA(INDEX('5. Bilans projekt'!$C$54:$O$54,1,MATCH('12. Ocena dyskontowa Inwestycji'!JFG$34,'5. Bilans projekt'!$C$3:$O$3,0))-INDEX('5. Bilans projekt'!$C$58:$O$58,1,MATCH('12. Ocena dyskontowa Inwestycji'!JFG$34,'5. Bilans projekt'!$C$3:$O$3,0))-INDEX('5. Bilans projekt'!$C$63:$O$63,1,MATCH('12. Ocena dyskontowa Inwestycji'!JFG$34,'5. Bilans projekt'!$C$3:$O$3,0))-INDEX('5. Bilans projekt'!$C$68:$O$68,1,MATCH('12. Ocena dyskontowa Inwestycji'!JFG$34,'5. Bilans projekt'!$C$3:$O$3,0)),"")</f>
        <v/>
      </c>
      <c r="JFH36" s="131" t="str">
        <f>_xlfn.IFNA(INDEX('5. Bilans projekt'!$C$54:$O$54,1,MATCH('12. Ocena dyskontowa Inwestycji'!JFH$34,'5. Bilans projekt'!$C$3:$O$3,0))-INDEX('5. Bilans projekt'!$C$58:$O$58,1,MATCH('12. Ocena dyskontowa Inwestycji'!JFH$34,'5. Bilans projekt'!$C$3:$O$3,0))-INDEX('5. Bilans projekt'!$C$63:$O$63,1,MATCH('12. Ocena dyskontowa Inwestycji'!JFH$34,'5. Bilans projekt'!$C$3:$O$3,0))-INDEX('5. Bilans projekt'!$C$68:$O$68,1,MATCH('12. Ocena dyskontowa Inwestycji'!JFH$34,'5. Bilans projekt'!$C$3:$O$3,0)),"")</f>
        <v/>
      </c>
      <c r="JFI36" s="131" t="str">
        <f>_xlfn.IFNA(INDEX('5. Bilans projekt'!$C$54:$O$54,1,MATCH('12. Ocena dyskontowa Inwestycji'!JFI$34,'5. Bilans projekt'!$C$3:$O$3,0))-INDEX('5. Bilans projekt'!$C$58:$O$58,1,MATCH('12. Ocena dyskontowa Inwestycji'!JFI$34,'5. Bilans projekt'!$C$3:$O$3,0))-INDEX('5. Bilans projekt'!$C$63:$O$63,1,MATCH('12. Ocena dyskontowa Inwestycji'!JFI$34,'5. Bilans projekt'!$C$3:$O$3,0))-INDEX('5. Bilans projekt'!$C$68:$O$68,1,MATCH('12. Ocena dyskontowa Inwestycji'!JFI$34,'5. Bilans projekt'!$C$3:$O$3,0)),"")</f>
        <v/>
      </c>
      <c r="JFJ36" s="131" t="str">
        <f>_xlfn.IFNA(INDEX('5. Bilans projekt'!$C$54:$O$54,1,MATCH('12. Ocena dyskontowa Inwestycji'!JFJ$34,'5. Bilans projekt'!$C$3:$O$3,0))-INDEX('5. Bilans projekt'!$C$58:$O$58,1,MATCH('12. Ocena dyskontowa Inwestycji'!JFJ$34,'5. Bilans projekt'!$C$3:$O$3,0))-INDEX('5. Bilans projekt'!$C$63:$O$63,1,MATCH('12. Ocena dyskontowa Inwestycji'!JFJ$34,'5. Bilans projekt'!$C$3:$O$3,0))-INDEX('5. Bilans projekt'!$C$68:$O$68,1,MATCH('12. Ocena dyskontowa Inwestycji'!JFJ$34,'5. Bilans projekt'!$C$3:$O$3,0)),"")</f>
        <v/>
      </c>
      <c r="JFK36" s="131" t="str">
        <f>_xlfn.IFNA(INDEX('5. Bilans projekt'!$C$54:$O$54,1,MATCH('12. Ocena dyskontowa Inwestycji'!JFK$34,'5. Bilans projekt'!$C$3:$O$3,0))-INDEX('5. Bilans projekt'!$C$58:$O$58,1,MATCH('12. Ocena dyskontowa Inwestycji'!JFK$34,'5. Bilans projekt'!$C$3:$O$3,0))-INDEX('5. Bilans projekt'!$C$63:$O$63,1,MATCH('12. Ocena dyskontowa Inwestycji'!JFK$34,'5. Bilans projekt'!$C$3:$O$3,0))-INDEX('5. Bilans projekt'!$C$68:$O$68,1,MATCH('12. Ocena dyskontowa Inwestycji'!JFK$34,'5. Bilans projekt'!$C$3:$O$3,0)),"")</f>
        <v/>
      </c>
      <c r="JFL36" s="131" t="str">
        <f>_xlfn.IFNA(INDEX('5. Bilans projekt'!$C$54:$O$54,1,MATCH('12. Ocena dyskontowa Inwestycji'!JFL$34,'5. Bilans projekt'!$C$3:$O$3,0))-INDEX('5. Bilans projekt'!$C$58:$O$58,1,MATCH('12. Ocena dyskontowa Inwestycji'!JFL$34,'5. Bilans projekt'!$C$3:$O$3,0))-INDEX('5. Bilans projekt'!$C$63:$O$63,1,MATCH('12. Ocena dyskontowa Inwestycji'!JFL$34,'5. Bilans projekt'!$C$3:$O$3,0))-INDEX('5. Bilans projekt'!$C$68:$O$68,1,MATCH('12. Ocena dyskontowa Inwestycji'!JFL$34,'5. Bilans projekt'!$C$3:$O$3,0)),"")</f>
        <v/>
      </c>
      <c r="JFM36" s="131" t="str">
        <f>_xlfn.IFNA(INDEX('5. Bilans projekt'!$C$54:$O$54,1,MATCH('12. Ocena dyskontowa Inwestycji'!JFM$34,'5. Bilans projekt'!$C$3:$O$3,0))-INDEX('5. Bilans projekt'!$C$58:$O$58,1,MATCH('12. Ocena dyskontowa Inwestycji'!JFM$34,'5. Bilans projekt'!$C$3:$O$3,0))-INDEX('5. Bilans projekt'!$C$63:$O$63,1,MATCH('12. Ocena dyskontowa Inwestycji'!JFM$34,'5. Bilans projekt'!$C$3:$O$3,0))-INDEX('5. Bilans projekt'!$C$68:$O$68,1,MATCH('12. Ocena dyskontowa Inwestycji'!JFM$34,'5. Bilans projekt'!$C$3:$O$3,0)),"")</f>
        <v/>
      </c>
      <c r="JFN36" s="131" t="str">
        <f>_xlfn.IFNA(INDEX('5. Bilans projekt'!$C$54:$O$54,1,MATCH('12. Ocena dyskontowa Inwestycji'!JFN$34,'5. Bilans projekt'!$C$3:$O$3,0))-INDEX('5. Bilans projekt'!$C$58:$O$58,1,MATCH('12. Ocena dyskontowa Inwestycji'!JFN$34,'5. Bilans projekt'!$C$3:$O$3,0))-INDEX('5. Bilans projekt'!$C$63:$O$63,1,MATCH('12. Ocena dyskontowa Inwestycji'!JFN$34,'5. Bilans projekt'!$C$3:$O$3,0))-INDEX('5. Bilans projekt'!$C$68:$O$68,1,MATCH('12. Ocena dyskontowa Inwestycji'!JFN$34,'5. Bilans projekt'!$C$3:$O$3,0)),"")</f>
        <v/>
      </c>
      <c r="JFO36" s="131" t="str">
        <f>_xlfn.IFNA(INDEX('5. Bilans projekt'!$C$54:$O$54,1,MATCH('12. Ocena dyskontowa Inwestycji'!JFO$34,'5. Bilans projekt'!$C$3:$O$3,0))-INDEX('5. Bilans projekt'!$C$58:$O$58,1,MATCH('12. Ocena dyskontowa Inwestycji'!JFO$34,'5. Bilans projekt'!$C$3:$O$3,0))-INDEX('5. Bilans projekt'!$C$63:$O$63,1,MATCH('12. Ocena dyskontowa Inwestycji'!JFO$34,'5. Bilans projekt'!$C$3:$O$3,0))-INDEX('5. Bilans projekt'!$C$68:$O$68,1,MATCH('12. Ocena dyskontowa Inwestycji'!JFO$34,'5. Bilans projekt'!$C$3:$O$3,0)),"")</f>
        <v/>
      </c>
      <c r="JFP36" s="131" t="str">
        <f>_xlfn.IFNA(INDEX('5. Bilans projekt'!$C$54:$O$54,1,MATCH('12. Ocena dyskontowa Inwestycji'!JFP$34,'5. Bilans projekt'!$C$3:$O$3,0))-INDEX('5. Bilans projekt'!$C$58:$O$58,1,MATCH('12. Ocena dyskontowa Inwestycji'!JFP$34,'5. Bilans projekt'!$C$3:$O$3,0))-INDEX('5. Bilans projekt'!$C$63:$O$63,1,MATCH('12. Ocena dyskontowa Inwestycji'!JFP$34,'5. Bilans projekt'!$C$3:$O$3,0))-INDEX('5. Bilans projekt'!$C$68:$O$68,1,MATCH('12. Ocena dyskontowa Inwestycji'!JFP$34,'5. Bilans projekt'!$C$3:$O$3,0)),"")</f>
        <v/>
      </c>
      <c r="JFQ36" s="131" t="str">
        <f>_xlfn.IFNA(INDEX('5. Bilans projekt'!$C$54:$O$54,1,MATCH('12. Ocena dyskontowa Inwestycji'!JFQ$34,'5. Bilans projekt'!$C$3:$O$3,0))-INDEX('5. Bilans projekt'!$C$58:$O$58,1,MATCH('12. Ocena dyskontowa Inwestycji'!JFQ$34,'5. Bilans projekt'!$C$3:$O$3,0))-INDEX('5. Bilans projekt'!$C$63:$O$63,1,MATCH('12. Ocena dyskontowa Inwestycji'!JFQ$34,'5. Bilans projekt'!$C$3:$O$3,0))-INDEX('5. Bilans projekt'!$C$68:$O$68,1,MATCH('12. Ocena dyskontowa Inwestycji'!JFQ$34,'5. Bilans projekt'!$C$3:$O$3,0)),"")</f>
        <v/>
      </c>
      <c r="JFR36" s="131" t="str">
        <f>_xlfn.IFNA(INDEX('5. Bilans projekt'!$C$54:$O$54,1,MATCH('12. Ocena dyskontowa Inwestycji'!JFR$34,'5. Bilans projekt'!$C$3:$O$3,0))-INDEX('5. Bilans projekt'!$C$58:$O$58,1,MATCH('12. Ocena dyskontowa Inwestycji'!JFR$34,'5. Bilans projekt'!$C$3:$O$3,0))-INDEX('5. Bilans projekt'!$C$63:$O$63,1,MATCH('12. Ocena dyskontowa Inwestycji'!JFR$34,'5. Bilans projekt'!$C$3:$O$3,0))-INDEX('5. Bilans projekt'!$C$68:$O$68,1,MATCH('12. Ocena dyskontowa Inwestycji'!JFR$34,'5. Bilans projekt'!$C$3:$O$3,0)),"")</f>
        <v/>
      </c>
      <c r="JFS36" s="131" t="str">
        <f>_xlfn.IFNA(INDEX('5. Bilans projekt'!$C$54:$O$54,1,MATCH('12. Ocena dyskontowa Inwestycji'!JFS$34,'5. Bilans projekt'!$C$3:$O$3,0))-INDEX('5. Bilans projekt'!$C$58:$O$58,1,MATCH('12. Ocena dyskontowa Inwestycji'!JFS$34,'5. Bilans projekt'!$C$3:$O$3,0))-INDEX('5. Bilans projekt'!$C$63:$O$63,1,MATCH('12. Ocena dyskontowa Inwestycji'!JFS$34,'5. Bilans projekt'!$C$3:$O$3,0))-INDEX('5. Bilans projekt'!$C$68:$O$68,1,MATCH('12. Ocena dyskontowa Inwestycji'!JFS$34,'5. Bilans projekt'!$C$3:$O$3,0)),"")</f>
        <v/>
      </c>
      <c r="JFT36" s="131" t="str">
        <f>_xlfn.IFNA(INDEX('5. Bilans projekt'!$C$54:$O$54,1,MATCH('12. Ocena dyskontowa Inwestycji'!JFT$34,'5. Bilans projekt'!$C$3:$O$3,0))-INDEX('5. Bilans projekt'!$C$58:$O$58,1,MATCH('12. Ocena dyskontowa Inwestycji'!JFT$34,'5. Bilans projekt'!$C$3:$O$3,0))-INDEX('5. Bilans projekt'!$C$63:$O$63,1,MATCH('12. Ocena dyskontowa Inwestycji'!JFT$34,'5. Bilans projekt'!$C$3:$O$3,0))-INDEX('5. Bilans projekt'!$C$68:$O$68,1,MATCH('12. Ocena dyskontowa Inwestycji'!JFT$34,'5. Bilans projekt'!$C$3:$O$3,0)),"")</f>
        <v/>
      </c>
      <c r="JFU36" s="131" t="str">
        <f>_xlfn.IFNA(INDEX('5. Bilans projekt'!$C$54:$O$54,1,MATCH('12. Ocena dyskontowa Inwestycji'!JFU$34,'5. Bilans projekt'!$C$3:$O$3,0))-INDEX('5. Bilans projekt'!$C$58:$O$58,1,MATCH('12. Ocena dyskontowa Inwestycji'!JFU$34,'5. Bilans projekt'!$C$3:$O$3,0))-INDEX('5. Bilans projekt'!$C$63:$O$63,1,MATCH('12. Ocena dyskontowa Inwestycji'!JFU$34,'5. Bilans projekt'!$C$3:$O$3,0))-INDEX('5. Bilans projekt'!$C$68:$O$68,1,MATCH('12. Ocena dyskontowa Inwestycji'!JFU$34,'5. Bilans projekt'!$C$3:$O$3,0)),"")</f>
        <v/>
      </c>
      <c r="JFV36" s="131" t="str">
        <f>_xlfn.IFNA(INDEX('5. Bilans projekt'!$C$54:$O$54,1,MATCH('12. Ocena dyskontowa Inwestycji'!JFV$34,'5. Bilans projekt'!$C$3:$O$3,0))-INDEX('5. Bilans projekt'!$C$58:$O$58,1,MATCH('12. Ocena dyskontowa Inwestycji'!JFV$34,'5. Bilans projekt'!$C$3:$O$3,0))-INDEX('5. Bilans projekt'!$C$63:$O$63,1,MATCH('12. Ocena dyskontowa Inwestycji'!JFV$34,'5. Bilans projekt'!$C$3:$O$3,0))-INDEX('5. Bilans projekt'!$C$68:$O$68,1,MATCH('12. Ocena dyskontowa Inwestycji'!JFV$34,'5. Bilans projekt'!$C$3:$O$3,0)),"")</f>
        <v/>
      </c>
      <c r="JFW36" s="131" t="str">
        <f>_xlfn.IFNA(INDEX('5. Bilans projekt'!$C$54:$O$54,1,MATCH('12. Ocena dyskontowa Inwestycji'!JFW$34,'5. Bilans projekt'!$C$3:$O$3,0))-INDEX('5. Bilans projekt'!$C$58:$O$58,1,MATCH('12. Ocena dyskontowa Inwestycji'!JFW$34,'5. Bilans projekt'!$C$3:$O$3,0))-INDEX('5. Bilans projekt'!$C$63:$O$63,1,MATCH('12. Ocena dyskontowa Inwestycji'!JFW$34,'5. Bilans projekt'!$C$3:$O$3,0))-INDEX('5. Bilans projekt'!$C$68:$O$68,1,MATCH('12. Ocena dyskontowa Inwestycji'!JFW$34,'5. Bilans projekt'!$C$3:$O$3,0)),"")</f>
        <v/>
      </c>
      <c r="JFX36" s="131" t="str">
        <f>_xlfn.IFNA(INDEX('5. Bilans projekt'!$C$54:$O$54,1,MATCH('12. Ocena dyskontowa Inwestycji'!JFX$34,'5. Bilans projekt'!$C$3:$O$3,0))-INDEX('5. Bilans projekt'!$C$58:$O$58,1,MATCH('12. Ocena dyskontowa Inwestycji'!JFX$34,'5. Bilans projekt'!$C$3:$O$3,0))-INDEX('5. Bilans projekt'!$C$63:$O$63,1,MATCH('12. Ocena dyskontowa Inwestycji'!JFX$34,'5. Bilans projekt'!$C$3:$O$3,0))-INDEX('5. Bilans projekt'!$C$68:$O$68,1,MATCH('12. Ocena dyskontowa Inwestycji'!JFX$34,'5. Bilans projekt'!$C$3:$O$3,0)),"")</f>
        <v/>
      </c>
      <c r="JFY36" s="131" t="str">
        <f>_xlfn.IFNA(INDEX('5. Bilans projekt'!$C$54:$O$54,1,MATCH('12. Ocena dyskontowa Inwestycji'!JFY$34,'5. Bilans projekt'!$C$3:$O$3,0))-INDEX('5. Bilans projekt'!$C$58:$O$58,1,MATCH('12. Ocena dyskontowa Inwestycji'!JFY$34,'5. Bilans projekt'!$C$3:$O$3,0))-INDEX('5. Bilans projekt'!$C$63:$O$63,1,MATCH('12. Ocena dyskontowa Inwestycji'!JFY$34,'5. Bilans projekt'!$C$3:$O$3,0))-INDEX('5. Bilans projekt'!$C$68:$O$68,1,MATCH('12. Ocena dyskontowa Inwestycji'!JFY$34,'5. Bilans projekt'!$C$3:$O$3,0)),"")</f>
        <v/>
      </c>
      <c r="JFZ36" s="131" t="str">
        <f>_xlfn.IFNA(INDEX('5. Bilans projekt'!$C$54:$O$54,1,MATCH('12. Ocena dyskontowa Inwestycji'!JFZ$34,'5. Bilans projekt'!$C$3:$O$3,0))-INDEX('5. Bilans projekt'!$C$58:$O$58,1,MATCH('12. Ocena dyskontowa Inwestycji'!JFZ$34,'5. Bilans projekt'!$C$3:$O$3,0))-INDEX('5. Bilans projekt'!$C$63:$O$63,1,MATCH('12. Ocena dyskontowa Inwestycji'!JFZ$34,'5. Bilans projekt'!$C$3:$O$3,0))-INDEX('5. Bilans projekt'!$C$68:$O$68,1,MATCH('12. Ocena dyskontowa Inwestycji'!JFZ$34,'5. Bilans projekt'!$C$3:$O$3,0)),"")</f>
        <v/>
      </c>
      <c r="JGA36" s="131" t="str">
        <f>_xlfn.IFNA(INDEX('5. Bilans projekt'!$C$54:$O$54,1,MATCH('12. Ocena dyskontowa Inwestycji'!JGA$34,'5. Bilans projekt'!$C$3:$O$3,0))-INDEX('5. Bilans projekt'!$C$58:$O$58,1,MATCH('12. Ocena dyskontowa Inwestycji'!JGA$34,'5. Bilans projekt'!$C$3:$O$3,0))-INDEX('5. Bilans projekt'!$C$63:$O$63,1,MATCH('12. Ocena dyskontowa Inwestycji'!JGA$34,'5. Bilans projekt'!$C$3:$O$3,0))-INDEX('5. Bilans projekt'!$C$68:$O$68,1,MATCH('12. Ocena dyskontowa Inwestycji'!JGA$34,'5. Bilans projekt'!$C$3:$O$3,0)),"")</f>
        <v/>
      </c>
      <c r="JGB36" s="131" t="str">
        <f>_xlfn.IFNA(INDEX('5. Bilans projekt'!$C$54:$O$54,1,MATCH('12. Ocena dyskontowa Inwestycji'!JGB$34,'5. Bilans projekt'!$C$3:$O$3,0))-INDEX('5. Bilans projekt'!$C$58:$O$58,1,MATCH('12. Ocena dyskontowa Inwestycji'!JGB$34,'5. Bilans projekt'!$C$3:$O$3,0))-INDEX('5. Bilans projekt'!$C$63:$O$63,1,MATCH('12. Ocena dyskontowa Inwestycji'!JGB$34,'5. Bilans projekt'!$C$3:$O$3,0))-INDEX('5. Bilans projekt'!$C$68:$O$68,1,MATCH('12. Ocena dyskontowa Inwestycji'!JGB$34,'5. Bilans projekt'!$C$3:$O$3,0)),"")</f>
        <v/>
      </c>
      <c r="JGC36" s="131" t="str">
        <f>_xlfn.IFNA(INDEX('5. Bilans projekt'!$C$54:$O$54,1,MATCH('12. Ocena dyskontowa Inwestycji'!JGC$34,'5. Bilans projekt'!$C$3:$O$3,0))-INDEX('5. Bilans projekt'!$C$58:$O$58,1,MATCH('12. Ocena dyskontowa Inwestycji'!JGC$34,'5. Bilans projekt'!$C$3:$O$3,0))-INDEX('5. Bilans projekt'!$C$63:$O$63,1,MATCH('12. Ocena dyskontowa Inwestycji'!JGC$34,'5. Bilans projekt'!$C$3:$O$3,0))-INDEX('5. Bilans projekt'!$C$68:$O$68,1,MATCH('12. Ocena dyskontowa Inwestycji'!JGC$34,'5. Bilans projekt'!$C$3:$O$3,0)),"")</f>
        <v/>
      </c>
      <c r="JGD36" s="131" t="str">
        <f>_xlfn.IFNA(INDEX('5. Bilans projekt'!$C$54:$O$54,1,MATCH('12. Ocena dyskontowa Inwestycji'!JGD$34,'5. Bilans projekt'!$C$3:$O$3,0))-INDEX('5. Bilans projekt'!$C$58:$O$58,1,MATCH('12. Ocena dyskontowa Inwestycji'!JGD$34,'5. Bilans projekt'!$C$3:$O$3,0))-INDEX('5. Bilans projekt'!$C$63:$O$63,1,MATCH('12. Ocena dyskontowa Inwestycji'!JGD$34,'5. Bilans projekt'!$C$3:$O$3,0))-INDEX('5. Bilans projekt'!$C$68:$O$68,1,MATCH('12. Ocena dyskontowa Inwestycji'!JGD$34,'5. Bilans projekt'!$C$3:$O$3,0)),"")</f>
        <v/>
      </c>
      <c r="JGE36" s="131" t="str">
        <f>_xlfn.IFNA(INDEX('5. Bilans projekt'!$C$54:$O$54,1,MATCH('12. Ocena dyskontowa Inwestycji'!JGE$34,'5. Bilans projekt'!$C$3:$O$3,0))-INDEX('5. Bilans projekt'!$C$58:$O$58,1,MATCH('12. Ocena dyskontowa Inwestycji'!JGE$34,'5. Bilans projekt'!$C$3:$O$3,0))-INDEX('5. Bilans projekt'!$C$63:$O$63,1,MATCH('12. Ocena dyskontowa Inwestycji'!JGE$34,'5. Bilans projekt'!$C$3:$O$3,0))-INDEX('5. Bilans projekt'!$C$68:$O$68,1,MATCH('12. Ocena dyskontowa Inwestycji'!JGE$34,'5. Bilans projekt'!$C$3:$O$3,0)),"")</f>
        <v/>
      </c>
      <c r="JGF36" s="131" t="str">
        <f>_xlfn.IFNA(INDEX('5. Bilans projekt'!$C$54:$O$54,1,MATCH('12. Ocena dyskontowa Inwestycji'!JGF$34,'5. Bilans projekt'!$C$3:$O$3,0))-INDEX('5. Bilans projekt'!$C$58:$O$58,1,MATCH('12. Ocena dyskontowa Inwestycji'!JGF$34,'5. Bilans projekt'!$C$3:$O$3,0))-INDEX('5. Bilans projekt'!$C$63:$O$63,1,MATCH('12. Ocena dyskontowa Inwestycji'!JGF$34,'5. Bilans projekt'!$C$3:$O$3,0))-INDEX('5. Bilans projekt'!$C$68:$O$68,1,MATCH('12. Ocena dyskontowa Inwestycji'!JGF$34,'5. Bilans projekt'!$C$3:$O$3,0)),"")</f>
        <v/>
      </c>
      <c r="JGG36" s="131" t="str">
        <f>_xlfn.IFNA(INDEX('5. Bilans projekt'!$C$54:$O$54,1,MATCH('12. Ocena dyskontowa Inwestycji'!JGG$34,'5. Bilans projekt'!$C$3:$O$3,0))-INDEX('5. Bilans projekt'!$C$58:$O$58,1,MATCH('12. Ocena dyskontowa Inwestycji'!JGG$34,'5. Bilans projekt'!$C$3:$O$3,0))-INDEX('5. Bilans projekt'!$C$63:$O$63,1,MATCH('12. Ocena dyskontowa Inwestycji'!JGG$34,'5. Bilans projekt'!$C$3:$O$3,0))-INDEX('5. Bilans projekt'!$C$68:$O$68,1,MATCH('12. Ocena dyskontowa Inwestycji'!JGG$34,'5. Bilans projekt'!$C$3:$O$3,0)),"")</f>
        <v/>
      </c>
      <c r="JGH36" s="131" t="str">
        <f>_xlfn.IFNA(INDEX('5. Bilans projekt'!$C$54:$O$54,1,MATCH('12. Ocena dyskontowa Inwestycji'!JGH$34,'5. Bilans projekt'!$C$3:$O$3,0))-INDEX('5. Bilans projekt'!$C$58:$O$58,1,MATCH('12. Ocena dyskontowa Inwestycji'!JGH$34,'5. Bilans projekt'!$C$3:$O$3,0))-INDEX('5. Bilans projekt'!$C$63:$O$63,1,MATCH('12. Ocena dyskontowa Inwestycji'!JGH$34,'5. Bilans projekt'!$C$3:$O$3,0))-INDEX('5. Bilans projekt'!$C$68:$O$68,1,MATCH('12. Ocena dyskontowa Inwestycji'!JGH$34,'5. Bilans projekt'!$C$3:$O$3,0)),"")</f>
        <v/>
      </c>
      <c r="JGI36" s="131" t="str">
        <f>_xlfn.IFNA(INDEX('5. Bilans projekt'!$C$54:$O$54,1,MATCH('12. Ocena dyskontowa Inwestycji'!JGI$34,'5. Bilans projekt'!$C$3:$O$3,0))-INDEX('5. Bilans projekt'!$C$58:$O$58,1,MATCH('12. Ocena dyskontowa Inwestycji'!JGI$34,'5. Bilans projekt'!$C$3:$O$3,0))-INDEX('5. Bilans projekt'!$C$63:$O$63,1,MATCH('12. Ocena dyskontowa Inwestycji'!JGI$34,'5. Bilans projekt'!$C$3:$O$3,0))-INDEX('5. Bilans projekt'!$C$68:$O$68,1,MATCH('12. Ocena dyskontowa Inwestycji'!JGI$34,'5. Bilans projekt'!$C$3:$O$3,0)),"")</f>
        <v/>
      </c>
      <c r="JGJ36" s="131" t="str">
        <f>_xlfn.IFNA(INDEX('5. Bilans projekt'!$C$54:$O$54,1,MATCH('12. Ocena dyskontowa Inwestycji'!JGJ$34,'5. Bilans projekt'!$C$3:$O$3,0))-INDEX('5. Bilans projekt'!$C$58:$O$58,1,MATCH('12. Ocena dyskontowa Inwestycji'!JGJ$34,'5. Bilans projekt'!$C$3:$O$3,0))-INDEX('5. Bilans projekt'!$C$63:$O$63,1,MATCH('12. Ocena dyskontowa Inwestycji'!JGJ$34,'5. Bilans projekt'!$C$3:$O$3,0))-INDEX('5. Bilans projekt'!$C$68:$O$68,1,MATCH('12. Ocena dyskontowa Inwestycji'!JGJ$34,'5. Bilans projekt'!$C$3:$O$3,0)),"")</f>
        <v/>
      </c>
      <c r="JGK36" s="131" t="str">
        <f>_xlfn.IFNA(INDEX('5. Bilans projekt'!$C$54:$O$54,1,MATCH('12. Ocena dyskontowa Inwestycji'!JGK$34,'5. Bilans projekt'!$C$3:$O$3,0))-INDEX('5. Bilans projekt'!$C$58:$O$58,1,MATCH('12. Ocena dyskontowa Inwestycji'!JGK$34,'5. Bilans projekt'!$C$3:$O$3,0))-INDEX('5. Bilans projekt'!$C$63:$O$63,1,MATCH('12. Ocena dyskontowa Inwestycji'!JGK$34,'5. Bilans projekt'!$C$3:$O$3,0))-INDEX('5. Bilans projekt'!$C$68:$O$68,1,MATCH('12. Ocena dyskontowa Inwestycji'!JGK$34,'5. Bilans projekt'!$C$3:$O$3,0)),"")</f>
        <v/>
      </c>
      <c r="JGL36" s="131" t="str">
        <f>_xlfn.IFNA(INDEX('5. Bilans projekt'!$C$54:$O$54,1,MATCH('12. Ocena dyskontowa Inwestycji'!JGL$34,'5. Bilans projekt'!$C$3:$O$3,0))-INDEX('5. Bilans projekt'!$C$58:$O$58,1,MATCH('12. Ocena dyskontowa Inwestycji'!JGL$34,'5. Bilans projekt'!$C$3:$O$3,0))-INDEX('5. Bilans projekt'!$C$63:$O$63,1,MATCH('12. Ocena dyskontowa Inwestycji'!JGL$34,'5. Bilans projekt'!$C$3:$O$3,0))-INDEX('5. Bilans projekt'!$C$68:$O$68,1,MATCH('12. Ocena dyskontowa Inwestycji'!JGL$34,'5. Bilans projekt'!$C$3:$O$3,0)),"")</f>
        <v/>
      </c>
      <c r="JGM36" s="131" t="str">
        <f>_xlfn.IFNA(INDEX('5. Bilans projekt'!$C$54:$O$54,1,MATCH('12. Ocena dyskontowa Inwestycji'!JGM$34,'5. Bilans projekt'!$C$3:$O$3,0))-INDEX('5. Bilans projekt'!$C$58:$O$58,1,MATCH('12. Ocena dyskontowa Inwestycji'!JGM$34,'5. Bilans projekt'!$C$3:$O$3,0))-INDEX('5. Bilans projekt'!$C$63:$O$63,1,MATCH('12. Ocena dyskontowa Inwestycji'!JGM$34,'5. Bilans projekt'!$C$3:$O$3,0))-INDEX('5. Bilans projekt'!$C$68:$O$68,1,MATCH('12. Ocena dyskontowa Inwestycji'!JGM$34,'5. Bilans projekt'!$C$3:$O$3,0)),"")</f>
        <v/>
      </c>
      <c r="JGN36" s="131" t="str">
        <f>_xlfn.IFNA(INDEX('5. Bilans projekt'!$C$54:$O$54,1,MATCH('12. Ocena dyskontowa Inwestycji'!JGN$34,'5. Bilans projekt'!$C$3:$O$3,0))-INDEX('5. Bilans projekt'!$C$58:$O$58,1,MATCH('12. Ocena dyskontowa Inwestycji'!JGN$34,'5. Bilans projekt'!$C$3:$O$3,0))-INDEX('5. Bilans projekt'!$C$63:$O$63,1,MATCH('12. Ocena dyskontowa Inwestycji'!JGN$34,'5. Bilans projekt'!$C$3:$O$3,0))-INDEX('5. Bilans projekt'!$C$68:$O$68,1,MATCH('12. Ocena dyskontowa Inwestycji'!JGN$34,'5. Bilans projekt'!$C$3:$O$3,0)),"")</f>
        <v/>
      </c>
      <c r="JGO36" s="131" t="str">
        <f>_xlfn.IFNA(INDEX('5. Bilans projekt'!$C$54:$O$54,1,MATCH('12. Ocena dyskontowa Inwestycji'!JGO$34,'5. Bilans projekt'!$C$3:$O$3,0))-INDEX('5. Bilans projekt'!$C$58:$O$58,1,MATCH('12. Ocena dyskontowa Inwestycji'!JGO$34,'5. Bilans projekt'!$C$3:$O$3,0))-INDEX('5. Bilans projekt'!$C$63:$O$63,1,MATCH('12. Ocena dyskontowa Inwestycji'!JGO$34,'5. Bilans projekt'!$C$3:$O$3,0))-INDEX('5. Bilans projekt'!$C$68:$O$68,1,MATCH('12. Ocena dyskontowa Inwestycji'!JGO$34,'5. Bilans projekt'!$C$3:$O$3,0)),"")</f>
        <v/>
      </c>
      <c r="JGP36" s="131" t="str">
        <f>_xlfn.IFNA(INDEX('5. Bilans projekt'!$C$54:$O$54,1,MATCH('12. Ocena dyskontowa Inwestycji'!JGP$34,'5. Bilans projekt'!$C$3:$O$3,0))-INDEX('5. Bilans projekt'!$C$58:$O$58,1,MATCH('12. Ocena dyskontowa Inwestycji'!JGP$34,'5. Bilans projekt'!$C$3:$O$3,0))-INDEX('5. Bilans projekt'!$C$63:$O$63,1,MATCH('12. Ocena dyskontowa Inwestycji'!JGP$34,'5. Bilans projekt'!$C$3:$O$3,0))-INDEX('5. Bilans projekt'!$C$68:$O$68,1,MATCH('12. Ocena dyskontowa Inwestycji'!JGP$34,'5. Bilans projekt'!$C$3:$O$3,0)),"")</f>
        <v/>
      </c>
      <c r="JGQ36" s="131" t="str">
        <f>_xlfn.IFNA(INDEX('5. Bilans projekt'!$C$54:$O$54,1,MATCH('12. Ocena dyskontowa Inwestycji'!JGQ$34,'5. Bilans projekt'!$C$3:$O$3,0))-INDEX('5. Bilans projekt'!$C$58:$O$58,1,MATCH('12. Ocena dyskontowa Inwestycji'!JGQ$34,'5. Bilans projekt'!$C$3:$O$3,0))-INDEX('5. Bilans projekt'!$C$63:$O$63,1,MATCH('12. Ocena dyskontowa Inwestycji'!JGQ$34,'5. Bilans projekt'!$C$3:$O$3,0))-INDEX('5. Bilans projekt'!$C$68:$O$68,1,MATCH('12. Ocena dyskontowa Inwestycji'!JGQ$34,'5. Bilans projekt'!$C$3:$O$3,0)),"")</f>
        <v/>
      </c>
      <c r="JGR36" s="131" t="str">
        <f>_xlfn.IFNA(INDEX('5. Bilans projekt'!$C$54:$O$54,1,MATCH('12. Ocena dyskontowa Inwestycji'!JGR$34,'5. Bilans projekt'!$C$3:$O$3,0))-INDEX('5. Bilans projekt'!$C$58:$O$58,1,MATCH('12. Ocena dyskontowa Inwestycji'!JGR$34,'5. Bilans projekt'!$C$3:$O$3,0))-INDEX('5. Bilans projekt'!$C$63:$O$63,1,MATCH('12. Ocena dyskontowa Inwestycji'!JGR$34,'5. Bilans projekt'!$C$3:$O$3,0))-INDEX('5. Bilans projekt'!$C$68:$O$68,1,MATCH('12. Ocena dyskontowa Inwestycji'!JGR$34,'5. Bilans projekt'!$C$3:$O$3,0)),"")</f>
        <v/>
      </c>
      <c r="JGS36" s="131" t="str">
        <f>_xlfn.IFNA(INDEX('5. Bilans projekt'!$C$54:$O$54,1,MATCH('12. Ocena dyskontowa Inwestycji'!JGS$34,'5. Bilans projekt'!$C$3:$O$3,0))-INDEX('5. Bilans projekt'!$C$58:$O$58,1,MATCH('12. Ocena dyskontowa Inwestycji'!JGS$34,'5. Bilans projekt'!$C$3:$O$3,0))-INDEX('5. Bilans projekt'!$C$63:$O$63,1,MATCH('12. Ocena dyskontowa Inwestycji'!JGS$34,'5. Bilans projekt'!$C$3:$O$3,0))-INDEX('5. Bilans projekt'!$C$68:$O$68,1,MATCH('12. Ocena dyskontowa Inwestycji'!JGS$34,'5. Bilans projekt'!$C$3:$O$3,0)),"")</f>
        <v/>
      </c>
      <c r="JGT36" s="131" t="str">
        <f>_xlfn.IFNA(INDEX('5. Bilans projekt'!$C$54:$O$54,1,MATCH('12. Ocena dyskontowa Inwestycji'!JGT$34,'5. Bilans projekt'!$C$3:$O$3,0))-INDEX('5. Bilans projekt'!$C$58:$O$58,1,MATCH('12. Ocena dyskontowa Inwestycji'!JGT$34,'5. Bilans projekt'!$C$3:$O$3,0))-INDEX('5. Bilans projekt'!$C$63:$O$63,1,MATCH('12. Ocena dyskontowa Inwestycji'!JGT$34,'5. Bilans projekt'!$C$3:$O$3,0))-INDEX('5. Bilans projekt'!$C$68:$O$68,1,MATCH('12. Ocena dyskontowa Inwestycji'!JGT$34,'5. Bilans projekt'!$C$3:$O$3,0)),"")</f>
        <v/>
      </c>
      <c r="JGU36" s="131" t="str">
        <f>_xlfn.IFNA(INDEX('5. Bilans projekt'!$C$54:$O$54,1,MATCH('12. Ocena dyskontowa Inwestycji'!JGU$34,'5. Bilans projekt'!$C$3:$O$3,0))-INDEX('5. Bilans projekt'!$C$58:$O$58,1,MATCH('12. Ocena dyskontowa Inwestycji'!JGU$34,'5. Bilans projekt'!$C$3:$O$3,0))-INDEX('5. Bilans projekt'!$C$63:$O$63,1,MATCH('12. Ocena dyskontowa Inwestycji'!JGU$34,'5. Bilans projekt'!$C$3:$O$3,0))-INDEX('5. Bilans projekt'!$C$68:$O$68,1,MATCH('12. Ocena dyskontowa Inwestycji'!JGU$34,'5. Bilans projekt'!$C$3:$O$3,0)),"")</f>
        <v/>
      </c>
      <c r="JGV36" s="131" t="str">
        <f>_xlfn.IFNA(INDEX('5. Bilans projekt'!$C$54:$O$54,1,MATCH('12. Ocena dyskontowa Inwestycji'!JGV$34,'5. Bilans projekt'!$C$3:$O$3,0))-INDEX('5. Bilans projekt'!$C$58:$O$58,1,MATCH('12. Ocena dyskontowa Inwestycji'!JGV$34,'5. Bilans projekt'!$C$3:$O$3,0))-INDEX('5. Bilans projekt'!$C$63:$O$63,1,MATCH('12. Ocena dyskontowa Inwestycji'!JGV$34,'5. Bilans projekt'!$C$3:$O$3,0))-INDEX('5. Bilans projekt'!$C$68:$O$68,1,MATCH('12. Ocena dyskontowa Inwestycji'!JGV$34,'5. Bilans projekt'!$C$3:$O$3,0)),"")</f>
        <v/>
      </c>
      <c r="JGW36" s="131" t="str">
        <f>_xlfn.IFNA(INDEX('5. Bilans projekt'!$C$54:$O$54,1,MATCH('12. Ocena dyskontowa Inwestycji'!JGW$34,'5. Bilans projekt'!$C$3:$O$3,0))-INDEX('5. Bilans projekt'!$C$58:$O$58,1,MATCH('12. Ocena dyskontowa Inwestycji'!JGW$34,'5. Bilans projekt'!$C$3:$O$3,0))-INDEX('5. Bilans projekt'!$C$63:$O$63,1,MATCH('12. Ocena dyskontowa Inwestycji'!JGW$34,'5. Bilans projekt'!$C$3:$O$3,0))-INDEX('5. Bilans projekt'!$C$68:$O$68,1,MATCH('12. Ocena dyskontowa Inwestycji'!JGW$34,'5. Bilans projekt'!$C$3:$O$3,0)),"")</f>
        <v/>
      </c>
      <c r="JGX36" s="131" t="str">
        <f>_xlfn.IFNA(INDEX('5. Bilans projekt'!$C$54:$O$54,1,MATCH('12. Ocena dyskontowa Inwestycji'!JGX$34,'5. Bilans projekt'!$C$3:$O$3,0))-INDEX('5. Bilans projekt'!$C$58:$O$58,1,MATCH('12. Ocena dyskontowa Inwestycji'!JGX$34,'5. Bilans projekt'!$C$3:$O$3,0))-INDEX('5. Bilans projekt'!$C$63:$O$63,1,MATCH('12. Ocena dyskontowa Inwestycji'!JGX$34,'5. Bilans projekt'!$C$3:$O$3,0))-INDEX('5. Bilans projekt'!$C$68:$O$68,1,MATCH('12. Ocena dyskontowa Inwestycji'!JGX$34,'5. Bilans projekt'!$C$3:$O$3,0)),"")</f>
        <v/>
      </c>
      <c r="JGY36" s="131" t="str">
        <f>_xlfn.IFNA(INDEX('5. Bilans projekt'!$C$54:$O$54,1,MATCH('12. Ocena dyskontowa Inwestycji'!JGY$34,'5. Bilans projekt'!$C$3:$O$3,0))-INDEX('5. Bilans projekt'!$C$58:$O$58,1,MATCH('12. Ocena dyskontowa Inwestycji'!JGY$34,'5. Bilans projekt'!$C$3:$O$3,0))-INDEX('5. Bilans projekt'!$C$63:$O$63,1,MATCH('12. Ocena dyskontowa Inwestycji'!JGY$34,'5. Bilans projekt'!$C$3:$O$3,0))-INDEX('5. Bilans projekt'!$C$68:$O$68,1,MATCH('12. Ocena dyskontowa Inwestycji'!JGY$34,'5. Bilans projekt'!$C$3:$O$3,0)),"")</f>
        <v/>
      </c>
      <c r="JGZ36" s="131" t="str">
        <f>_xlfn.IFNA(INDEX('5. Bilans projekt'!$C$54:$O$54,1,MATCH('12. Ocena dyskontowa Inwestycji'!JGZ$34,'5. Bilans projekt'!$C$3:$O$3,0))-INDEX('5. Bilans projekt'!$C$58:$O$58,1,MATCH('12. Ocena dyskontowa Inwestycji'!JGZ$34,'5. Bilans projekt'!$C$3:$O$3,0))-INDEX('5. Bilans projekt'!$C$63:$O$63,1,MATCH('12. Ocena dyskontowa Inwestycji'!JGZ$34,'5. Bilans projekt'!$C$3:$O$3,0))-INDEX('5. Bilans projekt'!$C$68:$O$68,1,MATCH('12. Ocena dyskontowa Inwestycji'!JGZ$34,'5. Bilans projekt'!$C$3:$O$3,0)),"")</f>
        <v/>
      </c>
      <c r="JHA36" s="131" t="str">
        <f>_xlfn.IFNA(INDEX('5. Bilans projekt'!$C$54:$O$54,1,MATCH('12. Ocena dyskontowa Inwestycji'!JHA$34,'5. Bilans projekt'!$C$3:$O$3,0))-INDEX('5. Bilans projekt'!$C$58:$O$58,1,MATCH('12. Ocena dyskontowa Inwestycji'!JHA$34,'5. Bilans projekt'!$C$3:$O$3,0))-INDEX('5. Bilans projekt'!$C$63:$O$63,1,MATCH('12. Ocena dyskontowa Inwestycji'!JHA$34,'5. Bilans projekt'!$C$3:$O$3,0))-INDEX('5. Bilans projekt'!$C$68:$O$68,1,MATCH('12. Ocena dyskontowa Inwestycji'!JHA$34,'5. Bilans projekt'!$C$3:$O$3,0)),"")</f>
        <v/>
      </c>
      <c r="JHB36" s="131" t="str">
        <f>_xlfn.IFNA(INDEX('5. Bilans projekt'!$C$54:$O$54,1,MATCH('12. Ocena dyskontowa Inwestycji'!JHB$34,'5. Bilans projekt'!$C$3:$O$3,0))-INDEX('5. Bilans projekt'!$C$58:$O$58,1,MATCH('12. Ocena dyskontowa Inwestycji'!JHB$34,'5. Bilans projekt'!$C$3:$O$3,0))-INDEX('5. Bilans projekt'!$C$63:$O$63,1,MATCH('12. Ocena dyskontowa Inwestycji'!JHB$34,'5. Bilans projekt'!$C$3:$O$3,0))-INDEX('5. Bilans projekt'!$C$68:$O$68,1,MATCH('12. Ocena dyskontowa Inwestycji'!JHB$34,'5. Bilans projekt'!$C$3:$O$3,0)),"")</f>
        <v/>
      </c>
      <c r="JHC36" s="131" t="str">
        <f>_xlfn.IFNA(INDEX('5. Bilans projekt'!$C$54:$O$54,1,MATCH('12. Ocena dyskontowa Inwestycji'!JHC$34,'5. Bilans projekt'!$C$3:$O$3,0))-INDEX('5. Bilans projekt'!$C$58:$O$58,1,MATCH('12. Ocena dyskontowa Inwestycji'!JHC$34,'5. Bilans projekt'!$C$3:$O$3,0))-INDEX('5. Bilans projekt'!$C$63:$O$63,1,MATCH('12. Ocena dyskontowa Inwestycji'!JHC$34,'5. Bilans projekt'!$C$3:$O$3,0))-INDEX('5. Bilans projekt'!$C$68:$O$68,1,MATCH('12. Ocena dyskontowa Inwestycji'!JHC$34,'5. Bilans projekt'!$C$3:$O$3,0)),"")</f>
        <v/>
      </c>
      <c r="JHD36" s="131" t="str">
        <f>_xlfn.IFNA(INDEX('5. Bilans projekt'!$C$54:$O$54,1,MATCH('12. Ocena dyskontowa Inwestycji'!JHD$34,'5. Bilans projekt'!$C$3:$O$3,0))-INDEX('5. Bilans projekt'!$C$58:$O$58,1,MATCH('12. Ocena dyskontowa Inwestycji'!JHD$34,'5. Bilans projekt'!$C$3:$O$3,0))-INDEX('5. Bilans projekt'!$C$63:$O$63,1,MATCH('12. Ocena dyskontowa Inwestycji'!JHD$34,'5. Bilans projekt'!$C$3:$O$3,0))-INDEX('5. Bilans projekt'!$C$68:$O$68,1,MATCH('12. Ocena dyskontowa Inwestycji'!JHD$34,'5. Bilans projekt'!$C$3:$O$3,0)),"")</f>
        <v/>
      </c>
      <c r="JHE36" s="131" t="str">
        <f>_xlfn.IFNA(INDEX('5. Bilans projekt'!$C$54:$O$54,1,MATCH('12. Ocena dyskontowa Inwestycji'!JHE$34,'5. Bilans projekt'!$C$3:$O$3,0))-INDEX('5. Bilans projekt'!$C$58:$O$58,1,MATCH('12. Ocena dyskontowa Inwestycji'!JHE$34,'5. Bilans projekt'!$C$3:$O$3,0))-INDEX('5. Bilans projekt'!$C$63:$O$63,1,MATCH('12. Ocena dyskontowa Inwestycji'!JHE$34,'5. Bilans projekt'!$C$3:$O$3,0))-INDEX('5. Bilans projekt'!$C$68:$O$68,1,MATCH('12. Ocena dyskontowa Inwestycji'!JHE$34,'5. Bilans projekt'!$C$3:$O$3,0)),"")</f>
        <v/>
      </c>
      <c r="JHF36" s="131" t="str">
        <f>_xlfn.IFNA(INDEX('5. Bilans projekt'!$C$54:$O$54,1,MATCH('12. Ocena dyskontowa Inwestycji'!JHF$34,'5. Bilans projekt'!$C$3:$O$3,0))-INDEX('5. Bilans projekt'!$C$58:$O$58,1,MATCH('12. Ocena dyskontowa Inwestycji'!JHF$34,'5. Bilans projekt'!$C$3:$O$3,0))-INDEX('5. Bilans projekt'!$C$63:$O$63,1,MATCH('12. Ocena dyskontowa Inwestycji'!JHF$34,'5. Bilans projekt'!$C$3:$O$3,0))-INDEX('5. Bilans projekt'!$C$68:$O$68,1,MATCH('12. Ocena dyskontowa Inwestycji'!JHF$34,'5. Bilans projekt'!$C$3:$O$3,0)),"")</f>
        <v/>
      </c>
      <c r="JHG36" s="131" t="str">
        <f>_xlfn.IFNA(INDEX('5. Bilans projekt'!$C$54:$O$54,1,MATCH('12. Ocena dyskontowa Inwestycji'!JHG$34,'5. Bilans projekt'!$C$3:$O$3,0))-INDEX('5. Bilans projekt'!$C$58:$O$58,1,MATCH('12. Ocena dyskontowa Inwestycji'!JHG$34,'5. Bilans projekt'!$C$3:$O$3,0))-INDEX('5. Bilans projekt'!$C$63:$O$63,1,MATCH('12. Ocena dyskontowa Inwestycji'!JHG$34,'5. Bilans projekt'!$C$3:$O$3,0))-INDEX('5. Bilans projekt'!$C$68:$O$68,1,MATCH('12. Ocena dyskontowa Inwestycji'!JHG$34,'5. Bilans projekt'!$C$3:$O$3,0)),"")</f>
        <v/>
      </c>
      <c r="JHH36" s="131" t="str">
        <f>_xlfn.IFNA(INDEX('5. Bilans projekt'!$C$54:$O$54,1,MATCH('12. Ocena dyskontowa Inwestycji'!JHH$34,'5. Bilans projekt'!$C$3:$O$3,0))-INDEX('5. Bilans projekt'!$C$58:$O$58,1,MATCH('12. Ocena dyskontowa Inwestycji'!JHH$34,'5. Bilans projekt'!$C$3:$O$3,0))-INDEX('5. Bilans projekt'!$C$63:$O$63,1,MATCH('12. Ocena dyskontowa Inwestycji'!JHH$34,'5. Bilans projekt'!$C$3:$O$3,0))-INDEX('5. Bilans projekt'!$C$68:$O$68,1,MATCH('12. Ocena dyskontowa Inwestycji'!JHH$34,'5. Bilans projekt'!$C$3:$O$3,0)),"")</f>
        <v/>
      </c>
      <c r="JHI36" s="131" t="str">
        <f>_xlfn.IFNA(INDEX('5. Bilans projekt'!$C$54:$O$54,1,MATCH('12. Ocena dyskontowa Inwestycji'!JHI$34,'5. Bilans projekt'!$C$3:$O$3,0))-INDEX('5. Bilans projekt'!$C$58:$O$58,1,MATCH('12. Ocena dyskontowa Inwestycji'!JHI$34,'5. Bilans projekt'!$C$3:$O$3,0))-INDEX('5. Bilans projekt'!$C$63:$O$63,1,MATCH('12. Ocena dyskontowa Inwestycji'!JHI$34,'5. Bilans projekt'!$C$3:$O$3,0))-INDEX('5. Bilans projekt'!$C$68:$O$68,1,MATCH('12. Ocena dyskontowa Inwestycji'!JHI$34,'5. Bilans projekt'!$C$3:$O$3,0)),"")</f>
        <v/>
      </c>
      <c r="JHJ36" s="131" t="str">
        <f>_xlfn.IFNA(INDEX('5. Bilans projekt'!$C$54:$O$54,1,MATCH('12. Ocena dyskontowa Inwestycji'!JHJ$34,'5. Bilans projekt'!$C$3:$O$3,0))-INDEX('5. Bilans projekt'!$C$58:$O$58,1,MATCH('12. Ocena dyskontowa Inwestycji'!JHJ$34,'5. Bilans projekt'!$C$3:$O$3,0))-INDEX('5. Bilans projekt'!$C$63:$O$63,1,MATCH('12. Ocena dyskontowa Inwestycji'!JHJ$34,'5. Bilans projekt'!$C$3:$O$3,0))-INDEX('5. Bilans projekt'!$C$68:$O$68,1,MATCH('12. Ocena dyskontowa Inwestycji'!JHJ$34,'5. Bilans projekt'!$C$3:$O$3,0)),"")</f>
        <v/>
      </c>
      <c r="JHK36" s="131" t="str">
        <f>_xlfn.IFNA(INDEX('5. Bilans projekt'!$C$54:$O$54,1,MATCH('12. Ocena dyskontowa Inwestycji'!JHK$34,'5. Bilans projekt'!$C$3:$O$3,0))-INDEX('5. Bilans projekt'!$C$58:$O$58,1,MATCH('12. Ocena dyskontowa Inwestycji'!JHK$34,'5. Bilans projekt'!$C$3:$O$3,0))-INDEX('5. Bilans projekt'!$C$63:$O$63,1,MATCH('12. Ocena dyskontowa Inwestycji'!JHK$34,'5. Bilans projekt'!$C$3:$O$3,0))-INDEX('5. Bilans projekt'!$C$68:$O$68,1,MATCH('12. Ocena dyskontowa Inwestycji'!JHK$34,'5. Bilans projekt'!$C$3:$O$3,0)),"")</f>
        <v/>
      </c>
      <c r="JHL36" s="131" t="str">
        <f>_xlfn.IFNA(INDEX('5. Bilans projekt'!$C$54:$O$54,1,MATCH('12. Ocena dyskontowa Inwestycji'!JHL$34,'5. Bilans projekt'!$C$3:$O$3,0))-INDEX('5. Bilans projekt'!$C$58:$O$58,1,MATCH('12. Ocena dyskontowa Inwestycji'!JHL$34,'5. Bilans projekt'!$C$3:$O$3,0))-INDEX('5. Bilans projekt'!$C$63:$O$63,1,MATCH('12. Ocena dyskontowa Inwestycji'!JHL$34,'5. Bilans projekt'!$C$3:$O$3,0))-INDEX('5. Bilans projekt'!$C$68:$O$68,1,MATCH('12. Ocena dyskontowa Inwestycji'!JHL$34,'5. Bilans projekt'!$C$3:$O$3,0)),"")</f>
        <v/>
      </c>
      <c r="JHM36" s="131" t="str">
        <f>_xlfn.IFNA(INDEX('5. Bilans projekt'!$C$54:$O$54,1,MATCH('12. Ocena dyskontowa Inwestycji'!JHM$34,'5. Bilans projekt'!$C$3:$O$3,0))-INDEX('5. Bilans projekt'!$C$58:$O$58,1,MATCH('12. Ocena dyskontowa Inwestycji'!JHM$34,'5. Bilans projekt'!$C$3:$O$3,0))-INDEX('5. Bilans projekt'!$C$63:$O$63,1,MATCH('12. Ocena dyskontowa Inwestycji'!JHM$34,'5. Bilans projekt'!$C$3:$O$3,0))-INDEX('5. Bilans projekt'!$C$68:$O$68,1,MATCH('12. Ocena dyskontowa Inwestycji'!JHM$34,'5. Bilans projekt'!$C$3:$O$3,0)),"")</f>
        <v/>
      </c>
      <c r="JHN36" s="131" t="str">
        <f>_xlfn.IFNA(INDEX('5. Bilans projekt'!$C$54:$O$54,1,MATCH('12. Ocena dyskontowa Inwestycji'!JHN$34,'5. Bilans projekt'!$C$3:$O$3,0))-INDEX('5. Bilans projekt'!$C$58:$O$58,1,MATCH('12. Ocena dyskontowa Inwestycji'!JHN$34,'5. Bilans projekt'!$C$3:$O$3,0))-INDEX('5. Bilans projekt'!$C$63:$O$63,1,MATCH('12. Ocena dyskontowa Inwestycji'!JHN$34,'5. Bilans projekt'!$C$3:$O$3,0))-INDEX('5. Bilans projekt'!$C$68:$O$68,1,MATCH('12. Ocena dyskontowa Inwestycji'!JHN$34,'5. Bilans projekt'!$C$3:$O$3,0)),"")</f>
        <v/>
      </c>
      <c r="JHO36" s="131" t="str">
        <f>_xlfn.IFNA(INDEX('5. Bilans projekt'!$C$54:$O$54,1,MATCH('12. Ocena dyskontowa Inwestycji'!JHO$34,'5. Bilans projekt'!$C$3:$O$3,0))-INDEX('5. Bilans projekt'!$C$58:$O$58,1,MATCH('12. Ocena dyskontowa Inwestycji'!JHO$34,'5. Bilans projekt'!$C$3:$O$3,0))-INDEX('5. Bilans projekt'!$C$63:$O$63,1,MATCH('12. Ocena dyskontowa Inwestycji'!JHO$34,'5. Bilans projekt'!$C$3:$O$3,0))-INDEX('5. Bilans projekt'!$C$68:$O$68,1,MATCH('12. Ocena dyskontowa Inwestycji'!JHO$34,'5. Bilans projekt'!$C$3:$O$3,0)),"")</f>
        <v/>
      </c>
      <c r="JHP36" s="131" t="str">
        <f>_xlfn.IFNA(INDEX('5. Bilans projekt'!$C$54:$O$54,1,MATCH('12. Ocena dyskontowa Inwestycji'!JHP$34,'5. Bilans projekt'!$C$3:$O$3,0))-INDEX('5. Bilans projekt'!$C$58:$O$58,1,MATCH('12. Ocena dyskontowa Inwestycji'!JHP$34,'5. Bilans projekt'!$C$3:$O$3,0))-INDEX('5. Bilans projekt'!$C$63:$O$63,1,MATCH('12. Ocena dyskontowa Inwestycji'!JHP$34,'5. Bilans projekt'!$C$3:$O$3,0))-INDEX('5. Bilans projekt'!$C$68:$O$68,1,MATCH('12. Ocena dyskontowa Inwestycji'!JHP$34,'5. Bilans projekt'!$C$3:$O$3,0)),"")</f>
        <v/>
      </c>
      <c r="JHQ36" s="131" t="str">
        <f>_xlfn.IFNA(INDEX('5. Bilans projekt'!$C$54:$O$54,1,MATCH('12. Ocena dyskontowa Inwestycji'!JHQ$34,'5. Bilans projekt'!$C$3:$O$3,0))-INDEX('5. Bilans projekt'!$C$58:$O$58,1,MATCH('12. Ocena dyskontowa Inwestycji'!JHQ$34,'5. Bilans projekt'!$C$3:$O$3,0))-INDEX('5. Bilans projekt'!$C$63:$O$63,1,MATCH('12. Ocena dyskontowa Inwestycji'!JHQ$34,'5. Bilans projekt'!$C$3:$O$3,0))-INDEX('5. Bilans projekt'!$C$68:$O$68,1,MATCH('12. Ocena dyskontowa Inwestycji'!JHQ$34,'5. Bilans projekt'!$C$3:$O$3,0)),"")</f>
        <v/>
      </c>
      <c r="JHR36" s="131" t="str">
        <f>_xlfn.IFNA(INDEX('5. Bilans projekt'!$C$54:$O$54,1,MATCH('12. Ocena dyskontowa Inwestycji'!JHR$34,'5. Bilans projekt'!$C$3:$O$3,0))-INDEX('5. Bilans projekt'!$C$58:$O$58,1,MATCH('12. Ocena dyskontowa Inwestycji'!JHR$34,'5. Bilans projekt'!$C$3:$O$3,0))-INDEX('5. Bilans projekt'!$C$63:$O$63,1,MATCH('12. Ocena dyskontowa Inwestycji'!JHR$34,'5. Bilans projekt'!$C$3:$O$3,0))-INDEX('5. Bilans projekt'!$C$68:$O$68,1,MATCH('12. Ocena dyskontowa Inwestycji'!JHR$34,'5. Bilans projekt'!$C$3:$O$3,0)),"")</f>
        <v/>
      </c>
      <c r="JHS36" s="131" t="str">
        <f>_xlfn.IFNA(INDEX('5. Bilans projekt'!$C$54:$O$54,1,MATCH('12. Ocena dyskontowa Inwestycji'!JHS$34,'5. Bilans projekt'!$C$3:$O$3,0))-INDEX('5. Bilans projekt'!$C$58:$O$58,1,MATCH('12. Ocena dyskontowa Inwestycji'!JHS$34,'5. Bilans projekt'!$C$3:$O$3,0))-INDEX('5. Bilans projekt'!$C$63:$O$63,1,MATCH('12. Ocena dyskontowa Inwestycji'!JHS$34,'5. Bilans projekt'!$C$3:$O$3,0))-INDEX('5. Bilans projekt'!$C$68:$O$68,1,MATCH('12. Ocena dyskontowa Inwestycji'!JHS$34,'5. Bilans projekt'!$C$3:$O$3,0)),"")</f>
        <v/>
      </c>
      <c r="JHT36" s="131" t="str">
        <f>_xlfn.IFNA(INDEX('5. Bilans projekt'!$C$54:$O$54,1,MATCH('12. Ocena dyskontowa Inwestycji'!JHT$34,'5. Bilans projekt'!$C$3:$O$3,0))-INDEX('5. Bilans projekt'!$C$58:$O$58,1,MATCH('12. Ocena dyskontowa Inwestycji'!JHT$34,'5. Bilans projekt'!$C$3:$O$3,0))-INDEX('5. Bilans projekt'!$C$63:$O$63,1,MATCH('12. Ocena dyskontowa Inwestycji'!JHT$34,'5. Bilans projekt'!$C$3:$O$3,0))-INDEX('5. Bilans projekt'!$C$68:$O$68,1,MATCH('12. Ocena dyskontowa Inwestycji'!JHT$34,'5. Bilans projekt'!$C$3:$O$3,0)),"")</f>
        <v/>
      </c>
      <c r="JHU36" s="131" t="str">
        <f>_xlfn.IFNA(INDEX('5. Bilans projekt'!$C$54:$O$54,1,MATCH('12. Ocena dyskontowa Inwestycji'!JHU$34,'5. Bilans projekt'!$C$3:$O$3,0))-INDEX('5. Bilans projekt'!$C$58:$O$58,1,MATCH('12. Ocena dyskontowa Inwestycji'!JHU$34,'5. Bilans projekt'!$C$3:$O$3,0))-INDEX('5. Bilans projekt'!$C$63:$O$63,1,MATCH('12. Ocena dyskontowa Inwestycji'!JHU$34,'5. Bilans projekt'!$C$3:$O$3,0))-INDEX('5. Bilans projekt'!$C$68:$O$68,1,MATCH('12. Ocena dyskontowa Inwestycji'!JHU$34,'5. Bilans projekt'!$C$3:$O$3,0)),"")</f>
        <v/>
      </c>
      <c r="JHV36" s="131" t="str">
        <f>_xlfn.IFNA(INDEX('5. Bilans projekt'!$C$54:$O$54,1,MATCH('12. Ocena dyskontowa Inwestycji'!JHV$34,'5. Bilans projekt'!$C$3:$O$3,0))-INDEX('5. Bilans projekt'!$C$58:$O$58,1,MATCH('12. Ocena dyskontowa Inwestycji'!JHV$34,'5. Bilans projekt'!$C$3:$O$3,0))-INDEX('5. Bilans projekt'!$C$63:$O$63,1,MATCH('12. Ocena dyskontowa Inwestycji'!JHV$34,'5. Bilans projekt'!$C$3:$O$3,0))-INDEX('5. Bilans projekt'!$C$68:$O$68,1,MATCH('12. Ocena dyskontowa Inwestycji'!JHV$34,'5. Bilans projekt'!$C$3:$O$3,0)),"")</f>
        <v/>
      </c>
      <c r="JHW36" s="131" t="str">
        <f>_xlfn.IFNA(INDEX('5. Bilans projekt'!$C$54:$O$54,1,MATCH('12. Ocena dyskontowa Inwestycji'!JHW$34,'5. Bilans projekt'!$C$3:$O$3,0))-INDEX('5. Bilans projekt'!$C$58:$O$58,1,MATCH('12. Ocena dyskontowa Inwestycji'!JHW$34,'5. Bilans projekt'!$C$3:$O$3,0))-INDEX('5. Bilans projekt'!$C$63:$O$63,1,MATCH('12. Ocena dyskontowa Inwestycji'!JHW$34,'5. Bilans projekt'!$C$3:$O$3,0))-INDEX('5. Bilans projekt'!$C$68:$O$68,1,MATCH('12. Ocena dyskontowa Inwestycji'!JHW$34,'5. Bilans projekt'!$C$3:$O$3,0)),"")</f>
        <v/>
      </c>
      <c r="JHX36" s="131" t="str">
        <f>_xlfn.IFNA(INDEX('5. Bilans projekt'!$C$54:$O$54,1,MATCH('12. Ocena dyskontowa Inwestycji'!JHX$34,'5. Bilans projekt'!$C$3:$O$3,0))-INDEX('5. Bilans projekt'!$C$58:$O$58,1,MATCH('12. Ocena dyskontowa Inwestycji'!JHX$34,'5. Bilans projekt'!$C$3:$O$3,0))-INDEX('5. Bilans projekt'!$C$63:$O$63,1,MATCH('12. Ocena dyskontowa Inwestycji'!JHX$34,'5. Bilans projekt'!$C$3:$O$3,0))-INDEX('5. Bilans projekt'!$C$68:$O$68,1,MATCH('12. Ocena dyskontowa Inwestycji'!JHX$34,'5. Bilans projekt'!$C$3:$O$3,0)),"")</f>
        <v/>
      </c>
      <c r="JHY36" s="131" t="str">
        <f>_xlfn.IFNA(INDEX('5. Bilans projekt'!$C$54:$O$54,1,MATCH('12. Ocena dyskontowa Inwestycji'!JHY$34,'5. Bilans projekt'!$C$3:$O$3,0))-INDEX('5. Bilans projekt'!$C$58:$O$58,1,MATCH('12. Ocena dyskontowa Inwestycji'!JHY$34,'5. Bilans projekt'!$C$3:$O$3,0))-INDEX('5. Bilans projekt'!$C$63:$O$63,1,MATCH('12. Ocena dyskontowa Inwestycji'!JHY$34,'5. Bilans projekt'!$C$3:$O$3,0))-INDEX('5. Bilans projekt'!$C$68:$O$68,1,MATCH('12. Ocena dyskontowa Inwestycji'!JHY$34,'5. Bilans projekt'!$C$3:$O$3,0)),"")</f>
        <v/>
      </c>
      <c r="JHZ36" s="131" t="str">
        <f>_xlfn.IFNA(INDEX('5. Bilans projekt'!$C$54:$O$54,1,MATCH('12. Ocena dyskontowa Inwestycji'!JHZ$34,'5. Bilans projekt'!$C$3:$O$3,0))-INDEX('5. Bilans projekt'!$C$58:$O$58,1,MATCH('12. Ocena dyskontowa Inwestycji'!JHZ$34,'5. Bilans projekt'!$C$3:$O$3,0))-INDEX('5. Bilans projekt'!$C$63:$O$63,1,MATCH('12. Ocena dyskontowa Inwestycji'!JHZ$34,'5. Bilans projekt'!$C$3:$O$3,0))-INDEX('5. Bilans projekt'!$C$68:$O$68,1,MATCH('12. Ocena dyskontowa Inwestycji'!JHZ$34,'5. Bilans projekt'!$C$3:$O$3,0)),"")</f>
        <v/>
      </c>
      <c r="JIA36" s="131" t="str">
        <f>_xlfn.IFNA(INDEX('5. Bilans projekt'!$C$54:$O$54,1,MATCH('12. Ocena dyskontowa Inwestycji'!JIA$34,'5. Bilans projekt'!$C$3:$O$3,0))-INDEX('5. Bilans projekt'!$C$58:$O$58,1,MATCH('12. Ocena dyskontowa Inwestycji'!JIA$34,'5. Bilans projekt'!$C$3:$O$3,0))-INDEX('5. Bilans projekt'!$C$63:$O$63,1,MATCH('12. Ocena dyskontowa Inwestycji'!JIA$34,'5. Bilans projekt'!$C$3:$O$3,0))-INDEX('5. Bilans projekt'!$C$68:$O$68,1,MATCH('12. Ocena dyskontowa Inwestycji'!JIA$34,'5. Bilans projekt'!$C$3:$O$3,0)),"")</f>
        <v/>
      </c>
      <c r="JIB36" s="131" t="str">
        <f>_xlfn.IFNA(INDEX('5. Bilans projekt'!$C$54:$O$54,1,MATCH('12. Ocena dyskontowa Inwestycji'!JIB$34,'5. Bilans projekt'!$C$3:$O$3,0))-INDEX('5. Bilans projekt'!$C$58:$O$58,1,MATCH('12. Ocena dyskontowa Inwestycji'!JIB$34,'5. Bilans projekt'!$C$3:$O$3,0))-INDEX('5. Bilans projekt'!$C$63:$O$63,1,MATCH('12. Ocena dyskontowa Inwestycji'!JIB$34,'5. Bilans projekt'!$C$3:$O$3,0))-INDEX('5. Bilans projekt'!$C$68:$O$68,1,MATCH('12. Ocena dyskontowa Inwestycji'!JIB$34,'5. Bilans projekt'!$C$3:$O$3,0)),"")</f>
        <v/>
      </c>
      <c r="JIC36" s="131" t="str">
        <f>_xlfn.IFNA(INDEX('5. Bilans projekt'!$C$54:$O$54,1,MATCH('12. Ocena dyskontowa Inwestycji'!JIC$34,'5. Bilans projekt'!$C$3:$O$3,0))-INDEX('5. Bilans projekt'!$C$58:$O$58,1,MATCH('12. Ocena dyskontowa Inwestycji'!JIC$34,'5. Bilans projekt'!$C$3:$O$3,0))-INDEX('5. Bilans projekt'!$C$63:$O$63,1,MATCH('12. Ocena dyskontowa Inwestycji'!JIC$34,'5. Bilans projekt'!$C$3:$O$3,0))-INDEX('5. Bilans projekt'!$C$68:$O$68,1,MATCH('12. Ocena dyskontowa Inwestycji'!JIC$34,'5. Bilans projekt'!$C$3:$O$3,0)),"")</f>
        <v/>
      </c>
      <c r="JID36" s="131" t="str">
        <f>_xlfn.IFNA(INDEX('5. Bilans projekt'!$C$54:$O$54,1,MATCH('12. Ocena dyskontowa Inwestycji'!JID$34,'5. Bilans projekt'!$C$3:$O$3,0))-INDEX('5. Bilans projekt'!$C$58:$O$58,1,MATCH('12. Ocena dyskontowa Inwestycji'!JID$34,'5. Bilans projekt'!$C$3:$O$3,0))-INDEX('5. Bilans projekt'!$C$63:$O$63,1,MATCH('12. Ocena dyskontowa Inwestycji'!JID$34,'5. Bilans projekt'!$C$3:$O$3,0))-INDEX('5. Bilans projekt'!$C$68:$O$68,1,MATCH('12. Ocena dyskontowa Inwestycji'!JID$34,'5. Bilans projekt'!$C$3:$O$3,0)),"")</f>
        <v/>
      </c>
      <c r="JIE36" s="131" t="str">
        <f>_xlfn.IFNA(INDEX('5. Bilans projekt'!$C$54:$O$54,1,MATCH('12. Ocena dyskontowa Inwestycji'!JIE$34,'5. Bilans projekt'!$C$3:$O$3,0))-INDEX('5. Bilans projekt'!$C$58:$O$58,1,MATCH('12. Ocena dyskontowa Inwestycji'!JIE$34,'5. Bilans projekt'!$C$3:$O$3,0))-INDEX('5. Bilans projekt'!$C$63:$O$63,1,MATCH('12. Ocena dyskontowa Inwestycji'!JIE$34,'5. Bilans projekt'!$C$3:$O$3,0))-INDEX('5. Bilans projekt'!$C$68:$O$68,1,MATCH('12. Ocena dyskontowa Inwestycji'!JIE$34,'5. Bilans projekt'!$C$3:$O$3,0)),"")</f>
        <v/>
      </c>
      <c r="JIF36" s="131" t="str">
        <f>_xlfn.IFNA(INDEX('5. Bilans projekt'!$C$54:$O$54,1,MATCH('12. Ocena dyskontowa Inwestycji'!JIF$34,'5. Bilans projekt'!$C$3:$O$3,0))-INDEX('5. Bilans projekt'!$C$58:$O$58,1,MATCH('12. Ocena dyskontowa Inwestycji'!JIF$34,'5. Bilans projekt'!$C$3:$O$3,0))-INDEX('5. Bilans projekt'!$C$63:$O$63,1,MATCH('12. Ocena dyskontowa Inwestycji'!JIF$34,'5. Bilans projekt'!$C$3:$O$3,0))-INDEX('5. Bilans projekt'!$C$68:$O$68,1,MATCH('12. Ocena dyskontowa Inwestycji'!JIF$34,'5. Bilans projekt'!$C$3:$O$3,0)),"")</f>
        <v/>
      </c>
      <c r="JIG36" s="131" t="str">
        <f>_xlfn.IFNA(INDEX('5. Bilans projekt'!$C$54:$O$54,1,MATCH('12. Ocena dyskontowa Inwestycji'!JIG$34,'5. Bilans projekt'!$C$3:$O$3,0))-INDEX('5. Bilans projekt'!$C$58:$O$58,1,MATCH('12. Ocena dyskontowa Inwestycji'!JIG$34,'5. Bilans projekt'!$C$3:$O$3,0))-INDEX('5. Bilans projekt'!$C$63:$O$63,1,MATCH('12. Ocena dyskontowa Inwestycji'!JIG$34,'5. Bilans projekt'!$C$3:$O$3,0))-INDEX('5. Bilans projekt'!$C$68:$O$68,1,MATCH('12. Ocena dyskontowa Inwestycji'!JIG$34,'5. Bilans projekt'!$C$3:$O$3,0)),"")</f>
        <v/>
      </c>
      <c r="JIH36" s="131" t="str">
        <f>_xlfn.IFNA(INDEX('5. Bilans projekt'!$C$54:$O$54,1,MATCH('12. Ocena dyskontowa Inwestycji'!JIH$34,'5. Bilans projekt'!$C$3:$O$3,0))-INDEX('5. Bilans projekt'!$C$58:$O$58,1,MATCH('12. Ocena dyskontowa Inwestycji'!JIH$34,'5. Bilans projekt'!$C$3:$O$3,0))-INDEX('5. Bilans projekt'!$C$63:$O$63,1,MATCH('12. Ocena dyskontowa Inwestycji'!JIH$34,'5. Bilans projekt'!$C$3:$O$3,0))-INDEX('5. Bilans projekt'!$C$68:$O$68,1,MATCH('12. Ocena dyskontowa Inwestycji'!JIH$34,'5. Bilans projekt'!$C$3:$O$3,0)),"")</f>
        <v/>
      </c>
      <c r="JII36" s="131" t="str">
        <f>_xlfn.IFNA(INDEX('5. Bilans projekt'!$C$54:$O$54,1,MATCH('12. Ocena dyskontowa Inwestycji'!JII$34,'5. Bilans projekt'!$C$3:$O$3,0))-INDEX('5. Bilans projekt'!$C$58:$O$58,1,MATCH('12. Ocena dyskontowa Inwestycji'!JII$34,'5. Bilans projekt'!$C$3:$O$3,0))-INDEX('5. Bilans projekt'!$C$63:$O$63,1,MATCH('12. Ocena dyskontowa Inwestycji'!JII$34,'5. Bilans projekt'!$C$3:$O$3,0))-INDEX('5. Bilans projekt'!$C$68:$O$68,1,MATCH('12. Ocena dyskontowa Inwestycji'!JII$34,'5. Bilans projekt'!$C$3:$O$3,0)),"")</f>
        <v/>
      </c>
      <c r="JIJ36" s="131" t="str">
        <f>_xlfn.IFNA(INDEX('5. Bilans projekt'!$C$54:$O$54,1,MATCH('12. Ocena dyskontowa Inwestycji'!JIJ$34,'5. Bilans projekt'!$C$3:$O$3,0))-INDEX('5. Bilans projekt'!$C$58:$O$58,1,MATCH('12. Ocena dyskontowa Inwestycji'!JIJ$34,'5. Bilans projekt'!$C$3:$O$3,0))-INDEX('5. Bilans projekt'!$C$63:$O$63,1,MATCH('12. Ocena dyskontowa Inwestycji'!JIJ$34,'5. Bilans projekt'!$C$3:$O$3,0))-INDEX('5. Bilans projekt'!$C$68:$O$68,1,MATCH('12. Ocena dyskontowa Inwestycji'!JIJ$34,'5. Bilans projekt'!$C$3:$O$3,0)),"")</f>
        <v/>
      </c>
      <c r="JIK36" s="131" t="str">
        <f>_xlfn.IFNA(INDEX('5. Bilans projekt'!$C$54:$O$54,1,MATCH('12. Ocena dyskontowa Inwestycji'!JIK$34,'5. Bilans projekt'!$C$3:$O$3,0))-INDEX('5. Bilans projekt'!$C$58:$O$58,1,MATCH('12. Ocena dyskontowa Inwestycji'!JIK$34,'5. Bilans projekt'!$C$3:$O$3,0))-INDEX('5. Bilans projekt'!$C$63:$O$63,1,MATCH('12. Ocena dyskontowa Inwestycji'!JIK$34,'5. Bilans projekt'!$C$3:$O$3,0))-INDEX('5. Bilans projekt'!$C$68:$O$68,1,MATCH('12. Ocena dyskontowa Inwestycji'!JIK$34,'5. Bilans projekt'!$C$3:$O$3,0)),"")</f>
        <v/>
      </c>
      <c r="JIL36" s="131" t="str">
        <f>_xlfn.IFNA(INDEX('5. Bilans projekt'!$C$54:$O$54,1,MATCH('12. Ocena dyskontowa Inwestycji'!JIL$34,'5. Bilans projekt'!$C$3:$O$3,0))-INDEX('5. Bilans projekt'!$C$58:$O$58,1,MATCH('12. Ocena dyskontowa Inwestycji'!JIL$34,'5. Bilans projekt'!$C$3:$O$3,0))-INDEX('5. Bilans projekt'!$C$63:$O$63,1,MATCH('12. Ocena dyskontowa Inwestycji'!JIL$34,'5. Bilans projekt'!$C$3:$O$3,0))-INDEX('5. Bilans projekt'!$C$68:$O$68,1,MATCH('12. Ocena dyskontowa Inwestycji'!JIL$34,'5. Bilans projekt'!$C$3:$O$3,0)),"")</f>
        <v/>
      </c>
      <c r="JIM36" s="131" t="str">
        <f>_xlfn.IFNA(INDEX('5. Bilans projekt'!$C$54:$O$54,1,MATCH('12. Ocena dyskontowa Inwestycji'!JIM$34,'5. Bilans projekt'!$C$3:$O$3,0))-INDEX('5. Bilans projekt'!$C$58:$O$58,1,MATCH('12. Ocena dyskontowa Inwestycji'!JIM$34,'5. Bilans projekt'!$C$3:$O$3,0))-INDEX('5. Bilans projekt'!$C$63:$O$63,1,MATCH('12. Ocena dyskontowa Inwestycji'!JIM$34,'5. Bilans projekt'!$C$3:$O$3,0))-INDEX('5. Bilans projekt'!$C$68:$O$68,1,MATCH('12. Ocena dyskontowa Inwestycji'!JIM$34,'5. Bilans projekt'!$C$3:$O$3,0)),"")</f>
        <v/>
      </c>
      <c r="JIN36" s="131" t="str">
        <f>_xlfn.IFNA(INDEX('5. Bilans projekt'!$C$54:$O$54,1,MATCH('12. Ocena dyskontowa Inwestycji'!JIN$34,'5. Bilans projekt'!$C$3:$O$3,0))-INDEX('5. Bilans projekt'!$C$58:$O$58,1,MATCH('12. Ocena dyskontowa Inwestycji'!JIN$34,'5. Bilans projekt'!$C$3:$O$3,0))-INDEX('5. Bilans projekt'!$C$63:$O$63,1,MATCH('12. Ocena dyskontowa Inwestycji'!JIN$34,'5. Bilans projekt'!$C$3:$O$3,0))-INDEX('5. Bilans projekt'!$C$68:$O$68,1,MATCH('12. Ocena dyskontowa Inwestycji'!JIN$34,'5. Bilans projekt'!$C$3:$O$3,0)),"")</f>
        <v/>
      </c>
      <c r="JIO36" s="131" t="str">
        <f>_xlfn.IFNA(INDEX('5. Bilans projekt'!$C$54:$O$54,1,MATCH('12. Ocena dyskontowa Inwestycji'!JIO$34,'5. Bilans projekt'!$C$3:$O$3,0))-INDEX('5. Bilans projekt'!$C$58:$O$58,1,MATCH('12. Ocena dyskontowa Inwestycji'!JIO$34,'5. Bilans projekt'!$C$3:$O$3,0))-INDEX('5. Bilans projekt'!$C$63:$O$63,1,MATCH('12. Ocena dyskontowa Inwestycji'!JIO$34,'5. Bilans projekt'!$C$3:$O$3,0))-INDEX('5. Bilans projekt'!$C$68:$O$68,1,MATCH('12. Ocena dyskontowa Inwestycji'!JIO$34,'5. Bilans projekt'!$C$3:$O$3,0)),"")</f>
        <v/>
      </c>
      <c r="JIP36" s="131" t="str">
        <f>_xlfn.IFNA(INDEX('5. Bilans projekt'!$C$54:$O$54,1,MATCH('12. Ocena dyskontowa Inwestycji'!JIP$34,'5. Bilans projekt'!$C$3:$O$3,0))-INDEX('5. Bilans projekt'!$C$58:$O$58,1,MATCH('12. Ocena dyskontowa Inwestycji'!JIP$34,'5. Bilans projekt'!$C$3:$O$3,0))-INDEX('5. Bilans projekt'!$C$63:$O$63,1,MATCH('12. Ocena dyskontowa Inwestycji'!JIP$34,'5. Bilans projekt'!$C$3:$O$3,0))-INDEX('5. Bilans projekt'!$C$68:$O$68,1,MATCH('12. Ocena dyskontowa Inwestycji'!JIP$34,'5. Bilans projekt'!$C$3:$O$3,0)),"")</f>
        <v/>
      </c>
      <c r="JIQ36" s="131" t="str">
        <f>_xlfn.IFNA(INDEX('5. Bilans projekt'!$C$54:$O$54,1,MATCH('12. Ocena dyskontowa Inwestycji'!JIQ$34,'5. Bilans projekt'!$C$3:$O$3,0))-INDEX('5. Bilans projekt'!$C$58:$O$58,1,MATCH('12. Ocena dyskontowa Inwestycji'!JIQ$34,'5. Bilans projekt'!$C$3:$O$3,0))-INDEX('5. Bilans projekt'!$C$63:$O$63,1,MATCH('12. Ocena dyskontowa Inwestycji'!JIQ$34,'5. Bilans projekt'!$C$3:$O$3,0))-INDEX('5. Bilans projekt'!$C$68:$O$68,1,MATCH('12. Ocena dyskontowa Inwestycji'!JIQ$34,'5. Bilans projekt'!$C$3:$O$3,0)),"")</f>
        <v/>
      </c>
      <c r="JIR36" s="131" t="str">
        <f>_xlfn.IFNA(INDEX('5. Bilans projekt'!$C$54:$O$54,1,MATCH('12. Ocena dyskontowa Inwestycji'!JIR$34,'5. Bilans projekt'!$C$3:$O$3,0))-INDEX('5. Bilans projekt'!$C$58:$O$58,1,MATCH('12. Ocena dyskontowa Inwestycji'!JIR$34,'5. Bilans projekt'!$C$3:$O$3,0))-INDEX('5. Bilans projekt'!$C$63:$O$63,1,MATCH('12. Ocena dyskontowa Inwestycji'!JIR$34,'5. Bilans projekt'!$C$3:$O$3,0))-INDEX('5. Bilans projekt'!$C$68:$O$68,1,MATCH('12. Ocena dyskontowa Inwestycji'!JIR$34,'5. Bilans projekt'!$C$3:$O$3,0)),"")</f>
        <v/>
      </c>
      <c r="JIS36" s="131" t="str">
        <f>_xlfn.IFNA(INDEX('5. Bilans projekt'!$C$54:$O$54,1,MATCH('12. Ocena dyskontowa Inwestycji'!JIS$34,'5. Bilans projekt'!$C$3:$O$3,0))-INDEX('5. Bilans projekt'!$C$58:$O$58,1,MATCH('12. Ocena dyskontowa Inwestycji'!JIS$34,'5. Bilans projekt'!$C$3:$O$3,0))-INDEX('5. Bilans projekt'!$C$63:$O$63,1,MATCH('12. Ocena dyskontowa Inwestycji'!JIS$34,'5. Bilans projekt'!$C$3:$O$3,0))-INDEX('5. Bilans projekt'!$C$68:$O$68,1,MATCH('12. Ocena dyskontowa Inwestycji'!JIS$34,'5. Bilans projekt'!$C$3:$O$3,0)),"")</f>
        <v/>
      </c>
      <c r="JIT36" s="131" t="str">
        <f>_xlfn.IFNA(INDEX('5. Bilans projekt'!$C$54:$O$54,1,MATCH('12. Ocena dyskontowa Inwestycji'!JIT$34,'5. Bilans projekt'!$C$3:$O$3,0))-INDEX('5. Bilans projekt'!$C$58:$O$58,1,MATCH('12. Ocena dyskontowa Inwestycji'!JIT$34,'5. Bilans projekt'!$C$3:$O$3,0))-INDEX('5. Bilans projekt'!$C$63:$O$63,1,MATCH('12. Ocena dyskontowa Inwestycji'!JIT$34,'5. Bilans projekt'!$C$3:$O$3,0))-INDEX('5. Bilans projekt'!$C$68:$O$68,1,MATCH('12. Ocena dyskontowa Inwestycji'!JIT$34,'5. Bilans projekt'!$C$3:$O$3,0)),"")</f>
        <v/>
      </c>
      <c r="JIU36" s="131" t="str">
        <f>_xlfn.IFNA(INDEX('5. Bilans projekt'!$C$54:$O$54,1,MATCH('12. Ocena dyskontowa Inwestycji'!JIU$34,'5. Bilans projekt'!$C$3:$O$3,0))-INDEX('5. Bilans projekt'!$C$58:$O$58,1,MATCH('12. Ocena dyskontowa Inwestycji'!JIU$34,'5. Bilans projekt'!$C$3:$O$3,0))-INDEX('5. Bilans projekt'!$C$63:$O$63,1,MATCH('12. Ocena dyskontowa Inwestycji'!JIU$34,'5. Bilans projekt'!$C$3:$O$3,0))-INDEX('5. Bilans projekt'!$C$68:$O$68,1,MATCH('12. Ocena dyskontowa Inwestycji'!JIU$34,'5. Bilans projekt'!$C$3:$O$3,0)),"")</f>
        <v/>
      </c>
      <c r="JIV36" s="131" t="str">
        <f>_xlfn.IFNA(INDEX('5. Bilans projekt'!$C$54:$O$54,1,MATCH('12. Ocena dyskontowa Inwestycji'!JIV$34,'5. Bilans projekt'!$C$3:$O$3,0))-INDEX('5. Bilans projekt'!$C$58:$O$58,1,MATCH('12. Ocena dyskontowa Inwestycji'!JIV$34,'5. Bilans projekt'!$C$3:$O$3,0))-INDEX('5. Bilans projekt'!$C$63:$O$63,1,MATCH('12. Ocena dyskontowa Inwestycji'!JIV$34,'5. Bilans projekt'!$C$3:$O$3,0))-INDEX('5. Bilans projekt'!$C$68:$O$68,1,MATCH('12. Ocena dyskontowa Inwestycji'!JIV$34,'5. Bilans projekt'!$C$3:$O$3,0)),"")</f>
        <v/>
      </c>
      <c r="JIW36" s="131" t="str">
        <f>_xlfn.IFNA(INDEX('5. Bilans projekt'!$C$54:$O$54,1,MATCH('12. Ocena dyskontowa Inwestycji'!JIW$34,'5. Bilans projekt'!$C$3:$O$3,0))-INDEX('5. Bilans projekt'!$C$58:$O$58,1,MATCH('12. Ocena dyskontowa Inwestycji'!JIW$34,'5. Bilans projekt'!$C$3:$O$3,0))-INDEX('5. Bilans projekt'!$C$63:$O$63,1,MATCH('12. Ocena dyskontowa Inwestycji'!JIW$34,'5. Bilans projekt'!$C$3:$O$3,0))-INDEX('5. Bilans projekt'!$C$68:$O$68,1,MATCH('12. Ocena dyskontowa Inwestycji'!JIW$34,'5. Bilans projekt'!$C$3:$O$3,0)),"")</f>
        <v/>
      </c>
      <c r="JIX36" s="131" t="str">
        <f>_xlfn.IFNA(INDEX('5. Bilans projekt'!$C$54:$O$54,1,MATCH('12. Ocena dyskontowa Inwestycji'!JIX$34,'5. Bilans projekt'!$C$3:$O$3,0))-INDEX('5. Bilans projekt'!$C$58:$O$58,1,MATCH('12. Ocena dyskontowa Inwestycji'!JIX$34,'5. Bilans projekt'!$C$3:$O$3,0))-INDEX('5. Bilans projekt'!$C$63:$O$63,1,MATCH('12. Ocena dyskontowa Inwestycji'!JIX$34,'5. Bilans projekt'!$C$3:$O$3,0))-INDEX('5. Bilans projekt'!$C$68:$O$68,1,MATCH('12. Ocena dyskontowa Inwestycji'!JIX$34,'5. Bilans projekt'!$C$3:$O$3,0)),"")</f>
        <v/>
      </c>
      <c r="JIY36" s="131" t="str">
        <f>_xlfn.IFNA(INDEX('5. Bilans projekt'!$C$54:$O$54,1,MATCH('12. Ocena dyskontowa Inwestycji'!JIY$34,'5. Bilans projekt'!$C$3:$O$3,0))-INDEX('5. Bilans projekt'!$C$58:$O$58,1,MATCH('12. Ocena dyskontowa Inwestycji'!JIY$34,'5. Bilans projekt'!$C$3:$O$3,0))-INDEX('5. Bilans projekt'!$C$63:$O$63,1,MATCH('12. Ocena dyskontowa Inwestycji'!JIY$34,'5. Bilans projekt'!$C$3:$O$3,0))-INDEX('5. Bilans projekt'!$C$68:$O$68,1,MATCH('12. Ocena dyskontowa Inwestycji'!JIY$34,'5. Bilans projekt'!$C$3:$O$3,0)),"")</f>
        <v/>
      </c>
      <c r="JIZ36" s="131" t="str">
        <f>_xlfn.IFNA(INDEX('5. Bilans projekt'!$C$54:$O$54,1,MATCH('12. Ocena dyskontowa Inwestycji'!JIZ$34,'5. Bilans projekt'!$C$3:$O$3,0))-INDEX('5. Bilans projekt'!$C$58:$O$58,1,MATCH('12. Ocena dyskontowa Inwestycji'!JIZ$34,'5. Bilans projekt'!$C$3:$O$3,0))-INDEX('5. Bilans projekt'!$C$63:$O$63,1,MATCH('12. Ocena dyskontowa Inwestycji'!JIZ$34,'5. Bilans projekt'!$C$3:$O$3,0))-INDEX('5. Bilans projekt'!$C$68:$O$68,1,MATCH('12. Ocena dyskontowa Inwestycji'!JIZ$34,'5. Bilans projekt'!$C$3:$O$3,0)),"")</f>
        <v/>
      </c>
      <c r="JJA36" s="131" t="str">
        <f>_xlfn.IFNA(INDEX('5. Bilans projekt'!$C$54:$O$54,1,MATCH('12. Ocena dyskontowa Inwestycji'!JJA$34,'5. Bilans projekt'!$C$3:$O$3,0))-INDEX('5. Bilans projekt'!$C$58:$O$58,1,MATCH('12. Ocena dyskontowa Inwestycji'!JJA$34,'5. Bilans projekt'!$C$3:$O$3,0))-INDEX('5. Bilans projekt'!$C$63:$O$63,1,MATCH('12. Ocena dyskontowa Inwestycji'!JJA$34,'5. Bilans projekt'!$C$3:$O$3,0))-INDEX('5. Bilans projekt'!$C$68:$O$68,1,MATCH('12. Ocena dyskontowa Inwestycji'!JJA$34,'5. Bilans projekt'!$C$3:$O$3,0)),"")</f>
        <v/>
      </c>
      <c r="JJB36" s="131" t="str">
        <f>_xlfn.IFNA(INDEX('5. Bilans projekt'!$C$54:$O$54,1,MATCH('12. Ocena dyskontowa Inwestycji'!JJB$34,'5. Bilans projekt'!$C$3:$O$3,0))-INDEX('5. Bilans projekt'!$C$58:$O$58,1,MATCH('12. Ocena dyskontowa Inwestycji'!JJB$34,'5. Bilans projekt'!$C$3:$O$3,0))-INDEX('5. Bilans projekt'!$C$63:$O$63,1,MATCH('12. Ocena dyskontowa Inwestycji'!JJB$34,'5. Bilans projekt'!$C$3:$O$3,0))-INDEX('5. Bilans projekt'!$C$68:$O$68,1,MATCH('12. Ocena dyskontowa Inwestycji'!JJB$34,'5. Bilans projekt'!$C$3:$O$3,0)),"")</f>
        <v/>
      </c>
      <c r="JJC36" s="131" t="str">
        <f>_xlfn.IFNA(INDEX('5. Bilans projekt'!$C$54:$O$54,1,MATCH('12. Ocena dyskontowa Inwestycji'!JJC$34,'5. Bilans projekt'!$C$3:$O$3,0))-INDEX('5. Bilans projekt'!$C$58:$O$58,1,MATCH('12. Ocena dyskontowa Inwestycji'!JJC$34,'5. Bilans projekt'!$C$3:$O$3,0))-INDEX('5. Bilans projekt'!$C$63:$O$63,1,MATCH('12. Ocena dyskontowa Inwestycji'!JJC$34,'5. Bilans projekt'!$C$3:$O$3,0))-INDEX('5. Bilans projekt'!$C$68:$O$68,1,MATCH('12. Ocena dyskontowa Inwestycji'!JJC$34,'5. Bilans projekt'!$C$3:$O$3,0)),"")</f>
        <v/>
      </c>
      <c r="JJD36" s="131" t="str">
        <f>_xlfn.IFNA(INDEX('5. Bilans projekt'!$C$54:$O$54,1,MATCH('12. Ocena dyskontowa Inwestycji'!JJD$34,'5. Bilans projekt'!$C$3:$O$3,0))-INDEX('5. Bilans projekt'!$C$58:$O$58,1,MATCH('12. Ocena dyskontowa Inwestycji'!JJD$34,'5. Bilans projekt'!$C$3:$O$3,0))-INDEX('5. Bilans projekt'!$C$63:$O$63,1,MATCH('12. Ocena dyskontowa Inwestycji'!JJD$34,'5. Bilans projekt'!$C$3:$O$3,0))-INDEX('5. Bilans projekt'!$C$68:$O$68,1,MATCH('12. Ocena dyskontowa Inwestycji'!JJD$34,'5. Bilans projekt'!$C$3:$O$3,0)),"")</f>
        <v/>
      </c>
      <c r="JJE36" s="131" t="str">
        <f>_xlfn.IFNA(INDEX('5. Bilans projekt'!$C$54:$O$54,1,MATCH('12. Ocena dyskontowa Inwestycji'!JJE$34,'5. Bilans projekt'!$C$3:$O$3,0))-INDEX('5. Bilans projekt'!$C$58:$O$58,1,MATCH('12. Ocena dyskontowa Inwestycji'!JJE$34,'5. Bilans projekt'!$C$3:$O$3,0))-INDEX('5. Bilans projekt'!$C$63:$O$63,1,MATCH('12. Ocena dyskontowa Inwestycji'!JJE$34,'5. Bilans projekt'!$C$3:$O$3,0))-INDEX('5. Bilans projekt'!$C$68:$O$68,1,MATCH('12. Ocena dyskontowa Inwestycji'!JJE$34,'5. Bilans projekt'!$C$3:$O$3,0)),"")</f>
        <v/>
      </c>
      <c r="JJF36" s="131" t="str">
        <f>_xlfn.IFNA(INDEX('5. Bilans projekt'!$C$54:$O$54,1,MATCH('12. Ocena dyskontowa Inwestycji'!JJF$34,'5. Bilans projekt'!$C$3:$O$3,0))-INDEX('5. Bilans projekt'!$C$58:$O$58,1,MATCH('12. Ocena dyskontowa Inwestycji'!JJF$34,'5. Bilans projekt'!$C$3:$O$3,0))-INDEX('5. Bilans projekt'!$C$63:$O$63,1,MATCH('12. Ocena dyskontowa Inwestycji'!JJF$34,'5. Bilans projekt'!$C$3:$O$3,0))-INDEX('5. Bilans projekt'!$C$68:$O$68,1,MATCH('12. Ocena dyskontowa Inwestycji'!JJF$34,'5. Bilans projekt'!$C$3:$O$3,0)),"")</f>
        <v/>
      </c>
      <c r="JJG36" s="131" t="str">
        <f>_xlfn.IFNA(INDEX('5. Bilans projekt'!$C$54:$O$54,1,MATCH('12. Ocena dyskontowa Inwestycji'!JJG$34,'5. Bilans projekt'!$C$3:$O$3,0))-INDEX('5. Bilans projekt'!$C$58:$O$58,1,MATCH('12. Ocena dyskontowa Inwestycji'!JJG$34,'5. Bilans projekt'!$C$3:$O$3,0))-INDEX('5. Bilans projekt'!$C$63:$O$63,1,MATCH('12. Ocena dyskontowa Inwestycji'!JJG$34,'5. Bilans projekt'!$C$3:$O$3,0))-INDEX('5. Bilans projekt'!$C$68:$O$68,1,MATCH('12. Ocena dyskontowa Inwestycji'!JJG$34,'5. Bilans projekt'!$C$3:$O$3,0)),"")</f>
        <v/>
      </c>
      <c r="JJH36" s="131" t="str">
        <f>_xlfn.IFNA(INDEX('5. Bilans projekt'!$C$54:$O$54,1,MATCH('12. Ocena dyskontowa Inwestycji'!JJH$34,'5. Bilans projekt'!$C$3:$O$3,0))-INDEX('5. Bilans projekt'!$C$58:$O$58,1,MATCH('12. Ocena dyskontowa Inwestycji'!JJH$34,'5. Bilans projekt'!$C$3:$O$3,0))-INDEX('5. Bilans projekt'!$C$63:$O$63,1,MATCH('12. Ocena dyskontowa Inwestycji'!JJH$34,'5. Bilans projekt'!$C$3:$O$3,0))-INDEX('5. Bilans projekt'!$C$68:$O$68,1,MATCH('12. Ocena dyskontowa Inwestycji'!JJH$34,'5. Bilans projekt'!$C$3:$O$3,0)),"")</f>
        <v/>
      </c>
      <c r="JJI36" s="131" t="str">
        <f>_xlfn.IFNA(INDEX('5. Bilans projekt'!$C$54:$O$54,1,MATCH('12. Ocena dyskontowa Inwestycji'!JJI$34,'5. Bilans projekt'!$C$3:$O$3,0))-INDEX('5. Bilans projekt'!$C$58:$O$58,1,MATCH('12. Ocena dyskontowa Inwestycji'!JJI$34,'5. Bilans projekt'!$C$3:$O$3,0))-INDEX('5. Bilans projekt'!$C$63:$O$63,1,MATCH('12. Ocena dyskontowa Inwestycji'!JJI$34,'5. Bilans projekt'!$C$3:$O$3,0))-INDEX('5. Bilans projekt'!$C$68:$O$68,1,MATCH('12. Ocena dyskontowa Inwestycji'!JJI$34,'5. Bilans projekt'!$C$3:$O$3,0)),"")</f>
        <v/>
      </c>
      <c r="JJJ36" s="131" t="str">
        <f>_xlfn.IFNA(INDEX('5. Bilans projekt'!$C$54:$O$54,1,MATCH('12. Ocena dyskontowa Inwestycji'!JJJ$34,'5. Bilans projekt'!$C$3:$O$3,0))-INDEX('5. Bilans projekt'!$C$58:$O$58,1,MATCH('12. Ocena dyskontowa Inwestycji'!JJJ$34,'5. Bilans projekt'!$C$3:$O$3,0))-INDEX('5. Bilans projekt'!$C$63:$O$63,1,MATCH('12. Ocena dyskontowa Inwestycji'!JJJ$34,'5. Bilans projekt'!$C$3:$O$3,0))-INDEX('5. Bilans projekt'!$C$68:$O$68,1,MATCH('12. Ocena dyskontowa Inwestycji'!JJJ$34,'5. Bilans projekt'!$C$3:$O$3,0)),"")</f>
        <v/>
      </c>
      <c r="JJK36" s="131" t="str">
        <f>_xlfn.IFNA(INDEX('5. Bilans projekt'!$C$54:$O$54,1,MATCH('12. Ocena dyskontowa Inwestycji'!JJK$34,'5. Bilans projekt'!$C$3:$O$3,0))-INDEX('5. Bilans projekt'!$C$58:$O$58,1,MATCH('12. Ocena dyskontowa Inwestycji'!JJK$34,'5. Bilans projekt'!$C$3:$O$3,0))-INDEX('5. Bilans projekt'!$C$63:$O$63,1,MATCH('12. Ocena dyskontowa Inwestycji'!JJK$34,'5. Bilans projekt'!$C$3:$O$3,0))-INDEX('5. Bilans projekt'!$C$68:$O$68,1,MATCH('12. Ocena dyskontowa Inwestycji'!JJK$34,'5. Bilans projekt'!$C$3:$O$3,0)),"")</f>
        <v/>
      </c>
      <c r="JJL36" s="131" t="str">
        <f>_xlfn.IFNA(INDEX('5. Bilans projekt'!$C$54:$O$54,1,MATCH('12. Ocena dyskontowa Inwestycji'!JJL$34,'5. Bilans projekt'!$C$3:$O$3,0))-INDEX('5. Bilans projekt'!$C$58:$O$58,1,MATCH('12. Ocena dyskontowa Inwestycji'!JJL$34,'5. Bilans projekt'!$C$3:$O$3,0))-INDEX('5. Bilans projekt'!$C$63:$O$63,1,MATCH('12. Ocena dyskontowa Inwestycji'!JJL$34,'5. Bilans projekt'!$C$3:$O$3,0))-INDEX('5. Bilans projekt'!$C$68:$O$68,1,MATCH('12. Ocena dyskontowa Inwestycji'!JJL$34,'5. Bilans projekt'!$C$3:$O$3,0)),"")</f>
        <v/>
      </c>
      <c r="JJM36" s="131" t="str">
        <f>_xlfn.IFNA(INDEX('5. Bilans projekt'!$C$54:$O$54,1,MATCH('12. Ocena dyskontowa Inwestycji'!JJM$34,'5. Bilans projekt'!$C$3:$O$3,0))-INDEX('5. Bilans projekt'!$C$58:$O$58,1,MATCH('12. Ocena dyskontowa Inwestycji'!JJM$34,'5. Bilans projekt'!$C$3:$O$3,0))-INDEX('5. Bilans projekt'!$C$63:$O$63,1,MATCH('12. Ocena dyskontowa Inwestycji'!JJM$34,'5. Bilans projekt'!$C$3:$O$3,0))-INDEX('5. Bilans projekt'!$C$68:$O$68,1,MATCH('12. Ocena dyskontowa Inwestycji'!JJM$34,'5. Bilans projekt'!$C$3:$O$3,0)),"")</f>
        <v/>
      </c>
      <c r="JJN36" s="131" t="str">
        <f>_xlfn.IFNA(INDEX('5. Bilans projekt'!$C$54:$O$54,1,MATCH('12. Ocena dyskontowa Inwestycji'!JJN$34,'5. Bilans projekt'!$C$3:$O$3,0))-INDEX('5. Bilans projekt'!$C$58:$O$58,1,MATCH('12. Ocena dyskontowa Inwestycji'!JJN$34,'5. Bilans projekt'!$C$3:$O$3,0))-INDEX('5. Bilans projekt'!$C$63:$O$63,1,MATCH('12. Ocena dyskontowa Inwestycji'!JJN$34,'5. Bilans projekt'!$C$3:$O$3,0))-INDEX('5. Bilans projekt'!$C$68:$O$68,1,MATCH('12. Ocena dyskontowa Inwestycji'!JJN$34,'5. Bilans projekt'!$C$3:$O$3,0)),"")</f>
        <v/>
      </c>
      <c r="JJO36" s="131" t="str">
        <f>_xlfn.IFNA(INDEX('5. Bilans projekt'!$C$54:$O$54,1,MATCH('12. Ocena dyskontowa Inwestycji'!JJO$34,'5. Bilans projekt'!$C$3:$O$3,0))-INDEX('5. Bilans projekt'!$C$58:$O$58,1,MATCH('12. Ocena dyskontowa Inwestycji'!JJO$34,'5. Bilans projekt'!$C$3:$O$3,0))-INDEX('5. Bilans projekt'!$C$63:$O$63,1,MATCH('12. Ocena dyskontowa Inwestycji'!JJO$34,'5. Bilans projekt'!$C$3:$O$3,0))-INDEX('5. Bilans projekt'!$C$68:$O$68,1,MATCH('12. Ocena dyskontowa Inwestycji'!JJO$34,'5. Bilans projekt'!$C$3:$O$3,0)),"")</f>
        <v/>
      </c>
      <c r="JJP36" s="131" t="str">
        <f>_xlfn.IFNA(INDEX('5. Bilans projekt'!$C$54:$O$54,1,MATCH('12. Ocena dyskontowa Inwestycji'!JJP$34,'5. Bilans projekt'!$C$3:$O$3,0))-INDEX('5. Bilans projekt'!$C$58:$O$58,1,MATCH('12. Ocena dyskontowa Inwestycji'!JJP$34,'5. Bilans projekt'!$C$3:$O$3,0))-INDEX('5. Bilans projekt'!$C$63:$O$63,1,MATCH('12. Ocena dyskontowa Inwestycji'!JJP$34,'5. Bilans projekt'!$C$3:$O$3,0))-INDEX('5. Bilans projekt'!$C$68:$O$68,1,MATCH('12. Ocena dyskontowa Inwestycji'!JJP$34,'5. Bilans projekt'!$C$3:$O$3,0)),"")</f>
        <v/>
      </c>
      <c r="JJQ36" s="131" t="str">
        <f>_xlfn.IFNA(INDEX('5. Bilans projekt'!$C$54:$O$54,1,MATCH('12. Ocena dyskontowa Inwestycji'!JJQ$34,'5. Bilans projekt'!$C$3:$O$3,0))-INDEX('5. Bilans projekt'!$C$58:$O$58,1,MATCH('12. Ocena dyskontowa Inwestycji'!JJQ$34,'5. Bilans projekt'!$C$3:$O$3,0))-INDEX('5. Bilans projekt'!$C$63:$O$63,1,MATCH('12. Ocena dyskontowa Inwestycji'!JJQ$34,'5. Bilans projekt'!$C$3:$O$3,0))-INDEX('5. Bilans projekt'!$C$68:$O$68,1,MATCH('12. Ocena dyskontowa Inwestycji'!JJQ$34,'5. Bilans projekt'!$C$3:$O$3,0)),"")</f>
        <v/>
      </c>
      <c r="JJR36" s="131" t="str">
        <f>_xlfn.IFNA(INDEX('5. Bilans projekt'!$C$54:$O$54,1,MATCH('12. Ocena dyskontowa Inwestycji'!JJR$34,'5. Bilans projekt'!$C$3:$O$3,0))-INDEX('5. Bilans projekt'!$C$58:$O$58,1,MATCH('12. Ocena dyskontowa Inwestycji'!JJR$34,'5. Bilans projekt'!$C$3:$O$3,0))-INDEX('5. Bilans projekt'!$C$63:$O$63,1,MATCH('12. Ocena dyskontowa Inwestycji'!JJR$34,'5. Bilans projekt'!$C$3:$O$3,0))-INDEX('5. Bilans projekt'!$C$68:$O$68,1,MATCH('12. Ocena dyskontowa Inwestycji'!JJR$34,'5. Bilans projekt'!$C$3:$O$3,0)),"")</f>
        <v/>
      </c>
      <c r="JJS36" s="131" t="str">
        <f>_xlfn.IFNA(INDEX('5. Bilans projekt'!$C$54:$O$54,1,MATCH('12. Ocena dyskontowa Inwestycji'!JJS$34,'5. Bilans projekt'!$C$3:$O$3,0))-INDEX('5. Bilans projekt'!$C$58:$O$58,1,MATCH('12. Ocena dyskontowa Inwestycji'!JJS$34,'5. Bilans projekt'!$C$3:$O$3,0))-INDEX('5. Bilans projekt'!$C$63:$O$63,1,MATCH('12. Ocena dyskontowa Inwestycji'!JJS$34,'5. Bilans projekt'!$C$3:$O$3,0))-INDEX('5. Bilans projekt'!$C$68:$O$68,1,MATCH('12. Ocena dyskontowa Inwestycji'!JJS$34,'5. Bilans projekt'!$C$3:$O$3,0)),"")</f>
        <v/>
      </c>
      <c r="JJT36" s="131" t="str">
        <f>_xlfn.IFNA(INDEX('5. Bilans projekt'!$C$54:$O$54,1,MATCH('12. Ocena dyskontowa Inwestycji'!JJT$34,'5. Bilans projekt'!$C$3:$O$3,0))-INDEX('5. Bilans projekt'!$C$58:$O$58,1,MATCH('12. Ocena dyskontowa Inwestycji'!JJT$34,'5. Bilans projekt'!$C$3:$O$3,0))-INDEX('5. Bilans projekt'!$C$63:$O$63,1,MATCH('12. Ocena dyskontowa Inwestycji'!JJT$34,'5. Bilans projekt'!$C$3:$O$3,0))-INDEX('5. Bilans projekt'!$C$68:$O$68,1,MATCH('12. Ocena dyskontowa Inwestycji'!JJT$34,'5. Bilans projekt'!$C$3:$O$3,0)),"")</f>
        <v/>
      </c>
      <c r="JJU36" s="131" t="str">
        <f>_xlfn.IFNA(INDEX('5. Bilans projekt'!$C$54:$O$54,1,MATCH('12. Ocena dyskontowa Inwestycji'!JJU$34,'5. Bilans projekt'!$C$3:$O$3,0))-INDEX('5. Bilans projekt'!$C$58:$O$58,1,MATCH('12. Ocena dyskontowa Inwestycji'!JJU$34,'5. Bilans projekt'!$C$3:$O$3,0))-INDEX('5. Bilans projekt'!$C$63:$O$63,1,MATCH('12. Ocena dyskontowa Inwestycji'!JJU$34,'5. Bilans projekt'!$C$3:$O$3,0))-INDEX('5. Bilans projekt'!$C$68:$O$68,1,MATCH('12. Ocena dyskontowa Inwestycji'!JJU$34,'5. Bilans projekt'!$C$3:$O$3,0)),"")</f>
        <v/>
      </c>
      <c r="JJV36" s="131" t="str">
        <f>_xlfn.IFNA(INDEX('5. Bilans projekt'!$C$54:$O$54,1,MATCH('12. Ocena dyskontowa Inwestycji'!JJV$34,'5. Bilans projekt'!$C$3:$O$3,0))-INDEX('5. Bilans projekt'!$C$58:$O$58,1,MATCH('12. Ocena dyskontowa Inwestycji'!JJV$34,'5. Bilans projekt'!$C$3:$O$3,0))-INDEX('5. Bilans projekt'!$C$63:$O$63,1,MATCH('12. Ocena dyskontowa Inwestycji'!JJV$34,'5. Bilans projekt'!$C$3:$O$3,0))-INDEX('5. Bilans projekt'!$C$68:$O$68,1,MATCH('12. Ocena dyskontowa Inwestycji'!JJV$34,'5. Bilans projekt'!$C$3:$O$3,0)),"")</f>
        <v/>
      </c>
      <c r="JJW36" s="131" t="str">
        <f>_xlfn.IFNA(INDEX('5. Bilans projekt'!$C$54:$O$54,1,MATCH('12. Ocena dyskontowa Inwestycji'!JJW$34,'5. Bilans projekt'!$C$3:$O$3,0))-INDEX('5. Bilans projekt'!$C$58:$O$58,1,MATCH('12. Ocena dyskontowa Inwestycji'!JJW$34,'5. Bilans projekt'!$C$3:$O$3,0))-INDEX('5. Bilans projekt'!$C$63:$O$63,1,MATCH('12. Ocena dyskontowa Inwestycji'!JJW$34,'5. Bilans projekt'!$C$3:$O$3,0))-INDEX('5. Bilans projekt'!$C$68:$O$68,1,MATCH('12. Ocena dyskontowa Inwestycji'!JJW$34,'5. Bilans projekt'!$C$3:$O$3,0)),"")</f>
        <v/>
      </c>
      <c r="JJX36" s="131" t="str">
        <f>_xlfn.IFNA(INDEX('5. Bilans projekt'!$C$54:$O$54,1,MATCH('12. Ocena dyskontowa Inwestycji'!JJX$34,'5. Bilans projekt'!$C$3:$O$3,0))-INDEX('5. Bilans projekt'!$C$58:$O$58,1,MATCH('12. Ocena dyskontowa Inwestycji'!JJX$34,'5. Bilans projekt'!$C$3:$O$3,0))-INDEX('5. Bilans projekt'!$C$63:$O$63,1,MATCH('12. Ocena dyskontowa Inwestycji'!JJX$34,'5. Bilans projekt'!$C$3:$O$3,0))-INDEX('5. Bilans projekt'!$C$68:$O$68,1,MATCH('12. Ocena dyskontowa Inwestycji'!JJX$34,'5. Bilans projekt'!$C$3:$O$3,0)),"")</f>
        <v/>
      </c>
      <c r="JJY36" s="131" t="str">
        <f>_xlfn.IFNA(INDEX('5. Bilans projekt'!$C$54:$O$54,1,MATCH('12. Ocena dyskontowa Inwestycji'!JJY$34,'5. Bilans projekt'!$C$3:$O$3,0))-INDEX('5. Bilans projekt'!$C$58:$O$58,1,MATCH('12. Ocena dyskontowa Inwestycji'!JJY$34,'5. Bilans projekt'!$C$3:$O$3,0))-INDEX('5. Bilans projekt'!$C$63:$O$63,1,MATCH('12. Ocena dyskontowa Inwestycji'!JJY$34,'5. Bilans projekt'!$C$3:$O$3,0))-INDEX('5. Bilans projekt'!$C$68:$O$68,1,MATCH('12. Ocena dyskontowa Inwestycji'!JJY$34,'5. Bilans projekt'!$C$3:$O$3,0)),"")</f>
        <v/>
      </c>
      <c r="JJZ36" s="131" t="str">
        <f>_xlfn.IFNA(INDEX('5. Bilans projekt'!$C$54:$O$54,1,MATCH('12. Ocena dyskontowa Inwestycji'!JJZ$34,'5. Bilans projekt'!$C$3:$O$3,0))-INDEX('5. Bilans projekt'!$C$58:$O$58,1,MATCH('12. Ocena dyskontowa Inwestycji'!JJZ$34,'5. Bilans projekt'!$C$3:$O$3,0))-INDEX('5. Bilans projekt'!$C$63:$O$63,1,MATCH('12. Ocena dyskontowa Inwestycji'!JJZ$34,'5. Bilans projekt'!$C$3:$O$3,0))-INDEX('5. Bilans projekt'!$C$68:$O$68,1,MATCH('12. Ocena dyskontowa Inwestycji'!JJZ$34,'5. Bilans projekt'!$C$3:$O$3,0)),"")</f>
        <v/>
      </c>
      <c r="JKA36" s="131" t="str">
        <f>_xlfn.IFNA(INDEX('5. Bilans projekt'!$C$54:$O$54,1,MATCH('12. Ocena dyskontowa Inwestycji'!JKA$34,'5. Bilans projekt'!$C$3:$O$3,0))-INDEX('5. Bilans projekt'!$C$58:$O$58,1,MATCH('12. Ocena dyskontowa Inwestycji'!JKA$34,'5. Bilans projekt'!$C$3:$O$3,0))-INDEX('5. Bilans projekt'!$C$63:$O$63,1,MATCH('12. Ocena dyskontowa Inwestycji'!JKA$34,'5. Bilans projekt'!$C$3:$O$3,0))-INDEX('5. Bilans projekt'!$C$68:$O$68,1,MATCH('12. Ocena dyskontowa Inwestycji'!JKA$34,'5. Bilans projekt'!$C$3:$O$3,0)),"")</f>
        <v/>
      </c>
      <c r="JKB36" s="131" t="str">
        <f>_xlfn.IFNA(INDEX('5. Bilans projekt'!$C$54:$O$54,1,MATCH('12. Ocena dyskontowa Inwestycji'!JKB$34,'5. Bilans projekt'!$C$3:$O$3,0))-INDEX('5. Bilans projekt'!$C$58:$O$58,1,MATCH('12. Ocena dyskontowa Inwestycji'!JKB$34,'5. Bilans projekt'!$C$3:$O$3,0))-INDEX('5. Bilans projekt'!$C$63:$O$63,1,MATCH('12. Ocena dyskontowa Inwestycji'!JKB$34,'5. Bilans projekt'!$C$3:$O$3,0))-INDEX('5. Bilans projekt'!$C$68:$O$68,1,MATCH('12. Ocena dyskontowa Inwestycji'!JKB$34,'5. Bilans projekt'!$C$3:$O$3,0)),"")</f>
        <v/>
      </c>
      <c r="JKC36" s="131" t="str">
        <f>_xlfn.IFNA(INDEX('5. Bilans projekt'!$C$54:$O$54,1,MATCH('12. Ocena dyskontowa Inwestycji'!JKC$34,'5. Bilans projekt'!$C$3:$O$3,0))-INDEX('5. Bilans projekt'!$C$58:$O$58,1,MATCH('12. Ocena dyskontowa Inwestycji'!JKC$34,'5. Bilans projekt'!$C$3:$O$3,0))-INDEX('5. Bilans projekt'!$C$63:$O$63,1,MATCH('12. Ocena dyskontowa Inwestycji'!JKC$34,'5. Bilans projekt'!$C$3:$O$3,0))-INDEX('5. Bilans projekt'!$C$68:$O$68,1,MATCH('12. Ocena dyskontowa Inwestycji'!JKC$34,'5. Bilans projekt'!$C$3:$O$3,0)),"")</f>
        <v/>
      </c>
      <c r="JKD36" s="131" t="str">
        <f>_xlfn.IFNA(INDEX('5. Bilans projekt'!$C$54:$O$54,1,MATCH('12. Ocena dyskontowa Inwestycji'!JKD$34,'5. Bilans projekt'!$C$3:$O$3,0))-INDEX('5. Bilans projekt'!$C$58:$O$58,1,MATCH('12. Ocena dyskontowa Inwestycji'!JKD$34,'5. Bilans projekt'!$C$3:$O$3,0))-INDEX('5. Bilans projekt'!$C$63:$O$63,1,MATCH('12. Ocena dyskontowa Inwestycji'!JKD$34,'5. Bilans projekt'!$C$3:$O$3,0))-INDEX('5. Bilans projekt'!$C$68:$O$68,1,MATCH('12. Ocena dyskontowa Inwestycji'!JKD$34,'5. Bilans projekt'!$C$3:$O$3,0)),"")</f>
        <v/>
      </c>
      <c r="JKE36" s="131" t="str">
        <f>_xlfn.IFNA(INDEX('5. Bilans projekt'!$C$54:$O$54,1,MATCH('12. Ocena dyskontowa Inwestycji'!JKE$34,'5. Bilans projekt'!$C$3:$O$3,0))-INDEX('5. Bilans projekt'!$C$58:$O$58,1,MATCH('12. Ocena dyskontowa Inwestycji'!JKE$34,'5. Bilans projekt'!$C$3:$O$3,0))-INDEX('5. Bilans projekt'!$C$63:$O$63,1,MATCH('12. Ocena dyskontowa Inwestycji'!JKE$34,'5. Bilans projekt'!$C$3:$O$3,0))-INDEX('5. Bilans projekt'!$C$68:$O$68,1,MATCH('12. Ocena dyskontowa Inwestycji'!JKE$34,'5. Bilans projekt'!$C$3:$O$3,0)),"")</f>
        <v/>
      </c>
      <c r="JKF36" s="131" t="str">
        <f>_xlfn.IFNA(INDEX('5. Bilans projekt'!$C$54:$O$54,1,MATCH('12. Ocena dyskontowa Inwestycji'!JKF$34,'5. Bilans projekt'!$C$3:$O$3,0))-INDEX('5. Bilans projekt'!$C$58:$O$58,1,MATCH('12. Ocena dyskontowa Inwestycji'!JKF$34,'5. Bilans projekt'!$C$3:$O$3,0))-INDEX('5. Bilans projekt'!$C$63:$O$63,1,MATCH('12. Ocena dyskontowa Inwestycji'!JKF$34,'5. Bilans projekt'!$C$3:$O$3,0))-INDEX('5. Bilans projekt'!$C$68:$O$68,1,MATCH('12. Ocena dyskontowa Inwestycji'!JKF$34,'5. Bilans projekt'!$C$3:$O$3,0)),"")</f>
        <v/>
      </c>
      <c r="JKG36" s="131" t="str">
        <f>_xlfn.IFNA(INDEX('5. Bilans projekt'!$C$54:$O$54,1,MATCH('12. Ocena dyskontowa Inwestycji'!JKG$34,'5. Bilans projekt'!$C$3:$O$3,0))-INDEX('5. Bilans projekt'!$C$58:$O$58,1,MATCH('12. Ocena dyskontowa Inwestycji'!JKG$34,'5. Bilans projekt'!$C$3:$O$3,0))-INDEX('5. Bilans projekt'!$C$63:$O$63,1,MATCH('12. Ocena dyskontowa Inwestycji'!JKG$34,'5. Bilans projekt'!$C$3:$O$3,0))-INDEX('5. Bilans projekt'!$C$68:$O$68,1,MATCH('12. Ocena dyskontowa Inwestycji'!JKG$34,'5. Bilans projekt'!$C$3:$O$3,0)),"")</f>
        <v/>
      </c>
      <c r="JKH36" s="131" t="str">
        <f>_xlfn.IFNA(INDEX('5. Bilans projekt'!$C$54:$O$54,1,MATCH('12. Ocena dyskontowa Inwestycji'!JKH$34,'5. Bilans projekt'!$C$3:$O$3,0))-INDEX('5. Bilans projekt'!$C$58:$O$58,1,MATCH('12. Ocena dyskontowa Inwestycji'!JKH$34,'5. Bilans projekt'!$C$3:$O$3,0))-INDEX('5. Bilans projekt'!$C$63:$O$63,1,MATCH('12. Ocena dyskontowa Inwestycji'!JKH$34,'5. Bilans projekt'!$C$3:$O$3,0))-INDEX('5. Bilans projekt'!$C$68:$O$68,1,MATCH('12. Ocena dyskontowa Inwestycji'!JKH$34,'5. Bilans projekt'!$C$3:$O$3,0)),"")</f>
        <v/>
      </c>
      <c r="JKI36" s="131" t="str">
        <f>_xlfn.IFNA(INDEX('5. Bilans projekt'!$C$54:$O$54,1,MATCH('12. Ocena dyskontowa Inwestycji'!JKI$34,'5. Bilans projekt'!$C$3:$O$3,0))-INDEX('5. Bilans projekt'!$C$58:$O$58,1,MATCH('12. Ocena dyskontowa Inwestycji'!JKI$34,'5. Bilans projekt'!$C$3:$O$3,0))-INDEX('5. Bilans projekt'!$C$63:$O$63,1,MATCH('12. Ocena dyskontowa Inwestycji'!JKI$34,'5. Bilans projekt'!$C$3:$O$3,0))-INDEX('5. Bilans projekt'!$C$68:$O$68,1,MATCH('12. Ocena dyskontowa Inwestycji'!JKI$34,'5. Bilans projekt'!$C$3:$O$3,0)),"")</f>
        <v/>
      </c>
      <c r="JKJ36" s="131" t="str">
        <f>_xlfn.IFNA(INDEX('5. Bilans projekt'!$C$54:$O$54,1,MATCH('12. Ocena dyskontowa Inwestycji'!JKJ$34,'5. Bilans projekt'!$C$3:$O$3,0))-INDEX('5. Bilans projekt'!$C$58:$O$58,1,MATCH('12. Ocena dyskontowa Inwestycji'!JKJ$34,'5. Bilans projekt'!$C$3:$O$3,0))-INDEX('5. Bilans projekt'!$C$63:$O$63,1,MATCH('12. Ocena dyskontowa Inwestycji'!JKJ$34,'5. Bilans projekt'!$C$3:$O$3,0))-INDEX('5. Bilans projekt'!$C$68:$O$68,1,MATCH('12. Ocena dyskontowa Inwestycji'!JKJ$34,'5. Bilans projekt'!$C$3:$O$3,0)),"")</f>
        <v/>
      </c>
      <c r="JKK36" s="131" t="str">
        <f>_xlfn.IFNA(INDEX('5. Bilans projekt'!$C$54:$O$54,1,MATCH('12. Ocena dyskontowa Inwestycji'!JKK$34,'5. Bilans projekt'!$C$3:$O$3,0))-INDEX('5. Bilans projekt'!$C$58:$O$58,1,MATCH('12. Ocena dyskontowa Inwestycji'!JKK$34,'5. Bilans projekt'!$C$3:$O$3,0))-INDEX('5. Bilans projekt'!$C$63:$O$63,1,MATCH('12. Ocena dyskontowa Inwestycji'!JKK$34,'5. Bilans projekt'!$C$3:$O$3,0))-INDEX('5. Bilans projekt'!$C$68:$O$68,1,MATCH('12. Ocena dyskontowa Inwestycji'!JKK$34,'5. Bilans projekt'!$C$3:$O$3,0)),"")</f>
        <v/>
      </c>
      <c r="JKL36" s="131" t="str">
        <f>_xlfn.IFNA(INDEX('5. Bilans projekt'!$C$54:$O$54,1,MATCH('12. Ocena dyskontowa Inwestycji'!JKL$34,'5. Bilans projekt'!$C$3:$O$3,0))-INDEX('5. Bilans projekt'!$C$58:$O$58,1,MATCH('12. Ocena dyskontowa Inwestycji'!JKL$34,'5. Bilans projekt'!$C$3:$O$3,0))-INDEX('5. Bilans projekt'!$C$63:$O$63,1,MATCH('12. Ocena dyskontowa Inwestycji'!JKL$34,'5. Bilans projekt'!$C$3:$O$3,0))-INDEX('5. Bilans projekt'!$C$68:$O$68,1,MATCH('12. Ocena dyskontowa Inwestycji'!JKL$34,'5. Bilans projekt'!$C$3:$O$3,0)),"")</f>
        <v/>
      </c>
      <c r="JKM36" s="131" t="str">
        <f>_xlfn.IFNA(INDEX('5. Bilans projekt'!$C$54:$O$54,1,MATCH('12. Ocena dyskontowa Inwestycji'!JKM$34,'5. Bilans projekt'!$C$3:$O$3,0))-INDEX('5. Bilans projekt'!$C$58:$O$58,1,MATCH('12. Ocena dyskontowa Inwestycji'!JKM$34,'5. Bilans projekt'!$C$3:$O$3,0))-INDEX('5. Bilans projekt'!$C$63:$O$63,1,MATCH('12. Ocena dyskontowa Inwestycji'!JKM$34,'5. Bilans projekt'!$C$3:$O$3,0))-INDEX('5. Bilans projekt'!$C$68:$O$68,1,MATCH('12. Ocena dyskontowa Inwestycji'!JKM$34,'5. Bilans projekt'!$C$3:$O$3,0)),"")</f>
        <v/>
      </c>
      <c r="JKN36" s="131" t="str">
        <f>_xlfn.IFNA(INDEX('5. Bilans projekt'!$C$54:$O$54,1,MATCH('12. Ocena dyskontowa Inwestycji'!JKN$34,'5. Bilans projekt'!$C$3:$O$3,0))-INDEX('5. Bilans projekt'!$C$58:$O$58,1,MATCH('12. Ocena dyskontowa Inwestycji'!JKN$34,'5. Bilans projekt'!$C$3:$O$3,0))-INDEX('5. Bilans projekt'!$C$63:$O$63,1,MATCH('12. Ocena dyskontowa Inwestycji'!JKN$34,'5. Bilans projekt'!$C$3:$O$3,0))-INDEX('5. Bilans projekt'!$C$68:$O$68,1,MATCH('12. Ocena dyskontowa Inwestycji'!JKN$34,'5. Bilans projekt'!$C$3:$O$3,0)),"")</f>
        <v/>
      </c>
      <c r="JKO36" s="131" t="str">
        <f>_xlfn.IFNA(INDEX('5. Bilans projekt'!$C$54:$O$54,1,MATCH('12. Ocena dyskontowa Inwestycji'!JKO$34,'5. Bilans projekt'!$C$3:$O$3,0))-INDEX('5. Bilans projekt'!$C$58:$O$58,1,MATCH('12. Ocena dyskontowa Inwestycji'!JKO$34,'5. Bilans projekt'!$C$3:$O$3,0))-INDEX('5. Bilans projekt'!$C$63:$O$63,1,MATCH('12. Ocena dyskontowa Inwestycji'!JKO$34,'5. Bilans projekt'!$C$3:$O$3,0))-INDEX('5. Bilans projekt'!$C$68:$O$68,1,MATCH('12. Ocena dyskontowa Inwestycji'!JKO$34,'5. Bilans projekt'!$C$3:$O$3,0)),"")</f>
        <v/>
      </c>
      <c r="JKP36" s="131" t="str">
        <f>_xlfn.IFNA(INDEX('5. Bilans projekt'!$C$54:$O$54,1,MATCH('12. Ocena dyskontowa Inwestycji'!JKP$34,'5. Bilans projekt'!$C$3:$O$3,0))-INDEX('5. Bilans projekt'!$C$58:$O$58,1,MATCH('12. Ocena dyskontowa Inwestycji'!JKP$34,'5. Bilans projekt'!$C$3:$O$3,0))-INDEX('5. Bilans projekt'!$C$63:$O$63,1,MATCH('12. Ocena dyskontowa Inwestycji'!JKP$34,'5. Bilans projekt'!$C$3:$O$3,0))-INDEX('5. Bilans projekt'!$C$68:$O$68,1,MATCH('12. Ocena dyskontowa Inwestycji'!JKP$34,'5. Bilans projekt'!$C$3:$O$3,0)),"")</f>
        <v/>
      </c>
      <c r="JKQ36" s="131" t="str">
        <f>_xlfn.IFNA(INDEX('5. Bilans projekt'!$C$54:$O$54,1,MATCH('12. Ocena dyskontowa Inwestycji'!JKQ$34,'5. Bilans projekt'!$C$3:$O$3,0))-INDEX('5. Bilans projekt'!$C$58:$O$58,1,MATCH('12. Ocena dyskontowa Inwestycji'!JKQ$34,'5. Bilans projekt'!$C$3:$O$3,0))-INDEX('5. Bilans projekt'!$C$63:$O$63,1,MATCH('12. Ocena dyskontowa Inwestycji'!JKQ$34,'5. Bilans projekt'!$C$3:$O$3,0))-INDEX('5. Bilans projekt'!$C$68:$O$68,1,MATCH('12. Ocena dyskontowa Inwestycji'!JKQ$34,'5. Bilans projekt'!$C$3:$O$3,0)),"")</f>
        <v/>
      </c>
      <c r="JKR36" s="131" t="str">
        <f>_xlfn.IFNA(INDEX('5. Bilans projekt'!$C$54:$O$54,1,MATCH('12. Ocena dyskontowa Inwestycji'!JKR$34,'5. Bilans projekt'!$C$3:$O$3,0))-INDEX('5. Bilans projekt'!$C$58:$O$58,1,MATCH('12. Ocena dyskontowa Inwestycji'!JKR$34,'5. Bilans projekt'!$C$3:$O$3,0))-INDEX('5. Bilans projekt'!$C$63:$O$63,1,MATCH('12. Ocena dyskontowa Inwestycji'!JKR$34,'5. Bilans projekt'!$C$3:$O$3,0))-INDEX('5. Bilans projekt'!$C$68:$O$68,1,MATCH('12. Ocena dyskontowa Inwestycji'!JKR$34,'5. Bilans projekt'!$C$3:$O$3,0)),"")</f>
        <v/>
      </c>
      <c r="JKS36" s="131" t="str">
        <f>_xlfn.IFNA(INDEX('5. Bilans projekt'!$C$54:$O$54,1,MATCH('12. Ocena dyskontowa Inwestycji'!JKS$34,'5. Bilans projekt'!$C$3:$O$3,0))-INDEX('5. Bilans projekt'!$C$58:$O$58,1,MATCH('12. Ocena dyskontowa Inwestycji'!JKS$34,'5. Bilans projekt'!$C$3:$O$3,0))-INDEX('5. Bilans projekt'!$C$63:$O$63,1,MATCH('12. Ocena dyskontowa Inwestycji'!JKS$34,'5. Bilans projekt'!$C$3:$O$3,0))-INDEX('5. Bilans projekt'!$C$68:$O$68,1,MATCH('12. Ocena dyskontowa Inwestycji'!JKS$34,'5. Bilans projekt'!$C$3:$O$3,0)),"")</f>
        <v/>
      </c>
      <c r="JKT36" s="131" t="str">
        <f>_xlfn.IFNA(INDEX('5. Bilans projekt'!$C$54:$O$54,1,MATCH('12. Ocena dyskontowa Inwestycji'!JKT$34,'5. Bilans projekt'!$C$3:$O$3,0))-INDEX('5. Bilans projekt'!$C$58:$O$58,1,MATCH('12. Ocena dyskontowa Inwestycji'!JKT$34,'5. Bilans projekt'!$C$3:$O$3,0))-INDEX('5. Bilans projekt'!$C$63:$O$63,1,MATCH('12. Ocena dyskontowa Inwestycji'!JKT$34,'5. Bilans projekt'!$C$3:$O$3,0))-INDEX('5. Bilans projekt'!$C$68:$O$68,1,MATCH('12. Ocena dyskontowa Inwestycji'!JKT$34,'5. Bilans projekt'!$C$3:$O$3,0)),"")</f>
        <v/>
      </c>
      <c r="JKU36" s="131" t="str">
        <f>_xlfn.IFNA(INDEX('5. Bilans projekt'!$C$54:$O$54,1,MATCH('12. Ocena dyskontowa Inwestycji'!JKU$34,'5. Bilans projekt'!$C$3:$O$3,0))-INDEX('5. Bilans projekt'!$C$58:$O$58,1,MATCH('12. Ocena dyskontowa Inwestycji'!JKU$34,'5. Bilans projekt'!$C$3:$O$3,0))-INDEX('5. Bilans projekt'!$C$63:$O$63,1,MATCH('12. Ocena dyskontowa Inwestycji'!JKU$34,'5. Bilans projekt'!$C$3:$O$3,0))-INDEX('5. Bilans projekt'!$C$68:$O$68,1,MATCH('12. Ocena dyskontowa Inwestycji'!JKU$34,'5. Bilans projekt'!$C$3:$O$3,0)),"")</f>
        <v/>
      </c>
      <c r="JKV36" s="131" t="str">
        <f>_xlfn.IFNA(INDEX('5. Bilans projekt'!$C$54:$O$54,1,MATCH('12. Ocena dyskontowa Inwestycji'!JKV$34,'5. Bilans projekt'!$C$3:$O$3,0))-INDEX('5. Bilans projekt'!$C$58:$O$58,1,MATCH('12. Ocena dyskontowa Inwestycji'!JKV$34,'5. Bilans projekt'!$C$3:$O$3,0))-INDEX('5. Bilans projekt'!$C$63:$O$63,1,MATCH('12. Ocena dyskontowa Inwestycji'!JKV$34,'5. Bilans projekt'!$C$3:$O$3,0))-INDEX('5. Bilans projekt'!$C$68:$O$68,1,MATCH('12. Ocena dyskontowa Inwestycji'!JKV$34,'5. Bilans projekt'!$C$3:$O$3,0)),"")</f>
        <v/>
      </c>
      <c r="JKW36" s="131" t="str">
        <f>_xlfn.IFNA(INDEX('5. Bilans projekt'!$C$54:$O$54,1,MATCH('12. Ocena dyskontowa Inwestycji'!JKW$34,'5. Bilans projekt'!$C$3:$O$3,0))-INDEX('5. Bilans projekt'!$C$58:$O$58,1,MATCH('12. Ocena dyskontowa Inwestycji'!JKW$34,'5. Bilans projekt'!$C$3:$O$3,0))-INDEX('5. Bilans projekt'!$C$63:$O$63,1,MATCH('12. Ocena dyskontowa Inwestycji'!JKW$34,'5. Bilans projekt'!$C$3:$O$3,0))-INDEX('5. Bilans projekt'!$C$68:$O$68,1,MATCH('12. Ocena dyskontowa Inwestycji'!JKW$34,'5. Bilans projekt'!$C$3:$O$3,0)),"")</f>
        <v/>
      </c>
      <c r="JKX36" s="131" t="str">
        <f>_xlfn.IFNA(INDEX('5. Bilans projekt'!$C$54:$O$54,1,MATCH('12. Ocena dyskontowa Inwestycji'!JKX$34,'5. Bilans projekt'!$C$3:$O$3,0))-INDEX('5. Bilans projekt'!$C$58:$O$58,1,MATCH('12. Ocena dyskontowa Inwestycji'!JKX$34,'5. Bilans projekt'!$C$3:$O$3,0))-INDEX('5. Bilans projekt'!$C$63:$O$63,1,MATCH('12. Ocena dyskontowa Inwestycji'!JKX$34,'5. Bilans projekt'!$C$3:$O$3,0))-INDEX('5. Bilans projekt'!$C$68:$O$68,1,MATCH('12. Ocena dyskontowa Inwestycji'!JKX$34,'5. Bilans projekt'!$C$3:$O$3,0)),"")</f>
        <v/>
      </c>
      <c r="JKY36" s="131" t="str">
        <f>_xlfn.IFNA(INDEX('5. Bilans projekt'!$C$54:$O$54,1,MATCH('12. Ocena dyskontowa Inwestycji'!JKY$34,'5. Bilans projekt'!$C$3:$O$3,0))-INDEX('5. Bilans projekt'!$C$58:$O$58,1,MATCH('12. Ocena dyskontowa Inwestycji'!JKY$34,'5. Bilans projekt'!$C$3:$O$3,0))-INDEX('5. Bilans projekt'!$C$63:$O$63,1,MATCH('12. Ocena dyskontowa Inwestycji'!JKY$34,'5. Bilans projekt'!$C$3:$O$3,0))-INDEX('5. Bilans projekt'!$C$68:$O$68,1,MATCH('12. Ocena dyskontowa Inwestycji'!JKY$34,'5. Bilans projekt'!$C$3:$O$3,0)),"")</f>
        <v/>
      </c>
      <c r="JKZ36" s="131" t="str">
        <f>_xlfn.IFNA(INDEX('5. Bilans projekt'!$C$54:$O$54,1,MATCH('12. Ocena dyskontowa Inwestycji'!JKZ$34,'5. Bilans projekt'!$C$3:$O$3,0))-INDEX('5. Bilans projekt'!$C$58:$O$58,1,MATCH('12. Ocena dyskontowa Inwestycji'!JKZ$34,'5. Bilans projekt'!$C$3:$O$3,0))-INDEX('5. Bilans projekt'!$C$63:$O$63,1,MATCH('12. Ocena dyskontowa Inwestycji'!JKZ$34,'5. Bilans projekt'!$C$3:$O$3,0))-INDEX('5. Bilans projekt'!$C$68:$O$68,1,MATCH('12. Ocena dyskontowa Inwestycji'!JKZ$34,'5. Bilans projekt'!$C$3:$O$3,0)),"")</f>
        <v/>
      </c>
      <c r="JLA36" s="131" t="str">
        <f>_xlfn.IFNA(INDEX('5. Bilans projekt'!$C$54:$O$54,1,MATCH('12. Ocena dyskontowa Inwestycji'!JLA$34,'5. Bilans projekt'!$C$3:$O$3,0))-INDEX('5. Bilans projekt'!$C$58:$O$58,1,MATCH('12. Ocena dyskontowa Inwestycji'!JLA$34,'5. Bilans projekt'!$C$3:$O$3,0))-INDEX('5. Bilans projekt'!$C$63:$O$63,1,MATCH('12. Ocena dyskontowa Inwestycji'!JLA$34,'5. Bilans projekt'!$C$3:$O$3,0))-INDEX('5. Bilans projekt'!$C$68:$O$68,1,MATCH('12. Ocena dyskontowa Inwestycji'!JLA$34,'5. Bilans projekt'!$C$3:$O$3,0)),"")</f>
        <v/>
      </c>
      <c r="JLB36" s="131" t="str">
        <f>_xlfn.IFNA(INDEX('5. Bilans projekt'!$C$54:$O$54,1,MATCH('12. Ocena dyskontowa Inwestycji'!JLB$34,'5. Bilans projekt'!$C$3:$O$3,0))-INDEX('5. Bilans projekt'!$C$58:$O$58,1,MATCH('12. Ocena dyskontowa Inwestycji'!JLB$34,'5. Bilans projekt'!$C$3:$O$3,0))-INDEX('5. Bilans projekt'!$C$63:$O$63,1,MATCH('12. Ocena dyskontowa Inwestycji'!JLB$34,'5. Bilans projekt'!$C$3:$O$3,0))-INDEX('5. Bilans projekt'!$C$68:$O$68,1,MATCH('12. Ocena dyskontowa Inwestycji'!JLB$34,'5. Bilans projekt'!$C$3:$O$3,0)),"")</f>
        <v/>
      </c>
      <c r="JLC36" s="131" t="str">
        <f>_xlfn.IFNA(INDEX('5. Bilans projekt'!$C$54:$O$54,1,MATCH('12. Ocena dyskontowa Inwestycji'!JLC$34,'5. Bilans projekt'!$C$3:$O$3,0))-INDEX('5. Bilans projekt'!$C$58:$O$58,1,MATCH('12. Ocena dyskontowa Inwestycji'!JLC$34,'5. Bilans projekt'!$C$3:$O$3,0))-INDEX('5. Bilans projekt'!$C$63:$O$63,1,MATCH('12. Ocena dyskontowa Inwestycji'!JLC$34,'5. Bilans projekt'!$C$3:$O$3,0))-INDEX('5. Bilans projekt'!$C$68:$O$68,1,MATCH('12. Ocena dyskontowa Inwestycji'!JLC$34,'5. Bilans projekt'!$C$3:$O$3,0)),"")</f>
        <v/>
      </c>
      <c r="JLD36" s="131" t="str">
        <f>_xlfn.IFNA(INDEX('5. Bilans projekt'!$C$54:$O$54,1,MATCH('12. Ocena dyskontowa Inwestycji'!JLD$34,'5. Bilans projekt'!$C$3:$O$3,0))-INDEX('5. Bilans projekt'!$C$58:$O$58,1,MATCH('12. Ocena dyskontowa Inwestycji'!JLD$34,'5. Bilans projekt'!$C$3:$O$3,0))-INDEX('5. Bilans projekt'!$C$63:$O$63,1,MATCH('12. Ocena dyskontowa Inwestycji'!JLD$34,'5. Bilans projekt'!$C$3:$O$3,0))-INDEX('5. Bilans projekt'!$C$68:$O$68,1,MATCH('12. Ocena dyskontowa Inwestycji'!JLD$34,'5. Bilans projekt'!$C$3:$O$3,0)),"")</f>
        <v/>
      </c>
      <c r="JLE36" s="131" t="str">
        <f>_xlfn.IFNA(INDEX('5. Bilans projekt'!$C$54:$O$54,1,MATCH('12. Ocena dyskontowa Inwestycji'!JLE$34,'5. Bilans projekt'!$C$3:$O$3,0))-INDEX('5. Bilans projekt'!$C$58:$O$58,1,MATCH('12. Ocena dyskontowa Inwestycji'!JLE$34,'5. Bilans projekt'!$C$3:$O$3,0))-INDEX('5. Bilans projekt'!$C$63:$O$63,1,MATCH('12. Ocena dyskontowa Inwestycji'!JLE$34,'5. Bilans projekt'!$C$3:$O$3,0))-INDEX('5. Bilans projekt'!$C$68:$O$68,1,MATCH('12. Ocena dyskontowa Inwestycji'!JLE$34,'5. Bilans projekt'!$C$3:$O$3,0)),"")</f>
        <v/>
      </c>
      <c r="JLF36" s="131" t="str">
        <f>_xlfn.IFNA(INDEX('5. Bilans projekt'!$C$54:$O$54,1,MATCH('12. Ocena dyskontowa Inwestycji'!JLF$34,'5. Bilans projekt'!$C$3:$O$3,0))-INDEX('5. Bilans projekt'!$C$58:$O$58,1,MATCH('12. Ocena dyskontowa Inwestycji'!JLF$34,'5. Bilans projekt'!$C$3:$O$3,0))-INDEX('5. Bilans projekt'!$C$63:$O$63,1,MATCH('12. Ocena dyskontowa Inwestycji'!JLF$34,'5. Bilans projekt'!$C$3:$O$3,0))-INDEX('5. Bilans projekt'!$C$68:$O$68,1,MATCH('12. Ocena dyskontowa Inwestycji'!JLF$34,'5. Bilans projekt'!$C$3:$O$3,0)),"")</f>
        <v/>
      </c>
      <c r="JLG36" s="131" t="str">
        <f>_xlfn.IFNA(INDEX('5. Bilans projekt'!$C$54:$O$54,1,MATCH('12. Ocena dyskontowa Inwestycji'!JLG$34,'5. Bilans projekt'!$C$3:$O$3,0))-INDEX('5. Bilans projekt'!$C$58:$O$58,1,MATCH('12. Ocena dyskontowa Inwestycji'!JLG$34,'5. Bilans projekt'!$C$3:$O$3,0))-INDEX('5. Bilans projekt'!$C$63:$O$63,1,MATCH('12. Ocena dyskontowa Inwestycji'!JLG$34,'5. Bilans projekt'!$C$3:$O$3,0))-INDEX('5. Bilans projekt'!$C$68:$O$68,1,MATCH('12. Ocena dyskontowa Inwestycji'!JLG$34,'5. Bilans projekt'!$C$3:$O$3,0)),"")</f>
        <v/>
      </c>
      <c r="JLH36" s="131" t="str">
        <f>_xlfn.IFNA(INDEX('5. Bilans projekt'!$C$54:$O$54,1,MATCH('12. Ocena dyskontowa Inwestycji'!JLH$34,'5. Bilans projekt'!$C$3:$O$3,0))-INDEX('5. Bilans projekt'!$C$58:$O$58,1,MATCH('12. Ocena dyskontowa Inwestycji'!JLH$34,'5. Bilans projekt'!$C$3:$O$3,0))-INDEX('5. Bilans projekt'!$C$63:$O$63,1,MATCH('12. Ocena dyskontowa Inwestycji'!JLH$34,'5. Bilans projekt'!$C$3:$O$3,0))-INDEX('5. Bilans projekt'!$C$68:$O$68,1,MATCH('12. Ocena dyskontowa Inwestycji'!JLH$34,'5. Bilans projekt'!$C$3:$O$3,0)),"")</f>
        <v/>
      </c>
      <c r="JLI36" s="131" t="str">
        <f>_xlfn.IFNA(INDEX('5. Bilans projekt'!$C$54:$O$54,1,MATCH('12. Ocena dyskontowa Inwestycji'!JLI$34,'5. Bilans projekt'!$C$3:$O$3,0))-INDEX('5. Bilans projekt'!$C$58:$O$58,1,MATCH('12. Ocena dyskontowa Inwestycji'!JLI$34,'5. Bilans projekt'!$C$3:$O$3,0))-INDEX('5. Bilans projekt'!$C$63:$O$63,1,MATCH('12. Ocena dyskontowa Inwestycji'!JLI$34,'5. Bilans projekt'!$C$3:$O$3,0))-INDEX('5. Bilans projekt'!$C$68:$O$68,1,MATCH('12. Ocena dyskontowa Inwestycji'!JLI$34,'5. Bilans projekt'!$C$3:$O$3,0)),"")</f>
        <v/>
      </c>
      <c r="JLJ36" s="131" t="str">
        <f>_xlfn.IFNA(INDEX('5. Bilans projekt'!$C$54:$O$54,1,MATCH('12. Ocena dyskontowa Inwestycji'!JLJ$34,'5. Bilans projekt'!$C$3:$O$3,0))-INDEX('5. Bilans projekt'!$C$58:$O$58,1,MATCH('12. Ocena dyskontowa Inwestycji'!JLJ$34,'5. Bilans projekt'!$C$3:$O$3,0))-INDEX('5. Bilans projekt'!$C$63:$O$63,1,MATCH('12. Ocena dyskontowa Inwestycji'!JLJ$34,'5. Bilans projekt'!$C$3:$O$3,0))-INDEX('5. Bilans projekt'!$C$68:$O$68,1,MATCH('12. Ocena dyskontowa Inwestycji'!JLJ$34,'5. Bilans projekt'!$C$3:$O$3,0)),"")</f>
        <v/>
      </c>
      <c r="JLK36" s="131" t="str">
        <f>_xlfn.IFNA(INDEX('5. Bilans projekt'!$C$54:$O$54,1,MATCH('12. Ocena dyskontowa Inwestycji'!JLK$34,'5. Bilans projekt'!$C$3:$O$3,0))-INDEX('5. Bilans projekt'!$C$58:$O$58,1,MATCH('12. Ocena dyskontowa Inwestycji'!JLK$34,'5. Bilans projekt'!$C$3:$O$3,0))-INDEX('5. Bilans projekt'!$C$63:$O$63,1,MATCH('12. Ocena dyskontowa Inwestycji'!JLK$34,'5. Bilans projekt'!$C$3:$O$3,0))-INDEX('5. Bilans projekt'!$C$68:$O$68,1,MATCH('12. Ocena dyskontowa Inwestycji'!JLK$34,'5. Bilans projekt'!$C$3:$O$3,0)),"")</f>
        <v/>
      </c>
      <c r="JLL36" s="131" t="str">
        <f>_xlfn.IFNA(INDEX('5. Bilans projekt'!$C$54:$O$54,1,MATCH('12. Ocena dyskontowa Inwestycji'!JLL$34,'5. Bilans projekt'!$C$3:$O$3,0))-INDEX('5. Bilans projekt'!$C$58:$O$58,1,MATCH('12. Ocena dyskontowa Inwestycji'!JLL$34,'5. Bilans projekt'!$C$3:$O$3,0))-INDEX('5. Bilans projekt'!$C$63:$O$63,1,MATCH('12. Ocena dyskontowa Inwestycji'!JLL$34,'5. Bilans projekt'!$C$3:$O$3,0))-INDEX('5. Bilans projekt'!$C$68:$O$68,1,MATCH('12. Ocena dyskontowa Inwestycji'!JLL$34,'5. Bilans projekt'!$C$3:$O$3,0)),"")</f>
        <v/>
      </c>
      <c r="JLM36" s="131" t="str">
        <f>_xlfn.IFNA(INDEX('5. Bilans projekt'!$C$54:$O$54,1,MATCH('12. Ocena dyskontowa Inwestycji'!JLM$34,'5. Bilans projekt'!$C$3:$O$3,0))-INDEX('5. Bilans projekt'!$C$58:$O$58,1,MATCH('12. Ocena dyskontowa Inwestycji'!JLM$34,'5. Bilans projekt'!$C$3:$O$3,0))-INDEX('5. Bilans projekt'!$C$63:$O$63,1,MATCH('12. Ocena dyskontowa Inwestycji'!JLM$34,'5. Bilans projekt'!$C$3:$O$3,0))-INDEX('5. Bilans projekt'!$C$68:$O$68,1,MATCH('12. Ocena dyskontowa Inwestycji'!JLM$34,'5. Bilans projekt'!$C$3:$O$3,0)),"")</f>
        <v/>
      </c>
      <c r="JLN36" s="131" t="str">
        <f>_xlfn.IFNA(INDEX('5. Bilans projekt'!$C$54:$O$54,1,MATCH('12. Ocena dyskontowa Inwestycji'!JLN$34,'5. Bilans projekt'!$C$3:$O$3,0))-INDEX('5. Bilans projekt'!$C$58:$O$58,1,MATCH('12. Ocena dyskontowa Inwestycji'!JLN$34,'5. Bilans projekt'!$C$3:$O$3,0))-INDEX('5. Bilans projekt'!$C$63:$O$63,1,MATCH('12. Ocena dyskontowa Inwestycji'!JLN$34,'5. Bilans projekt'!$C$3:$O$3,0))-INDEX('5. Bilans projekt'!$C$68:$O$68,1,MATCH('12. Ocena dyskontowa Inwestycji'!JLN$34,'5. Bilans projekt'!$C$3:$O$3,0)),"")</f>
        <v/>
      </c>
      <c r="JLO36" s="131" t="str">
        <f>_xlfn.IFNA(INDEX('5. Bilans projekt'!$C$54:$O$54,1,MATCH('12. Ocena dyskontowa Inwestycji'!JLO$34,'5. Bilans projekt'!$C$3:$O$3,0))-INDEX('5. Bilans projekt'!$C$58:$O$58,1,MATCH('12. Ocena dyskontowa Inwestycji'!JLO$34,'5. Bilans projekt'!$C$3:$O$3,0))-INDEX('5. Bilans projekt'!$C$63:$O$63,1,MATCH('12. Ocena dyskontowa Inwestycji'!JLO$34,'5. Bilans projekt'!$C$3:$O$3,0))-INDEX('5. Bilans projekt'!$C$68:$O$68,1,MATCH('12. Ocena dyskontowa Inwestycji'!JLO$34,'5. Bilans projekt'!$C$3:$O$3,0)),"")</f>
        <v/>
      </c>
      <c r="JLP36" s="131" t="str">
        <f>_xlfn.IFNA(INDEX('5. Bilans projekt'!$C$54:$O$54,1,MATCH('12. Ocena dyskontowa Inwestycji'!JLP$34,'5. Bilans projekt'!$C$3:$O$3,0))-INDEX('5. Bilans projekt'!$C$58:$O$58,1,MATCH('12. Ocena dyskontowa Inwestycji'!JLP$34,'5. Bilans projekt'!$C$3:$O$3,0))-INDEX('5. Bilans projekt'!$C$63:$O$63,1,MATCH('12. Ocena dyskontowa Inwestycji'!JLP$34,'5. Bilans projekt'!$C$3:$O$3,0))-INDEX('5. Bilans projekt'!$C$68:$O$68,1,MATCH('12. Ocena dyskontowa Inwestycji'!JLP$34,'5. Bilans projekt'!$C$3:$O$3,0)),"")</f>
        <v/>
      </c>
      <c r="JLQ36" s="131" t="str">
        <f>_xlfn.IFNA(INDEX('5. Bilans projekt'!$C$54:$O$54,1,MATCH('12. Ocena dyskontowa Inwestycji'!JLQ$34,'5. Bilans projekt'!$C$3:$O$3,0))-INDEX('5. Bilans projekt'!$C$58:$O$58,1,MATCH('12. Ocena dyskontowa Inwestycji'!JLQ$34,'5. Bilans projekt'!$C$3:$O$3,0))-INDEX('5. Bilans projekt'!$C$63:$O$63,1,MATCH('12. Ocena dyskontowa Inwestycji'!JLQ$34,'5. Bilans projekt'!$C$3:$O$3,0))-INDEX('5. Bilans projekt'!$C$68:$O$68,1,MATCH('12. Ocena dyskontowa Inwestycji'!JLQ$34,'5. Bilans projekt'!$C$3:$O$3,0)),"")</f>
        <v/>
      </c>
      <c r="JLR36" s="131" t="str">
        <f>_xlfn.IFNA(INDEX('5. Bilans projekt'!$C$54:$O$54,1,MATCH('12. Ocena dyskontowa Inwestycji'!JLR$34,'5. Bilans projekt'!$C$3:$O$3,0))-INDEX('5. Bilans projekt'!$C$58:$O$58,1,MATCH('12. Ocena dyskontowa Inwestycji'!JLR$34,'5. Bilans projekt'!$C$3:$O$3,0))-INDEX('5. Bilans projekt'!$C$63:$O$63,1,MATCH('12. Ocena dyskontowa Inwestycji'!JLR$34,'5. Bilans projekt'!$C$3:$O$3,0))-INDEX('5. Bilans projekt'!$C$68:$O$68,1,MATCH('12. Ocena dyskontowa Inwestycji'!JLR$34,'5. Bilans projekt'!$C$3:$O$3,0)),"")</f>
        <v/>
      </c>
      <c r="JLS36" s="131" t="str">
        <f>_xlfn.IFNA(INDEX('5. Bilans projekt'!$C$54:$O$54,1,MATCH('12. Ocena dyskontowa Inwestycji'!JLS$34,'5. Bilans projekt'!$C$3:$O$3,0))-INDEX('5. Bilans projekt'!$C$58:$O$58,1,MATCH('12. Ocena dyskontowa Inwestycji'!JLS$34,'5. Bilans projekt'!$C$3:$O$3,0))-INDEX('5. Bilans projekt'!$C$63:$O$63,1,MATCH('12. Ocena dyskontowa Inwestycji'!JLS$34,'5. Bilans projekt'!$C$3:$O$3,0))-INDEX('5. Bilans projekt'!$C$68:$O$68,1,MATCH('12. Ocena dyskontowa Inwestycji'!JLS$34,'5. Bilans projekt'!$C$3:$O$3,0)),"")</f>
        <v/>
      </c>
      <c r="JLT36" s="131" t="str">
        <f>_xlfn.IFNA(INDEX('5. Bilans projekt'!$C$54:$O$54,1,MATCH('12. Ocena dyskontowa Inwestycji'!JLT$34,'5. Bilans projekt'!$C$3:$O$3,0))-INDEX('5. Bilans projekt'!$C$58:$O$58,1,MATCH('12. Ocena dyskontowa Inwestycji'!JLT$34,'5. Bilans projekt'!$C$3:$O$3,0))-INDEX('5. Bilans projekt'!$C$63:$O$63,1,MATCH('12. Ocena dyskontowa Inwestycji'!JLT$34,'5. Bilans projekt'!$C$3:$O$3,0))-INDEX('5. Bilans projekt'!$C$68:$O$68,1,MATCH('12. Ocena dyskontowa Inwestycji'!JLT$34,'5. Bilans projekt'!$C$3:$O$3,0)),"")</f>
        <v/>
      </c>
      <c r="JLU36" s="131" t="str">
        <f>_xlfn.IFNA(INDEX('5. Bilans projekt'!$C$54:$O$54,1,MATCH('12. Ocena dyskontowa Inwestycji'!JLU$34,'5. Bilans projekt'!$C$3:$O$3,0))-INDEX('5. Bilans projekt'!$C$58:$O$58,1,MATCH('12. Ocena dyskontowa Inwestycji'!JLU$34,'5. Bilans projekt'!$C$3:$O$3,0))-INDEX('5. Bilans projekt'!$C$63:$O$63,1,MATCH('12. Ocena dyskontowa Inwestycji'!JLU$34,'5. Bilans projekt'!$C$3:$O$3,0))-INDEX('5. Bilans projekt'!$C$68:$O$68,1,MATCH('12. Ocena dyskontowa Inwestycji'!JLU$34,'5. Bilans projekt'!$C$3:$O$3,0)),"")</f>
        <v/>
      </c>
      <c r="JLV36" s="131" t="str">
        <f>_xlfn.IFNA(INDEX('5. Bilans projekt'!$C$54:$O$54,1,MATCH('12. Ocena dyskontowa Inwestycji'!JLV$34,'5. Bilans projekt'!$C$3:$O$3,0))-INDEX('5. Bilans projekt'!$C$58:$O$58,1,MATCH('12. Ocena dyskontowa Inwestycji'!JLV$34,'5. Bilans projekt'!$C$3:$O$3,0))-INDEX('5. Bilans projekt'!$C$63:$O$63,1,MATCH('12. Ocena dyskontowa Inwestycji'!JLV$34,'5. Bilans projekt'!$C$3:$O$3,0))-INDEX('5. Bilans projekt'!$C$68:$O$68,1,MATCH('12. Ocena dyskontowa Inwestycji'!JLV$34,'5. Bilans projekt'!$C$3:$O$3,0)),"")</f>
        <v/>
      </c>
      <c r="JLW36" s="131" t="str">
        <f>_xlfn.IFNA(INDEX('5. Bilans projekt'!$C$54:$O$54,1,MATCH('12. Ocena dyskontowa Inwestycji'!JLW$34,'5. Bilans projekt'!$C$3:$O$3,0))-INDEX('5. Bilans projekt'!$C$58:$O$58,1,MATCH('12. Ocena dyskontowa Inwestycji'!JLW$34,'5. Bilans projekt'!$C$3:$O$3,0))-INDEX('5. Bilans projekt'!$C$63:$O$63,1,MATCH('12. Ocena dyskontowa Inwestycji'!JLW$34,'5. Bilans projekt'!$C$3:$O$3,0))-INDEX('5. Bilans projekt'!$C$68:$O$68,1,MATCH('12. Ocena dyskontowa Inwestycji'!JLW$34,'5. Bilans projekt'!$C$3:$O$3,0)),"")</f>
        <v/>
      </c>
      <c r="JLX36" s="131" t="str">
        <f>_xlfn.IFNA(INDEX('5. Bilans projekt'!$C$54:$O$54,1,MATCH('12. Ocena dyskontowa Inwestycji'!JLX$34,'5. Bilans projekt'!$C$3:$O$3,0))-INDEX('5. Bilans projekt'!$C$58:$O$58,1,MATCH('12. Ocena dyskontowa Inwestycji'!JLX$34,'5. Bilans projekt'!$C$3:$O$3,0))-INDEX('5. Bilans projekt'!$C$63:$O$63,1,MATCH('12. Ocena dyskontowa Inwestycji'!JLX$34,'5. Bilans projekt'!$C$3:$O$3,0))-INDEX('5. Bilans projekt'!$C$68:$O$68,1,MATCH('12. Ocena dyskontowa Inwestycji'!JLX$34,'5. Bilans projekt'!$C$3:$O$3,0)),"")</f>
        <v/>
      </c>
      <c r="JLY36" s="131" t="str">
        <f>_xlfn.IFNA(INDEX('5. Bilans projekt'!$C$54:$O$54,1,MATCH('12. Ocena dyskontowa Inwestycji'!JLY$34,'5. Bilans projekt'!$C$3:$O$3,0))-INDEX('5. Bilans projekt'!$C$58:$O$58,1,MATCH('12. Ocena dyskontowa Inwestycji'!JLY$34,'5. Bilans projekt'!$C$3:$O$3,0))-INDEX('5. Bilans projekt'!$C$63:$O$63,1,MATCH('12. Ocena dyskontowa Inwestycji'!JLY$34,'5. Bilans projekt'!$C$3:$O$3,0))-INDEX('5. Bilans projekt'!$C$68:$O$68,1,MATCH('12. Ocena dyskontowa Inwestycji'!JLY$34,'5. Bilans projekt'!$C$3:$O$3,0)),"")</f>
        <v/>
      </c>
      <c r="JLZ36" s="131" t="str">
        <f>_xlfn.IFNA(INDEX('5. Bilans projekt'!$C$54:$O$54,1,MATCH('12. Ocena dyskontowa Inwestycji'!JLZ$34,'5. Bilans projekt'!$C$3:$O$3,0))-INDEX('5. Bilans projekt'!$C$58:$O$58,1,MATCH('12. Ocena dyskontowa Inwestycji'!JLZ$34,'5. Bilans projekt'!$C$3:$O$3,0))-INDEX('5. Bilans projekt'!$C$63:$O$63,1,MATCH('12. Ocena dyskontowa Inwestycji'!JLZ$34,'5. Bilans projekt'!$C$3:$O$3,0))-INDEX('5. Bilans projekt'!$C$68:$O$68,1,MATCH('12. Ocena dyskontowa Inwestycji'!JLZ$34,'5. Bilans projekt'!$C$3:$O$3,0)),"")</f>
        <v/>
      </c>
      <c r="JMA36" s="131" t="str">
        <f>_xlfn.IFNA(INDEX('5. Bilans projekt'!$C$54:$O$54,1,MATCH('12. Ocena dyskontowa Inwestycji'!JMA$34,'5. Bilans projekt'!$C$3:$O$3,0))-INDEX('5. Bilans projekt'!$C$58:$O$58,1,MATCH('12. Ocena dyskontowa Inwestycji'!JMA$34,'5. Bilans projekt'!$C$3:$O$3,0))-INDEX('5. Bilans projekt'!$C$63:$O$63,1,MATCH('12. Ocena dyskontowa Inwestycji'!JMA$34,'5. Bilans projekt'!$C$3:$O$3,0))-INDEX('5. Bilans projekt'!$C$68:$O$68,1,MATCH('12. Ocena dyskontowa Inwestycji'!JMA$34,'5. Bilans projekt'!$C$3:$O$3,0)),"")</f>
        <v/>
      </c>
      <c r="JMB36" s="131" t="str">
        <f>_xlfn.IFNA(INDEX('5. Bilans projekt'!$C$54:$O$54,1,MATCH('12. Ocena dyskontowa Inwestycji'!JMB$34,'5. Bilans projekt'!$C$3:$O$3,0))-INDEX('5. Bilans projekt'!$C$58:$O$58,1,MATCH('12. Ocena dyskontowa Inwestycji'!JMB$34,'5. Bilans projekt'!$C$3:$O$3,0))-INDEX('5. Bilans projekt'!$C$63:$O$63,1,MATCH('12. Ocena dyskontowa Inwestycji'!JMB$34,'5. Bilans projekt'!$C$3:$O$3,0))-INDEX('5. Bilans projekt'!$C$68:$O$68,1,MATCH('12. Ocena dyskontowa Inwestycji'!JMB$34,'5. Bilans projekt'!$C$3:$O$3,0)),"")</f>
        <v/>
      </c>
      <c r="JMC36" s="131" t="str">
        <f>_xlfn.IFNA(INDEX('5. Bilans projekt'!$C$54:$O$54,1,MATCH('12. Ocena dyskontowa Inwestycji'!JMC$34,'5. Bilans projekt'!$C$3:$O$3,0))-INDEX('5. Bilans projekt'!$C$58:$O$58,1,MATCH('12. Ocena dyskontowa Inwestycji'!JMC$34,'5. Bilans projekt'!$C$3:$O$3,0))-INDEX('5. Bilans projekt'!$C$63:$O$63,1,MATCH('12. Ocena dyskontowa Inwestycji'!JMC$34,'5. Bilans projekt'!$C$3:$O$3,0))-INDEX('5. Bilans projekt'!$C$68:$O$68,1,MATCH('12. Ocena dyskontowa Inwestycji'!JMC$34,'5. Bilans projekt'!$C$3:$O$3,0)),"")</f>
        <v/>
      </c>
      <c r="JMD36" s="131" t="str">
        <f>_xlfn.IFNA(INDEX('5. Bilans projekt'!$C$54:$O$54,1,MATCH('12. Ocena dyskontowa Inwestycji'!JMD$34,'5. Bilans projekt'!$C$3:$O$3,0))-INDEX('5. Bilans projekt'!$C$58:$O$58,1,MATCH('12. Ocena dyskontowa Inwestycji'!JMD$34,'5. Bilans projekt'!$C$3:$O$3,0))-INDEX('5. Bilans projekt'!$C$63:$O$63,1,MATCH('12. Ocena dyskontowa Inwestycji'!JMD$34,'5. Bilans projekt'!$C$3:$O$3,0))-INDEX('5. Bilans projekt'!$C$68:$O$68,1,MATCH('12. Ocena dyskontowa Inwestycji'!JMD$34,'5. Bilans projekt'!$C$3:$O$3,0)),"")</f>
        <v/>
      </c>
      <c r="JME36" s="131" t="str">
        <f>_xlfn.IFNA(INDEX('5. Bilans projekt'!$C$54:$O$54,1,MATCH('12. Ocena dyskontowa Inwestycji'!JME$34,'5. Bilans projekt'!$C$3:$O$3,0))-INDEX('5. Bilans projekt'!$C$58:$O$58,1,MATCH('12. Ocena dyskontowa Inwestycji'!JME$34,'5. Bilans projekt'!$C$3:$O$3,0))-INDEX('5. Bilans projekt'!$C$63:$O$63,1,MATCH('12. Ocena dyskontowa Inwestycji'!JME$34,'5. Bilans projekt'!$C$3:$O$3,0))-INDEX('5. Bilans projekt'!$C$68:$O$68,1,MATCH('12. Ocena dyskontowa Inwestycji'!JME$34,'5. Bilans projekt'!$C$3:$O$3,0)),"")</f>
        <v/>
      </c>
      <c r="JMF36" s="131" t="str">
        <f>_xlfn.IFNA(INDEX('5. Bilans projekt'!$C$54:$O$54,1,MATCH('12. Ocena dyskontowa Inwestycji'!JMF$34,'5. Bilans projekt'!$C$3:$O$3,0))-INDEX('5. Bilans projekt'!$C$58:$O$58,1,MATCH('12. Ocena dyskontowa Inwestycji'!JMF$34,'5. Bilans projekt'!$C$3:$O$3,0))-INDEX('5. Bilans projekt'!$C$63:$O$63,1,MATCH('12. Ocena dyskontowa Inwestycji'!JMF$34,'5. Bilans projekt'!$C$3:$O$3,0))-INDEX('5. Bilans projekt'!$C$68:$O$68,1,MATCH('12. Ocena dyskontowa Inwestycji'!JMF$34,'5. Bilans projekt'!$C$3:$O$3,0)),"")</f>
        <v/>
      </c>
      <c r="JMG36" s="131" t="str">
        <f>_xlfn.IFNA(INDEX('5. Bilans projekt'!$C$54:$O$54,1,MATCH('12. Ocena dyskontowa Inwestycji'!JMG$34,'5. Bilans projekt'!$C$3:$O$3,0))-INDEX('5. Bilans projekt'!$C$58:$O$58,1,MATCH('12. Ocena dyskontowa Inwestycji'!JMG$34,'5. Bilans projekt'!$C$3:$O$3,0))-INDEX('5. Bilans projekt'!$C$63:$O$63,1,MATCH('12. Ocena dyskontowa Inwestycji'!JMG$34,'5. Bilans projekt'!$C$3:$O$3,0))-INDEX('5. Bilans projekt'!$C$68:$O$68,1,MATCH('12. Ocena dyskontowa Inwestycji'!JMG$34,'5. Bilans projekt'!$C$3:$O$3,0)),"")</f>
        <v/>
      </c>
      <c r="JMH36" s="131" t="str">
        <f>_xlfn.IFNA(INDEX('5. Bilans projekt'!$C$54:$O$54,1,MATCH('12. Ocena dyskontowa Inwestycji'!JMH$34,'5. Bilans projekt'!$C$3:$O$3,0))-INDEX('5. Bilans projekt'!$C$58:$O$58,1,MATCH('12. Ocena dyskontowa Inwestycji'!JMH$34,'5. Bilans projekt'!$C$3:$O$3,0))-INDEX('5. Bilans projekt'!$C$63:$O$63,1,MATCH('12. Ocena dyskontowa Inwestycji'!JMH$34,'5. Bilans projekt'!$C$3:$O$3,0))-INDEX('5. Bilans projekt'!$C$68:$O$68,1,MATCH('12. Ocena dyskontowa Inwestycji'!JMH$34,'5. Bilans projekt'!$C$3:$O$3,0)),"")</f>
        <v/>
      </c>
      <c r="JMI36" s="131" t="str">
        <f>_xlfn.IFNA(INDEX('5. Bilans projekt'!$C$54:$O$54,1,MATCH('12. Ocena dyskontowa Inwestycji'!JMI$34,'5. Bilans projekt'!$C$3:$O$3,0))-INDEX('5. Bilans projekt'!$C$58:$O$58,1,MATCH('12. Ocena dyskontowa Inwestycji'!JMI$34,'5. Bilans projekt'!$C$3:$O$3,0))-INDEX('5. Bilans projekt'!$C$63:$O$63,1,MATCH('12. Ocena dyskontowa Inwestycji'!JMI$34,'5. Bilans projekt'!$C$3:$O$3,0))-INDEX('5. Bilans projekt'!$C$68:$O$68,1,MATCH('12. Ocena dyskontowa Inwestycji'!JMI$34,'5. Bilans projekt'!$C$3:$O$3,0)),"")</f>
        <v/>
      </c>
      <c r="JMJ36" s="131" t="str">
        <f>_xlfn.IFNA(INDEX('5. Bilans projekt'!$C$54:$O$54,1,MATCH('12. Ocena dyskontowa Inwestycji'!JMJ$34,'5. Bilans projekt'!$C$3:$O$3,0))-INDEX('5. Bilans projekt'!$C$58:$O$58,1,MATCH('12. Ocena dyskontowa Inwestycji'!JMJ$34,'5. Bilans projekt'!$C$3:$O$3,0))-INDEX('5. Bilans projekt'!$C$63:$O$63,1,MATCH('12. Ocena dyskontowa Inwestycji'!JMJ$34,'5. Bilans projekt'!$C$3:$O$3,0))-INDEX('5. Bilans projekt'!$C$68:$O$68,1,MATCH('12. Ocena dyskontowa Inwestycji'!JMJ$34,'5. Bilans projekt'!$C$3:$O$3,0)),"")</f>
        <v/>
      </c>
      <c r="JMK36" s="131" t="str">
        <f>_xlfn.IFNA(INDEX('5. Bilans projekt'!$C$54:$O$54,1,MATCH('12. Ocena dyskontowa Inwestycji'!JMK$34,'5. Bilans projekt'!$C$3:$O$3,0))-INDEX('5. Bilans projekt'!$C$58:$O$58,1,MATCH('12. Ocena dyskontowa Inwestycji'!JMK$34,'5. Bilans projekt'!$C$3:$O$3,0))-INDEX('5. Bilans projekt'!$C$63:$O$63,1,MATCH('12. Ocena dyskontowa Inwestycji'!JMK$34,'5. Bilans projekt'!$C$3:$O$3,0))-INDEX('5. Bilans projekt'!$C$68:$O$68,1,MATCH('12. Ocena dyskontowa Inwestycji'!JMK$34,'5. Bilans projekt'!$C$3:$O$3,0)),"")</f>
        <v/>
      </c>
      <c r="JML36" s="131" t="str">
        <f>_xlfn.IFNA(INDEX('5. Bilans projekt'!$C$54:$O$54,1,MATCH('12. Ocena dyskontowa Inwestycji'!JML$34,'5. Bilans projekt'!$C$3:$O$3,0))-INDEX('5. Bilans projekt'!$C$58:$O$58,1,MATCH('12. Ocena dyskontowa Inwestycji'!JML$34,'5. Bilans projekt'!$C$3:$O$3,0))-INDEX('5. Bilans projekt'!$C$63:$O$63,1,MATCH('12. Ocena dyskontowa Inwestycji'!JML$34,'5. Bilans projekt'!$C$3:$O$3,0))-INDEX('5. Bilans projekt'!$C$68:$O$68,1,MATCH('12. Ocena dyskontowa Inwestycji'!JML$34,'5. Bilans projekt'!$C$3:$O$3,0)),"")</f>
        <v/>
      </c>
      <c r="JMM36" s="131" t="str">
        <f>_xlfn.IFNA(INDEX('5. Bilans projekt'!$C$54:$O$54,1,MATCH('12. Ocena dyskontowa Inwestycji'!JMM$34,'5. Bilans projekt'!$C$3:$O$3,0))-INDEX('5. Bilans projekt'!$C$58:$O$58,1,MATCH('12. Ocena dyskontowa Inwestycji'!JMM$34,'5. Bilans projekt'!$C$3:$O$3,0))-INDEX('5. Bilans projekt'!$C$63:$O$63,1,MATCH('12. Ocena dyskontowa Inwestycji'!JMM$34,'5. Bilans projekt'!$C$3:$O$3,0))-INDEX('5. Bilans projekt'!$C$68:$O$68,1,MATCH('12. Ocena dyskontowa Inwestycji'!JMM$34,'5. Bilans projekt'!$C$3:$O$3,0)),"")</f>
        <v/>
      </c>
      <c r="JMN36" s="131" t="str">
        <f>_xlfn.IFNA(INDEX('5. Bilans projekt'!$C$54:$O$54,1,MATCH('12. Ocena dyskontowa Inwestycji'!JMN$34,'5. Bilans projekt'!$C$3:$O$3,0))-INDEX('5. Bilans projekt'!$C$58:$O$58,1,MATCH('12. Ocena dyskontowa Inwestycji'!JMN$34,'5. Bilans projekt'!$C$3:$O$3,0))-INDEX('5. Bilans projekt'!$C$63:$O$63,1,MATCH('12. Ocena dyskontowa Inwestycji'!JMN$34,'5. Bilans projekt'!$C$3:$O$3,0))-INDEX('5. Bilans projekt'!$C$68:$O$68,1,MATCH('12. Ocena dyskontowa Inwestycji'!JMN$34,'5. Bilans projekt'!$C$3:$O$3,0)),"")</f>
        <v/>
      </c>
      <c r="JMO36" s="131" t="str">
        <f>_xlfn.IFNA(INDEX('5. Bilans projekt'!$C$54:$O$54,1,MATCH('12. Ocena dyskontowa Inwestycji'!JMO$34,'5. Bilans projekt'!$C$3:$O$3,0))-INDEX('5. Bilans projekt'!$C$58:$O$58,1,MATCH('12. Ocena dyskontowa Inwestycji'!JMO$34,'5. Bilans projekt'!$C$3:$O$3,0))-INDEX('5. Bilans projekt'!$C$63:$O$63,1,MATCH('12. Ocena dyskontowa Inwestycji'!JMO$34,'5. Bilans projekt'!$C$3:$O$3,0))-INDEX('5. Bilans projekt'!$C$68:$O$68,1,MATCH('12. Ocena dyskontowa Inwestycji'!JMO$34,'5. Bilans projekt'!$C$3:$O$3,0)),"")</f>
        <v/>
      </c>
      <c r="JMP36" s="131" t="str">
        <f>_xlfn.IFNA(INDEX('5. Bilans projekt'!$C$54:$O$54,1,MATCH('12. Ocena dyskontowa Inwestycji'!JMP$34,'5. Bilans projekt'!$C$3:$O$3,0))-INDEX('5. Bilans projekt'!$C$58:$O$58,1,MATCH('12. Ocena dyskontowa Inwestycji'!JMP$34,'5. Bilans projekt'!$C$3:$O$3,0))-INDEX('5. Bilans projekt'!$C$63:$O$63,1,MATCH('12. Ocena dyskontowa Inwestycji'!JMP$34,'5. Bilans projekt'!$C$3:$O$3,0))-INDEX('5. Bilans projekt'!$C$68:$O$68,1,MATCH('12. Ocena dyskontowa Inwestycji'!JMP$34,'5. Bilans projekt'!$C$3:$O$3,0)),"")</f>
        <v/>
      </c>
      <c r="JMQ36" s="131" t="str">
        <f>_xlfn.IFNA(INDEX('5. Bilans projekt'!$C$54:$O$54,1,MATCH('12. Ocena dyskontowa Inwestycji'!JMQ$34,'5. Bilans projekt'!$C$3:$O$3,0))-INDEX('5. Bilans projekt'!$C$58:$O$58,1,MATCH('12. Ocena dyskontowa Inwestycji'!JMQ$34,'5. Bilans projekt'!$C$3:$O$3,0))-INDEX('5. Bilans projekt'!$C$63:$O$63,1,MATCH('12. Ocena dyskontowa Inwestycji'!JMQ$34,'5. Bilans projekt'!$C$3:$O$3,0))-INDEX('5. Bilans projekt'!$C$68:$O$68,1,MATCH('12. Ocena dyskontowa Inwestycji'!JMQ$34,'5. Bilans projekt'!$C$3:$O$3,0)),"")</f>
        <v/>
      </c>
      <c r="JMR36" s="131" t="str">
        <f>_xlfn.IFNA(INDEX('5. Bilans projekt'!$C$54:$O$54,1,MATCH('12. Ocena dyskontowa Inwestycji'!JMR$34,'5. Bilans projekt'!$C$3:$O$3,0))-INDEX('5. Bilans projekt'!$C$58:$O$58,1,MATCH('12. Ocena dyskontowa Inwestycji'!JMR$34,'5. Bilans projekt'!$C$3:$O$3,0))-INDEX('5. Bilans projekt'!$C$63:$O$63,1,MATCH('12. Ocena dyskontowa Inwestycji'!JMR$34,'5. Bilans projekt'!$C$3:$O$3,0))-INDEX('5. Bilans projekt'!$C$68:$O$68,1,MATCH('12. Ocena dyskontowa Inwestycji'!JMR$34,'5. Bilans projekt'!$C$3:$O$3,0)),"")</f>
        <v/>
      </c>
      <c r="JMS36" s="131" t="str">
        <f>_xlfn.IFNA(INDEX('5. Bilans projekt'!$C$54:$O$54,1,MATCH('12. Ocena dyskontowa Inwestycji'!JMS$34,'5. Bilans projekt'!$C$3:$O$3,0))-INDEX('5. Bilans projekt'!$C$58:$O$58,1,MATCH('12. Ocena dyskontowa Inwestycji'!JMS$34,'5. Bilans projekt'!$C$3:$O$3,0))-INDEX('5. Bilans projekt'!$C$63:$O$63,1,MATCH('12. Ocena dyskontowa Inwestycji'!JMS$34,'5. Bilans projekt'!$C$3:$O$3,0))-INDEX('5. Bilans projekt'!$C$68:$O$68,1,MATCH('12. Ocena dyskontowa Inwestycji'!JMS$34,'5. Bilans projekt'!$C$3:$O$3,0)),"")</f>
        <v/>
      </c>
      <c r="JMT36" s="131" t="str">
        <f>_xlfn.IFNA(INDEX('5. Bilans projekt'!$C$54:$O$54,1,MATCH('12. Ocena dyskontowa Inwestycji'!JMT$34,'5. Bilans projekt'!$C$3:$O$3,0))-INDEX('5. Bilans projekt'!$C$58:$O$58,1,MATCH('12. Ocena dyskontowa Inwestycji'!JMT$34,'5. Bilans projekt'!$C$3:$O$3,0))-INDEX('5. Bilans projekt'!$C$63:$O$63,1,MATCH('12. Ocena dyskontowa Inwestycji'!JMT$34,'5. Bilans projekt'!$C$3:$O$3,0))-INDEX('5. Bilans projekt'!$C$68:$O$68,1,MATCH('12. Ocena dyskontowa Inwestycji'!JMT$34,'5. Bilans projekt'!$C$3:$O$3,0)),"")</f>
        <v/>
      </c>
      <c r="JMU36" s="131" t="str">
        <f>_xlfn.IFNA(INDEX('5. Bilans projekt'!$C$54:$O$54,1,MATCH('12. Ocena dyskontowa Inwestycji'!JMU$34,'5. Bilans projekt'!$C$3:$O$3,0))-INDEX('5. Bilans projekt'!$C$58:$O$58,1,MATCH('12. Ocena dyskontowa Inwestycji'!JMU$34,'5. Bilans projekt'!$C$3:$O$3,0))-INDEX('5. Bilans projekt'!$C$63:$O$63,1,MATCH('12. Ocena dyskontowa Inwestycji'!JMU$34,'5. Bilans projekt'!$C$3:$O$3,0))-INDEX('5. Bilans projekt'!$C$68:$O$68,1,MATCH('12. Ocena dyskontowa Inwestycji'!JMU$34,'5. Bilans projekt'!$C$3:$O$3,0)),"")</f>
        <v/>
      </c>
      <c r="JMV36" s="131" t="str">
        <f>_xlfn.IFNA(INDEX('5. Bilans projekt'!$C$54:$O$54,1,MATCH('12. Ocena dyskontowa Inwestycji'!JMV$34,'5. Bilans projekt'!$C$3:$O$3,0))-INDEX('5. Bilans projekt'!$C$58:$O$58,1,MATCH('12. Ocena dyskontowa Inwestycji'!JMV$34,'5. Bilans projekt'!$C$3:$O$3,0))-INDEX('5. Bilans projekt'!$C$63:$O$63,1,MATCH('12. Ocena dyskontowa Inwestycji'!JMV$34,'5. Bilans projekt'!$C$3:$O$3,0))-INDEX('5. Bilans projekt'!$C$68:$O$68,1,MATCH('12. Ocena dyskontowa Inwestycji'!JMV$34,'5. Bilans projekt'!$C$3:$O$3,0)),"")</f>
        <v/>
      </c>
      <c r="JMW36" s="131" t="str">
        <f>_xlfn.IFNA(INDEX('5. Bilans projekt'!$C$54:$O$54,1,MATCH('12. Ocena dyskontowa Inwestycji'!JMW$34,'5. Bilans projekt'!$C$3:$O$3,0))-INDEX('5. Bilans projekt'!$C$58:$O$58,1,MATCH('12. Ocena dyskontowa Inwestycji'!JMW$34,'5. Bilans projekt'!$C$3:$O$3,0))-INDEX('5. Bilans projekt'!$C$63:$O$63,1,MATCH('12. Ocena dyskontowa Inwestycji'!JMW$34,'5. Bilans projekt'!$C$3:$O$3,0))-INDEX('5. Bilans projekt'!$C$68:$O$68,1,MATCH('12. Ocena dyskontowa Inwestycji'!JMW$34,'5. Bilans projekt'!$C$3:$O$3,0)),"")</f>
        <v/>
      </c>
      <c r="JMX36" s="131" t="str">
        <f>_xlfn.IFNA(INDEX('5. Bilans projekt'!$C$54:$O$54,1,MATCH('12. Ocena dyskontowa Inwestycji'!JMX$34,'5. Bilans projekt'!$C$3:$O$3,0))-INDEX('5. Bilans projekt'!$C$58:$O$58,1,MATCH('12. Ocena dyskontowa Inwestycji'!JMX$34,'5. Bilans projekt'!$C$3:$O$3,0))-INDEX('5. Bilans projekt'!$C$63:$O$63,1,MATCH('12. Ocena dyskontowa Inwestycji'!JMX$34,'5. Bilans projekt'!$C$3:$O$3,0))-INDEX('5. Bilans projekt'!$C$68:$O$68,1,MATCH('12. Ocena dyskontowa Inwestycji'!JMX$34,'5. Bilans projekt'!$C$3:$O$3,0)),"")</f>
        <v/>
      </c>
      <c r="JMY36" s="131" t="str">
        <f>_xlfn.IFNA(INDEX('5. Bilans projekt'!$C$54:$O$54,1,MATCH('12. Ocena dyskontowa Inwestycji'!JMY$34,'5. Bilans projekt'!$C$3:$O$3,0))-INDEX('5. Bilans projekt'!$C$58:$O$58,1,MATCH('12. Ocena dyskontowa Inwestycji'!JMY$34,'5. Bilans projekt'!$C$3:$O$3,0))-INDEX('5. Bilans projekt'!$C$63:$O$63,1,MATCH('12. Ocena dyskontowa Inwestycji'!JMY$34,'5. Bilans projekt'!$C$3:$O$3,0))-INDEX('5. Bilans projekt'!$C$68:$O$68,1,MATCH('12. Ocena dyskontowa Inwestycji'!JMY$34,'5. Bilans projekt'!$C$3:$O$3,0)),"")</f>
        <v/>
      </c>
      <c r="JMZ36" s="131" t="str">
        <f>_xlfn.IFNA(INDEX('5. Bilans projekt'!$C$54:$O$54,1,MATCH('12. Ocena dyskontowa Inwestycji'!JMZ$34,'5. Bilans projekt'!$C$3:$O$3,0))-INDEX('5. Bilans projekt'!$C$58:$O$58,1,MATCH('12. Ocena dyskontowa Inwestycji'!JMZ$34,'5. Bilans projekt'!$C$3:$O$3,0))-INDEX('5. Bilans projekt'!$C$63:$O$63,1,MATCH('12. Ocena dyskontowa Inwestycji'!JMZ$34,'5. Bilans projekt'!$C$3:$O$3,0))-INDEX('5. Bilans projekt'!$C$68:$O$68,1,MATCH('12. Ocena dyskontowa Inwestycji'!JMZ$34,'5. Bilans projekt'!$C$3:$O$3,0)),"")</f>
        <v/>
      </c>
      <c r="JNA36" s="131" t="str">
        <f>_xlfn.IFNA(INDEX('5. Bilans projekt'!$C$54:$O$54,1,MATCH('12. Ocena dyskontowa Inwestycji'!JNA$34,'5. Bilans projekt'!$C$3:$O$3,0))-INDEX('5. Bilans projekt'!$C$58:$O$58,1,MATCH('12. Ocena dyskontowa Inwestycji'!JNA$34,'5. Bilans projekt'!$C$3:$O$3,0))-INDEX('5. Bilans projekt'!$C$63:$O$63,1,MATCH('12. Ocena dyskontowa Inwestycji'!JNA$34,'5. Bilans projekt'!$C$3:$O$3,0))-INDEX('5. Bilans projekt'!$C$68:$O$68,1,MATCH('12. Ocena dyskontowa Inwestycji'!JNA$34,'5. Bilans projekt'!$C$3:$O$3,0)),"")</f>
        <v/>
      </c>
      <c r="JNB36" s="131" t="str">
        <f>_xlfn.IFNA(INDEX('5. Bilans projekt'!$C$54:$O$54,1,MATCH('12. Ocena dyskontowa Inwestycji'!JNB$34,'5. Bilans projekt'!$C$3:$O$3,0))-INDEX('5. Bilans projekt'!$C$58:$O$58,1,MATCH('12. Ocena dyskontowa Inwestycji'!JNB$34,'5. Bilans projekt'!$C$3:$O$3,0))-INDEX('5. Bilans projekt'!$C$63:$O$63,1,MATCH('12. Ocena dyskontowa Inwestycji'!JNB$34,'5. Bilans projekt'!$C$3:$O$3,0))-INDEX('5. Bilans projekt'!$C$68:$O$68,1,MATCH('12. Ocena dyskontowa Inwestycji'!JNB$34,'5. Bilans projekt'!$C$3:$O$3,0)),"")</f>
        <v/>
      </c>
      <c r="JNC36" s="131" t="str">
        <f>_xlfn.IFNA(INDEX('5. Bilans projekt'!$C$54:$O$54,1,MATCH('12. Ocena dyskontowa Inwestycji'!JNC$34,'5. Bilans projekt'!$C$3:$O$3,0))-INDEX('5. Bilans projekt'!$C$58:$O$58,1,MATCH('12. Ocena dyskontowa Inwestycji'!JNC$34,'5. Bilans projekt'!$C$3:$O$3,0))-INDEX('5. Bilans projekt'!$C$63:$O$63,1,MATCH('12. Ocena dyskontowa Inwestycji'!JNC$34,'5. Bilans projekt'!$C$3:$O$3,0))-INDEX('5. Bilans projekt'!$C$68:$O$68,1,MATCH('12. Ocena dyskontowa Inwestycji'!JNC$34,'5. Bilans projekt'!$C$3:$O$3,0)),"")</f>
        <v/>
      </c>
      <c r="JND36" s="131" t="str">
        <f>_xlfn.IFNA(INDEX('5. Bilans projekt'!$C$54:$O$54,1,MATCH('12. Ocena dyskontowa Inwestycji'!JND$34,'5. Bilans projekt'!$C$3:$O$3,0))-INDEX('5. Bilans projekt'!$C$58:$O$58,1,MATCH('12. Ocena dyskontowa Inwestycji'!JND$34,'5. Bilans projekt'!$C$3:$O$3,0))-INDEX('5. Bilans projekt'!$C$63:$O$63,1,MATCH('12. Ocena dyskontowa Inwestycji'!JND$34,'5. Bilans projekt'!$C$3:$O$3,0))-INDEX('5. Bilans projekt'!$C$68:$O$68,1,MATCH('12. Ocena dyskontowa Inwestycji'!JND$34,'5. Bilans projekt'!$C$3:$O$3,0)),"")</f>
        <v/>
      </c>
      <c r="JNE36" s="131" t="str">
        <f>_xlfn.IFNA(INDEX('5. Bilans projekt'!$C$54:$O$54,1,MATCH('12. Ocena dyskontowa Inwestycji'!JNE$34,'5. Bilans projekt'!$C$3:$O$3,0))-INDEX('5. Bilans projekt'!$C$58:$O$58,1,MATCH('12. Ocena dyskontowa Inwestycji'!JNE$34,'5. Bilans projekt'!$C$3:$O$3,0))-INDEX('5. Bilans projekt'!$C$63:$O$63,1,MATCH('12. Ocena dyskontowa Inwestycji'!JNE$34,'5. Bilans projekt'!$C$3:$O$3,0))-INDEX('5. Bilans projekt'!$C$68:$O$68,1,MATCH('12. Ocena dyskontowa Inwestycji'!JNE$34,'5. Bilans projekt'!$C$3:$O$3,0)),"")</f>
        <v/>
      </c>
      <c r="JNF36" s="131" t="str">
        <f>_xlfn.IFNA(INDEX('5. Bilans projekt'!$C$54:$O$54,1,MATCH('12. Ocena dyskontowa Inwestycji'!JNF$34,'5. Bilans projekt'!$C$3:$O$3,0))-INDEX('5. Bilans projekt'!$C$58:$O$58,1,MATCH('12. Ocena dyskontowa Inwestycji'!JNF$34,'5. Bilans projekt'!$C$3:$O$3,0))-INDEX('5. Bilans projekt'!$C$63:$O$63,1,MATCH('12. Ocena dyskontowa Inwestycji'!JNF$34,'5. Bilans projekt'!$C$3:$O$3,0))-INDEX('5. Bilans projekt'!$C$68:$O$68,1,MATCH('12. Ocena dyskontowa Inwestycji'!JNF$34,'5. Bilans projekt'!$C$3:$O$3,0)),"")</f>
        <v/>
      </c>
      <c r="JNG36" s="131" t="str">
        <f>_xlfn.IFNA(INDEX('5. Bilans projekt'!$C$54:$O$54,1,MATCH('12. Ocena dyskontowa Inwestycji'!JNG$34,'5. Bilans projekt'!$C$3:$O$3,0))-INDEX('5. Bilans projekt'!$C$58:$O$58,1,MATCH('12. Ocena dyskontowa Inwestycji'!JNG$34,'5. Bilans projekt'!$C$3:$O$3,0))-INDEX('5. Bilans projekt'!$C$63:$O$63,1,MATCH('12. Ocena dyskontowa Inwestycji'!JNG$34,'5. Bilans projekt'!$C$3:$O$3,0))-INDEX('5. Bilans projekt'!$C$68:$O$68,1,MATCH('12. Ocena dyskontowa Inwestycji'!JNG$34,'5. Bilans projekt'!$C$3:$O$3,0)),"")</f>
        <v/>
      </c>
      <c r="JNH36" s="131" t="str">
        <f>_xlfn.IFNA(INDEX('5. Bilans projekt'!$C$54:$O$54,1,MATCH('12. Ocena dyskontowa Inwestycji'!JNH$34,'5. Bilans projekt'!$C$3:$O$3,0))-INDEX('5. Bilans projekt'!$C$58:$O$58,1,MATCH('12. Ocena dyskontowa Inwestycji'!JNH$34,'5. Bilans projekt'!$C$3:$O$3,0))-INDEX('5. Bilans projekt'!$C$63:$O$63,1,MATCH('12. Ocena dyskontowa Inwestycji'!JNH$34,'5. Bilans projekt'!$C$3:$O$3,0))-INDEX('5. Bilans projekt'!$C$68:$O$68,1,MATCH('12. Ocena dyskontowa Inwestycji'!JNH$34,'5. Bilans projekt'!$C$3:$O$3,0)),"")</f>
        <v/>
      </c>
      <c r="JNI36" s="131" t="str">
        <f>_xlfn.IFNA(INDEX('5. Bilans projekt'!$C$54:$O$54,1,MATCH('12. Ocena dyskontowa Inwestycji'!JNI$34,'5. Bilans projekt'!$C$3:$O$3,0))-INDEX('5. Bilans projekt'!$C$58:$O$58,1,MATCH('12. Ocena dyskontowa Inwestycji'!JNI$34,'5. Bilans projekt'!$C$3:$O$3,0))-INDEX('5. Bilans projekt'!$C$63:$O$63,1,MATCH('12. Ocena dyskontowa Inwestycji'!JNI$34,'5. Bilans projekt'!$C$3:$O$3,0))-INDEX('5. Bilans projekt'!$C$68:$O$68,1,MATCH('12. Ocena dyskontowa Inwestycji'!JNI$34,'5. Bilans projekt'!$C$3:$O$3,0)),"")</f>
        <v/>
      </c>
      <c r="JNJ36" s="131" t="str">
        <f>_xlfn.IFNA(INDEX('5. Bilans projekt'!$C$54:$O$54,1,MATCH('12. Ocena dyskontowa Inwestycji'!JNJ$34,'5. Bilans projekt'!$C$3:$O$3,0))-INDEX('5. Bilans projekt'!$C$58:$O$58,1,MATCH('12. Ocena dyskontowa Inwestycji'!JNJ$34,'5. Bilans projekt'!$C$3:$O$3,0))-INDEX('5. Bilans projekt'!$C$63:$O$63,1,MATCH('12. Ocena dyskontowa Inwestycji'!JNJ$34,'5. Bilans projekt'!$C$3:$O$3,0))-INDEX('5. Bilans projekt'!$C$68:$O$68,1,MATCH('12. Ocena dyskontowa Inwestycji'!JNJ$34,'5. Bilans projekt'!$C$3:$O$3,0)),"")</f>
        <v/>
      </c>
      <c r="JNK36" s="131" t="str">
        <f>_xlfn.IFNA(INDEX('5. Bilans projekt'!$C$54:$O$54,1,MATCH('12. Ocena dyskontowa Inwestycji'!JNK$34,'5. Bilans projekt'!$C$3:$O$3,0))-INDEX('5. Bilans projekt'!$C$58:$O$58,1,MATCH('12. Ocena dyskontowa Inwestycji'!JNK$34,'5. Bilans projekt'!$C$3:$O$3,0))-INDEX('5. Bilans projekt'!$C$63:$O$63,1,MATCH('12. Ocena dyskontowa Inwestycji'!JNK$34,'5. Bilans projekt'!$C$3:$O$3,0))-INDEX('5. Bilans projekt'!$C$68:$O$68,1,MATCH('12. Ocena dyskontowa Inwestycji'!JNK$34,'5. Bilans projekt'!$C$3:$O$3,0)),"")</f>
        <v/>
      </c>
      <c r="JNL36" s="131" t="str">
        <f>_xlfn.IFNA(INDEX('5. Bilans projekt'!$C$54:$O$54,1,MATCH('12. Ocena dyskontowa Inwestycji'!JNL$34,'5. Bilans projekt'!$C$3:$O$3,0))-INDEX('5. Bilans projekt'!$C$58:$O$58,1,MATCH('12. Ocena dyskontowa Inwestycji'!JNL$34,'5. Bilans projekt'!$C$3:$O$3,0))-INDEX('5. Bilans projekt'!$C$63:$O$63,1,MATCH('12. Ocena dyskontowa Inwestycji'!JNL$34,'5. Bilans projekt'!$C$3:$O$3,0))-INDEX('5. Bilans projekt'!$C$68:$O$68,1,MATCH('12. Ocena dyskontowa Inwestycji'!JNL$34,'5. Bilans projekt'!$C$3:$O$3,0)),"")</f>
        <v/>
      </c>
      <c r="JNM36" s="131" t="str">
        <f>_xlfn.IFNA(INDEX('5. Bilans projekt'!$C$54:$O$54,1,MATCH('12. Ocena dyskontowa Inwestycji'!JNM$34,'5. Bilans projekt'!$C$3:$O$3,0))-INDEX('5. Bilans projekt'!$C$58:$O$58,1,MATCH('12. Ocena dyskontowa Inwestycji'!JNM$34,'5. Bilans projekt'!$C$3:$O$3,0))-INDEX('5. Bilans projekt'!$C$63:$O$63,1,MATCH('12. Ocena dyskontowa Inwestycji'!JNM$34,'5. Bilans projekt'!$C$3:$O$3,0))-INDEX('5. Bilans projekt'!$C$68:$O$68,1,MATCH('12. Ocena dyskontowa Inwestycji'!JNM$34,'5. Bilans projekt'!$C$3:$O$3,0)),"")</f>
        <v/>
      </c>
      <c r="JNN36" s="131" t="str">
        <f>_xlfn.IFNA(INDEX('5. Bilans projekt'!$C$54:$O$54,1,MATCH('12. Ocena dyskontowa Inwestycji'!JNN$34,'5. Bilans projekt'!$C$3:$O$3,0))-INDEX('5. Bilans projekt'!$C$58:$O$58,1,MATCH('12. Ocena dyskontowa Inwestycji'!JNN$34,'5. Bilans projekt'!$C$3:$O$3,0))-INDEX('5. Bilans projekt'!$C$63:$O$63,1,MATCH('12. Ocena dyskontowa Inwestycji'!JNN$34,'5. Bilans projekt'!$C$3:$O$3,0))-INDEX('5. Bilans projekt'!$C$68:$O$68,1,MATCH('12. Ocena dyskontowa Inwestycji'!JNN$34,'5. Bilans projekt'!$C$3:$O$3,0)),"")</f>
        <v/>
      </c>
      <c r="JNO36" s="131" t="str">
        <f>_xlfn.IFNA(INDEX('5. Bilans projekt'!$C$54:$O$54,1,MATCH('12. Ocena dyskontowa Inwestycji'!JNO$34,'5. Bilans projekt'!$C$3:$O$3,0))-INDEX('5. Bilans projekt'!$C$58:$O$58,1,MATCH('12. Ocena dyskontowa Inwestycji'!JNO$34,'5. Bilans projekt'!$C$3:$O$3,0))-INDEX('5. Bilans projekt'!$C$63:$O$63,1,MATCH('12. Ocena dyskontowa Inwestycji'!JNO$34,'5. Bilans projekt'!$C$3:$O$3,0))-INDEX('5. Bilans projekt'!$C$68:$O$68,1,MATCH('12. Ocena dyskontowa Inwestycji'!JNO$34,'5. Bilans projekt'!$C$3:$O$3,0)),"")</f>
        <v/>
      </c>
      <c r="JNP36" s="131" t="str">
        <f>_xlfn.IFNA(INDEX('5. Bilans projekt'!$C$54:$O$54,1,MATCH('12. Ocena dyskontowa Inwestycji'!JNP$34,'5. Bilans projekt'!$C$3:$O$3,0))-INDEX('5. Bilans projekt'!$C$58:$O$58,1,MATCH('12. Ocena dyskontowa Inwestycji'!JNP$34,'5. Bilans projekt'!$C$3:$O$3,0))-INDEX('5. Bilans projekt'!$C$63:$O$63,1,MATCH('12. Ocena dyskontowa Inwestycji'!JNP$34,'5. Bilans projekt'!$C$3:$O$3,0))-INDEX('5. Bilans projekt'!$C$68:$O$68,1,MATCH('12. Ocena dyskontowa Inwestycji'!JNP$34,'5. Bilans projekt'!$C$3:$O$3,0)),"")</f>
        <v/>
      </c>
      <c r="JNQ36" s="131" t="str">
        <f>_xlfn.IFNA(INDEX('5. Bilans projekt'!$C$54:$O$54,1,MATCH('12. Ocena dyskontowa Inwestycji'!JNQ$34,'5. Bilans projekt'!$C$3:$O$3,0))-INDEX('5. Bilans projekt'!$C$58:$O$58,1,MATCH('12. Ocena dyskontowa Inwestycji'!JNQ$34,'5. Bilans projekt'!$C$3:$O$3,0))-INDEX('5. Bilans projekt'!$C$63:$O$63,1,MATCH('12. Ocena dyskontowa Inwestycji'!JNQ$34,'5. Bilans projekt'!$C$3:$O$3,0))-INDEX('5. Bilans projekt'!$C$68:$O$68,1,MATCH('12. Ocena dyskontowa Inwestycji'!JNQ$34,'5. Bilans projekt'!$C$3:$O$3,0)),"")</f>
        <v/>
      </c>
      <c r="JNR36" s="131" t="str">
        <f>_xlfn.IFNA(INDEX('5. Bilans projekt'!$C$54:$O$54,1,MATCH('12. Ocena dyskontowa Inwestycji'!JNR$34,'5. Bilans projekt'!$C$3:$O$3,0))-INDEX('5. Bilans projekt'!$C$58:$O$58,1,MATCH('12. Ocena dyskontowa Inwestycji'!JNR$34,'5. Bilans projekt'!$C$3:$O$3,0))-INDEX('5. Bilans projekt'!$C$63:$O$63,1,MATCH('12. Ocena dyskontowa Inwestycji'!JNR$34,'5. Bilans projekt'!$C$3:$O$3,0))-INDEX('5. Bilans projekt'!$C$68:$O$68,1,MATCH('12. Ocena dyskontowa Inwestycji'!JNR$34,'5. Bilans projekt'!$C$3:$O$3,0)),"")</f>
        <v/>
      </c>
      <c r="JNS36" s="131" t="str">
        <f>_xlfn.IFNA(INDEX('5. Bilans projekt'!$C$54:$O$54,1,MATCH('12. Ocena dyskontowa Inwestycji'!JNS$34,'5. Bilans projekt'!$C$3:$O$3,0))-INDEX('5. Bilans projekt'!$C$58:$O$58,1,MATCH('12. Ocena dyskontowa Inwestycji'!JNS$34,'5. Bilans projekt'!$C$3:$O$3,0))-INDEX('5. Bilans projekt'!$C$63:$O$63,1,MATCH('12. Ocena dyskontowa Inwestycji'!JNS$34,'5. Bilans projekt'!$C$3:$O$3,0))-INDEX('5. Bilans projekt'!$C$68:$O$68,1,MATCH('12. Ocena dyskontowa Inwestycji'!JNS$34,'5. Bilans projekt'!$C$3:$O$3,0)),"")</f>
        <v/>
      </c>
      <c r="JNT36" s="131" t="str">
        <f>_xlfn.IFNA(INDEX('5. Bilans projekt'!$C$54:$O$54,1,MATCH('12. Ocena dyskontowa Inwestycji'!JNT$34,'5. Bilans projekt'!$C$3:$O$3,0))-INDEX('5. Bilans projekt'!$C$58:$O$58,1,MATCH('12. Ocena dyskontowa Inwestycji'!JNT$34,'5. Bilans projekt'!$C$3:$O$3,0))-INDEX('5. Bilans projekt'!$C$63:$O$63,1,MATCH('12. Ocena dyskontowa Inwestycji'!JNT$34,'5. Bilans projekt'!$C$3:$O$3,0))-INDEX('5. Bilans projekt'!$C$68:$O$68,1,MATCH('12. Ocena dyskontowa Inwestycji'!JNT$34,'5. Bilans projekt'!$C$3:$O$3,0)),"")</f>
        <v/>
      </c>
      <c r="JNU36" s="131" t="str">
        <f>_xlfn.IFNA(INDEX('5. Bilans projekt'!$C$54:$O$54,1,MATCH('12. Ocena dyskontowa Inwestycji'!JNU$34,'5. Bilans projekt'!$C$3:$O$3,0))-INDEX('5. Bilans projekt'!$C$58:$O$58,1,MATCH('12. Ocena dyskontowa Inwestycji'!JNU$34,'5. Bilans projekt'!$C$3:$O$3,0))-INDEX('5. Bilans projekt'!$C$63:$O$63,1,MATCH('12. Ocena dyskontowa Inwestycji'!JNU$34,'5. Bilans projekt'!$C$3:$O$3,0))-INDEX('5. Bilans projekt'!$C$68:$O$68,1,MATCH('12. Ocena dyskontowa Inwestycji'!JNU$34,'5. Bilans projekt'!$C$3:$O$3,0)),"")</f>
        <v/>
      </c>
      <c r="JNV36" s="131" t="str">
        <f>_xlfn.IFNA(INDEX('5. Bilans projekt'!$C$54:$O$54,1,MATCH('12. Ocena dyskontowa Inwestycji'!JNV$34,'5. Bilans projekt'!$C$3:$O$3,0))-INDEX('5. Bilans projekt'!$C$58:$O$58,1,MATCH('12. Ocena dyskontowa Inwestycji'!JNV$34,'5. Bilans projekt'!$C$3:$O$3,0))-INDEX('5. Bilans projekt'!$C$63:$O$63,1,MATCH('12. Ocena dyskontowa Inwestycji'!JNV$34,'5. Bilans projekt'!$C$3:$O$3,0))-INDEX('5. Bilans projekt'!$C$68:$O$68,1,MATCH('12. Ocena dyskontowa Inwestycji'!JNV$34,'5. Bilans projekt'!$C$3:$O$3,0)),"")</f>
        <v/>
      </c>
      <c r="JNW36" s="131" t="str">
        <f>_xlfn.IFNA(INDEX('5. Bilans projekt'!$C$54:$O$54,1,MATCH('12. Ocena dyskontowa Inwestycji'!JNW$34,'5. Bilans projekt'!$C$3:$O$3,0))-INDEX('5. Bilans projekt'!$C$58:$O$58,1,MATCH('12. Ocena dyskontowa Inwestycji'!JNW$34,'5. Bilans projekt'!$C$3:$O$3,0))-INDEX('5. Bilans projekt'!$C$63:$O$63,1,MATCH('12. Ocena dyskontowa Inwestycji'!JNW$34,'5. Bilans projekt'!$C$3:$O$3,0))-INDEX('5. Bilans projekt'!$C$68:$O$68,1,MATCH('12. Ocena dyskontowa Inwestycji'!JNW$34,'5. Bilans projekt'!$C$3:$O$3,0)),"")</f>
        <v/>
      </c>
      <c r="JNX36" s="131" t="str">
        <f>_xlfn.IFNA(INDEX('5. Bilans projekt'!$C$54:$O$54,1,MATCH('12. Ocena dyskontowa Inwestycji'!JNX$34,'5. Bilans projekt'!$C$3:$O$3,0))-INDEX('5. Bilans projekt'!$C$58:$O$58,1,MATCH('12. Ocena dyskontowa Inwestycji'!JNX$34,'5. Bilans projekt'!$C$3:$O$3,0))-INDEX('5. Bilans projekt'!$C$63:$O$63,1,MATCH('12. Ocena dyskontowa Inwestycji'!JNX$34,'5. Bilans projekt'!$C$3:$O$3,0))-INDEX('5. Bilans projekt'!$C$68:$O$68,1,MATCH('12. Ocena dyskontowa Inwestycji'!JNX$34,'5. Bilans projekt'!$C$3:$O$3,0)),"")</f>
        <v/>
      </c>
      <c r="JNY36" s="131" t="str">
        <f>_xlfn.IFNA(INDEX('5. Bilans projekt'!$C$54:$O$54,1,MATCH('12. Ocena dyskontowa Inwestycji'!JNY$34,'5. Bilans projekt'!$C$3:$O$3,0))-INDEX('5. Bilans projekt'!$C$58:$O$58,1,MATCH('12. Ocena dyskontowa Inwestycji'!JNY$34,'5. Bilans projekt'!$C$3:$O$3,0))-INDEX('5. Bilans projekt'!$C$63:$O$63,1,MATCH('12. Ocena dyskontowa Inwestycji'!JNY$34,'5. Bilans projekt'!$C$3:$O$3,0))-INDEX('5. Bilans projekt'!$C$68:$O$68,1,MATCH('12. Ocena dyskontowa Inwestycji'!JNY$34,'5. Bilans projekt'!$C$3:$O$3,0)),"")</f>
        <v/>
      </c>
      <c r="JNZ36" s="131" t="str">
        <f>_xlfn.IFNA(INDEX('5. Bilans projekt'!$C$54:$O$54,1,MATCH('12. Ocena dyskontowa Inwestycji'!JNZ$34,'5. Bilans projekt'!$C$3:$O$3,0))-INDEX('5. Bilans projekt'!$C$58:$O$58,1,MATCH('12. Ocena dyskontowa Inwestycji'!JNZ$34,'5. Bilans projekt'!$C$3:$O$3,0))-INDEX('5. Bilans projekt'!$C$63:$O$63,1,MATCH('12. Ocena dyskontowa Inwestycji'!JNZ$34,'5. Bilans projekt'!$C$3:$O$3,0))-INDEX('5. Bilans projekt'!$C$68:$O$68,1,MATCH('12. Ocena dyskontowa Inwestycji'!JNZ$34,'5. Bilans projekt'!$C$3:$O$3,0)),"")</f>
        <v/>
      </c>
      <c r="JOA36" s="131" t="str">
        <f>_xlfn.IFNA(INDEX('5. Bilans projekt'!$C$54:$O$54,1,MATCH('12. Ocena dyskontowa Inwestycji'!JOA$34,'5. Bilans projekt'!$C$3:$O$3,0))-INDEX('5. Bilans projekt'!$C$58:$O$58,1,MATCH('12. Ocena dyskontowa Inwestycji'!JOA$34,'5. Bilans projekt'!$C$3:$O$3,0))-INDEX('5. Bilans projekt'!$C$63:$O$63,1,MATCH('12. Ocena dyskontowa Inwestycji'!JOA$34,'5. Bilans projekt'!$C$3:$O$3,0))-INDEX('5. Bilans projekt'!$C$68:$O$68,1,MATCH('12. Ocena dyskontowa Inwestycji'!JOA$34,'5. Bilans projekt'!$C$3:$O$3,0)),"")</f>
        <v/>
      </c>
      <c r="JOB36" s="131" t="str">
        <f>_xlfn.IFNA(INDEX('5. Bilans projekt'!$C$54:$O$54,1,MATCH('12. Ocena dyskontowa Inwestycji'!JOB$34,'5. Bilans projekt'!$C$3:$O$3,0))-INDEX('5. Bilans projekt'!$C$58:$O$58,1,MATCH('12. Ocena dyskontowa Inwestycji'!JOB$34,'5. Bilans projekt'!$C$3:$O$3,0))-INDEX('5. Bilans projekt'!$C$63:$O$63,1,MATCH('12. Ocena dyskontowa Inwestycji'!JOB$34,'5. Bilans projekt'!$C$3:$O$3,0))-INDEX('5. Bilans projekt'!$C$68:$O$68,1,MATCH('12. Ocena dyskontowa Inwestycji'!JOB$34,'5. Bilans projekt'!$C$3:$O$3,0)),"")</f>
        <v/>
      </c>
      <c r="JOC36" s="131" t="str">
        <f>_xlfn.IFNA(INDEX('5. Bilans projekt'!$C$54:$O$54,1,MATCH('12. Ocena dyskontowa Inwestycji'!JOC$34,'5. Bilans projekt'!$C$3:$O$3,0))-INDEX('5. Bilans projekt'!$C$58:$O$58,1,MATCH('12. Ocena dyskontowa Inwestycji'!JOC$34,'5. Bilans projekt'!$C$3:$O$3,0))-INDEX('5. Bilans projekt'!$C$63:$O$63,1,MATCH('12. Ocena dyskontowa Inwestycji'!JOC$34,'5. Bilans projekt'!$C$3:$O$3,0))-INDEX('5. Bilans projekt'!$C$68:$O$68,1,MATCH('12. Ocena dyskontowa Inwestycji'!JOC$34,'5. Bilans projekt'!$C$3:$O$3,0)),"")</f>
        <v/>
      </c>
      <c r="JOD36" s="131" t="str">
        <f>_xlfn.IFNA(INDEX('5. Bilans projekt'!$C$54:$O$54,1,MATCH('12. Ocena dyskontowa Inwestycji'!JOD$34,'5. Bilans projekt'!$C$3:$O$3,0))-INDEX('5. Bilans projekt'!$C$58:$O$58,1,MATCH('12. Ocena dyskontowa Inwestycji'!JOD$34,'5. Bilans projekt'!$C$3:$O$3,0))-INDEX('5. Bilans projekt'!$C$63:$O$63,1,MATCH('12. Ocena dyskontowa Inwestycji'!JOD$34,'5. Bilans projekt'!$C$3:$O$3,0))-INDEX('5. Bilans projekt'!$C$68:$O$68,1,MATCH('12. Ocena dyskontowa Inwestycji'!JOD$34,'5. Bilans projekt'!$C$3:$O$3,0)),"")</f>
        <v/>
      </c>
      <c r="JOE36" s="131" t="str">
        <f>_xlfn.IFNA(INDEX('5. Bilans projekt'!$C$54:$O$54,1,MATCH('12. Ocena dyskontowa Inwestycji'!JOE$34,'5. Bilans projekt'!$C$3:$O$3,0))-INDEX('5. Bilans projekt'!$C$58:$O$58,1,MATCH('12. Ocena dyskontowa Inwestycji'!JOE$34,'5. Bilans projekt'!$C$3:$O$3,0))-INDEX('5. Bilans projekt'!$C$63:$O$63,1,MATCH('12. Ocena dyskontowa Inwestycji'!JOE$34,'5. Bilans projekt'!$C$3:$O$3,0))-INDEX('5. Bilans projekt'!$C$68:$O$68,1,MATCH('12. Ocena dyskontowa Inwestycji'!JOE$34,'5. Bilans projekt'!$C$3:$O$3,0)),"")</f>
        <v/>
      </c>
      <c r="JOF36" s="131" t="str">
        <f>_xlfn.IFNA(INDEX('5. Bilans projekt'!$C$54:$O$54,1,MATCH('12. Ocena dyskontowa Inwestycji'!JOF$34,'5. Bilans projekt'!$C$3:$O$3,0))-INDEX('5. Bilans projekt'!$C$58:$O$58,1,MATCH('12. Ocena dyskontowa Inwestycji'!JOF$34,'5. Bilans projekt'!$C$3:$O$3,0))-INDEX('5. Bilans projekt'!$C$63:$O$63,1,MATCH('12. Ocena dyskontowa Inwestycji'!JOF$34,'5. Bilans projekt'!$C$3:$O$3,0))-INDEX('5. Bilans projekt'!$C$68:$O$68,1,MATCH('12. Ocena dyskontowa Inwestycji'!JOF$34,'5. Bilans projekt'!$C$3:$O$3,0)),"")</f>
        <v/>
      </c>
      <c r="JOG36" s="131" t="str">
        <f>_xlfn.IFNA(INDEX('5. Bilans projekt'!$C$54:$O$54,1,MATCH('12. Ocena dyskontowa Inwestycji'!JOG$34,'5. Bilans projekt'!$C$3:$O$3,0))-INDEX('5. Bilans projekt'!$C$58:$O$58,1,MATCH('12. Ocena dyskontowa Inwestycji'!JOG$34,'5. Bilans projekt'!$C$3:$O$3,0))-INDEX('5. Bilans projekt'!$C$63:$O$63,1,MATCH('12. Ocena dyskontowa Inwestycji'!JOG$34,'5. Bilans projekt'!$C$3:$O$3,0))-INDEX('5. Bilans projekt'!$C$68:$O$68,1,MATCH('12. Ocena dyskontowa Inwestycji'!JOG$34,'5. Bilans projekt'!$C$3:$O$3,0)),"")</f>
        <v/>
      </c>
      <c r="JOH36" s="131" t="str">
        <f>_xlfn.IFNA(INDEX('5. Bilans projekt'!$C$54:$O$54,1,MATCH('12. Ocena dyskontowa Inwestycji'!JOH$34,'5. Bilans projekt'!$C$3:$O$3,0))-INDEX('5. Bilans projekt'!$C$58:$O$58,1,MATCH('12. Ocena dyskontowa Inwestycji'!JOH$34,'5. Bilans projekt'!$C$3:$O$3,0))-INDEX('5. Bilans projekt'!$C$63:$O$63,1,MATCH('12. Ocena dyskontowa Inwestycji'!JOH$34,'5. Bilans projekt'!$C$3:$O$3,0))-INDEX('5. Bilans projekt'!$C$68:$O$68,1,MATCH('12. Ocena dyskontowa Inwestycji'!JOH$34,'5. Bilans projekt'!$C$3:$O$3,0)),"")</f>
        <v/>
      </c>
      <c r="JOI36" s="131" t="str">
        <f>_xlfn.IFNA(INDEX('5. Bilans projekt'!$C$54:$O$54,1,MATCH('12. Ocena dyskontowa Inwestycji'!JOI$34,'5. Bilans projekt'!$C$3:$O$3,0))-INDEX('5. Bilans projekt'!$C$58:$O$58,1,MATCH('12. Ocena dyskontowa Inwestycji'!JOI$34,'5. Bilans projekt'!$C$3:$O$3,0))-INDEX('5. Bilans projekt'!$C$63:$O$63,1,MATCH('12. Ocena dyskontowa Inwestycji'!JOI$34,'5. Bilans projekt'!$C$3:$O$3,0))-INDEX('5. Bilans projekt'!$C$68:$O$68,1,MATCH('12. Ocena dyskontowa Inwestycji'!JOI$34,'5. Bilans projekt'!$C$3:$O$3,0)),"")</f>
        <v/>
      </c>
      <c r="JOJ36" s="131" t="str">
        <f>_xlfn.IFNA(INDEX('5. Bilans projekt'!$C$54:$O$54,1,MATCH('12. Ocena dyskontowa Inwestycji'!JOJ$34,'5. Bilans projekt'!$C$3:$O$3,0))-INDEX('5. Bilans projekt'!$C$58:$O$58,1,MATCH('12. Ocena dyskontowa Inwestycji'!JOJ$34,'5. Bilans projekt'!$C$3:$O$3,0))-INDEX('5. Bilans projekt'!$C$63:$O$63,1,MATCH('12. Ocena dyskontowa Inwestycji'!JOJ$34,'5. Bilans projekt'!$C$3:$O$3,0))-INDEX('5. Bilans projekt'!$C$68:$O$68,1,MATCH('12. Ocena dyskontowa Inwestycji'!JOJ$34,'5. Bilans projekt'!$C$3:$O$3,0)),"")</f>
        <v/>
      </c>
      <c r="JOK36" s="131" t="str">
        <f>_xlfn.IFNA(INDEX('5. Bilans projekt'!$C$54:$O$54,1,MATCH('12. Ocena dyskontowa Inwestycji'!JOK$34,'5. Bilans projekt'!$C$3:$O$3,0))-INDEX('5. Bilans projekt'!$C$58:$O$58,1,MATCH('12. Ocena dyskontowa Inwestycji'!JOK$34,'5. Bilans projekt'!$C$3:$O$3,0))-INDEX('5. Bilans projekt'!$C$63:$O$63,1,MATCH('12. Ocena dyskontowa Inwestycji'!JOK$34,'5. Bilans projekt'!$C$3:$O$3,0))-INDEX('5. Bilans projekt'!$C$68:$O$68,1,MATCH('12. Ocena dyskontowa Inwestycji'!JOK$34,'5. Bilans projekt'!$C$3:$O$3,0)),"")</f>
        <v/>
      </c>
      <c r="JOL36" s="131" t="str">
        <f>_xlfn.IFNA(INDEX('5. Bilans projekt'!$C$54:$O$54,1,MATCH('12. Ocena dyskontowa Inwestycji'!JOL$34,'5. Bilans projekt'!$C$3:$O$3,0))-INDEX('5. Bilans projekt'!$C$58:$O$58,1,MATCH('12. Ocena dyskontowa Inwestycji'!JOL$34,'5. Bilans projekt'!$C$3:$O$3,0))-INDEX('5. Bilans projekt'!$C$63:$O$63,1,MATCH('12. Ocena dyskontowa Inwestycji'!JOL$34,'5. Bilans projekt'!$C$3:$O$3,0))-INDEX('5. Bilans projekt'!$C$68:$O$68,1,MATCH('12. Ocena dyskontowa Inwestycji'!JOL$34,'5. Bilans projekt'!$C$3:$O$3,0)),"")</f>
        <v/>
      </c>
      <c r="JOM36" s="131" t="str">
        <f>_xlfn.IFNA(INDEX('5. Bilans projekt'!$C$54:$O$54,1,MATCH('12. Ocena dyskontowa Inwestycji'!JOM$34,'5. Bilans projekt'!$C$3:$O$3,0))-INDEX('5. Bilans projekt'!$C$58:$O$58,1,MATCH('12. Ocena dyskontowa Inwestycji'!JOM$34,'5. Bilans projekt'!$C$3:$O$3,0))-INDEX('5. Bilans projekt'!$C$63:$O$63,1,MATCH('12. Ocena dyskontowa Inwestycji'!JOM$34,'5. Bilans projekt'!$C$3:$O$3,0))-INDEX('5. Bilans projekt'!$C$68:$O$68,1,MATCH('12. Ocena dyskontowa Inwestycji'!JOM$34,'5. Bilans projekt'!$C$3:$O$3,0)),"")</f>
        <v/>
      </c>
      <c r="JON36" s="131" t="str">
        <f>_xlfn.IFNA(INDEX('5. Bilans projekt'!$C$54:$O$54,1,MATCH('12. Ocena dyskontowa Inwestycji'!JON$34,'5. Bilans projekt'!$C$3:$O$3,0))-INDEX('5. Bilans projekt'!$C$58:$O$58,1,MATCH('12. Ocena dyskontowa Inwestycji'!JON$34,'5. Bilans projekt'!$C$3:$O$3,0))-INDEX('5. Bilans projekt'!$C$63:$O$63,1,MATCH('12. Ocena dyskontowa Inwestycji'!JON$34,'5. Bilans projekt'!$C$3:$O$3,0))-INDEX('5. Bilans projekt'!$C$68:$O$68,1,MATCH('12. Ocena dyskontowa Inwestycji'!JON$34,'5. Bilans projekt'!$C$3:$O$3,0)),"")</f>
        <v/>
      </c>
      <c r="JOO36" s="131" t="str">
        <f>_xlfn.IFNA(INDEX('5. Bilans projekt'!$C$54:$O$54,1,MATCH('12. Ocena dyskontowa Inwestycji'!JOO$34,'5. Bilans projekt'!$C$3:$O$3,0))-INDEX('5. Bilans projekt'!$C$58:$O$58,1,MATCH('12. Ocena dyskontowa Inwestycji'!JOO$34,'5. Bilans projekt'!$C$3:$O$3,0))-INDEX('5. Bilans projekt'!$C$63:$O$63,1,MATCH('12. Ocena dyskontowa Inwestycji'!JOO$34,'5. Bilans projekt'!$C$3:$O$3,0))-INDEX('5. Bilans projekt'!$C$68:$O$68,1,MATCH('12. Ocena dyskontowa Inwestycji'!JOO$34,'5. Bilans projekt'!$C$3:$O$3,0)),"")</f>
        <v/>
      </c>
      <c r="JOP36" s="131" t="str">
        <f>_xlfn.IFNA(INDEX('5. Bilans projekt'!$C$54:$O$54,1,MATCH('12. Ocena dyskontowa Inwestycji'!JOP$34,'5. Bilans projekt'!$C$3:$O$3,0))-INDEX('5. Bilans projekt'!$C$58:$O$58,1,MATCH('12. Ocena dyskontowa Inwestycji'!JOP$34,'5. Bilans projekt'!$C$3:$O$3,0))-INDEX('5. Bilans projekt'!$C$63:$O$63,1,MATCH('12. Ocena dyskontowa Inwestycji'!JOP$34,'5. Bilans projekt'!$C$3:$O$3,0))-INDEX('5. Bilans projekt'!$C$68:$O$68,1,MATCH('12. Ocena dyskontowa Inwestycji'!JOP$34,'5. Bilans projekt'!$C$3:$O$3,0)),"")</f>
        <v/>
      </c>
      <c r="JOQ36" s="131" t="str">
        <f>_xlfn.IFNA(INDEX('5. Bilans projekt'!$C$54:$O$54,1,MATCH('12. Ocena dyskontowa Inwestycji'!JOQ$34,'5. Bilans projekt'!$C$3:$O$3,0))-INDEX('5. Bilans projekt'!$C$58:$O$58,1,MATCH('12. Ocena dyskontowa Inwestycji'!JOQ$34,'5. Bilans projekt'!$C$3:$O$3,0))-INDEX('5. Bilans projekt'!$C$63:$O$63,1,MATCH('12. Ocena dyskontowa Inwestycji'!JOQ$34,'5. Bilans projekt'!$C$3:$O$3,0))-INDEX('5. Bilans projekt'!$C$68:$O$68,1,MATCH('12. Ocena dyskontowa Inwestycji'!JOQ$34,'5. Bilans projekt'!$C$3:$O$3,0)),"")</f>
        <v/>
      </c>
      <c r="JOR36" s="131" t="str">
        <f>_xlfn.IFNA(INDEX('5. Bilans projekt'!$C$54:$O$54,1,MATCH('12. Ocena dyskontowa Inwestycji'!JOR$34,'5. Bilans projekt'!$C$3:$O$3,0))-INDEX('5. Bilans projekt'!$C$58:$O$58,1,MATCH('12. Ocena dyskontowa Inwestycji'!JOR$34,'5. Bilans projekt'!$C$3:$O$3,0))-INDEX('5. Bilans projekt'!$C$63:$O$63,1,MATCH('12. Ocena dyskontowa Inwestycji'!JOR$34,'5. Bilans projekt'!$C$3:$O$3,0))-INDEX('5. Bilans projekt'!$C$68:$O$68,1,MATCH('12. Ocena dyskontowa Inwestycji'!JOR$34,'5. Bilans projekt'!$C$3:$O$3,0)),"")</f>
        <v/>
      </c>
      <c r="JOS36" s="131" t="str">
        <f>_xlfn.IFNA(INDEX('5. Bilans projekt'!$C$54:$O$54,1,MATCH('12. Ocena dyskontowa Inwestycji'!JOS$34,'5. Bilans projekt'!$C$3:$O$3,0))-INDEX('5. Bilans projekt'!$C$58:$O$58,1,MATCH('12. Ocena dyskontowa Inwestycji'!JOS$34,'5. Bilans projekt'!$C$3:$O$3,0))-INDEX('5. Bilans projekt'!$C$63:$O$63,1,MATCH('12. Ocena dyskontowa Inwestycji'!JOS$34,'5. Bilans projekt'!$C$3:$O$3,0))-INDEX('5. Bilans projekt'!$C$68:$O$68,1,MATCH('12. Ocena dyskontowa Inwestycji'!JOS$34,'5. Bilans projekt'!$C$3:$O$3,0)),"")</f>
        <v/>
      </c>
      <c r="JOT36" s="131" t="str">
        <f>_xlfn.IFNA(INDEX('5. Bilans projekt'!$C$54:$O$54,1,MATCH('12. Ocena dyskontowa Inwestycji'!JOT$34,'5. Bilans projekt'!$C$3:$O$3,0))-INDEX('5. Bilans projekt'!$C$58:$O$58,1,MATCH('12. Ocena dyskontowa Inwestycji'!JOT$34,'5. Bilans projekt'!$C$3:$O$3,0))-INDEX('5. Bilans projekt'!$C$63:$O$63,1,MATCH('12. Ocena dyskontowa Inwestycji'!JOT$34,'5. Bilans projekt'!$C$3:$O$3,0))-INDEX('5. Bilans projekt'!$C$68:$O$68,1,MATCH('12. Ocena dyskontowa Inwestycji'!JOT$34,'5. Bilans projekt'!$C$3:$O$3,0)),"")</f>
        <v/>
      </c>
      <c r="JOU36" s="131" t="str">
        <f>_xlfn.IFNA(INDEX('5. Bilans projekt'!$C$54:$O$54,1,MATCH('12. Ocena dyskontowa Inwestycji'!JOU$34,'5. Bilans projekt'!$C$3:$O$3,0))-INDEX('5. Bilans projekt'!$C$58:$O$58,1,MATCH('12. Ocena dyskontowa Inwestycji'!JOU$34,'5. Bilans projekt'!$C$3:$O$3,0))-INDEX('5. Bilans projekt'!$C$63:$O$63,1,MATCH('12. Ocena dyskontowa Inwestycji'!JOU$34,'5. Bilans projekt'!$C$3:$O$3,0))-INDEX('5. Bilans projekt'!$C$68:$O$68,1,MATCH('12. Ocena dyskontowa Inwestycji'!JOU$34,'5. Bilans projekt'!$C$3:$O$3,0)),"")</f>
        <v/>
      </c>
      <c r="JOV36" s="131" t="str">
        <f>_xlfn.IFNA(INDEX('5. Bilans projekt'!$C$54:$O$54,1,MATCH('12. Ocena dyskontowa Inwestycji'!JOV$34,'5. Bilans projekt'!$C$3:$O$3,0))-INDEX('5. Bilans projekt'!$C$58:$O$58,1,MATCH('12. Ocena dyskontowa Inwestycji'!JOV$34,'5. Bilans projekt'!$C$3:$O$3,0))-INDEX('5. Bilans projekt'!$C$63:$O$63,1,MATCH('12. Ocena dyskontowa Inwestycji'!JOV$34,'5. Bilans projekt'!$C$3:$O$3,0))-INDEX('5. Bilans projekt'!$C$68:$O$68,1,MATCH('12. Ocena dyskontowa Inwestycji'!JOV$34,'5. Bilans projekt'!$C$3:$O$3,0)),"")</f>
        <v/>
      </c>
      <c r="JOW36" s="131" t="str">
        <f>_xlfn.IFNA(INDEX('5. Bilans projekt'!$C$54:$O$54,1,MATCH('12. Ocena dyskontowa Inwestycji'!JOW$34,'5. Bilans projekt'!$C$3:$O$3,0))-INDEX('5. Bilans projekt'!$C$58:$O$58,1,MATCH('12. Ocena dyskontowa Inwestycji'!JOW$34,'5. Bilans projekt'!$C$3:$O$3,0))-INDEX('5. Bilans projekt'!$C$63:$O$63,1,MATCH('12. Ocena dyskontowa Inwestycji'!JOW$34,'5. Bilans projekt'!$C$3:$O$3,0))-INDEX('5. Bilans projekt'!$C$68:$O$68,1,MATCH('12. Ocena dyskontowa Inwestycji'!JOW$34,'5. Bilans projekt'!$C$3:$O$3,0)),"")</f>
        <v/>
      </c>
      <c r="JOX36" s="131" t="str">
        <f>_xlfn.IFNA(INDEX('5. Bilans projekt'!$C$54:$O$54,1,MATCH('12. Ocena dyskontowa Inwestycji'!JOX$34,'5. Bilans projekt'!$C$3:$O$3,0))-INDEX('5. Bilans projekt'!$C$58:$O$58,1,MATCH('12. Ocena dyskontowa Inwestycji'!JOX$34,'5. Bilans projekt'!$C$3:$O$3,0))-INDEX('5. Bilans projekt'!$C$63:$O$63,1,MATCH('12. Ocena dyskontowa Inwestycji'!JOX$34,'5. Bilans projekt'!$C$3:$O$3,0))-INDEX('5. Bilans projekt'!$C$68:$O$68,1,MATCH('12. Ocena dyskontowa Inwestycji'!JOX$34,'5. Bilans projekt'!$C$3:$O$3,0)),"")</f>
        <v/>
      </c>
      <c r="JOY36" s="131" t="str">
        <f>_xlfn.IFNA(INDEX('5. Bilans projekt'!$C$54:$O$54,1,MATCH('12. Ocena dyskontowa Inwestycji'!JOY$34,'5. Bilans projekt'!$C$3:$O$3,0))-INDEX('5. Bilans projekt'!$C$58:$O$58,1,MATCH('12. Ocena dyskontowa Inwestycji'!JOY$34,'5. Bilans projekt'!$C$3:$O$3,0))-INDEX('5. Bilans projekt'!$C$63:$O$63,1,MATCH('12. Ocena dyskontowa Inwestycji'!JOY$34,'5. Bilans projekt'!$C$3:$O$3,0))-INDEX('5. Bilans projekt'!$C$68:$O$68,1,MATCH('12. Ocena dyskontowa Inwestycji'!JOY$34,'5. Bilans projekt'!$C$3:$O$3,0)),"")</f>
        <v/>
      </c>
      <c r="JOZ36" s="131" t="str">
        <f>_xlfn.IFNA(INDEX('5. Bilans projekt'!$C$54:$O$54,1,MATCH('12. Ocena dyskontowa Inwestycji'!JOZ$34,'5. Bilans projekt'!$C$3:$O$3,0))-INDEX('5. Bilans projekt'!$C$58:$O$58,1,MATCH('12. Ocena dyskontowa Inwestycji'!JOZ$34,'5. Bilans projekt'!$C$3:$O$3,0))-INDEX('5. Bilans projekt'!$C$63:$O$63,1,MATCH('12. Ocena dyskontowa Inwestycji'!JOZ$34,'5. Bilans projekt'!$C$3:$O$3,0))-INDEX('5. Bilans projekt'!$C$68:$O$68,1,MATCH('12. Ocena dyskontowa Inwestycji'!JOZ$34,'5. Bilans projekt'!$C$3:$O$3,0)),"")</f>
        <v/>
      </c>
      <c r="JPA36" s="131" t="str">
        <f>_xlfn.IFNA(INDEX('5. Bilans projekt'!$C$54:$O$54,1,MATCH('12. Ocena dyskontowa Inwestycji'!JPA$34,'5. Bilans projekt'!$C$3:$O$3,0))-INDEX('5. Bilans projekt'!$C$58:$O$58,1,MATCH('12. Ocena dyskontowa Inwestycji'!JPA$34,'5. Bilans projekt'!$C$3:$O$3,0))-INDEX('5. Bilans projekt'!$C$63:$O$63,1,MATCH('12. Ocena dyskontowa Inwestycji'!JPA$34,'5. Bilans projekt'!$C$3:$O$3,0))-INDEX('5. Bilans projekt'!$C$68:$O$68,1,MATCH('12. Ocena dyskontowa Inwestycji'!JPA$34,'5. Bilans projekt'!$C$3:$O$3,0)),"")</f>
        <v/>
      </c>
      <c r="JPB36" s="131" t="str">
        <f>_xlfn.IFNA(INDEX('5. Bilans projekt'!$C$54:$O$54,1,MATCH('12. Ocena dyskontowa Inwestycji'!JPB$34,'5. Bilans projekt'!$C$3:$O$3,0))-INDEX('5. Bilans projekt'!$C$58:$O$58,1,MATCH('12. Ocena dyskontowa Inwestycji'!JPB$34,'5. Bilans projekt'!$C$3:$O$3,0))-INDEX('5. Bilans projekt'!$C$63:$O$63,1,MATCH('12. Ocena dyskontowa Inwestycji'!JPB$34,'5. Bilans projekt'!$C$3:$O$3,0))-INDEX('5. Bilans projekt'!$C$68:$O$68,1,MATCH('12. Ocena dyskontowa Inwestycji'!JPB$34,'5. Bilans projekt'!$C$3:$O$3,0)),"")</f>
        <v/>
      </c>
      <c r="JPC36" s="131" t="str">
        <f>_xlfn.IFNA(INDEX('5. Bilans projekt'!$C$54:$O$54,1,MATCH('12. Ocena dyskontowa Inwestycji'!JPC$34,'5. Bilans projekt'!$C$3:$O$3,0))-INDEX('5. Bilans projekt'!$C$58:$O$58,1,MATCH('12. Ocena dyskontowa Inwestycji'!JPC$34,'5. Bilans projekt'!$C$3:$O$3,0))-INDEX('5. Bilans projekt'!$C$63:$O$63,1,MATCH('12. Ocena dyskontowa Inwestycji'!JPC$34,'5. Bilans projekt'!$C$3:$O$3,0))-INDEX('5. Bilans projekt'!$C$68:$O$68,1,MATCH('12. Ocena dyskontowa Inwestycji'!JPC$34,'5. Bilans projekt'!$C$3:$O$3,0)),"")</f>
        <v/>
      </c>
      <c r="JPD36" s="131" t="str">
        <f>_xlfn.IFNA(INDEX('5. Bilans projekt'!$C$54:$O$54,1,MATCH('12. Ocena dyskontowa Inwestycji'!JPD$34,'5. Bilans projekt'!$C$3:$O$3,0))-INDEX('5. Bilans projekt'!$C$58:$O$58,1,MATCH('12. Ocena dyskontowa Inwestycji'!JPD$34,'5. Bilans projekt'!$C$3:$O$3,0))-INDEX('5. Bilans projekt'!$C$63:$O$63,1,MATCH('12. Ocena dyskontowa Inwestycji'!JPD$34,'5. Bilans projekt'!$C$3:$O$3,0))-INDEX('5. Bilans projekt'!$C$68:$O$68,1,MATCH('12. Ocena dyskontowa Inwestycji'!JPD$34,'5. Bilans projekt'!$C$3:$O$3,0)),"")</f>
        <v/>
      </c>
      <c r="JPE36" s="131" t="str">
        <f>_xlfn.IFNA(INDEX('5. Bilans projekt'!$C$54:$O$54,1,MATCH('12. Ocena dyskontowa Inwestycji'!JPE$34,'5. Bilans projekt'!$C$3:$O$3,0))-INDEX('5. Bilans projekt'!$C$58:$O$58,1,MATCH('12. Ocena dyskontowa Inwestycji'!JPE$34,'5. Bilans projekt'!$C$3:$O$3,0))-INDEX('5. Bilans projekt'!$C$63:$O$63,1,MATCH('12. Ocena dyskontowa Inwestycji'!JPE$34,'5. Bilans projekt'!$C$3:$O$3,0))-INDEX('5. Bilans projekt'!$C$68:$O$68,1,MATCH('12. Ocena dyskontowa Inwestycji'!JPE$34,'5. Bilans projekt'!$C$3:$O$3,0)),"")</f>
        <v/>
      </c>
      <c r="JPF36" s="131" t="str">
        <f>_xlfn.IFNA(INDEX('5. Bilans projekt'!$C$54:$O$54,1,MATCH('12. Ocena dyskontowa Inwestycji'!JPF$34,'5. Bilans projekt'!$C$3:$O$3,0))-INDEX('5. Bilans projekt'!$C$58:$O$58,1,MATCH('12. Ocena dyskontowa Inwestycji'!JPF$34,'5. Bilans projekt'!$C$3:$O$3,0))-INDEX('5. Bilans projekt'!$C$63:$O$63,1,MATCH('12. Ocena dyskontowa Inwestycji'!JPF$34,'5. Bilans projekt'!$C$3:$O$3,0))-INDEX('5. Bilans projekt'!$C$68:$O$68,1,MATCH('12. Ocena dyskontowa Inwestycji'!JPF$34,'5. Bilans projekt'!$C$3:$O$3,0)),"")</f>
        <v/>
      </c>
      <c r="JPG36" s="131" t="str">
        <f>_xlfn.IFNA(INDEX('5. Bilans projekt'!$C$54:$O$54,1,MATCH('12. Ocena dyskontowa Inwestycji'!JPG$34,'5. Bilans projekt'!$C$3:$O$3,0))-INDEX('5. Bilans projekt'!$C$58:$O$58,1,MATCH('12. Ocena dyskontowa Inwestycji'!JPG$34,'5. Bilans projekt'!$C$3:$O$3,0))-INDEX('5. Bilans projekt'!$C$63:$O$63,1,MATCH('12. Ocena dyskontowa Inwestycji'!JPG$34,'5. Bilans projekt'!$C$3:$O$3,0))-INDEX('5. Bilans projekt'!$C$68:$O$68,1,MATCH('12. Ocena dyskontowa Inwestycji'!JPG$34,'5. Bilans projekt'!$C$3:$O$3,0)),"")</f>
        <v/>
      </c>
      <c r="JPH36" s="131" t="str">
        <f>_xlfn.IFNA(INDEX('5. Bilans projekt'!$C$54:$O$54,1,MATCH('12. Ocena dyskontowa Inwestycji'!JPH$34,'5. Bilans projekt'!$C$3:$O$3,0))-INDEX('5. Bilans projekt'!$C$58:$O$58,1,MATCH('12. Ocena dyskontowa Inwestycji'!JPH$34,'5. Bilans projekt'!$C$3:$O$3,0))-INDEX('5. Bilans projekt'!$C$63:$O$63,1,MATCH('12. Ocena dyskontowa Inwestycji'!JPH$34,'5. Bilans projekt'!$C$3:$O$3,0))-INDEX('5. Bilans projekt'!$C$68:$O$68,1,MATCH('12. Ocena dyskontowa Inwestycji'!JPH$34,'5. Bilans projekt'!$C$3:$O$3,0)),"")</f>
        <v/>
      </c>
      <c r="JPI36" s="131" t="str">
        <f>_xlfn.IFNA(INDEX('5. Bilans projekt'!$C$54:$O$54,1,MATCH('12. Ocena dyskontowa Inwestycji'!JPI$34,'5. Bilans projekt'!$C$3:$O$3,0))-INDEX('5. Bilans projekt'!$C$58:$O$58,1,MATCH('12. Ocena dyskontowa Inwestycji'!JPI$34,'5. Bilans projekt'!$C$3:$O$3,0))-INDEX('5. Bilans projekt'!$C$63:$O$63,1,MATCH('12. Ocena dyskontowa Inwestycji'!JPI$34,'5. Bilans projekt'!$C$3:$O$3,0))-INDEX('5. Bilans projekt'!$C$68:$O$68,1,MATCH('12. Ocena dyskontowa Inwestycji'!JPI$34,'5. Bilans projekt'!$C$3:$O$3,0)),"")</f>
        <v/>
      </c>
      <c r="JPJ36" s="131" t="str">
        <f>_xlfn.IFNA(INDEX('5. Bilans projekt'!$C$54:$O$54,1,MATCH('12. Ocena dyskontowa Inwestycji'!JPJ$34,'5. Bilans projekt'!$C$3:$O$3,0))-INDEX('5. Bilans projekt'!$C$58:$O$58,1,MATCH('12. Ocena dyskontowa Inwestycji'!JPJ$34,'5. Bilans projekt'!$C$3:$O$3,0))-INDEX('5. Bilans projekt'!$C$63:$O$63,1,MATCH('12. Ocena dyskontowa Inwestycji'!JPJ$34,'5. Bilans projekt'!$C$3:$O$3,0))-INDEX('5. Bilans projekt'!$C$68:$O$68,1,MATCH('12. Ocena dyskontowa Inwestycji'!JPJ$34,'5. Bilans projekt'!$C$3:$O$3,0)),"")</f>
        <v/>
      </c>
      <c r="JPK36" s="131" t="str">
        <f>_xlfn.IFNA(INDEX('5. Bilans projekt'!$C$54:$O$54,1,MATCH('12. Ocena dyskontowa Inwestycji'!JPK$34,'5. Bilans projekt'!$C$3:$O$3,0))-INDEX('5. Bilans projekt'!$C$58:$O$58,1,MATCH('12. Ocena dyskontowa Inwestycji'!JPK$34,'5. Bilans projekt'!$C$3:$O$3,0))-INDEX('5. Bilans projekt'!$C$63:$O$63,1,MATCH('12. Ocena dyskontowa Inwestycji'!JPK$34,'5. Bilans projekt'!$C$3:$O$3,0))-INDEX('5. Bilans projekt'!$C$68:$O$68,1,MATCH('12. Ocena dyskontowa Inwestycji'!JPK$34,'5. Bilans projekt'!$C$3:$O$3,0)),"")</f>
        <v/>
      </c>
      <c r="JPL36" s="131" t="str">
        <f>_xlfn.IFNA(INDEX('5. Bilans projekt'!$C$54:$O$54,1,MATCH('12. Ocena dyskontowa Inwestycji'!JPL$34,'5. Bilans projekt'!$C$3:$O$3,0))-INDEX('5. Bilans projekt'!$C$58:$O$58,1,MATCH('12. Ocena dyskontowa Inwestycji'!JPL$34,'5. Bilans projekt'!$C$3:$O$3,0))-INDEX('5. Bilans projekt'!$C$63:$O$63,1,MATCH('12. Ocena dyskontowa Inwestycji'!JPL$34,'5. Bilans projekt'!$C$3:$O$3,0))-INDEX('5. Bilans projekt'!$C$68:$O$68,1,MATCH('12. Ocena dyskontowa Inwestycji'!JPL$34,'5. Bilans projekt'!$C$3:$O$3,0)),"")</f>
        <v/>
      </c>
      <c r="JPM36" s="131" t="str">
        <f>_xlfn.IFNA(INDEX('5. Bilans projekt'!$C$54:$O$54,1,MATCH('12. Ocena dyskontowa Inwestycji'!JPM$34,'5. Bilans projekt'!$C$3:$O$3,0))-INDEX('5. Bilans projekt'!$C$58:$O$58,1,MATCH('12. Ocena dyskontowa Inwestycji'!JPM$34,'5. Bilans projekt'!$C$3:$O$3,0))-INDEX('5. Bilans projekt'!$C$63:$O$63,1,MATCH('12. Ocena dyskontowa Inwestycji'!JPM$34,'5. Bilans projekt'!$C$3:$O$3,0))-INDEX('5. Bilans projekt'!$C$68:$O$68,1,MATCH('12. Ocena dyskontowa Inwestycji'!JPM$34,'5. Bilans projekt'!$C$3:$O$3,0)),"")</f>
        <v/>
      </c>
      <c r="JPN36" s="131" t="str">
        <f>_xlfn.IFNA(INDEX('5. Bilans projekt'!$C$54:$O$54,1,MATCH('12. Ocena dyskontowa Inwestycji'!JPN$34,'5. Bilans projekt'!$C$3:$O$3,0))-INDEX('5. Bilans projekt'!$C$58:$O$58,1,MATCH('12. Ocena dyskontowa Inwestycji'!JPN$34,'5. Bilans projekt'!$C$3:$O$3,0))-INDEX('5. Bilans projekt'!$C$63:$O$63,1,MATCH('12. Ocena dyskontowa Inwestycji'!JPN$34,'5. Bilans projekt'!$C$3:$O$3,0))-INDEX('5. Bilans projekt'!$C$68:$O$68,1,MATCH('12. Ocena dyskontowa Inwestycji'!JPN$34,'5. Bilans projekt'!$C$3:$O$3,0)),"")</f>
        <v/>
      </c>
      <c r="JPO36" s="131" t="str">
        <f>_xlfn.IFNA(INDEX('5. Bilans projekt'!$C$54:$O$54,1,MATCH('12. Ocena dyskontowa Inwestycji'!JPO$34,'5. Bilans projekt'!$C$3:$O$3,0))-INDEX('5. Bilans projekt'!$C$58:$O$58,1,MATCH('12. Ocena dyskontowa Inwestycji'!JPO$34,'5. Bilans projekt'!$C$3:$O$3,0))-INDEX('5. Bilans projekt'!$C$63:$O$63,1,MATCH('12. Ocena dyskontowa Inwestycji'!JPO$34,'5. Bilans projekt'!$C$3:$O$3,0))-INDEX('5. Bilans projekt'!$C$68:$O$68,1,MATCH('12. Ocena dyskontowa Inwestycji'!JPO$34,'5. Bilans projekt'!$C$3:$O$3,0)),"")</f>
        <v/>
      </c>
      <c r="JPP36" s="131" t="str">
        <f>_xlfn.IFNA(INDEX('5. Bilans projekt'!$C$54:$O$54,1,MATCH('12. Ocena dyskontowa Inwestycji'!JPP$34,'5. Bilans projekt'!$C$3:$O$3,0))-INDEX('5. Bilans projekt'!$C$58:$O$58,1,MATCH('12. Ocena dyskontowa Inwestycji'!JPP$34,'5. Bilans projekt'!$C$3:$O$3,0))-INDEX('5. Bilans projekt'!$C$63:$O$63,1,MATCH('12. Ocena dyskontowa Inwestycji'!JPP$34,'5. Bilans projekt'!$C$3:$O$3,0))-INDEX('5. Bilans projekt'!$C$68:$O$68,1,MATCH('12. Ocena dyskontowa Inwestycji'!JPP$34,'5. Bilans projekt'!$C$3:$O$3,0)),"")</f>
        <v/>
      </c>
      <c r="JPQ36" s="131" t="str">
        <f>_xlfn.IFNA(INDEX('5. Bilans projekt'!$C$54:$O$54,1,MATCH('12. Ocena dyskontowa Inwestycji'!JPQ$34,'5. Bilans projekt'!$C$3:$O$3,0))-INDEX('5. Bilans projekt'!$C$58:$O$58,1,MATCH('12. Ocena dyskontowa Inwestycji'!JPQ$34,'5. Bilans projekt'!$C$3:$O$3,0))-INDEX('5. Bilans projekt'!$C$63:$O$63,1,MATCH('12. Ocena dyskontowa Inwestycji'!JPQ$34,'5. Bilans projekt'!$C$3:$O$3,0))-INDEX('5. Bilans projekt'!$C$68:$O$68,1,MATCH('12. Ocena dyskontowa Inwestycji'!JPQ$34,'5. Bilans projekt'!$C$3:$O$3,0)),"")</f>
        <v/>
      </c>
      <c r="JPR36" s="131" t="str">
        <f>_xlfn.IFNA(INDEX('5. Bilans projekt'!$C$54:$O$54,1,MATCH('12. Ocena dyskontowa Inwestycji'!JPR$34,'5. Bilans projekt'!$C$3:$O$3,0))-INDEX('5. Bilans projekt'!$C$58:$O$58,1,MATCH('12. Ocena dyskontowa Inwestycji'!JPR$34,'5. Bilans projekt'!$C$3:$O$3,0))-INDEX('5. Bilans projekt'!$C$63:$O$63,1,MATCH('12. Ocena dyskontowa Inwestycji'!JPR$34,'5. Bilans projekt'!$C$3:$O$3,0))-INDEX('5. Bilans projekt'!$C$68:$O$68,1,MATCH('12. Ocena dyskontowa Inwestycji'!JPR$34,'5. Bilans projekt'!$C$3:$O$3,0)),"")</f>
        <v/>
      </c>
      <c r="JPS36" s="131" t="str">
        <f>_xlfn.IFNA(INDEX('5. Bilans projekt'!$C$54:$O$54,1,MATCH('12. Ocena dyskontowa Inwestycji'!JPS$34,'5. Bilans projekt'!$C$3:$O$3,0))-INDEX('5. Bilans projekt'!$C$58:$O$58,1,MATCH('12. Ocena dyskontowa Inwestycji'!JPS$34,'5. Bilans projekt'!$C$3:$O$3,0))-INDEX('5. Bilans projekt'!$C$63:$O$63,1,MATCH('12. Ocena dyskontowa Inwestycji'!JPS$34,'5. Bilans projekt'!$C$3:$O$3,0))-INDEX('5. Bilans projekt'!$C$68:$O$68,1,MATCH('12. Ocena dyskontowa Inwestycji'!JPS$34,'5. Bilans projekt'!$C$3:$O$3,0)),"")</f>
        <v/>
      </c>
      <c r="JPT36" s="131" t="str">
        <f>_xlfn.IFNA(INDEX('5. Bilans projekt'!$C$54:$O$54,1,MATCH('12. Ocena dyskontowa Inwestycji'!JPT$34,'5. Bilans projekt'!$C$3:$O$3,0))-INDEX('5. Bilans projekt'!$C$58:$O$58,1,MATCH('12. Ocena dyskontowa Inwestycji'!JPT$34,'5. Bilans projekt'!$C$3:$O$3,0))-INDEX('5. Bilans projekt'!$C$63:$O$63,1,MATCH('12. Ocena dyskontowa Inwestycji'!JPT$34,'5. Bilans projekt'!$C$3:$O$3,0))-INDEX('5. Bilans projekt'!$C$68:$O$68,1,MATCH('12. Ocena dyskontowa Inwestycji'!JPT$34,'5. Bilans projekt'!$C$3:$O$3,0)),"")</f>
        <v/>
      </c>
      <c r="JPU36" s="131" t="str">
        <f>_xlfn.IFNA(INDEX('5. Bilans projekt'!$C$54:$O$54,1,MATCH('12. Ocena dyskontowa Inwestycji'!JPU$34,'5. Bilans projekt'!$C$3:$O$3,0))-INDEX('5. Bilans projekt'!$C$58:$O$58,1,MATCH('12. Ocena dyskontowa Inwestycji'!JPU$34,'5. Bilans projekt'!$C$3:$O$3,0))-INDEX('5. Bilans projekt'!$C$63:$O$63,1,MATCH('12. Ocena dyskontowa Inwestycji'!JPU$34,'5. Bilans projekt'!$C$3:$O$3,0))-INDEX('5. Bilans projekt'!$C$68:$O$68,1,MATCH('12. Ocena dyskontowa Inwestycji'!JPU$34,'5. Bilans projekt'!$C$3:$O$3,0)),"")</f>
        <v/>
      </c>
      <c r="JPV36" s="131" t="str">
        <f>_xlfn.IFNA(INDEX('5. Bilans projekt'!$C$54:$O$54,1,MATCH('12. Ocena dyskontowa Inwestycji'!JPV$34,'5. Bilans projekt'!$C$3:$O$3,0))-INDEX('5. Bilans projekt'!$C$58:$O$58,1,MATCH('12. Ocena dyskontowa Inwestycji'!JPV$34,'5. Bilans projekt'!$C$3:$O$3,0))-INDEX('5. Bilans projekt'!$C$63:$O$63,1,MATCH('12. Ocena dyskontowa Inwestycji'!JPV$34,'5. Bilans projekt'!$C$3:$O$3,0))-INDEX('5. Bilans projekt'!$C$68:$O$68,1,MATCH('12. Ocena dyskontowa Inwestycji'!JPV$34,'5. Bilans projekt'!$C$3:$O$3,0)),"")</f>
        <v/>
      </c>
      <c r="JPW36" s="131" t="str">
        <f>_xlfn.IFNA(INDEX('5. Bilans projekt'!$C$54:$O$54,1,MATCH('12. Ocena dyskontowa Inwestycji'!JPW$34,'5. Bilans projekt'!$C$3:$O$3,0))-INDEX('5. Bilans projekt'!$C$58:$O$58,1,MATCH('12. Ocena dyskontowa Inwestycji'!JPW$34,'5. Bilans projekt'!$C$3:$O$3,0))-INDEX('5. Bilans projekt'!$C$63:$O$63,1,MATCH('12. Ocena dyskontowa Inwestycji'!JPW$34,'5. Bilans projekt'!$C$3:$O$3,0))-INDEX('5. Bilans projekt'!$C$68:$O$68,1,MATCH('12. Ocena dyskontowa Inwestycji'!JPW$34,'5. Bilans projekt'!$C$3:$O$3,0)),"")</f>
        <v/>
      </c>
      <c r="JPX36" s="131" t="str">
        <f>_xlfn.IFNA(INDEX('5. Bilans projekt'!$C$54:$O$54,1,MATCH('12. Ocena dyskontowa Inwestycji'!JPX$34,'5. Bilans projekt'!$C$3:$O$3,0))-INDEX('5. Bilans projekt'!$C$58:$O$58,1,MATCH('12. Ocena dyskontowa Inwestycji'!JPX$34,'5. Bilans projekt'!$C$3:$O$3,0))-INDEX('5. Bilans projekt'!$C$63:$O$63,1,MATCH('12. Ocena dyskontowa Inwestycji'!JPX$34,'5. Bilans projekt'!$C$3:$O$3,0))-INDEX('5. Bilans projekt'!$C$68:$O$68,1,MATCH('12. Ocena dyskontowa Inwestycji'!JPX$34,'5. Bilans projekt'!$C$3:$O$3,0)),"")</f>
        <v/>
      </c>
      <c r="JPY36" s="131" t="str">
        <f>_xlfn.IFNA(INDEX('5. Bilans projekt'!$C$54:$O$54,1,MATCH('12. Ocena dyskontowa Inwestycji'!JPY$34,'5. Bilans projekt'!$C$3:$O$3,0))-INDEX('5. Bilans projekt'!$C$58:$O$58,1,MATCH('12. Ocena dyskontowa Inwestycji'!JPY$34,'5. Bilans projekt'!$C$3:$O$3,0))-INDEX('5. Bilans projekt'!$C$63:$O$63,1,MATCH('12. Ocena dyskontowa Inwestycji'!JPY$34,'5. Bilans projekt'!$C$3:$O$3,0))-INDEX('5. Bilans projekt'!$C$68:$O$68,1,MATCH('12. Ocena dyskontowa Inwestycji'!JPY$34,'5. Bilans projekt'!$C$3:$O$3,0)),"")</f>
        <v/>
      </c>
      <c r="JPZ36" s="131" t="str">
        <f>_xlfn.IFNA(INDEX('5. Bilans projekt'!$C$54:$O$54,1,MATCH('12. Ocena dyskontowa Inwestycji'!JPZ$34,'5. Bilans projekt'!$C$3:$O$3,0))-INDEX('5. Bilans projekt'!$C$58:$O$58,1,MATCH('12. Ocena dyskontowa Inwestycji'!JPZ$34,'5. Bilans projekt'!$C$3:$O$3,0))-INDEX('5. Bilans projekt'!$C$63:$O$63,1,MATCH('12. Ocena dyskontowa Inwestycji'!JPZ$34,'5. Bilans projekt'!$C$3:$O$3,0))-INDEX('5. Bilans projekt'!$C$68:$O$68,1,MATCH('12. Ocena dyskontowa Inwestycji'!JPZ$34,'5. Bilans projekt'!$C$3:$O$3,0)),"")</f>
        <v/>
      </c>
      <c r="JQA36" s="131" t="str">
        <f>_xlfn.IFNA(INDEX('5. Bilans projekt'!$C$54:$O$54,1,MATCH('12. Ocena dyskontowa Inwestycji'!JQA$34,'5. Bilans projekt'!$C$3:$O$3,0))-INDEX('5. Bilans projekt'!$C$58:$O$58,1,MATCH('12. Ocena dyskontowa Inwestycji'!JQA$34,'5. Bilans projekt'!$C$3:$O$3,0))-INDEX('5. Bilans projekt'!$C$63:$O$63,1,MATCH('12. Ocena dyskontowa Inwestycji'!JQA$34,'5. Bilans projekt'!$C$3:$O$3,0))-INDEX('5. Bilans projekt'!$C$68:$O$68,1,MATCH('12. Ocena dyskontowa Inwestycji'!JQA$34,'5. Bilans projekt'!$C$3:$O$3,0)),"")</f>
        <v/>
      </c>
      <c r="JQB36" s="131" t="str">
        <f>_xlfn.IFNA(INDEX('5. Bilans projekt'!$C$54:$O$54,1,MATCH('12. Ocena dyskontowa Inwestycji'!JQB$34,'5. Bilans projekt'!$C$3:$O$3,0))-INDEX('5. Bilans projekt'!$C$58:$O$58,1,MATCH('12. Ocena dyskontowa Inwestycji'!JQB$34,'5. Bilans projekt'!$C$3:$O$3,0))-INDEX('5. Bilans projekt'!$C$63:$O$63,1,MATCH('12. Ocena dyskontowa Inwestycji'!JQB$34,'5. Bilans projekt'!$C$3:$O$3,0))-INDEX('5. Bilans projekt'!$C$68:$O$68,1,MATCH('12. Ocena dyskontowa Inwestycji'!JQB$34,'5. Bilans projekt'!$C$3:$O$3,0)),"")</f>
        <v/>
      </c>
      <c r="JQC36" s="131" t="str">
        <f>_xlfn.IFNA(INDEX('5. Bilans projekt'!$C$54:$O$54,1,MATCH('12. Ocena dyskontowa Inwestycji'!JQC$34,'5. Bilans projekt'!$C$3:$O$3,0))-INDEX('5. Bilans projekt'!$C$58:$O$58,1,MATCH('12. Ocena dyskontowa Inwestycji'!JQC$34,'5. Bilans projekt'!$C$3:$O$3,0))-INDEX('5. Bilans projekt'!$C$63:$O$63,1,MATCH('12. Ocena dyskontowa Inwestycji'!JQC$34,'5. Bilans projekt'!$C$3:$O$3,0))-INDEX('5. Bilans projekt'!$C$68:$O$68,1,MATCH('12. Ocena dyskontowa Inwestycji'!JQC$34,'5. Bilans projekt'!$C$3:$O$3,0)),"")</f>
        <v/>
      </c>
      <c r="JQD36" s="131" t="str">
        <f>_xlfn.IFNA(INDEX('5. Bilans projekt'!$C$54:$O$54,1,MATCH('12. Ocena dyskontowa Inwestycji'!JQD$34,'5. Bilans projekt'!$C$3:$O$3,0))-INDEX('5. Bilans projekt'!$C$58:$O$58,1,MATCH('12. Ocena dyskontowa Inwestycji'!JQD$34,'5. Bilans projekt'!$C$3:$O$3,0))-INDEX('5. Bilans projekt'!$C$63:$O$63,1,MATCH('12. Ocena dyskontowa Inwestycji'!JQD$34,'5. Bilans projekt'!$C$3:$O$3,0))-INDEX('5. Bilans projekt'!$C$68:$O$68,1,MATCH('12. Ocena dyskontowa Inwestycji'!JQD$34,'5. Bilans projekt'!$C$3:$O$3,0)),"")</f>
        <v/>
      </c>
      <c r="JQE36" s="131" t="str">
        <f>_xlfn.IFNA(INDEX('5. Bilans projekt'!$C$54:$O$54,1,MATCH('12. Ocena dyskontowa Inwestycji'!JQE$34,'5. Bilans projekt'!$C$3:$O$3,0))-INDEX('5. Bilans projekt'!$C$58:$O$58,1,MATCH('12. Ocena dyskontowa Inwestycji'!JQE$34,'5. Bilans projekt'!$C$3:$O$3,0))-INDEX('5. Bilans projekt'!$C$63:$O$63,1,MATCH('12. Ocena dyskontowa Inwestycji'!JQE$34,'5. Bilans projekt'!$C$3:$O$3,0))-INDEX('5. Bilans projekt'!$C$68:$O$68,1,MATCH('12. Ocena dyskontowa Inwestycji'!JQE$34,'5. Bilans projekt'!$C$3:$O$3,0)),"")</f>
        <v/>
      </c>
      <c r="JQF36" s="131" t="str">
        <f>_xlfn.IFNA(INDEX('5. Bilans projekt'!$C$54:$O$54,1,MATCH('12. Ocena dyskontowa Inwestycji'!JQF$34,'5. Bilans projekt'!$C$3:$O$3,0))-INDEX('5. Bilans projekt'!$C$58:$O$58,1,MATCH('12. Ocena dyskontowa Inwestycji'!JQF$34,'5. Bilans projekt'!$C$3:$O$3,0))-INDEX('5. Bilans projekt'!$C$63:$O$63,1,MATCH('12. Ocena dyskontowa Inwestycji'!JQF$34,'5. Bilans projekt'!$C$3:$O$3,0))-INDEX('5. Bilans projekt'!$C$68:$O$68,1,MATCH('12. Ocena dyskontowa Inwestycji'!JQF$34,'5. Bilans projekt'!$C$3:$O$3,0)),"")</f>
        <v/>
      </c>
      <c r="JQG36" s="131" t="str">
        <f>_xlfn.IFNA(INDEX('5. Bilans projekt'!$C$54:$O$54,1,MATCH('12. Ocena dyskontowa Inwestycji'!JQG$34,'5. Bilans projekt'!$C$3:$O$3,0))-INDEX('5. Bilans projekt'!$C$58:$O$58,1,MATCH('12. Ocena dyskontowa Inwestycji'!JQG$34,'5. Bilans projekt'!$C$3:$O$3,0))-INDEX('5. Bilans projekt'!$C$63:$O$63,1,MATCH('12. Ocena dyskontowa Inwestycji'!JQG$34,'5. Bilans projekt'!$C$3:$O$3,0))-INDEX('5. Bilans projekt'!$C$68:$O$68,1,MATCH('12. Ocena dyskontowa Inwestycji'!JQG$34,'5. Bilans projekt'!$C$3:$O$3,0)),"")</f>
        <v/>
      </c>
      <c r="JQH36" s="131" t="str">
        <f>_xlfn.IFNA(INDEX('5. Bilans projekt'!$C$54:$O$54,1,MATCH('12. Ocena dyskontowa Inwestycji'!JQH$34,'5. Bilans projekt'!$C$3:$O$3,0))-INDEX('5. Bilans projekt'!$C$58:$O$58,1,MATCH('12. Ocena dyskontowa Inwestycji'!JQH$34,'5. Bilans projekt'!$C$3:$O$3,0))-INDEX('5. Bilans projekt'!$C$63:$O$63,1,MATCH('12. Ocena dyskontowa Inwestycji'!JQH$34,'5. Bilans projekt'!$C$3:$O$3,0))-INDEX('5. Bilans projekt'!$C$68:$O$68,1,MATCH('12. Ocena dyskontowa Inwestycji'!JQH$34,'5. Bilans projekt'!$C$3:$O$3,0)),"")</f>
        <v/>
      </c>
      <c r="JQI36" s="131" t="str">
        <f>_xlfn.IFNA(INDEX('5. Bilans projekt'!$C$54:$O$54,1,MATCH('12. Ocena dyskontowa Inwestycji'!JQI$34,'5. Bilans projekt'!$C$3:$O$3,0))-INDEX('5. Bilans projekt'!$C$58:$O$58,1,MATCH('12. Ocena dyskontowa Inwestycji'!JQI$34,'5. Bilans projekt'!$C$3:$O$3,0))-INDEX('5. Bilans projekt'!$C$63:$O$63,1,MATCH('12. Ocena dyskontowa Inwestycji'!JQI$34,'5. Bilans projekt'!$C$3:$O$3,0))-INDEX('5. Bilans projekt'!$C$68:$O$68,1,MATCH('12. Ocena dyskontowa Inwestycji'!JQI$34,'5. Bilans projekt'!$C$3:$O$3,0)),"")</f>
        <v/>
      </c>
      <c r="JQJ36" s="131" t="str">
        <f>_xlfn.IFNA(INDEX('5. Bilans projekt'!$C$54:$O$54,1,MATCH('12. Ocena dyskontowa Inwestycji'!JQJ$34,'5. Bilans projekt'!$C$3:$O$3,0))-INDEX('5. Bilans projekt'!$C$58:$O$58,1,MATCH('12. Ocena dyskontowa Inwestycji'!JQJ$34,'5. Bilans projekt'!$C$3:$O$3,0))-INDEX('5. Bilans projekt'!$C$63:$O$63,1,MATCH('12. Ocena dyskontowa Inwestycji'!JQJ$34,'5. Bilans projekt'!$C$3:$O$3,0))-INDEX('5. Bilans projekt'!$C$68:$O$68,1,MATCH('12. Ocena dyskontowa Inwestycji'!JQJ$34,'5. Bilans projekt'!$C$3:$O$3,0)),"")</f>
        <v/>
      </c>
      <c r="JQK36" s="131" t="str">
        <f>_xlfn.IFNA(INDEX('5. Bilans projekt'!$C$54:$O$54,1,MATCH('12. Ocena dyskontowa Inwestycji'!JQK$34,'5. Bilans projekt'!$C$3:$O$3,0))-INDEX('5. Bilans projekt'!$C$58:$O$58,1,MATCH('12. Ocena dyskontowa Inwestycji'!JQK$34,'5. Bilans projekt'!$C$3:$O$3,0))-INDEX('5. Bilans projekt'!$C$63:$O$63,1,MATCH('12. Ocena dyskontowa Inwestycji'!JQK$34,'5. Bilans projekt'!$C$3:$O$3,0))-INDEX('5. Bilans projekt'!$C$68:$O$68,1,MATCH('12. Ocena dyskontowa Inwestycji'!JQK$34,'5. Bilans projekt'!$C$3:$O$3,0)),"")</f>
        <v/>
      </c>
      <c r="JQL36" s="131" t="str">
        <f>_xlfn.IFNA(INDEX('5. Bilans projekt'!$C$54:$O$54,1,MATCH('12. Ocena dyskontowa Inwestycji'!JQL$34,'5. Bilans projekt'!$C$3:$O$3,0))-INDEX('5. Bilans projekt'!$C$58:$O$58,1,MATCH('12. Ocena dyskontowa Inwestycji'!JQL$34,'5. Bilans projekt'!$C$3:$O$3,0))-INDEX('5. Bilans projekt'!$C$63:$O$63,1,MATCH('12. Ocena dyskontowa Inwestycji'!JQL$34,'5. Bilans projekt'!$C$3:$O$3,0))-INDEX('5. Bilans projekt'!$C$68:$O$68,1,MATCH('12. Ocena dyskontowa Inwestycji'!JQL$34,'5. Bilans projekt'!$C$3:$O$3,0)),"")</f>
        <v/>
      </c>
      <c r="JQM36" s="131" t="str">
        <f>_xlfn.IFNA(INDEX('5. Bilans projekt'!$C$54:$O$54,1,MATCH('12. Ocena dyskontowa Inwestycji'!JQM$34,'5. Bilans projekt'!$C$3:$O$3,0))-INDEX('5. Bilans projekt'!$C$58:$O$58,1,MATCH('12. Ocena dyskontowa Inwestycji'!JQM$34,'5. Bilans projekt'!$C$3:$O$3,0))-INDEX('5. Bilans projekt'!$C$63:$O$63,1,MATCH('12. Ocena dyskontowa Inwestycji'!JQM$34,'5. Bilans projekt'!$C$3:$O$3,0))-INDEX('5. Bilans projekt'!$C$68:$O$68,1,MATCH('12. Ocena dyskontowa Inwestycji'!JQM$34,'5. Bilans projekt'!$C$3:$O$3,0)),"")</f>
        <v/>
      </c>
      <c r="JQN36" s="131" t="str">
        <f>_xlfn.IFNA(INDEX('5. Bilans projekt'!$C$54:$O$54,1,MATCH('12. Ocena dyskontowa Inwestycji'!JQN$34,'5. Bilans projekt'!$C$3:$O$3,0))-INDEX('5. Bilans projekt'!$C$58:$O$58,1,MATCH('12. Ocena dyskontowa Inwestycji'!JQN$34,'5. Bilans projekt'!$C$3:$O$3,0))-INDEX('5. Bilans projekt'!$C$63:$O$63,1,MATCH('12. Ocena dyskontowa Inwestycji'!JQN$34,'5. Bilans projekt'!$C$3:$O$3,0))-INDEX('5. Bilans projekt'!$C$68:$O$68,1,MATCH('12. Ocena dyskontowa Inwestycji'!JQN$34,'5. Bilans projekt'!$C$3:$O$3,0)),"")</f>
        <v/>
      </c>
      <c r="JQO36" s="131" t="str">
        <f>_xlfn.IFNA(INDEX('5. Bilans projekt'!$C$54:$O$54,1,MATCH('12. Ocena dyskontowa Inwestycji'!JQO$34,'5. Bilans projekt'!$C$3:$O$3,0))-INDEX('5. Bilans projekt'!$C$58:$O$58,1,MATCH('12. Ocena dyskontowa Inwestycji'!JQO$34,'5. Bilans projekt'!$C$3:$O$3,0))-INDEX('5. Bilans projekt'!$C$63:$O$63,1,MATCH('12. Ocena dyskontowa Inwestycji'!JQO$34,'5. Bilans projekt'!$C$3:$O$3,0))-INDEX('5. Bilans projekt'!$C$68:$O$68,1,MATCH('12. Ocena dyskontowa Inwestycji'!JQO$34,'5. Bilans projekt'!$C$3:$O$3,0)),"")</f>
        <v/>
      </c>
      <c r="JQP36" s="131" t="str">
        <f>_xlfn.IFNA(INDEX('5. Bilans projekt'!$C$54:$O$54,1,MATCH('12. Ocena dyskontowa Inwestycji'!JQP$34,'5. Bilans projekt'!$C$3:$O$3,0))-INDEX('5. Bilans projekt'!$C$58:$O$58,1,MATCH('12. Ocena dyskontowa Inwestycji'!JQP$34,'5. Bilans projekt'!$C$3:$O$3,0))-INDEX('5. Bilans projekt'!$C$63:$O$63,1,MATCH('12. Ocena dyskontowa Inwestycji'!JQP$34,'5. Bilans projekt'!$C$3:$O$3,0))-INDEX('5. Bilans projekt'!$C$68:$O$68,1,MATCH('12. Ocena dyskontowa Inwestycji'!JQP$34,'5. Bilans projekt'!$C$3:$O$3,0)),"")</f>
        <v/>
      </c>
      <c r="JQQ36" s="131" t="str">
        <f>_xlfn.IFNA(INDEX('5. Bilans projekt'!$C$54:$O$54,1,MATCH('12. Ocena dyskontowa Inwestycji'!JQQ$34,'5. Bilans projekt'!$C$3:$O$3,0))-INDEX('5. Bilans projekt'!$C$58:$O$58,1,MATCH('12. Ocena dyskontowa Inwestycji'!JQQ$34,'5. Bilans projekt'!$C$3:$O$3,0))-INDEX('5. Bilans projekt'!$C$63:$O$63,1,MATCH('12. Ocena dyskontowa Inwestycji'!JQQ$34,'5. Bilans projekt'!$C$3:$O$3,0))-INDEX('5. Bilans projekt'!$C$68:$O$68,1,MATCH('12. Ocena dyskontowa Inwestycji'!JQQ$34,'5. Bilans projekt'!$C$3:$O$3,0)),"")</f>
        <v/>
      </c>
      <c r="JQR36" s="131" t="str">
        <f>_xlfn.IFNA(INDEX('5. Bilans projekt'!$C$54:$O$54,1,MATCH('12. Ocena dyskontowa Inwestycji'!JQR$34,'5. Bilans projekt'!$C$3:$O$3,0))-INDEX('5. Bilans projekt'!$C$58:$O$58,1,MATCH('12. Ocena dyskontowa Inwestycji'!JQR$34,'5. Bilans projekt'!$C$3:$O$3,0))-INDEX('5. Bilans projekt'!$C$63:$O$63,1,MATCH('12. Ocena dyskontowa Inwestycji'!JQR$34,'5. Bilans projekt'!$C$3:$O$3,0))-INDEX('5. Bilans projekt'!$C$68:$O$68,1,MATCH('12. Ocena dyskontowa Inwestycji'!JQR$34,'5. Bilans projekt'!$C$3:$O$3,0)),"")</f>
        <v/>
      </c>
      <c r="JQS36" s="131" t="str">
        <f>_xlfn.IFNA(INDEX('5. Bilans projekt'!$C$54:$O$54,1,MATCH('12. Ocena dyskontowa Inwestycji'!JQS$34,'5. Bilans projekt'!$C$3:$O$3,0))-INDEX('5. Bilans projekt'!$C$58:$O$58,1,MATCH('12. Ocena dyskontowa Inwestycji'!JQS$34,'5. Bilans projekt'!$C$3:$O$3,0))-INDEX('5. Bilans projekt'!$C$63:$O$63,1,MATCH('12. Ocena dyskontowa Inwestycji'!JQS$34,'5. Bilans projekt'!$C$3:$O$3,0))-INDEX('5. Bilans projekt'!$C$68:$O$68,1,MATCH('12. Ocena dyskontowa Inwestycji'!JQS$34,'5. Bilans projekt'!$C$3:$O$3,0)),"")</f>
        <v/>
      </c>
      <c r="JQT36" s="131" t="str">
        <f>_xlfn.IFNA(INDEX('5. Bilans projekt'!$C$54:$O$54,1,MATCH('12. Ocena dyskontowa Inwestycji'!JQT$34,'5. Bilans projekt'!$C$3:$O$3,0))-INDEX('5. Bilans projekt'!$C$58:$O$58,1,MATCH('12. Ocena dyskontowa Inwestycji'!JQT$34,'5. Bilans projekt'!$C$3:$O$3,0))-INDEX('5. Bilans projekt'!$C$63:$O$63,1,MATCH('12. Ocena dyskontowa Inwestycji'!JQT$34,'5. Bilans projekt'!$C$3:$O$3,0))-INDEX('5. Bilans projekt'!$C$68:$O$68,1,MATCH('12. Ocena dyskontowa Inwestycji'!JQT$34,'5. Bilans projekt'!$C$3:$O$3,0)),"")</f>
        <v/>
      </c>
      <c r="JQU36" s="131" t="str">
        <f>_xlfn.IFNA(INDEX('5. Bilans projekt'!$C$54:$O$54,1,MATCH('12. Ocena dyskontowa Inwestycji'!JQU$34,'5. Bilans projekt'!$C$3:$O$3,0))-INDEX('5. Bilans projekt'!$C$58:$O$58,1,MATCH('12. Ocena dyskontowa Inwestycji'!JQU$34,'5. Bilans projekt'!$C$3:$O$3,0))-INDEX('5. Bilans projekt'!$C$63:$O$63,1,MATCH('12. Ocena dyskontowa Inwestycji'!JQU$34,'5. Bilans projekt'!$C$3:$O$3,0))-INDEX('5. Bilans projekt'!$C$68:$O$68,1,MATCH('12. Ocena dyskontowa Inwestycji'!JQU$34,'5. Bilans projekt'!$C$3:$O$3,0)),"")</f>
        <v/>
      </c>
      <c r="JQV36" s="131" t="str">
        <f>_xlfn.IFNA(INDEX('5. Bilans projekt'!$C$54:$O$54,1,MATCH('12. Ocena dyskontowa Inwestycji'!JQV$34,'5. Bilans projekt'!$C$3:$O$3,0))-INDEX('5. Bilans projekt'!$C$58:$O$58,1,MATCH('12. Ocena dyskontowa Inwestycji'!JQV$34,'5. Bilans projekt'!$C$3:$O$3,0))-INDEX('5. Bilans projekt'!$C$63:$O$63,1,MATCH('12. Ocena dyskontowa Inwestycji'!JQV$34,'5. Bilans projekt'!$C$3:$O$3,0))-INDEX('5. Bilans projekt'!$C$68:$O$68,1,MATCH('12. Ocena dyskontowa Inwestycji'!JQV$34,'5. Bilans projekt'!$C$3:$O$3,0)),"")</f>
        <v/>
      </c>
      <c r="JQW36" s="131" t="str">
        <f>_xlfn.IFNA(INDEX('5. Bilans projekt'!$C$54:$O$54,1,MATCH('12. Ocena dyskontowa Inwestycji'!JQW$34,'5. Bilans projekt'!$C$3:$O$3,0))-INDEX('5. Bilans projekt'!$C$58:$O$58,1,MATCH('12. Ocena dyskontowa Inwestycji'!JQW$34,'5. Bilans projekt'!$C$3:$O$3,0))-INDEX('5. Bilans projekt'!$C$63:$O$63,1,MATCH('12. Ocena dyskontowa Inwestycji'!JQW$34,'5. Bilans projekt'!$C$3:$O$3,0))-INDEX('5. Bilans projekt'!$C$68:$O$68,1,MATCH('12. Ocena dyskontowa Inwestycji'!JQW$34,'5. Bilans projekt'!$C$3:$O$3,0)),"")</f>
        <v/>
      </c>
      <c r="JQX36" s="131" t="str">
        <f>_xlfn.IFNA(INDEX('5. Bilans projekt'!$C$54:$O$54,1,MATCH('12. Ocena dyskontowa Inwestycji'!JQX$34,'5. Bilans projekt'!$C$3:$O$3,0))-INDEX('5. Bilans projekt'!$C$58:$O$58,1,MATCH('12. Ocena dyskontowa Inwestycji'!JQX$34,'5. Bilans projekt'!$C$3:$O$3,0))-INDEX('5. Bilans projekt'!$C$63:$O$63,1,MATCH('12. Ocena dyskontowa Inwestycji'!JQX$34,'5. Bilans projekt'!$C$3:$O$3,0))-INDEX('5. Bilans projekt'!$C$68:$O$68,1,MATCH('12. Ocena dyskontowa Inwestycji'!JQX$34,'5. Bilans projekt'!$C$3:$O$3,0)),"")</f>
        <v/>
      </c>
      <c r="JQY36" s="131" t="str">
        <f>_xlfn.IFNA(INDEX('5. Bilans projekt'!$C$54:$O$54,1,MATCH('12. Ocena dyskontowa Inwestycji'!JQY$34,'5. Bilans projekt'!$C$3:$O$3,0))-INDEX('5. Bilans projekt'!$C$58:$O$58,1,MATCH('12. Ocena dyskontowa Inwestycji'!JQY$34,'5. Bilans projekt'!$C$3:$O$3,0))-INDEX('5. Bilans projekt'!$C$63:$O$63,1,MATCH('12. Ocena dyskontowa Inwestycji'!JQY$34,'5. Bilans projekt'!$C$3:$O$3,0))-INDEX('5. Bilans projekt'!$C$68:$O$68,1,MATCH('12. Ocena dyskontowa Inwestycji'!JQY$34,'5. Bilans projekt'!$C$3:$O$3,0)),"")</f>
        <v/>
      </c>
      <c r="JQZ36" s="131" t="str">
        <f>_xlfn.IFNA(INDEX('5. Bilans projekt'!$C$54:$O$54,1,MATCH('12. Ocena dyskontowa Inwestycji'!JQZ$34,'5. Bilans projekt'!$C$3:$O$3,0))-INDEX('5. Bilans projekt'!$C$58:$O$58,1,MATCH('12. Ocena dyskontowa Inwestycji'!JQZ$34,'5. Bilans projekt'!$C$3:$O$3,0))-INDEX('5. Bilans projekt'!$C$63:$O$63,1,MATCH('12. Ocena dyskontowa Inwestycji'!JQZ$34,'5. Bilans projekt'!$C$3:$O$3,0))-INDEX('5. Bilans projekt'!$C$68:$O$68,1,MATCH('12. Ocena dyskontowa Inwestycji'!JQZ$34,'5. Bilans projekt'!$C$3:$O$3,0)),"")</f>
        <v/>
      </c>
      <c r="JRA36" s="131" t="str">
        <f>_xlfn.IFNA(INDEX('5. Bilans projekt'!$C$54:$O$54,1,MATCH('12. Ocena dyskontowa Inwestycji'!JRA$34,'5. Bilans projekt'!$C$3:$O$3,0))-INDEX('5. Bilans projekt'!$C$58:$O$58,1,MATCH('12. Ocena dyskontowa Inwestycji'!JRA$34,'5. Bilans projekt'!$C$3:$O$3,0))-INDEX('5. Bilans projekt'!$C$63:$O$63,1,MATCH('12. Ocena dyskontowa Inwestycji'!JRA$34,'5. Bilans projekt'!$C$3:$O$3,0))-INDEX('5. Bilans projekt'!$C$68:$O$68,1,MATCH('12. Ocena dyskontowa Inwestycji'!JRA$34,'5. Bilans projekt'!$C$3:$O$3,0)),"")</f>
        <v/>
      </c>
      <c r="JRB36" s="131" t="str">
        <f>_xlfn.IFNA(INDEX('5. Bilans projekt'!$C$54:$O$54,1,MATCH('12. Ocena dyskontowa Inwestycji'!JRB$34,'5. Bilans projekt'!$C$3:$O$3,0))-INDEX('5. Bilans projekt'!$C$58:$O$58,1,MATCH('12. Ocena dyskontowa Inwestycji'!JRB$34,'5. Bilans projekt'!$C$3:$O$3,0))-INDEX('5. Bilans projekt'!$C$63:$O$63,1,MATCH('12. Ocena dyskontowa Inwestycji'!JRB$34,'5. Bilans projekt'!$C$3:$O$3,0))-INDEX('5. Bilans projekt'!$C$68:$O$68,1,MATCH('12. Ocena dyskontowa Inwestycji'!JRB$34,'5. Bilans projekt'!$C$3:$O$3,0)),"")</f>
        <v/>
      </c>
      <c r="JRC36" s="131" t="str">
        <f>_xlfn.IFNA(INDEX('5. Bilans projekt'!$C$54:$O$54,1,MATCH('12. Ocena dyskontowa Inwestycji'!JRC$34,'5. Bilans projekt'!$C$3:$O$3,0))-INDEX('5. Bilans projekt'!$C$58:$O$58,1,MATCH('12. Ocena dyskontowa Inwestycji'!JRC$34,'5. Bilans projekt'!$C$3:$O$3,0))-INDEX('5. Bilans projekt'!$C$63:$O$63,1,MATCH('12. Ocena dyskontowa Inwestycji'!JRC$34,'5. Bilans projekt'!$C$3:$O$3,0))-INDEX('5. Bilans projekt'!$C$68:$O$68,1,MATCH('12. Ocena dyskontowa Inwestycji'!JRC$34,'5. Bilans projekt'!$C$3:$O$3,0)),"")</f>
        <v/>
      </c>
      <c r="JRD36" s="131" t="str">
        <f>_xlfn.IFNA(INDEX('5. Bilans projekt'!$C$54:$O$54,1,MATCH('12. Ocena dyskontowa Inwestycji'!JRD$34,'5. Bilans projekt'!$C$3:$O$3,0))-INDEX('5. Bilans projekt'!$C$58:$O$58,1,MATCH('12. Ocena dyskontowa Inwestycji'!JRD$34,'5. Bilans projekt'!$C$3:$O$3,0))-INDEX('5. Bilans projekt'!$C$63:$O$63,1,MATCH('12. Ocena dyskontowa Inwestycji'!JRD$34,'5. Bilans projekt'!$C$3:$O$3,0))-INDEX('5. Bilans projekt'!$C$68:$O$68,1,MATCH('12. Ocena dyskontowa Inwestycji'!JRD$34,'5. Bilans projekt'!$C$3:$O$3,0)),"")</f>
        <v/>
      </c>
      <c r="JRE36" s="131" t="str">
        <f>_xlfn.IFNA(INDEX('5. Bilans projekt'!$C$54:$O$54,1,MATCH('12. Ocena dyskontowa Inwestycji'!JRE$34,'5. Bilans projekt'!$C$3:$O$3,0))-INDEX('5. Bilans projekt'!$C$58:$O$58,1,MATCH('12. Ocena dyskontowa Inwestycji'!JRE$34,'5. Bilans projekt'!$C$3:$O$3,0))-INDEX('5. Bilans projekt'!$C$63:$O$63,1,MATCH('12. Ocena dyskontowa Inwestycji'!JRE$34,'5. Bilans projekt'!$C$3:$O$3,0))-INDEX('5. Bilans projekt'!$C$68:$O$68,1,MATCH('12. Ocena dyskontowa Inwestycji'!JRE$34,'5. Bilans projekt'!$C$3:$O$3,0)),"")</f>
        <v/>
      </c>
      <c r="JRF36" s="131" t="str">
        <f>_xlfn.IFNA(INDEX('5. Bilans projekt'!$C$54:$O$54,1,MATCH('12. Ocena dyskontowa Inwestycji'!JRF$34,'5. Bilans projekt'!$C$3:$O$3,0))-INDEX('5. Bilans projekt'!$C$58:$O$58,1,MATCH('12. Ocena dyskontowa Inwestycji'!JRF$34,'5. Bilans projekt'!$C$3:$O$3,0))-INDEX('5. Bilans projekt'!$C$63:$O$63,1,MATCH('12. Ocena dyskontowa Inwestycji'!JRF$34,'5. Bilans projekt'!$C$3:$O$3,0))-INDEX('5. Bilans projekt'!$C$68:$O$68,1,MATCH('12. Ocena dyskontowa Inwestycji'!JRF$34,'5. Bilans projekt'!$C$3:$O$3,0)),"")</f>
        <v/>
      </c>
      <c r="JRG36" s="131" t="str">
        <f>_xlfn.IFNA(INDEX('5. Bilans projekt'!$C$54:$O$54,1,MATCH('12. Ocena dyskontowa Inwestycji'!JRG$34,'5. Bilans projekt'!$C$3:$O$3,0))-INDEX('5. Bilans projekt'!$C$58:$O$58,1,MATCH('12. Ocena dyskontowa Inwestycji'!JRG$34,'5. Bilans projekt'!$C$3:$O$3,0))-INDEX('5. Bilans projekt'!$C$63:$O$63,1,MATCH('12. Ocena dyskontowa Inwestycji'!JRG$34,'5. Bilans projekt'!$C$3:$O$3,0))-INDEX('5. Bilans projekt'!$C$68:$O$68,1,MATCH('12. Ocena dyskontowa Inwestycji'!JRG$34,'5. Bilans projekt'!$C$3:$O$3,0)),"")</f>
        <v/>
      </c>
      <c r="JRH36" s="131" t="str">
        <f>_xlfn.IFNA(INDEX('5. Bilans projekt'!$C$54:$O$54,1,MATCH('12. Ocena dyskontowa Inwestycji'!JRH$34,'5. Bilans projekt'!$C$3:$O$3,0))-INDEX('5. Bilans projekt'!$C$58:$O$58,1,MATCH('12. Ocena dyskontowa Inwestycji'!JRH$34,'5. Bilans projekt'!$C$3:$O$3,0))-INDEX('5. Bilans projekt'!$C$63:$O$63,1,MATCH('12. Ocena dyskontowa Inwestycji'!JRH$34,'5. Bilans projekt'!$C$3:$O$3,0))-INDEX('5. Bilans projekt'!$C$68:$O$68,1,MATCH('12. Ocena dyskontowa Inwestycji'!JRH$34,'5. Bilans projekt'!$C$3:$O$3,0)),"")</f>
        <v/>
      </c>
      <c r="JRI36" s="131" t="str">
        <f>_xlfn.IFNA(INDEX('5. Bilans projekt'!$C$54:$O$54,1,MATCH('12. Ocena dyskontowa Inwestycji'!JRI$34,'5. Bilans projekt'!$C$3:$O$3,0))-INDEX('5. Bilans projekt'!$C$58:$O$58,1,MATCH('12. Ocena dyskontowa Inwestycji'!JRI$34,'5. Bilans projekt'!$C$3:$O$3,0))-INDEX('5. Bilans projekt'!$C$63:$O$63,1,MATCH('12. Ocena dyskontowa Inwestycji'!JRI$34,'5. Bilans projekt'!$C$3:$O$3,0))-INDEX('5. Bilans projekt'!$C$68:$O$68,1,MATCH('12. Ocena dyskontowa Inwestycji'!JRI$34,'5. Bilans projekt'!$C$3:$O$3,0)),"")</f>
        <v/>
      </c>
      <c r="JRJ36" s="131" t="str">
        <f>_xlfn.IFNA(INDEX('5. Bilans projekt'!$C$54:$O$54,1,MATCH('12. Ocena dyskontowa Inwestycji'!JRJ$34,'5. Bilans projekt'!$C$3:$O$3,0))-INDEX('5. Bilans projekt'!$C$58:$O$58,1,MATCH('12. Ocena dyskontowa Inwestycji'!JRJ$34,'5. Bilans projekt'!$C$3:$O$3,0))-INDEX('5. Bilans projekt'!$C$63:$O$63,1,MATCH('12. Ocena dyskontowa Inwestycji'!JRJ$34,'5. Bilans projekt'!$C$3:$O$3,0))-INDEX('5. Bilans projekt'!$C$68:$O$68,1,MATCH('12. Ocena dyskontowa Inwestycji'!JRJ$34,'5. Bilans projekt'!$C$3:$O$3,0)),"")</f>
        <v/>
      </c>
      <c r="JRK36" s="131" t="str">
        <f>_xlfn.IFNA(INDEX('5. Bilans projekt'!$C$54:$O$54,1,MATCH('12. Ocena dyskontowa Inwestycji'!JRK$34,'5. Bilans projekt'!$C$3:$O$3,0))-INDEX('5. Bilans projekt'!$C$58:$O$58,1,MATCH('12. Ocena dyskontowa Inwestycji'!JRK$34,'5. Bilans projekt'!$C$3:$O$3,0))-INDEX('5. Bilans projekt'!$C$63:$O$63,1,MATCH('12. Ocena dyskontowa Inwestycji'!JRK$34,'5. Bilans projekt'!$C$3:$O$3,0))-INDEX('5. Bilans projekt'!$C$68:$O$68,1,MATCH('12. Ocena dyskontowa Inwestycji'!JRK$34,'5. Bilans projekt'!$C$3:$O$3,0)),"")</f>
        <v/>
      </c>
      <c r="JRL36" s="131" t="str">
        <f>_xlfn.IFNA(INDEX('5. Bilans projekt'!$C$54:$O$54,1,MATCH('12. Ocena dyskontowa Inwestycji'!JRL$34,'5. Bilans projekt'!$C$3:$O$3,0))-INDEX('5. Bilans projekt'!$C$58:$O$58,1,MATCH('12. Ocena dyskontowa Inwestycji'!JRL$34,'5. Bilans projekt'!$C$3:$O$3,0))-INDEX('5. Bilans projekt'!$C$63:$O$63,1,MATCH('12. Ocena dyskontowa Inwestycji'!JRL$34,'5. Bilans projekt'!$C$3:$O$3,0))-INDEX('5. Bilans projekt'!$C$68:$O$68,1,MATCH('12. Ocena dyskontowa Inwestycji'!JRL$34,'5. Bilans projekt'!$C$3:$O$3,0)),"")</f>
        <v/>
      </c>
      <c r="JRM36" s="131" t="str">
        <f>_xlfn.IFNA(INDEX('5. Bilans projekt'!$C$54:$O$54,1,MATCH('12. Ocena dyskontowa Inwestycji'!JRM$34,'5. Bilans projekt'!$C$3:$O$3,0))-INDEX('5. Bilans projekt'!$C$58:$O$58,1,MATCH('12. Ocena dyskontowa Inwestycji'!JRM$34,'5. Bilans projekt'!$C$3:$O$3,0))-INDEX('5. Bilans projekt'!$C$63:$O$63,1,MATCH('12. Ocena dyskontowa Inwestycji'!JRM$34,'5. Bilans projekt'!$C$3:$O$3,0))-INDEX('5. Bilans projekt'!$C$68:$O$68,1,MATCH('12. Ocena dyskontowa Inwestycji'!JRM$34,'5. Bilans projekt'!$C$3:$O$3,0)),"")</f>
        <v/>
      </c>
      <c r="JRN36" s="131" t="str">
        <f>_xlfn.IFNA(INDEX('5. Bilans projekt'!$C$54:$O$54,1,MATCH('12. Ocena dyskontowa Inwestycji'!JRN$34,'5. Bilans projekt'!$C$3:$O$3,0))-INDEX('5. Bilans projekt'!$C$58:$O$58,1,MATCH('12. Ocena dyskontowa Inwestycji'!JRN$34,'5. Bilans projekt'!$C$3:$O$3,0))-INDEX('5. Bilans projekt'!$C$63:$O$63,1,MATCH('12. Ocena dyskontowa Inwestycji'!JRN$34,'5. Bilans projekt'!$C$3:$O$3,0))-INDEX('5. Bilans projekt'!$C$68:$O$68,1,MATCH('12. Ocena dyskontowa Inwestycji'!JRN$34,'5. Bilans projekt'!$C$3:$O$3,0)),"")</f>
        <v/>
      </c>
      <c r="JRO36" s="131" t="str">
        <f>_xlfn.IFNA(INDEX('5. Bilans projekt'!$C$54:$O$54,1,MATCH('12. Ocena dyskontowa Inwestycji'!JRO$34,'5. Bilans projekt'!$C$3:$O$3,0))-INDEX('5. Bilans projekt'!$C$58:$O$58,1,MATCH('12. Ocena dyskontowa Inwestycji'!JRO$34,'5. Bilans projekt'!$C$3:$O$3,0))-INDEX('5. Bilans projekt'!$C$63:$O$63,1,MATCH('12. Ocena dyskontowa Inwestycji'!JRO$34,'5. Bilans projekt'!$C$3:$O$3,0))-INDEX('5. Bilans projekt'!$C$68:$O$68,1,MATCH('12. Ocena dyskontowa Inwestycji'!JRO$34,'5. Bilans projekt'!$C$3:$O$3,0)),"")</f>
        <v/>
      </c>
      <c r="JRP36" s="131" t="str">
        <f>_xlfn.IFNA(INDEX('5. Bilans projekt'!$C$54:$O$54,1,MATCH('12. Ocena dyskontowa Inwestycji'!JRP$34,'5. Bilans projekt'!$C$3:$O$3,0))-INDEX('5. Bilans projekt'!$C$58:$O$58,1,MATCH('12. Ocena dyskontowa Inwestycji'!JRP$34,'5. Bilans projekt'!$C$3:$O$3,0))-INDEX('5. Bilans projekt'!$C$63:$O$63,1,MATCH('12. Ocena dyskontowa Inwestycji'!JRP$34,'5. Bilans projekt'!$C$3:$O$3,0))-INDEX('5. Bilans projekt'!$C$68:$O$68,1,MATCH('12. Ocena dyskontowa Inwestycji'!JRP$34,'5. Bilans projekt'!$C$3:$O$3,0)),"")</f>
        <v/>
      </c>
      <c r="JRQ36" s="131" t="str">
        <f>_xlfn.IFNA(INDEX('5. Bilans projekt'!$C$54:$O$54,1,MATCH('12. Ocena dyskontowa Inwestycji'!JRQ$34,'5. Bilans projekt'!$C$3:$O$3,0))-INDEX('5. Bilans projekt'!$C$58:$O$58,1,MATCH('12. Ocena dyskontowa Inwestycji'!JRQ$34,'5. Bilans projekt'!$C$3:$O$3,0))-INDEX('5. Bilans projekt'!$C$63:$O$63,1,MATCH('12. Ocena dyskontowa Inwestycji'!JRQ$34,'5. Bilans projekt'!$C$3:$O$3,0))-INDEX('5. Bilans projekt'!$C$68:$O$68,1,MATCH('12. Ocena dyskontowa Inwestycji'!JRQ$34,'5. Bilans projekt'!$C$3:$O$3,0)),"")</f>
        <v/>
      </c>
      <c r="JRR36" s="131" t="str">
        <f>_xlfn.IFNA(INDEX('5. Bilans projekt'!$C$54:$O$54,1,MATCH('12. Ocena dyskontowa Inwestycji'!JRR$34,'5. Bilans projekt'!$C$3:$O$3,0))-INDEX('5. Bilans projekt'!$C$58:$O$58,1,MATCH('12. Ocena dyskontowa Inwestycji'!JRR$34,'5. Bilans projekt'!$C$3:$O$3,0))-INDEX('5. Bilans projekt'!$C$63:$O$63,1,MATCH('12. Ocena dyskontowa Inwestycji'!JRR$34,'5. Bilans projekt'!$C$3:$O$3,0))-INDEX('5. Bilans projekt'!$C$68:$O$68,1,MATCH('12. Ocena dyskontowa Inwestycji'!JRR$34,'5. Bilans projekt'!$C$3:$O$3,0)),"")</f>
        <v/>
      </c>
      <c r="JRS36" s="131" t="str">
        <f>_xlfn.IFNA(INDEX('5. Bilans projekt'!$C$54:$O$54,1,MATCH('12. Ocena dyskontowa Inwestycji'!JRS$34,'5. Bilans projekt'!$C$3:$O$3,0))-INDEX('5. Bilans projekt'!$C$58:$O$58,1,MATCH('12. Ocena dyskontowa Inwestycji'!JRS$34,'5. Bilans projekt'!$C$3:$O$3,0))-INDEX('5. Bilans projekt'!$C$63:$O$63,1,MATCH('12. Ocena dyskontowa Inwestycji'!JRS$34,'5. Bilans projekt'!$C$3:$O$3,0))-INDEX('5. Bilans projekt'!$C$68:$O$68,1,MATCH('12. Ocena dyskontowa Inwestycji'!JRS$34,'5. Bilans projekt'!$C$3:$O$3,0)),"")</f>
        <v/>
      </c>
      <c r="JRT36" s="131" t="str">
        <f>_xlfn.IFNA(INDEX('5. Bilans projekt'!$C$54:$O$54,1,MATCH('12. Ocena dyskontowa Inwestycji'!JRT$34,'5. Bilans projekt'!$C$3:$O$3,0))-INDEX('5. Bilans projekt'!$C$58:$O$58,1,MATCH('12. Ocena dyskontowa Inwestycji'!JRT$34,'5. Bilans projekt'!$C$3:$O$3,0))-INDEX('5. Bilans projekt'!$C$63:$O$63,1,MATCH('12. Ocena dyskontowa Inwestycji'!JRT$34,'5. Bilans projekt'!$C$3:$O$3,0))-INDEX('5. Bilans projekt'!$C$68:$O$68,1,MATCH('12. Ocena dyskontowa Inwestycji'!JRT$34,'5. Bilans projekt'!$C$3:$O$3,0)),"")</f>
        <v/>
      </c>
      <c r="JRU36" s="131" t="str">
        <f>_xlfn.IFNA(INDEX('5. Bilans projekt'!$C$54:$O$54,1,MATCH('12. Ocena dyskontowa Inwestycji'!JRU$34,'5. Bilans projekt'!$C$3:$O$3,0))-INDEX('5. Bilans projekt'!$C$58:$O$58,1,MATCH('12. Ocena dyskontowa Inwestycji'!JRU$34,'5. Bilans projekt'!$C$3:$O$3,0))-INDEX('5. Bilans projekt'!$C$63:$O$63,1,MATCH('12. Ocena dyskontowa Inwestycji'!JRU$34,'5. Bilans projekt'!$C$3:$O$3,0))-INDEX('5. Bilans projekt'!$C$68:$O$68,1,MATCH('12. Ocena dyskontowa Inwestycji'!JRU$34,'5. Bilans projekt'!$C$3:$O$3,0)),"")</f>
        <v/>
      </c>
      <c r="JRV36" s="131" t="str">
        <f>_xlfn.IFNA(INDEX('5. Bilans projekt'!$C$54:$O$54,1,MATCH('12. Ocena dyskontowa Inwestycji'!JRV$34,'5. Bilans projekt'!$C$3:$O$3,0))-INDEX('5. Bilans projekt'!$C$58:$O$58,1,MATCH('12. Ocena dyskontowa Inwestycji'!JRV$34,'5. Bilans projekt'!$C$3:$O$3,0))-INDEX('5. Bilans projekt'!$C$63:$O$63,1,MATCH('12. Ocena dyskontowa Inwestycji'!JRV$34,'5. Bilans projekt'!$C$3:$O$3,0))-INDEX('5. Bilans projekt'!$C$68:$O$68,1,MATCH('12. Ocena dyskontowa Inwestycji'!JRV$34,'5. Bilans projekt'!$C$3:$O$3,0)),"")</f>
        <v/>
      </c>
      <c r="JRW36" s="131" t="str">
        <f>_xlfn.IFNA(INDEX('5. Bilans projekt'!$C$54:$O$54,1,MATCH('12. Ocena dyskontowa Inwestycji'!JRW$34,'5. Bilans projekt'!$C$3:$O$3,0))-INDEX('5. Bilans projekt'!$C$58:$O$58,1,MATCH('12. Ocena dyskontowa Inwestycji'!JRW$34,'5. Bilans projekt'!$C$3:$O$3,0))-INDEX('5. Bilans projekt'!$C$63:$O$63,1,MATCH('12. Ocena dyskontowa Inwestycji'!JRW$34,'5. Bilans projekt'!$C$3:$O$3,0))-INDEX('5. Bilans projekt'!$C$68:$O$68,1,MATCH('12. Ocena dyskontowa Inwestycji'!JRW$34,'5. Bilans projekt'!$C$3:$O$3,0)),"")</f>
        <v/>
      </c>
      <c r="JRX36" s="131" t="str">
        <f>_xlfn.IFNA(INDEX('5. Bilans projekt'!$C$54:$O$54,1,MATCH('12. Ocena dyskontowa Inwestycji'!JRX$34,'5. Bilans projekt'!$C$3:$O$3,0))-INDEX('5. Bilans projekt'!$C$58:$O$58,1,MATCH('12. Ocena dyskontowa Inwestycji'!JRX$34,'5. Bilans projekt'!$C$3:$O$3,0))-INDEX('5. Bilans projekt'!$C$63:$O$63,1,MATCH('12. Ocena dyskontowa Inwestycji'!JRX$34,'5. Bilans projekt'!$C$3:$O$3,0))-INDEX('5. Bilans projekt'!$C$68:$O$68,1,MATCH('12. Ocena dyskontowa Inwestycji'!JRX$34,'5. Bilans projekt'!$C$3:$O$3,0)),"")</f>
        <v/>
      </c>
      <c r="JRY36" s="131" t="str">
        <f>_xlfn.IFNA(INDEX('5. Bilans projekt'!$C$54:$O$54,1,MATCH('12. Ocena dyskontowa Inwestycji'!JRY$34,'5. Bilans projekt'!$C$3:$O$3,0))-INDEX('5. Bilans projekt'!$C$58:$O$58,1,MATCH('12. Ocena dyskontowa Inwestycji'!JRY$34,'5. Bilans projekt'!$C$3:$O$3,0))-INDEX('5. Bilans projekt'!$C$63:$O$63,1,MATCH('12. Ocena dyskontowa Inwestycji'!JRY$34,'5. Bilans projekt'!$C$3:$O$3,0))-INDEX('5. Bilans projekt'!$C$68:$O$68,1,MATCH('12. Ocena dyskontowa Inwestycji'!JRY$34,'5. Bilans projekt'!$C$3:$O$3,0)),"")</f>
        <v/>
      </c>
      <c r="JRZ36" s="131" t="str">
        <f>_xlfn.IFNA(INDEX('5. Bilans projekt'!$C$54:$O$54,1,MATCH('12. Ocena dyskontowa Inwestycji'!JRZ$34,'5. Bilans projekt'!$C$3:$O$3,0))-INDEX('5. Bilans projekt'!$C$58:$O$58,1,MATCH('12. Ocena dyskontowa Inwestycji'!JRZ$34,'5. Bilans projekt'!$C$3:$O$3,0))-INDEX('5. Bilans projekt'!$C$63:$O$63,1,MATCH('12. Ocena dyskontowa Inwestycji'!JRZ$34,'5. Bilans projekt'!$C$3:$O$3,0))-INDEX('5. Bilans projekt'!$C$68:$O$68,1,MATCH('12. Ocena dyskontowa Inwestycji'!JRZ$34,'5. Bilans projekt'!$C$3:$O$3,0)),"")</f>
        <v/>
      </c>
      <c r="JSA36" s="131" t="str">
        <f>_xlfn.IFNA(INDEX('5. Bilans projekt'!$C$54:$O$54,1,MATCH('12. Ocena dyskontowa Inwestycji'!JSA$34,'5. Bilans projekt'!$C$3:$O$3,0))-INDEX('5. Bilans projekt'!$C$58:$O$58,1,MATCH('12. Ocena dyskontowa Inwestycji'!JSA$34,'5. Bilans projekt'!$C$3:$O$3,0))-INDEX('5. Bilans projekt'!$C$63:$O$63,1,MATCH('12. Ocena dyskontowa Inwestycji'!JSA$34,'5. Bilans projekt'!$C$3:$O$3,0))-INDEX('5. Bilans projekt'!$C$68:$O$68,1,MATCH('12. Ocena dyskontowa Inwestycji'!JSA$34,'5. Bilans projekt'!$C$3:$O$3,0)),"")</f>
        <v/>
      </c>
      <c r="JSB36" s="131" t="str">
        <f>_xlfn.IFNA(INDEX('5. Bilans projekt'!$C$54:$O$54,1,MATCH('12. Ocena dyskontowa Inwestycji'!JSB$34,'5. Bilans projekt'!$C$3:$O$3,0))-INDEX('5. Bilans projekt'!$C$58:$O$58,1,MATCH('12. Ocena dyskontowa Inwestycji'!JSB$34,'5. Bilans projekt'!$C$3:$O$3,0))-INDEX('5. Bilans projekt'!$C$63:$O$63,1,MATCH('12. Ocena dyskontowa Inwestycji'!JSB$34,'5. Bilans projekt'!$C$3:$O$3,0))-INDEX('5. Bilans projekt'!$C$68:$O$68,1,MATCH('12. Ocena dyskontowa Inwestycji'!JSB$34,'5. Bilans projekt'!$C$3:$O$3,0)),"")</f>
        <v/>
      </c>
      <c r="JSC36" s="131" t="str">
        <f>_xlfn.IFNA(INDEX('5. Bilans projekt'!$C$54:$O$54,1,MATCH('12. Ocena dyskontowa Inwestycji'!JSC$34,'5. Bilans projekt'!$C$3:$O$3,0))-INDEX('5. Bilans projekt'!$C$58:$O$58,1,MATCH('12. Ocena dyskontowa Inwestycji'!JSC$34,'5. Bilans projekt'!$C$3:$O$3,0))-INDEX('5. Bilans projekt'!$C$63:$O$63,1,MATCH('12. Ocena dyskontowa Inwestycji'!JSC$34,'5. Bilans projekt'!$C$3:$O$3,0))-INDEX('5. Bilans projekt'!$C$68:$O$68,1,MATCH('12. Ocena dyskontowa Inwestycji'!JSC$34,'5. Bilans projekt'!$C$3:$O$3,0)),"")</f>
        <v/>
      </c>
      <c r="JSD36" s="131" t="str">
        <f>_xlfn.IFNA(INDEX('5. Bilans projekt'!$C$54:$O$54,1,MATCH('12. Ocena dyskontowa Inwestycji'!JSD$34,'5. Bilans projekt'!$C$3:$O$3,0))-INDEX('5. Bilans projekt'!$C$58:$O$58,1,MATCH('12. Ocena dyskontowa Inwestycji'!JSD$34,'5. Bilans projekt'!$C$3:$O$3,0))-INDEX('5. Bilans projekt'!$C$63:$O$63,1,MATCH('12. Ocena dyskontowa Inwestycji'!JSD$34,'5. Bilans projekt'!$C$3:$O$3,0))-INDEX('5. Bilans projekt'!$C$68:$O$68,1,MATCH('12. Ocena dyskontowa Inwestycji'!JSD$34,'5. Bilans projekt'!$C$3:$O$3,0)),"")</f>
        <v/>
      </c>
      <c r="JSE36" s="131" t="str">
        <f>_xlfn.IFNA(INDEX('5. Bilans projekt'!$C$54:$O$54,1,MATCH('12. Ocena dyskontowa Inwestycji'!JSE$34,'5. Bilans projekt'!$C$3:$O$3,0))-INDEX('5. Bilans projekt'!$C$58:$O$58,1,MATCH('12. Ocena dyskontowa Inwestycji'!JSE$34,'5. Bilans projekt'!$C$3:$O$3,0))-INDEX('5. Bilans projekt'!$C$63:$O$63,1,MATCH('12. Ocena dyskontowa Inwestycji'!JSE$34,'5. Bilans projekt'!$C$3:$O$3,0))-INDEX('5. Bilans projekt'!$C$68:$O$68,1,MATCH('12. Ocena dyskontowa Inwestycji'!JSE$34,'5. Bilans projekt'!$C$3:$O$3,0)),"")</f>
        <v/>
      </c>
      <c r="JSF36" s="131" t="str">
        <f>_xlfn.IFNA(INDEX('5. Bilans projekt'!$C$54:$O$54,1,MATCH('12. Ocena dyskontowa Inwestycji'!JSF$34,'5. Bilans projekt'!$C$3:$O$3,0))-INDEX('5. Bilans projekt'!$C$58:$O$58,1,MATCH('12. Ocena dyskontowa Inwestycji'!JSF$34,'5. Bilans projekt'!$C$3:$O$3,0))-INDEX('5. Bilans projekt'!$C$63:$O$63,1,MATCH('12. Ocena dyskontowa Inwestycji'!JSF$34,'5. Bilans projekt'!$C$3:$O$3,0))-INDEX('5. Bilans projekt'!$C$68:$O$68,1,MATCH('12. Ocena dyskontowa Inwestycji'!JSF$34,'5. Bilans projekt'!$C$3:$O$3,0)),"")</f>
        <v/>
      </c>
      <c r="JSG36" s="131" t="str">
        <f>_xlfn.IFNA(INDEX('5. Bilans projekt'!$C$54:$O$54,1,MATCH('12. Ocena dyskontowa Inwestycji'!JSG$34,'5. Bilans projekt'!$C$3:$O$3,0))-INDEX('5. Bilans projekt'!$C$58:$O$58,1,MATCH('12. Ocena dyskontowa Inwestycji'!JSG$34,'5. Bilans projekt'!$C$3:$O$3,0))-INDEX('5. Bilans projekt'!$C$63:$O$63,1,MATCH('12. Ocena dyskontowa Inwestycji'!JSG$34,'5. Bilans projekt'!$C$3:$O$3,0))-INDEX('5. Bilans projekt'!$C$68:$O$68,1,MATCH('12. Ocena dyskontowa Inwestycji'!JSG$34,'5. Bilans projekt'!$C$3:$O$3,0)),"")</f>
        <v/>
      </c>
      <c r="JSH36" s="131" t="str">
        <f>_xlfn.IFNA(INDEX('5. Bilans projekt'!$C$54:$O$54,1,MATCH('12. Ocena dyskontowa Inwestycji'!JSH$34,'5. Bilans projekt'!$C$3:$O$3,0))-INDEX('5. Bilans projekt'!$C$58:$O$58,1,MATCH('12. Ocena dyskontowa Inwestycji'!JSH$34,'5. Bilans projekt'!$C$3:$O$3,0))-INDEX('5. Bilans projekt'!$C$63:$O$63,1,MATCH('12. Ocena dyskontowa Inwestycji'!JSH$34,'5. Bilans projekt'!$C$3:$O$3,0))-INDEX('5. Bilans projekt'!$C$68:$O$68,1,MATCH('12. Ocena dyskontowa Inwestycji'!JSH$34,'5. Bilans projekt'!$C$3:$O$3,0)),"")</f>
        <v/>
      </c>
      <c r="JSI36" s="131" t="str">
        <f>_xlfn.IFNA(INDEX('5. Bilans projekt'!$C$54:$O$54,1,MATCH('12. Ocena dyskontowa Inwestycji'!JSI$34,'5. Bilans projekt'!$C$3:$O$3,0))-INDEX('5. Bilans projekt'!$C$58:$O$58,1,MATCH('12. Ocena dyskontowa Inwestycji'!JSI$34,'5. Bilans projekt'!$C$3:$O$3,0))-INDEX('5. Bilans projekt'!$C$63:$O$63,1,MATCH('12. Ocena dyskontowa Inwestycji'!JSI$34,'5. Bilans projekt'!$C$3:$O$3,0))-INDEX('5. Bilans projekt'!$C$68:$O$68,1,MATCH('12. Ocena dyskontowa Inwestycji'!JSI$34,'5. Bilans projekt'!$C$3:$O$3,0)),"")</f>
        <v/>
      </c>
      <c r="JSJ36" s="131" t="str">
        <f>_xlfn.IFNA(INDEX('5. Bilans projekt'!$C$54:$O$54,1,MATCH('12. Ocena dyskontowa Inwestycji'!JSJ$34,'5. Bilans projekt'!$C$3:$O$3,0))-INDEX('5. Bilans projekt'!$C$58:$O$58,1,MATCH('12. Ocena dyskontowa Inwestycji'!JSJ$34,'5. Bilans projekt'!$C$3:$O$3,0))-INDEX('5. Bilans projekt'!$C$63:$O$63,1,MATCH('12. Ocena dyskontowa Inwestycji'!JSJ$34,'5. Bilans projekt'!$C$3:$O$3,0))-INDEX('5. Bilans projekt'!$C$68:$O$68,1,MATCH('12. Ocena dyskontowa Inwestycji'!JSJ$34,'5. Bilans projekt'!$C$3:$O$3,0)),"")</f>
        <v/>
      </c>
      <c r="JSK36" s="131" t="str">
        <f>_xlfn.IFNA(INDEX('5. Bilans projekt'!$C$54:$O$54,1,MATCH('12. Ocena dyskontowa Inwestycji'!JSK$34,'5. Bilans projekt'!$C$3:$O$3,0))-INDEX('5. Bilans projekt'!$C$58:$O$58,1,MATCH('12. Ocena dyskontowa Inwestycji'!JSK$34,'5. Bilans projekt'!$C$3:$O$3,0))-INDEX('5. Bilans projekt'!$C$63:$O$63,1,MATCH('12. Ocena dyskontowa Inwestycji'!JSK$34,'5. Bilans projekt'!$C$3:$O$3,0))-INDEX('5. Bilans projekt'!$C$68:$O$68,1,MATCH('12. Ocena dyskontowa Inwestycji'!JSK$34,'5. Bilans projekt'!$C$3:$O$3,0)),"")</f>
        <v/>
      </c>
      <c r="JSL36" s="131" t="str">
        <f>_xlfn.IFNA(INDEX('5. Bilans projekt'!$C$54:$O$54,1,MATCH('12. Ocena dyskontowa Inwestycji'!JSL$34,'5. Bilans projekt'!$C$3:$O$3,0))-INDEX('5. Bilans projekt'!$C$58:$O$58,1,MATCH('12. Ocena dyskontowa Inwestycji'!JSL$34,'5. Bilans projekt'!$C$3:$O$3,0))-INDEX('5. Bilans projekt'!$C$63:$O$63,1,MATCH('12. Ocena dyskontowa Inwestycji'!JSL$34,'5. Bilans projekt'!$C$3:$O$3,0))-INDEX('5. Bilans projekt'!$C$68:$O$68,1,MATCH('12. Ocena dyskontowa Inwestycji'!JSL$34,'5. Bilans projekt'!$C$3:$O$3,0)),"")</f>
        <v/>
      </c>
      <c r="JSM36" s="131" t="str">
        <f>_xlfn.IFNA(INDEX('5. Bilans projekt'!$C$54:$O$54,1,MATCH('12. Ocena dyskontowa Inwestycji'!JSM$34,'5. Bilans projekt'!$C$3:$O$3,0))-INDEX('5. Bilans projekt'!$C$58:$O$58,1,MATCH('12. Ocena dyskontowa Inwestycji'!JSM$34,'5. Bilans projekt'!$C$3:$O$3,0))-INDEX('5. Bilans projekt'!$C$63:$O$63,1,MATCH('12. Ocena dyskontowa Inwestycji'!JSM$34,'5. Bilans projekt'!$C$3:$O$3,0))-INDEX('5. Bilans projekt'!$C$68:$O$68,1,MATCH('12. Ocena dyskontowa Inwestycji'!JSM$34,'5. Bilans projekt'!$C$3:$O$3,0)),"")</f>
        <v/>
      </c>
      <c r="JSN36" s="131" t="str">
        <f>_xlfn.IFNA(INDEX('5. Bilans projekt'!$C$54:$O$54,1,MATCH('12. Ocena dyskontowa Inwestycji'!JSN$34,'5. Bilans projekt'!$C$3:$O$3,0))-INDEX('5. Bilans projekt'!$C$58:$O$58,1,MATCH('12. Ocena dyskontowa Inwestycji'!JSN$34,'5. Bilans projekt'!$C$3:$O$3,0))-INDEX('5. Bilans projekt'!$C$63:$O$63,1,MATCH('12. Ocena dyskontowa Inwestycji'!JSN$34,'5. Bilans projekt'!$C$3:$O$3,0))-INDEX('5. Bilans projekt'!$C$68:$O$68,1,MATCH('12. Ocena dyskontowa Inwestycji'!JSN$34,'5. Bilans projekt'!$C$3:$O$3,0)),"")</f>
        <v/>
      </c>
      <c r="JSO36" s="131" t="str">
        <f>_xlfn.IFNA(INDEX('5. Bilans projekt'!$C$54:$O$54,1,MATCH('12. Ocena dyskontowa Inwestycji'!JSO$34,'5. Bilans projekt'!$C$3:$O$3,0))-INDEX('5. Bilans projekt'!$C$58:$O$58,1,MATCH('12. Ocena dyskontowa Inwestycji'!JSO$34,'5. Bilans projekt'!$C$3:$O$3,0))-INDEX('5. Bilans projekt'!$C$63:$O$63,1,MATCH('12. Ocena dyskontowa Inwestycji'!JSO$34,'5. Bilans projekt'!$C$3:$O$3,0))-INDEX('5. Bilans projekt'!$C$68:$O$68,1,MATCH('12. Ocena dyskontowa Inwestycji'!JSO$34,'5. Bilans projekt'!$C$3:$O$3,0)),"")</f>
        <v/>
      </c>
      <c r="JSP36" s="131" t="str">
        <f>_xlfn.IFNA(INDEX('5. Bilans projekt'!$C$54:$O$54,1,MATCH('12. Ocena dyskontowa Inwestycji'!JSP$34,'5. Bilans projekt'!$C$3:$O$3,0))-INDEX('5. Bilans projekt'!$C$58:$O$58,1,MATCH('12. Ocena dyskontowa Inwestycji'!JSP$34,'5. Bilans projekt'!$C$3:$O$3,0))-INDEX('5. Bilans projekt'!$C$63:$O$63,1,MATCH('12. Ocena dyskontowa Inwestycji'!JSP$34,'5. Bilans projekt'!$C$3:$O$3,0))-INDEX('5. Bilans projekt'!$C$68:$O$68,1,MATCH('12. Ocena dyskontowa Inwestycji'!JSP$34,'5. Bilans projekt'!$C$3:$O$3,0)),"")</f>
        <v/>
      </c>
      <c r="JSQ36" s="131" t="str">
        <f>_xlfn.IFNA(INDEX('5. Bilans projekt'!$C$54:$O$54,1,MATCH('12. Ocena dyskontowa Inwestycji'!JSQ$34,'5. Bilans projekt'!$C$3:$O$3,0))-INDEX('5. Bilans projekt'!$C$58:$O$58,1,MATCH('12. Ocena dyskontowa Inwestycji'!JSQ$34,'5. Bilans projekt'!$C$3:$O$3,0))-INDEX('5. Bilans projekt'!$C$63:$O$63,1,MATCH('12. Ocena dyskontowa Inwestycji'!JSQ$34,'5. Bilans projekt'!$C$3:$O$3,0))-INDEX('5. Bilans projekt'!$C$68:$O$68,1,MATCH('12. Ocena dyskontowa Inwestycji'!JSQ$34,'5. Bilans projekt'!$C$3:$O$3,0)),"")</f>
        <v/>
      </c>
      <c r="JSR36" s="131" t="str">
        <f>_xlfn.IFNA(INDEX('5. Bilans projekt'!$C$54:$O$54,1,MATCH('12. Ocena dyskontowa Inwestycji'!JSR$34,'5. Bilans projekt'!$C$3:$O$3,0))-INDEX('5. Bilans projekt'!$C$58:$O$58,1,MATCH('12. Ocena dyskontowa Inwestycji'!JSR$34,'5. Bilans projekt'!$C$3:$O$3,0))-INDEX('5. Bilans projekt'!$C$63:$O$63,1,MATCH('12. Ocena dyskontowa Inwestycji'!JSR$34,'5. Bilans projekt'!$C$3:$O$3,0))-INDEX('5. Bilans projekt'!$C$68:$O$68,1,MATCH('12. Ocena dyskontowa Inwestycji'!JSR$34,'5. Bilans projekt'!$C$3:$O$3,0)),"")</f>
        <v/>
      </c>
      <c r="JSS36" s="131" t="str">
        <f>_xlfn.IFNA(INDEX('5. Bilans projekt'!$C$54:$O$54,1,MATCH('12. Ocena dyskontowa Inwestycji'!JSS$34,'5. Bilans projekt'!$C$3:$O$3,0))-INDEX('5. Bilans projekt'!$C$58:$O$58,1,MATCH('12. Ocena dyskontowa Inwestycji'!JSS$34,'5. Bilans projekt'!$C$3:$O$3,0))-INDEX('5. Bilans projekt'!$C$63:$O$63,1,MATCH('12. Ocena dyskontowa Inwestycji'!JSS$34,'5. Bilans projekt'!$C$3:$O$3,0))-INDEX('5. Bilans projekt'!$C$68:$O$68,1,MATCH('12. Ocena dyskontowa Inwestycji'!JSS$34,'5. Bilans projekt'!$C$3:$O$3,0)),"")</f>
        <v/>
      </c>
      <c r="JST36" s="131" t="str">
        <f>_xlfn.IFNA(INDEX('5. Bilans projekt'!$C$54:$O$54,1,MATCH('12. Ocena dyskontowa Inwestycji'!JST$34,'5. Bilans projekt'!$C$3:$O$3,0))-INDEX('5. Bilans projekt'!$C$58:$O$58,1,MATCH('12. Ocena dyskontowa Inwestycji'!JST$34,'5. Bilans projekt'!$C$3:$O$3,0))-INDEX('5. Bilans projekt'!$C$63:$O$63,1,MATCH('12. Ocena dyskontowa Inwestycji'!JST$34,'5. Bilans projekt'!$C$3:$O$3,0))-INDEX('5. Bilans projekt'!$C$68:$O$68,1,MATCH('12. Ocena dyskontowa Inwestycji'!JST$34,'5. Bilans projekt'!$C$3:$O$3,0)),"")</f>
        <v/>
      </c>
      <c r="JSU36" s="131" t="str">
        <f>_xlfn.IFNA(INDEX('5. Bilans projekt'!$C$54:$O$54,1,MATCH('12. Ocena dyskontowa Inwestycji'!JSU$34,'5. Bilans projekt'!$C$3:$O$3,0))-INDEX('5. Bilans projekt'!$C$58:$O$58,1,MATCH('12. Ocena dyskontowa Inwestycji'!JSU$34,'5. Bilans projekt'!$C$3:$O$3,0))-INDEX('5. Bilans projekt'!$C$63:$O$63,1,MATCH('12. Ocena dyskontowa Inwestycji'!JSU$34,'5. Bilans projekt'!$C$3:$O$3,0))-INDEX('5. Bilans projekt'!$C$68:$O$68,1,MATCH('12. Ocena dyskontowa Inwestycji'!JSU$34,'5. Bilans projekt'!$C$3:$O$3,0)),"")</f>
        <v/>
      </c>
      <c r="JSV36" s="131" t="str">
        <f>_xlfn.IFNA(INDEX('5. Bilans projekt'!$C$54:$O$54,1,MATCH('12. Ocena dyskontowa Inwestycji'!JSV$34,'5. Bilans projekt'!$C$3:$O$3,0))-INDEX('5. Bilans projekt'!$C$58:$O$58,1,MATCH('12. Ocena dyskontowa Inwestycji'!JSV$34,'5. Bilans projekt'!$C$3:$O$3,0))-INDEX('5. Bilans projekt'!$C$63:$O$63,1,MATCH('12. Ocena dyskontowa Inwestycji'!JSV$34,'5. Bilans projekt'!$C$3:$O$3,0))-INDEX('5. Bilans projekt'!$C$68:$O$68,1,MATCH('12. Ocena dyskontowa Inwestycji'!JSV$34,'5. Bilans projekt'!$C$3:$O$3,0)),"")</f>
        <v/>
      </c>
      <c r="JSW36" s="131" t="str">
        <f>_xlfn.IFNA(INDEX('5. Bilans projekt'!$C$54:$O$54,1,MATCH('12. Ocena dyskontowa Inwestycji'!JSW$34,'5. Bilans projekt'!$C$3:$O$3,0))-INDEX('5. Bilans projekt'!$C$58:$O$58,1,MATCH('12. Ocena dyskontowa Inwestycji'!JSW$34,'5. Bilans projekt'!$C$3:$O$3,0))-INDEX('5. Bilans projekt'!$C$63:$O$63,1,MATCH('12. Ocena dyskontowa Inwestycji'!JSW$34,'5. Bilans projekt'!$C$3:$O$3,0))-INDEX('5. Bilans projekt'!$C$68:$O$68,1,MATCH('12. Ocena dyskontowa Inwestycji'!JSW$34,'5. Bilans projekt'!$C$3:$O$3,0)),"")</f>
        <v/>
      </c>
      <c r="JSX36" s="131" t="str">
        <f>_xlfn.IFNA(INDEX('5. Bilans projekt'!$C$54:$O$54,1,MATCH('12. Ocena dyskontowa Inwestycji'!JSX$34,'5. Bilans projekt'!$C$3:$O$3,0))-INDEX('5. Bilans projekt'!$C$58:$O$58,1,MATCH('12. Ocena dyskontowa Inwestycji'!JSX$34,'5. Bilans projekt'!$C$3:$O$3,0))-INDEX('5. Bilans projekt'!$C$63:$O$63,1,MATCH('12. Ocena dyskontowa Inwestycji'!JSX$34,'5. Bilans projekt'!$C$3:$O$3,0))-INDEX('5. Bilans projekt'!$C$68:$O$68,1,MATCH('12. Ocena dyskontowa Inwestycji'!JSX$34,'5. Bilans projekt'!$C$3:$O$3,0)),"")</f>
        <v/>
      </c>
      <c r="JSY36" s="131" t="str">
        <f>_xlfn.IFNA(INDEX('5. Bilans projekt'!$C$54:$O$54,1,MATCH('12. Ocena dyskontowa Inwestycji'!JSY$34,'5. Bilans projekt'!$C$3:$O$3,0))-INDEX('5. Bilans projekt'!$C$58:$O$58,1,MATCH('12. Ocena dyskontowa Inwestycji'!JSY$34,'5. Bilans projekt'!$C$3:$O$3,0))-INDEX('5. Bilans projekt'!$C$63:$O$63,1,MATCH('12. Ocena dyskontowa Inwestycji'!JSY$34,'5. Bilans projekt'!$C$3:$O$3,0))-INDEX('5. Bilans projekt'!$C$68:$O$68,1,MATCH('12. Ocena dyskontowa Inwestycji'!JSY$34,'5. Bilans projekt'!$C$3:$O$3,0)),"")</f>
        <v/>
      </c>
      <c r="JSZ36" s="131" t="str">
        <f>_xlfn.IFNA(INDEX('5. Bilans projekt'!$C$54:$O$54,1,MATCH('12. Ocena dyskontowa Inwestycji'!JSZ$34,'5. Bilans projekt'!$C$3:$O$3,0))-INDEX('5. Bilans projekt'!$C$58:$O$58,1,MATCH('12. Ocena dyskontowa Inwestycji'!JSZ$34,'5. Bilans projekt'!$C$3:$O$3,0))-INDEX('5. Bilans projekt'!$C$63:$O$63,1,MATCH('12. Ocena dyskontowa Inwestycji'!JSZ$34,'5. Bilans projekt'!$C$3:$O$3,0))-INDEX('5. Bilans projekt'!$C$68:$O$68,1,MATCH('12. Ocena dyskontowa Inwestycji'!JSZ$34,'5. Bilans projekt'!$C$3:$O$3,0)),"")</f>
        <v/>
      </c>
      <c r="JTA36" s="131" t="str">
        <f>_xlfn.IFNA(INDEX('5. Bilans projekt'!$C$54:$O$54,1,MATCH('12. Ocena dyskontowa Inwestycji'!JTA$34,'5. Bilans projekt'!$C$3:$O$3,0))-INDEX('5. Bilans projekt'!$C$58:$O$58,1,MATCH('12. Ocena dyskontowa Inwestycji'!JTA$34,'5. Bilans projekt'!$C$3:$O$3,0))-INDEX('5. Bilans projekt'!$C$63:$O$63,1,MATCH('12. Ocena dyskontowa Inwestycji'!JTA$34,'5. Bilans projekt'!$C$3:$O$3,0))-INDEX('5. Bilans projekt'!$C$68:$O$68,1,MATCH('12. Ocena dyskontowa Inwestycji'!JTA$34,'5. Bilans projekt'!$C$3:$O$3,0)),"")</f>
        <v/>
      </c>
      <c r="JTB36" s="131" t="str">
        <f>_xlfn.IFNA(INDEX('5. Bilans projekt'!$C$54:$O$54,1,MATCH('12. Ocena dyskontowa Inwestycji'!JTB$34,'5. Bilans projekt'!$C$3:$O$3,0))-INDEX('5. Bilans projekt'!$C$58:$O$58,1,MATCH('12. Ocena dyskontowa Inwestycji'!JTB$34,'5. Bilans projekt'!$C$3:$O$3,0))-INDEX('5. Bilans projekt'!$C$63:$O$63,1,MATCH('12. Ocena dyskontowa Inwestycji'!JTB$34,'5. Bilans projekt'!$C$3:$O$3,0))-INDEX('5. Bilans projekt'!$C$68:$O$68,1,MATCH('12. Ocena dyskontowa Inwestycji'!JTB$34,'5. Bilans projekt'!$C$3:$O$3,0)),"")</f>
        <v/>
      </c>
      <c r="JTC36" s="131" t="str">
        <f>_xlfn.IFNA(INDEX('5. Bilans projekt'!$C$54:$O$54,1,MATCH('12. Ocena dyskontowa Inwestycji'!JTC$34,'5. Bilans projekt'!$C$3:$O$3,0))-INDEX('5. Bilans projekt'!$C$58:$O$58,1,MATCH('12. Ocena dyskontowa Inwestycji'!JTC$34,'5. Bilans projekt'!$C$3:$O$3,0))-INDEX('5. Bilans projekt'!$C$63:$O$63,1,MATCH('12. Ocena dyskontowa Inwestycji'!JTC$34,'5. Bilans projekt'!$C$3:$O$3,0))-INDEX('5. Bilans projekt'!$C$68:$O$68,1,MATCH('12. Ocena dyskontowa Inwestycji'!JTC$34,'5. Bilans projekt'!$C$3:$O$3,0)),"")</f>
        <v/>
      </c>
      <c r="JTD36" s="131" t="str">
        <f>_xlfn.IFNA(INDEX('5. Bilans projekt'!$C$54:$O$54,1,MATCH('12. Ocena dyskontowa Inwestycji'!JTD$34,'5. Bilans projekt'!$C$3:$O$3,0))-INDEX('5. Bilans projekt'!$C$58:$O$58,1,MATCH('12. Ocena dyskontowa Inwestycji'!JTD$34,'5. Bilans projekt'!$C$3:$O$3,0))-INDEX('5. Bilans projekt'!$C$63:$O$63,1,MATCH('12. Ocena dyskontowa Inwestycji'!JTD$34,'5. Bilans projekt'!$C$3:$O$3,0))-INDEX('5. Bilans projekt'!$C$68:$O$68,1,MATCH('12. Ocena dyskontowa Inwestycji'!JTD$34,'5. Bilans projekt'!$C$3:$O$3,0)),"")</f>
        <v/>
      </c>
      <c r="JTE36" s="131" t="str">
        <f>_xlfn.IFNA(INDEX('5. Bilans projekt'!$C$54:$O$54,1,MATCH('12. Ocena dyskontowa Inwestycji'!JTE$34,'5. Bilans projekt'!$C$3:$O$3,0))-INDEX('5. Bilans projekt'!$C$58:$O$58,1,MATCH('12. Ocena dyskontowa Inwestycji'!JTE$34,'5. Bilans projekt'!$C$3:$O$3,0))-INDEX('5. Bilans projekt'!$C$63:$O$63,1,MATCH('12. Ocena dyskontowa Inwestycji'!JTE$34,'5. Bilans projekt'!$C$3:$O$3,0))-INDEX('5. Bilans projekt'!$C$68:$O$68,1,MATCH('12. Ocena dyskontowa Inwestycji'!JTE$34,'5. Bilans projekt'!$C$3:$O$3,0)),"")</f>
        <v/>
      </c>
      <c r="JTF36" s="131" t="str">
        <f>_xlfn.IFNA(INDEX('5. Bilans projekt'!$C$54:$O$54,1,MATCH('12. Ocena dyskontowa Inwestycji'!JTF$34,'5. Bilans projekt'!$C$3:$O$3,0))-INDEX('5. Bilans projekt'!$C$58:$O$58,1,MATCH('12. Ocena dyskontowa Inwestycji'!JTF$34,'5. Bilans projekt'!$C$3:$O$3,0))-INDEX('5. Bilans projekt'!$C$63:$O$63,1,MATCH('12. Ocena dyskontowa Inwestycji'!JTF$34,'5. Bilans projekt'!$C$3:$O$3,0))-INDEX('5. Bilans projekt'!$C$68:$O$68,1,MATCH('12. Ocena dyskontowa Inwestycji'!JTF$34,'5. Bilans projekt'!$C$3:$O$3,0)),"")</f>
        <v/>
      </c>
      <c r="JTG36" s="131" t="str">
        <f>_xlfn.IFNA(INDEX('5. Bilans projekt'!$C$54:$O$54,1,MATCH('12. Ocena dyskontowa Inwestycji'!JTG$34,'5. Bilans projekt'!$C$3:$O$3,0))-INDEX('5. Bilans projekt'!$C$58:$O$58,1,MATCH('12. Ocena dyskontowa Inwestycji'!JTG$34,'5. Bilans projekt'!$C$3:$O$3,0))-INDEX('5. Bilans projekt'!$C$63:$O$63,1,MATCH('12. Ocena dyskontowa Inwestycji'!JTG$34,'5. Bilans projekt'!$C$3:$O$3,0))-INDEX('5. Bilans projekt'!$C$68:$O$68,1,MATCH('12. Ocena dyskontowa Inwestycji'!JTG$34,'5. Bilans projekt'!$C$3:$O$3,0)),"")</f>
        <v/>
      </c>
      <c r="JTH36" s="131" t="str">
        <f>_xlfn.IFNA(INDEX('5. Bilans projekt'!$C$54:$O$54,1,MATCH('12. Ocena dyskontowa Inwestycji'!JTH$34,'5. Bilans projekt'!$C$3:$O$3,0))-INDEX('5. Bilans projekt'!$C$58:$O$58,1,MATCH('12. Ocena dyskontowa Inwestycji'!JTH$34,'5. Bilans projekt'!$C$3:$O$3,0))-INDEX('5. Bilans projekt'!$C$63:$O$63,1,MATCH('12. Ocena dyskontowa Inwestycji'!JTH$34,'5. Bilans projekt'!$C$3:$O$3,0))-INDEX('5. Bilans projekt'!$C$68:$O$68,1,MATCH('12. Ocena dyskontowa Inwestycji'!JTH$34,'5. Bilans projekt'!$C$3:$O$3,0)),"")</f>
        <v/>
      </c>
      <c r="JTI36" s="131" t="str">
        <f>_xlfn.IFNA(INDEX('5. Bilans projekt'!$C$54:$O$54,1,MATCH('12. Ocena dyskontowa Inwestycji'!JTI$34,'5. Bilans projekt'!$C$3:$O$3,0))-INDEX('5. Bilans projekt'!$C$58:$O$58,1,MATCH('12. Ocena dyskontowa Inwestycji'!JTI$34,'5. Bilans projekt'!$C$3:$O$3,0))-INDEX('5. Bilans projekt'!$C$63:$O$63,1,MATCH('12. Ocena dyskontowa Inwestycji'!JTI$34,'5. Bilans projekt'!$C$3:$O$3,0))-INDEX('5. Bilans projekt'!$C$68:$O$68,1,MATCH('12. Ocena dyskontowa Inwestycji'!JTI$34,'5. Bilans projekt'!$C$3:$O$3,0)),"")</f>
        <v/>
      </c>
      <c r="JTJ36" s="131" t="str">
        <f>_xlfn.IFNA(INDEX('5. Bilans projekt'!$C$54:$O$54,1,MATCH('12. Ocena dyskontowa Inwestycji'!JTJ$34,'5. Bilans projekt'!$C$3:$O$3,0))-INDEX('5. Bilans projekt'!$C$58:$O$58,1,MATCH('12. Ocena dyskontowa Inwestycji'!JTJ$34,'5. Bilans projekt'!$C$3:$O$3,0))-INDEX('5. Bilans projekt'!$C$63:$O$63,1,MATCH('12. Ocena dyskontowa Inwestycji'!JTJ$34,'5. Bilans projekt'!$C$3:$O$3,0))-INDEX('5. Bilans projekt'!$C$68:$O$68,1,MATCH('12. Ocena dyskontowa Inwestycji'!JTJ$34,'5. Bilans projekt'!$C$3:$O$3,0)),"")</f>
        <v/>
      </c>
      <c r="JTK36" s="131" t="str">
        <f>_xlfn.IFNA(INDEX('5. Bilans projekt'!$C$54:$O$54,1,MATCH('12. Ocena dyskontowa Inwestycji'!JTK$34,'5. Bilans projekt'!$C$3:$O$3,0))-INDEX('5. Bilans projekt'!$C$58:$O$58,1,MATCH('12. Ocena dyskontowa Inwestycji'!JTK$34,'5. Bilans projekt'!$C$3:$O$3,0))-INDEX('5. Bilans projekt'!$C$63:$O$63,1,MATCH('12. Ocena dyskontowa Inwestycji'!JTK$34,'5. Bilans projekt'!$C$3:$O$3,0))-INDEX('5. Bilans projekt'!$C$68:$O$68,1,MATCH('12. Ocena dyskontowa Inwestycji'!JTK$34,'5. Bilans projekt'!$C$3:$O$3,0)),"")</f>
        <v/>
      </c>
      <c r="JTL36" s="131" t="str">
        <f>_xlfn.IFNA(INDEX('5. Bilans projekt'!$C$54:$O$54,1,MATCH('12. Ocena dyskontowa Inwestycji'!JTL$34,'5. Bilans projekt'!$C$3:$O$3,0))-INDEX('5. Bilans projekt'!$C$58:$O$58,1,MATCH('12. Ocena dyskontowa Inwestycji'!JTL$34,'5. Bilans projekt'!$C$3:$O$3,0))-INDEX('5. Bilans projekt'!$C$63:$O$63,1,MATCH('12. Ocena dyskontowa Inwestycji'!JTL$34,'5. Bilans projekt'!$C$3:$O$3,0))-INDEX('5. Bilans projekt'!$C$68:$O$68,1,MATCH('12. Ocena dyskontowa Inwestycji'!JTL$34,'5. Bilans projekt'!$C$3:$O$3,0)),"")</f>
        <v/>
      </c>
      <c r="JTM36" s="131" t="str">
        <f>_xlfn.IFNA(INDEX('5. Bilans projekt'!$C$54:$O$54,1,MATCH('12. Ocena dyskontowa Inwestycji'!JTM$34,'5. Bilans projekt'!$C$3:$O$3,0))-INDEX('5. Bilans projekt'!$C$58:$O$58,1,MATCH('12. Ocena dyskontowa Inwestycji'!JTM$34,'5. Bilans projekt'!$C$3:$O$3,0))-INDEX('5. Bilans projekt'!$C$63:$O$63,1,MATCH('12. Ocena dyskontowa Inwestycji'!JTM$34,'5. Bilans projekt'!$C$3:$O$3,0))-INDEX('5. Bilans projekt'!$C$68:$O$68,1,MATCH('12. Ocena dyskontowa Inwestycji'!JTM$34,'5. Bilans projekt'!$C$3:$O$3,0)),"")</f>
        <v/>
      </c>
      <c r="JTN36" s="131" t="str">
        <f>_xlfn.IFNA(INDEX('5. Bilans projekt'!$C$54:$O$54,1,MATCH('12. Ocena dyskontowa Inwestycji'!JTN$34,'5. Bilans projekt'!$C$3:$O$3,0))-INDEX('5. Bilans projekt'!$C$58:$O$58,1,MATCH('12. Ocena dyskontowa Inwestycji'!JTN$34,'5. Bilans projekt'!$C$3:$O$3,0))-INDEX('5. Bilans projekt'!$C$63:$O$63,1,MATCH('12. Ocena dyskontowa Inwestycji'!JTN$34,'5. Bilans projekt'!$C$3:$O$3,0))-INDEX('5. Bilans projekt'!$C$68:$O$68,1,MATCH('12. Ocena dyskontowa Inwestycji'!JTN$34,'5. Bilans projekt'!$C$3:$O$3,0)),"")</f>
        <v/>
      </c>
      <c r="JTO36" s="131" t="str">
        <f>_xlfn.IFNA(INDEX('5. Bilans projekt'!$C$54:$O$54,1,MATCH('12. Ocena dyskontowa Inwestycji'!JTO$34,'5. Bilans projekt'!$C$3:$O$3,0))-INDEX('5. Bilans projekt'!$C$58:$O$58,1,MATCH('12. Ocena dyskontowa Inwestycji'!JTO$34,'5. Bilans projekt'!$C$3:$O$3,0))-INDEX('5. Bilans projekt'!$C$63:$O$63,1,MATCH('12. Ocena dyskontowa Inwestycji'!JTO$34,'5. Bilans projekt'!$C$3:$O$3,0))-INDEX('5. Bilans projekt'!$C$68:$O$68,1,MATCH('12. Ocena dyskontowa Inwestycji'!JTO$34,'5. Bilans projekt'!$C$3:$O$3,0)),"")</f>
        <v/>
      </c>
      <c r="JTP36" s="131" t="str">
        <f>_xlfn.IFNA(INDEX('5. Bilans projekt'!$C$54:$O$54,1,MATCH('12. Ocena dyskontowa Inwestycji'!JTP$34,'5. Bilans projekt'!$C$3:$O$3,0))-INDEX('5. Bilans projekt'!$C$58:$O$58,1,MATCH('12. Ocena dyskontowa Inwestycji'!JTP$34,'5. Bilans projekt'!$C$3:$O$3,0))-INDEX('5. Bilans projekt'!$C$63:$O$63,1,MATCH('12. Ocena dyskontowa Inwestycji'!JTP$34,'5. Bilans projekt'!$C$3:$O$3,0))-INDEX('5. Bilans projekt'!$C$68:$O$68,1,MATCH('12. Ocena dyskontowa Inwestycji'!JTP$34,'5. Bilans projekt'!$C$3:$O$3,0)),"")</f>
        <v/>
      </c>
      <c r="JTQ36" s="131" t="str">
        <f>_xlfn.IFNA(INDEX('5. Bilans projekt'!$C$54:$O$54,1,MATCH('12. Ocena dyskontowa Inwestycji'!JTQ$34,'5. Bilans projekt'!$C$3:$O$3,0))-INDEX('5. Bilans projekt'!$C$58:$O$58,1,MATCH('12. Ocena dyskontowa Inwestycji'!JTQ$34,'5. Bilans projekt'!$C$3:$O$3,0))-INDEX('5. Bilans projekt'!$C$63:$O$63,1,MATCH('12. Ocena dyskontowa Inwestycji'!JTQ$34,'5. Bilans projekt'!$C$3:$O$3,0))-INDEX('5. Bilans projekt'!$C$68:$O$68,1,MATCH('12. Ocena dyskontowa Inwestycji'!JTQ$34,'5. Bilans projekt'!$C$3:$O$3,0)),"")</f>
        <v/>
      </c>
      <c r="JTR36" s="131" t="str">
        <f>_xlfn.IFNA(INDEX('5. Bilans projekt'!$C$54:$O$54,1,MATCH('12. Ocena dyskontowa Inwestycji'!JTR$34,'5. Bilans projekt'!$C$3:$O$3,0))-INDEX('5. Bilans projekt'!$C$58:$O$58,1,MATCH('12. Ocena dyskontowa Inwestycji'!JTR$34,'5. Bilans projekt'!$C$3:$O$3,0))-INDEX('5. Bilans projekt'!$C$63:$O$63,1,MATCH('12. Ocena dyskontowa Inwestycji'!JTR$34,'5. Bilans projekt'!$C$3:$O$3,0))-INDEX('5. Bilans projekt'!$C$68:$O$68,1,MATCH('12. Ocena dyskontowa Inwestycji'!JTR$34,'5. Bilans projekt'!$C$3:$O$3,0)),"")</f>
        <v/>
      </c>
      <c r="JTS36" s="131" t="str">
        <f>_xlfn.IFNA(INDEX('5. Bilans projekt'!$C$54:$O$54,1,MATCH('12. Ocena dyskontowa Inwestycji'!JTS$34,'5. Bilans projekt'!$C$3:$O$3,0))-INDEX('5. Bilans projekt'!$C$58:$O$58,1,MATCH('12. Ocena dyskontowa Inwestycji'!JTS$34,'5. Bilans projekt'!$C$3:$O$3,0))-INDEX('5. Bilans projekt'!$C$63:$O$63,1,MATCH('12. Ocena dyskontowa Inwestycji'!JTS$34,'5. Bilans projekt'!$C$3:$O$3,0))-INDEX('5. Bilans projekt'!$C$68:$O$68,1,MATCH('12. Ocena dyskontowa Inwestycji'!JTS$34,'5. Bilans projekt'!$C$3:$O$3,0)),"")</f>
        <v/>
      </c>
      <c r="JTT36" s="131" t="str">
        <f>_xlfn.IFNA(INDEX('5. Bilans projekt'!$C$54:$O$54,1,MATCH('12. Ocena dyskontowa Inwestycji'!JTT$34,'5. Bilans projekt'!$C$3:$O$3,0))-INDEX('5. Bilans projekt'!$C$58:$O$58,1,MATCH('12. Ocena dyskontowa Inwestycji'!JTT$34,'5. Bilans projekt'!$C$3:$O$3,0))-INDEX('5. Bilans projekt'!$C$63:$O$63,1,MATCH('12. Ocena dyskontowa Inwestycji'!JTT$34,'5. Bilans projekt'!$C$3:$O$3,0))-INDEX('5. Bilans projekt'!$C$68:$O$68,1,MATCH('12. Ocena dyskontowa Inwestycji'!JTT$34,'5. Bilans projekt'!$C$3:$O$3,0)),"")</f>
        <v/>
      </c>
      <c r="JTU36" s="131" t="str">
        <f>_xlfn.IFNA(INDEX('5. Bilans projekt'!$C$54:$O$54,1,MATCH('12. Ocena dyskontowa Inwestycji'!JTU$34,'5. Bilans projekt'!$C$3:$O$3,0))-INDEX('5. Bilans projekt'!$C$58:$O$58,1,MATCH('12. Ocena dyskontowa Inwestycji'!JTU$34,'5. Bilans projekt'!$C$3:$O$3,0))-INDEX('5. Bilans projekt'!$C$63:$O$63,1,MATCH('12. Ocena dyskontowa Inwestycji'!JTU$34,'5. Bilans projekt'!$C$3:$O$3,0))-INDEX('5. Bilans projekt'!$C$68:$O$68,1,MATCH('12. Ocena dyskontowa Inwestycji'!JTU$34,'5. Bilans projekt'!$C$3:$O$3,0)),"")</f>
        <v/>
      </c>
      <c r="JTV36" s="131" t="str">
        <f>_xlfn.IFNA(INDEX('5. Bilans projekt'!$C$54:$O$54,1,MATCH('12. Ocena dyskontowa Inwestycji'!JTV$34,'5. Bilans projekt'!$C$3:$O$3,0))-INDEX('5. Bilans projekt'!$C$58:$O$58,1,MATCH('12. Ocena dyskontowa Inwestycji'!JTV$34,'5. Bilans projekt'!$C$3:$O$3,0))-INDEX('5. Bilans projekt'!$C$63:$O$63,1,MATCH('12. Ocena dyskontowa Inwestycji'!JTV$34,'5. Bilans projekt'!$C$3:$O$3,0))-INDEX('5. Bilans projekt'!$C$68:$O$68,1,MATCH('12. Ocena dyskontowa Inwestycji'!JTV$34,'5. Bilans projekt'!$C$3:$O$3,0)),"")</f>
        <v/>
      </c>
      <c r="JTW36" s="131" t="str">
        <f>_xlfn.IFNA(INDEX('5. Bilans projekt'!$C$54:$O$54,1,MATCH('12. Ocena dyskontowa Inwestycji'!JTW$34,'5. Bilans projekt'!$C$3:$O$3,0))-INDEX('5. Bilans projekt'!$C$58:$O$58,1,MATCH('12. Ocena dyskontowa Inwestycji'!JTW$34,'5. Bilans projekt'!$C$3:$O$3,0))-INDEX('5. Bilans projekt'!$C$63:$O$63,1,MATCH('12. Ocena dyskontowa Inwestycji'!JTW$34,'5. Bilans projekt'!$C$3:$O$3,0))-INDEX('5. Bilans projekt'!$C$68:$O$68,1,MATCH('12. Ocena dyskontowa Inwestycji'!JTW$34,'5. Bilans projekt'!$C$3:$O$3,0)),"")</f>
        <v/>
      </c>
      <c r="JTX36" s="131" t="str">
        <f>_xlfn.IFNA(INDEX('5. Bilans projekt'!$C$54:$O$54,1,MATCH('12. Ocena dyskontowa Inwestycji'!JTX$34,'5. Bilans projekt'!$C$3:$O$3,0))-INDEX('5. Bilans projekt'!$C$58:$O$58,1,MATCH('12. Ocena dyskontowa Inwestycji'!JTX$34,'5. Bilans projekt'!$C$3:$O$3,0))-INDEX('5. Bilans projekt'!$C$63:$O$63,1,MATCH('12. Ocena dyskontowa Inwestycji'!JTX$34,'5. Bilans projekt'!$C$3:$O$3,0))-INDEX('5. Bilans projekt'!$C$68:$O$68,1,MATCH('12. Ocena dyskontowa Inwestycji'!JTX$34,'5. Bilans projekt'!$C$3:$O$3,0)),"")</f>
        <v/>
      </c>
      <c r="JTY36" s="131" t="str">
        <f>_xlfn.IFNA(INDEX('5. Bilans projekt'!$C$54:$O$54,1,MATCH('12. Ocena dyskontowa Inwestycji'!JTY$34,'5. Bilans projekt'!$C$3:$O$3,0))-INDEX('5. Bilans projekt'!$C$58:$O$58,1,MATCH('12. Ocena dyskontowa Inwestycji'!JTY$34,'5. Bilans projekt'!$C$3:$O$3,0))-INDEX('5. Bilans projekt'!$C$63:$O$63,1,MATCH('12. Ocena dyskontowa Inwestycji'!JTY$34,'5. Bilans projekt'!$C$3:$O$3,0))-INDEX('5. Bilans projekt'!$C$68:$O$68,1,MATCH('12. Ocena dyskontowa Inwestycji'!JTY$34,'5. Bilans projekt'!$C$3:$O$3,0)),"")</f>
        <v/>
      </c>
      <c r="JTZ36" s="131" t="str">
        <f>_xlfn.IFNA(INDEX('5. Bilans projekt'!$C$54:$O$54,1,MATCH('12. Ocena dyskontowa Inwestycji'!JTZ$34,'5. Bilans projekt'!$C$3:$O$3,0))-INDEX('5. Bilans projekt'!$C$58:$O$58,1,MATCH('12. Ocena dyskontowa Inwestycji'!JTZ$34,'5. Bilans projekt'!$C$3:$O$3,0))-INDEX('5. Bilans projekt'!$C$63:$O$63,1,MATCH('12. Ocena dyskontowa Inwestycji'!JTZ$34,'5. Bilans projekt'!$C$3:$O$3,0))-INDEX('5. Bilans projekt'!$C$68:$O$68,1,MATCH('12. Ocena dyskontowa Inwestycji'!JTZ$34,'5. Bilans projekt'!$C$3:$O$3,0)),"")</f>
        <v/>
      </c>
      <c r="JUA36" s="131" t="str">
        <f>_xlfn.IFNA(INDEX('5. Bilans projekt'!$C$54:$O$54,1,MATCH('12. Ocena dyskontowa Inwestycji'!JUA$34,'5. Bilans projekt'!$C$3:$O$3,0))-INDEX('5. Bilans projekt'!$C$58:$O$58,1,MATCH('12. Ocena dyskontowa Inwestycji'!JUA$34,'5. Bilans projekt'!$C$3:$O$3,0))-INDEX('5. Bilans projekt'!$C$63:$O$63,1,MATCH('12. Ocena dyskontowa Inwestycji'!JUA$34,'5. Bilans projekt'!$C$3:$O$3,0))-INDEX('5. Bilans projekt'!$C$68:$O$68,1,MATCH('12. Ocena dyskontowa Inwestycji'!JUA$34,'5. Bilans projekt'!$C$3:$O$3,0)),"")</f>
        <v/>
      </c>
      <c r="JUB36" s="131" t="str">
        <f>_xlfn.IFNA(INDEX('5. Bilans projekt'!$C$54:$O$54,1,MATCH('12. Ocena dyskontowa Inwestycji'!JUB$34,'5. Bilans projekt'!$C$3:$O$3,0))-INDEX('5. Bilans projekt'!$C$58:$O$58,1,MATCH('12. Ocena dyskontowa Inwestycji'!JUB$34,'5. Bilans projekt'!$C$3:$O$3,0))-INDEX('5. Bilans projekt'!$C$63:$O$63,1,MATCH('12. Ocena dyskontowa Inwestycji'!JUB$34,'5. Bilans projekt'!$C$3:$O$3,0))-INDEX('5. Bilans projekt'!$C$68:$O$68,1,MATCH('12. Ocena dyskontowa Inwestycji'!JUB$34,'5. Bilans projekt'!$C$3:$O$3,0)),"")</f>
        <v/>
      </c>
      <c r="JUC36" s="131" t="str">
        <f>_xlfn.IFNA(INDEX('5. Bilans projekt'!$C$54:$O$54,1,MATCH('12. Ocena dyskontowa Inwestycji'!JUC$34,'5. Bilans projekt'!$C$3:$O$3,0))-INDEX('5. Bilans projekt'!$C$58:$O$58,1,MATCH('12. Ocena dyskontowa Inwestycji'!JUC$34,'5. Bilans projekt'!$C$3:$O$3,0))-INDEX('5. Bilans projekt'!$C$63:$O$63,1,MATCH('12. Ocena dyskontowa Inwestycji'!JUC$34,'5. Bilans projekt'!$C$3:$O$3,0))-INDEX('5. Bilans projekt'!$C$68:$O$68,1,MATCH('12. Ocena dyskontowa Inwestycji'!JUC$34,'5. Bilans projekt'!$C$3:$O$3,0)),"")</f>
        <v/>
      </c>
      <c r="JUD36" s="131" t="str">
        <f>_xlfn.IFNA(INDEX('5. Bilans projekt'!$C$54:$O$54,1,MATCH('12. Ocena dyskontowa Inwestycji'!JUD$34,'5. Bilans projekt'!$C$3:$O$3,0))-INDEX('5. Bilans projekt'!$C$58:$O$58,1,MATCH('12. Ocena dyskontowa Inwestycji'!JUD$34,'5. Bilans projekt'!$C$3:$O$3,0))-INDEX('5. Bilans projekt'!$C$63:$O$63,1,MATCH('12. Ocena dyskontowa Inwestycji'!JUD$34,'5. Bilans projekt'!$C$3:$O$3,0))-INDEX('5. Bilans projekt'!$C$68:$O$68,1,MATCH('12. Ocena dyskontowa Inwestycji'!JUD$34,'5. Bilans projekt'!$C$3:$O$3,0)),"")</f>
        <v/>
      </c>
      <c r="JUE36" s="131" t="str">
        <f>_xlfn.IFNA(INDEX('5. Bilans projekt'!$C$54:$O$54,1,MATCH('12. Ocena dyskontowa Inwestycji'!JUE$34,'5. Bilans projekt'!$C$3:$O$3,0))-INDEX('5. Bilans projekt'!$C$58:$O$58,1,MATCH('12. Ocena dyskontowa Inwestycji'!JUE$34,'5. Bilans projekt'!$C$3:$O$3,0))-INDEX('5. Bilans projekt'!$C$63:$O$63,1,MATCH('12. Ocena dyskontowa Inwestycji'!JUE$34,'5. Bilans projekt'!$C$3:$O$3,0))-INDEX('5. Bilans projekt'!$C$68:$O$68,1,MATCH('12. Ocena dyskontowa Inwestycji'!JUE$34,'5. Bilans projekt'!$C$3:$O$3,0)),"")</f>
        <v/>
      </c>
      <c r="JUF36" s="131" t="str">
        <f>_xlfn.IFNA(INDEX('5. Bilans projekt'!$C$54:$O$54,1,MATCH('12. Ocena dyskontowa Inwestycji'!JUF$34,'5. Bilans projekt'!$C$3:$O$3,0))-INDEX('5. Bilans projekt'!$C$58:$O$58,1,MATCH('12. Ocena dyskontowa Inwestycji'!JUF$34,'5. Bilans projekt'!$C$3:$O$3,0))-INDEX('5. Bilans projekt'!$C$63:$O$63,1,MATCH('12. Ocena dyskontowa Inwestycji'!JUF$34,'5. Bilans projekt'!$C$3:$O$3,0))-INDEX('5. Bilans projekt'!$C$68:$O$68,1,MATCH('12. Ocena dyskontowa Inwestycji'!JUF$34,'5. Bilans projekt'!$C$3:$O$3,0)),"")</f>
        <v/>
      </c>
      <c r="JUG36" s="131" t="str">
        <f>_xlfn.IFNA(INDEX('5. Bilans projekt'!$C$54:$O$54,1,MATCH('12. Ocena dyskontowa Inwestycji'!JUG$34,'5. Bilans projekt'!$C$3:$O$3,0))-INDEX('5. Bilans projekt'!$C$58:$O$58,1,MATCH('12. Ocena dyskontowa Inwestycji'!JUG$34,'5. Bilans projekt'!$C$3:$O$3,0))-INDEX('5. Bilans projekt'!$C$63:$O$63,1,MATCH('12. Ocena dyskontowa Inwestycji'!JUG$34,'5. Bilans projekt'!$C$3:$O$3,0))-INDEX('5. Bilans projekt'!$C$68:$O$68,1,MATCH('12. Ocena dyskontowa Inwestycji'!JUG$34,'5. Bilans projekt'!$C$3:$O$3,0)),"")</f>
        <v/>
      </c>
      <c r="JUH36" s="131" t="str">
        <f>_xlfn.IFNA(INDEX('5. Bilans projekt'!$C$54:$O$54,1,MATCH('12. Ocena dyskontowa Inwestycji'!JUH$34,'5. Bilans projekt'!$C$3:$O$3,0))-INDEX('5. Bilans projekt'!$C$58:$O$58,1,MATCH('12. Ocena dyskontowa Inwestycji'!JUH$34,'5. Bilans projekt'!$C$3:$O$3,0))-INDEX('5. Bilans projekt'!$C$63:$O$63,1,MATCH('12. Ocena dyskontowa Inwestycji'!JUH$34,'5. Bilans projekt'!$C$3:$O$3,0))-INDEX('5. Bilans projekt'!$C$68:$O$68,1,MATCH('12. Ocena dyskontowa Inwestycji'!JUH$34,'5. Bilans projekt'!$C$3:$O$3,0)),"")</f>
        <v/>
      </c>
      <c r="JUI36" s="131" t="str">
        <f>_xlfn.IFNA(INDEX('5. Bilans projekt'!$C$54:$O$54,1,MATCH('12. Ocena dyskontowa Inwestycji'!JUI$34,'5. Bilans projekt'!$C$3:$O$3,0))-INDEX('5. Bilans projekt'!$C$58:$O$58,1,MATCH('12. Ocena dyskontowa Inwestycji'!JUI$34,'5. Bilans projekt'!$C$3:$O$3,0))-INDEX('5. Bilans projekt'!$C$63:$O$63,1,MATCH('12. Ocena dyskontowa Inwestycji'!JUI$34,'5. Bilans projekt'!$C$3:$O$3,0))-INDEX('5. Bilans projekt'!$C$68:$O$68,1,MATCH('12. Ocena dyskontowa Inwestycji'!JUI$34,'5. Bilans projekt'!$C$3:$O$3,0)),"")</f>
        <v/>
      </c>
      <c r="JUJ36" s="131" t="str">
        <f>_xlfn.IFNA(INDEX('5. Bilans projekt'!$C$54:$O$54,1,MATCH('12. Ocena dyskontowa Inwestycji'!JUJ$34,'5. Bilans projekt'!$C$3:$O$3,0))-INDEX('5. Bilans projekt'!$C$58:$O$58,1,MATCH('12. Ocena dyskontowa Inwestycji'!JUJ$34,'5. Bilans projekt'!$C$3:$O$3,0))-INDEX('5. Bilans projekt'!$C$63:$O$63,1,MATCH('12. Ocena dyskontowa Inwestycji'!JUJ$34,'5. Bilans projekt'!$C$3:$O$3,0))-INDEX('5. Bilans projekt'!$C$68:$O$68,1,MATCH('12. Ocena dyskontowa Inwestycji'!JUJ$34,'5. Bilans projekt'!$C$3:$O$3,0)),"")</f>
        <v/>
      </c>
      <c r="JUK36" s="131" t="str">
        <f>_xlfn.IFNA(INDEX('5. Bilans projekt'!$C$54:$O$54,1,MATCH('12. Ocena dyskontowa Inwestycji'!JUK$34,'5. Bilans projekt'!$C$3:$O$3,0))-INDEX('5. Bilans projekt'!$C$58:$O$58,1,MATCH('12. Ocena dyskontowa Inwestycji'!JUK$34,'5. Bilans projekt'!$C$3:$O$3,0))-INDEX('5. Bilans projekt'!$C$63:$O$63,1,MATCH('12. Ocena dyskontowa Inwestycji'!JUK$34,'5. Bilans projekt'!$C$3:$O$3,0))-INDEX('5. Bilans projekt'!$C$68:$O$68,1,MATCH('12. Ocena dyskontowa Inwestycji'!JUK$34,'5. Bilans projekt'!$C$3:$O$3,0)),"")</f>
        <v/>
      </c>
      <c r="JUL36" s="131" t="str">
        <f>_xlfn.IFNA(INDEX('5. Bilans projekt'!$C$54:$O$54,1,MATCH('12. Ocena dyskontowa Inwestycji'!JUL$34,'5. Bilans projekt'!$C$3:$O$3,0))-INDEX('5. Bilans projekt'!$C$58:$O$58,1,MATCH('12. Ocena dyskontowa Inwestycji'!JUL$34,'5. Bilans projekt'!$C$3:$O$3,0))-INDEX('5. Bilans projekt'!$C$63:$O$63,1,MATCH('12. Ocena dyskontowa Inwestycji'!JUL$34,'5. Bilans projekt'!$C$3:$O$3,0))-INDEX('5. Bilans projekt'!$C$68:$O$68,1,MATCH('12. Ocena dyskontowa Inwestycji'!JUL$34,'5. Bilans projekt'!$C$3:$O$3,0)),"")</f>
        <v/>
      </c>
      <c r="JUM36" s="131" t="str">
        <f>_xlfn.IFNA(INDEX('5. Bilans projekt'!$C$54:$O$54,1,MATCH('12. Ocena dyskontowa Inwestycji'!JUM$34,'5. Bilans projekt'!$C$3:$O$3,0))-INDEX('5. Bilans projekt'!$C$58:$O$58,1,MATCH('12. Ocena dyskontowa Inwestycji'!JUM$34,'5. Bilans projekt'!$C$3:$O$3,0))-INDEX('5. Bilans projekt'!$C$63:$O$63,1,MATCH('12. Ocena dyskontowa Inwestycji'!JUM$34,'5. Bilans projekt'!$C$3:$O$3,0))-INDEX('5. Bilans projekt'!$C$68:$O$68,1,MATCH('12. Ocena dyskontowa Inwestycji'!JUM$34,'5. Bilans projekt'!$C$3:$O$3,0)),"")</f>
        <v/>
      </c>
      <c r="JUN36" s="131" t="str">
        <f>_xlfn.IFNA(INDEX('5. Bilans projekt'!$C$54:$O$54,1,MATCH('12. Ocena dyskontowa Inwestycji'!JUN$34,'5. Bilans projekt'!$C$3:$O$3,0))-INDEX('5. Bilans projekt'!$C$58:$O$58,1,MATCH('12. Ocena dyskontowa Inwestycji'!JUN$34,'5. Bilans projekt'!$C$3:$O$3,0))-INDEX('5. Bilans projekt'!$C$63:$O$63,1,MATCH('12. Ocena dyskontowa Inwestycji'!JUN$34,'5. Bilans projekt'!$C$3:$O$3,0))-INDEX('5. Bilans projekt'!$C$68:$O$68,1,MATCH('12. Ocena dyskontowa Inwestycji'!JUN$34,'5. Bilans projekt'!$C$3:$O$3,0)),"")</f>
        <v/>
      </c>
      <c r="JUO36" s="131" t="str">
        <f>_xlfn.IFNA(INDEX('5. Bilans projekt'!$C$54:$O$54,1,MATCH('12. Ocena dyskontowa Inwestycji'!JUO$34,'5. Bilans projekt'!$C$3:$O$3,0))-INDEX('5. Bilans projekt'!$C$58:$O$58,1,MATCH('12. Ocena dyskontowa Inwestycji'!JUO$34,'5. Bilans projekt'!$C$3:$O$3,0))-INDEX('5. Bilans projekt'!$C$63:$O$63,1,MATCH('12. Ocena dyskontowa Inwestycji'!JUO$34,'5. Bilans projekt'!$C$3:$O$3,0))-INDEX('5. Bilans projekt'!$C$68:$O$68,1,MATCH('12. Ocena dyskontowa Inwestycji'!JUO$34,'5. Bilans projekt'!$C$3:$O$3,0)),"")</f>
        <v/>
      </c>
      <c r="JUP36" s="131" t="str">
        <f>_xlfn.IFNA(INDEX('5. Bilans projekt'!$C$54:$O$54,1,MATCH('12. Ocena dyskontowa Inwestycji'!JUP$34,'5. Bilans projekt'!$C$3:$O$3,0))-INDEX('5. Bilans projekt'!$C$58:$O$58,1,MATCH('12. Ocena dyskontowa Inwestycji'!JUP$34,'5. Bilans projekt'!$C$3:$O$3,0))-INDEX('5. Bilans projekt'!$C$63:$O$63,1,MATCH('12. Ocena dyskontowa Inwestycji'!JUP$34,'5. Bilans projekt'!$C$3:$O$3,0))-INDEX('5. Bilans projekt'!$C$68:$O$68,1,MATCH('12. Ocena dyskontowa Inwestycji'!JUP$34,'5. Bilans projekt'!$C$3:$O$3,0)),"")</f>
        <v/>
      </c>
      <c r="JUQ36" s="131" t="str">
        <f>_xlfn.IFNA(INDEX('5. Bilans projekt'!$C$54:$O$54,1,MATCH('12. Ocena dyskontowa Inwestycji'!JUQ$34,'5. Bilans projekt'!$C$3:$O$3,0))-INDEX('5. Bilans projekt'!$C$58:$O$58,1,MATCH('12. Ocena dyskontowa Inwestycji'!JUQ$34,'5. Bilans projekt'!$C$3:$O$3,0))-INDEX('5. Bilans projekt'!$C$63:$O$63,1,MATCH('12. Ocena dyskontowa Inwestycji'!JUQ$34,'5. Bilans projekt'!$C$3:$O$3,0))-INDEX('5. Bilans projekt'!$C$68:$O$68,1,MATCH('12. Ocena dyskontowa Inwestycji'!JUQ$34,'5. Bilans projekt'!$C$3:$O$3,0)),"")</f>
        <v/>
      </c>
      <c r="JUR36" s="131" t="str">
        <f>_xlfn.IFNA(INDEX('5. Bilans projekt'!$C$54:$O$54,1,MATCH('12. Ocena dyskontowa Inwestycji'!JUR$34,'5. Bilans projekt'!$C$3:$O$3,0))-INDEX('5. Bilans projekt'!$C$58:$O$58,1,MATCH('12. Ocena dyskontowa Inwestycji'!JUR$34,'5. Bilans projekt'!$C$3:$O$3,0))-INDEX('5. Bilans projekt'!$C$63:$O$63,1,MATCH('12. Ocena dyskontowa Inwestycji'!JUR$34,'5. Bilans projekt'!$C$3:$O$3,0))-INDEX('5. Bilans projekt'!$C$68:$O$68,1,MATCH('12. Ocena dyskontowa Inwestycji'!JUR$34,'5. Bilans projekt'!$C$3:$O$3,0)),"")</f>
        <v/>
      </c>
      <c r="JUS36" s="131" t="str">
        <f>_xlfn.IFNA(INDEX('5. Bilans projekt'!$C$54:$O$54,1,MATCH('12. Ocena dyskontowa Inwestycji'!JUS$34,'5. Bilans projekt'!$C$3:$O$3,0))-INDEX('5. Bilans projekt'!$C$58:$O$58,1,MATCH('12. Ocena dyskontowa Inwestycji'!JUS$34,'5. Bilans projekt'!$C$3:$O$3,0))-INDEX('5. Bilans projekt'!$C$63:$O$63,1,MATCH('12. Ocena dyskontowa Inwestycji'!JUS$34,'5. Bilans projekt'!$C$3:$O$3,0))-INDEX('5. Bilans projekt'!$C$68:$O$68,1,MATCH('12. Ocena dyskontowa Inwestycji'!JUS$34,'5. Bilans projekt'!$C$3:$O$3,0)),"")</f>
        <v/>
      </c>
      <c r="JUT36" s="131" t="str">
        <f>_xlfn.IFNA(INDEX('5. Bilans projekt'!$C$54:$O$54,1,MATCH('12. Ocena dyskontowa Inwestycji'!JUT$34,'5. Bilans projekt'!$C$3:$O$3,0))-INDEX('5. Bilans projekt'!$C$58:$O$58,1,MATCH('12. Ocena dyskontowa Inwestycji'!JUT$34,'5. Bilans projekt'!$C$3:$O$3,0))-INDEX('5. Bilans projekt'!$C$63:$O$63,1,MATCH('12. Ocena dyskontowa Inwestycji'!JUT$34,'5. Bilans projekt'!$C$3:$O$3,0))-INDEX('5. Bilans projekt'!$C$68:$O$68,1,MATCH('12. Ocena dyskontowa Inwestycji'!JUT$34,'5. Bilans projekt'!$C$3:$O$3,0)),"")</f>
        <v/>
      </c>
      <c r="JUU36" s="131" t="str">
        <f>_xlfn.IFNA(INDEX('5. Bilans projekt'!$C$54:$O$54,1,MATCH('12. Ocena dyskontowa Inwestycji'!JUU$34,'5. Bilans projekt'!$C$3:$O$3,0))-INDEX('5. Bilans projekt'!$C$58:$O$58,1,MATCH('12. Ocena dyskontowa Inwestycji'!JUU$34,'5. Bilans projekt'!$C$3:$O$3,0))-INDEX('5. Bilans projekt'!$C$63:$O$63,1,MATCH('12. Ocena dyskontowa Inwestycji'!JUU$34,'5. Bilans projekt'!$C$3:$O$3,0))-INDEX('5. Bilans projekt'!$C$68:$O$68,1,MATCH('12. Ocena dyskontowa Inwestycji'!JUU$34,'5. Bilans projekt'!$C$3:$O$3,0)),"")</f>
        <v/>
      </c>
      <c r="JUV36" s="131" t="str">
        <f>_xlfn.IFNA(INDEX('5. Bilans projekt'!$C$54:$O$54,1,MATCH('12. Ocena dyskontowa Inwestycji'!JUV$34,'5. Bilans projekt'!$C$3:$O$3,0))-INDEX('5. Bilans projekt'!$C$58:$O$58,1,MATCH('12. Ocena dyskontowa Inwestycji'!JUV$34,'5. Bilans projekt'!$C$3:$O$3,0))-INDEX('5. Bilans projekt'!$C$63:$O$63,1,MATCH('12. Ocena dyskontowa Inwestycji'!JUV$34,'5. Bilans projekt'!$C$3:$O$3,0))-INDEX('5. Bilans projekt'!$C$68:$O$68,1,MATCH('12. Ocena dyskontowa Inwestycji'!JUV$34,'5. Bilans projekt'!$C$3:$O$3,0)),"")</f>
        <v/>
      </c>
      <c r="JUW36" s="131" t="str">
        <f>_xlfn.IFNA(INDEX('5. Bilans projekt'!$C$54:$O$54,1,MATCH('12. Ocena dyskontowa Inwestycji'!JUW$34,'5. Bilans projekt'!$C$3:$O$3,0))-INDEX('5. Bilans projekt'!$C$58:$O$58,1,MATCH('12. Ocena dyskontowa Inwestycji'!JUW$34,'5. Bilans projekt'!$C$3:$O$3,0))-INDEX('5. Bilans projekt'!$C$63:$O$63,1,MATCH('12. Ocena dyskontowa Inwestycji'!JUW$34,'5. Bilans projekt'!$C$3:$O$3,0))-INDEX('5. Bilans projekt'!$C$68:$O$68,1,MATCH('12. Ocena dyskontowa Inwestycji'!JUW$34,'5. Bilans projekt'!$C$3:$O$3,0)),"")</f>
        <v/>
      </c>
      <c r="JUX36" s="131" t="str">
        <f>_xlfn.IFNA(INDEX('5. Bilans projekt'!$C$54:$O$54,1,MATCH('12. Ocena dyskontowa Inwestycji'!JUX$34,'5. Bilans projekt'!$C$3:$O$3,0))-INDEX('5. Bilans projekt'!$C$58:$O$58,1,MATCH('12. Ocena dyskontowa Inwestycji'!JUX$34,'5. Bilans projekt'!$C$3:$O$3,0))-INDEX('5. Bilans projekt'!$C$63:$O$63,1,MATCH('12. Ocena dyskontowa Inwestycji'!JUX$34,'5. Bilans projekt'!$C$3:$O$3,0))-INDEX('5. Bilans projekt'!$C$68:$O$68,1,MATCH('12. Ocena dyskontowa Inwestycji'!JUX$34,'5. Bilans projekt'!$C$3:$O$3,0)),"")</f>
        <v/>
      </c>
      <c r="JUY36" s="131" t="str">
        <f>_xlfn.IFNA(INDEX('5. Bilans projekt'!$C$54:$O$54,1,MATCH('12. Ocena dyskontowa Inwestycji'!JUY$34,'5. Bilans projekt'!$C$3:$O$3,0))-INDEX('5. Bilans projekt'!$C$58:$O$58,1,MATCH('12. Ocena dyskontowa Inwestycji'!JUY$34,'5. Bilans projekt'!$C$3:$O$3,0))-INDEX('5. Bilans projekt'!$C$63:$O$63,1,MATCH('12. Ocena dyskontowa Inwestycji'!JUY$34,'5. Bilans projekt'!$C$3:$O$3,0))-INDEX('5. Bilans projekt'!$C$68:$O$68,1,MATCH('12. Ocena dyskontowa Inwestycji'!JUY$34,'5. Bilans projekt'!$C$3:$O$3,0)),"")</f>
        <v/>
      </c>
      <c r="JUZ36" s="131" t="str">
        <f>_xlfn.IFNA(INDEX('5. Bilans projekt'!$C$54:$O$54,1,MATCH('12. Ocena dyskontowa Inwestycji'!JUZ$34,'5. Bilans projekt'!$C$3:$O$3,0))-INDEX('5. Bilans projekt'!$C$58:$O$58,1,MATCH('12. Ocena dyskontowa Inwestycji'!JUZ$34,'5. Bilans projekt'!$C$3:$O$3,0))-INDEX('5. Bilans projekt'!$C$63:$O$63,1,MATCH('12. Ocena dyskontowa Inwestycji'!JUZ$34,'5. Bilans projekt'!$C$3:$O$3,0))-INDEX('5. Bilans projekt'!$C$68:$O$68,1,MATCH('12. Ocena dyskontowa Inwestycji'!JUZ$34,'5. Bilans projekt'!$C$3:$O$3,0)),"")</f>
        <v/>
      </c>
      <c r="JVA36" s="131" t="str">
        <f>_xlfn.IFNA(INDEX('5. Bilans projekt'!$C$54:$O$54,1,MATCH('12. Ocena dyskontowa Inwestycji'!JVA$34,'5. Bilans projekt'!$C$3:$O$3,0))-INDEX('5. Bilans projekt'!$C$58:$O$58,1,MATCH('12. Ocena dyskontowa Inwestycji'!JVA$34,'5. Bilans projekt'!$C$3:$O$3,0))-INDEX('5. Bilans projekt'!$C$63:$O$63,1,MATCH('12. Ocena dyskontowa Inwestycji'!JVA$34,'5. Bilans projekt'!$C$3:$O$3,0))-INDEX('5. Bilans projekt'!$C$68:$O$68,1,MATCH('12. Ocena dyskontowa Inwestycji'!JVA$34,'5. Bilans projekt'!$C$3:$O$3,0)),"")</f>
        <v/>
      </c>
      <c r="JVB36" s="131" t="str">
        <f>_xlfn.IFNA(INDEX('5. Bilans projekt'!$C$54:$O$54,1,MATCH('12. Ocena dyskontowa Inwestycji'!JVB$34,'5. Bilans projekt'!$C$3:$O$3,0))-INDEX('5. Bilans projekt'!$C$58:$O$58,1,MATCH('12. Ocena dyskontowa Inwestycji'!JVB$34,'5. Bilans projekt'!$C$3:$O$3,0))-INDEX('5. Bilans projekt'!$C$63:$O$63,1,MATCH('12. Ocena dyskontowa Inwestycji'!JVB$34,'5. Bilans projekt'!$C$3:$O$3,0))-INDEX('5. Bilans projekt'!$C$68:$O$68,1,MATCH('12. Ocena dyskontowa Inwestycji'!JVB$34,'5. Bilans projekt'!$C$3:$O$3,0)),"")</f>
        <v/>
      </c>
      <c r="JVC36" s="131" t="str">
        <f>_xlfn.IFNA(INDEX('5. Bilans projekt'!$C$54:$O$54,1,MATCH('12. Ocena dyskontowa Inwestycji'!JVC$34,'5. Bilans projekt'!$C$3:$O$3,0))-INDEX('5. Bilans projekt'!$C$58:$O$58,1,MATCH('12. Ocena dyskontowa Inwestycji'!JVC$34,'5. Bilans projekt'!$C$3:$O$3,0))-INDEX('5. Bilans projekt'!$C$63:$O$63,1,MATCH('12. Ocena dyskontowa Inwestycji'!JVC$34,'5. Bilans projekt'!$C$3:$O$3,0))-INDEX('5. Bilans projekt'!$C$68:$O$68,1,MATCH('12. Ocena dyskontowa Inwestycji'!JVC$34,'5. Bilans projekt'!$C$3:$O$3,0)),"")</f>
        <v/>
      </c>
      <c r="JVD36" s="131" t="str">
        <f>_xlfn.IFNA(INDEX('5. Bilans projekt'!$C$54:$O$54,1,MATCH('12. Ocena dyskontowa Inwestycji'!JVD$34,'5. Bilans projekt'!$C$3:$O$3,0))-INDEX('5. Bilans projekt'!$C$58:$O$58,1,MATCH('12. Ocena dyskontowa Inwestycji'!JVD$34,'5. Bilans projekt'!$C$3:$O$3,0))-INDEX('5. Bilans projekt'!$C$63:$O$63,1,MATCH('12. Ocena dyskontowa Inwestycji'!JVD$34,'5. Bilans projekt'!$C$3:$O$3,0))-INDEX('5. Bilans projekt'!$C$68:$O$68,1,MATCH('12. Ocena dyskontowa Inwestycji'!JVD$34,'5. Bilans projekt'!$C$3:$O$3,0)),"")</f>
        <v/>
      </c>
      <c r="JVE36" s="131" t="str">
        <f>_xlfn.IFNA(INDEX('5. Bilans projekt'!$C$54:$O$54,1,MATCH('12. Ocena dyskontowa Inwestycji'!JVE$34,'5. Bilans projekt'!$C$3:$O$3,0))-INDEX('5. Bilans projekt'!$C$58:$O$58,1,MATCH('12. Ocena dyskontowa Inwestycji'!JVE$34,'5. Bilans projekt'!$C$3:$O$3,0))-INDEX('5. Bilans projekt'!$C$63:$O$63,1,MATCH('12. Ocena dyskontowa Inwestycji'!JVE$34,'5. Bilans projekt'!$C$3:$O$3,0))-INDEX('5. Bilans projekt'!$C$68:$O$68,1,MATCH('12. Ocena dyskontowa Inwestycji'!JVE$34,'5. Bilans projekt'!$C$3:$O$3,0)),"")</f>
        <v/>
      </c>
      <c r="JVF36" s="131" t="str">
        <f>_xlfn.IFNA(INDEX('5. Bilans projekt'!$C$54:$O$54,1,MATCH('12. Ocena dyskontowa Inwestycji'!JVF$34,'5. Bilans projekt'!$C$3:$O$3,0))-INDEX('5. Bilans projekt'!$C$58:$O$58,1,MATCH('12. Ocena dyskontowa Inwestycji'!JVF$34,'5. Bilans projekt'!$C$3:$O$3,0))-INDEX('5. Bilans projekt'!$C$63:$O$63,1,MATCH('12. Ocena dyskontowa Inwestycji'!JVF$34,'5. Bilans projekt'!$C$3:$O$3,0))-INDEX('5. Bilans projekt'!$C$68:$O$68,1,MATCH('12. Ocena dyskontowa Inwestycji'!JVF$34,'5. Bilans projekt'!$C$3:$O$3,0)),"")</f>
        <v/>
      </c>
      <c r="JVG36" s="131" t="str">
        <f>_xlfn.IFNA(INDEX('5. Bilans projekt'!$C$54:$O$54,1,MATCH('12. Ocena dyskontowa Inwestycji'!JVG$34,'5. Bilans projekt'!$C$3:$O$3,0))-INDEX('5. Bilans projekt'!$C$58:$O$58,1,MATCH('12. Ocena dyskontowa Inwestycji'!JVG$34,'5. Bilans projekt'!$C$3:$O$3,0))-INDEX('5. Bilans projekt'!$C$63:$O$63,1,MATCH('12. Ocena dyskontowa Inwestycji'!JVG$34,'5. Bilans projekt'!$C$3:$O$3,0))-INDEX('5. Bilans projekt'!$C$68:$O$68,1,MATCH('12. Ocena dyskontowa Inwestycji'!JVG$34,'5. Bilans projekt'!$C$3:$O$3,0)),"")</f>
        <v/>
      </c>
      <c r="JVH36" s="131" t="str">
        <f>_xlfn.IFNA(INDEX('5. Bilans projekt'!$C$54:$O$54,1,MATCH('12. Ocena dyskontowa Inwestycji'!JVH$34,'5. Bilans projekt'!$C$3:$O$3,0))-INDEX('5. Bilans projekt'!$C$58:$O$58,1,MATCH('12. Ocena dyskontowa Inwestycji'!JVH$34,'5. Bilans projekt'!$C$3:$O$3,0))-INDEX('5. Bilans projekt'!$C$63:$O$63,1,MATCH('12. Ocena dyskontowa Inwestycji'!JVH$34,'5. Bilans projekt'!$C$3:$O$3,0))-INDEX('5. Bilans projekt'!$C$68:$O$68,1,MATCH('12. Ocena dyskontowa Inwestycji'!JVH$34,'5. Bilans projekt'!$C$3:$O$3,0)),"")</f>
        <v/>
      </c>
      <c r="JVI36" s="131" t="str">
        <f>_xlfn.IFNA(INDEX('5. Bilans projekt'!$C$54:$O$54,1,MATCH('12. Ocena dyskontowa Inwestycji'!JVI$34,'5. Bilans projekt'!$C$3:$O$3,0))-INDEX('5. Bilans projekt'!$C$58:$O$58,1,MATCH('12. Ocena dyskontowa Inwestycji'!JVI$34,'5. Bilans projekt'!$C$3:$O$3,0))-INDEX('5. Bilans projekt'!$C$63:$O$63,1,MATCH('12. Ocena dyskontowa Inwestycji'!JVI$34,'5. Bilans projekt'!$C$3:$O$3,0))-INDEX('5. Bilans projekt'!$C$68:$O$68,1,MATCH('12. Ocena dyskontowa Inwestycji'!JVI$34,'5. Bilans projekt'!$C$3:$O$3,0)),"")</f>
        <v/>
      </c>
      <c r="JVJ36" s="131" t="str">
        <f>_xlfn.IFNA(INDEX('5. Bilans projekt'!$C$54:$O$54,1,MATCH('12. Ocena dyskontowa Inwestycji'!JVJ$34,'5. Bilans projekt'!$C$3:$O$3,0))-INDEX('5. Bilans projekt'!$C$58:$O$58,1,MATCH('12. Ocena dyskontowa Inwestycji'!JVJ$34,'5. Bilans projekt'!$C$3:$O$3,0))-INDEX('5. Bilans projekt'!$C$63:$O$63,1,MATCH('12. Ocena dyskontowa Inwestycji'!JVJ$34,'5. Bilans projekt'!$C$3:$O$3,0))-INDEX('5. Bilans projekt'!$C$68:$O$68,1,MATCH('12. Ocena dyskontowa Inwestycji'!JVJ$34,'5. Bilans projekt'!$C$3:$O$3,0)),"")</f>
        <v/>
      </c>
      <c r="JVK36" s="131" t="str">
        <f>_xlfn.IFNA(INDEX('5. Bilans projekt'!$C$54:$O$54,1,MATCH('12. Ocena dyskontowa Inwestycji'!JVK$34,'5. Bilans projekt'!$C$3:$O$3,0))-INDEX('5. Bilans projekt'!$C$58:$O$58,1,MATCH('12. Ocena dyskontowa Inwestycji'!JVK$34,'5. Bilans projekt'!$C$3:$O$3,0))-INDEX('5. Bilans projekt'!$C$63:$O$63,1,MATCH('12. Ocena dyskontowa Inwestycji'!JVK$34,'5. Bilans projekt'!$C$3:$O$3,0))-INDEX('5. Bilans projekt'!$C$68:$O$68,1,MATCH('12. Ocena dyskontowa Inwestycji'!JVK$34,'5. Bilans projekt'!$C$3:$O$3,0)),"")</f>
        <v/>
      </c>
      <c r="JVL36" s="131" t="str">
        <f>_xlfn.IFNA(INDEX('5. Bilans projekt'!$C$54:$O$54,1,MATCH('12. Ocena dyskontowa Inwestycji'!JVL$34,'5. Bilans projekt'!$C$3:$O$3,0))-INDEX('5. Bilans projekt'!$C$58:$O$58,1,MATCH('12. Ocena dyskontowa Inwestycji'!JVL$34,'5. Bilans projekt'!$C$3:$O$3,0))-INDEX('5. Bilans projekt'!$C$63:$O$63,1,MATCH('12. Ocena dyskontowa Inwestycji'!JVL$34,'5. Bilans projekt'!$C$3:$O$3,0))-INDEX('5. Bilans projekt'!$C$68:$O$68,1,MATCH('12. Ocena dyskontowa Inwestycji'!JVL$34,'5. Bilans projekt'!$C$3:$O$3,0)),"")</f>
        <v/>
      </c>
      <c r="JVM36" s="131" t="str">
        <f>_xlfn.IFNA(INDEX('5. Bilans projekt'!$C$54:$O$54,1,MATCH('12. Ocena dyskontowa Inwestycji'!JVM$34,'5. Bilans projekt'!$C$3:$O$3,0))-INDEX('5. Bilans projekt'!$C$58:$O$58,1,MATCH('12. Ocena dyskontowa Inwestycji'!JVM$34,'5. Bilans projekt'!$C$3:$O$3,0))-INDEX('5. Bilans projekt'!$C$63:$O$63,1,MATCH('12. Ocena dyskontowa Inwestycji'!JVM$34,'5. Bilans projekt'!$C$3:$O$3,0))-INDEX('5. Bilans projekt'!$C$68:$O$68,1,MATCH('12. Ocena dyskontowa Inwestycji'!JVM$34,'5. Bilans projekt'!$C$3:$O$3,0)),"")</f>
        <v/>
      </c>
      <c r="JVN36" s="131" t="str">
        <f>_xlfn.IFNA(INDEX('5. Bilans projekt'!$C$54:$O$54,1,MATCH('12. Ocena dyskontowa Inwestycji'!JVN$34,'5. Bilans projekt'!$C$3:$O$3,0))-INDEX('5. Bilans projekt'!$C$58:$O$58,1,MATCH('12. Ocena dyskontowa Inwestycji'!JVN$34,'5. Bilans projekt'!$C$3:$O$3,0))-INDEX('5. Bilans projekt'!$C$63:$O$63,1,MATCH('12. Ocena dyskontowa Inwestycji'!JVN$34,'5. Bilans projekt'!$C$3:$O$3,0))-INDEX('5. Bilans projekt'!$C$68:$O$68,1,MATCH('12. Ocena dyskontowa Inwestycji'!JVN$34,'5. Bilans projekt'!$C$3:$O$3,0)),"")</f>
        <v/>
      </c>
      <c r="JVO36" s="131" t="str">
        <f>_xlfn.IFNA(INDEX('5. Bilans projekt'!$C$54:$O$54,1,MATCH('12. Ocena dyskontowa Inwestycji'!JVO$34,'5. Bilans projekt'!$C$3:$O$3,0))-INDEX('5. Bilans projekt'!$C$58:$O$58,1,MATCH('12. Ocena dyskontowa Inwestycji'!JVO$34,'5. Bilans projekt'!$C$3:$O$3,0))-INDEX('5. Bilans projekt'!$C$63:$O$63,1,MATCH('12. Ocena dyskontowa Inwestycji'!JVO$34,'5. Bilans projekt'!$C$3:$O$3,0))-INDEX('5. Bilans projekt'!$C$68:$O$68,1,MATCH('12. Ocena dyskontowa Inwestycji'!JVO$34,'5. Bilans projekt'!$C$3:$O$3,0)),"")</f>
        <v/>
      </c>
      <c r="JVP36" s="131" t="str">
        <f>_xlfn.IFNA(INDEX('5. Bilans projekt'!$C$54:$O$54,1,MATCH('12. Ocena dyskontowa Inwestycji'!JVP$34,'5. Bilans projekt'!$C$3:$O$3,0))-INDEX('5. Bilans projekt'!$C$58:$O$58,1,MATCH('12. Ocena dyskontowa Inwestycji'!JVP$34,'5. Bilans projekt'!$C$3:$O$3,0))-INDEX('5. Bilans projekt'!$C$63:$O$63,1,MATCH('12. Ocena dyskontowa Inwestycji'!JVP$34,'5. Bilans projekt'!$C$3:$O$3,0))-INDEX('5. Bilans projekt'!$C$68:$O$68,1,MATCH('12. Ocena dyskontowa Inwestycji'!JVP$34,'5. Bilans projekt'!$C$3:$O$3,0)),"")</f>
        <v/>
      </c>
      <c r="JVQ36" s="131" t="str">
        <f>_xlfn.IFNA(INDEX('5. Bilans projekt'!$C$54:$O$54,1,MATCH('12. Ocena dyskontowa Inwestycji'!JVQ$34,'5. Bilans projekt'!$C$3:$O$3,0))-INDEX('5. Bilans projekt'!$C$58:$O$58,1,MATCH('12. Ocena dyskontowa Inwestycji'!JVQ$34,'5. Bilans projekt'!$C$3:$O$3,0))-INDEX('5. Bilans projekt'!$C$63:$O$63,1,MATCH('12. Ocena dyskontowa Inwestycji'!JVQ$34,'5. Bilans projekt'!$C$3:$O$3,0))-INDEX('5. Bilans projekt'!$C$68:$O$68,1,MATCH('12. Ocena dyskontowa Inwestycji'!JVQ$34,'5. Bilans projekt'!$C$3:$O$3,0)),"")</f>
        <v/>
      </c>
      <c r="JVR36" s="131" t="str">
        <f>_xlfn.IFNA(INDEX('5. Bilans projekt'!$C$54:$O$54,1,MATCH('12. Ocena dyskontowa Inwestycji'!JVR$34,'5. Bilans projekt'!$C$3:$O$3,0))-INDEX('5. Bilans projekt'!$C$58:$O$58,1,MATCH('12. Ocena dyskontowa Inwestycji'!JVR$34,'5. Bilans projekt'!$C$3:$O$3,0))-INDEX('5. Bilans projekt'!$C$63:$O$63,1,MATCH('12. Ocena dyskontowa Inwestycji'!JVR$34,'5. Bilans projekt'!$C$3:$O$3,0))-INDEX('5. Bilans projekt'!$C$68:$O$68,1,MATCH('12. Ocena dyskontowa Inwestycji'!JVR$34,'5. Bilans projekt'!$C$3:$O$3,0)),"")</f>
        <v/>
      </c>
      <c r="JVS36" s="131" t="str">
        <f>_xlfn.IFNA(INDEX('5. Bilans projekt'!$C$54:$O$54,1,MATCH('12. Ocena dyskontowa Inwestycji'!JVS$34,'5. Bilans projekt'!$C$3:$O$3,0))-INDEX('5. Bilans projekt'!$C$58:$O$58,1,MATCH('12. Ocena dyskontowa Inwestycji'!JVS$34,'5. Bilans projekt'!$C$3:$O$3,0))-INDEX('5. Bilans projekt'!$C$63:$O$63,1,MATCH('12. Ocena dyskontowa Inwestycji'!JVS$34,'5. Bilans projekt'!$C$3:$O$3,0))-INDEX('5. Bilans projekt'!$C$68:$O$68,1,MATCH('12. Ocena dyskontowa Inwestycji'!JVS$34,'5. Bilans projekt'!$C$3:$O$3,0)),"")</f>
        <v/>
      </c>
      <c r="JVT36" s="131" t="str">
        <f>_xlfn.IFNA(INDEX('5. Bilans projekt'!$C$54:$O$54,1,MATCH('12. Ocena dyskontowa Inwestycji'!JVT$34,'5. Bilans projekt'!$C$3:$O$3,0))-INDEX('5. Bilans projekt'!$C$58:$O$58,1,MATCH('12. Ocena dyskontowa Inwestycji'!JVT$34,'5. Bilans projekt'!$C$3:$O$3,0))-INDEX('5. Bilans projekt'!$C$63:$O$63,1,MATCH('12. Ocena dyskontowa Inwestycji'!JVT$34,'5. Bilans projekt'!$C$3:$O$3,0))-INDEX('5. Bilans projekt'!$C$68:$O$68,1,MATCH('12. Ocena dyskontowa Inwestycji'!JVT$34,'5. Bilans projekt'!$C$3:$O$3,0)),"")</f>
        <v/>
      </c>
      <c r="JVU36" s="131" t="str">
        <f>_xlfn.IFNA(INDEX('5. Bilans projekt'!$C$54:$O$54,1,MATCH('12. Ocena dyskontowa Inwestycji'!JVU$34,'5. Bilans projekt'!$C$3:$O$3,0))-INDEX('5. Bilans projekt'!$C$58:$O$58,1,MATCH('12. Ocena dyskontowa Inwestycji'!JVU$34,'5. Bilans projekt'!$C$3:$O$3,0))-INDEX('5. Bilans projekt'!$C$63:$O$63,1,MATCH('12. Ocena dyskontowa Inwestycji'!JVU$34,'5. Bilans projekt'!$C$3:$O$3,0))-INDEX('5. Bilans projekt'!$C$68:$O$68,1,MATCH('12. Ocena dyskontowa Inwestycji'!JVU$34,'5. Bilans projekt'!$C$3:$O$3,0)),"")</f>
        <v/>
      </c>
      <c r="JVV36" s="131" t="str">
        <f>_xlfn.IFNA(INDEX('5. Bilans projekt'!$C$54:$O$54,1,MATCH('12. Ocena dyskontowa Inwestycji'!JVV$34,'5. Bilans projekt'!$C$3:$O$3,0))-INDEX('5. Bilans projekt'!$C$58:$O$58,1,MATCH('12. Ocena dyskontowa Inwestycji'!JVV$34,'5. Bilans projekt'!$C$3:$O$3,0))-INDEX('5. Bilans projekt'!$C$63:$O$63,1,MATCH('12. Ocena dyskontowa Inwestycji'!JVV$34,'5. Bilans projekt'!$C$3:$O$3,0))-INDEX('5. Bilans projekt'!$C$68:$O$68,1,MATCH('12. Ocena dyskontowa Inwestycji'!JVV$34,'5. Bilans projekt'!$C$3:$O$3,0)),"")</f>
        <v/>
      </c>
      <c r="JVW36" s="131" t="str">
        <f>_xlfn.IFNA(INDEX('5. Bilans projekt'!$C$54:$O$54,1,MATCH('12. Ocena dyskontowa Inwestycji'!JVW$34,'5. Bilans projekt'!$C$3:$O$3,0))-INDEX('5. Bilans projekt'!$C$58:$O$58,1,MATCH('12. Ocena dyskontowa Inwestycji'!JVW$34,'5. Bilans projekt'!$C$3:$O$3,0))-INDEX('5. Bilans projekt'!$C$63:$O$63,1,MATCH('12. Ocena dyskontowa Inwestycji'!JVW$34,'5. Bilans projekt'!$C$3:$O$3,0))-INDEX('5. Bilans projekt'!$C$68:$O$68,1,MATCH('12. Ocena dyskontowa Inwestycji'!JVW$34,'5. Bilans projekt'!$C$3:$O$3,0)),"")</f>
        <v/>
      </c>
      <c r="JVX36" s="131" t="str">
        <f>_xlfn.IFNA(INDEX('5. Bilans projekt'!$C$54:$O$54,1,MATCH('12. Ocena dyskontowa Inwestycji'!JVX$34,'5. Bilans projekt'!$C$3:$O$3,0))-INDEX('5. Bilans projekt'!$C$58:$O$58,1,MATCH('12. Ocena dyskontowa Inwestycji'!JVX$34,'5. Bilans projekt'!$C$3:$O$3,0))-INDEX('5. Bilans projekt'!$C$63:$O$63,1,MATCH('12. Ocena dyskontowa Inwestycji'!JVX$34,'5. Bilans projekt'!$C$3:$O$3,0))-INDEX('5. Bilans projekt'!$C$68:$O$68,1,MATCH('12. Ocena dyskontowa Inwestycji'!JVX$34,'5. Bilans projekt'!$C$3:$O$3,0)),"")</f>
        <v/>
      </c>
      <c r="JVY36" s="131" t="str">
        <f>_xlfn.IFNA(INDEX('5. Bilans projekt'!$C$54:$O$54,1,MATCH('12. Ocena dyskontowa Inwestycji'!JVY$34,'5. Bilans projekt'!$C$3:$O$3,0))-INDEX('5. Bilans projekt'!$C$58:$O$58,1,MATCH('12. Ocena dyskontowa Inwestycji'!JVY$34,'5. Bilans projekt'!$C$3:$O$3,0))-INDEX('5. Bilans projekt'!$C$63:$O$63,1,MATCH('12. Ocena dyskontowa Inwestycji'!JVY$34,'5. Bilans projekt'!$C$3:$O$3,0))-INDEX('5. Bilans projekt'!$C$68:$O$68,1,MATCH('12. Ocena dyskontowa Inwestycji'!JVY$34,'5. Bilans projekt'!$C$3:$O$3,0)),"")</f>
        <v/>
      </c>
      <c r="JVZ36" s="131" t="str">
        <f>_xlfn.IFNA(INDEX('5. Bilans projekt'!$C$54:$O$54,1,MATCH('12. Ocena dyskontowa Inwestycji'!JVZ$34,'5. Bilans projekt'!$C$3:$O$3,0))-INDEX('5. Bilans projekt'!$C$58:$O$58,1,MATCH('12. Ocena dyskontowa Inwestycji'!JVZ$34,'5. Bilans projekt'!$C$3:$O$3,0))-INDEX('5. Bilans projekt'!$C$63:$O$63,1,MATCH('12. Ocena dyskontowa Inwestycji'!JVZ$34,'5. Bilans projekt'!$C$3:$O$3,0))-INDEX('5. Bilans projekt'!$C$68:$O$68,1,MATCH('12. Ocena dyskontowa Inwestycji'!JVZ$34,'5. Bilans projekt'!$C$3:$O$3,0)),"")</f>
        <v/>
      </c>
      <c r="JWA36" s="131" t="str">
        <f>_xlfn.IFNA(INDEX('5. Bilans projekt'!$C$54:$O$54,1,MATCH('12. Ocena dyskontowa Inwestycji'!JWA$34,'5. Bilans projekt'!$C$3:$O$3,0))-INDEX('5. Bilans projekt'!$C$58:$O$58,1,MATCH('12. Ocena dyskontowa Inwestycji'!JWA$34,'5. Bilans projekt'!$C$3:$O$3,0))-INDEX('5. Bilans projekt'!$C$63:$O$63,1,MATCH('12. Ocena dyskontowa Inwestycji'!JWA$34,'5. Bilans projekt'!$C$3:$O$3,0))-INDEX('5. Bilans projekt'!$C$68:$O$68,1,MATCH('12. Ocena dyskontowa Inwestycji'!JWA$34,'5. Bilans projekt'!$C$3:$O$3,0)),"")</f>
        <v/>
      </c>
      <c r="JWB36" s="131" t="str">
        <f>_xlfn.IFNA(INDEX('5. Bilans projekt'!$C$54:$O$54,1,MATCH('12. Ocena dyskontowa Inwestycji'!JWB$34,'5. Bilans projekt'!$C$3:$O$3,0))-INDEX('5. Bilans projekt'!$C$58:$O$58,1,MATCH('12. Ocena dyskontowa Inwestycji'!JWB$34,'5. Bilans projekt'!$C$3:$O$3,0))-INDEX('5. Bilans projekt'!$C$63:$O$63,1,MATCH('12. Ocena dyskontowa Inwestycji'!JWB$34,'5. Bilans projekt'!$C$3:$O$3,0))-INDEX('5. Bilans projekt'!$C$68:$O$68,1,MATCH('12. Ocena dyskontowa Inwestycji'!JWB$34,'5. Bilans projekt'!$C$3:$O$3,0)),"")</f>
        <v/>
      </c>
      <c r="JWC36" s="131" t="str">
        <f>_xlfn.IFNA(INDEX('5. Bilans projekt'!$C$54:$O$54,1,MATCH('12. Ocena dyskontowa Inwestycji'!JWC$34,'5. Bilans projekt'!$C$3:$O$3,0))-INDEX('5. Bilans projekt'!$C$58:$O$58,1,MATCH('12. Ocena dyskontowa Inwestycji'!JWC$34,'5. Bilans projekt'!$C$3:$O$3,0))-INDEX('5. Bilans projekt'!$C$63:$O$63,1,MATCH('12. Ocena dyskontowa Inwestycji'!JWC$34,'5. Bilans projekt'!$C$3:$O$3,0))-INDEX('5. Bilans projekt'!$C$68:$O$68,1,MATCH('12. Ocena dyskontowa Inwestycji'!JWC$34,'5. Bilans projekt'!$C$3:$O$3,0)),"")</f>
        <v/>
      </c>
      <c r="JWD36" s="131" t="str">
        <f>_xlfn.IFNA(INDEX('5. Bilans projekt'!$C$54:$O$54,1,MATCH('12. Ocena dyskontowa Inwestycji'!JWD$34,'5. Bilans projekt'!$C$3:$O$3,0))-INDEX('5. Bilans projekt'!$C$58:$O$58,1,MATCH('12. Ocena dyskontowa Inwestycji'!JWD$34,'5. Bilans projekt'!$C$3:$O$3,0))-INDEX('5. Bilans projekt'!$C$63:$O$63,1,MATCH('12. Ocena dyskontowa Inwestycji'!JWD$34,'5. Bilans projekt'!$C$3:$O$3,0))-INDEX('5. Bilans projekt'!$C$68:$O$68,1,MATCH('12. Ocena dyskontowa Inwestycji'!JWD$34,'5. Bilans projekt'!$C$3:$O$3,0)),"")</f>
        <v/>
      </c>
      <c r="JWE36" s="131" t="str">
        <f>_xlfn.IFNA(INDEX('5. Bilans projekt'!$C$54:$O$54,1,MATCH('12. Ocena dyskontowa Inwestycji'!JWE$34,'5. Bilans projekt'!$C$3:$O$3,0))-INDEX('5. Bilans projekt'!$C$58:$O$58,1,MATCH('12. Ocena dyskontowa Inwestycji'!JWE$34,'5. Bilans projekt'!$C$3:$O$3,0))-INDEX('5. Bilans projekt'!$C$63:$O$63,1,MATCH('12. Ocena dyskontowa Inwestycji'!JWE$34,'5. Bilans projekt'!$C$3:$O$3,0))-INDEX('5. Bilans projekt'!$C$68:$O$68,1,MATCH('12. Ocena dyskontowa Inwestycji'!JWE$34,'5. Bilans projekt'!$C$3:$O$3,0)),"")</f>
        <v/>
      </c>
      <c r="JWF36" s="131" t="str">
        <f>_xlfn.IFNA(INDEX('5. Bilans projekt'!$C$54:$O$54,1,MATCH('12. Ocena dyskontowa Inwestycji'!JWF$34,'5. Bilans projekt'!$C$3:$O$3,0))-INDEX('5. Bilans projekt'!$C$58:$O$58,1,MATCH('12. Ocena dyskontowa Inwestycji'!JWF$34,'5. Bilans projekt'!$C$3:$O$3,0))-INDEX('5. Bilans projekt'!$C$63:$O$63,1,MATCH('12. Ocena dyskontowa Inwestycji'!JWF$34,'5. Bilans projekt'!$C$3:$O$3,0))-INDEX('5. Bilans projekt'!$C$68:$O$68,1,MATCH('12. Ocena dyskontowa Inwestycji'!JWF$34,'5. Bilans projekt'!$C$3:$O$3,0)),"")</f>
        <v/>
      </c>
      <c r="JWG36" s="131" t="str">
        <f>_xlfn.IFNA(INDEX('5. Bilans projekt'!$C$54:$O$54,1,MATCH('12. Ocena dyskontowa Inwestycji'!JWG$34,'5. Bilans projekt'!$C$3:$O$3,0))-INDEX('5. Bilans projekt'!$C$58:$O$58,1,MATCH('12. Ocena dyskontowa Inwestycji'!JWG$34,'5. Bilans projekt'!$C$3:$O$3,0))-INDEX('5. Bilans projekt'!$C$63:$O$63,1,MATCH('12. Ocena dyskontowa Inwestycji'!JWG$34,'5. Bilans projekt'!$C$3:$O$3,0))-INDEX('5. Bilans projekt'!$C$68:$O$68,1,MATCH('12. Ocena dyskontowa Inwestycji'!JWG$34,'5. Bilans projekt'!$C$3:$O$3,0)),"")</f>
        <v/>
      </c>
      <c r="JWH36" s="131" t="str">
        <f>_xlfn.IFNA(INDEX('5. Bilans projekt'!$C$54:$O$54,1,MATCH('12. Ocena dyskontowa Inwestycji'!JWH$34,'5. Bilans projekt'!$C$3:$O$3,0))-INDEX('5. Bilans projekt'!$C$58:$O$58,1,MATCH('12. Ocena dyskontowa Inwestycji'!JWH$34,'5. Bilans projekt'!$C$3:$O$3,0))-INDEX('5. Bilans projekt'!$C$63:$O$63,1,MATCH('12. Ocena dyskontowa Inwestycji'!JWH$34,'5. Bilans projekt'!$C$3:$O$3,0))-INDEX('5. Bilans projekt'!$C$68:$O$68,1,MATCH('12. Ocena dyskontowa Inwestycji'!JWH$34,'5. Bilans projekt'!$C$3:$O$3,0)),"")</f>
        <v/>
      </c>
      <c r="JWI36" s="131" t="str">
        <f>_xlfn.IFNA(INDEX('5. Bilans projekt'!$C$54:$O$54,1,MATCH('12. Ocena dyskontowa Inwestycji'!JWI$34,'5. Bilans projekt'!$C$3:$O$3,0))-INDEX('5. Bilans projekt'!$C$58:$O$58,1,MATCH('12. Ocena dyskontowa Inwestycji'!JWI$34,'5. Bilans projekt'!$C$3:$O$3,0))-INDEX('5. Bilans projekt'!$C$63:$O$63,1,MATCH('12. Ocena dyskontowa Inwestycji'!JWI$34,'5. Bilans projekt'!$C$3:$O$3,0))-INDEX('5. Bilans projekt'!$C$68:$O$68,1,MATCH('12. Ocena dyskontowa Inwestycji'!JWI$34,'5. Bilans projekt'!$C$3:$O$3,0)),"")</f>
        <v/>
      </c>
      <c r="JWJ36" s="131" t="str">
        <f>_xlfn.IFNA(INDEX('5. Bilans projekt'!$C$54:$O$54,1,MATCH('12. Ocena dyskontowa Inwestycji'!JWJ$34,'5. Bilans projekt'!$C$3:$O$3,0))-INDEX('5. Bilans projekt'!$C$58:$O$58,1,MATCH('12. Ocena dyskontowa Inwestycji'!JWJ$34,'5. Bilans projekt'!$C$3:$O$3,0))-INDEX('5. Bilans projekt'!$C$63:$O$63,1,MATCH('12. Ocena dyskontowa Inwestycji'!JWJ$34,'5. Bilans projekt'!$C$3:$O$3,0))-INDEX('5. Bilans projekt'!$C$68:$O$68,1,MATCH('12. Ocena dyskontowa Inwestycji'!JWJ$34,'5. Bilans projekt'!$C$3:$O$3,0)),"")</f>
        <v/>
      </c>
      <c r="JWK36" s="131" t="str">
        <f>_xlfn.IFNA(INDEX('5. Bilans projekt'!$C$54:$O$54,1,MATCH('12. Ocena dyskontowa Inwestycji'!JWK$34,'5. Bilans projekt'!$C$3:$O$3,0))-INDEX('5. Bilans projekt'!$C$58:$O$58,1,MATCH('12. Ocena dyskontowa Inwestycji'!JWK$34,'5. Bilans projekt'!$C$3:$O$3,0))-INDEX('5. Bilans projekt'!$C$63:$O$63,1,MATCH('12. Ocena dyskontowa Inwestycji'!JWK$34,'5. Bilans projekt'!$C$3:$O$3,0))-INDEX('5. Bilans projekt'!$C$68:$O$68,1,MATCH('12. Ocena dyskontowa Inwestycji'!JWK$34,'5. Bilans projekt'!$C$3:$O$3,0)),"")</f>
        <v/>
      </c>
      <c r="JWL36" s="131" t="str">
        <f>_xlfn.IFNA(INDEX('5. Bilans projekt'!$C$54:$O$54,1,MATCH('12. Ocena dyskontowa Inwestycji'!JWL$34,'5. Bilans projekt'!$C$3:$O$3,0))-INDEX('5. Bilans projekt'!$C$58:$O$58,1,MATCH('12. Ocena dyskontowa Inwestycji'!JWL$34,'5. Bilans projekt'!$C$3:$O$3,0))-INDEX('5. Bilans projekt'!$C$63:$O$63,1,MATCH('12. Ocena dyskontowa Inwestycji'!JWL$34,'5. Bilans projekt'!$C$3:$O$3,0))-INDEX('5. Bilans projekt'!$C$68:$O$68,1,MATCH('12. Ocena dyskontowa Inwestycji'!JWL$34,'5. Bilans projekt'!$C$3:$O$3,0)),"")</f>
        <v/>
      </c>
      <c r="JWM36" s="131" t="str">
        <f>_xlfn.IFNA(INDEX('5. Bilans projekt'!$C$54:$O$54,1,MATCH('12. Ocena dyskontowa Inwestycji'!JWM$34,'5. Bilans projekt'!$C$3:$O$3,0))-INDEX('5. Bilans projekt'!$C$58:$O$58,1,MATCH('12. Ocena dyskontowa Inwestycji'!JWM$34,'5. Bilans projekt'!$C$3:$O$3,0))-INDEX('5. Bilans projekt'!$C$63:$O$63,1,MATCH('12. Ocena dyskontowa Inwestycji'!JWM$34,'5. Bilans projekt'!$C$3:$O$3,0))-INDEX('5. Bilans projekt'!$C$68:$O$68,1,MATCH('12. Ocena dyskontowa Inwestycji'!JWM$34,'5. Bilans projekt'!$C$3:$O$3,0)),"")</f>
        <v/>
      </c>
      <c r="JWN36" s="131" t="str">
        <f>_xlfn.IFNA(INDEX('5. Bilans projekt'!$C$54:$O$54,1,MATCH('12. Ocena dyskontowa Inwestycji'!JWN$34,'5. Bilans projekt'!$C$3:$O$3,0))-INDEX('5. Bilans projekt'!$C$58:$O$58,1,MATCH('12. Ocena dyskontowa Inwestycji'!JWN$34,'5. Bilans projekt'!$C$3:$O$3,0))-INDEX('5. Bilans projekt'!$C$63:$O$63,1,MATCH('12. Ocena dyskontowa Inwestycji'!JWN$34,'5. Bilans projekt'!$C$3:$O$3,0))-INDEX('5. Bilans projekt'!$C$68:$O$68,1,MATCH('12. Ocena dyskontowa Inwestycji'!JWN$34,'5. Bilans projekt'!$C$3:$O$3,0)),"")</f>
        <v/>
      </c>
      <c r="JWO36" s="131" t="str">
        <f>_xlfn.IFNA(INDEX('5. Bilans projekt'!$C$54:$O$54,1,MATCH('12. Ocena dyskontowa Inwestycji'!JWO$34,'5. Bilans projekt'!$C$3:$O$3,0))-INDEX('5. Bilans projekt'!$C$58:$O$58,1,MATCH('12. Ocena dyskontowa Inwestycji'!JWO$34,'5. Bilans projekt'!$C$3:$O$3,0))-INDEX('5. Bilans projekt'!$C$63:$O$63,1,MATCH('12. Ocena dyskontowa Inwestycji'!JWO$34,'5. Bilans projekt'!$C$3:$O$3,0))-INDEX('5. Bilans projekt'!$C$68:$O$68,1,MATCH('12. Ocena dyskontowa Inwestycji'!JWO$34,'5. Bilans projekt'!$C$3:$O$3,0)),"")</f>
        <v/>
      </c>
      <c r="JWP36" s="131" t="str">
        <f>_xlfn.IFNA(INDEX('5. Bilans projekt'!$C$54:$O$54,1,MATCH('12. Ocena dyskontowa Inwestycji'!JWP$34,'5. Bilans projekt'!$C$3:$O$3,0))-INDEX('5. Bilans projekt'!$C$58:$O$58,1,MATCH('12. Ocena dyskontowa Inwestycji'!JWP$34,'5. Bilans projekt'!$C$3:$O$3,0))-INDEX('5. Bilans projekt'!$C$63:$O$63,1,MATCH('12. Ocena dyskontowa Inwestycji'!JWP$34,'5. Bilans projekt'!$C$3:$O$3,0))-INDEX('5. Bilans projekt'!$C$68:$O$68,1,MATCH('12. Ocena dyskontowa Inwestycji'!JWP$34,'5. Bilans projekt'!$C$3:$O$3,0)),"")</f>
        <v/>
      </c>
      <c r="JWQ36" s="131" t="str">
        <f>_xlfn.IFNA(INDEX('5. Bilans projekt'!$C$54:$O$54,1,MATCH('12. Ocena dyskontowa Inwestycji'!JWQ$34,'5. Bilans projekt'!$C$3:$O$3,0))-INDEX('5. Bilans projekt'!$C$58:$O$58,1,MATCH('12. Ocena dyskontowa Inwestycji'!JWQ$34,'5. Bilans projekt'!$C$3:$O$3,0))-INDEX('5. Bilans projekt'!$C$63:$O$63,1,MATCH('12. Ocena dyskontowa Inwestycji'!JWQ$34,'5. Bilans projekt'!$C$3:$O$3,0))-INDEX('5. Bilans projekt'!$C$68:$O$68,1,MATCH('12. Ocena dyskontowa Inwestycji'!JWQ$34,'5. Bilans projekt'!$C$3:$O$3,0)),"")</f>
        <v/>
      </c>
      <c r="JWR36" s="131" t="str">
        <f>_xlfn.IFNA(INDEX('5. Bilans projekt'!$C$54:$O$54,1,MATCH('12. Ocena dyskontowa Inwestycji'!JWR$34,'5. Bilans projekt'!$C$3:$O$3,0))-INDEX('5. Bilans projekt'!$C$58:$O$58,1,MATCH('12. Ocena dyskontowa Inwestycji'!JWR$34,'5. Bilans projekt'!$C$3:$O$3,0))-INDEX('5. Bilans projekt'!$C$63:$O$63,1,MATCH('12. Ocena dyskontowa Inwestycji'!JWR$34,'5. Bilans projekt'!$C$3:$O$3,0))-INDEX('5. Bilans projekt'!$C$68:$O$68,1,MATCH('12. Ocena dyskontowa Inwestycji'!JWR$34,'5. Bilans projekt'!$C$3:$O$3,0)),"")</f>
        <v/>
      </c>
      <c r="JWS36" s="131" t="str">
        <f>_xlfn.IFNA(INDEX('5. Bilans projekt'!$C$54:$O$54,1,MATCH('12. Ocena dyskontowa Inwestycji'!JWS$34,'5. Bilans projekt'!$C$3:$O$3,0))-INDEX('5. Bilans projekt'!$C$58:$O$58,1,MATCH('12. Ocena dyskontowa Inwestycji'!JWS$34,'5. Bilans projekt'!$C$3:$O$3,0))-INDEX('5. Bilans projekt'!$C$63:$O$63,1,MATCH('12. Ocena dyskontowa Inwestycji'!JWS$34,'5. Bilans projekt'!$C$3:$O$3,0))-INDEX('5. Bilans projekt'!$C$68:$O$68,1,MATCH('12. Ocena dyskontowa Inwestycji'!JWS$34,'5. Bilans projekt'!$C$3:$O$3,0)),"")</f>
        <v/>
      </c>
      <c r="JWT36" s="131" t="str">
        <f>_xlfn.IFNA(INDEX('5. Bilans projekt'!$C$54:$O$54,1,MATCH('12. Ocena dyskontowa Inwestycji'!JWT$34,'5. Bilans projekt'!$C$3:$O$3,0))-INDEX('5. Bilans projekt'!$C$58:$O$58,1,MATCH('12. Ocena dyskontowa Inwestycji'!JWT$34,'5. Bilans projekt'!$C$3:$O$3,0))-INDEX('5. Bilans projekt'!$C$63:$O$63,1,MATCH('12. Ocena dyskontowa Inwestycji'!JWT$34,'5. Bilans projekt'!$C$3:$O$3,0))-INDEX('5. Bilans projekt'!$C$68:$O$68,1,MATCH('12. Ocena dyskontowa Inwestycji'!JWT$34,'5. Bilans projekt'!$C$3:$O$3,0)),"")</f>
        <v/>
      </c>
      <c r="JWU36" s="131" t="str">
        <f>_xlfn.IFNA(INDEX('5. Bilans projekt'!$C$54:$O$54,1,MATCH('12. Ocena dyskontowa Inwestycji'!JWU$34,'5. Bilans projekt'!$C$3:$O$3,0))-INDEX('5. Bilans projekt'!$C$58:$O$58,1,MATCH('12. Ocena dyskontowa Inwestycji'!JWU$34,'5. Bilans projekt'!$C$3:$O$3,0))-INDEX('5. Bilans projekt'!$C$63:$O$63,1,MATCH('12. Ocena dyskontowa Inwestycji'!JWU$34,'5. Bilans projekt'!$C$3:$O$3,0))-INDEX('5. Bilans projekt'!$C$68:$O$68,1,MATCH('12. Ocena dyskontowa Inwestycji'!JWU$34,'5. Bilans projekt'!$C$3:$O$3,0)),"")</f>
        <v/>
      </c>
      <c r="JWV36" s="131" t="str">
        <f>_xlfn.IFNA(INDEX('5. Bilans projekt'!$C$54:$O$54,1,MATCH('12. Ocena dyskontowa Inwestycji'!JWV$34,'5. Bilans projekt'!$C$3:$O$3,0))-INDEX('5. Bilans projekt'!$C$58:$O$58,1,MATCH('12. Ocena dyskontowa Inwestycji'!JWV$34,'5. Bilans projekt'!$C$3:$O$3,0))-INDEX('5. Bilans projekt'!$C$63:$O$63,1,MATCH('12. Ocena dyskontowa Inwestycji'!JWV$34,'5. Bilans projekt'!$C$3:$O$3,0))-INDEX('5. Bilans projekt'!$C$68:$O$68,1,MATCH('12. Ocena dyskontowa Inwestycji'!JWV$34,'5. Bilans projekt'!$C$3:$O$3,0)),"")</f>
        <v/>
      </c>
      <c r="JWW36" s="131" t="str">
        <f>_xlfn.IFNA(INDEX('5. Bilans projekt'!$C$54:$O$54,1,MATCH('12. Ocena dyskontowa Inwestycji'!JWW$34,'5. Bilans projekt'!$C$3:$O$3,0))-INDEX('5. Bilans projekt'!$C$58:$O$58,1,MATCH('12. Ocena dyskontowa Inwestycji'!JWW$34,'5. Bilans projekt'!$C$3:$O$3,0))-INDEX('5. Bilans projekt'!$C$63:$O$63,1,MATCH('12. Ocena dyskontowa Inwestycji'!JWW$34,'5. Bilans projekt'!$C$3:$O$3,0))-INDEX('5. Bilans projekt'!$C$68:$O$68,1,MATCH('12. Ocena dyskontowa Inwestycji'!JWW$34,'5. Bilans projekt'!$C$3:$O$3,0)),"")</f>
        <v/>
      </c>
      <c r="JWX36" s="131" t="str">
        <f>_xlfn.IFNA(INDEX('5. Bilans projekt'!$C$54:$O$54,1,MATCH('12. Ocena dyskontowa Inwestycji'!JWX$34,'5. Bilans projekt'!$C$3:$O$3,0))-INDEX('5. Bilans projekt'!$C$58:$O$58,1,MATCH('12. Ocena dyskontowa Inwestycji'!JWX$34,'5. Bilans projekt'!$C$3:$O$3,0))-INDEX('5. Bilans projekt'!$C$63:$O$63,1,MATCH('12. Ocena dyskontowa Inwestycji'!JWX$34,'5. Bilans projekt'!$C$3:$O$3,0))-INDEX('5. Bilans projekt'!$C$68:$O$68,1,MATCH('12. Ocena dyskontowa Inwestycji'!JWX$34,'5. Bilans projekt'!$C$3:$O$3,0)),"")</f>
        <v/>
      </c>
      <c r="JWY36" s="131" t="str">
        <f>_xlfn.IFNA(INDEX('5. Bilans projekt'!$C$54:$O$54,1,MATCH('12. Ocena dyskontowa Inwestycji'!JWY$34,'5. Bilans projekt'!$C$3:$O$3,0))-INDEX('5. Bilans projekt'!$C$58:$O$58,1,MATCH('12. Ocena dyskontowa Inwestycji'!JWY$34,'5. Bilans projekt'!$C$3:$O$3,0))-INDEX('5. Bilans projekt'!$C$63:$O$63,1,MATCH('12. Ocena dyskontowa Inwestycji'!JWY$34,'5. Bilans projekt'!$C$3:$O$3,0))-INDEX('5. Bilans projekt'!$C$68:$O$68,1,MATCH('12. Ocena dyskontowa Inwestycji'!JWY$34,'5. Bilans projekt'!$C$3:$O$3,0)),"")</f>
        <v/>
      </c>
      <c r="JWZ36" s="131" t="str">
        <f>_xlfn.IFNA(INDEX('5. Bilans projekt'!$C$54:$O$54,1,MATCH('12. Ocena dyskontowa Inwestycji'!JWZ$34,'5. Bilans projekt'!$C$3:$O$3,0))-INDEX('5. Bilans projekt'!$C$58:$O$58,1,MATCH('12. Ocena dyskontowa Inwestycji'!JWZ$34,'5. Bilans projekt'!$C$3:$O$3,0))-INDEX('5. Bilans projekt'!$C$63:$O$63,1,MATCH('12. Ocena dyskontowa Inwestycji'!JWZ$34,'5. Bilans projekt'!$C$3:$O$3,0))-INDEX('5. Bilans projekt'!$C$68:$O$68,1,MATCH('12. Ocena dyskontowa Inwestycji'!JWZ$34,'5. Bilans projekt'!$C$3:$O$3,0)),"")</f>
        <v/>
      </c>
      <c r="JXA36" s="131" t="str">
        <f>_xlfn.IFNA(INDEX('5. Bilans projekt'!$C$54:$O$54,1,MATCH('12. Ocena dyskontowa Inwestycji'!JXA$34,'5. Bilans projekt'!$C$3:$O$3,0))-INDEX('5. Bilans projekt'!$C$58:$O$58,1,MATCH('12. Ocena dyskontowa Inwestycji'!JXA$34,'5. Bilans projekt'!$C$3:$O$3,0))-INDEX('5. Bilans projekt'!$C$63:$O$63,1,MATCH('12. Ocena dyskontowa Inwestycji'!JXA$34,'5. Bilans projekt'!$C$3:$O$3,0))-INDEX('5. Bilans projekt'!$C$68:$O$68,1,MATCH('12. Ocena dyskontowa Inwestycji'!JXA$34,'5. Bilans projekt'!$C$3:$O$3,0)),"")</f>
        <v/>
      </c>
      <c r="JXB36" s="131" t="str">
        <f>_xlfn.IFNA(INDEX('5. Bilans projekt'!$C$54:$O$54,1,MATCH('12. Ocena dyskontowa Inwestycji'!JXB$34,'5. Bilans projekt'!$C$3:$O$3,0))-INDEX('5. Bilans projekt'!$C$58:$O$58,1,MATCH('12. Ocena dyskontowa Inwestycji'!JXB$34,'5. Bilans projekt'!$C$3:$O$3,0))-INDEX('5. Bilans projekt'!$C$63:$O$63,1,MATCH('12. Ocena dyskontowa Inwestycji'!JXB$34,'5. Bilans projekt'!$C$3:$O$3,0))-INDEX('5. Bilans projekt'!$C$68:$O$68,1,MATCH('12. Ocena dyskontowa Inwestycji'!JXB$34,'5. Bilans projekt'!$C$3:$O$3,0)),"")</f>
        <v/>
      </c>
      <c r="JXC36" s="131" t="str">
        <f>_xlfn.IFNA(INDEX('5. Bilans projekt'!$C$54:$O$54,1,MATCH('12. Ocena dyskontowa Inwestycji'!JXC$34,'5. Bilans projekt'!$C$3:$O$3,0))-INDEX('5. Bilans projekt'!$C$58:$O$58,1,MATCH('12. Ocena dyskontowa Inwestycji'!JXC$34,'5. Bilans projekt'!$C$3:$O$3,0))-INDEX('5. Bilans projekt'!$C$63:$O$63,1,MATCH('12. Ocena dyskontowa Inwestycji'!JXC$34,'5. Bilans projekt'!$C$3:$O$3,0))-INDEX('5. Bilans projekt'!$C$68:$O$68,1,MATCH('12. Ocena dyskontowa Inwestycji'!JXC$34,'5. Bilans projekt'!$C$3:$O$3,0)),"")</f>
        <v/>
      </c>
      <c r="JXD36" s="131" t="str">
        <f>_xlfn.IFNA(INDEX('5. Bilans projekt'!$C$54:$O$54,1,MATCH('12. Ocena dyskontowa Inwestycji'!JXD$34,'5. Bilans projekt'!$C$3:$O$3,0))-INDEX('5. Bilans projekt'!$C$58:$O$58,1,MATCH('12. Ocena dyskontowa Inwestycji'!JXD$34,'5. Bilans projekt'!$C$3:$O$3,0))-INDEX('5. Bilans projekt'!$C$63:$O$63,1,MATCH('12. Ocena dyskontowa Inwestycji'!JXD$34,'5. Bilans projekt'!$C$3:$O$3,0))-INDEX('5. Bilans projekt'!$C$68:$O$68,1,MATCH('12. Ocena dyskontowa Inwestycji'!JXD$34,'5. Bilans projekt'!$C$3:$O$3,0)),"")</f>
        <v/>
      </c>
      <c r="JXE36" s="131" t="str">
        <f>_xlfn.IFNA(INDEX('5. Bilans projekt'!$C$54:$O$54,1,MATCH('12. Ocena dyskontowa Inwestycji'!JXE$34,'5. Bilans projekt'!$C$3:$O$3,0))-INDEX('5. Bilans projekt'!$C$58:$O$58,1,MATCH('12. Ocena dyskontowa Inwestycji'!JXE$34,'5. Bilans projekt'!$C$3:$O$3,0))-INDEX('5. Bilans projekt'!$C$63:$O$63,1,MATCH('12. Ocena dyskontowa Inwestycji'!JXE$34,'5. Bilans projekt'!$C$3:$O$3,0))-INDEX('5. Bilans projekt'!$C$68:$O$68,1,MATCH('12. Ocena dyskontowa Inwestycji'!JXE$34,'5. Bilans projekt'!$C$3:$O$3,0)),"")</f>
        <v/>
      </c>
      <c r="JXF36" s="131" t="str">
        <f>_xlfn.IFNA(INDEX('5. Bilans projekt'!$C$54:$O$54,1,MATCH('12. Ocena dyskontowa Inwestycji'!JXF$34,'5. Bilans projekt'!$C$3:$O$3,0))-INDEX('5. Bilans projekt'!$C$58:$O$58,1,MATCH('12. Ocena dyskontowa Inwestycji'!JXF$34,'5. Bilans projekt'!$C$3:$O$3,0))-INDEX('5. Bilans projekt'!$C$63:$O$63,1,MATCH('12. Ocena dyskontowa Inwestycji'!JXF$34,'5. Bilans projekt'!$C$3:$O$3,0))-INDEX('5. Bilans projekt'!$C$68:$O$68,1,MATCH('12. Ocena dyskontowa Inwestycji'!JXF$34,'5. Bilans projekt'!$C$3:$O$3,0)),"")</f>
        <v/>
      </c>
      <c r="JXG36" s="131" t="str">
        <f>_xlfn.IFNA(INDEX('5. Bilans projekt'!$C$54:$O$54,1,MATCH('12. Ocena dyskontowa Inwestycji'!JXG$34,'5. Bilans projekt'!$C$3:$O$3,0))-INDEX('5. Bilans projekt'!$C$58:$O$58,1,MATCH('12. Ocena dyskontowa Inwestycji'!JXG$34,'5. Bilans projekt'!$C$3:$O$3,0))-INDEX('5. Bilans projekt'!$C$63:$O$63,1,MATCH('12. Ocena dyskontowa Inwestycji'!JXG$34,'5. Bilans projekt'!$C$3:$O$3,0))-INDEX('5. Bilans projekt'!$C$68:$O$68,1,MATCH('12. Ocena dyskontowa Inwestycji'!JXG$34,'5. Bilans projekt'!$C$3:$O$3,0)),"")</f>
        <v/>
      </c>
      <c r="JXH36" s="131" t="str">
        <f>_xlfn.IFNA(INDEX('5. Bilans projekt'!$C$54:$O$54,1,MATCH('12. Ocena dyskontowa Inwestycji'!JXH$34,'5. Bilans projekt'!$C$3:$O$3,0))-INDEX('5. Bilans projekt'!$C$58:$O$58,1,MATCH('12. Ocena dyskontowa Inwestycji'!JXH$34,'5. Bilans projekt'!$C$3:$O$3,0))-INDEX('5. Bilans projekt'!$C$63:$O$63,1,MATCH('12. Ocena dyskontowa Inwestycji'!JXH$34,'5. Bilans projekt'!$C$3:$O$3,0))-INDEX('5. Bilans projekt'!$C$68:$O$68,1,MATCH('12. Ocena dyskontowa Inwestycji'!JXH$34,'5. Bilans projekt'!$C$3:$O$3,0)),"")</f>
        <v/>
      </c>
      <c r="JXI36" s="131" t="str">
        <f>_xlfn.IFNA(INDEX('5. Bilans projekt'!$C$54:$O$54,1,MATCH('12. Ocena dyskontowa Inwestycji'!JXI$34,'5. Bilans projekt'!$C$3:$O$3,0))-INDEX('5. Bilans projekt'!$C$58:$O$58,1,MATCH('12. Ocena dyskontowa Inwestycji'!JXI$34,'5. Bilans projekt'!$C$3:$O$3,0))-INDEX('5. Bilans projekt'!$C$63:$O$63,1,MATCH('12. Ocena dyskontowa Inwestycji'!JXI$34,'5. Bilans projekt'!$C$3:$O$3,0))-INDEX('5. Bilans projekt'!$C$68:$O$68,1,MATCH('12. Ocena dyskontowa Inwestycji'!JXI$34,'5. Bilans projekt'!$C$3:$O$3,0)),"")</f>
        <v/>
      </c>
      <c r="JXJ36" s="131" t="str">
        <f>_xlfn.IFNA(INDEX('5. Bilans projekt'!$C$54:$O$54,1,MATCH('12. Ocena dyskontowa Inwestycji'!JXJ$34,'5. Bilans projekt'!$C$3:$O$3,0))-INDEX('5. Bilans projekt'!$C$58:$O$58,1,MATCH('12. Ocena dyskontowa Inwestycji'!JXJ$34,'5. Bilans projekt'!$C$3:$O$3,0))-INDEX('5. Bilans projekt'!$C$63:$O$63,1,MATCH('12. Ocena dyskontowa Inwestycji'!JXJ$34,'5. Bilans projekt'!$C$3:$O$3,0))-INDEX('5. Bilans projekt'!$C$68:$O$68,1,MATCH('12. Ocena dyskontowa Inwestycji'!JXJ$34,'5. Bilans projekt'!$C$3:$O$3,0)),"")</f>
        <v/>
      </c>
      <c r="JXK36" s="131" t="str">
        <f>_xlfn.IFNA(INDEX('5. Bilans projekt'!$C$54:$O$54,1,MATCH('12. Ocena dyskontowa Inwestycji'!JXK$34,'5. Bilans projekt'!$C$3:$O$3,0))-INDEX('5. Bilans projekt'!$C$58:$O$58,1,MATCH('12. Ocena dyskontowa Inwestycji'!JXK$34,'5. Bilans projekt'!$C$3:$O$3,0))-INDEX('5. Bilans projekt'!$C$63:$O$63,1,MATCH('12. Ocena dyskontowa Inwestycji'!JXK$34,'5. Bilans projekt'!$C$3:$O$3,0))-INDEX('5. Bilans projekt'!$C$68:$O$68,1,MATCH('12. Ocena dyskontowa Inwestycji'!JXK$34,'5. Bilans projekt'!$C$3:$O$3,0)),"")</f>
        <v/>
      </c>
      <c r="JXL36" s="131" t="str">
        <f>_xlfn.IFNA(INDEX('5. Bilans projekt'!$C$54:$O$54,1,MATCH('12. Ocena dyskontowa Inwestycji'!JXL$34,'5. Bilans projekt'!$C$3:$O$3,0))-INDEX('5. Bilans projekt'!$C$58:$O$58,1,MATCH('12. Ocena dyskontowa Inwestycji'!JXL$34,'5. Bilans projekt'!$C$3:$O$3,0))-INDEX('5. Bilans projekt'!$C$63:$O$63,1,MATCH('12. Ocena dyskontowa Inwestycji'!JXL$34,'5. Bilans projekt'!$C$3:$O$3,0))-INDEX('5. Bilans projekt'!$C$68:$O$68,1,MATCH('12. Ocena dyskontowa Inwestycji'!JXL$34,'5. Bilans projekt'!$C$3:$O$3,0)),"")</f>
        <v/>
      </c>
      <c r="JXM36" s="131" t="str">
        <f>_xlfn.IFNA(INDEX('5. Bilans projekt'!$C$54:$O$54,1,MATCH('12. Ocena dyskontowa Inwestycji'!JXM$34,'5. Bilans projekt'!$C$3:$O$3,0))-INDEX('5. Bilans projekt'!$C$58:$O$58,1,MATCH('12. Ocena dyskontowa Inwestycji'!JXM$34,'5. Bilans projekt'!$C$3:$O$3,0))-INDEX('5. Bilans projekt'!$C$63:$O$63,1,MATCH('12. Ocena dyskontowa Inwestycji'!JXM$34,'5. Bilans projekt'!$C$3:$O$3,0))-INDEX('5. Bilans projekt'!$C$68:$O$68,1,MATCH('12. Ocena dyskontowa Inwestycji'!JXM$34,'5. Bilans projekt'!$C$3:$O$3,0)),"")</f>
        <v/>
      </c>
      <c r="JXN36" s="131" t="str">
        <f>_xlfn.IFNA(INDEX('5. Bilans projekt'!$C$54:$O$54,1,MATCH('12. Ocena dyskontowa Inwestycji'!JXN$34,'5. Bilans projekt'!$C$3:$O$3,0))-INDEX('5. Bilans projekt'!$C$58:$O$58,1,MATCH('12. Ocena dyskontowa Inwestycji'!JXN$34,'5. Bilans projekt'!$C$3:$O$3,0))-INDEX('5. Bilans projekt'!$C$63:$O$63,1,MATCH('12. Ocena dyskontowa Inwestycji'!JXN$34,'5. Bilans projekt'!$C$3:$O$3,0))-INDEX('5. Bilans projekt'!$C$68:$O$68,1,MATCH('12. Ocena dyskontowa Inwestycji'!JXN$34,'5. Bilans projekt'!$C$3:$O$3,0)),"")</f>
        <v/>
      </c>
      <c r="JXO36" s="131" t="str">
        <f>_xlfn.IFNA(INDEX('5. Bilans projekt'!$C$54:$O$54,1,MATCH('12. Ocena dyskontowa Inwestycji'!JXO$34,'5. Bilans projekt'!$C$3:$O$3,0))-INDEX('5. Bilans projekt'!$C$58:$O$58,1,MATCH('12. Ocena dyskontowa Inwestycji'!JXO$34,'5. Bilans projekt'!$C$3:$O$3,0))-INDEX('5. Bilans projekt'!$C$63:$O$63,1,MATCH('12. Ocena dyskontowa Inwestycji'!JXO$34,'5. Bilans projekt'!$C$3:$O$3,0))-INDEX('5. Bilans projekt'!$C$68:$O$68,1,MATCH('12. Ocena dyskontowa Inwestycji'!JXO$34,'5. Bilans projekt'!$C$3:$O$3,0)),"")</f>
        <v/>
      </c>
      <c r="JXP36" s="131" t="str">
        <f>_xlfn.IFNA(INDEX('5. Bilans projekt'!$C$54:$O$54,1,MATCH('12. Ocena dyskontowa Inwestycji'!JXP$34,'5. Bilans projekt'!$C$3:$O$3,0))-INDEX('5. Bilans projekt'!$C$58:$O$58,1,MATCH('12. Ocena dyskontowa Inwestycji'!JXP$34,'5. Bilans projekt'!$C$3:$O$3,0))-INDEX('5. Bilans projekt'!$C$63:$O$63,1,MATCH('12. Ocena dyskontowa Inwestycji'!JXP$34,'5. Bilans projekt'!$C$3:$O$3,0))-INDEX('5. Bilans projekt'!$C$68:$O$68,1,MATCH('12. Ocena dyskontowa Inwestycji'!JXP$34,'5. Bilans projekt'!$C$3:$O$3,0)),"")</f>
        <v/>
      </c>
      <c r="JXQ36" s="131" t="str">
        <f>_xlfn.IFNA(INDEX('5. Bilans projekt'!$C$54:$O$54,1,MATCH('12. Ocena dyskontowa Inwestycji'!JXQ$34,'5. Bilans projekt'!$C$3:$O$3,0))-INDEX('5. Bilans projekt'!$C$58:$O$58,1,MATCH('12. Ocena dyskontowa Inwestycji'!JXQ$34,'5. Bilans projekt'!$C$3:$O$3,0))-INDEX('5. Bilans projekt'!$C$63:$O$63,1,MATCH('12. Ocena dyskontowa Inwestycji'!JXQ$34,'5. Bilans projekt'!$C$3:$O$3,0))-INDEX('5. Bilans projekt'!$C$68:$O$68,1,MATCH('12. Ocena dyskontowa Inwestycji'!JXQ$34,'5. Bilans projekt'!$C$3:$O$3,0)),"")</f>
        <v/>
      </c>
      <c r="JXR36" s="131" t="str">
        <f>_xlfn.IFNA(INDEX('5. Bilans projekt'!$C$54:$O$54,1,MATCH('12. Ocena dyskontowa Inwestycji'!JXR$34,'5. Bilans projekt'!$C$3:$O$3,0))-INDEX('5. Bilans projekt'!$C$58:$O$58,1,MATCH('12. Ocena dyskontowa Inwestycji'!JXR$34,'5. Bilans projekt'!$C$3:$O$3,0))-INDEX('5. Bilans projekt'!$C$63:$O$63,1,MATCH('12. Ocena dyskontowa Inwestycji'!JXR$34,'5. Bilans projekt'!$C$3:$O$3,0))-INDEX('5. Bilans projekt'!$C$68:$O$68,1,MATCH('12. Ocena dyskontowa Inwestycji'!JXR$34,'5. Bilans projekt'!$C$3:$O$3,0)),"")</f>
        <v/>
      </c>
      <c r="JXS36" s="131" t="str">
        <f>_xlfn.IFNA(INDEX('5. Bilans projekt'!$C$54:$O$54,1,MATCH('12. Ocena dyskontowa Inwestycji'!JXS$34,'5. Bilans projekt'!$C$3:$O$3,0))-INDEX('5. Bilans projekt'!$C$58:$O$58,1,MATCH('12. Ocena dyskontowa Inwestycji'!JXS$34,'5. Bilans projekt'!$C$3:$O$3,0))-INDEX('5. Bilans projekt'!$C$63:$O$63,1,MATCH('12. Ocena dyskontowa Inwestycji'!JXS$34,'5. Bilans projekt'!$C$3:$O$3,0))-INDEX('5. Bilans projekt'!$C$68:$O$68,1,MATCH('12. Ocena dyskontowa Inwestycji'!JXS$34,'5. Bilans projekt'!$C$3:$O$3,0)),"")</f>
        <v/>
      </c>
      <c r="JXT36" s="131" t="str">
        <f>_xlfn.IFNA(INDEX('5. Bilans projekt'!$C$54:$O$54,1,MATCH('12. Ocena dyskontowa Inwestycji'!JXT$34,'5. Bilans projekt'!$C$3:$O$3,0))-INDEX('5. Bilans projekt'!$C$58:$O$58,1,MATCH('12. Ocena dyskontowa Inwestycji'!JXT$34,'5. Bilans projekt'!$C$3:$O$3,0))-INDEX('5. Bilans projekt'!$C$63:$O$63,1,MATCH('12. Ocena dyskontowa Inwestycji'!JXT$34,'5. Bilans projekt'!$C$3:$O$3,0))-INDEX('5. Bilans projekt'!$C$68:$O$68,1,MATCH('12. Ocena dyskontowa Inwestycji'!JXT$34,'5. Bilans projekt'!$C$3:$O$3,0)),"")</f>
        <v/>
      </c>
      <c r="JXU36" s="131" t="str">
        <f>_xlfn.IFNA(INDEX('5. Bilans projekt'!$C$54:$O$54,1,MATCH('12. Ocena dyskontowa Inwestycji'!JXU$34,'5. Bilans projekt'!$C$3:$O$3,0))-INDEX('5. Bilans projekt'!$C$58:$O$58,1,MATCH('12. Ocena dyskontowa Inwestycji'!JXU$34,'5. Bilans projekt'!$C$3:$O$3,0))-INDEX('5. Bilans projekt'!$C$63:$O$63,1,MATCH('12. Ocena dyskontowa Inwestycji'!JXU$34,'5. Bilans projekt'!$C$3:$O$3,0))-INDEX('5. Bilans projekt'!$C$68:$O$68,1,MATCH('12. Ocena dyskontowa Inwestycji'!JXU$34,'5. Bilans projekt'!$C$3:$O$3,0)),"")</f>
        <v/>
      </c>
      <c r="JXV36" s="131" t="str">
        <f>_xlfn.IFNA(INDEX('5. Bilans projekt'!$C$54:$O$54,1,MATCH('12. Ocena dyskontowa Inwestycji'!JXV$34,'5. Bilans projekt'!$C$3:$O$3,0))-INDEX('5. Bilans projekt'!$C$58:$O$58,1,MATCH('12. Ocena dyskontowa Inwestycji'!JXV$34,'5. Bilans projekt'!$C$3:$O$3,0))-INDEX('5. Bilans projekt'!$C$63:$O$63,1,MATCH('12. Ocena dyskontowa Inwestycji'!JXV$34,'5. Bilans projekt'!$C$3:$O$3,0))-INDEX('5. Bilans projekt'!$C$68:$O$68,1,MATCH('12. Ocena dyskontowa Inwestycji'!JXV$34,'5. Bilans projekt'!$C$3:$O$3,0)),"")</f>
        <v/>
      </c>
      <c r="JXW36" s="131" t="str">
        <f>_xlfn.IFNA(INDEX('5. Bilans projekt'!$C$54:$O$54,1,MATCH('12. Ocena dyskontowa Inwestycji'!JXW$34,'5. Bilans projekt'!$C$3:$O$3,0))-INDEX('5. Bilans projekt'!$C$58:$O$58,1,MATCH('12. Ocena dyskontowa Inwestycji'!JXW$34,'5. Bilans projekt'!$C$3:$O$3,0))-INDEX('5. Bilans projekt'!$C$63:$O$63,1,MATCH('12. Ocena dyskontowa Inwestycji'!JXW$34,'5. Bilans projekt'!$C$3:$O$3,0))-INDEX('5. Bilans projekt'!$C$68:$O$68,1,MATCH('12. Ocena dyskontowa Inwestycji'!JXW$34,'5. Bilans projekt'!$C$3:$O$3,0)),"")</f>
        <v/>
      </c>
      <c r="JXX36" s="131" t="str">
        <f>_xlfn.IFNA(INDEX('5. Bilans projekt'!$C$54:$O$54,1,MATCH('12. Ocena dyskontowa Inwestycji'!JXX$34,'5. Bilans projekt'!$C$3:$O$3,0))-INDEX('5. Bilans projekt'!$C$58:$O$58,1,MATCH('12. Ocena dyskontowa Inwestycji'!JXX$34,'5. Bilans projekt'!$C$3:$O$3,0))-INDEX('5. Bilans projekt'!$C$63:$O$63,1,MATCH('12. Ocena dyskontowa Inwestycji'!JXX$34,'5. Bilans projekt'!$C$3:$O$3,0))-INDEX('5. Bilans projekt'!$C$68:$O$68,1,MATCH('12. Ocena dyskontowa Inwestycji'!JXX$34,'5. Bilans projekt'!$C$3:$O$3,0)),"")</f>
        <v/>
      </c>
      <c r="JXY36" s="131" t="str">
        <f>_xlfn.IFNA(INDEX('5. Bilans projekt'!$C$54:$O$54,1,MATCH('12. Ocena dyskontowa Inwestycji'!JXY$34,'5. Bilans projekt'!$C$3:$O$3,0))-INDEX('5. Bilans projekt'!$C$58:$O$58,1,MATCH('12. Ocena dyskontowa Inwestycji'!JXY$34,'5. Bilans projekt'!$C$3:$O$3,0))-INDEX('5. Bilans projekt'!$C$63:$O$63,1,MATCH('12. Ocena dyskontowa Inwestycji'!JXY$34,'5. Bilans projekt'!$C$3:$O$3,0))-INDEX('5. Bilans projekt'!$C$68:$O$68,1,MATCH('12. Ocena dyskontowa Inwestycji'!JXY$34,'5. Bilans projekt'!$C$3:$O$3,0)),"")</f>
        <v/>
      </c>
      <c r="JXZ36" s="131" t="str">
        <f>_xlfn.IFNA(INDEX('5. Bilans projekt'!$C$54:$O$54,1,MATCH('12. Ocena dyskontowa Inwestycji'!JXZ$34,'5. Bilans projekt'!$C$3:$O$3,0))-INDEX('5. Bilans projekt'!$C$58:$O$58,1,MATCH('12. Ocena dyskontowa Inwestycji'!JXZ$34,'5. Bilans projekt'!$C$3:$O$3,0))-INDEX('5. Bilans projekt'!$C$63:$O$63,1,MATCH('12. Ocena dyskontowa Inwestycji'!JXZ$34,'5. Bilans projekt'!$C$3:$O$3,0))-INDEX('5. Bilans projekt'!$C$68:$O$68,1,MATCH('12. Ocena dyskontowa Inwestycji'!JXZ$34,'5. Bilans projekt'!$C$3:$O$3,0)),"")</f>
        <v/>
      </c>
      <c r="JYA36" s="131" t="str">
        <f>_xlfn.IFNA(INDEX('5. Bilans projekt'!$C$54:$O$54,1,MATCH('12. Ocena dyskontowa Inwestycji'!JYA$34,'5. Bilans projekt'!$C$3:$O$3,0))-INDEX('5. Bilans projekt'!$C$58:$O$58,1,MATCH('12. Ocena dyskontowa Inwestycji'!JYA$34,'5. Bilans projekt'!$C$3:$O$3,0))-INDEX('5. Bilans projekt'!$C$63:$O$63,1,MATCH('12. Ocena dyskontowa Inwestycji'!JYA$34,'5. Bilans projekt'!$C$3:$O$3,0))-INDEX('5. Bilans projekt'!$C$68:$O$68,1,MATCH('12. Ocena dyskontowa Inwestycji'!JYA$34,'5. Bilans projekt'!$C$3:$O$3,0)),"")</f>
        <v/>
      </c>
      <c r="JYB36" s="131" t="str">
        <f>_xlfn.IFNA(INDEX('5. Bilans projekt'!$C$54:$O$54,1,MATCH('12. Ocena dyskontowa Inwestycji'!JYB$34,'5. Bilans projekt'!$C$3:$O$3,0))-INDEX('5. Bilans projekt'!$C$58:$O$58,1,MATCH('12. Ocena dyskontowa Inwestycji'!JYB$34,'5. Bilans projekt'!$C$3:$O$3,0))-INDEX('5. Bilans projekt'!$C$63:$O$63,1,MATCH('12. Ocena dyskontowa Inwestycji'!JYB$34,'5. Bilans projekt'!$C$3:$O$3,0))-INDEX('5. Bilans projekt'!$C$68:$O$68,1,MATCH('12. Ocena dyskontowa Inwestycji'!JYB$34,'5. Bilans projekt'!$C$3:$O$3,0)),"")</f>
        <v/>
      </c>
      <c r="JYC36" s="131" t="str">
        <f>_xlfn.IFNA(INDEX('5. Bilans projekt'!$C$54:$O$54,1,MATCH('12. Ocena dyskontowa Inwestycji'!JYC$34,'5. Bilans projekt'!$C$3:$O$3,0))-INDEX('5. Bilans projekt'!$C$58:$O$58,1,MATCH('12. Ocena dyskontowa Inwestycji'!JYC$34,'5. Bilans projekt'!$C$3:$O$3,0))-INDEX('5. Bilans projekt'!$C$63:$O$63,1,MATCH('12. Ocena dyskontowa Inwestycji'!JYC$34,'5. Bilans projekt'!$C$3:$O$3,0))-INDEX('5. Bilans projekt'!$C$68:$O$68,1,MATCH('12. Ocena dyskontowa Inwestycji'!JYC$34,'5. Bilans projekt'!$C$3:$O$3,0)),"")</f>
        <v/>
      </c>
      <c r="JYD36" s="131" t="str">
        <f>_xlfn.IFNA(INDEX('5. Bilans projekt'!$C$54:$O$54,1,MATCH('12. Ocena dyskontowa Inwestycji'!JYD$34,'5. Bilans projekt'!$C$3:$O$3,0))-INDEX('5. Bilans projekt'!$C$58:$O$58,1,MATCH('12. Ocena dyskontowa Inwestycji'!JYD$34,'5. Bilans projekt'!$C$3:$O$3,0))-INDEX('5. Bilans projekt'!$C$63:$O$63,1,MATCH('12. Ocena dyskontowa Inwestycji'!JYD$34,'5. Bilans projekt'!$C$3:$O$3,0))-INDEX('5. Bilans projekt'!$C$68:$O$68,1,MATCH('12. Ocena dyskontowa Inwestycji'!JYD$34,'5. Bilans projekt'!$C$3:$O$3,0)),"")</f>
        <v/>
      </c>
      <c r="JYE36" s="131" t="str">
        <f>_xlfn.IFNA(INDEX('5. Bilans projekt'!$C$54:$O$54,1,MATCH('12. Ocena dyskontowa Inwestycji'!JYE$34,'5. Bilans projekt'!$C$3:$O$3,0))-INDEX('5. Bilans projekt'!$C$58:$O$58,1,MATCH('12. Ocena dyskontowa Inwestycji'!JYE$34,'5. Bilans projekt'!$C$3:$O$3,0))-INDEX('5. Bilans projekt'!$C$63:$O$63,1,MATCH('12. Ocena dyskontowa Inwestycji'!JYE$34,'5. Bilans projekt'!$C$3:$O$3,0))-INDEX('5. Bilans projekt'!$C$68:$O$68,1,MATCH('12. Ocena dyskontowa Inwestycji'!JYE$34,'5. Bilans projekt'!$C$3:$O$3,0)),"")</f>
        <v/>
      </c>
      <c r="JYF36" s="131" t="str">
        <f>_xlfn.IFNA(INDEX('5. Bilans projekt'!$C$54:$O$54,1,MATCH('12. Ocena dyskontowa Inwestycji'!JYF$34,'5. Bilans projekt'!$C$3:$O$3,0))-INDEX('5. Bilans projekt'!$C$58:$O$58,1,MATCH('12. Ocena dyskontowa Inwestycji'!JYF$34,'5. Bilans projekt'!$C$3:$O$3,0))-INDEX('5. Bilans projekt'!$C$63:$O$63,1,MATCH('12. Ocena dyskontowa Inwestycji'!JYF$34,'5. Bilans projekt'!$C$3:$O$3,0))-INDEX('5. Bilans projekt'!$C$68:$O$68,1,MATCH('12. Ocena dyskontowa Inwestycji'!JYF$34,'5. Bilans projekt'!$C$3:$O$3,0)),"")</f>
        <v/>
      </c>
      <c r="JYG36" s="131" t="str">
        <f>_xlfn.IFNA(INDEX('5. Bilans projekt'!$C$54:$O$54,1,MATCH('12. Ocena dyskontowa Inwestycji'!JYG$34,'5. Bilans projekt'!$C$3:$O$3,0))-INDEX('5. Bilans projekt'!$C$58:$O$58,1,MATCH('12. Ocena dyskontowa Inwestycji'!JYG$34,'5. Bilans projekt'!$C$3:$O$3,0))-INDEX('5. Bilans projekt'!$C$63:$O$63,1,MATCH('12. Ocena dyskontowa Inwestycji'!JYG$34,'5. Bilans projekt'!$C$3:$O$3,0))-INDEX('5. Bilans projekt'!$C$68:$O$68,1,MATCH('12. Ocena dyskontowa Inwestycji'!JYG$34,'5. Bilans projekt'!$C$3:$O$3,0)),"")</f>
        <v/>
      </c>
      <c r="JYH36" s="131" t="str">
        <f>_xlfn.IFNA(INDEX('5. Bilans projekt'!$C$54:$O$54,1,MATCH('12. Ocena dyskontowa Inwestycji'!JYH$34,'5. Bilans projekt'!$C$3:$O$3,0))-INDEX('5. Bilans projekt'!$C$58:$O$58,1,MATCH('12. Ocena dyskontowa Inwestycji'!JYH$34,'5. Bilans projekt'!$C$3:$O$3,0))-INDEX('5. Bilans projekt'!$C$63:$O$63,1,MATCH('12. Ocena dyskontowa Inwestycji'!JYH$34,'5. Bilans projekt'!$C$3:$O$3,0))-INDEX('5. Bilans projekt'!$C$68:$O$68,1,MATCH('12. Ocena dyskontowa Inwestycji'!JYH$34,'5. Bilans projekt'!$C$3:$O$3,0)),"")</f>
        <v/>
      </c>
      <c r="JYI36" s="131" t="str">
        <f>_xlfn.IFNA(INDEX('5. Bilans projekt'!$C$54:$O$54,1,MATCH('12. Ocena dyskontowa Inwestycji'!JYI$34,'5. Bilans projekt'!$C$3:$O$3,0))-INDEX('5. Bilans projekt'!$C$58:$O$58,1,MATCH('12. Ocena dyskontowa Inwestycji'!JYI$34,'5. Bilans projekt'!$C$3:$O$3,0))-INDEX('5. Bilans projekt'!$C$63:$O$63,1,MATCH('12. Ocena dyskontowa Inwestycji'!JYI$34,'5. Bilans projekt'!$C$3:$O$3,0))-INDEX('5. Bilans projekt'!$C$68:$O$68,1,MATCH('12. Ocena dyskontowa Inwestycji'!JYI$34,'5. Bilans projekt'!$C$3:$O$3,0)),"")</f>
        <v/>
      </c>
      <c r="JYJ36" s="131" t="str">
        <f>_xlfn.IFNA(INDEX('5. Bilans projekt'!$C$54:$O$54,1,MATCH('12. Ocena dyskontowa Inwestycji'!JYJ$34,'5. Bilans projekt'!$C$3:$O$3,0))-INDEX('5. Bilans projekt'!$C$58:$O$58,1,MATCH('12. Ocena dyskontowa Inwestycji'!JYJ$34,'5. Bilans projekt'!$C$3:$O$3,0))-INDEX('5. Bilans projekt'!$C$63:$O$63,1,MATCH('12. Ocena dyskontowa Inwestycji'!JYJ$34,'5. Bilans projekt'!$C$3:$O$3,0))-INDEX('5. Bilans projekt'!$C$68:$O$68,1,MATCH('12. Ocena dyskontowa Inwestycji'!JYJ$34,'5. Bilans projekt'!$C$3:$O$3,0)),"")</f>
        <v/>
      </c>
      <c r="JYK36" s="131" t="str">
        <f>_xlfn.IFNA(INDEX('5. Bilans projekt'!$C$54:$O$54,1,MATCH('12. Ocena dyskontowa Inwestycji'!JYK$34,'5. Bilans projekt'!$C$3:$O$3,0))-INDEX('5. Bilans projekt'!$C$58:$O$58,1,MATCH('12. Ocena dyskontowa Inwestycji'!JYK$34,'5. Bilans projekt'!$C$3:$O$3,0))-INDEX('5. Bilans projekt'!$C$63:$O$63,1,MATCH('12. Ocena dyskontowa Inwestycji'!JYK$34,'5. Bilans projekt'!$C$3:$O$3,0))-INDEX('5. Bilans projekt'!$C$68:$O$68,1,MATCH('12. Ocena dyskontowa Inwestycji'!JYK$34,'5. Bilans projekt'!$C$3:$O$3,0)),"")</f>
        <v/>
      </c>
      <c r="JYL36" s="131" t="str">
        <f>_xlfn.IFNA(INDEX('5. Bilans projekt'!$C$54:$O$54,1,MATCH('12. Ocena dyskontowa Inwestycji'!JYL$34,'5. Bilans projekt'!$C$3:$O$3,0))-INDEX('5. Bilans projekt'!$C$58:$O$58,1,MATCH('12. Ocena dyskontowa Inwestycji'!JYL$34,'5. Bilans projekt'!$C$3:$O$3,0))-INDEX('5. Bilans projekt'!$C$63:$O$63,1,MATCH('12. Ocena dyskontowa Inwestycji'!JYL$34,'5. Bilans projekt'!$C$3:$O$3,0))-INDEX('5. Bilans projekt'!$C$68:$O$68,1,MATCH('12. Ocena dyskontowa Inwestycji'!JYL$34,'5. Bilans projekt'!$C$3:$O$3,0)),"")</f>
        <v/>
      </c>
      <c r="JYM36" s="131" t="str">
        <f>_xlfn.IFNA(INDEX('5. Bilans projekt'!$C$54:$O$54,1,MATCH('12. Ocena dyskontowa Inwestycji'!JYM$34,'5. Bilans projekt'!$C$3:$O$3,0))-INDEX('5. Bilans projekt'!$C$58:$O$58,1,MATCH('12. Ocena dyskontowa Inwestycji'!JYM$34,'5. Bilans projekt'!$C$3:$O$3,0))-INDEX('5. Bilans projekt'!$C$63:$O$63,1,MATCH('12. Ocena dyskontowa Inwestycji'!JYM$34,'5. Bilans projekt'!$C$3:$O$3,0))-INDEX('5. Bilans projekt'!$C$68:$O$68,1,MATCH('12. Ocena dyskontowa Inwestycji'!JYM$34,'5. Bilans projekt'!$C$3:$O$3,0)),"")</f>
        <v/>
      </c>
      <c r="JYN36" s="131" t="str">
        <f>_xlfn.IFNA(INDEX('5. Bilans projekt'!$C$54:$O$54,1,MATCH('12. Ocena dyskontowa Inwestycji'!JYN$34,'5. Bilans projekt'!$C$3:$O$3,0))-INDEX('5. Bilans projekt'!$C$58:$O$58,1,MATCH('12. Ocena dyskontowa Inwestycji'!JYN$34,'5. Bilans projekt'!$C$3:$O$3,0))-INDEX('5. Bilans projekt'!$C$63:$O$63,1,MATCH('12. Ocena dyskontowa Inwestycji'!JYN$34,'5. Bilans projekt'!$C$3:$O$3,0))-INDEX('5. Bilans projekt'!$C$68:$O$68,1,MATCH('12. Ocena dyskontowa Inwestycji'!JYN$34,'5. Bilans projekt'!$C$3:$O$3,0)),"")</f>
        <v/>
      </c>
      <c r="JYO36" s="131" t="str">
        <f>_xlfn.IFNA(INDEX('5. Bilans projekt'!$C$54:$O$54,1,MATCH('12. Ocena dyskontowa Inwestycji'!JYO$34,'5. Bilans projekt'!$C$3:$O$3,0))-INDEX('5. Bilans projekt'!$C$58:$O$58,1,MATCH('12. Ocena dyskontowa Inwestycji'!JYO$34,'5. Bilans projekt'!$C$3:$O$3,0))-INDEX('5. Bilans projekt'!$C$63:$O$63,1,MATCH('12. Ocena dyskontowa Inwestycji'!JYO$34,'5. Bilans projekt'!$C$3:$O$3,0))-INDEX('5. Bilans projekt'!$C$68:$O$68,1,MATCH('12. Ocena dyskontowa Inwestycji'!JYO$34,'5. Bilans projekt'!$C$3:$O$3,0)),"")</f>
        <v/>
      </c>
      <c r="JYP36" s="131" t="str">
        <f>_xlfn.IFNA(INDEX('5. Bilans projekt'!$C$54:$O$54,1,MATCH('12. Ocena dyskontowa Inwestycji'!JYP$34,'5. Bilans projekt'!$C$3:$O$3,0))-INDEX('5. Bilans projekt'!$C$58:$O$58,1,MATCH('12. Ocena dyskontowa Inwestycji'!JYP$34,'5. Bilans projekt'!$C$3:$O$3,0))-INDEX('5. Bilans projekt'!$C$63:$O$63,1,MATCH('12. Ocena dyskontowa Inwestycji'!JYP$34,'5. Bilans projekt'!$C$3:$O$3,0))-INDEX('5. Bilans projekt'!$C$68:$O$68,1,MATCH('12. Ocena dyskontowa Inwestycji'!JYP$34,'5. Bilans projekt'!$C$3:$O$3,0)),"")</f>
        <v/>
      </c>
      <c r="JYQ36" s="131" t="str">
        <f>_xlfn.IFNA(INDEX('5. Bilans projekt'!$C$54:$O$54,1,MATCH('12. Ocena dyskontowa Inwestycji'!JYQ$34,'5. Bilans projekt'!$C$3:$O$3,0))-INDEX('5. Bilans projekt'!$C$58:$O$58,1,MATCH('12. Ocena dyskontowa Inwestycji'!JYQ$34,'5. Bilans projekt'!$C$3:$O$3,0))-INDEX('5. Bilans projekt'!$C$63:$O$63,1,MATCH('12. Ocena dyskontowa Inwestycji'!JYQ$34,'5. Bilans projekt'!$C$3:$O$3,0))-INDEX('5. Bilans projekt'!$C$68:$O$68,1,MATCH('12. Ocena dyskontowa Inwestycji'!JYQ$34,'5. Bilans projekt'!$C$3:$O$3,0)),"")</f>
        <v/>
      </c>
      <c r="JYR36" s="131" t="str">
        <f>_xlfn.IFNA(INDEX('5. Bilans projekt'!$C$54:$O$54,1,MATCH('12. Ocena dyskontowa Inwestycji'!JYR$34,'5. Bilans projekt'!$C$3:$O$3,0))-INDEX('5. Bilans projekt'!$C$58:$O$58,1,MATCH('12. Ocena dyskontowa Inwestycji'!JYR$34,'5. Bilans projekt'!$C$3:$O$3,0))-INDEX('5. Bilans projekt'!$C$63:$O$63,1,MATCH('12. Ocena dyskontowa Inwestycji'!JYR$34,'5. Bilans projekt'!$C$3:$O$3,0))-INDEX('5. Bilans projekt'!$C$68:$O$68,1,MATCH('12. Ocena dyskontowa Inwestycji'!JYR$34,'5. Bilans projekt'!$C$3:$O$3,0)),"")</f>
        <v/>
      </c>
      <c r="JYS36" s="131" t="str">
        <f>_xlfn.IFNA(INDEX('5. Bilans projekt'!$C$54:$O$54,1,MATCH('12. Ocena dyskontowa Inwestycji'!JYS$34,'5. Bilans projekt'!$C$3:$O$3,0))-INDEX('5. Bilans projekt'!$C$58:$O$58,1,MATCH('12. Ocena dyskontowa Inwestycji'!JYS$34,'5. Bilans projekt'!$C$3:$O$3,0))-INDEX('5. Bilans projekt'!$C$63:$O$63,1,MATCH('12. Ocena dyskontowa Inwestycji'!JYS$34,'5. Bilans projekt'!$C$3:$O$3,0))-INDEX('5. Bilans projekt'!$C$68:$O$68,1,MATCH('12. Ocena dyskontowa Inwestycji'!JYS$34,'5. Bilans projekt'!$C$3:$O$3,0)),"")</f>
        <v/>
      </c>
      <c r="JYT36" s="131" t="str">
        <f>_xlfn.IFNA(INDEX('5. Bilans projekt'!$C$54:$O$54,1,MATCH('12. Ocena dyskontowa Inwestycji'!JYT$34,'5. Bilans projekt'!$C$3:$O$3,0))-INDEX('5. Bilans projekt'!$C$58:$O$58,1,MATCH('12. Ocena dyskontowa Inwestycji'!JYT$34,'5. Bilans projekt'!$C$3:$O$3,0))-INDEX('5. Bilans projekt'!$C$63:$O$63,1,MATCH('12. Ocena dyskontowa Inwestycji'!JYT$34,'5. Bilans projekt'!$C$3:$O$3,0))-INDEX('5. Bilans projekt'!$C$68:$O$68,1,MATCH('12. Ocena dyskontowa Inwestycji'!JYT$34,'5. Bilans projekt'!$C$3:$O$3,0)),"")</f>
        <v/>
      </c>
      <c r="JYU36" s="131" t="str">
        <f>_xlfn.IFNA(INDEX('5. Bilans projekt'!$C$54:$O$54,1,MATCH('12. Ocena dyskontowa Inwestycji'!JYU$34,'5. Bilans projekt'!$C$3:$O$3,0))-INDEX('5. Bilans projekt'!$C$58:$O$58,1,MATCH('12. Ocena dyskontowa Inwestycji'!JYU$34,'5. Bilans projekt'!$C$3:$O$3,0))-INDEX('5. Bilans projekt'!$C$63:$O$63,1,MATCH('12. Ocena dyskontowa Inwestycji'!JYU$34,'5. Bilans projekt'!$C$3:$O$3,0))-INDEX('5. Bilans projekt'!$C$68:$O$68,1,MATCH('12. Ocena dyskontowa Inwestycji'!JYU$34,'5. Bilans projekt'!$C$3:$O$3,0)),"")</f>
        <v/>
      </c>
      <c r="JYV36" s="131" t="str">
        <f>_xlfn.IFNA(INDEX('5. Bilans projekt'!$C$54:$O$54,1,MATCH('12. Ocena dyskontowa Inwestycji'!JYV$34,'5. Bilans projekt'!$C$3:$O$3,0))-INDEX('5. Bilans projekt'!$C$58:$O$58,1,MATCH('12. Ocena dyskontowa Inwestycji'!JYV$34,'5. Bilans projekt'!$C$3:$O$3,0))-INDEX('5. Bilans projekt'!$C$63:$O$63,1,MATCH('12. Ocena dyskontowa Inwestycji'!JYV$34,'5. Bilans projekt'!$C$3:$O$3,0))-INDEX('5. Bilans projekt'!$C$68:$O$68,1,MATCH('12. Ocena dyskontowa Inwestycji'!JYV$34,'5. Bilans projekt'!$C$3:$O$3,0)),"")</f>
        <v/>
      </c>
      <c r="JYW36" s="131" t="str">
        <f>_xlfn.IFNA(INDEX('5. Bilans projekt'!$C$54:$O$54,1,MATCH('12. Ocena dyskontowa Inwestycji'!JYW$34,'5. Bilans projekt'!$C$3:$O$3,0))-INDEX('5. Bilans projekt'!$C$58:$O$58,1,MATCH('12. Ocena dyskontowa Inwestycji'!JYW$34,'5. Bilans projekt'!$C$3:$O$3,0))-INDEX('5. Bilans projekt'!$C$63:$O$63,1,MATCH('12. Ocena dyskontowa Inwestycji'!JYW$34,'5. Bilans projekt'!$C$3:$O$3,0))-INDEX('5. Bilans projekt'!$C$68:$O$68,1,MATCH('12. Ocena dyskontowa Inwestycji'!JYW$34,'5. Bilans projekt'!$C$3:$O$3,0)),"")</f>
        <v/>
      </c>
      <c r="JYX36" s="131" t="str">
        <f>_xlfn.IFNA(INDEX('5. Bilans projekt'!$C$54:$O$54,1,MATCH('12. Ocena dyskontowa Inwestycji'!JYX$34,'5. Bilans projekt'!$C$3:$O$3,0))-INDEX('5. Bilans projekt'!$C$58:$O$58,1,MATCH('12. Ocena dyskontowa Inwestycji'!JYX$34,'5. Bilans projekt'!$C$3:$O$3,0))-INDEX('5. Bilans projekt'!$C$63:$O$63,1,MATCH('12. Ocena dyskontowa Inwestycji'!JYX$34,'5. Bilans projekt'!$C$3:$O$3,0))-INDEX('5. Bilans projekt'!$C$68:$O$68,1,MATCH('12. Ocena dyskontowa Inwestycji'!JYX$34,'5. Bilans projekt'!$C$3:$O$3,0)),"")</f>
        <v/>
      </c>
      <c r="JYY36" s="131" t="str">
        <f>_xlfn.IFNA(INDEX('5. Bilans projekt'!$C$54:$O$54,1,MATCH('12. Ocena dyskontowa Inwestycji'!JYY$34,'5. Bilans projekt'!$C$3:$O$3,0))-INDEX('5. Bilans projekt'!$C$58:$O$58,1,MATCH('12. Ocena dyskontowa Inwestycji'!JYY$34,'5. Bilans projekt'!$C$3:$O$3,0))-INDEX('5. Bilans projekt'!$C$63:$O$63,1,MATCH('12. Ocena dyskontowa Inwestycji'!JYY$34,'5. Bilans projekt'!$C$3:$O$3,0))-INDEX('5. Bilans projekt'!$C$68:$O$68,1,MATCH('12. Ocena dyskontowa Inwestycji'!JYY$34,'5. Bilans projekt'!$C$3:$O$3,0)),"")</f>
        <v/>
      </c>
      <c r="JYZ36" s="131" t="str">
        <f>_xlfn.IFNA(INDEX('5. Bilans projekt'!$C$54:$O$54,1,MATCH('12. Ocena dyskontowa Inwestycji'!JYZ$34,'5. Bilans projekt'!$C$3:$O$3,0))-INDEX('5. Bilans projekt'!$C$58:$O$58,1,MATCH('12. Ocena dyskontowa Inwestycji'!JYZ$34,'5. Bilans projekt'!$C$3:$O$3,0))-INDEX('5. Bilans projekt'!$C$63:$O$63,1,MATCH('12. Ocena dyskontowa Inwestycji'!JYZ$34,'5. Bilans projekt'!$C$3:$O$3,0))-INDEX('5. Bilans projekt'!$C$68:$O$68,1,MATCH('12. Ocena dyskontowa Inwestycji'!JYZ$34,'5. Bilans projekt'!$C$3:$O$3,0)),"")</f>
        <v/>
      </c>
      <c r="JZA36" s="131" t="str">
        <f>_xlfn.IFNA(INDEX('5. Bilans projekt'!$C$54:$O$54,1,MATCH('12. Ocena dyskontowa Inwestycji'!JZA$34,'5. Bilans projekt'!$C$3:$O$3,0))-INDEX('5. Bilans projekt'!$C$58:$O$58,1,MATCH('12. Ocena dyskontowa Inwestycji'!JZA$34,'5. Bilans projekt'!$C$3:$O$3,0))-INDEX('5. Bilans projekt'!$C$63:$O$63,1,MATCH('12. Ocena dyskontowa Inwestycji'!JZA$34,'5. Bilans projekt'!$C$3:$O$3,0))-INDEX('5. Bilans projekt'!$C$68:$O$68,1,MATCH('12. Ocena dyskontowa Inwestycji'!JZA$34,'5. Bilans projekt'!$C$3:$O$3,0)),"")</f>
        <v/>
      </c>
      <c r="JZB36" s="131" t="str">
        <f>_xlfn.IFNA(INDEX('5. Bilans projekt'!$C$54:$O$54,1,MATCH('12. Ocena dyskontowa Inwestycji'!JZB$34,'5. Bilans projekt'!$C$3:$O$3,0))-INDEX('5. Bilans projekt'!$C$58:$O$58,1,MATCH('12. Ocena dyskontowa Inwestycji'!JZB$34,'5. Bilans projekt'!$C$3:$O$3,0))-INDEX('5. Bilans projekt'!$C$63:$O$63,1,MATCH('12. Ocena dyskontowa Inwestycji'!JZB$34,'5. Bilans projekt'!$C$3:$O$3,0))-INDEX('5. Bilans projekt'!$C$68:$O$68,1,MATCH('12. Ocena dyskontowa Inwestycji'!JZB$34,'5. Bilans projekt'!$C$3:$O$3,0)),"")</f>
        <v/>
      </c>
      <c r="JZC36" s="131" t="str">
        <f>_xlfn.IFNA(INDEX('5. Bilans projekt'!$C$54:$O$54,1,MATCH('12. Ocena dyskontowa Inwestycji'!JZC$34,'5. Bilans projekt'!$C$3:$O$3,0))-INDEX('5. Bilans projekt'!$C$58:$O$58,1,MATCH('12. Ocena dyskontowa Inwestycji'!JZC$34,'5. Bilans projekt'!$C$3:$O$3,0))-INDEX('5. Bilans projekt'!$C$63:$O$63,1,MATCH('12. Ocena dyskontowa Inwestycji'!JZC$34,'5. Bilans projekt'!$C$3:$O$3,0))-INDEX('5. Bilans projekt'!$C$68:$O$68,1,MATCH('12. Ocena dyskontowa Inwestycji'!JZC$34,'5. Bilans projekt'!$C$3:$O$3,0)),"")</f>
        <v/>
      </c>
      <c r="JZD36" s="131" t="str">
        <f>_xlfn.IFNA(INDEX('5. Bilans projekt'!$C$54:$O$54,1,MATCH('12. Ocena dyskontowa Inwestycji'!JZD$34,'5. Bilans projekt'!$C$3:$O$3,0))-INDEX('5. Bilans projekt'!$C$58:$O$58,1,MATCH('12. Ocena dyskontowa Inwestycji'!JZD$34,'5. Bilans projekt'!$C$3:$O$3,0))-INDEX('5. Bilans projekt'!$C$63:$O$63,1,MATCH('12. Ocena dyskontowa Inwestycji'!JZD$34,'5. Bilans projekt'!$C$3:$O$3,0))-INDEX('5. Bilans projekt'!$C$68:$O$68,1,MATCH('12. Ocena dyskontowa Inwestycji'!JZD$34,'5. Bilans projekt'!$C$3:$O$3,0)),"")</f>
        <v/>
      </c>
      <c r="JZE36" s="131" t="str">
        <f>_xlfn.IFNA(INDEX('5. Bilans projekt'!$C$54:$O$54,1,MATCH('12. Ocena dyskontowa Inwestycji'!JZE$34,'5. Bilans projekt'!$C$3:$O$3,0))-INDEX('5. Bilans projekt'!$C$58:$O$58,1,MATCH('12. Ocena dyskontowa Inwestycji'!JZE$34,'5. Bilans projekt'!$C$3:$O$3,0))-INDEX('5. Bilans projekt'!$C$63:$O$63,1,MATCH('12. Ocena dyskontowa Inwestycji'!JZE$34,'5. Bilans projekt'!$C$3:$O$3,0))-INDEX('5. Bilans projekt'!$C$68:$O$68,1,MATCH('12. Ocena dyskontowa Inwestycji'!JZE$34,'5. Bilans projekt'!$C$3:$O$3,0)),"")</f>
        <v/>
      </c>
      <c r="JZF36" s="131" t="str">
        <f>_xlfn.IFNA(INDEX('5. Bilans projekt'!$C$54:$O$54,1,MATCH('12. Ocena dyskontowa Inwestycji'!JZF$34,'5. Bilans projekt'!$C$3:$O$3,0))-INDEX('5. Bilans projekt'!$C$58:$O$58,1,MATCH('12. Ocena dyskontowa Inwestycji'!JZF$34,'5. Bilans projekt'!$C$3:$O$3,0))-INDEX('5. Bilans projekt'!$C$63:$O$63,1,MATCH('12. Ocena dyskontowa Inwestycji'!JZF$34,'5. Bilans projekt'!$C$3:$O$3,0))-INDEX('5. Bilans projekt'!$C$68:$O$68,1,MATCH('12. Ocena dyskontowa Inwestycji'!JZF$34,'5. Bilans projekt'!$C$3:$O$3,0)),"")</f>
        <v/>
      </c>
      <c r="JZG36" s="131" t="str">
        <f>_xlfn.IFNA(INDEX('5. Bilans projekt'!$C$54:$O$54,1,MATCH('12. Ocena dyskontowa Inwestycji'!JZG$34,'5. Bilans projekt'!$C$3:$O$3,0))-INDEX('5. Bilans projekt'!$C$58:$O$58,1,MATCH('12. Ocena dyskontowa Inwestycji'!JZG$34,'5. Bilans projekt'!$C$3:$O$3,0))-INDEX('5. Bilans projekt'!$C$63:$O$63,1,MATCH('12. Ocena dyskontowa Inwestycji'!JZG$34,'5. Bilans projekt'!$C$3:$O$3,0))-INDEX('5. Bilans projekt'!$C$68:$O$68,1,MATCH('12. Ocena dyskontowa Inwestycji'!JZG$34,'5. Bilans projekt'!$C$3:$O$3,0)),"")</f>
        <v/>
      </c>
      <c r="JZH36" s="131" t="str">
        <f>_xlfn.IFNA(INDEX('5. Bilans projekt'!$C$54:$O$54,1,MATCH('12. Ocena dyskontowa Inwestycji'!JZH$34,'5. Bilans projekt'!$C$3:$O$3,0))-INDEX('5. Bilans projekt'!$C$58:$O$58,1,MATCH('12. Ocena dyskontowa Inwestycji'!JZH$34,'5. Bilans projekt'!$C$3:$O$3,0))-INDEX('5. Bilans projekt'!$C$63:$O$63,1,MATCH('12. Ocena dyskontowa Inwestycji'!JZH$34,'5. Bilans projekt'!$C$3:$O$3,0))-INDEX('5. Bilans projekt'!$C$68:$O$68,1,MATCH('12. Ocena dyskontowa Inwestycji'!JZH$34,'5. Bilans projekt'!$C$3:$O$3,0)),"")</f>
        <v/>
      </c>
      <c r="JZI36" s="131" t="str">
        <f>_xlfn.IFNA(INDEX('5. Bilans projekt'!$C$54:$O$54,1,MATCH('12. Ocena dyskontowa Inwestycji'!JZI$34,'5. Bilans projekt'!$C$3:$O$3,0))-INDEX('5. Bilans projekt'!$C$58:$O$58,1,MATCH('12. Ocena dyskontowa Inwestycji'!JZI$34,'5. Bilans projekt'!$C$3:$O$3,0))-INDEX('5. Bilans projekt'!$C$63:$O$63,1,MATCH('12. Ocena dyskontowa Inwestycji'!JZI$34,'5. Bilans projekt'!$C$3:$O$3,0))-INDEX('5. Bilans projekt'!$C$68:$O$68,1,MATCH('12. Ocena dyskontowa Inwestycji'!JZI$34,'5. Bilans projekt'!$C$3:$O$3,0)),"")</f>
        <v/>
      </c>
      <c r="JZJ36" s="131" t="str">
        <f>_xlfn.IFNA(INDEX('5. Bilans projekt'!$C$54:$O$54,1,MATCH('12. Ocena dyskontowa Inwestycji'!JZJ$34,'5. Bilans projekt'!$C$3:$O$3,0))-INDEX('5. Bilans projekt'!$C$58:$O$58,1,MATCH('12. Ocena dyskontowa Inwestycji'!JZJ$34,'5. Bilans projekt'!$C$3:$O$3,0))-INDEX('5. Bilans projekt'!$C$63:$O$63,1,MATCH('12. Ocena dyskontowa Inwestycji'!JZJ$34,'5. Bilans projekt'!$C$3:$O$3,0))-INDEX('5. Bilans projekt'!$C$68:$O$68,1,MATCH('12. Ocena dyskontowa Inwestycji'!JZJ$34,'5. Bilans projekt'!$C$3:$O$3,0)),"")</f>
        <v/>
      </c>
      <c r="JZK36" s="131" t="str">
        <f>_xlfn.IFNA(INDEX('5. Bilans projekt'!$C$54:$O$54,1,MATCH('12. Ocena dyskontowa Inwestycji'!JZK$34,'5. Bilans projekt'!$C$3:$O$3,0))-INDEX('5. Bilans projekt'!$C$58:$O$58,1,MATCH('12. Ocena dyskontowa Inwestycji'!JZK$34,'5. Bilans projekt'!$C$3:$O$3,0))-INDEX('5. Bilans projekt'!$C$63:$O$63,1,MATCH('12. Ocena dyskontowa Inwestycji'!JZK$34,'5. Bilans projekt'!$C$3:$O$3,0))-INDEX('5. Bilans projekt'!$C$68:$O$68,1,MATCH('12. Ocena dyskontowa Inwestycji'!JZK$34,'5. Bilans projekt'!$C$3:$O$3,0)),"")</f>
        <v/>
      </c>
      <c r="JZL36" s="131" t="str">
        <f>_xlfn.IFNA(INDEX('5. Bilans projekt'!$C$54:$O$54,1,MATCH('12. Ocena dyskontowa Inwestycji'!JZL$34,'5. Bilans projekt'!$C$3:$O$3,0))-INDEX('5. Bilans projekt'!$C$58:$O$58,1,MATCH('12. Ocena dyskontowa Inwestycji'!JZL$34,'5. Bilans projekt'!$C$3:$O$3,0))-INDEX('5. Bilans projekt'!$C$63:$O$63,1,MATCH('12. Ocena dyskontowa Inwestycji'!JZL$34,'5. Bilans projekt'!$C$3:$O$3,0))-INDEX('5. Bilans projekt'!$C$68:$O$68,1,MATCH('12. Ocena dyskontowa Inwestycji'!JZL$34,'5. Bilans projekt'!$C$3:$O$3,0)),"")</f>
        <v/>
      </c>
      <c r="JZM36" s="131" t="str">
        <f>_xlfn.IFNA(INDEX('5. Bilans projekt'!$C$54:$O$54,1,MATCH('12. Ocena dyskontowa Inwestycji'!JZM$34,'5. Bilans projekt'!$C$3:$O$3,0))-INDEX('5. Bilans projekt'!$C$58:$O$58,1,MATCH('12. Ocena dyskontowa Inwestycji'!JZM$34,'5. Bilans projekt'!$C$3:$O$3,0))-INDEX('5. Bilans projekt'!$C$63:$O$63,1,MATCH('12. Ocena dyskontowa Inwestycji'!JZM$34,'5. Bilans projekt'!$C$3:$O$3,0))-INDEX('5. Bilans projekt'!$C$68:$O$68,1,MATCH('12. Ocena dyskontowa Inwestycji'!JZM$34,'5. Bilans projekt'!$C$3:$O$3,0)),"")</f>
        <v/>
      </c>
      <c r="JZN36" s="131" t="str">
        <f>_xlfn.IFNA(INDEX('5. Bilans projekt'!$C$54:$O$54,1,MATCH('12. Ocena dyskontowa Inwestycji'!JZN$34,'5. Bilans projekt'!$C$3:$O$3,0))-INDEX('5. Bilans projekt'!$C$58:$O$58,1,MATCH('12. Ocena dyskontowa Inwestycji'!JZN$34,'5. Bilans projekt'!$C$3:$O$3,0))-INDEX('5. Bilans projekt'!$C$63:$O$63,1,MATCH('12. Ocena dyskontowa Inwestycji'!JZN$34,'5. Bilans projekt'!$C$3:$O$3,0))-INDEX('5. Bilans projekt'!$C$68:$O$68,1,MATCH('12. Ocena dyskontowa Inwestycji'!JZN$34,'5. Bilans projekt'!$C$3:$O$3,0)),"")</f>
        <v/>
      </c>
      <c r="JZO36" s="131" t="str">
        <f>_xlfn.IFNA(INDEX('5. Bilans projekt'!$C$54:$O$54,1,MATCH('12. Ocena dyskontowa Inwestycji'!JZO$34,'5. Bilans projekt'!$C$3:$O$3,0))-INDEX('5. Bilans projekt'!$C$58:$O$58,1,MATCH('12. Ocena dyskontowa Inwestycji'!JZO$34,'5. Bilans projekt'!$C$3:$O$3,0))-INDEX('5. Bilans projekt'!$C$63:$O$63,1,MATCH('12. Ocena dyskontowa Inwestycji'!JZO$34,'5. Bilans projekt'!$C$3:$O$3,0))-INDEX('5. Bilans projekt'!$C$68:$O$68,1,MATCH('12. Ocena dyskontowa Inwestycji'!JZO$34,'5. Bilans projekt'!$C$3:$O$3,0)),"")</f>
        <v/>
      </c>
      <c r="JZP36" s="131" t="str">
        <f>_xlfn.IFNA(INDEX('5. Bilans projekt'!$C$54:$O$54,1,MATCH('12. Ocena dyskontowa Inwestycji'!JZP$34,'5. Bilans projekt'!$C$3:$O$3,0))-INDEX('5. Bilans projekt'!$C$58:$O$58,1,MATCH('12. Ocena dyskontowa Inwestycji'!JZP$34,'5. Bilans projekt'!$C$3:$O$3,0))-INDEX('5. Bilans projekt'!$C$63:$O$63,1,MATCH('12. Ocena dyskontowa Inwestycji'!JZP$34,'5. Bilans projekt'!$C$3:$O$3,0))-INDEX('5. Bilans projekt'!$C$68:$O$68,1,MATCH('12. Ocena dyskontowa Inwestycji'!JZP$34,'5. Bilans projekt'!$C$3:$O$3,0)),"")</f>
        <v/>
      </c>
      <c r="JZQ36" s="131" t="str">
        <f>_xlfn.IFNA(INDEX('5. Bilans projekt'!$C$54:$O$54,1,MATCH('12. Ocena dyskontowa Inwestycji'!JZQ$34,'5. Bilans projekt'!$C$3:$O$3,0))-INDEX('5. Bilans projekt'!$C$58:$O$58,1,MATCH('12. Ocena dyskontowa Inwestycji'!JZQ$34,'5. Bilans projekt'!$C$3:$O$3,0))-INDEX('5. Bilans projekt'!$C$63:$O$63,1,MATCH('12. Ocena dyskontowa Inwestycji'!JZQ$34,'5. Bilans projekt'!$C$3:$O$3,0))-INDEX('5. Bilans projekt'!$C$68:$O$68,1,MATCH('12. Ocena dyskontowa Inwestycji'!JZQ$34,'5. Bilans projekt'!$C$3:$O$3,0)),"")</f>
        <v/>
      </c>
      <c r="JZR36" s="131" t="str">
        <f>_xlfn.IFNA(INDEX('5. Bilans projekt'!$C$54:$O$54,1,MATCH('12. Ocena dyskontowa Inwestycji'!JZR$34,'5. Bilans projekt'!$C$3:$O$3,0))-INDEX('5. Bilans projekt'!$C$58:$O$58,1,MATCH('12. Ocena dyskontowa Inwestycji'!JZR$34,'5. Bilans projekt'!$C$3:$O$3,0))-INDEX('5. Bilans projekt'!$C$63:$O$63,1,MATCH('12. Ocena dyskontowa Inwestycji'!JZR$34,'5. Bilans projekt'!$C$3:$O$3,0))-INDEX('5. Bilans projekt'!$C$68:$O$68,1,MATCH('12. Ocena dyskontowa Inwestycji'!JZR$34,'5. Bilans projekt'!$C$3:$O$3,0)),"")</f>
        <v/>
      </c>
      <c r="JZS36" s="131" t="str">
        <f>_xlfn.IFNA(INDEX('5. Bilans projekt'!$C$54:$O$54,1,MATCH('12. Ocena dyskontowa Inwestycji'!JZS$34,'5. Bilans projekt'!$C$3:$O$3,0))-INDEX('5. Bilans projekt'!$C$58:$O$58,1,MATCH('12. Ocena dyskontowa Inwestycji'!JZS$34,'5. Bilans projekt'!$C$3:$O$3,0))-INDEX('5. Bilans projekt'!$C$63:$O$63,1,MATCH('12. Ocena dyskontowa Inwestycji'!JZS$34,'5. Bilans projekt'!$C$3:$O$3,0))-INDEX('5. Bilans projekt'!$C$68:$O$68,1,MATCH('12. Ocena dyskontowa Inwestycji'!JZS$34,'5. Bilans projekt'!$C$3:$O$3,0)),"")</f>
        <v/>
      </c>
      <c r="JZT36" s="131" t="str">
        <f>_xlfn.IFNA(INDEX('5. Bilans projekt'!$C$54:$O$54,1,MATCH('12. Ocena dyskontowa Inwestycji'!JZT$34,'5. Bilans projekt'!$C$3:$O$3,0))-INDEX('5. Bilans projekt'!$C$58:$O$58,1,MATCH('12. Ocena dyskontowa Inwestycji'!JZT$34,'5. Bilans projekt'!$C$3:$O$3,0))-INDEX('5. Bilans projekt'!$C$63:$O$63,1,MATCH('12. Ocena dyskontowa Inwestycji'!JZT$34,'5. Bilans projekt'!$C$3:$O$3,0))-INDEX('5. Bilans projekt'!$C$68:$O$68,1,MATCH('12. Ocena dyskontowa Inwestycji'!JZT$34,'5. Bilans projekt'!$C$3:$O$3,0)),"")</f>
        <v/>
      </c>
      <c r="JZU36" s="131" t="str">
        <f>_xlfn.IFNA(INDEX('5. Bilans projekt'!$C$54:$O$54,1,MATCH('12. Ocena dyskontowa Inwestycji'!JZU$34,'5. Bilans projekt'!$C$3:$O$3,0))-INDEX('5. Bilans projekt'!$C$58:$O$58,1,MATCH('12. Ocena dyskontowa Inwestycji'!JZU$34,'5. Bilans projekt'!$C$3:$O$3,0))-INDEX('5. Bilans projekt'!$C$63:$O$63,1,MATCH('12. Ocena dyskontowa Inwestycji'!JZU$34,'5. Bilans projekt'!$C$3:$O$3,0))-INDEX('5. Bilans projekt'!$C$68:$O$68,1,MATCH('12. Ocena dyskontowa Inwestycji'!JZU$34,'5. Bilans projekt'!$C$3:$O$3,0)),"")</f>
        <v/>
      </c>
      <c r="JZV36" s="131" t="str">
        <f>_xlfn.IFNA(INDEX('5. Bilans projekt'!$C$54:$O$54,1,MATCH('12. Ocena dyskontowa Inwestycji'!JZV$34,'5. Bilans projekt'!$C$3:$O$3,0))-INDEX('5. Bilans projekt'!$C$58:$O$58,1,MATCH('12. Ocena dyskontowa Inwestycji'!JZV$34,'5. Bilans projekt'!$C$3:$O$3,0))-INDEX('5. Bilans projekt'!$C$63:$O$63,1,MATCH('12. Ocena dyskontowa Inwestycji'!JZV$34,'5. Bilans projekt'!$C$3:$O$3,0))-INDEX('5. Bilans projekt'!$C$68:$O$68,1,MATCH('12. Ocena dyskontowa Inwestycji'!JZV$34,'5. Bilans projekt'!$C$3:$O$3,0)),"")</f>
        <v/>
      </c>
      <c r="JZW36" s="131" t="str">
        <f>_xlfn.IFNA(INDEX('5. Bilans projekt'!$C$54:$O$54,1,MATCH('12. Ocena dyskontowa Inwestycji'!JZW$34,'5. Bilans projekt'!$C$3:$O$3,0))-INDEX('5. Bilans projekt'!$C$58:$O$58,1,MATCH('12. Ocena dyskontowa Inwestycji'!JZW$34,'5. Bilans projekt'!$C$3:$O$3,0))-INDEX('5. Bilans projekt'!$C$63:$O$63,1,MATCH('12. Ocena dyskontowa Inwestycji'!JZW$34,'5. Bilans projekt'!$C$3:$O$3,0))-INDEX('5. Bilans projekt'!$C$68:$O$68,1,MATCH('12. Ocena dyskontowa Inwestycji'!JZW$34,'5. Bilans projekt'!$C$3:$O$3,0)),"")</f>
        <v/>
      </c>
      <c r="JZX36" s="131" t="str">
        <f>_xlfn.IFNA(INDEX('5. Bilans projekt'!$C$54:$O$54,1,MATCH('12. Ocena dyskontowa Inwestycji'!JZX$34,'5. Bilans projekt'!$C$3:$O$3,0))-INDEX('5. Bilans projekt'!$C$58:$O$58,1,MATCH('12. Ocena dyskontowa Inwestycji'!JZX$34,'5. Bilans projekt'!$C$3:$O$3,0))-INDEX('5. Bilans projekt'!$C$63:$O$63,1,MATCH('12. Ocena dyskontowa Inwestycji'!JZX$34,'5. Bilans projekt'!$C$3:$O$3,0))-INDEX('5. Bilans projekt'!$C$68:$O$68,1,MATCH('12. Ocena dyskontowa Inwestycji'!JZX$34,'5. Bilans projekt'!$C$3:$O$3,0)),"")</f>
        <v/>
      </c>
      <c r="JZY36" s="131" t="str">
        <f>_xlfn.IFNA(INDEX('5. Bilans projekt'!$C$54:$O$54,1,MATCH('12. Ocena dyskontowa Inwestycji'!JZY$34,'5. Bilans projekt'!$C$3:$O$3,0))-INDEX('5. Bilans projekt'!$C$58:$O$58,1,MATCH('12. Ocena dyskontowa Inwestycji'!JZY$34,'5. Bilans projekt'!$C$3:$O$3,0))-INDEX('5. Bilans projekt'!$C$63:$O$63,1,MATCH('12. Ocena dyskontowa Inwestycji'!JZY$34,'5. Bilans projekt'!$C$3:$O$3,0))-INDEX('5. Bilans projekt'!$C$68:$O$68,1,MATCH('12. Ocena dyskontowa Inwestycji'!JZY$34,'5. Bilans projekt'!$C$3:$O$3,0)),"")</f>
        <v/>
      </c>
      <c r="JZZ36" s="131" t="str">
        <f>_xlfn.IFNA(INDEX('5. Bilans projekt'!$C$54:$O$54,1,MATCH('12. Ocena dyskontowa Inwestycji'!JZZ$34,'5. Bilans projekt'!$C$3:$O$3,0))-INDEX('5. Bilans projekt'!$C$58:$O$58,1,MATCH('12. Ocena dyskontowa Inwestycji'!JZZ$34,'5. Bilans projekt'!$C$3:$O$3,0))-INDEX('5. Bilans projekt'!$C$63:$O$63,1,MATCH('12. Ocena dyskontowa Inwestycji'!JZZ$34,'5. Bilans projekt'!$C$3:$O$3,0))-INDEX('5. Bilans projekt'!$C$68:$O$68,1,MATCH('12. Ocena dyskontowa Inwestycji'!JZZ$34,'5. Bilans projekt'!$C$3:$O$3,0)),"")</f>
        <v/>
      </c>
      <c r="KAA36" s="131" t="str">
        <f>_xlfn.IFNA(INDEX('5. Bilans projekt'!$C$54:$O$54,1,MATCH('12. Ocena dyskontowa Inwestycji'!KAA$34,'5. Bilans projekt'!$C$3:$O$3,0))-INDEX('5. Bilans projekt'!$C$58:$O$58,1,MATCH('12. Ocena dyskontowa Inwestycji'!KAA$34,'5. Bilans projekt'!$C$3:$O$3,0))-INDEX('5. Bilans projekt'!$C$63:$O$63,1,MATCH('12. Ocena dyskontowa Inwestycji'!KAA$34,'5. Bilans projekt'!$C$3:$O$3,0))-INDEX('5. Bilans projekt'!$C$68:$O$68,1,MATCH('12. Ocena dyskontowa Inwestycji'!KAA$34,'5. Bilans projekt'!$C$3:$O$3,0)),"")</f>
        <v/>
      </c>
      <c r="KAB36" s="131" t="str">
        <f>_xlfn.IFNA(INDEX('5. Bilans projekt'!$C$54:$O$54,1,MATCH('12. Ocena dyskontowa Inwestycji'!KAB$34,'5. Bilans projekt'!$C$3:$O$3,0))-INDEX('5. Bilans projekt'!$C$58:$O$58,1,MATCH('12. Ocena dyskontowa Inwestycji'!KAB$34,'5. Bilans projekt'!$C$3:$O$3,0))-INDEX('5. Bilans projekt'!$C$63:$O$63,1,MATCH('12. Ocena dyskontowa Inwestycji'!KAB$34,'5. Bilans projekt'!$C$3:$O$3,0))-INDEX('5. Bilans projekt'!$C$68:$O$68,1,MATCH('12. Ocena dyskontowa Inwestycji'!KAB$34,'5. Bilans projekt'!$C$3:$O$3,0)),"")</f>
        <v/>
      </c>
      <c r="KAC36" s="131" t="str">
        <f>_xlfn.IFNA(INDEX('5. Bilans projekt'!$C$54:$O$54,1,MATCH('12. Ocena dyskontowa Inwestycji'!KAC$34,'5. Bilans projekt'!$C$3:$O$3,0))-INDEX('5. Bilans projekt'!$C$58:$O$58,1,MATCH('12. Ocena dyskontowa Inwestycji'!KAC$34,'5. Bilans projekt'!$C$3:$O$3,0))-INDEX('5. Bilans projekt'!$C$63:$O$63,1,MATCH('12. Ocena dyskontowa Inwestycji'!KAC$34,'5. Bilans projekt'!$C$3:$O$3,0))-INDEX('5. Bilans projekt'!$C$68:$O$68,1,MATCH('12. Ocena dyskontowa Inwestycji'!KAC$34,'5. Bilans projekt'!$C$3:$O$3,0)),"")</f>
        <v/>
      </c>
      <c r="KAD36" s="131" t="str">
        <f>_xlfn.IFNA(INDEX('5. Bilans projekt'!$C$54:$O$54,1,MATCH('12. Ocena dyskontowa Inwestycji'!KAD$34,'5. Bilans projekt'!$C$3:$O$3,0))-INDEX('5. Bilans projekt'!$C$58:$O$58,1,MATCH('12. Ocena dyskontowa Inwestycji'!KAD$34,'5. Bilans projekt'!$C$3:$O$3,0))-INDEX('5. Bilans projekt'!$C$63:$O$63,1,MATCH('12. Ocena dyskontowa Inwestycji'!KAD$34,'5. Bilans projekt'!$C$3:$O$3,0))-INDEX('5. Bilans projekt'!$C$68:$O$68,1,MATCH('12. Ocena dyskontowa Inwestycji'!KAD$34,'5. Bilans projekt'!$C$3:$O$3,0)),"")</f>
        <v/>
      </c>
      <c r="KAE36" s="131" t="str">
        <f>_xlfn.IFNA(INDEX('5. Bilans projekt'!$C$54:$O$54,1,MATCH('12. Ocena dyskontowa Inwestycji'!KAE$34,'5. Bilans projekt'!$C$3:$O$3,0))-INDEX('5. Bilans projekt'!$C$58:$O$58,1,MATCH('12. Ocena dyskontowa Inwestycji'!KAE$34,'5. Bilans projekt'!$C$3:$O$3,0))-INDEX('5. Bilans projekt'!$C$63:$O$63,1,MATCH('12. Ocena dyskontowa Inwestycji'!KAE$34,'5. Bilans projekt'!$C$3:$O$3,0))-INDEX('5. Bilans projekt'!$C$68:$O$68,1,MATCH('12. Ocena dyskontowa Inwestycji'!KAE$34,'5. Bilans projekt'!$C$3:$O$3,0)),"")</f>
        <v/>
      </c>
      <c r="KAF36" s="131" t="str">
        <f>_xlfn.IFNA(INDEX('5. Bilans projekt'!$C$54:$O$54,1,MATCH('12. Ocena dyskontowa Inwestycji'!KAF$34,'5. Bilans projekt'!$C$3:$O$3,0))-INDEX('5. Bilans projekt'!$C$58:$O$58,1,MATCH('12. Ocena dyskontowa Inwestycji'!KAF$34,'5. Bilans projekt'!$C$3:$O$3,0))-INDEX('5. Bilans projekt'!$C$63:$O$63,1,MATCH('12. Ocena dyskontowa Inwestycji'!KAF$34,'5. Bilans projekt'!$C$3:$O$3,0))-INDEX('5. Bilans projekt'!$C$68:$O$68,1,MATCH('12. Ocena dyskontowa Inwestycji'!KAF$34,'5. Bilans projekt'!$C$3:$O$3,0)),"")</f>
        <v/>
      </c>
      <c r="KAG36" s="131" t="str">
        <f>_xlfn.IFNA(INDEX('5. Bilans projekt'!$C$54:$O$54,1,MATCH('12. Ocena dyskontowa Inwestycji'!KAG$34,'5. Bilans projekt'!$C$3:$O$3,0))-INDEX('5. Bilans projekt'!$C$58:$O$58,1,MATCH('12. Ocena dyskontowa Inwestycji'!KAG$34,'5. Bilans projekt'!$C$3:$O$3,0))-INDEX('5. Bilans projekt'!$C$63:$O$63,1,MATCH('12. Ocena dyskontowa Inwestycji'!KAG$34,'5. Bilans projekt'!$C$3:$O$3,0))-INDEX('5. Bilans projekt'!$C$68:$O$68,1,MATCH('12. Ocena dyskontowa Inwestycji'!KAG$34,'5. Bilans projekt'!$C$3:$O$3,0)),"")</f>
        <v/>
      </c>
      <c r="KAH36" s="131" t="str">
        <f>_xlfn.IFNA(INDEX('5. Bilans projekt'!$C$54:$O$54,1,MATCH('12. Ocena dyskontowa Inwestycji'!KAH$34,'5. Bilans projekt'!$C$3:$O$3,0))-INDEX('5. Bilans projekt'!$C$58:$O$58,1,MATCH('12. Ocena dyskontowa Inwestycji'!KAH$34,'5. Bilans projekt'!$C$3:$O$3,0))-INDEX('5. Bilans projekt'!$C$63:$O$63,1,MATCH('12. Ocena dyskontowa Inwestycji'!KAH$34,'5. Bilans projekt'!$C$3:$O$3,0))-INDEX('5. Bilans projekt'!$C$68:$O$68,1,MATCH('12. Ocena dyskontowa Inwestycji'!KAH$34,'5. Bilans projekt'!$C$3:$O$3,0)),"")</f>
        <v/>
      </c>
      <c r="KAI36" s="131" t="str">
        <f>_xlfn.IFNA(INDEX('5. Bilans projekt'!$C$54:$O$54,1,MATCH('12. Ocena dyskontowa Inwestycji'!KAI$34,'5. Bilans projekt'!$C$3:$O$3,0))-INDEX('5. Bilans projekt'!$C$58:$O$58,1,MATCH('12. Ocena dyskontowa Inwestycji'!KAI$34,'5. Bilans projekt'!$C$3:$O$3,0))-INDEX('5. Bilans projekt'!$C$63:$O$63,1,MATCH('12. Ocena dyskontowa Inwestycji'!KAI$34,'5. Bilans projekt'!$C$3:$O$3,0))-INDEX('5. Bilans projekt'!$C$68:$O$68,1,MATCH('12. Ocena dyskontowa Inwestycji'!KAI$34,'5. Bilans projekt'!$C$3:$O$3,0)),"")</f>
        <v/>
      </c>
      <c r="KAJ36" s="131" t="str">
        <f>_xlfn.IFNA(INDEX('5. Bilans projekt'!$C$54:$O$54,1,MATCH('12. Ocena dyskontowa Inwestycji'!KAJ$34,'5. Bilans projekt'!$C$3:$O$3,0))-INDEX('5. Bilans projekt'!$C$58:$O$58,1,MATCH('12. Ocena dyskontowa Inwestycji'!KAJ$34,'5. Bilans projekt'!$C$3:$O$3,0))-INDEX('5. Bilans projekt'!$C$63:$O$63,1,MATCH('12. Ocena dyskontowa Inwestycji'!KAJ$34,'5. Bilans projekt'!$C$3:$O$3,0))-INDEX('5. Bilans projekt'!$C$68:$O$68,1,MATCH('12. Ocena dyskontowa Inwestycji'!KAJ$34,'5. Bilans projekt'!$C$3:$O$3,0)),"")</f>
        <v/>
      </c>
      <c r="KAK36" s="131" t="str">
        <f>_xlfn.IFNA(INDEX('5. Bilans projekt'!$C$54:$O$54,1,MATCH('12. Ocena dyskontowa Inwestycji'!KAK$34,'5. Bilans projekt'!$C$3:$O$3,0))-INDEX('5. Bilans projekt'!$C$58:$O$58,1,MATCH('12. Ocena dyskontowa Inwestycji'!KAK$34,'5. Bilans projekt'!$C$3:$O$3,0))-INDEX('5. Bilans projekt'!$C$63:$O$63,1,MATCH('12. Ocena dyskontowa Inwestycji'!KAK$34,'5. Bilans projekt'!$C$3:$O$3,0))-INDEX('5. Bilans projekt'!$C$68:$O$68,1,MATCH('12. Ocena dyskontowa Inwestycji'!KAK$34,'5. Bilans projekt'!$C$3:$O$3,0)),"")</f>
        <v/>
      </c>
      <c r="KAL36" s="131" t="str">
        <f>_xlfn.IFNA(INDEX('5. Bilans projekt'!$C$54:$O$54,1,MATCH('12. Ocena dyskontowa Inwestycji'!KAL$34,'5. Bilans projekt'!$C$3:$O$3,0))-INDEX('5. Bilans projekt'!$C$58:$O$58,1,MATCH('12. Ocena dyskontowa Inwestycji'!KAL$34,'5. Bilans projekt'!$C$3:$O$3,0))-INDEX('5. Bilans projekt'!$C$63:$O$63,1,MATCH('12. Ocena dyskontowa Inwestycji'!KAL$34,'5. Bilans projekt'!$C$3:$O$3,0))-INDEX('5. Bilans projekt'!$C$68:$O$68,1,MATCH('12. Ocena dyskontowa Inwestycji'!KAL$34,'5. Bilans projekt'!$C$3:$O$3,0)),"")</f>
        <v/>
      </c>
      <c r="KAM36" s="131" t="str">
        <f>_xlfn.IFNA(INDEX('5. Bilans projekt'!$C$54:$O$54,1,MATCH('12. Ocena dyskontowa Inwestycji'!KAM$34,'5. Bilans projekt'!$C$3:$O$3,0))-INDEX('5. Bilans projekt'!$C$58:$O$58,1,MATCH('12. Ocena dyskontowa Inwestycji'!KAM$34,'5. Bilans projekt'!$C$3:$O$3,0))-INDEX('5. Bilans projekt'!$C$63:$O$63,1,MATCH('12. Ocena dyskontowa Inwestycji'!KAM$34,'5. Bilans projekt'!$C$3:$O$3,0))-INDEX('5. Bilans projekt'!$C$68:$O$68,1,MATCH('12. Ocena dyskontowa Inwestycji'!KAM$34,'5. Bilans projekt'!$C$3:$O$3,0)),"")</f>
        <v/>
      </c>
      <c r="KAN36" s="131" t="str">
        <f>_xlfn.IFNA(INDEX('5. Bilans projekt'!$C$54:$O$54,1,MATCH('12. Ocena dyskontowa Inwestycji'!KAN$34,'5. Bilans projekt'!$C$3:$O$3,0))-INDEX('5. Bilans projekt'!$C$58:$O$58,1,MATCH('12. Ocena dyskontowa Inwestycji'!KAN$34,'5. Bilans projekt'!$C$3:$O$3,0))-INDEX('5. Bilans projekt'!$C$63:$O$63,1,MATCH('12. Ocena dyskontowa Inwestycji'!KAN$34,'5. Bilans projekt'!$C$3:$O$3,0))-INDEX('5. Bilans projekt'!$C$68:$O$68,1,MATCH('12. Ocena dyskontowa Inwestycji'!KAN$34,'5. Bilans projekt'!$C$3:$O$3,0)),"")</f>
        <v/>
      </c>
      <c r="KAO36" s="131" t="str">
        <f>_xlfn.IFNA(INDEX('5. Bilans projekt'!$C$54:$O$54,1,MATCH('12. Ocena dyskontowa Inwestycji'!KAO$34,'5. Bilans projekt'!$C$3:$O$3,0))-INDEX('5. Bilans projekt'!$C$58:$O$58,1,MATCH('12. Ocena dyskontowa Inwestycji'!KAO$34,'5. Bilans projekt'!$C$3:$O$3,0))-INDEX('5. Bilans projekt'!$C$63:$O$63,1,MATCH('12. Ocena dyskontowa Inwestycji'!KAO$34,'5. Bilans projekt'!$C$3:$O$3,0))-INDEX('5. Bilans projekt'!$C$68:$O$68,1,MATCH('12. Ocena dyskontowa Inwestycji'!KAO$34,'5. Bilans projekt'!$C$3:$O$3,0)),"")</f>
        <v/>
      </c>
      <c r="KAP36" s="131" t="str">
        <f>_xlfn.IFNA(INDEX('5. Bilans projekt'!$C$54:$O$54,1,MATCH('12. Ocena dyskontowa Inwestycji'!KAP$34,'5. Bilans projekt'!$C$3:$O$3,0))-INDEX('5. Bilans projekt'!$C$58:$O$58,1,MATCH('12. Ocena dyskontowa Inwestycji'!KAP$34,'5. Bilans projekt'!$C$3:$O$3,0))-INDEX('5. Bilans projekt'!$C$63:$O$63,1,MATCH('12. Ocena dyskontowa Inwestycji'!KAP$34,'5. Bilans projekt'!$C$3:$O$3,0))-INDEX('5. Bilans projekt'!$C$68:$O$68,1,MATCH('12. Ocena dyskontowa Inwestycji'!KAP$34,'5. Bilans projekt'!$C$3:$O$3,0)),"")</f>
        <v/>
      </c>
      <c r="KAQ36" s="131" t="str">
        <f>_xlfn.IFNA(INDEX('5. Bilans projekt'!$C$54:$O$54,1,MATCH('12. Ocena dyskontowa Inwestycji'!KAQ$34,'5. Bilans projekt'!$C$3:$O$3,0))-INDEX('5. Bilans projekt'!$C$58:$O$58,1,MATCH('12. Ocena dyskontowa Inwestycji'!KAQ$34,'5. Bilans projekt'!$C$3:$O$3,0))-INDEX('5. Bilans projekt'!$C$63:$O$63,1,MATCH('12. Ocena dyskontowa Inwestycji'!KAQ$34,'5. Bilans projekt'!$C$3:$O$3,0))-INDEX('5. Bilans projekt'!$C$68:$O$68,1,MATCH('12. Ocena dyskontowa Inwestycji'!KAQ$34,'5. Bilans projekt'!$C$3:$O$3,0)),"")</f>
        <v/>
      </c>
      <c r="KAR36" s="131" t="str">
        <f>_xlfn.IFNA(INDEX('5. Bilans projekt'!$C$54:$O$54,1,MATCH('12. Ocena dyskontowa Inwestycji'!KAR$34,'5. Bilans projekt'!$C$3:$O$3,0))-INDEX('5. Bilans projekt'!$C$58:$O$58,1,MATCH('12. Ocena dyskontowa Inwestycji'!KAR$34,'5. Bilans projekt'!$C$3:$O$3,0))-INDEX('5. Bilans projekt'!$C$63:$O$63,1,MATCH('12. Ocena dyskontowa Inwestycji'!KAR$34,'5. Bilans projekt'!$C$3:$O$3,0))-INDEX('5. Bilans projekt'!$C$68:$O$68,1,MATCH('12. Ocena dyskontowa Inwestycji'!KAR$34,'5. Bilans projekt'!$C$3:$O$3,0)),"")</f>
        <v/>
      </c>
      <c r="KAS36" s="131" t="str">
        <f>_xlfn.IFNA(INDEX('5. Bilans projekt'!$C$54:$O$54,1,MATCH('12. Ocena dyskontowa Inwestycji'!KAS$34,'5. Bilans projekt'!$C$3:$O$3,0))-INDEX('5. Bilans projekt'!$C$58:$O$58,1,MATCH('12. Ocena dyskontowa Inwestycji'!KAS$34,'5. Bilans projekt'!$C$3:$O$3,0))-INDEX('5. Bilans projekt'!$C$63:$O$63,1,MATCH('12. Ocena dyskontowa Inwestycji'!KAS$34,'5. Bilans projekt'!$C$3:$O$3,0))-INDEX('5. Bilans projekt'!$C$68:$O$68,1,MATCH('12. Ocena dyskontowa Inwestycji'!KAS$34,'5. Bilans projekt'!$C$3:$O$3,0)),"")</f>
        <v/>
      </c>
      <c r="KAT36" s="131" t="str">
        <f>_xlfn.IFNA(INDEX('5. Bilans projekt'!$C$54:$O$54,1,MATCH('12. Ocena dyskontowa Inwestycji'!KAT$34,'5. Bilans projekt'!$C$3:$O$3,0))-INDEX('5. Bilans projekt'!$C$58:$O$58,1,MATCH('12. Ocena dyskontowa Inwestycji'!KAT$34,'5. Bilans projekt'!$C$3:$O$3,0))-INDEX('5. Bilans projekt'!$C$63:$O$63,1,MATCH('12. Ocena dyskontowa Inwestycji'!KAT$34,'5. Bilans projekt'!$C$3:$O$3,0))-INDEX('5. Bilans projekt'!$C$68:$O$68,1,MATCH('12. Ocena dyskontowa Inwestycji'!KAT$34,'5. Bilans projekt'!$C$3:$O$3,0)),"")</f>
        <v/>
      </c>
      <c r="KAU36" s="131" t="str">
        <f>_xlfn.IFNA(INDEX('5. Bilans projekt'!$C$54:$O$54,1,MATCH('12. Ocena dyskontowa Inwestycji'!KAU$34,'5. Bilans projekt'!$C$3:$O$3,0))-INDEX('5. Bilans projekt'!$C$58:$O$58,1,MATCH('12. Ocena dyskontowa Inwestycji'!KAU$34,'5. Bilans projekt'!$C$3:$O$3,0))-INDEX('5. Bilans projekt'!$C$63:$O$63,1,MATCH('12. Ocena dyskontowa Inwestycji'!KAU$34,'5. Bilans projekt'!$C$3:$O$3,0))-INDEX('5. Bilans projekt'!$C$68:$O$68,1,MATCH('12. Ocena dyskontowa Inwestycji'!KAU$34,'5. Bilans projekt'!$C$3:$O$3,0)),"")</f>
        <v/>
      </c>
      <c r="KAV36" s="131" t="str">
        <f>_xlfn.IFNA(INDEX('5. Bilans projekt'!$C$54:$O$54,1,MATCH('12. Ocena dyskontowa Inwestycji'!KAV$34,'5. Bilans projekt'!$C$3:$O$3,0))-INDEX('5. Bilans projekt'!$C$58:$O$58,1,MATCH('12. Ocena dyskontowa Inwestycji'!KAV$34,'5. Bilans projekt'!$C$3:$O$3,0))-INDEX('5. Bilans projekt'!$C$63:$O$63,1,MATCH('12. Ocena dyskontowa Inwestycji'!KAV$34,'5. Bilans projekt'!$C$3:$O$3,0))-INDEX('5. Bilans projekt'!$C$68:$O$68,1,MATCH('12. Ocena dyskontowa Inwestycji'!KAV$34,'5. Bilans projekt'!$C$3:$O$3,0)),"")</f>
        <v/>
      </c>
      <c r="KAW36" s="131" t="str">
        <f>_xlfn.IFNA(INDEX('5. Bilans projekt'!$C$54:$O$54,1,MATCH('12. Ocena dyskontowa Inwestycji'!KAW$34,'5. Bilans projekt'!$C$3:$O$3,0))-INDEX('5. Bilans projekt'!$C$58:$O$58,1,MATCH('12. Ocena dyskontowa Inwestycji'!KAW$34,'5. Bilans projekt'!$C$3:$O$3,0))-INDEX('5. Bilans projekt'!$C$63:$O$63,1,MATCH('12. Ocena dyskontowa Inwestycji'!KAW$34,'5. Bilans projekt'!$C$3:$O$3,0))-INDEX('5. Bilans projekt'!$C$68:$O$68,1,MATCH('12. Ocena dyskontowa Inwestycji'!KAW$34,'5. Bilans projekt'!$C$3:$O$3,0)),"")</f>
        <v/>
      </c>
      <c r="KAX36" s="131" t="str">
        <f>_xlfn.IFNA(INDEX('5. Bilans projekt'!$C$54:$O$54,1,MATCH('12. Ocena dyskontowa Inwestycji'!KAX$34,'5. Bilans projekt'!$C$3:$O$3,0))-INDEX('5. Bilans projekt'!$C$58:$O$58,1,MATCH('12. Ocena dyskontowa Inwestycji'!KAX$34,'5. Bilans projekt'!$C$3:$O$3,0))-INDEX('5. Bilans projekt'!$C$63:$O$63,1,MATCH('12. Ocena dyskontowa Inwestycji'!KAX$34,'5. Bilans projekt'!$C$3:$O$3,0))-INDEX('5. Bilans projekt'!$C$68:$O$68,1,MATCH('12. Ocena dyskontowa Inwestycji'!KAX$34,'5. Bilans projekt'!$C$3:$O$3,0)),"")</f>
        <v/>
      </c>
      <c r="KAY36" s="131" t="str">
        <f>_xlfn.IFNA(INDEX('5. Bilans projekt'!$C$54:$O$54,1,MATCH('12. Ocena dyskontowa Inwestycji'!KAY$34,'5. Bilans projekt'!$C$3:$O$3,0))-INDEX('5. Bilans projekt'!$C$58:$O$58,1,MATCH('12. Ocena dyskontowa Inwestycji'!KAY$34,'5. Bilans projekt'!$C$3:$O$3,0))-INDEX('5. Bilans projekt'!$C$63:$O$63,1,MATCH('12. Ocena dyskontowa Inwestycji'!KAY$34,'5. Bilans projekt'!$C$3:$O$3,0))-INDEX('5. Bilans projekt'!$C$68:$O$68,1,MATCH('12. Ocena dyskontowa Inwestycji'!KAY$34,'5. Bilans projekt'!$C$3:$O$3,0)),"")</f>
        <v/>
      </c>
      <c r="KAZ36" s="131" t="str">
        <f>_xlfn.IFNA(INDEX('5. Bilans projekt'!$C$54:$O$54,1,MATCH('12. Ocena dyskontowa Inwestycji'!KAZ$34,'5. Bilans projekt'!$C$3:$O$3,0))-INDEX('5. Bilans projekt'!$C$58:$O$58,1,MATCH('12. Ocena dyskontowa Inwestycji'!KAZ$34,'5. Bilans projekt'!$C$3:$O$3,0))-INDEX('5. Bilans projekt'!$C$63:$O$63,1,MATCH('12. Ocena dyskontowa Inwestycji'!KAZ$34,'5. Bilans projekt'!$C$3:$O$3,0))-INDEX('5. Bilans projekt'!$C$68:$O$68,1,MATCH('12. Ocena dyskontowa Inwestycji'!KAZ$34,'5. Bilans projekt'!$C$3:$O$3,0)),"")</f>
        <v/>
      </c>
      <c r="KBA36" s="131" t="str">
        <f>_xlfn.IFNA(INDEX('5. Bilans projekt'!$C$54:$O$54,1,MATCH('12. Ocena dyskontowa Inwestycji'!KBA$34,'5. Bilans projekt'!$C$3:$O$3,0))-INDEX('5. Bilans projekt'!$C$58:$O$58,1,MATCH('12. Ocena dyskontowa Inwestycji'!KBA$34,'5. Bilans projekt'!$C$3:$O$3,0))-INDEX('5. Bilans projekt'!$C$63:$O$63,1,MATCH('12. Ocena dyskontowa Inwestycji'!KBA$34,'5. Bilans projekt'!$C$3:$O$3,0))-INDEX('5. Bilans projekt'!$C$68:$O$68,1,MATCH('12. Ocena dyskontowa Inwestycji'!KBA$34,'5. Bilans projekt'!$C$3:$O$3,0)),"")</f>
        <v/>
      </c>
      <c r="KBB36" s="131" t="str">
        <f>_xlfn.IFNA(INDEX('5. Bilans projekt'!$C$54:$O$54,1,MATCH('12. Ocena dyskontowa Inwestycji'!KBB$34,'5. Bilans projekt'!$C$3:$O$3,0))-INDEX('5. Bilans projekt'!$C$58:$O$58,1,MATCH('12. Ocena dyskontowa Inwestycji'!KBB$34,'5. Bilans projekt'!$C$3:$O$3,0))-INDEX('5. Bilans projekt'!$C$63:$O$63,1,MATCH('12. Ocena dyskontowa Inwestycji'!KBB$34,'5. Bilans projekt'!$C$3:$O$3,0))-INDEX('5. Bilans projekt'!$C$68:$O$68,1,MATCH('12. Ocena dyskontowa Inwestycji'!KBB$34,'5. Bilans projekt'!$C$3:$O$3,0)),"")</f>
        <v/>
      </c>
      <c r="KBC36" s="131" t="str">
        <f>_xlfn.IFNA(INDEX('5. Bilans projekt'!$C$54:$O$54,1,MATCH('12. Ocena dyskontowa Inwestycji'!KBC$34,'5. Bilans projekt'!$C$3:$O$3,0))-INDEX('5. Bilans projekt'!$C$58:$O$58,1,MATCH('12. Ocena dyskontowa Inwestycji'!KBC$34,'5. Bilans projekt'!$C$3:$O$3,0))-INDEX('5. Bilans projekt'!$C$63:$O$63,1,MATCH('12. Ocena dyskontowa Inwestycji'!KBC$34,'5. Bilans projekt'!$C$3:$O$3,0))-INDEX('5. Bilans projekt'!$C$68:$O$68,1,MATCH('12. Ocena dyskontowa Inwestycji'!KBC$34,'5. Bilans projekt'!$C$3:$O$3,0)),"")</f>
        <v/>
      </c>
      <c r="KBD36" s="131" t="str">
        <f>_xlfn.IFNA(INDEX('5. Bilans projekt'!$C$54:$O$54,1,MATCH('12. Ocena dyskontowa Inwestycji'!KBD$34,'5. Bilans projekt'!$C$3:$O$3,0))-INDEX('5. Bilans projekt'!$C$58:$O$58,1,MATCH('12. Ocena dyskontowa Inwestycji'!KBD$34,'5. Bilans projekt'!$C$3:$O$3,0))-INDEX('5. Bilans projekt'!$C$63:$O$63,1,MATCH('12. Ocena dyskontowa Inwestycji'!KBD$34,'5. Bilans projekt'!$C$3:$O$3,0))-INDEX('5. Bilans projekt'!$C$68:$O$68,1,MATCH('12. Ocena dyskontowa Inwestycji'!KBD$34,'5. Bilans projekt'!$C$3:$O$3,0)),"")</f>
        <v/>
      </c>
      <c r="KBE36" s="131" t="str">
        <f>_xlfn.IFNA(INDEX('5. Bilans projekt'!$C$54:$O$54,1,MATCH('12. Ocena dyskontowa Inwestycji'!KBE$34,'5. Bilans projekt'!$C$3:$O$3,0))-INDEX('5. Bilans projekt'!$C$58:$O$58,1,MATCH('12. Ocena dyskontowa Inwestycji'!KBE$34,'5. Bilans projekt'!$C$3:$O$3,0))-INDEX('5. Bilans projekt'!$C$63:$O$63,1,MATCH('12. Ocena dyskontowa Inwestycji'!KBE$34,'5. Bilans projekt'!$C$3:$O$3,0))-INDEX('5. Bilans projekt'!$C$68:$O$68,1,MATCH('12. Ocena dyskontowa Inwestycji'!KBE$34,'5. Bilans projekt'!$C$3:$O$3,0)),"")</f>
        <v/>
      </c>
      <c r="KBF36" s="131" t="str">
        <f>_xlfn.IFNA(INDEX('5. Bilans projekt'!$C$54:$O$54,1,MATCH('12. Ocena dyskontowa Inwestycji'!KBF$34,'5. Bilans projekt'!$C$3:$O$3,0))-INDEX('5. Bilans projekt'!$C$58:$O$58,1,MATCH('12. Ocena dyskontowa Inwestycji'!KBF$34,'5. Bilans projekt'!$C$3:$O$3,0))-INDEX('5. Bilans projekt'!$C$63:$O$63,1,MATCH('12. Ocena dyskontowa Inwestycji'!KBF$34,'5. Bilans projekt'!$C$3:$O$3,0))-INDEX('5. Bilans projekt'!$C$68:$O$68,1,MATCH('12. Ocena dyskontowa Inwestycji'!KBF$34,'5. Bilans projekt'!$C$3:$O$3,0)),"")</f>
        <v/>
      </c>
      <c r="KBG36" s="131" t="str">
        <f>_xlfn.IFNA(INDEX('5. Bilans projekt'!$C$54:$O$54,1,MATCH('12. Ocena dyskontowa Inwestycji'!KBG$34,'5. Bilans projekt'!$C$3:$O$3,0))-INDEX('5. Bilans projekt'!$C$58:$O$58,1,MATCH('12. Ocena dyskontowa Inwestycji'!KBG$34,'5. Bilans projekt'!$C$3:$O$3,0))-INDEX('5. Bilans projekt'!$C$63:$O$63,1,MATCH('12. Ocena dyskontowa Inwestycji'!KBG$34,'5. Bilans projekt'!$C$3:$O$3,0))-INDEX('5. Bilans projekt'!$C$68:$O$68,1,MATCH('12. Ocena dyskontowa Inwestycji'!KBG$34,'5. Bilans projekt'!$C$3:$O$3,0)),"")</f>
        <v/>
      </c>
      <c r="KBH36" s="131" t="str">
        <f>_xlfn.IFNA(INDEX('5. Bilans projekt'!$C$54:$O$54,1,MATCH('12. Ocena dyskontowa Inwestycji'!KBH$34,'5. Bilans projekt'!$C$3:$O$3,0))-INDEX('5. Bilans projekt'!$C$58:$O$58,1,MATCH('12. Ocena dyskontowa Inwestycji'!KBH$34,'5. Bilans projekt'!$C$3:$O$3,0))-INDEX('5. Bilans projekt'!$C$63:$O$63,1,MATCH('12. Ocena dyskontowa Inwestycji'!KBH$34,'5. Bilans projekt'!$C$3:$O$3,0))-INDEX('5. Bilans projekt'!$C$68:$O$68,1,MATCH('12. Ocena dyskontowa Inwestycji'!KBH$34,'5. Bilans projekt'!$C$3:$O$3,0)),"")</f>
        <v/>
      </c>
      <c r="KBI36" s="131" t="str">
        <f>_xlfn.IFNA(INDEX('5. Bilans projekt'!$C$54:$O$54,1,MATCH('12. Ocena dyskontowa Inwestycji'!KBI$34,'5. Bilans projekt'!$C$3:$O$3,0))-INDEX('5. Bilans projekt'!$C$58:$O$58,1,MATCH('12. Ocena dyskontowa Inwestycji'!KBI$34,'5. Bilans projekt'!$C$3:$O$3,0))-INDEX('5. Bilans projekt'!$C$63:$O$63,1,MATCH('12. Ocena dyskontowa Inwestycji'!KBI$34,'5. Bilans projekt'!$C$3:$O$3,0))-INDEX('5. Bilans projekt'!$C$68:$O$68,1,MATCH('12. Ocena dyskontowa Inwestycji'!KBI$34,'5. Bilans projekt'!$C$3:$O$3,0)),"")</f>
        <v/>
      </c>
      <c r="KBJ36" s="131" t="str">
        <f>_xlfn.IFNA(INDEX('5. Bilans projekt'!$C$54:$O$54,1,MATCH('12. Ocena dyskontowa Inwestycji'!KBJ$34,'5. Bilans projekt'!$C$3:$O$3,0))-INDEX('5. Bilans projekt'!$C$58:$O$58,1,MATCH('12. Ocena dyskontowa Inwestycji'!KBJ$34,'5. Bilans projekt'!$C$3:$O$3,0))-INDEX('5. Bilans projekt'!$C$63:$O$63,1,MATCH('12. Ocena dyskontowa Inwestycji'!KBJ$34,'5. Bilans projekt'!$C$3:$O$3,0))-INDEX('5. Bilans projekt'!$C$68:$O$68,1,MATCH('12. Ocena dyskontowa Inwestycji'!KBJ$34,'5. Bilans projekt'!$C$3:$O$3,0)),"")</f>
        <v/>
      </c>
      <c r="KBK36" s="131" t="str">
        <f>_xlfn.IFNA(INDEX('5. Bilans projekt'!$C$54:$O$54,1,MATCH('12. Ocena dyskontowa Inwestycji'!KBK$34,'5. Bilans projekt'!$C$3:$O$3,0))-INDEX('5. Bilans projekt'!$C$58:$O$58,1,MATCH('12. Ocena dyskontowa Inwestycji'!KBK$34,'5. Bilans projekt'!$C$3:$O$3,0))-INDEX('5. Bilans projekt'!$C$63:$O$63,1,MATCH('12. Ocena dyskontowa Inwestycji'!KBK$34,'5. Bilans projekt'!$C$3:$O$3,0))-INDEX('5. Bilans projekt'!$C$68:$O$68,1,MATCH('12. Ocena dyskontowa Inwestycji'!KBK$34,'5. Bilans projekt'!$C$3:$O$3,0)),"")</f>
        <v/>
      </c>
      <c r="KBL36" s="131" t="str">
        <f>_xlfn.IFNA(INDEX('5. Bilans projekt'!$C$54:$O$54,1,MATCH('12. Ocena dyskontowa Inwestycji'!KBL$34,'5. Bilans projekt'!$C$3:$O$3,0))-INDEX('5. Bilans projekt'!$C$58:$O$58,1,MATCH('12. Ocena dyskontowa Inwestycji'!KBL$34,'5. Bilans projekt'!$C$3:$O$3,0))-INDEX('5. Bilans projekt'!$C$63:$O$63,1,MATCH('12. Ocena dyskontowa Inwestycji'!KBL$34,'5. Bilans projekt'!$C$3:$O$3,0))-INDEX('5. Bilans projekt'!$C$68:$O$68,1,MATCH('12. Ocena dyskontowa Inwestycji'!KBL$34,'5. Bilans projekt'!$C$3:$O$3,0)),"")</f>
        <v/>
      </c>
      <c r="KBM36" s="131" t="str">
        <f>_xlfn.IFNA(INDEX('5. Bilans projekt'!$C$54:$O$54,1,MATCH('12. Ocena dyskontowa Inwestycji'!KBM$34,'5. Bilans projekt'!$C$3:$O$3,0))-INDEX('5. Bilans projekt'!$C$58:$O$58,1,MATCH('12. Ocena dyskontowa Inwestycji'!KBM$34,'5. Bilans projekt'!$C$3:$O$3,0))-INDEX('5. Bilans projekt'!$C$63:$O$63,1,MATCH('12. Ocena dyskontowa Inwestycji'!KBM$34,'5. Bilans projekt'!$C$3:$O$3,0))-INDEX('5. Bilans projekt'!$C$68:$O$68,1,MATCH('12. Ocena dyskontowa Inwestycji'!KBM$34,'5. Bilans projekt'!$C$3:$O$3,0)),"")</f>
        <v/>
      </c>
      <c r="KBN36" s="131" t="str">
        <f>_xlfn.IFNA(INDEX('5. Bilans projekt'!$C$54:$O$54,1,MATCH('12. Ocena dyskontowa Inwestycji'!KBN$34,'5. Bilans projekt'!$C$3:$O$3,0))-INDEX('5. Bilans projekt'!$C$58:$O$58,1,MATCH('12. Ocena dyskontowa Inwestycji'!KBN$34,'5. Bilans projekt'!$C$3:$O$3,0))-INDEX('5. Bilans projekt'!$C$63:$O$63,1,MATCH('12. Ocena dyskontowa Inwestycji'!KBN$34,'5. Bilans projekt'!$C$3:$O$3,0))-INDEX('5. Bilans projekt'!$C$68:$O$68,1,MATCH('12. Ocena dyskontowa Inwestycji'!KBN$34,'5. Bilans projekt'!$C$3:$O$3,0)),"")</f>
        <v/>
      </c>
      <c r="KBO36" s="131" t="str">
        <f>_xlfn.IFNA(INDEX('5. Bilans projekt'!$C$54:$O$54,1,MATCH('12. Ocena dyskontowa Inwestycji'!KBO$34,'5. Bilans projekt'!$C$3:$O$3,0))-INDEX('5. Bilans projekt'!$C$58:$O$58,1,MATCH('12. Ocena dyskontowa Inwestycji'!KBO$34,'5. Bilans projekt'!$C$3:$O$3,0))-INDEX('5. Bilans projekt'!$C$63:$O$63,1,MATCH('12. Ocena dyskontowa Inwestycji'!KBO$34,'5. Bilans projekt'!$C$3:$O$3,0))-INDEX('5. Bilans projekt'!$C$68:$O$68,1,MATCH('12. Ocena dyskontowa Inwestycji'!KBO$34,'5. Bilans projekt'!$C$3:$O$3,0)),"")</f>
        <v/>
      </c>
      <c r="KBP36" s="131" t="str">
        <f>_xlfn.IFNA(INDEX('5. Bilans projekt'!$C$54:$O$54,1,MATCH('12. Ocena dyskontowa Inwestycji'!KBP$34,'5. Bilans projekt'!$C$3:$O$3,0))-INDEX('5. Bilans projekt'!$C$58:$O$58,1,MATCH('12. Ocena dyskontowa Inwestycji'!KBP$34,'5. Bilans projekt'!$C$3:$O$3,0))-INDEX('5. Bilans projekt'!$C$63:$O$63,1,MATCH('12. Ocena dyskontowa Inwestycji'!KBP$34,'5. Bilans projekt'!$C$3:$O$3,0))-INDEX('5. Bilans projekt'!$C$68:$O$68,1,MATCH('12. Ocena dyskontowa Inwestycji'!KBP$34,'5. Bilans projekt'!$C$3:$O$3,0)),"")</f>
        <v/>
      </c>
      <c r="KBQ36" s="131" t="str">
        <f>_xlfn.IFNA(INDEX('5. Bilans projekt'!$C$54:$O$54,1,MATCH('12. Ocena dyskontowa Inwestycji'!KBQ$34,'5. Bilans projekt'!$C$3:$O$3,0))-INDEX('5. Bilans projekt'!$C$58:$O$58,1,MATCH('12. Ocena dyskontowa Inwestycji'!KBQ$34,'5. Bilans projekt'!$C$3:$O$3,0))-INDEX('5. Bilans projekt'!$C$63:$O$63,1,MATCH('12. Ocena dyskontowa Inwestycji'!KBQ$34,'5. Bilans projekt'!$C$3:$O$3,0))-INDEX('5. Bilans projekt'!$C$68:$O$68,1,MATCH('12. Ocena dyskontowa Inwestycji'!KBQ$34,'5. Bilans projekt'!$C$3:$O$3,0)),"")</f>
        <v/>
      </c>
      <c r="KBR36" s="131" t="str">
        <f>_xlfn.IFNA(INDEX('5. Bilans projekt'!$C$54:$O$54,1,MATCH('12. Ocena dyskontowa Inwestycji'!KBR$34,'5. Bilans projekt'!$C$3:$O$3,0))-INDEX('5. Bilans projekt'!$C$58:$O$58,1,MATCH('12. Ocena dyskontowa Inwestycji'!KBR$34,'5. Bilans projekt'!$C$3:$O$3,0))-INDEX('5. Bilans projekt'!$C$63:$O$63,1,MATCH('12. Ocena dyskontowa Inwestycji'!KBR$34,'5. Bilans projekt'!$C$3:$O$3,0))-INDEX('5. Bilans projekt'!$C$68:$O$68,1,MATCH('12. Ocena dyskontowa Inwestycji'!KBR$34,'5. Bilans projekt'!$C$3:$O$3,0)),"")</f>
        <v/>
      </c>
      <c r="KBS36" s="131" t="str">
        <f>_xlfn.IFNA(INDEX('5. Bilans projekt'!$C$54:$O$54,1,MATCH('12. Ocena dyskontowa Inwestycji'!KBS$34,'5. Bilans projekt'!$C$3:$O$3,0))-INDEX('5. Bilans projekt'!$C$58:$O$58,1,MATCH('12. Ocena dyskontowa Inwestycji'!KBS$34,'5. Bilans projekt'!$C$3:$O$3,0))-INDEX('5. Bilans projekt'!$C$63:$O$63,1,MATCH('12. Ocena dyskontowa Inwestycji'!KBS$34,'5. Bilans projekt'!$C$3:$O$3,0))-INDEX('5. Bilans projekt'!$C$68:$O$68,1,MATCH('12. Ocena dyskontowa Inwestycji'!KBS$34,'5. Bilans projekt'!$C$3:$O$3,0)),"")</f>
        <v/>
      </c>
      <c r="KBT36" s="131" t="str">
        <f>_xlfn.IFNA(INDEX('5. Bilans projekt'!$C$54:$O$54,1,MATCH('12. Ocena dyskontowa Inwestycji'!KBT$34,'5. Bilans projekt'!$C$3:$O$3,0))-INDEX('5. Bilans projekt'!$C$58:$O$58,1,MATCH('12. Ocena dyskontowa Inwestycji'!KBT$34,'5. Bilans projekt'!$C$3:$O$3,0))-INDEX('5. Bilans projekt'!$C$63:$O$63,1,MATCH('12. Ocena dyskontowa Inwestycji'!KBT$34,'5. Bilans projekt'!$C$3:$O$3,0))-INDEX('5. Bilans projekt'!$C$68:$O$68,1,MATCH('12. Ocena dyskontowa Inwestycji'!KBT$34,'5. Bilans projekt'!$C$3:$O$3,0)),"")</f>
        <v/>
      </c>
      <c r="KBU36" s="131" t="str">
        <f>_xlfn.IFNA(INDEX('5. Bilans projekt'!$C$54:$O$54,1,MATCH('12. Ocena dyskontowa Inwestycji'!KBU$34,'5. Bilans projekt'!$C$3:$O$3,0))-INDEX('5. Bilans projekt'!$C$58:$O$58,1,MATCH('12. Ocena dyskontowa Inwestycji'!KBU$34,'5. Bilans projekt'!$C$3:$O$3,0))-INDEX('5. Bilans projekt'!$C$63:$O$63,1,MATCH('12. Ocena dyskontowa Inwestycji'!KBU$34,'5. Bilans projekt'!$C$3:$O$3,0))-INDEX('5. Bilans projekt'!$C$68:$O$68,1,MATCH('12. Ocena dyskontowa Inwestycji'!KBU$34,'5. Bilans projekt'!$C$3:$O$3,0)),"")</f>
        <v/>
      </c>
      <c r="KBV36" s="131" t="str">
        <f>_xlfn.IFNA(INDEX('5. Bilans projekt'!$C$54:$O$54,1,MATCH('12. Ocena dyskontowa Inwestycji'!KBV$34,'5. Bilans projekt'!$C$3:$O$3,0))-INDEX('5. Bilans projekt'!$C$58:$O$58,1,MATCH('12. Ocena dyskontowa Inwestycji'!KBV$34,'5. Bilans projekt'!$C$3:$O$3,0))-INDEX('5. Bilans projekt'!$C$63:$O$63,1,MATCH('12. Ocena dyskontowa Inwestycji'!KBV$34,'5. Bilans projekt'!$C$3:$O$3,0))-INDEX('5. Bilans projekt'!$C$68:$O$68,1,MATCH('12. Ocena dyskontowa Inwestycji'!KBV$34,'5. Bilans projekt'!$C$3:$O$3,0)),"")</f>
        <v/>
      </c>
      <c r="KBW36" s="131" t="str">
        <f>_xlfn.IFNA(INDEX('5. Bilans projekt'!$C$54:$O$54,1,MATCH('12. Ocena dyskontowa Inwestycji'!KBW$34,'5. Bilans projekt'!$C$3:$O$3,0))-INDEX('5. Bilans projekt'!$C$58:$O$58,1,MATCH('12. Ocena dyskontowa Inwestycji'!KBW$34,'5. Bilans projekt'!$C$3:$O$3,0))-INDEX('5. Bilans projekt'!$C$63:$O$63,1,MATCH('12. Ocena dyskontowa Inwestycji'!KBW$34,'5. Bilans projekt'!$C$3:$O$3,0))-INDEX('5. Bilans projekt'!$C$68:$O$68,1,MATCH('12. Ocena dyskontowa Inwestycji'!KBW$34,'5. Bilans projekt'!$C$3:$O$3,0)),"")</f>
        <v/>
      </c>
      <c r="KBX36" s="131" t="str">
        <f>_xlfn.IFNA(INDEX('5. Bilans projekt'!$C$54:$O$54,1,MATCH('12. Ocena dyskontowa Inwestycji'!KBX$34,'5. Bilans projekt'!$C$3:$O$3,0))-INDEX('5. Bilans projekt'!$C$58:$O$58,1,MATCH('12. Ocena dyskontowa Inwestycji'!KBX$34,'5. Bilans projekt'!$C$3:$O$3,0))-INDEX('5. Bilans projekt'!$C$63:$O$63,1,MATCH('12. Ocena dyskontowa Inwestycji'!KBX$34,'5. Bilans projekt'!$C$3:$O$3,0))-INDEX('5. Bilans projekt'!$C$68:$O$68,1,MATCH('12. Ocena dyskontowa Inwestycji'!KBX$34,'5. Bilans projekt'!$C$3:$O$3,0)),"")</f>
        <v/>
      </c>
      <c r="KBY36" s="131" t="str">
        <f>_xlfn.IFNA(INDEX('5. Bilans projekt'!$C$54:$O$54,1,MATCH('12. Ocena dyskontowa Inwestycji'!KBY$34,'5. Bilans projekt'!$C$3:$O$3,0))-INDEX('5. Bilans projekt'!$C$58:$O$58,1,MATCH('12. Ocena dyskontowa Inwestycji'!KBY$34,'5. Bilans projekt'!$C$3:$O$3,0))-INDEX('5. Bilans projekt'!$C$63:$O$63,1,MATCH('12. Ocena dyskontowa Inwestycji'!KBY$34,'5. Bilans projekt'!$C$3:$O$3,0))-INDEX('5. Bilans projekt'!$C$68:$O$68,1,MATCH('12. Ocena dyskontowa Inwestycji'!KBY$34,'5. Bilans projekt'!$C$3:$O$3,0)),"")</f>
        <v/>
      </c>
      <c r="KBZ36" s="131" t="str">
        <f>_xlfn.IFNA(INDEX('5. Bilans projekt'!$C$54:$O$54,1,MATCH('12. Ocena dyskontowa Inwestycji'!KBZ$34,'5. Bilans projekt'!$C$3:$O$3,0))-INDEX('5. Bilans projekt'!$C$58:$O$58,1,MATCH('12. Ocena dyskontowa Inwestycji'!KBZ$34,'5. Bilans projekt'!$C$3:$O$3,0))-INDEX('5. Bilans projekt'!$C$63:$O$63,1,MATCH('12. Ocena dyskontowa Inwestycji'!KBZ$34,'5. Bilans projekt'!$C$3:$O$3,0))-INDEX('5. Bilans projekt'!$C$68:$O$68,1,MATCH('12. Ocena dyskontowa Inwestycji'!KBZ$34,'5. Bilans projekt'!$C$3:$O$3,0)),"")</f>
        <v/>
      </c>
      <c r="KCA36" s="131" t="str">
        <f>_xlfn.IFNA(INDEX('5. Bilans projekt'!$C$54:$O$54,1,MATCH('12. Ocena dyskontowa Inwestycji'!KCA$34,'5. Bilans projekt'!$C$3:$O$3,0))-INDEX('5. Bilans projekt'!$C$58:$O$58,1,MATCH('12. Ocena dyskontowa Inwestycji'!KCA$34,'5. Bilans projekt'!$C$3:$O$3,0))-INDEX('5. Bilans projekt'!$C$63:$O$63,1,MATCH('12. Ocena dyskontowa Inwestycji'!KCA$34,'5. Bilans projekt'!$C$3:$O$3,0))-INDEX('5. Bilans projekt'!$C$68:$O$68,1,MATCH('12. Ocena dyskontowa Inwestycji'!KCA$34,'5. Bilans projekt'!$C$3:$O$3,0)),"")</f>
        <v/>
      </c>
      <c r="KCB36" s="131" t="str">
        <f>_xlfn.IFNA(INDEX('5. Bilans projekt'!$C$54:$O$54,1,MATCH('12. Ocena dyskontowa Inwestycji'!KCB$34,'5. Bilans projekt'!$C$3:$O$3,0))-INDEX('5. Bilans projekt'!$C$58:$O$58,1,MATCH('12. Ocena dyskontowa Inwestycji'!KCB$34,'5. Bilans projekt'!$C$3:$O$3,0))-INDEX('5. Bilans projekt'!$C$63:$O$63,1,MATCH('12. Ocena dyskontowa Inwestycji'!KCB$34,'5. Bilans projekt'!$C$3:$O$3,0))-INDEX('5. Bilans projekt'!$C$68:$O$68,1,MATCH('12. Ocena dyskontowa Inwestycji'!KCB$34,'5. Bilans projekt'!$C$3:$O$3,0)),"")</f>
        <v/>
      </c>
      <c r="KCC36" s="131" t="str">
        <f>_xlfn.IFNA(INDEX('5. Bilans projekt'!$C$54:$O$54,1,MATCH('12. Ocena dyskontowa Inwestycji'!KCC$34,'5. Bilans projekt'!$C$3:$O$3,0))-INDEX('5. Bilans projekt'!$C$58:$O$58,1,MATCH('12. Ocena dyskontowa Inwestycji'!KCC$34,'5. Bilans projekt'!$C$3:$O$3,0))-INDEX('5. Bilans projekt'!$C$63:$O$63,1,MATCH('12. Ocena dyskontowa Inwestycji'!KCC$34,'5. Bilans projekt'!$C$3:$O$3,0))-INDEX('5. Bilans projekt'!$C$68:$O$68,1,MATCH('12. Ocena dyskontowa Inwestycji'!KCC$34,'5. Bilans projekt'!$C$3:$O$3,0)),"")</f>
        <v/>
      </c>
      <c r="KCD36" s="131" t="str">
        <f>_xlfn.IFNA(INDEX('5. Bilans projekt'!$C$54:$O$54,1,MATCH('12. Ocena dyskontowa Inwestycji'!KCD$34,'5. Bilans projekt'!$C$3:$O$3,0))-INDEX('5. Bilans projekt'!$C$58:$O$58,1,MATCH('12. Ocena dyskontowa Inwestycji'!KCD$34,'5. Bilans projekt'!$C$3:$O$3,0))-INDEX('5. Bilans projekt'!$C$63:$O$63,1,MATCH('12. Ocena dyskontowa Inwestycji'!KCD$34,'5. Bilans projekt'!$C$3:$O$3,0))-INDEX('5. Bilans projekt'!$C$68:$O$68,1,MATCH('12. Ocena dyskontowa Inwestycji'!KCD$34,'5. Bilans projekt'!$C$3:$O$3,0)),"")</f>
        <v/>
      </c>
      <c r="KCE36" s="131" t="str">
        <f>_xlfn.IFNA(INDEX('5. Bilans projekt'!$C$54:$O$54,1,MATCH('12. Ocena dyskontowa Inwestycji'!KCE$34,'5. Bilans projekt'!$C$3:$O$3,0))-INDEX('5. Bilans projekt'!$C$58:$O$58,1,MATCH('12. Ocena dyskontowa Inwestycji'!KCE$34,'5. Bilans projekt'!$C$3:$O$3,0))-INDEX('5. Bilans projekt'!$C$63:$O$63,1,MATCH('12. Ocena dyskontowa Inwestycji'!KCE$34,'5. Bilans projekt'!$C$3:$O$3,0))-INDEX('5. Bilans projekt'!$C$68:$O$68,1,MATCH('12. Ocena dyskontowa Inwestycji'!KCE$34,'5. Bilans projekt'!$C$3:$O$3,0)),"")</f>
        <v/>
      </c>
      <c r="KCF36" s="131" t="str">
        <f>_xlfn.IFNA(INDEX('5. Bilans projekt'!$C$54:$O$54,1,MATCH('12. Ocena dyskontowa Inwestycji'!KCF$34,'5. Bilans projekt'!$C$3:$O$3,0))-INDEX('5. Bilans projekt'!$C$58:$O$58,1,MATCH('12. Ocena dyskontowa Inwestycji'!KCF$34,'5. Bilans projekt'!$C$3:$O$3,0))-INDEX('5. Bilans projekt'!$C$63:$O$63,1,MATCH('12. Ocena dyskontowa Inwestycji'!KCF$34,'5. Bilans projekt'!$C$3:$O$3,0))-INDEX('5. Bilans projekt'!$C$68:$O$68,1,MATCH('12. Ocena dyskontowa Inwestycji'!KCF$34,'5. Bilans projekt'!$C$3:$O$3,0)),"")</f>
        <v/>
      </c>
      <c r="KCG36" s="131" t="str">
        <f>_xlfn.IFNA(INDEX('5. Bilans projekt'!$C$54:$O$54,1,MATCH('12. Ocena dyskontowa Inwestycji'!KCG$34,'5. Bilans projekt'!$C$3:$O$3,0))-INDEX('5. Bilans projekt'!$C$58:$O$58,1,MATCH('12. Ocena dyskontowa Inwestycji'!KCG$34,'5. Bilans projekt'!$C$3:$O$3,0))-INDEX('5. Bilans projekt'!$C$63:$O$63,1,MATCH('12. Ocena dyskontowa Inwestycji'!KCG$34,'5. Bilans projekt'!$C$3:$O$3,0))-INDEX('5. Bilans projekt'!$C$68:$O$68,1,MATCH('12. Ocena dyskontowa Inwestycji'!KCG$34,'5. Bilans projekt'!$C$3:$O$3,0)),"")</f>
        <v/>
      </c>
      <c r="KCH36" s="131" t="str">
        <f>_xlfn.IFNA(INDEX('5. Bilans projekt'!$C$54:$O$54,1,MATCH('12. Ocena dyskontowa Inwestycji'!KCH$34,'5. Bilans projekt'!$C$3:$O$3,0))-INDEX('5. Bilans projekt'!$C$58:$O$58,1,MATCH('12. Ocena dyskontowa Inwestycji'!KCH$34,'5. Bilans projekt'!$C$3:$O$3,0))-INDEX('5. Bilans projekt'!$C$63:$O$63,1,MATCH('12. Ocena dyskontowa Inwestycji'!KCH$34,'5. Bilans projekt'!$C$3:$O$3,0))-INDEX('5. Bilans projekt'!$C$68:$O$68,1,MATCH('12. Ocena dyskontowa Inwestycji'!KCH$34,'5. Bilans projekt'!$C$3:$O$3,0)),"")</f>
        <v/>
      </c>
      <c r="KCI36" s="131" t="str">
        <f>_xlfn.IFNA(INDEX('5. Bilans projekt'!$C$54:$O$54,1,MATCH('12. Ocena dyskontowa Inwestycji'!KCI$34,'5. Bilans projekt'!$C$3:$O$3,0))-INDEX('5. Bilans projekt'!$C$58:$O$58,1,MATCH('12. Ocena dyskontowa Inwestycji'!KCI$34,'5. Bilans projekt'!$C$3:$O$3,0))-INDEX('5. Bilans projekt'!$C$63:$O$63,1,MATCH('12. Ocena dyskontowa Inwestycji'!KCI$34,'5. Bilans projekt'!$C$3:$O$3,0))-INDEX('5. Bilans projekt'!$C$68:$O$68,1,MATCH('12. Ocena dyskontowa Inwestycji'!KCI$34,'5. Bilans projekt'!$C$3:$O$3,0)),"")</f>
        <v/>
      </c>
      <c r="KCJ36" s="131" t="str">
        <f>_xlfn.IFNA(INDEX('5. Bilans projekt'!$C$54:$O$54,1,MATCH('12. Ocena dyskontowa Inwestycji'!KCJ$34,'5. Bilans projekt'!$C$3:$O$3,0))-INDEX('5. Bilans projekt'!$C$58:$O$58,1,MATCH('12. Ocena dyskontowa Inwestycji'!KCJ$34,'5. Bilans projekt'!$C$3:$O$3,0))-INDEX('5. Bilans projekt'!$C$63:$O$63,1,MATCH('12. Ocena dyskontowa Inwestycji'!KCJ$34,'5. Bilans projekt'!$C$3:$O$3,0))-INDEX('5. Bilans projekt'!$C$68:$O$68,1,MATCH('12. Ocena dyskontowa Inwestycji'!KCJ$34,'5. Bilans projekt'!$C$3:$O$3,0)),"")</f>
        <v/>
      </c>
      <c r="KCK36" s="131" t="str">
        <f>_xlfn.IFNA(INDEX('5. Bilans projekt'!$C$54:$O$54,1,MATCH('12. Ocena dyskontowa Inwestycji'!KCK$34,'5. Bilans projekt'!$C$3:$O$3,0))-INDEX('5. Bilans projekt'!$C$58:$O$58,1,MATCH('12. Ocena dyskontowa Inwestycji'!KCK$34,'5. Bilans projekt'!$C$3:$O$3,0))-INDEX('5. Bilans projekt'!$C$63:$O$63,1,MATCH('12. Ocena dyskontowa Inwestycji'!KCK$34,'5. Bilans projekt'!$C$3:$O$3,0))-INDEX('5. Bilans projekt'!$C$68:$O$68,1,MATCH('12. Ocena dyskontowa Inwestycji'!KCK$34,'5. Bilans projekt'!$C$3:$O$3,0)),"")</f>
        <v/>
      </c>
      <c r="KCL36" s="131" t="str">
        <f>_xlfn.IFNA(INDEX('5. Bilans projekt'!$C$54:$O$54,1,MATCH('12. Ocena dyskontowa Inwestycji'!KCL$34,'5. Bilans projekt'!$C$3:$O$3,0))-INDEX('5. Bilans projekt'!$C$58:$O$58,1,MATCH('12. Ocena dyskontowa Inwestycji'!KCL$34,'5. Bilans projekt'!$C$3:$O$3,0))-INDEX('5. Bilans projekt'!$C$63:$O$63,1,MATCH('12. Ocena dyskontowa Inwestycji'!KCL$34,'5. Bilans projekt'!$C$3:$O$3,0))-INDEX('5. Bilans projekt'!$C$68:$O$68,1,MATCH('12. Ocena dyskontowa Inwestycji'!KCL$34,'5. Bilans projekt'!$C$3:$O$3,0)),"")</f>
        <v/>
      </c>
      <c r="KCM36" s="131" t="str">
        <f>_xlfn.IFNA(INDEX('5. Bilans projekt'!$C$54:$O$54,1,MATCH('12. Ocena dyskontowa Inwestycji'!KCM$34,'5. Bilans projekt'!$C$3:$O$3,0))-INDEX('5. Bilans projekt'!$C$58:$O$58,1,MATCH('12. Ocena dyskontowa Inwestycji'!KCM$34,'5. Bilans projekt'!$C$3:$O$3,0))-INDEX('5. Bilans projekt'!$C$63:$O$63,1,MATCH('12. Ocena dyskontowa Inwestycji'!KCM$34,'5. Bilans projekt'!$C$3:$O$3,0))-INDEX('5. Bilans projekt'!$C$68:$O$68,1,MATCH('12. Ocena dyskontowa Inwestycji'!KCM$34,'5. Bilans projekt'!$C$3:$O$3,0)),"")</f>
        <v/>
      </c>
      <c r="KCN36" s="131" t="str">
        <f>_xlfn.IFNA(INDEX('5. Bilans projekt'!$C$54:$O$54,1,MATCH('12. Ocena dyskontowa Inwestycji'!KCN$34,'5. Bilans projekt'!$C$3:$O$3,0))-INDEX('5. Bilans projekt'!$C$58:$O$58,1,MATCH('12. Ocena dyskontowa Inwestycji'!KCN$34,'5. Bilans projekt'!$C$3:$O$3,0))-INDEX('5. Bilans projekt'!$C$63:$O$63,1,MATCH('12. Ocena dyskontowa Inwestycji'!KCN$34,'5. Bilans projekt'!$C$3:$O$3,0))-INDEX('5. Bilans projekt'!$C$68:$O$68,1,MATCH('12. Ocena dyskontowa Inwestycji'!KCN$34,'5. Bilans projekt'!$C$3:$O$3,0)),"")</f>
        <v/>
      </c>
      <c r="KCO36" s="131" t="str">
        <f>_xlfn.IFNA(INDEX('5. Bilans projekt'!$C$54:$O$54,1,MATCH('12. Ocena dyskontowa Inwestycji'!KCO$34,'5. Bilans projekt'!$C$3:$O$3,0))-INDEX('5. Bilans projekt'!$C$58:$O$58,1,MATCH('12. Ocena dyskontowa Inwestycji'!KCO$34,'5. Bilans projekt'!$C$3:$O$3,0))-INDEX('5. Bilans projekt'!$C$63:$O$63,1,MATCH('12. Ocena dyskontowa Inwestycji'!KCO$34,'5. Bilans projekt'!$C$3:$O$3,0))-INDEX('5. Bilans projekt'!$C$68:$O$68,1,MATCH('12. Ocena dyskontowa Inwestycji'!KCO$34,'5. Bilans projekt'!$C$3:$O$3,0)),"")</f>
        <v/>
      </c>
      <c r="KCP36" s="131" t="str">
        <f>_xlfn.IFNA(INDEX('5. Bilans projekt'!$C$54:$O$54,1,MATCH('12. Ocena dyskontowa Inwestycji'!KCP$34,'5. Bilans projekt'!$C$3:$O$3,0))-INDEX('5. Bilans projekt'!$C$58:$O$58,1,MATCH('12. Ocena dyskontowa Inwestycji'!KCP$34,'5. Bilans projekt'!$C$3:$O$3,0))-INDEX('5. Bilans projekt'!$C$63:$O$63,1,MATCH('12. Ocena dyskontowa Inwestycji'!KCP$34,'5. Bilans projekt'!$C$3:$O$3,0))-INDEX('5. Bilans projekt'!$C$68:$O$68,1,MATCH('12. Ocena dyskontowa Inwestycji'!KCP$34,'5. Bilans projekt'!$C$3:$O$3,0)),"")</f>
        <v/>
      </c>
      <c r="KCQ36" s="131" t="str">
        <f>_xlfn.IFNA(INDEX('5. Bilans projekt'!$C$54:$O$54,1,MATCH('12. Ocena dyskontowa Inwestycji'!KCQ$34,'5. Bilans projekt'!$C$3:$O$3,0))-INDEX('5. Bilans projekt'!$C$58:$O$58,1,MATCH('12. Ocena dyskontowa Inwestycji'!KCQ$34,'5. Bilans projekt'!$C$3:$O$3,0))-INDEX('5. Bilans projekt'!$C$63:$O$63,1,MATCH('12. Ocena dyskontowa Inwestycji'!KCQ$34,'5. Bilans projekt'!$C$3:$O$3,0))-INDEX('5. Bilans projekt'!$C$68:$O$68,1,MATCH('12. Ocena dyskontowa Inwestycji'!KCQ$34,'5. Bilans projekt'!$C$3:$O$3,0)),"")</f>
        <v/>
      </c>
      <c r="KCR36" s="131" t="str">
        <f>_xlfn.IFNA(INDEX('5. Bilans projekt'!$C$54:$O$54,1,MATCH('12. Ocena dyskontowa Inwestycji'!KCR$34,'5. Bilans projekt'!$C$3:$O$3,0))-INDEX('5. Bilans projekt'!$C$58:$O$58,1,MATCH('12. Ocena dyskontowa Inwestycji'!KCR$34,'5. Bilans projekt'!$C$3:$O$3,0))-INDEX('5. Bilans projekt'!$C$63:$O$63,1,MATCH('12. Ocena dyskontowa Inwestycji'!KCR$34,'5. Bilans projekt'!$C$3:$O$3,0))-INDEX('5. Bilans projekt'!$C$68:$O$68,1,MATCH('12. Ocena dyskontowa Inwestycji'!KCR$34,'5. Bilans projekt'!$C$3:$O$3,0)),"")</f>
        <v/>
      </c>
      <c r="KCS36" s="131" t="str">
        <f>_xlfn.IFNA(INDEX('5. Bilans projekt'!$C$54:$O$54,1,MATCH('12. Ocena dyskontowa Inwestycji'!KCS$34,'5. Bilans projekt'!$C$3:$O$3,0))-INDEX('5. Bilans projekt'!$C$58:$O$58,1,MATCH('12. Ocena dyskontowa Inwestycji'!KCS$34,'5. Bilans projekt'!$C$3:$O$3,0))-INDEX('5. Bilans projekt'!$C$63:$O$63,1,MATCH('12. Ocena dyskontowa Inwestycji'!KCS$34,'5. Bilans projekt'!$C$3:$O$3,0))-INDEX('5. Bilans projekt'!$C$68:$O$68,1,MATCH('12. Ocena dyskontowa Inwestycji'!KCS$34,'5. Bilans projekt'!$C$3:$O$3,0)),"")</f>
        <v/>
      </c>
      <c r="KCT36" s="131" t="str">
        <f>_xlfn.IFNA(INDEX('5. Bilans projekt'!$C$54:$O$54,1,MATCH('12. Ocena dyskontowa Inwestycji'!KCT$34,'5. Bilans projekt'!$C$3:$O$3,0))-INDEX('5. Bilans projekt'!$C$58:$O$58,1,MATCH('12. Ocena dyskontowa Inwestycji'!KCT$34,'5. Bilans projekt'!$C$3:$O$3,0))-INDEX('5. Bilans projekt'!$C$63:$O$63,1,MATCH('12. Ocena dyskontowa Inwestycji'!KCT$34,'5. Bilans projekt'!$C$3:$O$3,0))-INDEX('5. Bilans projekt'!$C$68:$O$68,1,MATCH('12. Ocena dyskontowa Inwestycji'!KCT$34,'5. Bilans projekt'!$C$3:$O$3,0)),"")</f>
        <v/>
      </c>
      <c r="KCU36" s="131" t="str">
        <f>_xlfn.IFNA(INDEX('5. Bilans projekt'!$C$54:$O$54,1,MATCH('12. Ocena dyskontowa Inwestycji'!KCU$34,'5. Bilans projekt'!$C$3:$O$3,0))-INDEX('5. Bilans projekt'!$C$58:$O$58,1,MATCH('12. Ocena dyskontowa Inwestycji'!KCU$34,'5. Bilans projekt'!$C$3:$O$3,0))-INDEX('5. Bilans projekt'!$C$63:$O$63,1,MATCH('12. Ocena dyskontowa Inwestycji'!KCU$34,'5. Bilans projekt'!$C$3:$O$3,0))-INDEX('5. Bilans projekt'!$C$68:$O$68,1,MATCH('12. Ocena dyskontowa Inwestycji'!KCU$34,'5. Bilans projekt'!$C$3:$O$3,0)),"")</f>
        <v/>
      </c>
      <c r="KCV36" s="131" t="str">
        <f>_xlfn.IFNA(INDEX('5. Bilans projekt'!$C$54:$O$54,1,MATCH('12. Ocena dyskontowa Inwestycji'!KCV$34,'5. Bilans projekt'!$C$3:$O$3,0))-INDEX('5. Bilans projekt'!$C$58:$O$58,1,MATCH('12. Ocena dyskontowa Inwestycji'!KCV$34,'5. Bilans projekt'!$C$3:$O$3,0))-INDEX('5. Bilans projekt'!$C$63:$O$63,1,MATCH('12. Ocena dyskontowa Inwestycji'!KCV$34,'5. Bilans projekt'!$C$3:$O$3,0))-INDEX('5. Bilans projekt'!$C$68:$O$68,1,MATCH('12. Ocena dyskontowa Inwestycji'!KCV$34,'5. Bilans projekt'!$C$3:$O$3,0)),"")</f>
        <v/>
      </c>
      <c r="KCW36" s="131" t="str">
        <f>_xlfn.IFNA(INDEX('5. Bilans projekt'!$C$54:$O$54,1,MATCH('12. Ocena dyskontowa Inwestycji'!KCW$34,'5. Bilans projekt'!$C$3:$O$3,0))-INDEX('5. Bilans projekt'!$C$58:$O$58,1,MATCH('12. Ocena dyskontowa Inwestycji'!KCW$34,'5. Bilans projekt'!$C$3:$O$3,0))-INDEX('5. Bilans projekt'!$C$63:$O$63,1,MATCH('12. Ocena dyskontowa Inwestycji'!KCW$34,'5. Bilans projekt'!$C$3:$O$3,0))-INDEX('5. Bilans projekt'!$C$68:$O$68,1,MATCH('12. Ocena dyskontowa Inwestycji'!KCW$34,'5. Bilans projekt'!$C$3:$O$3,0)),"")</f>
        <v/>
      </c>
      <c r="KCX36" s="131" t="str">
        <f>_xlfn.IFNA(INDEX('5. Bilans projekt'!$C$54:$O$54,1,MATCH('12. Ocena dyskontowa Inwestycji'!KCX$34,'5. Bilans projekt'!$C$3:$O$3,0))-INDEX('5. Bilans projekt'!$C$58:$O$58,1,MATCH('12. Ocena dyskontowa Inwestycji'!KCX$34,'5. Bilans projekt'!$C$3:$O$3,0))-INDEX('5. Bilans projekt'!$C$63:$O$63,1,MATCH('12. Ocena dyskontowa Inwestycji'!KCX$34,'5. Bilans projekt'!$C$3:$O$3,0))-INDEX('5. Bilans projekt'!$C$68:$O$68,1,MATCH('12. Ocena dyskontowa Inwestycji'!KCX$34,'5. Bilans projekt'!$C$3:$O$3,0)),"")</f>
        <v/>
      </c>
      <c r="KCY36" s="131" t="str">
        <f>_xlfn.IFNA(INDEX('5. Bilans projekt'!$C$54:$O$54,1,MATCH('12. Ocena dyskontowa Inwestycji'!KCY$34,'5. Bilans projekt'!$C$3:$O$3,0))-INDEX('5. Bilans projekt'!$C$58:$O$58,1,MATCH('12. Ocena dyskontowa Inwestycji'!KCY$34,'5. Bilans projekt'!$C$3:$O$3,0))-INDEX('5. Bilans projekt'!$C$63:$O$63,1,MATCH('12. Ocena dyskontowa Inwestycji'!KCY$34,'5. Bilans projekt'!$C$3:$O$3,0))-INDEX('5. Bilans projekt'!$C$68:$O$68,1,MATCH('12. Ocena dyskontowa Inwestycji'!KCY$34,'5. Bilans projekt'!$C$3:$O$3,0)),"")</f>
        <v/>
      </c>
      <c r="KCZ36" s="131" t="str">
        <f>_xlfn.IFNA(INDEX('5. Bilans projekt'!$C$54:$O$54,1,MATCH('12. Ocena dyskontowa Inwestycji'!KCZ$34,'5. Bilans projekt'!$C$3:$O$3,0))-INDEX('5. Bilans projekt'!$C$58:$O$58,1,MATCH('12. Ocena dyskontowa Inwestycji'!KCZ$34,'5. Bilans projekt'!$C$3:$O$3,0))-INDEX('5. Bilans projekt'!$C$63:$O$63,1,MATCH('12. Ocena dyskontowa Inwestycji'!KCZ$34,'5. Bilans projekt'!$C$3:$O$3,0))-INDEX('5. Bilans projekt'!$C$68:$O$68,1,MATCH('12. Ocena dyskontowa Inwestycji'!KCZ$34,'5. Bilans projekt'!$C$3:$O$3,0)),"")</f>
        <v/>
      </c>
      <c r="KDA36" s="131" t="str">
        <f>_xlfn.IFNA(INDEX('5. Bilans projekt'!$C$54:$O$54,1,MATCH('12. Ocena dyskontowa Inwestycji'!KDA$34,'5. Bilans projekt'!$C$3:$O$3,0))-INDEX('5. Bilans projekt'!$C$58:$O$58,1,MATCH('12. Ocena dyskontowa Inwestycji'!KDA$34,'5. Bilans projekt'!$C$3:$O$3,0))-INDEX('5. Bilans projekt'!$C$63:$O$63,1,MATCH('12. Ocena dyskontowa Inwestycji'!KDA$34,'5. Bilans projekt'!$C$3:$O$3,0))-INDEX('5. Bilans projekt'!$C$68:$O$68,1,MATCH('12. Ocena dyskontowa Inwestycji'!KDA$34,'5. Bilans projekt'!$C$3:$O$3,0)),"")</f>
        <v/>
      </c>
      <c r="KDB36" s="131" t="str">
        <f>_xlfn.IFNA(INDEX('5. Bilans projekt'!$C$54:$O$54,1,MATCH('12. Ocena dyskontowa Inwestycji'!KDB$34,'5. Bilans projekt'!$C$3:$O$3,0))-INDEX('5. Bilans projekt'!$C$58:$O$58,1,MATCH('12. Ocena dyskontowa Inwestycji'!KDB$34,'5. Bilans projekt'!$C$3:$O$3,0))-INDEX('5. Bilans projekt'!$C$63:$O$63,1,MATCH('12. Ocena dyskontowa Inwestycji'!KDB$34,'5. Bilans projekt'!$C$3:$O$3,0))-INDEX('5. Bilans projekt'!$C$68:$O$68,1,MATCH('12. Ocena dyskontowa Inwestycji'!KDB$34,'5. Bilans projekt'!$C$3:$O$3,0)),"")</f>
        <v/>
      </c>
      <c r="KDC36" s="131" t="str">
        <f>_xlfn.IFNA(INDEX('5. Bilans projekt'!$C$54:$O$54,1,MATCH('12. Ocena dyskontowa Inwestycji'!KDC$34,'5. Bilans projekt'!$C$3:$O$3,0))-INDEX('5. Bilans projekt'!$C$58:$O$58,1,MATCH('12. Ocena dyskontowa Inwestycji'!KDC$34,'5. Bilans projekt'!$C$3:$O$3,0))-INDEX('5. Bilans projekt'!$C$63:$O$63,1,MATCH('12. Ocena dyskontowa Inwestycji'!KDC$34,'5. Bilans projekt'!$C$3:$O$3,0))-INDEX('5. Bilans projekt'!$C$68:$O$68,1,MATCH('12. Ocena dyskontowa Inwestycji'!KDC$34,'5. Bilans projekt'!$C$3:$O$3,0)),"")</f>
        <v/>
      </c>
      <c r="KDD36" s="131" t="str">
        <f>_xlfn.IFNA(INDEX('5. Bilans projekt'!$C$54:$O$54,1,MATCH('12. Ocena dyskontowa Inwestycji'!KDD$34,'5. Bilans projekt'!$C$3:$O$3,0))-INDEX('5. Bilans projekt'!$C$58:$O$58,1,MATCH('12. Ocena dyskontowa Inwestycji'!KDD$34,'5. Bilans projekt'!$C$3:$O$3,0))-INDEX('5. Bilans projekt'!$C$63:$O$63,1,MATCH('12. Ocena dyskontowa Inwestycji'!KDD$34,'5. Bilans projekt'!$C$3:$O$3,0))-INDEX('5. Bilans projekt'!$C$68:$O$68,1,MATCH('12. Ocena dyskontowa Inwestycji'!KDD$34,'5. Bilans projekt'!$C$3:$O$3,0)),"")</f>
        <v/>
      </c>
      <c r="KDE36" s="131" t="str">
        <f>_xlfn.IFNA(INDEX('5. Bilans projekt'!$C$54:$O$54,1,MATCH('12. Ocena dyskontowa Inwestycji'!KDE$34,'5. Bilans projekt'!$C$3:$O$3,0))-INDEX('5. Bilans projekt'!$C$58:$O$58,1,MATCH('12. Ocena dyskontowa Inwestycji'!KDE$34,'5. Bilans projekt'!$C$3:$O$3,0))-INDEX('5. Bilans projekt'!$C$63:$O$63,1,MATCH('12. Ocena dyskontowa Inwestycji'!KDE$34,'5. Bilans projekt'!$C$3:$O$3,0))-INDEX('5. Bilans projekt'!$C$68:$O$68,1,MATCH('12. Ocena dyskontowa Inwestycji'!KDE$34,'5. Bilans projekt'!$C$3:$O$3,0)),"")</f>
        <v/>
      </c>
      <c r="KDF36" s="131" t="str">
        <f>_xlfn.IFNA(INDEX('5. Bilans projekt'!$C$54:$O$54,1,MATCH('12. Ocena dyskontowa Inwestycji'!KDF$34,'5. Bilans projekt'!$C$3:$O$3,0))-INDEX('5. Bilans projekt'!$C$58:$O$58,1,MATCH('12. Ocena dyskontowa Inwestycji'!KDF$34,'5. Bilans projekt'!$C$3:$O$3,0))-INDEX('5. Bilans projekt'!$C$63:$O$63,1,MATCH('12. Ocena dyskontowa Inwestycji'!KDF$34,'5. Bilans projekt'!$C$3:$O$3,0))-INDEX('5. Bilans projekt'!$C$68:$O$68,1,MATCH('12. Ocena dyskontowa Inwestycji'!KDF$34,'5. Bilans projekt'!$C$3:$O$3,0)),"")</f>
        <v/>
      </c>
      <c r="KDG36" s="131" t="str">
        <f>_xlfn.IFNA(INDEX('5. Bilans projekt'!$C$54:$O$54,1,MATCH('12. Ocena dyskontowa Inwestycji'!KDG$34,'5. Bilans projekt'!$C$3:$O$3,0))-INDEX('5. Bilans projekt'!$C$58:$O$58,1,MATCH('12. Ocena dyskontowa Inwestycji'!KDG$34,'5. Bilans projekt'!$C$3:$O$3,0))-INDEX('5. Bilans projekt'!$C$63:$O$63,1,MATCH('12. Ocena dyskontowa Inwestycji'!KDG$34,'5. Bilans projekt'!$C$3:$O$3,0))-INDEX('5. Bilans projekt'!$C$68:$O$68,1,MATCH('12. Ocena dyskontowa Inwestycji'!KDG$34,'5. Bilans projekt'!$C$3:$O$3,0)),"")</f>
        <v/>
      </c>
      <c r="KDH36" s="131" t="str">
        <f>_xlfn.IFNA(INDEX('5. Bilans projekt'!$C$54:$O$54,1,MATCH('12. Ocena dyskontowa Inwestycji'!KDH$34,'5. Bilans projekt'!$C$3:$O$3,0))-INDEX('5. Bilans projekt'!$C$58:$O$58,1,MATCH('12. Ocena dyskontowa Inwestycji'!KDH$34,'5. Bilans projekt'!$C$3:$O$3,0))-INDEX('5. Bilans projekt'!$C$63:$O$63,1,MATCH('12. Ocena dyskontowa Inwestycji'!KDH$34,'5. Bilans projekt'!$C$3:$O$3,0))-INDEX('5. Bilans projekt'!$C$68:$O$68,1,MATCH('12. Ocena dyskontowa Inwestycji'!KDH$34,'5. Bilans projekt'!$C$3:$O$3,0)),"")</f>
        <v/>
      </c>
      <c r="KDI36" s="131" t="str">
        <f>_xlfn.IFNA(INDEX('5. Bilans projekt'!$C$54:$O$54,1,MATCH('12. Ocena dyskontowa Inwestycji'!KDI$34,'5. Bilans projekt'!$C$3:$O$3,0))-INDEX('5. Bilans projekt'!$C$58:$O$58,1,MATCH('12. Ocena dyskontowa Inwestycji'!KDI$34,'5. Bilans projekt'!$C$3:$O$3,0))-INDEX('5. Bilans projekt'!$C$63:$O$63,1,MATCH('12. Ocena dyskontowa Inwestycji'!KDI$34,'5. Bilans projekt'!$C$3:$O$3,0))-INDEX('5. Bilans projekt'!$C$68:$O$68,1,MATCH('12. Ocena dyskontowa Inwestycji'!KDI$34,'5. Bilans projekt'!$C$3:$O$3,0)),"")</f>
        <v/>
      </c>
      <c r="KDJ36" s="131" t="str">
        <f>_xlfn.IFNA(INDEX('5. Bilans projekt'!$C$54:$O$54,1,MATCH('12. Ocena dyskontowa Inwestycji'!KDJ$34,'5. Bilans projekt'!$C$3:$O$3,0))-INDEX('5. Bilans projekt'!$C$58:$O$58,1,MATCH('12. Ocena dyskontowa Inwestycji'!KDJ$34,'5. Bilans projekt'!$C$3:$O$3,0))-INDEX('5. Bilans projekt'!$C$63:$O$63,1,MATCH('12. Ocena dyskontowa Inwestycji'!KDJ$34,'5. Bilans projekt'!$C$3:$O$3,0))-INDEX('5. Bilans projekt'!$C$68:$O$68,1,MATCH('12. Ocena dyskontowa Inwestycji'!KDJ$34,'5. Bilans projekt'!$C$3:$O$3,0)),"")</f>
        <v/>
      </c>
      <c r="KDK36" s="131" t="str">
        <f>_xlfn.IFNA(INDEX('5. Bilans projekt'!$C$54:$O$54,1,MATCH('12. Ocena dyskontowa Inwestycji'!KDK$34,'5. Bilans projekt'!$C$3:$O$3,0))-INDEX('5. Bilans projekt'!$C$58:$O$58,1,MATCH('12. Ocena dyskontowa Inwestycji'!KDK$34,'5. Bilans projekt'!$C$3:$O$3,0))-INDEX('5. Bilans projekt'!$C$63:$O$63,1,MATCH('12. Ocena dyskontowa Inwestycji'!KDK$34,'5. Bilans projekt'!$C$3:$O$3,0))-INDEX('5. Bilans projekt'!$C$68:$O$68,1,MATCH('12. Ocena dyskontowa Inwestycji'!KDK$34,'5. Bilans projekt'!$C$3:$O$3,0)),"")</f>
        <v/>
      </c>
      <c r="KDL36" s="131" t="str">
        <f>_xlfn.IFNA(INDEX('5. Bilans projekt'!$C$54:$O$54,1,MATCH('12. Ocena dyskontowa Inwestycji'!KDL$34,'5. Bilans projekt'!$C$3:$O$3,0))-INDEX('5. Bilans projekt'!$C$58:$O$58,1,MATCH('12. Ocena dyskontowa Inwestycji'!KDL$34,'5. Bilans projekt'!$C$3:$O$3,0))-INDEX('5. Bilans projekt'!$C$63:$O$63,1,MATCH('12. Ocena dyskontowa Inwestycji'!KDL$34,'5. Bilans projekt'!$C$3:$O$3,0))-INDEX('5. Bilans projekt'!$C$68:$O$68,1,MATCH('12. Ocena dyskontowa Inwestycji'!KDL$34,'5. Bilans projekt'!$C$3:$O$3,0)),"")</f>
        <v/>
      </c>
      <c r="KDM36" s="131" t="str">
        <f>_xlfn.IFNA(INDEX('5. Bilans projekt'!$C$54:$O$54,1,MATCH('12. Ocena dyskontowa Inwestycji'!KDM$34,'5. Bilans projekt'!$C$3:$O$3,0))-INDEX('5. Bilans projekt'!$C$58:$O$58,1,MATCH('12. Ocena dyskontowa Inwestycji'!KDM$34,'5. Bilans projekt'!$C$3:$O$3,0))-INDEX('5. Bilans projekt'!$C$63:$O$63,1,MATCH('12. Ocena dyskontowa Inwestycji'!KDM$34,'5. Bilans projekt'!$C$3:$O$3,0))-INDEX('5. Bilans projekt'!$C$68:$O$68,1,MATCH('12. Ocena dyskontowa Inwestycji'!KDM$34,'5. Bilans projekt'!$C$3:$O$3,0)),"")</f>
        <v/>
      </c>
      <c r="KDN36" s="131" t="str">
        <f>_xlfn.IFNA(INDEX('5. Bilans projekt'!$C$54:$O$54,1,MATCH('12. Ocena dyskontowa Inwestycji'!KDN$34,'5. Bilans projekt'!$C$3:$O$3,0))-INDEX('5. Bilans projekt'!$C$58:$O$58,1,MATCH('12. Ocena dyskontowa Inwestycji'!KDN$34,'5. Bilans projekt'!$C$3:$O$3,0))-INDEX('5. Bilans projekt'!$C$63:$O$63,1,MATCH('12. Ocena dyskontowa Inwestycji'!KDN$34,'5. Bilans projekt'!$C$3:$O$3,0))-INDEX('5. Bilans projekt'!$C$68:$O$68,1,MATCH('12. Ocena dyskontowa Inwestycji'!KDN$34,'5. Bilans projekt'!$C$3:$O$3,0)),"")</f>
        <v/>
      </c>
      <c r="KDO36" s="131" t="str">
        <f>_xlfn.IFNA(INDEX('5. Bilans projekt'!$C$54:$O$54,1,MATCH('12. Ocena dyskontowa Inwestycji'!KDO$34,'5. Bilans projekt'!$C$3:$O$3,0))-INDEX('5. Bilans projekt'!$C$58:$O$58,1,MATCH('12. Ocena dyskontowa Inwestycji'!KDO$34,'5. Bilans projekt'!$C$3:$O$3,0))-INDEX('5. Bilans projekt'!$C$63:$O$63,1,MATCH('12. Ocena dyskontowa Inwestycji'!KDO$34,'5. Bilans projekt'!$C$3:$O$3,0))-INDEX('5. Bilans projekt'!$C$68:$O$68,1,MATCH('12. Ocena dyskontowa Inwestycji'!KDO$34,'5. Bilans projekt'!$C$3:$O$3,0)),"")</f>
        <v/>
      </c>
      <c r="KDP36" s="131" t="str">
        <f>_xlfn.IFNA(INDEX('5. Bilans projekt'!$C$54:$O$54,1,MATCH('12. Ocena dyskontowa Inwestycji'!KDP$34,'5. Bilans projekt'!$C$3:$O$3,0))-INDEX('5. Bilans projekt'!$C$58:$O$58,1,MATCH('12. Ocena dyskontowa Inwestycji'!KDP$34,'5. Bilans projekt'!$C$3:$O$3,0))-INDEX('5. Bilans projekt'!$C$63:$O$63,1,MATCH('12. Ocena dyskontowa Inwestycji'!KDP$34,'5. Bilans projekt'!$C$3:$O$3,0))-INDEX('5. Bilans projekt'!$C$68:$O$68,1,MATCH('12. Ocena dyskontowa Inwestycji'!KDP$34,'5. Bilans projekt'!$C$3:$O$3,0)),"")</f>
        <v/>
      </c>
      <c r="KDQ36" s="131" t="str">
        <f>_xlfn.IFNA(INDEX('5. Bilans projekt'!$C$54:$O$54,1,MATCH('12. Ocena dyskontowa Inwestycji'!KDQ$34,'5. Bilans projekt'!$C$3:$O$3,0))-INDEX('5. Bilans projekt'!$C$58:$O$58,1,MATCH('12. Ocena dyskontowa Inwestycji'!KDQ$34,'5. Bilans projekt'!$C$3:$O$3,0))-INDEX('5. Bilans projekt'!$C$63:$O$63,1,MATCH('12. Ocena dyskontowa Inwestycji'!KDQ$34,'5. Bilans projekt'!$C$3:$O$3,0))-INDEX('5. Bilans projekt'!$C$68:$O$68,1,MATCH('12. Ocena dyskontowa Inwestycji'!KDQ$34,'5. Bilans projekt'!$C$3:$O$3,0)),"")</f>
        <v/>
      </c>
      <c r="KDR36" s="131" t="str">
        <f>_xlfn.IFNA(INDEX('5. Bilans projekt'!$C$54:$O$54,1,MATCH('12. Ocena dyskontowa Inwestycji'!KDR$34,'5. Bilans projekt'!$C$3:$O$3,0))-INDEX('5. Bilans projekt'!$C$58:$O$58,1,MATCH('12. Ocena dyskontowa Inwestycji'!KDR$34,'5. Bilans projekt'!$C$3:$O$3,0))-INDEX('5. Bilans projekt'!$C$63:$O$63,1,MATCH('12. Ocena dyskontowa Inwestycji'!KDR$34,'5. Bilans projekt'!$C$3:$O$3,0))-INDEX('5. Bilans projekt'!$C$68:$O$68,1,MATCH('12. Ocena dyskontowa Inwestycji'!KDR$34,'5. Bilans projekt'!$C$3:$O$3,0)),"")</f>
        <v/>
      </c>
      <c r="KDS36" s="131" t="str">
        <f>_xlfn.IFNA(INDEX('5. Bilans projekt'!$C$54:$O$54,1,MATCH('12. Ocena dyskontowa Inwestycji'!KDS$34,'5. Bilans projekt'!$C$3:$O$3,0))-INDEX('5. Bilans projekt'!$C$58:$O$58,1,MATCH('12. Ocena dyskontowa Inwestycji'!KDS$34,'5. Bilans projekt'!$C$3:$O$3,0))-INDEX('5. Bilans projekt'!$C$63:$O$63,1,MATCH('12. Ocena dyskontowa Inwestycji'!KDS$34,'5. Bilans projekt'!$C$3:$O$3,0))-INDEX('5. Bilans projekt'!$C$68:$O$68,1,MATCH('12. Ocena dyskontowa Inwestycji'!KDS$34,'5. Bilans projekt'!$C$3:$O$3,0)),"")</f>
        <v/>
      </c>
      <c r="KDT36" s="131" t="str">
        <f>_xlfn.IFNA(INDEX('5. Bilans projekt'!$C$54:$O$54,1,MATCH('12. Ocena dyskontowa Inwestycji'!KDT$34,'5. Bilans projekt'!$C$3:$O$3,0))-INDEX('5. Bilans projekt'!$C$58:$O$58,1,MATCH('12. Ocena dyskontowa Inwestycji'!KDT$34,'5. Bilans projekt'!$C$3:$O$3,0))-INDEX('5. Bilans projekt'!$C$63:$O$63,1,MATCH('12. Ocena dyskontowa Inwestycji'!KDT$34,'5. Bilans projekt'!$C$3:$O$3,0))-INDEX('5. Bilans projekt'!$C$68:$O$68,1,MATCH('12. Ocena dyskontowa Inwestycji'!KDT$34,'5. Bilans projekt'!$C$3:$O$3,0)),"")</f>
        <v/>
      </c>
      <c r="KDU36" s="131" t="str">
        <f>_xlfn.IFNA(INDEX('5. Bilans projekt'!$C$54:$O$54,1,MATCH('12. Ocena dyskontowa Inwestycji'!KDU$34,'5. Bilans projekt'!$C$3:$O$3,0))-INDEX('5. Bilans projekt'!$C$58:$O$58,1,MATCH('12. Ocena dyskontowa Inwestycji'!KDU$34,'5. Bilans projekt'!$C$3:$O$3,0))-INDEX('5. Bilans projekt'!$C$63:$O$63,1,MATCH('12. Ocena dyskontowa Inwestycji'!KDU$34,'5. Bilans projekt'!$C$3:$O$3,0))-INDEX('5. Bilans projekt'!$C$68:$O$68,1,MATCH('12. Ocena dyskontowa Inwestycji'!KDU$34,'5. Bilans projekt'!$C$3:$O$3,0)),"")</f>
        <v/>
      </c>
      <c r="KDV36" s="131" t="str">
        <f>_xlfn.IFNA(INDEX('5. Bilans projekt'!$C$54:$O$54,1,MATCH('12. Ocena dyskontowa Inwestycji'!KDV$34,'5. Bilans projekt'!$C$3:$O$3,0))-INDEX('5. Bilans projekt'!$C$58:$O$58,1,MATCH('12. Ocena dyskontowa Inwestycji'!KDV$34,'5. Bilans projekt'!$C$3:$O$3,0))-INDEX('5. Bilans projekt'!$C$63:$O$63,1,MATCH('12. Ocena dyskontowa Inwestycji'!KDV$34,'5. Bilans projekt'!$C$3:$O$3,0))-INDEX('5. Bilans projekt'!$C$68:$O$68,1,MATCH('12. Ocena dyskontowa Inwestycji'!KDV$34,'5. Bilans projekt'!$C$3:$O$3,0)),"")</f>
        <v/>
      </c>
      <c r="KDW36" s="131" t="str">
        <f>_xlfn.IFNA(INDEX('5. Bilans projekt'!$C$54:$O$54,1,MATCH('12. Ocena dyskontowa Inwestycji'!KDW$34,'5. Bilans projekt'!$C$3:$O$3,0))-INDEX('5. Bilans projekt'!$C$58:$O$58,1,MATCH('12. Ocena dyskontowa Inwestycji'!KDW$34,'5. Bilans projekt'!$C$3:$O$3,0))-INDEX('5. Bilans projekt'!$C$63:$O$63,1,MATCH('12. Ocena dyskontowa Inwestycji'!KDW$34,'5. Bilans projekt'!$C$3:$O$3,0))-INDEX('5. Bilans projekt'!$C$68:$O$68,1,MATCH('12. Ocena dyskontowa Inwestycji'!KDW$34,'5. Bilans projekt'!$C$3:$O$3,0)),"")</f>
        <v/>
      </c>
      <c r="KDX36" s="131" t="str">
        <f>_xlfn.IFNA(INDEX('5. Bilans projekt'!$C$54:$O$54,1,MATCH('12. Ocena dyskontowa Inwestycji'!KDX$34,'5. Bilans projekt'!$C$3:$O$3,0))-INDEX('5. Bilans projekt'!$C$58:$O$58,1,MATCH('12. Ocena dyskontowa Inwestycji'!KDX$34,'5. Bilans projekt'!$C$3:$O$3,0))-INDEX('5. Bilans projekt'!$C$63:$O$63,1,MATCH('12. Ocena dyskontowa Inwestycji'!KDX$34,'5. Bilans projekt'!$C$3:$O$3,0))-INDEX('5. Bilans projekt'!$C$68:$O$68,1,MATCH('12. Ocena dyskontowa Inwestycji'!KDX$34,'5. Bilans projekt'!$C$3:$O$3,0)),"")</f>
        <v/>
      </c>
      <c r="KDY36" s="131" t="str">
        <f>_xlfn.IFNA(INDEX('5. Bilans projekt'!$C$54:$O$54,1,MATCH('12. Ocena dyskontowa Inwestycji'!KDY$34,'5. Bilans projekt'!$C$3:$O$3,0))-INDEX('5. Bilans projekt'!$C$58:$O$58,1,MATCH('12. Ocena dyskontowa Inwestycji'!KDY$34,'5. Bilans projekt'!$C$3:$O$3,0))-INDEX('5. Bilans projekt'!$C$63:$O$63,1,MATCH('12. Ocena dyskontowa Inwestycji'!KDY$34,'5. Bilans projekt'!$C$3:$O$3,0))-INDEX('5. Bilans projekt'!$C$68:$O$68,1,MATCH('12. Ocena dyskontowa Inwestycji'!KDY$34,'5. Bilans projekt'!$C$3:$O$3,0)),"")</f>
        <v/>
      </c>
      <c r="KDZ36" s="131" t="str">
        <f>_xlfn.IFNA(INDEX('5. Bilans projekt'!$C$54:$O$54,1,MATCH('12. Ocena dyskontowa Inwestycji'!KDZ$34,'5. Bilans projekt'!$C$3:$O$3,0))-INDEX('5. Bilans projekt'!$C$58:$O$58,1,MATCH('12. Ocena dyskontowa Inwestycji'!KDZ$34,'5. Bilans projekt'!$C$3:$O$3,0))-INDEX('5. Bilans projekt'!$C$63:$O$63,1,MATCH('12. Ocena dyskontowa Inwestycji'!KDZ$34,'5. Bilans projekt'!$C$3:$O$3,0))-INDEX('5. Bilans projekt'!$C$68:$O$68,1,MATCH('12. Ocena dyskontowa Inwestycji'!KDZ$34,'5. Bilans projekt'!$C$3:$O$3,0)),"")</f>
        <v/>
      </c>
      <c r="KEA36" s="131" t="str">
        <f>_xlfn.IFNA(INDEX('5. Bilans projekt'!$C$54:$O$54,1,MATCH('12. Ocena dyskontowa Inwestycji'!KEA$34,'5. Bilans projekt'!$C$3:$O$3,0))-INDEX('5. Bilans projekt'!$C$58:$O$58,1,MATCH('12. Ocena dyskontowa Inwestycji'!KEA$34,'5. Bilans projekt'!$C$3:$O$3,0))-INDEX('5. Bilans projekt'!$C$63:$O$63,1,MATCH('12. Ocena dyskontowa Inwestycji'!KEA$34,'5. Bilans projekt'!$C$3:$O$3,0))-INDEX('5. Bilans projekt'!$C$68:$O$68,1,MATCH('12. Ocena dyskontowa Inwestycji'!KEA$34,'5. Bilans projekt'!$C$3:$O$3,0)),"")</f>
        <v/>
      </c>
      <c r="KEB36" s="131" t="str">
        <f>_xlfn.IFNA(INDEX('5. Bilans projekt'!$C$54:$O$54,1,MATCH('12. Ocena dyskontowa Inwestycji'!KEB$34,'5. Bilans projekt'!$C$3:$O$3,0))-INDEX('5. Bilans projekt'!$C$58:$O$58,1,MATCH('12. Ocena dyskontowa Inwestycji'!KEB$34,'5. Bilans projekt'!$C$3:$O$3,0))-INDEX('5. Bilans projekt'!$C$63:$O$63,1,MATCH('12. Ocena dyskontowa Inwestycji'!KEB$34,'5. Bilans projekt'!$C$3:$O$3,0))-INDEX('5. Bilans projekt'!$C$68:$O$68,1,MATCH('12. Ocena dyskontowa Inwestycji'!KEB$34,'5. Bilans projekt'!$C$3:$O$3,0)),"")</f>
        <v/>
      </c>
      <c r="KEC36" s="131" t="str">
        <f>_xlfn.IFNA(INDEX('5. Bilans projekt'!$C$54:$O$54,1,MATCH('12. Ocena dyskontowa Inwestycji'!KEC$34,'5. Bilans projekt'!$C$3:$O$3,0))-INDEX('5. Bilans projekt'!$C$58:$O$58,1,MATCH('12. Ocena dyskontowa Inwestycji'!KEC$34,'5. Bilans projekt'!$C$3:$O$3,0))-INDEX('5. Bilans projekt'!$C$63:$O$63,1,MATCH('12. Ocena dyskontowa Inwestycji'!KEC$34,'5. Bilans projekt'!$C$3:$O$3,0))-INDEX('5. Bilans projekt'!$C$68:$O$68,1,MATCH('12. Ocena dyskontowa Inwestycji'!KEC$34,'5. Bilans projekt'!$C$3:$O$3,0)),"")</f>
        <v/>
      </c>
      <c r="KED36" s="131" t="str">
        <f>_xlfn.IFNA(INDEX('5. Bilans projekt'!$C$54:$O$54,1,MATCH('12. Ocena dyskontowa Inwestycji'!KED$34,'5. Bilans projekt'!$C$3:$O$3,0))-INDEX('5. Bilans projekt'!$C$58:$O$58,1,MATCH('12. Ocena dyskontowa Inwestycji'!KED$34,'5. Bilans projekt'!$C$3:$O$3,0))-INDEX('5. Bilans projekt'!$C$63:$O$63,1,MATCH('12. Ocena dyskontowa Inwestycji'!KED$34,'5. Bilans projekt'!$C$3:$O$3,0))-INDEX('5. Bilans projekt'!$C$68:$O$68,1,MATCH('12. Ocena dyskontowa Inwestycji'!KED$34,'5. Bilans projekt'!$C$3:$O$3,0)),"")</f>
        <v/>
      </c>
      <c r="KEE36" s="131" t="str">
        <f>_xlfn.IFNA(INDEX('5. Bilans projekt'!$C$54:$O$54,1,MATCH('12. Ocena dyskontowa Inwestycji'!KEE$34,'5. Bilans projekt'!$C$3:$O$3,0))-INDEX('5. Bilans projekt'!$C$58:$O$58,1,MATCH('12. Ocena dyskontowa Inwestycji'!KEE$34,'5. Bilans projekt'!$C$3:$O$3,0))-INDEX('5. Bilans projekt'!$C$63:$O$63,1,MATCH('12. Ocena dyskontowa Inwestycji'!KEE$34,'5. Bilans projekt'!$C$3:$O$3,0))-INDEX('5. Bilans projekt'!$C$68:$O$68,1,MATCH('12. Ocena dyskontowa Inwestycji'!KEE$34,'5. Bilans projekt'!$C$3:$O$3,0)),"")</f>
        <v/>
      </c>
      <c r="KEF36" s="131" t="str">
        <f>_xlfn.IFNA(INDEX('5. Bilans projekt'!$C$54:$O$54,1,MATCH('12. Ocena dyskontowa Inwestycji'!KEF$34,'5. Bilans projekt'!$C$3:$O$3,0))-INDEX('5. Bilans projekt'!$C$58:$O$58,1,MATCH('12. Ocena dyskontowa Inwestycji'!KEF$34,'5. Bilans projekt'!$C$3:$O$3,0))-INDEX('5. Bilans projekt'!$C$63:$O$63,1,MATCH('12. Ocena dyskontowa Inwestycji'!KEF$34,'5. Bilans projekt'!$C$3:$O$3,0))-INDEX('5. Bilans projekt'!$C$68:$O$68,1,MATCH('12. Ocena dyskontowa Inwestycji'!KEF$34,'5. Bilans projekt'!$C$3:$O$3,0)),"")</f>
        <v/>
      </c>
      <c r="KEG36" s="131" t="str">
        <f>_xlfn.IFNA(INDEX('5. Bilans projekt'!$C$54:$O$54,1,MATCH('12. Ocena dyskontowa Inwestycji'!KEG$34,'5. Bilans projekt'!$C$3:$O$3,0))-INDEX('5. Bilans projekt'!$C$58:$O$58,1,MATCH('12. Ocena dyskontowa Inwestycji'!KEG$34,'5. Bilans projekt'!$C$3:$O$3,0))-INDEX('5. Bilans projekt'!$C$63:$O$63,1,MATCH('12. Ocena dyskontowa Inwestycji'!KEG$34,'5. Bilans projekt'!$C$3:$O$3,0))-INDEX('5. Bilans projekt'!$C$68:$O$68,1,MATCH('12. Ocena dyskontowa Inwestycji'!KEG$34,'5. Bilans projekt'!$C$3:$O$3,0)),"")</f>
        <v/>
      </c>
      <c r="KEH36" s="131" t="str">
        <f>_xlfn.IFNA(INDEX('5. Bilans projekt'!$C$54:$O$54,1,MATCH('12. Ocena dyskontowa Inwestycji'!KEH$34,'5. Bilans projekt'!$C$3:$O$3,0))-INDEX('5. Bilans projekt'!$C$58:$O$58,1,MATCH('12. Ocena dyskontowa Inwestycji'!KEH$34,'5. Bilans projekt'!$C$3:$O$3,0))-INDEX('5. Bilans projekt'!$C$63:$O$63,1,MATCH('12. Ocena dyskontowa Inwestycji'!KEH$34,'5. Bilans projekt'!$C$3:$O$3,0))-INDEX('5. Bilans projekt'!$C$68:$O$68,1,MATCH('12. Ocena dyskontowa Inwestycji'!KEH$34,'5. Bilans projekt'!$C$3:$O$3,0)),"")</f>
        <v/>
      </c>
      <c r="KEI36" s="131" t="str">
        <f>_xlfn.IFNA(INDEX('5. Bilans projekt'!$C$54:$O$54,1,MATCH('12. Ocena dyskontowa Inwestycji'!KEI$34,'5. Bilans projekt'!$C$3:$O$3,0))-INDEX('5. Bilans projekt'!$C$58:$O$58,1,MATCH('12. Ocena dyskontowa Inwestycji'!KEI$34,'5. Bilans projekt'!$C$3:$O$3,0))-INDEX('5. Bilans projekt'!$C$63:$O$63,1,MATCH('12. Ocena dyskontowa Inwestycji'!KEI$34,'5. Bilans projekt'!$C$3:$O$3,0))-INDEX('5. Bilans projekt'!$C$68:$O$68,1,MATCH('12. Ocena dyskontowa Inwestycji'!KEI$34,'5. Bilans projekt'!$C$3:$O$3,0)),"")</f>
        <v/>
      </c>
      <c r="KEJ36" s="131" t="str">
        <f>_xlfn.IFNA(INDEX('5. Bilans projekt'!$C$54:$O$54,1,MATCH('12. Ocena dyskontowa Inwestycji'!KEJ$34,'5. Bilans projekt'!$C$3:$O$3,0))-INDEX('5. Bilans projekt'!$C$58:$O$58,1,MATCH('12. Ocena dyskontowa Inwestycji'!KEJ$34,'5. Bilans projekt'!$C$3:$O$3,0))-INDEX('5. Bilans projekt'!$C$63:$O$63,1,MATCH('12. Ocena dyskontowa Inwestycji'!KEJ$34,'5. Bilans projekt'!$C$3:$O$3,0))-INDEX('5. Bilans projekt'!$C$68:$O$68,1,MATCH('12. Ocena dyskontowa Inwestycji'!KEJ$34,'5. Bilans projekt'!$C$3:$O$3,0)),"")</f>
        <v/>
      </c>
      <c r="KEK36" s="131" t="str">
        <f>_xlfn.IFNA(INDEX('5. Bilans projekt'!$C$54:$O$54,1,MATCH('12. Ocena dyskontowa Inwestycji'!KEK$34,'5. Bilans projekt'!$C$3:$O$3,0))-INDEX('5. Bilans projekt'!$C$58:$O$58,1,MATCH('12. Ocena dyskontowa Inwestycji'!KEK$34,'5. Bilans projekt'!$C$3:$O$3,0))-INDEX('5. Bilans projekt'!$C$63:$O$63,1,MATCH('12. Ocena dyskontowa Inwestycji'!KEK$34,'5. Bilans projekt'!$C$3:$O$3,0))-INDEX('5. Bilans projekt'!$C$68:$O$68,1,MATCH('12. Ocena dyskontowa Inwestycji'!KEK$34,'5. Bilans projekt'!$C$3:$O$3,0)),"")</f>
        <v/>
      </c>
      <c r="KEL36" s="131" t="str">
        <f>_xlfn.IFNA(INDEX('5. Bilans projekt'!$C$54:$O$54,1,MATCH('12. Ocena dyskontowa Inwestycji'!KEL$34,'5. Bilans projekt'!$C$3:$O$3,0))-INDEX('5. Bilans projekt'!$C$58:$O$58,1,MATCH('12. Ocena dyskontowa Inwestycji'!KEL$34,'5. Bilans projekt'!$C$3:$O$3,0))-INDEX('5. Bilans projekt'!$C$63:$O$63,1,MATCH('12. Ocena dyskontowa Inwestycji'!KEL$34,'5. Bilans projekt'!$C$3:$O$3,0))-INDEX('5. Bilans projekt'!$C$68:$O$68,1,MATCH('12. Ocena dyskontowa Inwestycji'!KEL$34,'5. Bilans projekt'!$C$3:$O$3,0)),"")</f>
        <v/>
      </c>
      <c r="KEM36" s="131" t="str">
        <f>_xlfn.IFNA(INDEX('5. Bilans projekt'!$C$54:$O$54,1,MATCH('12. Ocena dyskontowa Inwestycji'!KEM$34,'5. Bilans projekt'!$C$3:$O$3,0))-INDEX('5. Bilans projekt'!$C$58:$O$58,1,MATCH('12. Ocena dyskontowa Inwestycji'!KEM$34,'5. Bilans projekt'!$C$3:$O$3,0))-INDEX('5. Bilans projekt'!$C$63:$O$63,1,MATCH('12. Ocena dyskontowa Inwestycji'!KEM$34,'5. Bilans projekt'!$C$3:$O$3,0))-INDEX('5. Bilans projekt'!$C$68:$O$68,1,MATCH('12. Ocena dyskontowa Inwestycji'!KEM$34,'5. Bilans projekt'!$C$3:$O$3,0)),"")</f>
        <v/>
      </c>
      <c r="KEN36" s="131" t="str">
        <f>_xlfn.IFNA(INDEX('5. Bilans projekt'!$C$54:$O$54,1,MATCH('12. Ocena dyskontowa Inwestycji'!KEN$34,'5. Bilans projekt'!$C$3:$O$3,0))-INDEX('5. Bilans projekt'!$C$58:$O$58,1,MATCH('12. Ocena dyskontowa Inwestycji'!KEN$34,'5. Bilans projekt'!$C$3:$O$3,0))-INDEX('5. Bilans projekt'!$C$63:$O$63,1,MATCH('12. Ocena dyskontowa Inwestycji'!KEN$34,'5. Bilans projekt'!$C$3:$O$3,0))-INDEX('5. Bilans projekt'!$C$68:$O$68,1,MATCH('12. Ocena dyskontowa Inwestycji'!KEN$34,'5. Bilans projekt'!$C$3:$O$3,0)),"")</f>
        <v/>
      </c>
      <c r="KEO36" s="131" t="str">
        <f>_xlfn.IFNA(INDEX('5. Bilans projekt'!$C$54:$O$54,1,MATCH('12. Ocena dyskontowa Inwestycji'!KEO$34,'5. Bilans projekt'!$C$3:$O$3,0))-INDEX('5. Bilans projekt'!$C$58:$O$58,1,MATCH('12. Ocena dyskontowa Inwestycji'!KEO$34,'5. Bilans projekt'!$C$3:$O$3,0))-INDEX('5. Bilans projekt'!$C$63:$O$63,1,MATCH('12. Ocena dyskontowa Inwestycji'!KEO$34,'5. Bilans projekt'!$C$3:$O$3,0))-INDEX('5. Bilans projekt'!$C$68:$O$68,1,MATCH('12. Ocena dyskontowa Inwestycji'!KEO$34,'5. Bilans projekt'!$C$3:$O$3,0)),"")</f>
        <v/>
      </c>
      <c r="KEP36" s="131" t="str">
        <f>_xlfn.IFNA(INDEX('5. Bilans projekt'!$C$54:$O$54,1,MATCH('12. Ocena dyskontowa Inwestycji'!KEP$34,'5. Bilans projekt'!$C$3:$O$3,0))-INDEX('5. Bilans projekt'!$C$58:$O$58,1,MATCH('12. Ocena dyskontowa Inwestycji'!KEP$34,'5. Bilans projekt'!$C$3:$O$3,0))-INDEX('5. Bilans projekt'!$C$63:$O$63,1,MATCH('12. Ocena dyskontowa Inwestycji'!KEP$34,'5. Bilans projekt'!$C$3:$O$3,0))-INDEX('5. Bilans projekt'!$C$68:$O$68,1,MATCH('12. Ocena dyskontowa Inwestycji'!KEP$34,'5. Bilans projekt'!$C$3:$O$3,0)),"")</f>
        <v/>
      </c>
      <c r="KEQ36" s="131" t="str">
        <f>_xlfn.IFNA(INDEX('5. Bilans projekt'!$C$54:$O$54,1,MATCH('12. Ocena dyskontowa Inwestycji'!KEQ$34,'5. Bilans projekt'!$C$3:$O$3,0))-INDEX('5. Bilans projekt'!$C$58:$O$58,1,MATCH('12. Ocena dyskontowa Inwestycji'!KEQ$34,'5. Bilans projekt'!$C$3:$O$3,0))-INDEX('5. Bilans projekt'!$C$63:$O$63,1,MATCH('12. Ocena dyskontowa Inwestycji'!KEQ$34,'5. Bilans projekt'!$C$3:$O$3,0))-INDEX('5. Bilans projekt'!$C$68:$O$68,1,MATCH('12. Ocena dyskontowa Inwestycji'!KEQ$34,'5. Bilans projekt'!$C$3:$O$3,0)),"")</f>
        <v/>
      </c>
      <c r="KER36" s="131" t="str">
        <f>_xlfn.IFNA(INDEX('5. Bilans projekt'!$C$54:$O$54,1,MATCH('12. Ocena dyskontowa Inwestycji'!KER$34,'5. Bilans projekt'!$C$3:$O$3,0))-INDEX('5. Bilans projekt'!$C$58:$O$58,1,MATCH('12. Ocena dyskontowa Inwestycji'!KER$34,'5. Bilans projekt'!$C$3:$O$3,0))-INDEX('5. Bilans projekt'!$C$63:$O$63,1,MATCH('12. Ocena dyskontowa Inwestycji'!KER$34,'5. Bilans projekt'!$C$3:$O$3,0))-INDEX('5. Bilans projekt'!$C$68:$O$68,1,MATCH('12. Ocena dyskontowa Inwestycji'!KER$34,'5. Bilans projekt'!$C$3:$O$3,0)),"")</f>
        <v/>
      </c>
      <c r="KES36" s="131" t="str">
        <f>_xlfn.IFNA(INDEX('5. Bilans projekt'!$C$54:$O$54,1,MATCH('12. Ocena dyskontowa Inwestycji'!KES$34,'5. Bilans projekt'!$C$3:$O$3,0))-INDEX('5. Bilans projekt'!$C$58:$O$58,1,MATCH('12. Ocena dyskontowa Inwestycji'!KES$34,'5. Bilans projekt'!$C$3:$O$3,0))-INDEX('5. Bilans projekt'!$C$63:$O$63,1,MATCH('12. Ocena dyskontowa Inwestycji'!KES$34,'5. Bilans projekt'!$C$3:$O$3,0))-INDEX('5. Bilans projekt'!$C$68:$O$68,1,MATCH('12. Ocena dyskontowa Inwestycji'!KES$34,'5. Bilans projekt'!$C$3:$O$3,0)),"")</f>
        <v/>
      </c>
      <c r="KET36" s="131" t="str">
        <f>_xlfn.IFNA(INDEX('5. Bilans projekt'!$C$54:$O$54,1,MATCH('12. Ocena dyskontowa Inwestycji'!KET$34,'5. Bilans projekt'!$C$3:$O$3,0))-INDEX('5. Bilans projekt'!$C$58:$O$58,1,MATCH('12. Ocena dyskontowa Inwestycji'!KET$34,'5. Bilans projekt'!$C$3:$O$3,0))-INDEX('5. Bilans projekt'!$C$63:$O$63,1,MATCH('12. Ocena dyskontowa Inwestycji'!KET$34,'5. Bilans projekt'!$C$3:$O$3,0))-INDEX('5. Bilans projekt'!$C$68:$O$68,1,MATCH('12. Ocena dyskontowa Inwestycji'!KET$34,'5. Bilans projekt'!$C$3:$O$3,0)),"")</f>
        <v/>
      </c>
      <c r="KEU36" s="131" t="str">
        <f>_xlfn.IFNA(INDEX('5. Bilans projekt'!$C$54:$O$54,1,MATCH('12. Ocena dyskontowa Inwestycji'!KEU$34,'5. Bilans projekt'!$C$3:$O$3,0))-INDEX('5. Bilans projekt'!$C$58:$O$58,1,MATCH('12. Ocena dyskontowa Inwestycji'!KEU$34,'5. Bilans projekt'!$C$3:$O$3,0))-INDEX('5. Bilans projekt'!$C$63:$O$63,1,MATCH('12. Ocena dyskontowa Inwestycji'!KEU$34,'5. Bilans projekt'!$C$3:$O$3,0))-INDEX('5. Bilans projekt'!$C$68:$O$68,1,MATCH('12. Ocena dyskontowa Inwestycji'!KEU$34,'5. Bilans projekt'!$C$3:$O$3,0)),"")</f>
        <v/>
      </c>
      <c r="KEV36" s="131" t="str">
        <f>_xlfn.IFNA(INDEX('5. Bilans projekt'!$C$54:$O$54,1,MATCH('12. Ocena dyskontowa Inwestycji'!KEV$34,'5. Bilans projekt'!$C$3:$O$3,0))-INDEX('5. Bilans projekt'!$C$58:$O$58,1,MATCH('12. Ocena dyskontowa Inwestycji'!KEV$34,'5. Bilans projekt'!$C$3:$O$3,0))-INDEX('5. Bilans projekt'!$C$63:$O$63,1,MATCH('12. Ocena dyskontowa Inwestycji'!KEV$34,'5. Bilans projekt'!$C$3:$O$3,0))-INDEX('5. Bilans projekt'!$C$68:$O$68,1,MATCH('12. Ocena dyskontowa Inwestycji'!KEV$34,'5. Bilans projekt'!$C$3:$O$3,0)),"")</f>
        <v/>
      </c>
      <c r="KEW36" s="131" t="str">
        <f>_xlfn.IFNA(INDEX('5. Bilans projekt'!$C$54:$O$54,1,MATCH('12. Ocena dyskontowa Inwestycji'!KEW$34,'5. Bilans projekt'!$C$3:$O$3,0))-INDEX('5. Bilans projekt'!$C$58:$O$58,1,MATCH('12. Ocena dyskontowa Inwestycji'!KEW$34,'5. Bilans projekt'!$C$3:$O$3,0))-INDEX('5. Bilans projekt'!$C$63:$O$63,1,MATCH('12. Ocena dyskontowa Inwestycji'!KEW$34,'5. Bilans projekt'!$C$3:$O$3,0))-INDEX('5. Bilans projekt'!$C$68:$O$68,1,MATCH('12. Ocena dyskontowa Inwestycji'!KEW$34,'5. Bilans projekt'!$C$3:$O$3,0)),"")</f>
        <v/>
      </c>
      <c r="KEX36" s="131" t="str">
        <f>_xlfn.IFNA(INDEX('5. Bilans projekt'!$C$54:$O$54,1,MATCH('12. Ocena dyskontowa Inwestycji'!KEX$34,'5. Bilans projekt'!$C$3:$O$3,0))-INDEX('5. Bilans projekt'!$C$58:$O$58,1,MATCH('12. Ocena dyskontowa Inwestycji'!KEX$34,'5. Bilans projekt'!$C$3:$O$3,0))-INDEX('5. Bilans projekt'!$C$63:$O$63,1,MATCH('12. Ocena dyskontowa Inwestycji'!KEX$34,'5. Bilans projekt'!$C$3:$O$3,0))-INDEX('5. Bilans projekt'!$C$68:$O$68,1,MATCH('12. Ocena dyskontowa Inwestycji'!KEX$34,'5. Bilans projekt'!$C$3:$O$3,0)),"")</f>
        <v/>
      </c>
      <c r="KEY36" s="131" t="str">
        <f>_xlfn.IFNA(INDEX('5. Bilans projekt'!$C$54:$O$54,1,MATCH('12. Ocena dyskontowa Inwestycji'!KEY$34,'5. Bilans projekt'!$C$3:$O$3,0))-INDEX('5. Bilans projekt'!$C$58:$O$58,1,MATCH('12. Ocena dyskontowa Inwestycji'!KEY$34,'5. Bilans projekt'!$C$3:$O$3,0))-INDEX('5. Bilans projekt'!$C$63:$O$63,1,MATCH('12. Ocena dyskontowa Inwestycji'!KEY$34,'5. Bilans projekt'!$C$3:$O$3,0))-INDEX('5. Bilans projekt'!$C$68:$O$68,1,MATCH('12. Ocena dyskontowa Inwestycji'!KEY$34,'5. Bilans projekt'!$C$3:$O$3,0)),"")</f>
        <v/>
      </c>
      <c r="KEZ36" s="131" t="str">
        <f>_xlfn.IFNA(INDEX('5. Bilans projekt'!$C$54:$O$54,1,MATCH('12. Ocena dyskontowa Inwestycji'!KEZ$34,'5. Bilans projekt'!$C$3:$O$3,0))-INDEX('5. Bilans projekt'!$C$58:$O$58,1,MATCH('12. Ocena dyskontowa Inwestycji'!KEZ$34,'5. Bilans projekt'!$C$3:$O$3,0))-INDEX('5. Bilans projekt'!$C$63:$O$63,1,MATCH('12. Ocena dyskontowa Inwestycji'!KEZ$34,'5. Bilans projekt'!$C$3:$O$3,0))-INDEX('5. Bilans projekt'!$C$68:$O$68,1,MATCH('12. Ocena dyskontowa Inwestycji'!KEZ$34,'5. Bilans projekt'!$C$3:$O$3,0)),"")</f>
        <v/>
      </c>
      <c r="KFA36" s="131" t="str">
        <f>_xlfn.IFNA(INDEX('5. Bilans projekt'!$C$54:$O$54,1,MATCH('12. Ocena dyskontowa Inwestycji'!KFA$34,'5. Bilans projekt'!$C$3:$O$3,0))-INDEX('5. Bilans projekt'!$C$58:$O$58,1,MATCH('12. Ocena dyskontowa Inwestycji'!KFA$34,'5. Bilans projekt'!$C$3:$O$3,0))-INDEX('5. Bilans projekt'!$C$63:$O$63,1,MATCH('12. Ocena dyskontowa Inwestycji'!KFA$34,'5. Bilans projekt'!$C$3:$O$3,0))-INDEX('5. Bilans projekt'!$C$68:$O$68,1,MATCH('12. Ocena dyskontowa Inwestycji'!KFA$34,'5. Bilans projekt'!$C$3:$O$3,0)),"")</f>
        <v/>
      </c>
      <c r="KFB36" s="131" t="str">
        <f>_xlfn.IFNA(INDEX('5. Bilans projekt'!$C$54:$O$54,1,MATCH('12. Ocena dyskontowa Inwestycji'!KFB$34,'5. Bilans projekt'!$C$3:$O$3,0))-INDEX('5. Bilans projekt'!$C$58:$O$58,1,MATCH('12. Ocena dyskontowa Inwestycji'!KFB$34,'5. Bilans projekt'!$C$3:$O$3,0))-INDEX('5. Bilans projekt'!$C$63:$O$63,1,MATCH('12. Ocena dyskontowa Inwestycji'!KFB$34,'5. Bilans projekt'!$C$3:$O$3,0))-INDEX('5. Bilans projekt'!$C$68:$O$68,1,MATCH('12. Ocena dyskontowa Inwestycji'!KFB$34,'5. Bilans projekt'!$C$3:$O$3,0)),"")</f>
        <v/>
      </c>
      <c r="KFC36" s="131" t="str">
        <f>_xlfn.IFNA(INDEX('5. Bilans projekt'!$C$54:$O$54,1,MATCH('12. Ocena dyskontowa Inwestycji'!KFC$34,'5. Bilans projekt'!$C$3:$O$3,0))-INDEX('5. Bilans projekt'!$C$58:$O$58,1,MATCH('12. Ocena dyskontowa Inwestycji'!KFC$34,'5. Bilans projekt'!$C$3:$O$3,0))-INDEX('5. Bilans projekt'!$C$63:$O$63,1,MATCH('12. Ocena dyskontowa Inwestycji'!KFC$34,'5. Bilans projekt'!$C$3:$O$3,0))-INDEX('5. Bilans projekt'!$C$68:$O$68,1,MATCH('12. Ocena dyskontowa Inwestycji'!KFC$34,'5. Bilans projekt'!$C$3:$O$3,0)),"")</f>
        <v/>
      </c>
      <c r="KFD36" s="131" t="str">
        <f>_xlfn.IFNA(INDEX('5. Bilans projekt'!$C$54:$O$54,1,MATCH('12. Ocena dyskontowa Inwestycji'!KFD$34,'5. Bilans projekt'!$C$3:$O$3,0))-INDEX('5. Bilans projekt'!$C$58:$O$58,1,MATCH('12. Ocena dyskontowa Inwestycji'!KFD$34,'5. Bilans projekt'!$C$3:$O$3,0))-INDEX('5. Bilans projekt'!$C$63:$O$63,1,MATCH('12. Ocena dyskontowa Inwestycji'!KFD$34,'5. Bilans projekt'!$C$3:$O$3,0))-INDEX('5. Bilans projekt'!$C$68:$O$68,1,MATCH('12. Ocena dyskontowa Inwestycji'!KFD$34,'5. Bilans projekt'!$C$3:$O$3,0)),"")</f>
        <v/>
      </c>
      <c r="KFE36" s="131" t="str">
        <f>_xlfn.IFNA(INDEX('5. Bilans projekt'!$C$54:$O$54,1,MATCH('12. Ocena dyskontowa Inwestycji'!KFE$34,'5. Bilans projekt'!$C$3:$O$3,0))-INDEX('5. Bilans projekt'!$C$58:$O$58,1,MATCH('12. Ocena dyskontowa Inwestycji'!KFE$34,'5. Bilans projekt'!$C$3:$O$3,0))-INDEX('5. Bilans projekt'!$C$63:$O$63,1,MATCH('12. Ocena dyskontowa Inwestycji'!KFE$34,'5. Bilans projekt'!$C$3:$O$3,0))-INDEX('5. Bilans projekt'!$C$68:$O$68,1,MATCH('12. Ocena dyskontowa Inwestycji'!KFE$34,'5. Bilans projekt'!$C$3:$O$3,0)),"")</f>
        <v/>
      </c>
      <c r="KFF36" s="131" t="str">
        <f>_xlfn.IFNA(INDEX('5. Bilans projekt'!$C$54:$O$54,1,MATCH('12. Ocena dyskontowa Inwestycji'!KFF$34,'5. Bilans projekt'!$C$3:$O$3,0))-INDEX('5. Bilans projekt'!$C$58:$O$58,1,MATCH('12. Ocena dyskontowa Inwestycji'!KFF$34,'5. Bilans projekt'!$C$3:$O$3,0))-INDEX('5. Bilans projekt'!$C$63:$O$63,1,MATCH('12. Ocena dyskontowa Inwestycji'!KFF$34,'5. Bilans projekt'!$C$3:$O$3,0))-INDEX('5. Bilans projekt'!$C$68:$O$68,1,MATCH('12. Ocena dyskontowa Inwestycji'!KFF$34,'5. Bilans projekt'!$C$3:$O$3,0)),"")</f>
        <v/>
      </c>
      <c r="KFG36" s="131" t="str">
        <f>_xlfn.IFNA(INDEX('5. Bilans projekt'!$C$54:$O$54,1,MATCH('12. Ocena dyskontowa Inwestycji'!KFG$34,'5. Bilans projekt'!$C$3:$O$3,0))-INDEX('5. Bilans projekt'!$C$58:$O$58,1,MATCH('12. Ocena dyskontowa Inwestycji'!KFG$34,'5. Bilans projekt'!$C$3:$O$3,0))-INDEX('5. Bilans projekt'!$C$63:$O$63,1,MATCH('12. Ocena dyskontowa Inwestycji'!KFG$34,'5. Bilans projekt'!$C$3:$O$3,0))-INDEX('5. Bilans projekt'!$C$68:$O$68,1,MATCH('12. Ocena dyskontowa Inwestycji'!KFG$34,'5. Bilans projekt'!$C$3:$O$3,0)),"")</f>
        <v/>
      </c>
      <c r="KFH36" s="131" t="str">
        <f>_xlfn.IFNA(INDEX('5. Bilans projekt'!$C$54:$O$54,1,MATCH('12. Ocena dyskontowa Inwestycji'!KFH$34,'5. Bilans projekt'!$C$3:$O$3,0))-INDEX('5. Bilans projekt'!$C$58:$O$58,1,MATCH('12. Ocena dyskontowa Inwestycji'!KFH$34,'5. Bilans projekt'!$C$3:$O$3,0))-INDEX('5. Bilans projekt'!$C$63:$O$63,1,MATCH('12. Ocena dyskontowa Inwestycji'!KFH$34,'5. Bilans projekt'!$C$3:$O$3,0))-INDEX('5. Bilans projekt'!$C$68:$O$68,1,MATCH('12. Ocena dyskontowa Inwestycji'!KFH$34,'5. Bilans projekt'!$C$3:$O$3,0)),"")</f>
        <v/>
      </c>
      <c r="KFI36" s="131" t="str">
        <f>_xlfn.IFNA(INDEX('5. Bilans projekt'!$C$54:$O$54,1,MATCH('12. Ocena dyskontowa Inwestycji'!KFI$34,'5. Bilans projekt'!$C$3:$O$3,0))-INDEX('5. Bilans projekt'!$C$58:$O$58,1,MATCH('12. Ocena dyskontowa Inwestycji'!KFI$34,'5. Bilans projekt'!$C$3:$O$3,0))-INDEX('5. Bilans projekt'!$C$63:$O$63,1,MATCH('12. Ocena dyskontowa Inwestycji'!KFI$34,'5. Bilans projekt'!$C$3:$O$3,0))-INDEX('5. Bilans projekt'!$C$68:$O$68,1,MATCH('12. Ocena dyskontowa Inwestycji'!KFI$34,'5. Bilans projekt'!$C$3:$O$3,0)),"")</f>
        <v/>
      </c>
      <c r="KFJ36" s="131" t="str">
        <f>_xlfn.IFNA(INDEX('5. Bilans projekt'!$C$54:$O$54,1,MATCH('12. Ocena dyskontowa Inwestycji'!KFJ$34,'5. Bilans projekt'!$C$3:$O$3,0))-INDEX('5. Bilans projekt'!$C$58:$O$58,1,MATCH('12. Ocena dyskontowa Inwestycji'!KFJ$34,'5. Bilans projekt'!$C$3:$O$3,0))-INDEX('5. Bilans projekt'!$C$63:$O$63,1,MATCH('12. Ocena dyskontowa Inwestycji'!KFJ$34,'5. Bilans projekt'!$C$3:$O$3,0))-INDEX('5. Bilans projekt'!$C$68:$O$68,1,MATCH('12. Ocena dyskontowa Inwestycji'!KFJ$34,'5. Bilans projekt'!$C$3:$O$3,0)),"")</f>
        <v/>
      </c>
      <c r="KFK36" s="131" t="str">
        <f>_xlfn.IFNA(INDEX('5. Bilans projekt'!$C$54:$O$54,1,MATCH('12. Ocena dyskontowa Inwestycji'!KFK$34,'5. Bilans projekt'!$C$3:$O$3,0))-INDEX('5. Bilans projekt'!$C$58:$O$58,1,MATCH('12. Ocena dyskontowa Inwestycji'!KFK$34,'5. Bilans projekt'!$C$3:$O$3,0))-INDEX('5. Bilans projekt'!$C$63:$O$63,1,MATCH('12. Ocena dyskontowa Inwestycji'!KFK$34,'5. Bilans projekt'!$C$3:$O$3,0))-INDEX('5. Bilans projekt'!$C$68:$O$68,1,MATCH('12. Ocena dyskontowa Inwestycji'!KFK$34,'5. Bilans projekt'!$C$3:$O$3,0)),"")</f>
        <v/>
      </c>
      <c r="KFL36" s="131" t="str">
        <f>_xlfn.IFNA(INDEX('5. Bilans projekt'!$C$54:$O$54,1,MATCH('12. Ocena dyskontowa Inwestycji'!KFL$34,'5. Bilans projekt'!$C$3:$O$3,0))-INDEX('5. Bilans projekt'!$C$58:$O$58,1,MATCH('12. Ocena dyskontowa Inwestycji'!KFL$34,'5. Bilans projekt'!$C$3:$O$3,0))-INDEX('5. Bilans projekt'!$C$63:$O$63,1,MATCH('12. Ocena dyskontowa Inwestycji'!KFL$34,'5. Bilans projekt'!$C$3:$O$3,0))-INDEX('5. Bilans projekt'!$C$68:$O$68,1,MATCH('12. Ocena dyskontowa Inwestycji'!KFL$34,'5. Bilans projekt'!$C$3:$O$3,0)),"")</f>
        <v/>
      </c>
      <c r="KFM36" s="131" t="str">
        <f>_xlfn.IFNA(INDEX('5. Bilans projekt'!$C$54:$O$54,1,MATCH('12. Ocena dyskontowa Inwestycji'!KFM$34,'5. Bilans projekt'!$C$3:$O$3,0))-INDEX('5. Bilans projekt'!$C$58:$O$58,1,MATCH('12. Ocena dyskontowa Inwestycji'!KFM$34,'5. Bilans projekt'!$C$3:$O$3,0))-INDEX('5. Bilans projekt'!$C$63:$O$63,1,MATCH('12. Ocena dyskontowa Inwestycji'!KFM$34,'5. Bilans projekt'!$C$3:$O$3,0))-INDEX('5. Bilans projekt'!$C$68:$O$68,1,MATCH('12. Ocena dyskontowa Inwestycji'!KFM$34,'5. Bilans projekt'!$C$3:$O$3,0)),"")</f>
        <v/>
      </c>
      <c r="KFN36" s="131" t="str">
        <f>_xlfn.IFNA(INDEX('5. Bilans projekt'!$C$54:$O$54,1,MATCH('12. Ocena dyskontowa Inwestycji'!KFN$34,'5. Bilans projekt'!$C$3:$O$3,0))-INDEX('5. Bilans projekt'!$C$58:$O$58,1,MATCH('12. Ocena dyskontowa Inwestycji'!KFN$34,'5. Bilans projekt'!$C$3:$O$3,0))-INDEX('5. Bilans projekt'!$C$63:$O$63,1,MATCH('12. Ocena dyskontowa Inwestycji'!KFN$34,'5. Bilans projekt'!$C$3:$O$3,0))-INDEX('5. Bilans projekt'!$C$68:$O$68,1,MATCH('12. Ocena dyskontowa Inwestycji'!KFN$34,'5. Bilans projekt'!$C$3:$O$3,0)),"")</f>
        <v/>
      </c>
      <c r="KFO36" s="131" t="str">
        <f>_xlfn.IFNA(INDEX('5. Bilans projekt'!$C$54:$O$54,1,MATCH('12. Ocena dyskontowa Inwestycji'!KFO$34,'5. Bilans projekt'!$C$3:$O$3,0))-INDEX('5. Bilans projekt'!$C$58:$O$58,1,MATCH('12. Ocena dyskontowa Inwestycji'!KFO$34,'5. Bilans projekt'!$C$3:$O$3,0))-INDEX('5. Bilans projekt'!$C$63:$O$63,1,MATCH('12. Ocena dyskontowa Inwestycji'!KFO$34,'5. Bilans projekt'!$C$3:$O$3,0))-INDEX('5. Bilans projekt'!$C$68:$O$68,1,MATCH('12. Ocena dyskontowa Inwestycji'!KFO$34,'5. Bilans projekt'!$C$3:$O$3,0)),"")</f>
        <v/>
      </c>
      <c r="KFP36" s="131" t="str">
        <f>_xlfn.IFNA(INDEX('5. Bilans projekt'!$C$54:$O$54,1,MATCH('12. Ocena dyskontowa Inwestycji'!KFP$34,'5. Bilans projekt'!$C$3:$O$3,0))-INDEX('5. Bilans projekt'!$C$58:$O$58,1,MATCH('12. Ocena dyskontowa Inwestycji'!KFP$34,'5. Bilans projekt'!$C$3:$O$3,0))-INDEX('5. Bilans projekt'!$C$63:$O$63,1,MATCH('12. Ocena dyskontowa Inwestycji'!KFP$34,'5. Bilans projekt'!$C$3:$O$3,0))-INDEX('5. Bilans projekt'!$C$68:$O$68,1,MATCH('12. Ocena dyskontowa Inwestycji'!KFP$34,'5. Bilans projekt'!$C$3:$O$3,0)),"")</f>
        <v/>
      </c>
      <c r="KFQ36" s="131" t="str">
        <f>_xlfn.IFNA(INDEX('5. Bilans projekt'!$C$54:$O$54,1,MATCH('12. Ocena dyskontowa Inwestycji'!KFQ$34,'5. Bilans projekt'!$C$3:$O$3,0))-INDEX('5. Bilans projekt'!$C$58:$O$58,1,MATCH('12. Ocena dyskontowa Inwestycji'!KFQ$34,'5. Bilans projekt'!$C$3:$O$3,0))-INDEX('5. Bilans projekt'!$C$63:$O$63,1,MATCH('12. Ocena dyskontowa Inwestycji'!KFQ$34,'5. Bilans projekt'!$C$3:$O$3,0))-INDEX('5. Bilans projekt'!$C$68:$O$68,1,MATCH('12. Ocena dyskontowa Inwestycji'!KFQ$34,'5. Bilans projekt'!$C$3:$O$3,0)),"")</f>
        <v/>
      </c>
      <c r="KFR36" s="131" t="str">
        <f>_xlfn.IFNA(INDEX('5. Bilans projekt'!$C$54:$O$54,1,MATCH('12. Ocena dyskontowa Inwestycji'!KFR$34,'5. Bilans projekt'!$C$3:$O$3,0))-INDEX('5. Bilans projekt'!$C$58:$O$58,1,MATCH('12. Ocena dyskontowa Inwestycji'!KFR$34,'5. Bilans projekt'!$C$3:$O$3,0))-INDEX('5. Bilans projekt'!$C$63:$O$63,1,MATCH('12. Ocena dyskontowa Inwestycji'!KFR$34,'5. Bilans projekt'!$C$3:$O$3,0))-INDEX('5. Bilans projekt'!$C$68:$O$68,1,MATCH('12. Ocena dyskontowa Inwestycji'!KFR$34,'5. Bilans projekt'!$C$3:$O$3,0)),"")</f>
        <v/>
      </c>
      <c r="KFS36" s="131" t="str">
        <f>_xlfn.IFNA(INDEX('5. Bilans projekt'!$C$54:$O$54,1,MATCH('12. Ocena dyskontowa Inwestycji'!KFS$34,'5. Bilans projekt'!$C$3:$O$3,0))-INDEX('5. Bilans projekt'!$C$58:$O$58,1,MATCH('12. Ocena dyskontowa Inwestycji'!KFS$34,'5. Bilans projekt'!$C$3:$O$3,0))-INDEX('5. Bilans projekt'!$C$63:$O$63,1,MATCH('12. Ocena dyskontowa Inwestycji'!KFS$34,'5. Bilans projekt'!$C$3:$O$3,0))-INDEX('5. Bilans projekt'!$C$68:$O$68,1,MATCH('12. Ocena dyskontowa Inwestycji'!KFS$34,'5. Bilans projekt'!$C$3:$O$3,0)),"")</f>
        <v/>
      </c>
      <c r="KFT36" s="131" t="str">
        <f>_xlfn.IFNA(INDEX('5. Bilans projekt'!$C$54:$O$54,1,MATCH('12. Ocena dyskontowa Inwestycji'!KFT$34,'5. Bilans projekt'!$C$3:$O$3,0))-INDEX('5. Bilans projekt'!$C$58:$O$58,1,MATCH('12. Ocena dyskontowa Inwestycji'!KFT$34,'5. Bilans projekt'!$C$3:$O$3,0))-INDEX('5. Bilans projekt'!$C$63:$O$63,1,MATCH('12. Ocena dyskontowa Inwestycji'!KFT$34,'5. Bilans projekt'!$C$3:$O$3,0))-INDEX('5. Bilans projekt'!$C$68:$O$68,1,MATCH('12. Ocena dyskontowa Inwestycji'!KFT$34,'5. Bilans projekt'!$C$3:$O$3,0)),"")</f>
        <v/>
      </c>
      <c r="KFU36" s="131" t="str">
        <f>_xlfn.IFNA(INDEX('5. Bilans projekt'!$C$54:$O$54,1,MATCH('12. Ocena dyskontowa Inwestycji'!KFU$34,'5. Bilans projekt'!$C$3:$O$3,0))-INDEX('5. Bilans projekt'!$C$58:$O$58,1,MATCH('12. Ocena dyskontowa Inwestycji'!KFU$34,'5. Bilans projekt'!$C$3:$O$3,0))-INDEX('5. Bilans projekt'!$C$63:$O$63,1,MATCH('12. Ocena dyskontowa Inwestycji'!KFU$34,'5. Bilans projekt'!$C$3:$O$3,0))-INDEX('5. Bilans projekt'!$C$68:$O$68,1,MATCH('12. Ocena dyskontowa Inwestycji'!KFU$34,'5. Bilans projekt'!$C$3:$O$3,0)),"")</f>
        <v/>
      </c>
      <c r="KFV36" s="131" t="str">
        <f>_xlfn.IFNA(INDEX('5. Bilans projekt'!$C$54:$O$54,1,MATCH('12. Ocena dyskontowa Inwestycji'!KFV$34,'5. Bilans projekt'!$C$3:$O$3,0))-INDEX('5. Bilans projekt'!$C$58:$O$58,1,MATCH('12. Ocena dyskontowa Inwestycji'!KFV$34,'5. Bilans projekt'!$C$3:$O$3,0))-INDEX('5. Bilans projekt'!$C$63:$O$63,1,MATCH('12. Ocena dyskontowa Inwestycji'!KFV$34,'5. Bilans projekt'!$C$3:$O$3,0))-INDEX('5. Bilans projekt'!$C$68:$O$68,1,MATCH('12. Ocena dyskontowa Inwestycji'!KFV$34,'5. Bilans projekt'!$C$3:$O$3,0)),"")</f>
        <v/>
      </c>
      <c r="KFW36" s="131" t="str">
        <f>_xlfn.IFNA(INDEX('5. Bilans projekt'!$C$54:$O$54,1,MATCH('12. Ocena dyskontowa Inwestycji'!KFW$34,'5. Bilans projekt'!$C$3:$O$3,0))-INDEX('5. Bilans projekt'!$C$58:$O$58,1,MATCH('12. Ocena dyskontowa Inwestycji'!KFW$34,'5. Bilans projekt'!$C$3:$O$3,0))-INDEX('5. Bilans projekt'!$C$63:$O$63,1,MATCH('12. Ocena dyskontowa Inwestycji'!KFW$34,'5. Bilans projekt'!$C$3:$O$3,0))-INDEX('5. Bilans projekt'!$C$68:$O$68,1,MATCH('12. Ocena dyskontowa Inwestycji'!KFW$34,'5. Bilans projekt'!$C$3:$O$3,0)),"")</f>
        <v/>
      </c>
      <c r="KFX36" s="131" t="str">
        <f>_xlfn.IFNA(INDEX('5. Bilans projekt'!$C$54:$O$54,1,MATCH('12. Ocena dyskontowa Inwestycji'!KFX$34,'5. Bilans projekt'!$C$3:$O$3,0))-INDEX('5. Bilans projekt'!$C$58:$O$58,1,MATCH('12. Ocena dyskontowa Inwestycji'!KFX$34,'5. Bilans projekt'!$C$3:$O$3,0))-INDEX('5. Bilans projekt'!$C$63:$O$63,1,MATCH('12. Ocena dyskontowa Inwestycji'!KFX$34,'5. Bilans projekt'!$C$3:$O$3,0))-INDEX('5. Bilans projekt'!$C$68:$O$68,1,MATCH('12. Ocena dyskontowa Inwestycji'!KFX$34,'5. Bilans projekt'!$C$3:$O$3,0)),"")</f>
        <v/>
      </c>
      <c r="KFY36" s="131" t="str">
        <f>_xlfn.IFNA(INDEX('5. Bilans projekt'!$C$54:$O$54,1,MATCH('12. Ocena dyskontowa Inwestycji'!KFY$34,'5. Bilans projekt'!$C$3:$O$3,0))-INDEX('5. Bilans projekt'!$C$58:$O$58,1,MATCH('12. Ocena dyskontowa Inwestycji'!KFY$34,'5. Bilans projekt'!$C$3:$O$3,0))-INDEX('5. Bilans projekt'!$C$63:$O$63,1,MATCH('12. Ocena dyskontowa Inwestycji'!KFY$34,'5. Bilans projekt'!$C$3:$O$3,0))-INDEX('5. Bilans projekt'!$C$68:$O$68,1,MATCH('12. Ocena dyskontowa Inwestycji'!KFY$34,'5. Bilans projekt'!$C$3:$O$3,0)),"")</f>
        <v/>
      </c>
      <c r="KFZ36" s="131" t="str">
        <f>_xlfn.IFNA(INDEX('5. Bilans projekt'!$C$54:$O$54,1,MATCH('12. Ocena dyskontowa Inwestycji'!KFZ$34,'5. Bilans projekt'!$C$3:$O$3,0))-INDEX('5. Bilans projekt'!$C$58:$O$58,1,MATCH('12. Ocena dyskontowa Inwestycji'!KFZ$34,'5. Bilans projekt'!$C$3:$O$3,0))-INDEX('5. Bilans projekt'!$C$63:$O$63,1,MATCH('12. Ocena dyskontowa Inwestycji'!KFZ$34,'5. Bilans projekt'!$C$3:$O$3,0))-INDEX('5. Bilans projekt'!$C$68:$O$68,1,MATCH('12. Ocena dyskontowa Inwestycji'!KFZ$34,'5. Bilans projekt'!$C$3:$O$3,0)),"")</f>
        <v/>
      </c>
      <c r="KGA36" s="131" t="str">
        <f>_xlfn.IFNA(INDEX('5. Bilans projekt'!$C$54:$O$54,1,MATCH('12. Ocena dyskontowa Inwestycji'!KGA$34,'5. Bilans projekt'!$C$3:$O$3,0))-INDEX('5. Bilans projekt'!$C$58:$O$58,1,MATCH('12. Ocena dyskontowa Inwestycji'!KGA$34,'5. Bilans projekt'!$C$3:$O$3,0))-INDEX('5. Bilans projekt'!$C$63:$O$63,1,MATCH('12. Ocena dyskontowa Inwestycji'!KGA$34,'5. Bilans projekt'!$C$3:$O$3,0))-INDEX('5. Bilans projekt'!$C$68:$O$68,1,MATCH('12. Ocena dyskontowa Inwestycji'!KGA$34,'5. Bilans projekt'!$C$3:$O$3,0)),"")</f>
        <v/>
      </c>
      <c r="KGB36" s="131" t="str">
        <f>_xlfn.IFNA(INDEX('5. Bilans projekt'!$C$54:$O$54,1,MATCH('12. Ocena dyskontowa Inwestycji'!KGB$34,'5. Bilans projekt'!$C$3:$O$3,0))-INDEX('5. Bilans projekt'!$C$58:$O$58,1,MATCH('12. Ocena dyskontowa Inwestycji'!KGB$34,'5. Bilans projekt'!$C$3:$O$3,0))-INDEX('5. Bilans projekt'!$C$63:$O$63,1,MATCH('12. Ocena dyskontowa Inwestycji'!KGB$34,'5. Bilans projekt'!$C$3:$O$3,0))-INDEX('5. Bilans projekt'!$C$68:$O$68,1,MATCH('12. Ocena dyskontowa Inwestycji'!KGB$34,'5. Bilans projekt'!$C$3:$O$3,0)),"")</f>
        <v/>
      </c>
      <c r="KGC36" s="131" t="str">
        <f>_xlfn.IFNA(INDEX('5. Bilans projekt'!$C$54:$O$54,1,MATCH('12. Ocena dyskontowa Inwestycji'!KGC$34,'5. Bilans projekt'!$C$3:$O$3,0))-INDEX('5. Bilans projekt'!$C$58:$O$58,1,MATCH('12. Ocena dyskontowa Inwestycji'!KGC$34,'5. Bilans projekt'!$C$3:$O$3,0))-INDEX('5. Bilans projekt'!$C$63:$O$63,1,MATCH('12. Ocena dyskontowa Inwestycji'!KGC$34,'5. Bilans projekt'!$C$3:$O$3,0))-INDEX('5. Bilans projekt'!$C$68:$O$68,1,MATCH('12. Ocena dyskontowa Inwestycji'!KGC$34,'5. Bilans projekt'!$C$3:$O$3,0)),"")</f>
        <v/>
      </c>
      <c r="KGD36" s="131" t="str">
        <f>_xlfn.IFNA(INDEX('5. Bilans projekt'!$C$54:$O$54,1,MATCH('12. Ocena dyskontowa Inwestycji'!KGD$34,'5. Bilans projekt'!$C$3:$O$3,0))-INDEX('5. Bilans projekt'!$C$58:$O$58,1,MATCH('12. Ocena dyskontowa Inwestycji'!KGD$34,'5. Bilans projekt'!$C$3:$O$3,0))-INDEX('5. Bilans projekt'!$C$63:$O$63,1,MATCH('12. Ocena dyskontowa Inwestycji'!KGD$34,'5. Bilans projekt'!$C$3:$O$3,0))-INDEX('5. Bilans projekt'!$C$68:$O$68,1,MATCH('12. Ocena dyskontowa Inwestycji'!KGD$34,'5. Bilans projekt'!$C$3:$O$3,0)),"")</f>
        <v/>
      </c>
      <c r="KGE36" s="131" t="str">
        <f>_xlfn.IFNA(INDEX('5. Bilans projekt'!$C$54:$O$54,1,MATCH('12. Ocena dyskontowa Inwestycji'!KGE$34,'5. Bilans projekt'!$C$3:$O$3,0))-INDEX('5. Bilans projekt'!$C$58:$O$58,1,MATCH('12. Ocena dyskontowa Inwestycji'!KGE$34,'5. Bilans projekt'!$C$3:$O$3,0))-INDEX('5. Bilans projekt'!$C$63:$O$63,1,MATCH('12. Ocena dyskontowa Inwestycji'!KGE$34,'5. Bilans projekt'!$C$3:$O$3,0))-INDEX('5. Bilans projekt'!$C$68:$O$68,1,MATCH('12. Ocena dyskontowa Inwestycji'!KGE$34,'5. Bilans projekt'!$C$3:$O$3,0)),"")</f>
        <v/>
      </c>
      <c r="KGF36" s="131" t="str">
        <f>_xlfn.IFNA(INDEX('5. Bilans projekt'!$C$54:$O$54,1,MATCH('12. Ocena dyskontowa Inwestycji'!KGF$34,'5. Bilans projekt'!$C$3:$O$3,0))-INDEX('5. Bilans projekt'!$C$58:$O$58,1,MATCH('12. Ocena dyskontowa Inwestycji'!KGF$34,'5. Bilans projekt'!$C$3:$O$3,0))-INDEX('5. Bilans projekt'!$C$63:$O$63,1,MATCH('12. Ocena dyskontowa Inwestycji'!KGF$34,'5. Bilans projekt'!$C$3:$O$3,0))-INDEX('5. Bilans projekt'!$C$68:$O$68,1,MATCH('12. Ocena dyskontowa Inwestycji'!KGF$34,'5. Bilans projekt'!$C$3:$O$3,0)),"")</f>
        <v/>
      </c>
      <c r="KGG36" s="131" t="str">
        <f>_xlfn.IFNA(INDEX('5. Bilans projekt'!$C$54:$O$54,1,MATCH('12. Ocena dyskontowa Inwestycji'!KGG$34,'5. Bilans projekt'!$C$3:$O$3,0))-INDEX('5. Bilans projekt'!$C$58:$O$58,1,MATCH('12. Ocena dyskontowa Inwestycji'!KGG$34,'5. Bilans projekt'!$C$3:$O$3,0))-INDEX('5. Bilans projekt'!$C$63:$O$63,1,MATCH('12. Ocena dyskontowa Inwestycji'!KGG$34,'5. Bilans projekt'!$C$3:$O$3,0))-INDEX('5. Bilans projekt'!$C$68:$O$68,1,MATCH('12. Ocena dyskontowa Inwestycji'!KGG$34,'5. Bilans projekt'!$C$3:$O$3,0)),"")</f>
        <v/>
      </c>
      <c r="KGH36" s="131" t="str">
        <f>_xlfn.IFNA(INDEX('5. Bilans projekt'!$C$54:$O$54,1,MATCH('12. Ocena dyskontowa Inwestycji'!KGH$34,'5. Bilans projekt'!$C$3:$O$3,0))-INDEX('5. Bilans projekt'!$C$58:$O$58,1,MATCH('12. Ocena dyskontowa Inwestycji'!KGH$34,'5. Bilans projekt'!$C$3:$O$3,0))-INDEX('5. Bilans projekt'!$C$63:$O$63,1,MATCH('12. Ocena dyskontowa Inwestycji'!KGH$34,'5. Bilans projekt'!$C$3:$O$3,0))-INDEX('5. Bilans projekt'!$C$68:$O$68,1,MATCH('12. Ocena dyskontowa Inwestycji'!KGH$34,'5. Bilans projekt'!$C$3:$O$3,0)),"")</f>
        <v/>
      </c>
      <c r="KGI36" s="131" t="str">
        <f>_xlfn.IFNA(INDEX('5. Bilans projekt'!$C$54:$O$54,1,MATCH('12. Ocena dyskontowa Inwestycji'!KGI$34,'5. Bilans projekt'!$C$3:$O$3,0))-INDEX('5. Bilans projekt'!$C$58:$O$58,1,MATCH('12. Ocena dyskontowa Inwestycji'!KGI$34,'5. Bilans projekt'!$C$3:$O$3,0))-INDEX('5. Bilans projekt'!$C$63:$O$63,1,MATCH('12. Ocena dyskontowa Inwestycji'!KGI$34,'5. Bilans projekt'!$C$3:$O$3,0))-INDEX('5. Bilans projekt'!$C$68:$O$68,1,MATCH('12. Ocena dyskontowa Inwestycji'!KGI$34,'5. Bilans projekt'!$C$3:$O$3,0)),"")</f>
        <v/>
      </c>
      <c r="KGJ36" s="131" t="str">
        <f>_xlfn.IFNA(INDEX('5. Bilans projekt'!$C$54:$O$54,1,MATCH('12. Ocena dyskontowa Inwestycji'!KGJ$34,'5. Bilans projekt'!$C$3:$O$3,0))-INDEX('5. Bilans projekt'!$C$58:$O$58,1,MATCH('12. Ocena dyskontowa Inwestycji'!KGJ$34,'5. Bilans projekt'!$C$3:$O$3,0))-INDEX('5. Bilans projekt'!$C$63:$O$63,1,MATCH('12. Ocena dyskontowa Inwestycji'!KGJ$34,'5. Bilans projekt'!$C$3:$O$3,0))-INDEX('5. Bilans projekt'!$C$68:$O$68,1,MATCH('12. Ocena dyskontowa Inwestycji'!KGJ$34,'5. Bilans projekt'!$C$3:$O$3,0)),"")</f>
        <v/>
      </c>
      <c r="KGK36" s="131" t="str">
        <f>_xlfn.IFNA(INDEX('5. Bilans projekt'!$C$54:$O$54,1,MATCH('12. Ocena dyskontowa Inwestycji'!KGK$34,'5. Bilans projekt'!$C$3:$O$3,0))-INDEX('5. Bilans projekt'!$C$58:$O$58,1,MATCH('12. Ocena dyskontowa Inwestycji'!KGK$34,'5. Bilans projekt'!$C$3:$O$3,0))-INDEX('5. Bilans projekt'!$C$63:$O$63,1,MATCH('12. Ocena dyskontowa Inwestycji'!KGK$34,'5. Bilans projekt'!$C$3:$O$3,0))-INDEX('5. Bilans projekt'!$C$68:$O$68,1,MATCH('12. Ocena dyskontowa Inwestycji'!KGK$34,'5. Bilans projekt'!$C$3:$O$3,0)),"")</f>
        <v/>
      </c>
      <c r="KGL36" s="131" t="str">
        <f>_xlfn.IFNA(INDEX('5. Bilans projekt'!$C$54:$O$54,1,MATCH('12. Ocena dyskontowa Inwestycji'!KGL$34,'5. Bilans projekt'!$C$3:$O$3,0))-INDEX('5. Bilans projekt'!$C$58:$O$58,1,MATCH('12. Ocena dyskontowa Inwestycji'!KGL$34,'5. Bilans projekt'!$C$3:$O$3,0))-INDEX('5. Bilans projekt'!$C$63:$O$63,1,MATCH('12. Ocena dyskontowa Inwestycji'!KGL$34,'5. Bilans projekt'!$C$3:$O$3,0))-INDEX('5. Bilans projekt'!$C$68:$O$68,1,MATCH('12. Ocena dyskontowa Inwestycji'!KGL$34,'5. Bilans projekt'!$C$3:$O$3,0)),"")</f>
        <v/>
      </c>
      <c r="KGM36" s="131" t="str">
        <f>_xlfn.IFNA(INDEX('5. Bilans projekt'!$C$54:$O$54,1,MATCH('12. Ocena dyskontowa Inwestycji'!KGM$34,'5. Bilans projekt'!$C$3:$O$3,0))-INDEX('5. Bilans projekt'!$C$58:$O$58,1,MATCH('12. Ocena dyskontowa Inwestycji'!KGM$34,'5. Bilans projekt'!$C$3:$O$3,0))-INDEX('5. Bilans projekt'!$C$63:$O$63,1,MATCH('12. Ocena dyskontowa Inwestycji'!KGM$34,'5. Bilans projekt'!$C$3:$O$3,0))-INDEX('5. Bilans projekt'!$C$68:$O$68,1,MATCH('12. Ocena dyskontowa Inwestycji'!KGM$34,'5. Bilans projekt'!$C$3:$O$3,0)),"")</f>
        <v/>
      </c>
      <c r="KGN36" s="131" t="str">
        <f>_xlfn.IFNA(INDEX('5. Bilans projekt'!$C$54:$O$54,1,MATCH('12. Ocena dyskontowa Inwestycji'!KGN$34,'5. Bilans projekt'!$C$3:$O$3,0))-INDEX('5. Bilans projekt'!$C$58:$O$58,1,MATCH('12. Ocena dyskontowa Inwestycji'!KGN$34,'5. Bilans projekt'!$C$3:$O$3,0))-INDEX('5. Bilans projekt'!$C$63:$O$63,1,MATCH('12. Ocena dyskontowa Inwestycji'!KGN$34,'5. Bilans projekt'!$C$3:$O$3,0))-INDEX('5. Bilans projekt'!$C$68:$O$68,1,MATCH('12. Ocena dyskontowa Inwestycji'!KGN$34,'5. Bilans projekt'!$C$3:$O$3,0)),"")</f>
        <v/>
      </c>
      <c r="KGO36" s="131" t="str">
        <f>_xlfn.IFNA(INDEX('5. Bilans projekt'!$C$54:$O$54,1,MATCH('12. Ocena dyskontowa Inwestycji'!KGO$34,'5. Bilans projekt'!$C$3:$O$3,0))-INDEX('5. Bilans projekt'!$C$58:$O$58,1,MATCH('12. Ocena dyskontowa Inwestycji'!KGO$34,'5. Bilans projekt'!$C$3:$O$3,0))-INDEX('5. Bilans projekt'!$C$63:$O$63,1,MATCH('12. Ocena dyskontowa Inwestycji'!KGO$34,'5. Bilans projekt'!$C$3:$O$3,0))-INDEX('5. Bilans projekt'!$C$68:$O$68,1,MATCH('12. Ocena dyskontowa Inwestycji'!KGO$34,'5. Bilans projekt'!$C$3:$O$3,0)),"")</f>
        <v/>
      </c>
      <c r="KGP36" s="131" t="str">
        <f>_xlfn.IFNA(INDEX('5. Bilans projekt'!$C$54:$O$54,1,MATCH('12. Ocena dyskontowa Inwestycji'!KGP$34,'5. Bilans projekt'!$C$3:$O$3,0))-INDEX('5. Bilans projekt'!$C$58:$O$58,1,MATCH('12. Ocena dyskontowa Inwestycji'!KGP$34,'5. Bilans projekt'!$C$3:$O$3,0))-INDEX('5. Bilans projekt'!$C$63:$O$63,1,MATCH('12. Ocena dyskontowa Inwestycji'!KGP$34,'5. Bilans projekt'!$C$3:$O$3,0))-INDEX('5. Bilans projekt'!$C$68:$O$68,1,MATCH('12. Ocena dyskontowa Inwestycji'!KGP$34,'5. Bilans projekt'!$C$3:$O$3,0)),"")</f>
        <v/>
      </c>
      <c r="KGQ36" s="131" t="str">
        <f>_xlfn.IFNA(INDEX('5. Bilans projekt'!$C$54:$O$54,1,MATCH('12. Ocena dyskontowa Inwestycji'!KGQ$34,'5. Bilans projekt'!$C$3:$O$3,0))-INDEX('5. Bilans projekt'!$C$58:$O$58,1,MATCH('12. Ocena dyskontowa Inwestycji'!KGQ$34,'5. Bilans projekt'!$C$3:$O$3,0))-INDEX('5. Bilans projekt'!$C$63:$O$63,1,MATCH('12. Ocena dyskontowa Inwestycji'!KGQ$34,'5. Bilans projekt'!$C$3:$O$3,0))-INDEX('5. Bilans projekt'!$C$68:$O$68,1,MATCH('12. Ocena dyskontowa Inwestycji'!KGQ$34,'5. Bilans projekt'!$C$3:$O$3,0)),"")</f>
        <v/>
      </c>
      <c r="KGR36" s="131" t="str">
        <f>_xlfn.IFNA(INDEX('5. Bilans projekt'!$C$54:$O$54,1,MATCH('12. Ocena dyskontowa Inwestycji'!KGR$34,'5. Bilans projekt'!$C$3:$O$3,0))-INDEX('5. Bilans projekt'!$C$58:$O$58,1,MATCH('12. Ocena dyskontowa Inwestycji'!KGR$34,'5. Bilans projekt'!$C$3:$O$3,0))-INDEX('5. Bilans projekt'!$C$63:$O$63,1,MATCH('12. Ocena dyskontowa Inwestycji'!KGR$34,'5. Bilans projekt'!$C$3:$O$3,0))-INDEX('5. Bilans projekt'!$C$68:$O$68,1,MATCH('12. Ocena dyskontowa Inwestycji'!KGR$34,'5. Bilans projekt'!$C$3:$O$3,0)),"")</f>
        <v/>
      </c>
      <c r="KGS36" s="131" t="str">
        <f>_xlfn.IFNA(INDEX('5. Bilans projekt'!$C$54:$O$54,1,MATCH('12. Ocena dyskontowa Inwestycji'!KGS$34,'5. Bilans projekt'!$C$3:$O$3,0))-INDEX('5. Bilans projekt'!$C$58:$O$58,1,MATCH('12. Ocena dyskontowa Inwestycji'!KGS$34,'5. Bilans projekt'!$C$3:$O$3,0))-INDEX('5. Bilans projekt'!$C$63:$O$63,1,MATCH('12. Ocena dyskontowa Inwestycji'!KGS$34,'5. Bilans projekt'!$C$3:$O$3,0))-INDEX('5. Bilans projekt'!$C$68:$O$68,1,MATCH('12. Ocena dyskontowa Inwestycji'!KGS$34,'5. Bilans projekt'!$C$3:$O$3,0)),"")</f>
        <v/>
      </c>
      <c r="KGT36" s="131" t="str">
        <f>_xlfn.IFNA(INDEX('5. Bilans projekt'!$C$54:$O$54,1,MATCH('12. Ocena dyskontowa Inwestycji'!KGT$34,'5. Bilans projekt'!$C$3:$O$3,0))-INDEX('5. Bilans projekt'!$C$58:$O$58,1,MATCH('12. Ocena dyskontowa Inwestycji'!KGT$34,'5. Bilans projekt'!$C$3:$O$3,0))-INDEX('5. Bilans projekt'!$C$63:$O$63,1,MATCH('12. Ocena dyskontowa Inwestycji'!KGT$34,'5. Bilans projekt'!$C$3:$O$3,0))-INDEX('5. Bilans projekt'!$C$68:$O$68,1,MATCH('12. Ocena dyskontowa Inwestycji'!KGT$34,'5. Bilans projekt'!$C$3:$O$3,0)),"")</f>
        <v/>
      </c>
      <c r="KGU36" s="131" t="str">
        <f>_xlfn.IFNA(INDEX('5. Bilans projekt'!$C$54:$O$54,1,MATCH('12. Ocena dyskontowa Inwestycji'!KGU$34,'5. Bilans projekt'!$C$3:$O$3,0))-INDEX('5. Bilans projekt'!$C$58:$O$58,1,MATCH('12. Ocena dyskontowa Inwestycji'!KGU$34,'5. Bilans projekt'!$C$3:$O$3,0))-INDEX('5. Bilans projekt'!$C$63:$O$63,1,MATCH('12. Ocena dyskontowa Inwestycji'!KGU$34,'5. Bilans projekt'!$C$3:$O$3,0))-INDEX('5. Bilans projekt'!$C$68:$O$68,1,MATCH('12. Ocena dyskontowa Inwestycji'!KGU$34,'5. Bilans projekt'!$C$3:$O$3,0)),"")</f>
        <v/>
      </c>
      <c r="KGV36" s="131" t="str">
        <f>_xlfn.IFNA(INDEX('5. Bilans projekt'!$C$54:$O$54,1,MATCH('12. Ocena dyskontowa Inwestycji'!KGV$34,'5. Bilans projekt'!$C$3:$O$3,0))-INDEX('5. Bilans projekt'!$C$58:$O$58,1,MATCH('12. Ocena dyskontowa Inwestycji'!KGV$34,'5. Bilans projekt'!$C$3:$O$3,0))-INDEX('5. Bilans projekt'!$C$63:$O$63,1,MATCH('12. Ocena dyskontowa Inwestycji'!KGV$34,'5. Bilans projekt'!$C$3:$O$3,0))-INDEX('5. Bilans projekt'!$C$68:$O$68,1,MATCH('12. Ocena dyskontowa Inwestycji'!KGV$34,'5. Bilans projekt'!$C$3:$O$3,0)),"")</f>
        <v/>
      </c>
      <c r="KGW36" s="131" t="str">
        <f>_xlfn.IFNA(INDEX('5. Bilans projekt'!$C$54:$O$54,1,MATCH('12. Ocena dyskontowa Inwestycji'!KGW$34,'5. Bilans projekt'!$C$3:$O$3,0))-INDEX('5. Bilans projekt'!$C$58:$O$58,1,MATCH('12. Ocena dyskontowa Inwestycji'!KGW$34,'5. Bilans projekt'!$C$3:$O$3,0))-INDEX('5. Bilans projekt'!$C$63:$O$63,1,MATCH('12. Ocena dyskontowa Inwestycji'!KGW$34,'5. Bilans projekt'!$C$3:$O$3,0))-INDEX('5. Bilans projekt'!$C$68:$O$68,1,MATCH('12. Ocena dyskontowa Inwestycji'!KGW$34,'5. Bilans projekt'!$C$3:$O$3,0)),"")</f>
        <v/>
      </c>
      <c r="KGX36" s="131" t="str">
        <f>_xlfn.IFNA(INDEX('5. Bilans projekt'!$C$54:$O$54,1,MATCH('12. Ocena dyskontowa Inwestycji'!KGX$34,'5. Bilans projekt'!$C$3:$O$3,0))-INDEX('5. Bilans projekt'!$C$58:$O$58,1,MATCH('12. Ocena dyskontowa Inwestycji'!KGX$34,'5. Bilans projekt'!$C$3:$O$3,0))-INDEX('5. Bilans projekt'!$C$63:$O$63,1,MATCH('12. Ocena dyskontowa Inwestycji'!KGX$34,'5. Bilans projekt'!$C$3:$O$3,0))-INDEX('5. Bilans projekt'!$C$68:$O$68,1,MATCH('12. Ocena dyskontowa Inwestycji'!KGX$34,'5. Bilans projekt'!$C$3:$O$3,0)),"")</f>
        <v/>
      </c>
      <c r="KGY36" s="131" t="str">
        <f>_xlfn.IFNA(INDEX('5. Bilans projekt'!$C$54:$O$54,1,MATCH('12. Ocena dyskontowa Inwestycji'!KGY$34,'5. Bilans projekt'!$C$3:$O$3,0))-INDEX('5. Bilans projekt'!$C$58:$O$58,1,MATCH('12. Ocena dyskontowa Inwestycji'!KGY$34,'5. Bilans projekt'!$C$3:$O$3,0))-INDEX('5. Bilans projekt'!$C$63:$O$63,1,MATCH('12. Ocena dyskontowa Inwestycji'!KGY$34,'5. Bilans projekt'!$C$3:$O$3,0))-INDEX('5. Bilans projekt'!$C$68:$O$68,1,MATCH('12. Ocena dyskontowa Inwestycji'!KGY$34,'5. Bilans projekt'!$C$3:$O$3,0)),"")</f>
        <v/>
      </c>
      <c r="KGZ36" s="131" t="str">
        <f>_xlfn.IFNA(INDEX('5. Bilans projekt'!$C$54:$O$54,1,MATCH('12. Ocena dyskontowa Inwestycji'!KGZ$34,'5. Bilans projekt'!$C$3:$O$3,0))-INDEX('5. Bilans projekt'!$C$58:$O$58,1,MATCH('12. Ocena dyskontowa Inwestycji'!KGZ$34,'5. Bilans projekt'!$C$3:$O$3,0))-INDEX('5. Bilans projekt'!$C$63:$O$63,1,MATCH('12. Ocena dyskontowa Inwestycji'!KGZ$34,'5. Bilans projekt'!$C$3:$O$3,0))-INDEX('5. Bilans projekt'!$C$68:$O$68,1,MATCH('12. Ocena dyskontowa Inwestycji'!KGZ$34,'5. Bilans projekt'!$C$3:$O$3,0)),"")</f>
        <v/>
      </c>
      <c r="KHA36" s="131" t="str">
        <f>_xlfn.IFNA(INDEX('5. Bilans projekt'!$C$54:$O$54,1,MATCH('12. Ocena dyskontowa Inwestycji'!KHA$34,'5. Bilans projekt'!$C$3:$O$3,0))-INDEX('5. Bilans projekt'!$C$58:$O$58,1,MATCH('12. Ocena dyskontowa Inwestycji'!KHA$34,'5. Bilans projekt'!$C$3:$O$3,0))-INDEX('5. Bilans projekt'!$C$63:$O$63,1,MATCH('12. Ocena dyskontowa Inwestycji'!KHA$34,'5. Bilans projekt'!$C$3:$O$3,0))-INDEX('5. Bilans projekt'!$C$68:$O$68,1,MATCH('12. Ocena dyskontowa Inwestycji'!KHA$34,'5. Bilans projekt'!$C$3:$O$3,0)),"")</f>
        <v/>
      </c>
      <c r="KHB36" s="131" t="str">
        <f>_xlfn.IFNA(INDEX('5. Bilans projekt'!$C$54:$O$54,1,MATCH('12. Ocena dyskontowa Inwestycji'!KHB$34,'5. Bilans projekt'!$C$3:$O$3,0))-INDEX('5. Bilans projekt'!$C$58:$O$58,1,MATCH('12. Ocena dyskontowa Inwestycji'!KHB$34,'5. Bilans projekt'!$C$3:$O$3,0))-INDEX('5. Bilans projekt'!$C$63:$O$63,1,MATCH('12. Ocena dyskontowa Inwestycji'!KHB$34,'5. Bilans projekt'!$C$3:$O$3,0))-INDEX('5. Bilans projekt'!$C$68:$O$68,1,MATCH('12. Ocena dyskontowa Inwestycji'!KHB$34,'5. Bilans projekt'!$C$3:$O$3,0)),"")</f>
        <v/>
      </c>
      <c r="KHC36" s="131" t="str">
        <f>_xlfn.IFNA(INDEX('5. Bilans projekt'!$C$54:$O$54,1,MATCH('12. Ocena dyskontowa Inwestycji'!KHC$34,'5. Bilans projekt'!$C$3:$O$3,0))-INDEX('5. Bilans projekt'!$C$58:$O$58,1,MATCH('12. Ocena dyskontowa Inwestycji'!KHC$34,'5. Bilans projekt'!$C$3:$O$3,0))-INDEX('5. Bilans projekt'!$C$63:$O$63,1,MATCH('12. Ocena dyskontowa Inwestycji'!KHC$34,'5. Bilans projekt'!$C$3:$O$3,0))-INDEX('5. Bilans projekt'!$C$68:$O$68,1,MATCH('12. Ocena dyskontowa Inwestycji'!KHC$34,'5. Bilans projekt'!$C$3:$O$3,0)),"")</f>
        <v/>
      </c>
      <c r="KHD36" s="131" t="str">
        <f>_xlfn.IFNA(INDEX('5. Bilans projekt'!$C$54:$O$54,1,MATCH('12. Ocena dyskontowa Inwestycji'!KHD$34,'5. Bilans projekt'!$C$3:$O$3,0))-INDEX('5. Bilans projekt'!$C$58:$O$58,1,MATCH('12. Ocena dyskontowa Inwestycji'!KHD$34,'5. Bilans projekt'!$C$3:$O$3,0))-INDEX('5. Bilans projekt'!$C$63:$O$63,1,MATCH('12. Ocena dyskontowa Inwestycji'!KHD$34,'5. Bilans projekt'!$C$3:$O$3,0))-INDEX('5. Bilans projekt'!$C$68:$O$68,1,MATCH('12. Ocena dyskontowa Inwestycji'!KHD$34,'5. Bilans projekt'!$C$3:$O$3,0)),"")</f>
        <v/>
      </c>
      <c r="KHE36" s="131" t="str">
        <f>_xlfn.IFNA(INDEX('5. Bilans projekt'!$C$54:$O$54,1,MATCH('12. Ocena dyskontowa Inwestycji'!KHE$34,'5. Bilans projekt'!$C$3:$O$3,0))-INDEX('5. Bilans projekt'!$C$58:$O$58,1,MATCH('12. Ocena dyskontowa Inwestycji'!KHE$34,'5. Bilans projekt'!$C$3:$O$3,0))-INDEX('5. Bilans projekt'!$C$63:$O$63,1,MATCH('12. Ocena dyskontowa Inwestycji'!KHE$34,'5. Bilans projekt'!$C$3:$O$3,0))-INDEX('5. Bilans projekt'!$C$68:$O$68,1,MATCH('12. Ocena dyskontowa Inwestycji'!KHE$34,'5. Bilans projekt'!$C$3:$O$3,0)),"")</f>
        <v/>
      </c>
      <c r="KHF36" s="131" t="str">
        <f>_xlfn.IFNA(INDEX('5. Bilans projekt'!$C$54:$O$54,1,MATCH('12. Ocena dyskontowa Inwestycji'!KHF$34,'5. Bilans projekt'!$C$3:$O$3,0))-INDEX('5. Bilans projekt'!$C$58:$O$58,1,MATCH('12. Ocena dyskontowa Inwestycji'!KHF$34,'5. Bilans projekt'!$C$3:$O$3,0))-INDEX('5. Bilans projekt'!$C$63:$O$63,1,MATCH('12. Ocena dyskontowa Inwestycji'!KHF$34,'5. Bilans projekt'!$C$3:$O$3,0))-INDEX('5. Bilans projekt'!$C$68:$O$68,1,MATCH('12. Ocena dyskontowa Inwestycji'!KHF$34,'5. Bilans projekt'!$C$3:$O$3,0)),"")</f>
        <v/>
      </c>
      <c r="KHG36" s="131" t="str">
        <f>_xlfn.IFNA(INDEX('5. Bilans projekt'!$C$54:$O$54,1,MATCH('12. Ocena dyskontowa Inwestycji'!KHG$34,'5. Bilans projekt'!$C$3:$O$3,0))-INDEX('5. Bilans projekt'!$C$58:$O$58,1,MATCH('12. Ocena dyskontowa Inwestycji'!KHG$34,'5. Bilans projekt'!$C$3:$O$3,0))-INDEX('5. Bilans projekt'!$C$63:$O$63,1,MATCH('12. Ocena dyskontowa Inwestycji'!KHG$34,'5. Bilans projekt'!$C$3:$O$3,0))-INDEX('5. Bilans projekt'!$C$68:$O$68,1,MATCH('12. Ocena dyskontowa Inwestycji'!KHG$34,'5. Bilans projekt'!$C$3:$O$3,0)),"")</f>
        <v/>
      </c>
      <c r="KHH36" s="131" t="str">
        <f>_xlfn.IFNA(INDEX('5. Bilans projekt'!$C$54:$O$54,1,MATCH('12. Ocena dyskontowa Inwestycji'!KHH$34,'5. Bilans projekt'!$C$3:$O$3,0))-INDEX('5. Bilans projekt'!$C$58:$O$58,1,MATCH('12. Ocena dyskontowa Inwestycji'!KHH$34,'5. Bilans projekt'!$C$3:$O$3,0))-INDEX('5. Bilans projekt'!$C$63:$O$63,1,MATCH('12. Ocena dyskontowa Inwestycji'!KHH$34,'5. Bilans projekt'!$C$3:$O$3,0))-INDEX('5. Bilans projekt'!$C$68:$O$68,1,MATCH('12. Ocena dyskontowa Inwestycji'!KHH$34,'5. Bilans projekt'!$C$3:$O$3,0)),"")</f>
        <v/>
      </c>
      <c r="KHI36" s="131" t="str">
        <f>_xlfn.IFNA(INDEX('5. Bilans projekt'!$C$54:$O$54,1,MATCH('12. Ocena dyskontowa Inwestycji'!KHI$34,'5. Bilans projekt'!$C$3:$O$3,0))-INDEX('5. Bilans projekt'!$C$58:$O$58,1,MATCH('12. Ocena dyskontowa Inwestycji'!KHI$34,'5. Bilans projekt'!$C$3:$O$3,0))-INDEX('5. Bilans projekt'!$C$63:$O$63,1,MATCH('12. Ocena dyskontowa Inwestycji'!KHI$34,'5. Bilans projekt'!$C$3:$O$3,0))-INDEX('5. Bilans projekt'!$C$68:$O$68,1,MATCH('12. Ocena dyskontowa Inwestycji'!KHI$34,'5. Bilans projekt'!$C$3:$O$3,0)),"")</f>
        <v/>
      </c>
      <c r="KHJ36" s="131" t="str">
        <f>_xlfn.IFNA(INDEX('5. Bilans projekt'!$C$54:$O$54,1,MATCH('12. Ocena dyskontowa Inwestycji'!KHJ$34,'5. Bilans projekt'!$C$3:$O$3,0))-INDEX('5. Bilans projekt'!$C$58:$O$58,1,MATCH('12. Ocena dyskontowa Inwestycji'!KHJ$34,'5. Bilans projekt'!$C$3:$O$3,0))-INDEX('5. Bilans projekt'!$C$63:$O$63,1,MATCH('12. Ocena dyskontowa Inwestycji'!KHJ$34,'5. Bilans projekt'!$C$3:$O$3,0))-INDEX('5. Bilans projekt'!$C$68:$O$68,1,MATCH('12. Ocena dyskontowa Inwestycji'!KHJ$34,'5. Bilans projekt'!$C$3:$O$3,0)),"")</f>
        <v/>
      </c>
      <c r="KHK36" s="131" t="str">
        <f>_xlfn.IFNA(INDEX('5. Bilans projekt'!$C$54:$O$54,1,MATCH('12. Ocena dyskontowa Inwestycji'!KHK$34,'5. Bilans projekt'!$C$3:$O$3,0))-INDEX('5. Bilans projekt'!$C$58:$O$58,1,MATCH('12. Ocena dyskontowa Inwestycji'!KHK$34,'5. Bilans projekt'!$C$3:$O$3,0))-INDEX('5. Bilans projekt'!$C$63:$O$63,1,MATCH('12. Ocena dyskontowa Inwestycji'!KHK$34,'5. Bilans projekt'!$C$3:$O$3,0))-INDEX('5. Bilans projekt'!$C$68:$O$68,1,MATCH('12. Ocena dyskontowa Inwestycji'!KHK$34,'5. Bilans projekt'!$C$3:$O$3,0)),"")</f>
        <v/>
      </c>
      <c r="KHL36" s="131" t="str">
        <f>_xlfn.IFNA(INDEX('5. Bilans projekt'!$C$54:$O$54,1,MATCH('12. Ocena dyskontowa Inwestycji'!KHL$34,'5. Bilans projekt'!$C$3:$O$3,0))-INDEX('5. Bilans projekt'!$C$58:$O$58,1,MATCH('12. Ocena dyskontowa Inwestycji'!KHL$34,'5. Bilans projekt'!$C$3:$O$3,0))-INDEX('5. Bilans projekt'!$C$63:$O$63,1,MATCH('12. Ocena dyskontowa Inwestycji'!KHL$34,'5. Bilans projekt'!$C$3:$O$3,0))-INDEX('5. Bilans projekt'!$C$68:$O$68,1,MATCH('12. Ocena dyskontowa Inwestycji'!KHL$34,'5. Bilans projekt'!$C$3:$O$3,0)),"")</f>
        <v/>
      </c>
      <c r="KHM36" s="131" t="str">
        <f>_xlfn.IFNA(INDEX('5. Bilans projekt'!$C$54:$O$54,1,MATCH('12. Ocena dyskontowa Inwestycji'!KHM$34,'5. Bilans projekt'!$C$3:$O$3,0))-INDEX('5. Bilans projekt'!$C$58:$O$58,1,MATCH('12. Ocena dyskontowa Inwestycji'!KHM$34,'5. Bilans projekt'!$C$3:$O$3,0))-INDEX('5. Bilans projekt'!$C$63:$O$63,1,MATCH('12. Ocena dyskontowa Inwestycji'!KHM$34,'5. Bilans projekt'!$C$3:$O$3,0))-INDEX('5. Bilans projekt'!$C$68:$O$68,1,MATCH('12. Ocena dyskontowa Inwestycji'!KHM$34,'5. Bilans projekt'!$C$3:$O$3,0)),"")</f>
        <v/>
      </c>
      <c r="KHN36" s="131" t="str">
        <f>_xlfn.IFNA(INDEX('5. Bilans projekt'!$C$54:$O$54,1,MATCH('12. Ocena dyskontowa Inwestycji'!KHN$34,'5. Bilans projekt'!$C$3:$O$3,0))-INDEX('5. Bilans projekt'!$C$58:$O$58,1,MATCH('12. Ocena dyskontowa Inwestycji'!KHN$34,'5. Bilans projekt'!$C$3:$O$3,0))-INDEX('5. Bilans projekt'!$C$63:$O$63,1,MATCH('12. Ocena dyskontowa Inwestycji'!KHN$34,'5. Bilans projekt'!$C$3:$O$3,0))-INDEX('5. Bilans projekt'!$C$68:$O$68,1,MATCH('12. Ocena dyskontowa Inwestycji'!KHN$34,'5. Bilans projekt'!$C$3:$O$3,0)),"")</f>
        <v/>
      </c>
      <c r="KHO36" s="131" t="str">
        <f>_xlfn.IFNA(INDEX('5. Bilans projekt'!$C$54:$O$54,1,MATCH('12. Ocena dyskontowa Inwestycji'!KHO$34,'5. Bilans projekt'!$C$3:$O$3,0))-INDEX('5. Bilans projekt'!$C$58:$O$58,1,MATCH('12. Ocena dyskontowa Inwestycji'!KHO$34,'5. Bilans projekt'!$C$3:$O$3,0))-INDEX('5. Bilans projekt'!$C$63:$O$63,1,MATCH('12. Ocena dyskontowa Inwestycji'!KHO$34,'5. Bilans projekt'!$C$3:$O$3,0))-INDEX('5. Bilans projekt'!$C$68:$O$68,1,MATCH('12. Ocena dyskontowa Inwestycji'!KHO$34,'5. Bilans projekt'!$C$3:$O$3,0)),"")</f>
        <v/>
      </c>
      <c r="KHP36" s="131" t="str">
        <f>_xlfn.IFNA(INDEX('5. Bilans projekt'!$C$54:$O$54,1,MATCH('12. Ocena dyskontowa Inwestycji'!KHP$34,'5. Bilans projekt'!$C$3:$O$3,0))-INDEX('5. Bilans projekt'!$C$58:$O$58,1,MATCH('12. Ocena dyskontowa Inwestycji'!KHP$34,'5. Bilans projekt'!$C$3:$O$3,0))-INDEX('5. Bilans projekt'!$C$63:$O$63,1,MATCH('12. Ocena dyskontowa Inwestycji'!KHP$34,'5. Bilans projekt'!$C$3:$O$3,0))-INDEX('5. Bilans projekt'!$C$68:$O$68,1,MATCH('12. Ocena dyskontowa Inwestycji'!KHP$34,'5. Bilans projekt'!$C$3:$O$3,0)),"")</f>
        <v/>
      </c>
      <c r="KHQ36" s="131" t="str">
        <f>_xlfn.IFNA(INDEX('5. Bilans projekt'!$C$54:$O$54,1,MATCH('12. Ocena dyskontowa Inwestycji'!KHQ$34,'5. Bilans projekt'!$C$3:$O$3,0))-INDEX('5. Bilans projekt'!$C$58:$O$58,1,MATCH('12. Ocena dyskontowa Inwestycji'!KHQ$34,'5. Bilans projekt'!$C$3:$O$3,0))-INDEX('5. Bilans projekt'!$C$63:$O$63,1,MATCH('12. Ocena dyskontowa Inwestycji'!KHQ$34,'5. Bilans projekt'!$C$3:$O$3,0))-INDEX('5. Bilans projekt'!$C$68:$O$68,1,MATCH('12. Ocena dyskontowa Inwestycji'!KHQ$34,'5. Bilans projekt'!$C$3:$O$3,0)),"")</f>
        <v/>
      </c>
      <c r="KHR36" s="131" t="str">
        <f>_xlfn.IFNA(INDEX('5. Bilans projekt'!$C$54:$O$54,1,MATCH('12. Ocena dyskontowa Inwestycji'!KHR$34,'5. Bilans projekt'!$C$3:$O$3,0))-INDEX('5. Bilans projekt'!$C$58:$O$58,1,MATCH('12. Ocena dyskontowa Inwestycji'!KHR$34,'5. Bilans projekt'!$C$3:$O$3,0))-INDEX('5. Bilans projekt'!$C$63:$O$63,1,MATCH('12. Ocena dyskontowa Inwestycji'!KHR$34,'5. Bilans projekt'!$C$3:$O$3,0))-INDEX('5. Bilans projekt'!$C$68:$O$68,1,MATCH('12. Ocena dyskontowa Inwestycji'!KHR$34,'5. Bilans projekt'!$C$3:$O$3,0)),"")</f>
        <v/>
      </c>
      <c r="KHS36" s="131" t="str">
        <f>_xlfn.IFNA(INDEX('5. Bilans projekt'!$C$54:$O$54,1,MATCH('12. Ocena dyskontowa Inwestycji'!KHS$34,'5. Bilans projekt'!$C$3:$O$3,0))-INDEX('5. Bilans projekt'!$C$58:$O$58,1,MATCH('12. Ocena dyskontowa Inwestycji'!KHS$34,'5. Bilans projekt'!$C$3:$O$3,0))-INDEX('5. Bilans projekt'!$C$63:$O$63,1,MATCH('12. Ocena dyskontowa Inwestycji'!KHS$34,'5. Bilans projekt'!$C$3:$O$3,0))-INDEX('5. Bilans projekt'!$C$68:$O$68,1,MATCH('12. Ocena dyskontowa Inwestycji'!KHS$34,'5. Bilans projekt'!$C$3:$O$3,0)),"")</f>
        <v/>
      </c>
      <c r="KHT36" s="131" t="str">
        <f>_xlfn.IFNA(INDEX('5. Bilans projekt'!$C$54:$O$54,1,MATCH('12. Ocena dyskontowa Inwestycji'!KHT$34,'5. Bilans projekt'!$C$3:$O$3,0))-INDEX('5. Bilans projekt'!$C$58:$O$58,1,MATCH('12. Ocena dyskontowa Inwestycji'!KHT$34,'5. Bilans projekt'!$C$3:$O$3,0))-INDEX('5. Bilans projekt'!$C$63:$O$63,1,MATCH('12. Ocena dyskontowa Inwestycji'!KHT$34,'5. Bilans projekt'!$C$3:$O$3,0))-INDEX('5. Bilans projekt'!$C$68:$O$68,1,MATCH('12. Ocena dyskontowa Inwestycji'!KHT$34,'5. Bilans projekt'!$C$3:$O$3,0)),"")</f>
        <v/>
      </c>
      <c r="KHU36" s="131" t="str">
        <f>_xlfn.IFNA(INDEX('5. Bilans projekt'!$C$54:$O$54,1,MATCH('12. Ocena dyskontowa Inwestycji'!KHU$34,'5. Bilans projekt'!$C$3:$O$3,0))-INDEX('5. Bilans projekt'!$C$58:$O$58,1,MATCH('12. Ocena dyskontowa Inwestycji'!KHU$34,'5. Bilans projekt'!$C$3:$O$3,0))-INDEX('5. Bilans projekt'!$C$63:$O$63,1,MATCH('12. Ocena dyskontowa Inwestycji'!KHU$34,'5. Bilans projekt'!$C$3:$O$3,0))-INDEX('5. Bilans projekt'!$C$68:$O$68,1,MATCH('12. Ocena dyskontowa Inwestycji'!KHU$34,'5. Bilans projekt'!$C$3:$O$3,0)),"")</f>
        <v/>
      </c>
      <c r="KHV36" s="131" t="str">
        <f>_xlfn.IFNA(INDEX('5. Bilans projekt'!$C$54:$O$54,1,MATCH('12. Ocena dyskontowa Inwestycji'!KHV$34,'5. Bilans projekt'!$C$3:$O$3,0))-INDEX('5. Bilans projekt'!$C$58:$O$58,1,MATCH('12. Ocena dyskontowa Inwestycji'!KHV$34,'5. Bilans projekt'!$C$3:$O$3,0))-INDEX('5. Bilans projekt'!$C$63:$O$63,1,MATCH('12. Ocena dyskontowa Inwestycji'!KHV$34,'5. Bilans projekt'!$C$3:$O$3,0))-INDEX('5. Bilans projekt'!$C$68:$O$68,1,MATCH('12. Ocena dyskontowa Inwestycji'!KHV$34,'5. Bilans projekt'!$C$3:$O$3,0)),"")</f>
        <v/>
      </c>
      <c r="KHW36" s="131" t="str">
        <f>_xlfn.IFNA(INDEX('5. Bilans projekt'!$C$54:$O$54,1,MATCH('12. Ocena dyskontowa Inwestycji'!KHW$34,'5. Bilans projekt'!$C$3:$O$3,0))-INDEX('5. Bilans projekt'!$C$58:$O$58,1,MATCH('12. Ocena dyskontowa Inwestycji'!KHW$34,'5. Bilans projekt'!$C$3:$O$3,0))-INDEX('5. Bilans projekt'!$C$63:$O$63,1,MATCH('12. Ocena dyskontowa Inwestycji'!KHW$34,'5. Bilans projekt'!$C$3:$O$3,0))-INDEX('5. Bilans projekt'!$C$68:$O$68,1,MATCH('12. Ocena dyskontowa Inwestycji'!KHW$34,'5. Bilans projekt'!$C$3:$O$3,0)),"")</f>
        <v/>
      </c>
      <c r="KHX36" s="131" t="str">
        <f>_xlfn.IFNA(INDEX('5. Bilans projekt'!$C$54:$O$54,1,MATCH('12. Ocena dyskontowa Inwestycji'!KHX$34,'5. Bilans projekt'!$C$3:$O$3,0))-INDEX('5. Bilans projekt'!$C$58:$O$58,1,MATCH('12. Ocena dyskontowa Inwestycji'!KHX$34,'5. Bilans projekt'!$C$3:$O$3,0))-INDEX('5. Bilans projekt'!$C$63:$O$63,1,MATCH('12. Ocena dyskontowa Inwestycji'!KHX$34,'5. Bilans projekt'!$C$3:$O$3,0))-INDEX('5. Bilans projekt'!$C$68:$O$68,1,MATCH('12. Ocena dyskontowa Inwestycji'!KHX$34,'5. Bilans projekt'!$C$3:$O$3,0)),"")</f>
        <v/>
      </c>
      <c r="KHY36" s="131" t="str">
        <f>_xlfn.IFNA(INDEX('5. Bilans projekt'!$C$54:$O$54,1,MATCH('12. Ocena dyskontowa Inwestycji'!KHY$34,'5. Bilans projekt'!$C$3:$O$3,0))-INDEX('5. Bilans projekt'!$C$58:$O$58,1,MATCH('12. Ocena dyskontowa Inwestycji'!KHY$34,'5. Bilans projekt'!$C$3:$O$3,0))-INDEX('5. Bilans projekt'!$C$63:$O$63,1,MATCH('12. Ocena dyskontowa Inwestycji'!KHY$34,'5. Bilans projekt'!$C$3:$O$3,0))-INDEX('5. Bilans projekt'!$C$68:$O$68,1,MATCH('12. Ocena dyskontowa Inwestycji'!KHY$34,'5. Bilans projekt'!$C$3:$O$3,0)),"")</f>
        <v/>
      </c>
      <c r="KHZ36" s="131" t="str">
        <f>_xlfn.IFNA(INDEX('5. Bilans projekt'!$C$54:$O$54,1,MATCH('12. Ocena dyskontowa Inwestycji'!KHZ$34,'5. Bilans projekt'!$C$3:$O$3,0))-INDEX('5. Bilans projekt'!$C$58:$O$58,1,MATCH('12. Ocena dyskontowa Inwestycji'!KHZ$34,'5. Bilans projekt'!$C$3:$O$3,0))-INDEX('5. Bilans projekt'!$C$63:$O$63,1,MATCH('12. Ocena dyskontowa Inwestycji'!KHZ$34,'5. Bilans projekt'!$C$3:$O$3,0))-INDEX('5. Bilans projekt'!$C$68:$O$68,1,MATCH('12. Ocena dyskontowa Inwestycji'!KHZ$34,'5. Bilans projekt'!$C$3:$O$3,0)),"")</f>
        <v/>
      </c>
      <c r="KIA36" s="131" t="str">
        <f>_xlfn.IFNA(INDEX('5. Bilans projekt'!$C$54:$O$54,1,MATCH('12. Ocena dyskontowa Inwestycji'!KIA$34,'5. Bilans projekt'!$C$3:$O$3,0))-INDEX('5. Bilans projekt'!$C$58:$O$58,1,MATCH('12. Ocena dyskontowa Inwestycji'!KIA$34,'5. Bilans projekt'!$C$3:$O$3,0))-INDEX('5. Bilans projekt'!$C$63:$O$63,1,MATCH('12. Ocena dyskontowa Inwestycji'!KIA$34,'5. Bilans projekt'!$C$3:$O$3,0))-INDEX('5. Bilans projekt'!$C$68:$O$68,1,MATCH('12. Ocena dyskontowa Inwestycji'!KIA$34,'5. Bilans projekt'!$C$3:$O$3,0)),"")</f>
        <v/>
      </c>
      <c r="KIB36" s="131" t="str">
        <f>_xlfn.IFNA(INDEX('5. Bilans projekt'!$C$54:$O$54,1,MATCH('12. Ocena dyskontowa Inwestycji'!KIB$34,'5. Bilans projekt'!$C$3:$O$3,0))-INDEX('5. Bilans projekt'!$C$58:$O$58,1,MATCH('12. Ocena dyskontowa Inwestycji'!KIB$34,'5. Bilans projekt'!$C$3:$O$3,0))-INDEX('5. Bilans projekt'!$C$63:$O$63,1,MATCH('12. Ocena dyskontowa Inwestycji'!KIB$34,'5. Bilans projekt'!$C$3:$O$3,0))-INDEX('5. Bilans projekt'!$C$68:$O$68,1,MATCH('12. Ocena dyskontowa Inwestycji'!KIB$34,'5. Bilans projekt'!$C$3:$O$3,0)),"")</f>
        <v/>
      </c>
      <c r="KIC36" s="131" t="str">
        <f>_xlfn.IFNA(INDEX('5. Bilans projekt'!$C$54:$O$54,1,MATCH('12. Ocena dyskontowa Inwestycji'!KIC$34,'5. Bilans projekt'!$C$3:$O$3,0))-INDEX('5. Bilans projekt'!$C$58:$O$58,1,MATCH('12. Ocena dyskontowa Inwestycji'!KIC$34,'5. Bilans projekt'!$C$3:$O$3,0))-INDEX('5. Bilans projekt'!$C$63:$O$63,1,MATCH('12. Ocena dyskontowa Inwestycji'!KIC$34,'5. Bilans projekt'!$C$3:$O$3,0))-INDEX('5. Bilans projekt'!$C$68:$O$68,1,MATCH('12. Ocena dyskontowa Inwestycji'!KIC$34,'5. Bilans projekt'!$C$3:$O$3,0)),"")</f>
        <v/>
      </c>
      <c r="KID36" s="131" t="str">
        <f>_xlfn.IFNA(INDEX('5. Bilans projekt'!$C$54:$O$54,1,MATCH('12. Ocena dyskontowa Inwestycji'!KID$34,'5. Bilans projekt'!$C$3:$O$3,0))-INDEX('5. Bilans projekt'!$C$58:$O$58,1,MATCH('12. Ocena dyskontowa Inwestycji'!KID$34,'5. Bilans projekt'!$C$3:$O$3,0))-INDEX('5. Bilans projekt'!$C$63:$O$63,1,MATCH('12. Ocena dyskontowa Inwestycji'!KID$34,'5. Bilans projekt'!$C$3:$O$3,0))-INDEX('5. Bilans projekt'!$C$68:$O$68,1,MATCH('12. Ocena dyskontowa Inwestycji'!KID$34,'5. Bilans projekt'!$C$3:$O$3,0)),"")</f>
        <v/>
      </c>
      <c r="KIE36" s="131" t="str">
        <f>_xlfn.IFNA(INDEX('5. Bilans projekt'!$C$54:$O$54,1,MATCH('12. Ocena dyskontowa Inwestycji'!KIE$34,'5. Bilans projekt'!$C$3:$O$3,0))-INDEX('5. Bilans projekt'!$C$58:$O$58,1,MATCH('12. Ocena dyskontowa Inwestycji'!KIE$34,'5. Bilans projekt'!$C$3:$O$3,0))-INDEX('5. Bilans projekt'!$C$63:$O$63,1,MATCH('12. Ocena dyskontowa Inwestycji'!KIE$34,'5. Bilans projekt'!$C$3:$O$3,0))-INDEX('5. Bilans projekt'!$C$68:$O$68,1,MATCH('12. Ocena dyskontowa Inwestycji'!KIE$34,'5. Bilans projekt'!$C$3:$O$3,0)),"")</f>
        <v/>
      </c>
      <c r="KIF36" s="131" t="str">
        <f>_xlfn.IFNA(INDEX('5. Bilans projekt'!$C$54:$O$54,1,MATCH('12. Ocena dyskontowa Inwestycji'!KIF$34,'5. Bilans projekt'!$C$3:$O$3,0))-INDEX('5. Bilans projekt'!$C$58:$O$58,1,MATCH('12. Ocena dyskontowa Inwestycji'!KIF$34,'5. Bilans projekt'!$C$3:$O$3,0))-INDEX('5. Bilans projekt'!$C$63:$O$63,1,MATCH('12. Ocena dyskontowa Inwestycji'!KIF$34,'5. Bilans projekt'!$C$3:$O$3,0))-INDEX('5. Bilans projekt'!$C$68:$O$68,1,MATCH('12. Ocena dyskontowa Inwestycji'!KIF$34,'5. Bilans projekt'!$C$3:$O$3,0)),"")</f>
        <v/>
      </c>
      <c r="KIG36" s="131" t="str">
        <f>_xlfn.IFNA(INDEX('5. Bilans projekt'!$C$54:$O$54,1,MATCH('12. Ocena dyskontowa Inwestycji'!KIG$34,'5. Bilans projekt'!$C$3:$O$3,0))-INDEX('5. Bilans projekt'!$C$58:$O$58,1,MATCH('12. Ocena dyskontowa Inwestycji'!KIG$34,'5. Bilans projekt'!$C$3:$O$3,0))-INDEX('5. Bilans projekt'!$C$63:$O$63,1,MATCH('12. Ocena dyskontowa Inwestycji'!KIG$34,'5. Bilans projekt'!$C$3:$O$3,0))-INDEX('5. Bilans projekt'!$C$68:$O$68,1,MATCH('12. Ocena dyskontowa Inwestycji'!KIG$34,'5. Bilans projekt'!$C$3:$O$3,0)),"")</f>
        <v/>
      </c>
      <c r="KIH36" s="131" t="str">
        <f>_xlfn.IFNA(INDEX('5. Bilans projekt'!$C$54:$O$54,1,MATCH('12. Ocena dyskontowa Inwestycji'!KIH$34,'5. Bilans projekt'!$C$3:$O$3,0))-INDEX('5. Bilans projekt'!$C$58:$O$58,1,MATCH('12. Ocena dyskontowa Inwestycji'!KIH$34,'5. Bilans projekt'!$C$3:$O$3,0))-INDEX('5. Bilans projekt'!$C$63:$O$63,1,MATCH('12. Ocena dyskontowa Inwestycji'!KIH$34,'5. Bilans projekt'!$C$3:$O$3,0))-INDEX('5. Bilans projekt'!$C$68:$O$68,1,MATCH('12. Ocena dyskontowa Inwestycji'!KIH$34,'5. Bilans projekt'!$C$3:$O$3,0)),"")</f>
        <v/>
      </c>
      <c r="KII36" s="131" t="str">
        <f>_xlfn.IFNA(INDEX('5. Bilans projekt'!$C$54:$O$54,1,MATCH('12. Ocena dyskontowa Inwestycji'!KII$34,'5. Bilans projekt'!$C$3:$O$3,0))-INDEX('5. Bilans projekt'!$C$58:$O$58,1,MATCH('12. Ocena dyskontowa Inwestycji'!KII$34,'5. Bilans projekt'!$C$3:$O$3,0))-INDEX('5. Bilans projekt'!$C$63:$O$63,1,MATCH('12. Ocena dyskontowa Inwestycji'!KII$34,'5. Bilans projekt'!$C$3:$O$3,0))-INDEX('5. Bilans projekt'!$C$68:$O$68,1,MATCH('12. Ocena dyskontowa Inwestycji'!KII$34,'5. Bilans projekt'!$C$3:$O$3,0)),"")</f>
        <v/>
      </c>
      <c r="KIJ36" s="131" t="str">
        <f>_xlfn.IFNA(INDEX('5. Bilans projekt'!$C$54:$O$54,1,MATCH('12. Ocena dyskontowa Inwestycji'!KIJ$34,'5. Bilans projekt'!$C$3:$O$3,0))-INDEX('5. Bilans projekt'!$C$58:$O$58,1,MATCH('12. Ocena dyskontowa Inwestycji'!KIJ$34,'5. Bilans projekt'!$C$3:$O$3,0))-INDEX('5. Bilans projekt'!$C$63:$O$63,1,MATCH('12. Ocena dyskontowa Inwestycji'!KIJ$34,'5. Bilans projekt'!$C$3:$O$3,0))-INDEX('5. Bilans projekt'!$C$68:$O$68,1,MATCH('12. Ocena dyskontowa Inwestycji'!KIJ$34,'5. Bilans projekt'!$C$3:$O$3,0)),"")</f>
        <v/>
      </c>
      <c r="KIK36" s="131" t="str">
        <f>_xlfn.IFNA(INDEX('5. Bilans projekt'!$C$54:$O$54,1,MATCH('12. Ocena dyskontowa Inwestycji'!KIK$34,'5. Bilans projekt'!$C$3:$O$3,0))-INDEX('5. Bilans projekt'!$C$58:$O$58,1,MATCH('12. Ocena dyskontowa Inwestycji'!KIK$34,'5. Bilans projekt'!$C$3:$O$3,0))-INDEX('5. Bilans projekt'!$C$63:$O$63,1,MATCH('12. Ocena dyskontowa Inwestycji'!KIK$34,'5. Bilans projekt'!$C$3:$O$3,0))-INDEX('5. Bilans projekt'!$C$68:$O$68,1,MATCH('12. Ocena dyskontowa Inwestycji'!KIK$34,'5. Bilans projekt'!$C$3:$O$3,0)),"")</f>
        <v/>
      </c>
      <c r="KIL36" s="131" t="str">
        <f>_xlfn.IFNA(INDEX('5. Bilans projekt'!$C$54:$O$54,1,MATCH('12. Ocena dyskontowa Inwestycji'!KIL$34,'5. Bilans projekt'!$C$3:$O$3,0))-INDEX('5. Bilans projekt'!$C$58:$O$58,1,MATCH('12. Ocena dyskontowa Inwestycji'!KIL$34,'5. Bilans projekt'!$C$3:$O$3,0))-INDEX('5. Bilans projekt'!$C$63:$O$63,1,MATCH('12. Ocena dyskontowa Inwestycji'!KIL$34,'5. Bilans projekt'!$C$3:$O$3,0))-INDEX('5. Bilans projekt'!$C$68:$O$68,1,MATCH('12. Ocena dyskontowa Inwestycji'!KIL$34,'5. Bilans projekt'!$C$3:$O$3,0)),"")</f>
        <v/>
      </c>
      <c r="KIM36" s="131" t="str">
        <f>_xlfn.IFNA(INDEX('5. Bilans projekt'!$C$54:$O$54,1,MATCH('12. Ocena dyskontowa Inwestycji'!KIM$34,'5. Bilans projekt'!$C$3:$O$3,0))-INDEX('5. Bilans projekt'!$C$58:$O$58,1,MATCH('12. Ocena dyskontowa Inwestycji'!KIM$34,'5. Bilans projekt'!$C$3:$O$3,0))-INDEX('5. Bilans projekt'!$C$63:$O$63,1,MATCH('12. Ocena dyskontowa Inwestycji'!KIM$34,'5. Bilans projekt'!$C$3:$O$3,0))-INDEX('5. Bilans projekt'!$C$68:$O$68,1,MATCH('12. Ocena dyskontowa Inwestycji'!KIM$34,'5. Bilans projekt'!$C$3:$O$3,0)),"")</f>
        <v/>
      </c>
      <c r="KIN36" s="131" t="str">
        <f>_xlfn.IFNA(INDEX('5. Bilans projekt'!$C$54:$O$54,1,MATCH('12. Ocena dyskontowa Inwestycji'!KIN$34,'5. Bilans projekt'!$C$3:$O$3,0))-INDEX('5. Bilans projekt'!$C$58:$O$58,1,MATCH('12. Ocena dyskontowa Inwestycji'!KIN$34,'5. Bilans projekt'!$C$3:$O$3,0))-INDEX('5. Bilans projekt'!$C$63:$O$63,1,MATCH('12. Ocena dyskontowa Inwestycji'!KIN$34,'5. Bilans projekt'!$C$3:$O$3,0))-INDEX('5. Bilans projekt'!$C$68:$O$68,1,MATCH('12. Ocena dyskontowa Inwestycji'!KIN$34,'5. Bilans projekt'!$C$3:$O$3,0)),"")</f>
        <v/>
      </c>
      <c r="KIO36" s="131" t="str">
        <f>_xlfn.IFNA(INDEX('5. Bilans projekt'!$C$54:$O$54,1,MATCH('12. Ocena dyskontowa Inwestycji'!KIO$34,'5. Bilans projekt'!$C$3:$O$3,0))-INDEX('5. Bilans projekt'!$C$58:$O$58,1,MATCH('12. Ocena dyskontowa Inwestycji'!KIO$34,'5. Bilans projekt'!$C$3:$O$3,0))-INDEX('5. Bilans projekt'!$C$63:$O$63,1,MATCH('12. Ocena dyskontowa Inwestycji'!KIO$34,'5. Bilans projekt'!$C$3:$O$3,0))-INDEX('5. Bilans projekt'!$C$68:$O$68,1,MATCH('12. Ocena dyskontowa Inwestycji'!KIO$34,'5. Bilans projekt'!$C$3:$O$3,0)),"")</f>
        <v/>
      </c>
      <c r="KIP36" s="131" t="str">
        <f>_xlfn.IFNA(INDEX('5. Bilans projekt'!$C$54:$O$54,1,MATCH('12. Ocena dyskontowa Inwestycji'!KIP$34,'5. Bilans projekt'!$C$3:$O$3,0))-INDEX('5. Bilans projekt'!$C$58:$O$58,1,MATCH('12. Ocena dyskontowa Inwestycji'!KIP$34,'5. Bilans projekt'!$C$3:$O$3,0))-INDEX('5. Bilans projekt'!$C$63:$O$63,1,MATCH('12. Ocena dyskontowa Inwestycji'!KIP$34,'5. Bilans projekt'!$C$3:$O$3,0))-INDEX('5. Bilans projekt'!$C$68:$O$68,1,MATCH('12. Ocena dyskontowa Inwestycji'!KIP$34,'5. Bilans projekt'!$C$3:$O$3,0)),"")</f>
        <v/>
      </c>
      <c r="KIQ36" s="131" t="str">
        <f>_xlfn.IFNA(INDEX('5. Bilans projekt'!$C$54:$O$54,1,MATCH('12. Ocena dyskontowa Inwestycji'!KIQ$34,'5. Bilans projekt'!$C$3:$O$3,0))-INDEX('5. Bilans projekt'!$C$58:$O$58,1,MATCH('12. Ocena dyskontowa Inwestycji'!KIQ$34,'5. Bilans projekt'!$C$3:$O$3,0))-INDEX('5. Bilans projekt'!$C$63:$O$63,1,MATCH('12. Ocena dyskontowa Inwestycji'!KIQ$34,'5. Bilans projekt'!$C$3:$O$3,0))-INDEX('5. Bilans projekt'!$C$68:$O$68,1,MATCH('12. Ocena dyskontowa Inwestycji'!KIQ$34,'5. Bilans projekt'!$C$3:$O$3,0)),"")</f>
        <v/>
      </c>
      <c r="KIR36" s="131" t="str">
        <f>_xlfn.IFNA(INDEX('5. Bilans projekt'!$C$54:$O$54,1,MATCH('12. Ocena dyskontowa Inwestycji'!KIR$34,'5. Bilans projekt'!$C$3:$O$3,0))-INDEX('5. Bilans projekt'!$C$58:$O$58,1,MATCH('12. Ocena dyskontowa Inwestycji'!KIR$34,'5. Bilans projekt'!$C$3:$O$3,0))-INDEX('5. Bilans projekt'!$C$63:$O$63,1,MATCH('12. Ocena dyskontowa Inwestycji'!KIR$34,'5. Bilans projekt'!$C$3:$O$3,0))-INDEX('5. Bilans projekt'!$C$68:$O$68,1,MATCH('12. Ocena dyskontowa Inwestycji'!KIR$34,'5. Bilans projekt'!$C$3:$O$3,0)),"")</f>
        <v/>
      </c>
      <c r="KIS36" s="131" t="str">
        <f>_xlfn.IFNA(INDEX('5. Bilans projekt'!$C$54:$O$54,1,MATCH('12. Ocena dyskontowa Inwestycji'!KIS$34,'5. Bilans projekt'!$C$3:$O$3,0))-INDEX('5. Bilans projekt'!$C$58:$O$58,1,MATCH('12. Ocena dyskontowa Inwestycji'!KIS$34,'5. Bilans projekt'!$C$3:$O$3,0))-INDEX('5. Bilans projekt'!$C$63:$O$63,1,MATCH('12. Ocena dyskontowa Inwestycji'!KIS$34,'5. Bilans projekt'!$C$3:$O$3,0))-INDEX('5. Bilans projekt'!$C$68:$O$68,1,MATCH('12. Ocena dyskontowa Inwestycji'!KIS$34,'5. Bilans projekt'!$C$3:$O$3,0)),"")</f>
        <v/>
      </c>
      <c r="KIT36" s="131" t="str">
        <f>_xlfn.IFNA(INDEX('5. Bilans projekt'!$C$54:$O$54,1,MATCH('12. Ocena dyskontowa Inwestycji'!KIT$34,'5. Bilans projekt'!$C$3:$O$3,0))-INDEX('5. Bilans projekt'!$C$58:$O$58,1,MATCH('12. Ocena dyskontowa Inwestycji'!KIT$34,'5. Bilans projekt'!$C$3:$O$3,0))-INDEX('5. Bilans projekt'!$C$63:$O$63,1,MATCH('12. Ocena dyskontowa Inwestycji'!KIT$34,'5. Bilans projekt'!$C$3:$O$3,0))-INDEX('5. Bilans projekt'!$C$68:$O$68,1,MATCH('12. Ocena dyskontowa Inwestycji'!KIT$34,'5. Bilans projekt'!$C$3:$O$3,0)),"")</f>
        <v/>
      </c>
      <c r="KIU36" s="131" t="str">
        <f>_xlfn.IFNA(INDEX('5. Bilans projekt'!$C$54:$O$54,1,MATCH('12. Ocena dyskontowa Inwestycji'!KIU$34,'5. Bilans projekt'!$C$3:$O$3,0))-INDEX('5. Bilans projekt'!$C$58:$O$58,1,MATCH('12. Ocena dyskontowa Inwestycji'!KIU$34,'5. Bilans projekt'!$C$3:$O$3,0))-INDEX('5. Bilans projekt'!$C$63:$O$63,1,MATCH('12. Ocena dyskontowa Inwestycji'!KIU$34,'5. Bilans projekt'!$C$3:$O$3,0))-INDEX('5. Bilans projekt'!$C$68:$O$68,1,MATCH('12. Ocena dyskontowa Inwestycji'!KIU$34,'5. Bilans projekt'!$C$3:$O$3,0)),"")</f>
        <v/>
      </c>
      <c r="KIV36" s="131" t="str">
        <f>_xlfn.IFNA(INDEX('5. Bilans projekt'!$C$54:$O$54,1,MATCH('12. Ocena dyskontowa Inwestycji'!KIV$34,'5. Bilans projekt'!$C$3:$O$3,0))-INDEX('5. Bilans projekt'!$C$58:$O$58,1,MATCH('12. Ocena dyskontowa Inwestycji'!KIV$34,'5. Bilans projekt'!$C$3:$O$3,0))-INDEX('5. Bilans projekt'!$C$63:$O$63,1,MATCH('12. Ocena dyskontowa Inwestycji'!KIV$34,'5. Bilans projekt'!$C$3:$O$3,0))-INDEX('5. Bilans projekt'!$C$68:$O$68,1,MATCH('12. Ocena dyskontowa Inwestycji'!KIV$34,'5. Bilans projekt'!$C$3:$O$3,0)),"")</f>
        <v/>
      </c>
      <c r="KIW36" s="131" t="str">
        <f>_xlfn.IFNA(INDEX('5. Bilans projekt'!$C$54:$O$54,1,MATCH('12. Ocena dyskontowa Inwestycji'!KIW$34,'5. Bilans projekt'!$C$3:$O$3,0))-INDEX('5. Bilans projekt'!$C$58:$O$58,1,MATCH('12. Ocena dyskontowa Inwestycji'!KIW$34,'5. Bilans projekt'!$C$3:$O$3,0))-INDEX('5. Bilans projekt'!$C$63:$O$63,1,MATCH('12. Ocena dyskontowa Inwestycji'!KIW$34,'5. Bilans projekt'!$C$3:$O$3,0))-INDEX('5. Bilans projekt'!$C$68:$O$68,1,MATCH('12. Ocena dyskontowa Inwestycji'!KIW$34,'5. Bilans projekt'!$C$3:$O$3,0)),"")</f>
        <v/>
      </c>
      <c r="KIX36" s="131" t="str">
        <f>_xlfn.IFNA(INDEX('5. Bilans projekt'!$C$54:$O$54,1,MATCH('12. Ocena dyskontowa Inwestycji'!KIX$34,'5. Bilans projekt'!$C$3:$O$3,0))-INDEX('5. Bilans projekt'!$C$58:$O$58,1,MATCH('12. Ocena dyskontowa Inwestycji'!KIX$34,'5. Bilans projekt'!$C$3:$O$3,0))-INDEX('5. Bilans projekt'!$C$63:$O$63,1,MATCH('12. Ocena dyskontowa Inwestycji'!KIX$34,'5. Bilans projekt'!$C$3:$O$3,0))-INDEX('5. Bilans projekt'!$C$68:$O$68,1,MATCH('12. Ocena dyskontowa Inwestycji'!KIX$34,'5. Bilans projekt'!$C$3:$O$3,0)),"")</f>
        <v/>
      </c>
      <c r="KIY36" s="131" t="str">
        <f>_xlfn.IFNA(INDEX('5. Bilans projekt'!$C$54:$O$54,1,MATCH('12. Ocena dyskontowa Inwestycji'!KIY$34,'5. Bilans projekt'!$C$3:$O$3,0))-INDEX('5. Bilans projekt'!$C$58:$O$58,1,MATCH('12. Ocena dyskontowa Inwestycji'!KIY$34,'5. Bilans projekt'!$C$3:$O$3,0))-INDEX('5. Bilans projekt'!$C$63:$O$63,1,MATCH('12. Ocena dyskontowa Inwestycji'!KIY$34,'5. Bilans projekt'!$C$3:$O$3,0))-INDEX('5. Bilans projekt'!$C$68:$O$68,1,MATCH('12. Ocena dyskontowa Inwestycji'!KIY$34,'5. Bilans projekt'!$C$3:$O$3,0)),"")</f>
        <v/>
      </c>
      <c r="KIZ36" s="131" t="str">
        <f>_xlfn.IFNA(INDEX('5. Bilans projekt'!$C$54:$O$54,1,MATCH('12. Ocena dyskontowa Inwestycji'!KIZ$34,'5. Bilans projekt'!$C$3:$O$3,0))-INDEX('5. Bilans projekt'!$C$58:$O$58,1,MATCH('12. Ocena dyskontowa Inwestycji'!KIZ$34,'5. Bilans projekt'!$C$3:$O$3,0))-INDEX('5. Bilans projekt'!$C$63:$O$63,1,MATCH('12. Ocena dyskontowa Inwestycji'!KIZ$34,'5. Bilans projekt'!$C$3:$O$3,0))-INDEX('5. Bilans projekt'!$C$68:$O$68,1,MATCH('12. Ocena dyskontowa Inwestycji'!KIZ$34,'5. Bilans projekt'!$C$3:$O$3,0)),"")</f>
        <v/>
      </c>
      <c r="KJA36" s="131" t="str">
        <f>_xlfn.IFNA(INDEX('5. Bilans projekt'!$C$54:$O$54,1,MATCH('12. Ocena dyskontowa Inwestycji'!KJA$34,'5. Bilans projekt'!$C$3:$O$3,0))-INDEX('5. Bilans projekt'!$C$58:$O$58,1,MATCH('12. Ocena dyskontowa Inwestycji'!KJA$34,'5. Bilans projekt'!$C$3:$O$3,0))-INDEX('5. Bilans projekt'!$C$63:$O$63,1,MATCH('12. Ocena dyskontowa Inwestycji'!KJA$34,'5. Bilans projekt'!$C$3:$O$3,0))-INDEX('5. Bilans projekt'!$C$68:$O$68,1,MATCH('12. Ocena dyskontowa Inwestycji'!KJA$34,'5. Bilans projekt'!$C$3:$O$3,0)),"")</f>
        <v/>
      </c>
      <c r="KJB36" s="131" t="str">
        <f>_xlfn.IFNA(INDEX('5. Bilans projekt'!$C$54:$O$54,1,MATCH('12. Ocena dyskontowa Inwestycji'!KJB$34,'5. Bilans projekt'!$C$3:$O$3,0))-INDEX('5. Bilans projekt'!$C$58:$O$58,1,MATCH('12. Ocena dyskontowa Inwestycji'!KJB$34,'5. Bilans projekt'!$C$3:$O$3,0))-INDEX('5. Bilans projekt'!$C$63:$O$63,1,MATCH('12. Ocena dyskontowa Inwestycji'!KJB$34,'5. Bilans projekt'!$C$3:$O$3,0))-INDEX('5. Bilans projekt'!$C$68:$O$68,1,MATCH('12. Ocena dyskontowa Inwestycji'!KJB$34,'5. Bilans projekt'!$C$3:$O$3,0)),"")</f>
        <v/>
      </c>
      <c r="KJC36" s="131" t="str">
        <f>_xlfn.IFNA(INDEX('5. Bilans projekt'!$C$54:$O$54,1,MATCH('12. Ocena dyskontowa Inwestycji'!KJC$34,'5. Bilans projekt'!$C$3:$O$3,0))-INDEX('5. Bilans projekt'!$C$58:$O$58,1,MATCH('12. Ocena dyskontowa Inwestycji'!KJC$34,'5. Bilans projekt'!$C$3:$O$3,0))-INDEX('5. Bilans projekt'!$C$63:$O$63,1,MATCH('12. Ocena dyskontowa Inwestycji'!KJC$34,'5. Bilans projekt'!$C$3:$O$3,0))-INDEX('5. Bilans projekt'!$C$68:$O$68,1,MATCH('12. Ocena dyskontowa Inwestycji'!KJC$34,'5. Bilans projekt'!$C$3:$O$3,0)),"")</f>
        <v/>
      </c>
      <c r="KJD36" s="131" t="str">
        <f>_xlfn.IFNA(INDEX('5. Bilans projekt'!$C$54:$O$54,1,MATCH('12. Ocena dyskontowa Inwestycji'!KJD$34,'5. Bilans projekt'!$C$3:$O$3,0))-INDEX('5. Bilans projekt'!$C$58:$O$58,1,MATCH('12. Ocena dyskontowa Inwestycji'!KJD$34,'5. Bilans projekt'!$C$3:$O$3,0))-INDEX('5. Bilans projekt'!$C$63:$O$63,1,MATCH('12. Ocena dyskontowa Inwestycji'!KJD$34,'5. Bilans projekt'!$C$3:$O$3,0))-INDEX('5. Bilans projekt'!$C$68:$O$68,1,MATCH('12. Ocena dyskontowa Inwestycji'!KJD$34,'5. Bilans projekt'!$C$3:$O$3,0)),"")</f>
        <v/>
      </c>
      <c r="KJE36" s="131" t="str">
        <f>_xlfn.IFNA(INDEX('5. Bilans projekt'!$C$54:$O$54,1,MATCH('12. Ocena dyskontowa Inwestycji'!KJE$34,'5. Bilans projekt'!$C$3:$O$3,0))-INDEX('5. Bilans projekt'!$C$58:$O$58,1,MATCH('12. Ocena dyskontowa Inwestycji'!KJE$34,'5. Bilans projekt'!$C$3:$O$3,0))-INDEX('5. Bilans projekt'!$C$63:$O$63,1,MATCH('12. Ocena dyskontowa Inwestycji'!KJE$34,'5. Bilans projekt'!$C$3:$O$3,0))-INDEX('5. Bilans projekt'!$C$68:$O$68,1,MATCH('12. Ocena dyskontowa Inwestycji'!KJE$34,'5. Bilans projekt'!$C$3:$O$3,0)),"")</f>
        <v/>
      </c>
      <c r="KJF36" s="131" t="str">
        <f>_xlfn.IFNA(INDEX('5. Bilans projekt'!$C$54:$O$54,1,MATCH('12. Ocena dyskontowa Inwestycji'!KJF$34,'5. Bilans projekt'!$C$3:$O$3,0))-INDEX('5. Bilans projekt'!$C$58:$O$58,1,MATCH('12. Ocena dyskontowa Inwestycji'!KJF$34,'5. Bilans projekt'!$C$3:$O$3,0))-INDEX('5. Bilans projekt'!$C$63:$O$63,1,MATCH('12. Ocena dyskontowa Inwestycji'!KJF$34,'5. Bilans projekt'!$C$3:$O$3,0))-INDEX('5. Bilans projekt'!$C$68:$O$68,1,MATCH('12. Ocena dyskontowa Inwestycji'!KJF$34,'5. Bilans projekt'!$C$3:$O$3,0)),"")</f>
        <v/>
      </c>
      <c r="KJG36" s="131" t="str">
        <f>_xlfn.IFNA(INDEX('5. Bilans projekt'!$C$54:$O$54,1,MATCH('12. Ocena dyskontowa Inwestycji'!KJG$34,'5. Bilans projekt'!$C$3:$O$3,0))-INDEX('5. Bilans projekt'!$C$58:$O$58,1,MATCH('12. Ocena dyskontowa Inwestycji'!KJG$34,'5. Bilans projekt'!$C$3:$O$3,0))-INDEX('5. Bilans projekt'!$C$63:$O$63,1,MATCH('12. Ocena dyskontowa Inwestycji'!KJG$34,'5. Bilans projekt'!$C$3:$O$3,0))-INDEX('5. Bilans projekt'!$C$68:$O$68,1,MATCH('12. Ocena dyskontowa Inwestycji'!KJG$34,'5. Bilans projekt'!$C$3:$O$3,0)),"")</f>
        <v/>
      </c>
      <c r="KJH36" s="131" t="str">
        <f>_xlfn.IFNA(INDEX('5. Bilans projekt'!$C$54:$O$54,1,MATCH('12. Ocena dyskontowa Inwestycji'!KJH$34,'5. Bilans projekt'!$C$3:$O$3,0))-INDEX('5. Bilans projekt'!$C$58:$O$58,1,MATCH('12. Ocena dyskontowa Inwestycji'!KJH$34,'5. Bilans projekt'!$C$3:$O$3,0))-INDEX('5. Bilans projekt'!$C$63:$O$63,1,MATCH('12. Ocena dyskontowa Inwestycji'!KJH$34,'5. Bilans projekt'!$C$3:$O$3,0))-INDEX('5. Bilans projekt'!$C$68:$O$68,1,MATCH('12. Ocena dyskontowa Inwestycji'!KJH$34,'5. Bilans projekt'!$C$3:$O$3,0)),"")</f>
        <v/>
      </c>
      <c r="KJI36" s="131" t="str">
        <f>_xlfn.IFNA(INDEX('5. Bilans projekt'!$C$54:$O$54,1,MATCH('12. Ocena dyskontowa Inwestycji'!KJI$34,'5. Bilans projekt'!$C$3:$O$3,0))-INDEX('5. Bilans projekt'!$C$58:$O$58,1,MATCH('12. Ocena dyskontowa Inwestycji'!KJI$34,'5. Bilans projekt'!$C$3:$O$3,0))-INDEX('5. Bilans projekt'!$C$63:$O$63,1,MATCH('12. Ocena dyskontowa Inwestycji'!KJI$34,'5. Bilans projekt'!$C$3:$O$3,0))-INDEX('5. Bilans projekt'!$C$68:$O$68,1,MATCH('12. Ocena dyskontowa Inwestycji'!KJI$34,'5. Bilans projekt'!$C$3:$O$3,0)),"")</f>
        <v/>
      </c>
      <c r="KJJ36" s="131" t="str">
        <f>_xlfn.IFNA(INDEX('5. Bilans projekt'!$C$54:$O$54,1,MATCH('12. Ocena dyskontowa Inwestycji'!KJJ$34,'5. Bilans projekt'!$C$3:$O$3,0))-INDEX('5. Bilans projekt'!$C$58:$O$58,1,MATCH('12. Ocena dyskontowa Inwestycji'!KJJ$34,'5. Bilans projekt'!$C$3:$O$3,0))-INDEX('5. Bilans projekt'!$C$63:$O$63,1,MATCH('12. Ocena dyskontowa Inwestycji'!KJJ$34,'5. Bilans projekt'!$C$3:$O$3,0))-INDEX('5. Bilans projekt'!$C$68:$O$68,1,MATCH('12. Ocena dyskontowa Inwestycji'!KJJ$34,'5. Bilans projekt'!$C$3:$O$3,0)),"")</f>
        <v/>
      </c>
      <c r="KJK36" s="131" t="str">
        <f>_xlfn.IFNA(INDEX('5. Bilans projekt'!$C$54:$O$54,1,MATCH('12. Ocena dyskontowa Inwestycji'!KJK$34,'5. Bilans projekt'!$C$3:$O$3,0))-INDEX('5. Bilans projekt'!$C$58:$O$58,1,MATCH('12. Ocena dyskontowa Inwestycji'!KJK$34,'5. Bilans projekt'!$C$3:$O$3,0))-INDEX('5. Bilans projekt'!$C$63:$O$63,1,MATCH('12. Ocena dyskontowa Inwestycji'!KJK$34,'5. Bilans projekt'!$C$3:$O$3,0))-INDEX('5. Bilans projekt'!$C$68:$O$68,1,MATCH('12. Ocena dyskontowa Inwestycji'!KJK$34,'5. Bilans projekt'!$C$3:$O$3,0)),"")</f>
        <v/>
      </c>
      <c r="KJL36" s="131" t="str">
        <f>_xlfn.IFNA(INDEX('5. Bilans projekt'!$C$54:$O$54,1,MATCH('12. Ocena dyskontowa Inwestycji'!KJL$34,'5. Bilans projekt'!$C$3:$O$3,0))-INDEX('5. Bilans projekt'!$C$58:$O$58,1,MATCH('12. Ocena dyskontowa Inwestycji'!KJL$34,'5. Bilans projekt'!$C$3:$O$3,0))-INDEX('5. Bilans projekt'!$C$63:$O$63,1,MATCH('12. Ocena dyskontowa Inwestycji'!KJL$34,'5. Bilans projekt'!$C$3:$O$3,0))-INDEX('5. Bilans projekt'!$C$68:$O$68,1,MATCH('12. Ocena dyskontowa Inwestycji'!KJL$34,'5. Bilans projekt'!$C$3:$O$3,0)),"")</f>
        <v/>
      </c>
      <c r="KJM36" s="131" t="str">
        <f>_xlfn.IFNA(INDEX('5. Bilans projekt'!$C$54:$O$54,1,MATCH('12. Ocena dyskontowa Inwestycji'!KJM$34,'5. Bilans projekt'!$C$3:$O$3,0))-INDEX('5. Bilans projekt'!$C$58:$O$58,1,MATCH('12. Ocena dyskontowa Inwestycji'!KJM$34,'5. Bilans projekt'!$C$3:$O$3,0))-INDEX('5. Bilans projekt'!$C$63:$O$63,1,MATCH('12. Ocena dyskontowa Inwestycji'!KJM$34,'5. Bilans projekt'!$C$3:$O$3,0))-INDEX('5. Bilans projekt'!$C$68:$O$68,1,MATCH('12. Ocena dyskontowa Inwestycji'!KJM$34,'5. Bilans projekt'!$C$3:$O$3,0)),"")</f>
        <v/>
      </c>
      <c r="KJN36" s="131" t="str">
        <f>_xlfn.IFNA(INDEX('5. Bilans projekt'!$C$54:$O$54,1,MATCH('12. Ocena dyskontowa Inwestycji'!KJN$34,'5. Bilans projekt'!$C$3:$O$3,0))-INDEX('5. Bilans projekt'!$C$58:$O$58,1,MATCH('12. Ocena dyskontowa Inwestycji'!KJN$34,'5. Bilans projekt'!$C$3:$O$3,0))-INDEX('5. Bilans projekt'!$C$63:$O$63,1,MATCH('12. Ocena dyskontowa Inwestycji'!KJN$34,'5. Bilans projekt'!$C$3:$O$3,0))-INDEX('5. Bilans projekt'!$C$68:$O$68,1,MATCH('12. Ocena dyskontowa Inwestycji'!KJN$34,'5. Bilans projekt'!$C$3:$O$3,0)),"")</f>
        <v/>
      </c>
      <c r="KJO36" s="131" t="str">
        <f>_xlfn.IFNA(INDEX('5. Bilans projekt'!$C$54:$O$54,1,MATCH('12. Ocena dyskontowa Inwestycji'!KJO$34,'5. Bilans projekt'!$C$3:$O$3,0))-INDEX('5. Bilans projekt'!$C$58:$O$58,1,MATCH('12. Ocena dyskontowa Inwestycji'!KJO$34,'5. Bilans projekt'!$C$3:$O$3,0))-INDEX('5. Bilans projekt'!$C$63:$O$63,1,MATCH('12. Ocena dyskontowa Inwestycji'!KJO$34,'5. Bilans projekt'!$C$3:$O$3,0))-INDEX('5. Bilans projekt'!$C$68:$O$68,1,MATCH('12. Ocena dyskontowa Inwestycji'!KJO$34,'5. Bilans projekt'!$C$3:$O$3,0)),"")</f>
        <v/>
      </c>
      <c r="KJP36" s="131" t="str">
        <f>_xlfn.IFNA(INDEX('5. Bilans projekt'!$C$54:$O$54,1,MATCH('12. Ocena dyskontowa Inwestycji'!KJP$34,'5. Bilans projekt'!$C$3:$O$3,0))-INDEX('5. Bilans projekt'!$C$58:$O$58,1,MATCH('12. Ocena dyskontowa Inwestycji'!KJP$34,'5. Bilans projekt'!$C$3:$O$3,0))-INDEX('5. Bilans projekt'!$C$63:$O$63,1,MATCH('12. Ocena dyskontowa Inwestycji'!KJP$34,'5. Bilans projekt'!$C$3:$O$3,0))-INDEX('5. Bilans projekt'!$C$68:$O$68,1,MATCH('12. Ocena dyskontowa Inwestycji'!KJP$34,'5. Bilans projekt'!$C$3:$O$3,0)),"")</f>
        <v/>
      </c>
      <c r="KJQ36" s="131" t="str">
        <f>_xlfn.IFNA(INDEX('5. Bilans projekt'!$C$54:$O$54,1,MATCH('12. Ocena dyskontowa Inwestycji'!KJQ$34,'5. Bilans projekt'!$C$3:$O$3,0))-INDEX('5. Bilans projekt'!$C$58:$O$58,1,MATCH('12. Ocena dyskontowa Inwestycji'!KJQ$34,'5. Bilans projekt'!$C$3:$O$3,0))-INDEX('5. Bilans projekt'!$C$63:$O$63,1,MATCH('12. Ocena dyskontowa Inwestycji'!KJQ$34,'5. Bilans projekt'!$C$3:$O$3,0))-INDEX('5. Bilans projekt'!$C$68:$O$68,1,MATCH('12. Ocena dyskontowa Inwestycji'!KJQ$34,'5. Bilans projekt'!$C$3:$O$3,0)),"")</f>
        <v/>
      </c>
      <c r="KJR36" s="131" t="str">
        <f>_xlfn.IFNA(INDEX('5. Bilans projekt'!$C$54:$O$54,1,MATCH('12. Ocena dyskontowa Inwestycji'!KJR$34,'5. Bilans projekt'!$C$3:$O$3,0))-INDEX('5. Bilans projekt'!$C$58:$O$58,1,MATCH('12. Ocena dyskontowa Inwestycji'!KJR$34,'5. Bilans projekt'!$C$3:$O$3,0))-INDEX('5. Bilans projekt'!$C$63:$O$63,1,MATCH('12. Ocena dyskontowa Inwestycji'!KJR$34,'5. Bilans projekt'!$C$3:$O$3,0))-INDEX('5. Bilans projekt'!$C$68:$O$68,1,MATCH('12. Ocena dyskontowa Inwestycji'!KJR$34,'5. Bilans projekt'!$C$3:$O$3,0)),"")</f>
        <v/>
      </c>
      <c r="KJS36" s="131" t="str">
        <f>_xlfn.IFNA(INDEX('5. Bilans projekt'!$C$54:$O$54,1,MATCH('12. Ocena dyskontowa Inwestycji'!KJS$34,'5. Bilans projekt'!$C$3:$O$3,0))-INDEX('5. Bilans projekt'!$C$58:$O$58,1,MATCH('12. Ocena dyskontowa Inwestycji'!KJS$34,'5. Bilans projekt'!$C$3:$O$3,0))-INDEX('5. Bilans projekt'!$C$63:$O$63,1,MATCH('12. Ocena dyskontowa Inwestycji'!KJS$34,'5. Bilans projekt'!$C$3:$O$3,0))-INDEX('5. Bilans projekt'!$C$68:$O$68,1,MATCH('12. Ocena dyskontowa Inwestycji'!KJS$34,'5. Bilans projekt'!$C$3:$O$3,0)),"")</f>
        <v/>
      </c>
      <c r="KJT36" s="131" t="str">
        <f>_xlfn.IFNA(INDEX('5. Bilans projekt'!$C$54:$O$54,1,MATCH('12. Ocena dyskontowa Inwestycji'!KJT$34,'5. Bilans projekt'!$C$3:$O$3,0))-INDEX('5. Bilans projekt'!$C$58:$O$58,1,MATCH('12. Ocena dyskontowa Inwestycji'!KJT$34,'5. Bilans projekt'!$C$3:$O$3,0))-INDEX('5. Bilans projekt'!$C$63:$O$63,1,MATCH('12. Ocena dyskontowa Inwestycji'!KJT$34,'5. Bilans projekt'!$C$3:$O$3,0))-INDEX('5. Bilans projekt'!$C$68:$O$68,1,MATCH('12. Ocena dyskontowa Inwestycji'!KJT$34,'5. Bilans projekt'!$C$3:$O$3,0)),"")</f>
        <v/>
      </c>
      <c r="KJU36" s="131" t="str">
        <f>_xlfn.IFNA(INDEX('5. Bilans projekt'!$C$54:$O$54,1,MATCH('12. Ocena dyskontowa Inwestycji'!KJU$34,'5. Bilans projekt'!$C$3:$O$3,0))-INDEX('5. Bilans projekt'!$C$58:$O$58,1,MATCH('12. Ocena dyskontowa Inwestycji'!KJU$34,'5. Bilans projekt'!$C$3:$O$3,0))-INDEX('5. Bilans projekt'!$C$63:$O$63,1,MATCH('12. Ocena dyskontowa Inwestycji'!KJU$34,'5. Bilans projekt'!$C$3:$O$3,0))-INDEX('5. Bilans projekt'!$C$68:$O$68,1,MATCH('12. Ocena dyskontowa Inwestycji'!KJU$34,'5. Bilans projekt'!$C$3:$O$3,0)),"")</f>
        <v/>
      </c>
      <c r="KJV36" s="131" t="str">
        <f>_xlfn.IFNA(INDEX('5. Bilans projekt'!$C$54:$O$54,1,MATCH('12. Ocena dyskontowa Inwestycji'!KJV$34,'5. Bilans projekt'!$C$3:$O$3,0))-INDEX('5. Bilans projekt'!$C$58:$O$58,1,MATCH('12. Ocena dyskontowa Inwestycji'!KJV$34,'5. Bilans projekt'!$C$3:$O$3,0))-INDEX('5. Bilans projekt'!$C$63:$O$63,1,MATCH('12. Ocena dyskontowa Inwestycji'!KJV$34,'5. Bilans projekt'!$C$3:$O$3,0))-INDEX('5. Bilans projekt'!$C$68:$O$68,1,MATCH('12. Ocena dyskontowa Inwestycji'!KJV$34,'5. Bilans projekt'!$C$3:$O$3,0)),"")</f>
        <v/>
      </c>
      <c r="KJW36" s="131" t="str">
        <f>_xlfn.IFNA(INDEX('5. Bilans projekt'!$C$54:$O$54,1,MATCH('12. Ocena dyskontowa Inwestycji'!KJW$34,'5. Bilans projekt'!$C$3:$O$3,0))-INDEX('5. Bilans projekt'!$C$58:$O$58,1,MATCH('12. Ocena dyskontowa Inwestycji'!KJW$34,'5. Bilans projekt'!$C$3:$O$3,0))-INDEX('5. Bilans projekt'!$C$63:$O$63,1,MATCH('12. Ocena dyskontowa Inwestycji'!KJW$34,'5. Bilans projekt'!$C$3:$O$3,0))-INDEX('5. Bilans projekt'!$C$68:$O$68,1,MATCH('12. Ocena dyskontowa Inwestycji'!KJW$34,'5. Bilans projekt'!$C$3:$O$3,0)),"")</f>
        <v/>
      </c>
      <c r="KJX36" s="131" t="str">
        <f>_xlfn.IFNA(INDEX('5. Bilans projekt'!$C$54:$O$54,1,MATCH('12. Ocena dyskontowa Inwestycji'!KJX$34,'5. Bilans projekt'!$C$3:$O$3,0))-INDEX('5. Bilans projekt'!$C$58:$O$58,1,MATCH('12. Ocena dyskontowa Inwestycji'!KJX$34,'5. Bilans projekt'!$C$3:$O$3,0))-INDEX('5. Bilans projekt'!$C$63:$O$63,1,MATCH('12. Ocena dyskontowa Inwestycji'!KJX$34,'5. Bilans projekt'!$C$3:$O$3,0))-INDEX('5. Bilans projekt'!$C$68:$O$68,1,MATCH('12. Ocena dyskontowa Inwestycji'!KJX$34,'5. Bilans projekt'!$C$3:$O$3,0)),"")</f>
        <v/>
      </c>
      <c r="KJY36" s="131" t="str">
        <f>_xlfn.IFNA(INDEX('5. Bilans projekt'!$C$54:$O$54,1,MATCH('12. Ocena dyskontowa Inwestycji'!KJY$34,'5. Bilans projekt'!$C$3:$O$3,0))-INDEX('5. Bilans projekt'!$C$58:$O$58,1,MATCH('12. Ocena dyskontowa Inwestycji'!KJY$34,'5. Bilans projekt'!$C$3:$O$3,0))-INDEX('5. Bilans projekt'!$C$63:$O$63,1,MATCH('12. Ocena dyskontowa Inwestycji'!KJY$34,'5. Bilans projekt'!$C$3:$O$3,0))-INDEX('5. Bilans projekt'!$C$68:$O$68,1,MATCH('12. Ocena dyskontowa Inwestycji'!KJY$34,'5. Bilans projekt'!$C$3:$O$3,0)),"")</f>
        <v/>
      </c>
      <c r="KJZ36" s="131" t="str">
        <f>_xlfn.IFNA(INDEX('5. Bilans projekt'!$C$54:$O$54,1,MATCH('12. Ocena dyskontowa Inwestycji'!KJZ$34,'5. Bilans projekt'!$C$3:$O$3,0))-INDEX('5. Bilans projekt'!$C$58:$O$58,1,MATCH('12. Ocena dyskontowa Inwestycji'!KJZ$34,'5. Bilans projekt'!$C$3:$O$3,0))-INDEX('5. Bilans projekt'!$C$63:$O$63,1,MATCH('12. Ocena dyskontowa Inwestycji'!KJZ$34,'5. Bilans projekt'!$C$3:$O$3,0))-INDEX('5. Bilans projekt'!$C$68:$O$68,1,MATCH('12. Ocena dyskontowa Inwestycji'!KJZ$34,'5. Bilans projekt'!$C$3:$O$3,0)),"")</f>
        <v/>
      </c>
      <c r="KKA36" s="131" t="str">
        <f>_xlfn.IFNA(INDEX('5. Bilans projekt'!$C$54:$O$54,1,MATCH('12. Ocena dyskontowa Inwestycji'!KKA$34,'5. Bilans projekt'!$C$3:$O$3,0))-INDEX('5. Bilans projekt'!$C$58:$O$58,1,MATCH('12. Ocena dyskontowa Inwestycji'!KKA$34,'5. Bilans projekt'!$C$3:$O$3,0))-INDEX('5. Bilans projekt'!$C$63:$O$63,1,MATCH('12. Ocena dyskontowa Inwestycji'!KKA$34,'5. Bilans projekt'!$C$3:$O$3,0))-INDEX('5. Bilans projekt'!$C$68:$O$68,1,MATCH('12. Ocena dyskontowa Inwestycji'!KKA$34,'5. Bilans projekt'!$C$3:$O$3,0)),"")</f>
        <v/>
      </c>
      <c r="KKB36" s="131" t="str">
        <f>_xlfn.IFNA(INDEX('5. Bilans projekt'!$C$54:$O$54,1,MATCH('12. Ocena dyskontowa Inwestycji'!KKB$34,'5. Bilans projekt'!$C$3:$O$3,0))-INDEX('5. Bilans projekt'!$C$58:$O$58,1,MATCH('12. Ocena dyskontowa Inwestycji'!KKB$34,'5. Bilans projekt'!$C$3:$O$3,0))-INDEX('5. Bilans projekt'!$C$63:$O$63,1,MATCH('12. Ocena dyskontowa Inwestycji'!KKB$34,'5. Bilans projekt'!$C$3:$O$3,0))-INDEX('5. Bilans projekt'!$C$68:$O$68,1,MATCH('12. Ocena dyskontowa Inwestycji'!KKB$34,'5. Bilans projekt'!$C$3:$O$3,0)),"")</f>
        <v/>
      </c>
      <c r="KKC36" s="131" t="str">
        <f>_xlfn.IFNA(INDEX('5. Bilans projekt'!$C$54:$O$54,1,MATCH('12. Ocena dyskontowa Inwestycji'!KKC$34,'5. Bilans projekt'!$C$3:$O$3,0))-INDEX('5. Bilans projekt'!$C$58:$O$58,1,MATCH('12. Ocena dyskontowa Inwestycji'!KKC$34,'5. Bilans projekt'!$C$3:$O$3,0))-INDEX('5. Bilans projekt'!$C$63:$O$63,1,MATCH('12. Ocena dyskontowa Inwestycji'!KKC$34,'5. Bilans projekt'!$C$3:$O$3,0))-INDEX('5. Bilans projekt'!$C$68:$O$68,1,MATCH('12. Ocena dyskontowa Inwestycji'!KKC$34,'5. Bilans projekt'!$C$3:$O$3,0)),"")</f>
        <v/>
      </c>
      <c r="KKD36" s="131" t="str">
        <f>_xlfn.IFNA(INDEX('5. Bilans projekt'!$C$54:$O$54,1,MATCH('12. Ocena dyskontowa Inwestycji'!KKD$34,'5. Bilans projekt'!$C$3:$O$3,0))-INDEX('5. Bilans projekt'!$C$58:$O$58,1,MATCH('12. Ocena dyskontowa Inwestycji'!KKD$34,'5. Bilans projekt'!$C$3:$O$3,0))-INDEX('5. Bilans projekt'!$C$63:$O$63,1,MATCH('12. Ocena dyskontowa Inwestycji'!KKD$34,'5. Bilans projekt'!$C$3:$O$3,0))-INDEX('5. Bilans projekt'!$C$68:$O$68,1,MATCH('12. Ocena dyskontowa Inwestycji'!KKD$34,'5. Bilans projekt'!$C$3:$O$3,0)),"")</f>
        <v/>
      </c>
      <c r="KKE36" s="131" t="str">
        <f>_xlfn.IFNA(INDEX('5. Bilans projekt'!$C$54:$O$54,1,MATCH('12. Ocena dyskontowa Inwestycji'!KKE$34,'5. Bilans projekt'!$C$3:$O$3,0))-INDEX('5. Bilans projekt'!$C$58:$O$58,1,MATCH('12. Ocena dyskontowa Inwestycji'!KKE$34,'5. Bilans projekt'!$C$3:$O$3,0))-INDEX('5. Bilans projekt'!$C$63:$O$63,1,MATCH('12. Ocena dyskontowa Inwestycji'!KKE$34,'5. Bilans projekt'!$C$3:$O$3,0))-INDEX('5. Bilans projekt'!$C$68:$O$68,1,MATCH('12. Ocena dyskontowa Inwestycji'!KKE$34,'5. Bilans projekt'!$C$3:$O$3,0)),"")</f>
        <v/>
      </c>
      <c r="KKF36" s="131" t="str">
        <f>_xlfn.IFNA(INDEX('5. Bilans projekt'!$C$54:$O$54,1,MATCH('12. Ocena dyskontowa Inwestycji'!KKF$34,'5. Bilans projekt'!$C$3:$O$3,0))-INDEX('5. Bilans projekt'!$C$58:$O$58,1,MATCH('12. Ocena dyskontowa Inwestycji'!KKF$34,'5. Bilans projekt'!$C$3:$O$3,0))-INDEX('5. Bilans projekt'!$C$63:$O$63,1,MATCH('12. Ocena dyskontowa Inwestycji'!KKF$34,'5. Bilans projekt'!$C$3:$O$3,0))-INDEX('5. Bilans projekt'!$C$68:$O$68,1,MATCH('12. Ocena dyskontowa Inwestycji'!KKF$34,'5. Bilans projekt'!$C$3:$O$3,0)),"")</f>
        <v/>
      </c>
      <c r="KKG36" s="131" t="str">
        <f>_xlfn.IFNA(INDEX('5. Bilans projekt'!$C$54:$O$54,1,MATCH('12. Ocena dyskontowa Inwestycji'!KKG$34,'5. Bilans projekt'!$C$3:$O$3,0))-INDEX('5. Bilans projekt'!$C$58:$O$58,1,MATCH('12. Ocena dyskontowa Inwestycji'!KKG$34,'5. Bilans projekt'!$C$3:$O$3,0))-INDEX('5. Bilans projekt'!$C$63:$O$63,1,MATCH('12. Ocena dyskontowa Inwestycji'!KKG$34,'5. Bilans projekt'!$C$3:$O$3,0))-INDEX('5. Bilans projekt'!$C$68:$O$68,1,MATCH('12. Ocena dyskontowa Inwestycji'!KKG$34,'5. Bilans projekt'!$C$3:$O$3,0)),"")</f>
        <v/>
      </c>
      <c r="KKH36" s="131" t="str">
        <f>_xlfn.IFNA(INDEX('5. Bilans projekt'!$C$54:$O$54,1,MATCH('12. Ocena dyskontowa Inwestycji'!KKH$34,'5. Bilans projekt'!$C$3:$O$3,0))-INDEX('5. Bilans projekt'!$C$58:$O$58,1,MATCH('12. Ocena dyskontowa Inwestycji'!KKH$34,'5. Bilans projekt'!$C$3:$O$3,0))-INDEX('5. Bilans projekt'!$C$63:$O$63,1,MATCH('12. Ocena dyskontowa Inwestycji'!KKH$34,'5. Bilans projekt'!$C$3:$O$3,0))-INDEX('5. Bilans projekt'!$C$68:$O$68,1,MATCH('12. Ocena dyskontowa Inwestycji'!KKH$34,'5. Bilans projekt'!$C$3:$O$3,0)),"")</f>
        <v/>
      </c>
      <c r="KKI36" s="131" t="str">
        <f>_xlfn.IFNA(INDEX('5. Bilans projekt'!$C$54:$O$54,1,MATCH('12. Ocena dyskontowa Inwestycji'!KKI$34,'5. Bilans projekt'!$C$3:$O$3,0))-INDEX('5. Bilans projekt'!$C$58:$O$58,1,MATCH('12. Ocena dyskontowa Inwestycji'!KKI$34,'5. Bilans projekt'!$C$3:$O$3,0))-INDEX('5. Bilans projekt'!$C$63:$O$63,1,MATCH('12. Ocena dyskontowa Inwestycji'!KKI$34,'5. Bilans projekt'!$C$3:$O$3,0))-INDEX('5. Bilans projekt'!$C$68:$O$68,1,MATCH('12. Ocena dyskontowa Inwestycji'!KKI$34,'5. Bilans projekt'!$C$3:$O$3,0)),"")</f>
        <v/>
      </c>
      <c r="KKJ36" s="131" t="str">
        <f>_xlfn.IFNA(INDEX('5. Bilans projekt'!$C$54:$O$54,1,MATCH('12. Ocena dyskontowa Inwestycji'!KKJ$34,'5. Bilans projekt'!$C$3:$O$3,0))-INDEX('5. Bilans projekt'!$C$58:$O$58,1,MATCH('12. Ocena dyskontowa Inwestycji'!KKJ$34,'5. Bilans projekt'!$C$3:$O$3,0))-INDEX('5. Bilans projekt'!$C$63:$O$63,1,MATCH('12. Ocena dyskontowa Inwestycji'!KKJ$34,'5. Bilans projekt'!$C$3:$O$3,0))-INDEX('5. Bilans projekt'!$C$68:$O$68,1,MATCH('12. Ocena dyskontowa Inwestycji'!KKJ$34,'5. Bilans projekt'!$C$3:$O$3,0)),"")</f>
        <v/>
      </c>
      <c r="KKK36" s="131" t="str">
        <f>_xlfn.IFNA(INDEX('5. Bilans projekt'!$C$54:$O$54,1,MATCH('12. Ocena dyskontowa Inwestycji'!KKK$34,'5. Bilans projekt'!$C$3:$O$3,0))-INDEX('5. Bilans projekt'!$C$58:$O$58,1,MATCH('12. Ocena dyskontowa Inwestycji'!KKK$34,'5. Bilans projekt'!$C$3:$O$3,0))-INDEX('5. Bilans projekt'!$C$63:$O$63,1,MATCH('12. Ocena dyskontowa Inwestycji'!KKK$34,'5. Bilans projekt'!$C$3:$O$3,0))-INDEX('5. Bilans projekt'!$C$68:$O$68,1,MATCH('12. Ocena dyskontowa Inwestycji'!KKK$34,'5. Bilans projekt'!$C$3:$O$3,0)),"")</f>
        <v/>
      </c>
      <c r="KKL36" s="131" t="str">
        <f>_xlfn.IFNA(INDEX('5. Bilans projekt'!$C$54:$O$54,1,MATCH('12. Ocena dyskontowa Inwestycji'!KKL$34,'5. Bilans projekt'!$C$3:$O$3,0))-INDEX('5. Bilans projekt'!$C$58:$O$58,1,MATCH('12. Ocena dyskontowa Inwestycji'!KKL$34,'5. Bilans projekt'!$C$3:$O$3,0))-INDEX('5. Bilans projekt'!$C$63:$O$63,1,MATCH('12. Ocena dyskontowa Inwestycji'!KKL$34,'5. Bilans projekt'!$C$3:$O$3,0))-INDEX('5. Bilans projekt'!$C$68:$O$68,1,MATCH('12. Ocena dyskontowa Inwestycji'!KKL$34,'5. Bilans projekt'!$C$3:$O$3,0)),"")</f>
        <v/>
      </c>
      <c r="KKM36" s="131" t="str">
        <f>_xlfn.IFNA(INDEX('5. Bilans projekt'!$C$54:$O$54,1,MATCH('12. Ocena dyskontowa Inwestycji'!KKM$34,'5. Bilans projekt'!$C$3:$O$3,0))-INDEX('5. Bilans projekt'!$C$58:$O$58,1,MATCH('12. Ocena dyskontowa Inwestycji'!KKM$34,'5. Bilans projekt'!$C$3:$O$3,0))-INDEX('5. Bilans projekt'!$C$63:$O$63,1,MATCH('12. Ocena dyskontowa Inwestycji'!KKM$34,'5. Bilans projekt'!$C$3:$O$3,0))-INDEX('5. Bilans projekt'!$C$68:$O$68,1,MATCH('12. Ocena dyskontowa Inwestycji'!KKM$34,'5. Bilans projekt'!$C$3:$O$3,0)),"")</f>
        <v/>
      </c>
      <c r="KKN36" s="131" t="str">
        <f>_xlfn.IFNA(INDEX('5. Bilans projekt'!$C$54:$O$54,1,MATCH('12. Ocena dyskontowa Inwestycji'!KKN$34,'5. Bilans projekt'!$C$3:$O$3,0))-INDEX('5. Bilans projekt'!$C$58:$O$58,1,MATCH('12. Ocena dyskontowa Inwestycji'!KKN$34,'5. Bilans projekt'!$C$3:$O$3,0))-INDEX('5. Bilans projekt'!$C$63:$O$63,1,MATCH('12. Ocena dyskontowa Inwestycji'!KKN$34,'5. Bilans projekt'!$C$3:$O$3,0))-INDEX('5. Bilans projekt'!$C$68:$O$68,1,MATCH('12. Ocena dyskontowa Inwestycji'!KKN$34,'5. Bilans projekt'!$C$3:$O$3,0)),"")</f>
        <v/>
      </c>
      <c r="KKO36" s="131" t="str">
        <f>_xlfn.IFNA(INDEX('5. Bilans projekt'!$C$54:$O$54,1,MATCH('12. Ocena dyskontowa Inwestycji'!KKO$34,'5. Bilans projekt'!$C$3:$O$3,0))-INDEX('5. Bilans projekt'!$C$58:$O$58,1,MATCH('12. Ocena dyskontowa Inwestycji'!KKO$34,'5. Bilans projekt'!$C$3:$O$3,0))-INDEX('5. Bilans projekt'!$C$63:$O$63,1,MATCH('12. Ocena dyskontowa Inwestycji'!KKO$34,'5. Bilans projekt'!$C$3:$O$3,0))-INDEX('5. Bilans projekt'!$C$68:$O$68,1,MATCH('12. Ocena dyskontowa Inwestycji'!KKO$34,'5. Bilans projekt'!$C$3:$O$3,0)),"")</f>
        <v/>
      </c>
      <c r="KKP36" s="131" t="str">
        <f>_xlfn.IFNA(INDEX('5. Bilans projekt'!$C$54:$O$54,1,MATCH('12. Ocena dyskontowa Inwestycji'!KKP$34,'5. Bilans projekt'!$C$3:$O$3,0))-INDEX('5. Bilans projekt'!$C$58:$O$58,1,MATCH('12. Ocena dyskontowa Inwestycji'!KKP$34,'5. Bilans projekt'!$C$3:$O$3,0))-INDEX('5. Bilans projekt'!$C$63:$O$63,1,MATCH('12. Ocena dyskontowa Inwestycji'!KKP$34,'5. Bilans projekt'!$C$3:$O$3,0))-INDEX('5. Bilans projekt'!$C$68:$O$68,1,MATCH('12. Ocena dyskontowa Inwestycji'!KKP$34,'5. Bilans projekt'!$C$3:$O$3,0)),"")</f>
        <v/>
      </c>
      <c r="KKQ36" s="131" t="str">
        <f>_xlfn.IFNA(INDEX('5. Bilans projekt'!$C$54:$O$54,1,MATCH('12. Ocena dyskontowa Inwestycji'!KKQ$34,'5. Bilans projekt'!$C$3:$O$3,0))-INDEX('5. Bilans projekt'!$C$58:$O$58,1,MATCH('12. Ocena dyskontowa Inwestycji'!KKQ$34,'5. Bilans projekt'!$C$3:$O$3,0))-INDEX('5. Bilans projekt'!$C$63:$O$63,1,MATCH('12. Ocena dyskontowa Inwestycji'!KKQ$34,'5. Bilans projekt'!$C$3:$O$3,0))-INDEX('5. Bilans projekt'!$C$68:$O$68,1,MATCH('12. Ocena dyskontowa Inwestycji'!KKQ$34,'5. Bilans projekt'!$C$3:$O$3,0)),"")</f>
        <v/>
      </c>
      <c r="KKR36" s="131" t="str">
        <f>_xlfn.IFNA(INDEX('5. Bilans projekt'!$C$54:$O$54,1,MATCH('12. Ocena dyskontowa Inwestycji'!KKR$34,'5. Bilans projekt'!$C$3:$O$3,0))-INDEX('5. Bilans projekt'!$C$58:$O$58,1,MATCH('12. Ocena dyskontowa Inwestycji'!KKR$34,'5. Bilans projekt'!$C$3:$O$3,0))-INDEX('5. Bilans projekt'!$C$63:$O$63,1,MATCH('12. Ocena dyskontowa Inwestycji'!KKR$34,'5. Bilans projekt'!$C$3:$O$3,0))-INDEX('5. Bilans projekt'!$C$68:$O$68,1,MATCH('12. Ocena dyskontowa Inwestycji'!KKR$34,'5. Bilans projekt'!$C$3:$O$3,0)),"")</f>
        <v/>
      </c>
      <c r="KKS36" s="131" t="str">
        <f>_xlfn.IFNA(INDEX('5. Bilans projekt'!$C$54:$O$54,1,MATCH('12. Ocena dyskontowa Inwestycji'!KKS$34,'5. Bilans projekt'!$C$3:$O$3,0))-INDEX('5. Bilans projekt'!$C$58:$O$58,1,MATCH('12. Ocena dyskontowa Inwestycji'!KKS$34,'5. Bilans projekt'!$C$3:$O$3,0))-INDEX('5. Bilans projekt'!$C$63:$O$63,1,MATCH('12. Ocena dyskontowa Inwestycji'!KKS$34,'5. Bilans projekt'!$C$3:$O$3,0))-INDEX('5. Bilans projekt'!$C$68:$O$68,1,MATCH('12. Ocena dyskontowa Inwestycji'!KKS$34,'5. Bilans projekt'!$C$3:$O$3,0)),"")</f>
        <v/>
      </c>
      <c r="KKT36" s="131" t="str">
        <f>_xlfn.IFNA(INDEX('5. Bilans projekt'!$C$54:$O$54,1,MATCH('12. Ocena dyskontowa Inwestycji'!KKT$34,'5. Bilans projekt'!$C$3:$O$3,0))-INDEX('5. Bilans projekt'!$C$58:$O$58,1,MATCH('12. Ocena dyskontowa Inwestycji'!KKT$34,'5. Bilans projekt'!$C$3:$O$3,0))-INDEX('5. Bilans projekt'!$C$63:$O$63,1,MATCH('12. Ocena dyskontowa Inwestycji'!KKT$34,'5. Bilans projekt'!$C$3:$O$3,0))-INDEX('5. Bilans projekt'!$C$68:$O$68,1,MATCH('12. Ocena dyskontowa Inwestycji'!KKT$34,'5. Bilans projekt'!$C$3:$O$3,0)),"")</f>
        <v/>
      </c>
      <c r="KKU36" s="131" t="str">
        <f>_xlfn.IFNA(INDEX('5. Bilans projekt'!$C$54:$O$54,1,MATCH('12. Ocena dyskontowa Inwestycji'!KKU$34,'5. Bilans projekt'!$C$3:$O$3,0))-INDEX('5. Bilans projekt'!$C$58:$O$58,1,MATCH('12. Ocena dyskontowa Inwestycji'!KKU$34,'5. Bilans projekt'!$C$3:$O$3,0))-INDEX('5. Bilans projekt'!$C$63:$O$63,1,MATCH('12. Ocena dyskontowa Inwestycji'!KKU$34,'5. Bilans projekt'!$C$3:$O$3,0))-INDEX('5. Bilans projekt'!$C$68:$O$68,1,MATCH('12. Ocena dyskontowa Inwestycji'!KKU$34,'5. Bilans projekt'!$C$3:$O$3,0)),"")</f>
        <v/>
      </c>
      <c r="KKV36" s="131" t="str">
        <f>_xlfn.IFNA(INDEX('5. Bilans projekt'!$C$54:$O$54,1,MATCH('12. Ocena dyskontowa Inwestycji'!KKV$34,'5. Bilans projekt'!$C$3:$O$3,0))-INDEX('5. Bilans projekt'!$C$58:$O$58,1,MATCH('12. Ocena dyskontowa Inwestycji'!KKV$34,'5. Bilans projekt'!$C$3:$O$3,0))-INDEX('5. Bilans projekt'!$C$63:$O$63,1,MATCH('12. Ocena dyskontowa Inwestycji'!KKV$34,'5. Bilans projekt'!$C$3:$O$3,0))-INDEX('5. Bilans projekt'!$C$68:$O$68,1,MATCH('12. Ocena dyskontowa Inwestycji'!KKV$34,'5. Bilans projekt'!$C$3:$O$3,0)),"")</f>
        <v/>
      </c>
      <c r="KKW36" s="131" t="str">
        <f>_xlfn.IFNA(INDEX('5. Bilans projekt'!$C$54:$O$54,1,MATCH('12. Ocena dyskontowa Inwestycji'!KKW$34,'5. Bilans projekt'!$C$3:$O$3,0))-INDEX('5. Bilans projekt'!$C$58:$O$58,1,MATCH('12. Ocena dyskontowa Inwestycji'!KKW$34,'5. Bilans projekt'!$C$3:$O$3,0))-INDEX('5. Bilans projekt'!$C$63:$O$63,1,MATCH('12. Ocena dyskontowa Inwestycji'!KKW$34,'5. Bilans projekt'!$C$3:$O$3,0))-INDEX('5. Bilans projekt'!$C$68:$O$68,1,MATCH('12. Ocena dyskontowa Inwestycji'!KKW$34,'5. Bilans projekt'!$C$3:$O$3,0)),"")</f>
        <v/>
      </c>
      <c r="KKX36" s="131" t="str">
        <f>_xlfn.IFNA(INDEX('5. Bilans projekt'!$C$54:$O$54,1,MATCH('12. Ocena dyskontowa Inwestycji'!KKX$34,'5. Bilans projekt'!$C$3:$O$3,0))-INDEX('5. Bilans projekt'!$C$58:$O$58,1,MATCH('12. Ocena dyskontowa Inwestycji'!KKX$34,'5. Bilans projekt'!$C$3:$O$3,0))-INDEX('5. Bilans projekt'!$C$63:$O$63,1,MATCH('12. Ocena dyskontowa Inwestycji'!KKX$34,'5. Bilans projekt'!$C$3:$O$3,0))-INDEX('5. Bilans projekt'!$C$68:$O$68,1,MATCH('12. Ocena dyskontowa Inwestycji'!KKX$34,'5. Bilans projekt'!$C$3:$O$3,0)),"")</f>
        <v/>
      </c>
      <c r="KKY36" s="131" t="str">
        <f>_xlfn.IFNA(INDEX('5. Bilans projekt'!$C$54:$O$54,1,MATCH('12. Ocena dyskontowa Inwestycji'!KKY$34,'5. Bilans projekt'!$C$3:$O$3,0))-INDEX('5. Bilans projekt'!$C$58:$O$58,1,MATCH('12. Ocena dyskontowa Inwestycji'!KKY$34,'5. Bilans projekt'!$C$3:$O$3,0))-INDEX('5. Bilans projekt'!$C$63:$O$63,1,MATCH('12. Ocena dyskontowa Inwestycji'!KKY$34,'5. Bilans projekt'!$C$3:$O$3,0))-INDEX('5. Bilans projekt'!$C$68:$O$68,1,MATCH('12. Ocena dyskontowa Inwestycji'!KKY$34,'5. Bilans projekt'!$C$3:$O$3,0)),"")</f>
        <v/>
      </c>
      <c r="KKZ36" s="131" t="str">
        <f>_xlfn.IFNA(INDEX('5. Bilans projekt'!$C$54:$O$54,1,MATCH('12. Ocena dyskontowa Inwestycji'!KKZ$34,'5. Bilans projekt'!$C$3:$O$3,0))-INDEX('5. Bilans projekt'!$C$58:$O$58,1,MATCH('12. Ocena dyskontowa Inwestycji'!KKZ$34,'5. Bilans projekt'!$C$3:$O$3,0))-INDEX('5. Bilans projekt'!$C$63:$O$63,1,MATCH('12. Ocena dyskontowa Inwestycji'!KKZ$34,'5. Bilans projekt'!$C$3:$O$3,0))-INDEX('5. Bilans projekt'!$C$68:$O$68,1,MATCH('12. Ocena dyskontowa Inwestycji'!KKZ$34,'5. Bilans projekt'!$C$3:$O$3,0)),"")</f>
        <v/>
      </c>
      <c r="KLA36" s="131" t="str">
        <f>_xlfn.IFNA(INDEX('5. Bilans projekt'!$C$54:$O$54,1,MATCH('12. Ocena dyskontowa Inwestycji'!KLA$34,'5. Bilans projekt'!$C$3:$O$3,0))-INDEX('5. Bilans projekt'!$C$58:$O$58,1,MATCH('12. Ocena dyskontowa Inwestycji'!KLA$34,'5. Bilans projekt'!$C$3:$O$3,0))-INDEX('5. Bilans projekt'!$C$63:$O$63,1,MATCH('12. Ocena dyskontowa Inwestycji'!KLA$34,'5. Bilans projekt'!$C$3:$O$3,0))-INDEX('5. Bilans projekt'!$C$68:$O$68,1,MATCH('12. Ocena dyskontowa Inwestycji'!KLA$34,'5. Bilans projekt'!$C$3:$O$3,0)),"")</f>
        <v/>
      </c>
      <c r="KLB36" s="131" t="str">
        <f>_xlfn.IFNA(INDEX('5. Bilans projekt'!$C$54:$O$54,1,MATCH('12. Ocena dyskontowa Inwestycji'!KLB$34,'5. Bilans projekt'!$C$3:$O$3,0))-INDEX('5. Bilans projekt'!$C$58:$O$58,1,MATCH('12. Ocena dyskontowa Inwestycji'!KLB$34,'5. Bilans projekt'!$C$3:$O$3,0))-INDEX('5. Bilans projekt'!$C$63:$O$63,1,MATCH('12. Ocena dyskontowa Inwestycji'!KLB$34,'5. Bilans projekt'!$C$3:$O$3,0))-INDEX('5. Bilans projekt'!$C$68:$O$68,1,MATCH('12. Ocena dyskontowa Inwestycji'!KLB$34,'5. Bilans projekt'!$C$3:$O$3,0)),"")</f>
        <v/>
      </c>
      <c r="KLC36" s="131" t="str">
        <f>_xlfn.IFNA(INDEX('5. Bilans projekt'!$C$54:$O$54,1,MATCH('12. Ocena dyskontowa Inwestycji'!KLC$34,'5. Bilans projekt'!$C$3:$O$3,0))-INDEX('5. Bilans projekt'!$C$58:$O$58,1,MATCH('12. Ocena dyskontowa Inwestycji'!KLC$34,'5. Bilans projekt'!$C$3:$O$3,0))-INDEX('5. Bilans projekt'!$C$63:$O$63,1,MATCH('12. Ocena dyskontowa Inwestycji'!KLC$34,'5. Bilans projekt'!$C$3:$O$3,0))-INDEX('5. Bilans projekt'!$C$68:$O$68,1,MATCH('12. Ocena dyskontowa Inwestycji'!KLC$34,'5. Bilans projekt'!$C$3:$O$3,0)),"")</f>
        <v/>
      </c>
      <c r="KLD36" s="131" t="str">
        <f>_xlfn.IFNA(INDEX('5. Bilans projekt'!$C$54:$O$54,1,MATCH('12. Ocena dyskontowa Inwestycji'!KLD$34,'5. Bilans projekt'!$C$3:$O$3,0))-INDEX('5. Bilans projekt'!$C$58:$O$58,1,MATCH('12. Ocena dyskontowa Inwestycji'!KLD$34,'5. Bilans projekt'!$C$3:$O$3,0))-INDEX('5. Bilans projekt'!$C$63:$O$63,1,MATCH('12. Ocena dyskontowa Inwestycji'!KLD$34,'5. Bilans projekt'!$C$3:$O$3,0))-INDEX('5. Bilans projekt'!$C$68:$O$68,1,MATCH('12. Ocena dyskontowa Inwestycji'!KLD$34,'5. Bilans projekt'!$C$3:$O$3,0)),"")</f>
        <v/>
      </c>
      <c r="KLE36" s="131" t="str">
        <f>_xlfn.IFNA(INDEX('5. Bilans projekt'!$C$54:$O$54,1,MATCH('12. Ocena dyskontowa Inwestycji'!KLE$34,'5. Bilans projekt'!$C$3:$O$3,0))-INDEX('5. Bilans projekt'!$C$58:$O$58,1,MATCH('12. Ocena dyskontowa Inwestycji'!KLE$34,'5. Bilans projekt'!$C$3:$O$3,0))-INDEX('5. Bilans projekt'!$C$63:$O$63,1,MATCH('12. Ocena dyskontowa Inwestycji'!KLE$34,'5. Bilans projekt'!$C$3:$O$3,0))-INDEX('5. Bilans projekt'!$C$68:$O$68,1,MATCH('12. Ocena dyskontowa Inwestycji'!KLE$34,'5. Bilans projekt'!$C$3:$O$3,0)),"")</f>
        <v/>
      </c>
      <c r="KLF36" s="131" t="str">
        <f>_xlfn.IFNA(INDEX('5. Bilans projekt'!$C$54:$O$54,1,MATCH('12. Ocena dyskontowa Inwestycji'!KLF$34,'5. Bilans projekt'!$C$3:$O$3,0))-INDEX('5. Bilans projekt'!$C$58:$O$58,1,MATCH('12. Ocena dyskontowa Inwestycji'!KLF$34,'5. Bilans projekt'!$C$3:$O$3,0))-INDEX('5. Bilans projekt'!$C$63:$O$63,1,MATCH('12. Ocena dyskontowa Inwestycji'!KLF$34,'5. Bilans projekt'!$C$3:$O$3,0))-INDEX('5. Bilans projekt'!$C$68:$O$68,1,MATCH('12. Ocena dyskontowa Inwestycji'!KLF$34,'5. Bilans projekt'!$C$3:$O$3,0)),"")</f>
        <v/>
      </c>
      <c r="KLG36" s="131" t="str">
        <f>_xlfn.IFNA(INDEX('5. Bilans projekt'!$C$54:$O$54,1,MATCH('12. Ocena dyskontowa Inwestycji'!KLG$34,'5. Bilans projekt'!$C$3:$O$3,0))-INDEX('5. Bilans projekt'!$C$58:$O$58,1,MATCH('12. Ocena dyskontowa Inwestycji'!KLG$34,'5. Bilans projekt'!$C$3:$O$3,0))-INDEX('5. Bilans projekt'!$C$63:$O$63,1,MATCH('12. Ocena dyskontowa Inwestycji'!KLG$34,'5. Bilans projekt'!$C$3:$O$3,0))-INDEX('5. Bilans projekt'!$C$68:$O$68,1,MATCH('12. Ocena dyskontowa Inwestycji'!KLG$34,'5. Bilans projekt'!$C$3:$O$3,0)),"")</f>
        <v/>
      </c>
      <c r="KLH36" s="131" t="str">
        <f>_xlfn.IFNA(INDEX('5. Bilans projekt'!$C$54:$O$54,1,MATCH('12. Ocena dyskontowa Inwestycji'!KLH$34,'5. Bilans projekt'!$C$3:$O$3,0))-INDEX('5. Bilans projekt'!$C$58:$O$58,1,MATCH('12. Ocena dyskontowa Inwestycji'!KLH$34,'5. Bilans projekt'!$C$3:$O$3,0))-INDEX('5. Bilans projekt'!$C$63:$O$63,1,MATCH('12. Ocena dyskontowa Inwestycji'!KLH$34,'5. Bilans projekt'!$C$3:$O$3,0))-INDEX('5. Bilans projekt'!$C$68:$O$68,1,MATCH('12. Ocena dyskontowa Inwestycji'!KLH$34,'5. Bilans projekt'!$C$3:$O$3,0)),"")</f>
        <v/>
      </c>
      <c r="KLI36" s="131" t="str">
        <f>_xlfn.IFNA(INDEX('5. Bilans projekt'!$C$54:$O$54,1,MATCH('12. Ocena dyskontowa Inwestycji'!KLI$34,'5. Bilans projekt'!$C$3:$O$3,0))-INDEX('5. Bilans projekt'!$C$58:$O$58,1,MATCH('12. Ocena dyskontowa Inwestycji'!KLI$34,'5. Bilans projekt'!$C$3:$O$3,0))-INDEX('5. Bilans projekt'!$C$63:$O$63,1,MATCH('12. Ocena dyskontowa Inwestycji'!KLI$34,'5. Bilans projekt'!$C$3:$O$3,0))-INDEX('5. Bilans projekt'!$C$68:$O$68,1,MATCH('12. Ocena dyskontowa Inwestycji'!KLI$34,'5. Bilans projekt'!$C$3:$O$3,0)),"")</f>
        <v/>
      </c>
      <c r="KLJ36" s="131" t="str">
        <f>_xlfn.IFNA(INDEX('5. Bilans projekt'!$C$54:$O$54,1,MATCH('12. Ocena dyskontowa Inwestycji'!KLJ$34,'5. Bilans projekt'!$C$3:$O$3,0))-INDEX('5. Bilans projekt'!$C$58:$O$58,1,MATCH('12. Ocena dyskontowa Inwestycji'!KLJ$34,'5. Bilans projekt'!$C$3:$O$3,0))-INDEX('5. Bilans projekt'!$C$63:$O$63,1,MATCH('12. Ocena dyskontowa Inwestycji'!KLJ$34,'5. Bilans projekt'!$C$3:$O$3,0))-INDEX('5. Bilans projekt'!$C$68:$O$68,1,MATCH('12. Ocena dyskontowa Inwestycji'!KLJ$34,'5. Bilans projekt'!$C$3:$O$3,0)),"")</f>
        <v/>
      </c>
      <c r="KLK36" s="131" t="str">
        <f>_xlfn.IFNA(INDEX('5. Bilans projekt'!$C$54:$O$54,1,MATCH('12. Ocena dyskontowa Inwestycji'!KLK$34,'5. Bilans projekt'!$C$3:$O$3,0))-INDEX('5. Bilans projekt'!$C$58:$O$58,1,MATCH('12. Ocena dyskontowa Inwestycji'!KLK$34,'5. Bilans projekt'!$C$3:$O$3,0))-INDEX('5. Bilans projekt'!$C$63:$O$63,1,MATCH('12. Ocena dyskontowa Inwestycji'!KLK$34,'5. Bilans projekt'!$C$3:$O$3,0))-INDEX('5. Bilans projekt'!$C$68:$O$68,1,MATCH('12. Ocena dyskontowa Inwestycji'!KLK$34,'5. Bilans projekt'!$C$3:$O$3,0)),"")</f>
        <v/>
      </c>
      <c r="KLL36" s="131" t="str">
        <f>_xlfn.IFNA(INDEX('5. Bilans projekt'!$C$54:$O$54,1,MATCH('12. Ocena dyskontowa Inwestycji'!KLL$34,'5. Bilans projekt'!$C$3:$O$3,0))-INDEX('5. Bilans projekt'!$C$58:$O$58,1,MATCH('12. Ocena dyskontowa Inwestycji'!KLL$34,'5. Bilans projekt'!$C$3:$O$3,0))-INDEX('5. Bilans projekt'!$C$63:$O$63,1,MATCH('12. Ocena dyskontowa Inwestycji'!KLL$34,'5. Bilans projekt'!$C$3:$O$3,0))-INDEX('5. Bilans projekt'!$C$68:$O$68,1,MATCH('12. Ocena dyskontowa Inwestycji'!KLL$34,'5. Bilans projekt'!$C$3:$O$3,0)),"")</f>
        <v/>
      </c>
      <c r="KLM36" s="131" t="str">
        <f>_xlfn.IFNA(INDEX('5. Bilans projekt'!$C$54:$O$54,1,MATCH('12. Ocena dyskontowa Inwestycji'!KLM$34,'5. Bilans projekt'!$C$3:$O$3,0))-INDEX('5. Bilans projekt'!$C$58:$O$58,1,MATCH('12. Ocena dyskontowa Inwestycji'!KLM$34,'5. Bilans projekt'!$C$3:$O$3,0))-INDEX('5. Bilans projekt'!$C$63:$O$63,1,MATCH('12. Ocena dyskontowa Inwestycji'!KLM$34,'5. Bilans projekt'!$C$3:$O$3,0))-INDEX('5. Bilans projekt'!$C$68:$O$68,1,MATCH('12. Ocena dyskontowa Inwestycji'!KLM$34,'5. Bilans projekt'!$C$3:$O$3,0)),"")</f>
        <v/>
      </c>
      <c r="KLN36" s="131" t="str">
        <f>_xlfn.IFNA(INDEX('5. Bilans projekt'!$C$54:$O$54,1,MATCH('12. Ocena dyskontowa Inwestycji'!KLN$34,'5. Bilans projekt'!$C$3:$O$3,0))-INDEX('5. Bilans projekt'!$C$58:$O$58,1,MATCH('12. Ocena dyskontowa Inwestycji'!KLN$34,'5. Bilans projekt'!$C$3:$O$3,0))-INDEX('5. Bilans projekt'!$C$63:$O$63,1,MATCH('12. Ocena dyskontowa Inwestycji'!KLN$34,'5. Bilans projekt'!$C$3:$O$3,0))-INDEX('5. Bilans projekt'!$C$68:$O$68,1,MATCH('12. Ocena dyskontowa Inwestycji'!KLN$34,'5. Bilans projekt'!$C$3:$O$3,0)),"")</f>
        <v/>
      </c>
      <c r="KLO36" s="131" t="str">
        <f>_xlfn.IFNA(INDEX('5. Bilans projekt'!$C$54:$O$54,1,MATCH('12. Ocena dyskontowa Inwestycji'!KLO$34,'5. Bilans projekt'!$C$3:$O$3,0))-INDEX('5. Bilans projekt'!$C$58:$O$58,1,MATCH('12. Ocena dyskontowa Inwestycji'!KLO$34,'5. Bilans projekt'!$C$3:$O$3,0))-INDEX('5. Bilans projekt'!$C$63:$O$63,1,MATCH('12. Ocena dyskontowa Inwestycji'!KLO$34,'5. Bilans projekt'!$C$3:$O$3,0))-INDEX('5. Bilans projekt'!$C$68:$O$68,1,MATCH('12. Ocena dyskontowa Inwestycji'!KLO$34,'5. Bilans projekt'!$C$3:$O$3,0)),"")</f>
        <v/>
      </c>
      <c r="KLP36" s="131" t="str">
        <f>_xlfn.IFNA(INDEX('5. Bilans projekt'!$C$54:$O$54,1,MATCH('12. Ocena dyskontowa Inwestycji'!KLP$34,'5. Bilans projekt'!$C$3:$O$3,0))-INDEX('5. Bilans projekt'!$C$58:$O$58,1,MATCH('12. Ocena dyskontowa Inwestycji'!KLP$34,'5. Bilans projekt'!$C$3:$O$3,0))-INDEX('5. Bilans projekt'!$C$63:$O$63,1,MATCH('12. Ocena dyskontowa Inwestycji'!KLP$34,'5. Bilans projekt'!$C$3:$O$3,0))-INDEX('5. Bilans projekt'!$C$68:$O$68,1,MATCH('12. Ocena dyskontowa Inwestycji'!KLP$34,'5. Bilans projekt'!$C$3:$O$3,0)),"")</f>
        <v/>
      </c>
      <c r="KLQ36" s="131" t="str">
        <f>_xlfn.IFNA(INDEX('5. Bilans projekt'!$C$54:$O$54,1,MATCH('12. Ocena dyskontowa Inwestycji'!KLQ$34,'5. Bilans projekt'!$C$3:$O$3,0))-INDEX('5. Bilans projekt'!$C$58:$O$58,1,MATCH('12. Ocena dyskontowa Inwestycji'!KLQ$34,'5. Bilans projekt'!$C$3:$O$3,0))-INDEX('5. Bilans projekt'!$C$63:$O$63,1,MATCH('12. Ocena dyskontowa Inwestycji'!KLQ$34,'5. Bilans projekt'!$C$3:$O$3,0))-INDEX('5. Bilans projekt'!$C$68:$O$68,1,MATCH('12. Ocena dyskontowa Inwestycji'!KLQ$34,'5. Bilans projekt'!$C$3:$O$3,0)),"")</f>
        <v/>
      </c>
      <c r="KLR36" s="131" t="str">
        <f>_xlfn.IFNA(INDEX('5. Bilans projekt'!$C$54:$O$54,1,MATCH('12. Ocena dyskontowa Inwestycji'!KLR$34,'5. Bilans projekt'!$C$3:$O$3,0))-INDEX('5. Bilans projekt'!$C$58:$O$58,1,MATCH('12. Ocena dyskontowa Inwestycji'!KLR$34,'5. Bilans projekt'!$C$3:$O$3,0))-INDEX('5. Bilans projekt'!$C$63:$O$63,1,MATCH('12. Ocena dyskontowa Inwestycji'!KLR$34,'5. Bilans projekt'!$C$3:$O$3,0))-INDEX('5. Bilans projekt'!$C$68:$O$68,1,MATCH('12. Ocena dyskontowa Inwestycji'!KLR$34,'5. Bilans projekt'!$C$3:$O$3,0)),"")</f>
        <v/>
      </c>
      <c r="KLS36" s="131" t="str">
        <f>_xlfn.IFNA(INDEX('5. Bilans projekt'!$C$54:$O$54,1,MATCH('12. Ocena dyskontowa Inwestycji'!KLS$34,'5. Bilans projekt'!$C$3:$O$3,0))-INDEX('5. Bilans projekt'!$C$58:$O$58,1,MATCH('12. Ocena dyskontowa Inwestycji'!KLS$34,'5. Bilans projekt'!$C$3:$O$3,0))-INDEX('5. Bilans projekt'!$C$63:$O$63,1,MATCH('12. Ocena dyskontowa Inwestycji'!KLS$34,'5. Bilans projekt'!$C$3:$O$3,0))-INDEX('5. Bilans projekt'!$C$68:$O$68,1,MATCH('12. Ocena dyskontowa Inwestycji'!KLS$34,'5. Bilans projekt'!$C$3:$O$3,0)),"")</f>
        <v/>
      </c>
      <c r="KLT36" s="131" t="str">
        <f>_xlfn.IFNA(INDEX('5. Bilans projekt'!$C$54:$O$54,1,MATCH('12. Ocena dyskontowa Inwestycji'!KLT$34,'5. Bilans projekt'!$C$3:$O$3,0))-INDEX('5. Bilans projekt'!$C$58:$O$58,1,MATCH('12. Ocena dyskontowa Inwestycji'!KLT$34,'5. Bilans projekt'!$C$3:$O$3,0))-INDEX('5. Bilans projekt'!$C$63:$O$63,1,MATCH('12. Ocena dyskontowa Inwestycji'!KLT$34,'5. Bilans projekt'!$C$3:$O$3,0))-INDEX('5. Bilans projekt'!$C$68:$O$68,1,MATCH('12. Ocena dyskontowa Inwestycji'!KLT$34,'5. Bilans projekt'!$C$3:$O$3,0)),"")</f>
        <v/>
      </c>
      <c r="KLU36" s="131" t="str">
        <f>_xlfn.IFNA(INDEX('5. Bilans projekt'!$C$54:$O$54,1,MATCH('12. Ocena dyskontowa Inwestycji'!KLU$34,'5. Bilans projekt'!$C$3:$O$3,0))-INDEX('5. Bilans projekt'!$C$58:$O$58,1,MATCH('12. Ocena dyskontowa Inwestycji'!KLU$34,'5. Bilans projekt'!$C$3:$O$3,0))-INDEX('5. Bilans projekt'!$C$63:$O$63,1,MATCH('12. Ocena dyskontowa Inwestycji'!KLU$34,'5. Bilans projekt'!$C$3:$O$3,0))-INDEX('5. Bilans projekt'!$C$68:$O$68,1,MATCH('12. Ocena dyskontowa Inwestycji'!KLU$34,'5. Bilans projekt'!$C$3:$O$3,0)),"")</f>
        <v/>
      </c>
      <c r="KLV36" s="131" t="str">
        <f>_xlfn.IFNA(INDEX('5. Bilans projekt'!$C$54:$O$54,1,MATCH('12. Ocena dyskontowa Inwestycji'!KLV$34,'5. Bilans projekt'!$C$3:$O$3,0))-INDEX('5. Bilans projekt'!$C$58:$O$58,1,MATCH('12. Ocena dyskontowa Inwestycji'!KLV$34,'5. Bilans projekt'!$C$3:$O$3,0))-INDEX('5. Bilans projekt'!$C$63:$O$63,1,MATCH('12. Ocena dyskontowa Inwestycji'!KLV$34,'5. Bilans projekt'!$C$3:$O$3,0))-INDEX('5. Bilans projekt'!$C$68:$O$68,1,MATCH('12. Ocena dyskontowa Inwestycji'!KLV$34,'5. Bilans projekt'!$C$3:$O$3,0)),"")</f>
        <v/>
      </c>
      <c r="KLW36" s="131" t="str">
        <f>_xlfn.IFNA(INDEX('5. Bilans projekt'!$C$54:$O$54,1,MATCH('12. Ocena dyskontowa Inwestycji'!KLW$34,'5. Bilans projekt'!$C$3:$O$3,0))-INDEX('5. Bilans projekt'!$C$58:$O$58,1,MATCH('12. Ocena dyskontowa Inwestycji'!KLW$34,'5. Bilans projekt'!$C$3:$O$3,0))-INDEX('5. Bilans projekt'!$C$63:$O$63,1,MATCH('12. Ocena dyskontowa Inwestycji'!KLW$34,'5. Bilans projekt'!$C$3:$O$3,0))-INDEX('5. Bilans projekt'!$C$68:$O$68,1,MATCH('12. Ocena dyskontowa Inwestycji'!KLW$34,'5. Bilans projekt'!$C$3:$O$3,0)),"")</f>
        <v/>
      </c>
      <c r="KLX36" s="131" t="str">
        <f>_xlfn.IFNA(INDEX('5. Bilans projekt'!$C$54:$O$54,1,MATCH('12. Ocena dyskontowa Inwestycji'!KLX$34,'5. Bilans projekt'!$C$3:$O$3,0))-INDEX('5. Bilans projekt'!$C$58:$O$58,1,MATCH('12. Ocena dyskontowa Inwestycji'!KLX$34,'5. Bilans projekt'!$C$3:$O$3,0))-INDEX('5. Bilans projekt'!$C$63:$O$63,1,MATCH('12. Ocena dyskontowa Inwestycji'!KLX$34,'5. Bilans projekt'!$C$3:$O$3,0))-INDEX('5. Bilans projekt'!$C$68:$O$68,1,MATCH('12. Ocena dyskontowa Inwestycji'!KLX$34,'5. Bilans projekt'!$C$3:$O$3,0)),"")</f>
        <v/>
      </c>
      <c r="KLY36" s="131" t="str">
        <f>_xlfn.IFNA(INDEX('5. Bilans projekt'!$C$54:$O$54,1,MATCH('12. Ocena dyskontowa Inwestycji'!KLY$34,'5. Bilans projekt'!$C$3:$O$3,0))-INDEX('5. Bilans projekt'!$C$58:$O$58,1,MATCH('12. Ocena dyskontowa Inwestycji'!KLY$34,'5. Bilans projekt'!$C$3:$O$3,0))-INDEX('5. Bilans projekt'!$C$63:$O$63,1,MATCH('12. Ocena dyskontowa Inwestycji'!KLY$34,'5. Bilans projekt'!$C$3:$O$3,0))-INDEX('5. Bilans projekt'!$C$68:$O$68,1,MATCH('12. Ocena dyskontowa Inwestycji'!KLY$34,'5. Bilans projekt'!$C$3:$O$3,0)),"")</f>
        <v/>
      </c>
      <c r="KLZ36" s="131" t="str">
        <f>_xlfn.IFNA(INDEX('5. Bilans projekt'!$C$54:$O$54,1,MATCH('12. Ocena dyskontowa Inwestycji'!KLZ$34,'5. Bilans projekt'!$C$3:$O$3,0))-INDEX('5. Bilans projekt'!$C$58:$O$58,1,MATCH('12. Ocena dyskontowa Inwestycji'!KLZ$34,'5. Bilans projekt'!$C$3:$O$3,0))-INDEX('5. Bilans projekt'!$C$63:$O$63,1,MATCH('12. Ocena dyskontowa Inwestycji'!KLZ$34,'5. Bilans projekt'!$C$3:$O$3,0))-INDEX('5. Bilans projekt'!$C$68:$O$68,1,MATCH('12. Ocena dyskontowa Inwestycji'!KLZ$34,'5. Bilans projekt'!$C$3:$O$3,0)),"")</f>
        <v/>
      </c>
      <c r="KMA36" s="131" t="str">
        <f>_xlfn.IFNA(INDEX('5. Bilans projekt'!$C$54:$O$54,1,MATCH('12. Ocena dyskontowa Inwestycji'!KMA$34,'5. Bilans projekt'!$C$3:$O$3,0))-INDEX('5. Bilans projekt'!$C$58:$O$58,1,MATCH('12. Ocena dyskontowa Inwestycji'!KMA$34,'5. Bilans projekt'!$C$3:$O$3,0))-INDEX('5. Bilans projekt'!$C$63:$O$63,1,MATCH('12. Ocena dyskontowa Inwestycji'!KMA$34,'5. Bilans projekt'!$C$3:$O$3,0))-INDEX('5. Bilans projekt'!$C$68:$O$68,1,MATCH('12. Ocena dyskontowa Inwestycji'!KMA$34,'5. Bilans projekt'!$C$3:$O$3,0)),"")</f>
        <v/>
      </c>
      <c r="KMB36" s="131" t="str">
        <f>_xlfn.IFNA(INDEX('5. Bilans projekt'!$C$54:$O$54,1,MATCH('12. Ocena dyskontowa Inwestycji'!KMB$34,'5. Bilans projekt'!$C$3:$O$3,0))-INDEX('5. Bilans projekt'!$C$58:$O$58,1,MATCH('12. Ocena dyskontowa Inwestycji'!KMB$34,'5. Bilans projekt'!$C$3:$O$3,0))-INDEX('5. Bilans projekt'!$C$63:$O$63,1,MATCH('12. Ocena dyskontowa Inwestycji'!KMB$34,'5. Bilans projekt'!$C$3:$O$3,0))-INDEX('5. Bilans projekt'!$C$68:$O$68,1,MATCH('12. Ocena dyskontowa Inwestycji'!KMB$34,'5. Bilans projekt'!$C$3:$O$3,0)),"")</f>
        <v/>
      </c>
      <c r="KMC36" s="131" t="str">
        <f>_xlfn.IFNA(INDEX('5. Bilans projekt'!$C$54:$O$54,1,MATCH('12. Ocena dyskontowa Inwestycji'!KMC$34,'5. Bilans projekt'!$C$3:$O$3,0))-INDEX('5. Bilans projekt'!$C$58:$O$58,1,MATCH('12. Ocena dyskontowa Inwestycji'!KMC$34,'5. Bilans projekt'!$C$3:$O$3,0))-INDEX('5. Bilans projekt'!$C$63:$O$63,1,MATCH('12. Ocena dyskontowa Inwestycji'!KMC$34,'5. Bilans projekt'!$C$3:$O$3,0))-INDEX('5. Bilans projekt'!$C$68:$O$68,1,MATCH('12. Ocena dyskontowa Inwestycji'!KMC$34,'5. Bilans projekt'!$C$3:$O$3,0)),"")</f>
        <v/>
      </c>
      <c r="KMD36" s="131" t="str">
        <f>_xlfn.IFNA(INDEX('5. Bilans projekt'!$C$54:$O$54,1,MATCH('12. Ocena dyskontowa Inwestycji'!KMD$34,'5. Bilans projekt'!$C$3:$O$3,0))-INDEX('5. Bilans projekt'!$C$58:$O$58,1,MATCH('12. Ocena dyskontowa Inwestycji'!KMD$34,'5. Bilans projekt'!$C$3:$O$3,0))-INDEX('5. Bilans projekt'!$C$63:$O$63,1,MATCH('12. Ocena dyskontowa Inwestycji'!KMD$34,'5. Bilans projekt'!$C$3:$O$3,0))-INDEX('5. Bilans projekt'!$C$68:$O$68,1,MATCH('12. Ocena dyskontowa Inwestycji'!KMD$34,'5. Bilans projekt'!$C$3:$O$3,0)),"")</f>
        <v/>
      </c>
      <c r="KME36" s="131" t="str">
        <f>_xlfn.IFNA(INDEX('5. Bilans projekt'!$C$54:$O$54,1,MATCH('12. Ocena dyskontowa Inwestycji'!KME$34,'5. Bilans projekt'!$C$3:$O$3,0))-INDEX('5. Bilans projekt'!$C$58:$O$58,1,MATCH('12. Ocena dyskontowa Inwestycji'!KME$34,'5. Bilans projekt'!$C$3:$O$3,0))-INDEX('5. Bilans projekt'!$C$63:$O$63,1,MATCH('12. Ocena dyskontowa Inwestycji'!KME$34,'5. Bilans projekt'!$C$3:$O$3,0))-INDEX('5. Bilans projekt'!$C$68:$O$68,1,MATCH('12. Ocena dyskontowa Inwestycji'!KME$34,'5. Bilans projekt'!$C$3:$O$3,0)),"")</f>
        <v/>
      </c>
      <c r="KMF36" s="131" t="str">
        <f>_xlfn.IFNA(INDEX('5. Bilans projekt'!$C$54:$O$54,1,MATCH('12. Ocena dyskontowa Inwestycji'!KMF$34,'5. Bilans projekt'!$C$3:$O$3,0))-INDEX('5. Bilans projekt'!$C$58:$O$58,1,MATCH('12. Ocena dyskontowa Inwestycji'!KMF$34,'5. Bilans projekt'!$C$3:$O$3,0))-INDEX('5. Bilans projekt'!$C$63:$O$63,1,MATCH('12. Ocena dyskontowa Inwestycji'!KMF$34,'5. Bilans projekt'!$C$3:$O$3,0))-INDEX('5. Bilans projekt'!$C$68:$O$68,1,MATCH('12. Ocena dyskontowa Inwestycji'!KMF$34,'5. Bilans projekt'!$C$3:$O$3,0)),"")</f>
        <v/>
      </c>
      <c r="KMG36" s="131" t="str">
        <f>_xlfn.IFNA(INDEX('5. Bilans projekt'!$C$54:$O$54,1,MATCH('12. Ocena dyskontowa Inwestycji'!KMG$34,'5. Bilans projekt'!$C$3:$O$3,0))-INDEX('5. Bilans projekt'!$C$58:$O$58,1,MATCH('12. Ocena dyskontowa Inwestycji'!KMG$34,'5. Bilans projekt'!$C$3:$O$3,0))-INDEX('5. Bilans projekt'!$C$63:$O$63,1,MATCH('12. Ocena dyskontowa Inwestycji'!KMG$34,'5. Bilans projekt'!$C$3:$O$3,0))-INDEX('5. Bilans projekt'!$C$68:$O$68,1,MATCH('12. Ocena dyskontowa Inwestycji'!KMG$34,'5. Bilans projekt'!$C$3:$O$3,0)),"")</f>
        <v/>
      </c>
      <c r="KMH36" s="131" t="str">
        <f>_xlfn.IFNA(INDEX('5. Bilans projekt'!$C$54:$O$54,1,MATCH('12. Ocena dyskontowa Inwestycji'!KMH$34,'5. Bilans projekt'!$C$3:$O$3,0))-INDEX('5. Bilans projekt'!$C$58:$O$58,1,MATCH('12. Ocena dyskontowa Inwestycji'!KMH$34,'5. Bilans projekt'!$C$3:$O$3,0))-INDEX('5. Bilans projekt'!$C$63:$O$63,1,MATCH('12. Ocena dyskontowa Inwestycji'!KMH$34,'5. Bilans projekt'!$C$3:$O$3,0))-INDEX('5. Bilans projekt'!$C$68:$O$68,1,MATCH('12. Ocena dyskontowa Inwestycji'!KMH$34,'5. Bilans projekt'!$C$3:$O$3,0)),"")</f>
        <v/>
      </c>
      <c r="KMI36" s="131" t="str">
        <f>_xlfn.IFNA(INDEX('5. Bilans projekt'!$C$54:$O$54,1,MATCH('12. Ocena dyskontowa Inwestycji'!KMI$34,'5. Bilans projekt'!$C$3:$O$3,0))-INDEX('5. Bilans projekt'!$C$58:$O$58,1,MATCH('12. Ocena dyskontowa Inwestycji'!KMI$34,'5. Bilans projekt'!$C$3:$O$3,0))-INDEX('5. Bilans projekt'!$C$63:$O$63,1,MATCH('12. Ocena dyskontowa Inwestycji'!KMI$34,'5. Bilans projekt'!$C$3:$O$3,0))-INDEX('5. Bilans projekt'!$C$68:$O$68,1,MATCH('12. Ocena dyskontowa Inwestycji'!KMI$34,'5. Bilans projekt'!$C$3:$O$3,0)),"")</f>
        <v/>
      </c>
      <c r="KMJ36" s="131" t="str">
        <f>_xlfn.IFNA(INDEX('5. Bilans projekt'!$C$54:$O$54,1,MATCH('12. Ocena dyskontowa Inwestycji'!KMJ$34,'5. Bilans projekt'!$C$3:$O$3,0))-INDEX('5. Bilans projekt'!$C$58:$O$58,1,MATCH('12. Ocena dyskontowa Inwestycji'!KMJ$34,'5. Bilans projekt'!$C$3:$O$3,0))-INDEX('5. Bilans projekt'!$C$63:$O$63,1,MATCH('12. Ocena dyskontowa Inwestycji'!KMJ$34,'5. Bilans projekt'!$C$3:$O$3,0))-INDEX('5. Bilans projekt'!$C$68:$O$68,1,MATCH('12. Ocena dyskontowa Inwestycji'!KMJ$34,'5. Bilans projekt'!$C$3:$O$3,0)),"")</f>
        <v/>
      </c>
      <c r="KMK36" s="131" t="str">
        <f>_xlfn.IFNA(INDEX('5. Bilans projekt'!$C$54:$O$54,1,MATCH('12. Ocena dyskontowa Inwestycji'!KMK$34,'5. Bilans projekt'!$C$3:$O$3,0))-INDEX('5. Bilans projekt'!$C$58:$O$58,1,MATCH('12. Ocena dyskontowa Inwestycji'!KMK$34,'5. Bilans projekt'!$C$3:$O$3,0))-INDEX('5. Bilans projekt'!$C$63:$O$63,1,MATCH('12. Ocena dyskontowa Inwestycji'!KMK$34,'5. Bilans projekt'!$C$3:$O$3,0))-INDEX('5. Bilans projekt'!$C$68:$O$68,1,MATCH('12. Ocena dyskontowa Inwestycji'!KMK$34,'5. Bilans projekt'!$C$3:$O$3,0)),"")</f>
        <v/>
      </c>
      <c r="KML36" s="131" t="str">
        <f>_xlfn.IFNA(INDEX('5. Bilans projekt'!$C$54:$O$54,1,MATCH('12. Ocena dyskontowa Inwestycji'!KML$34,'5. Bilans projekt'!$C$3:$O$3,0))-INDEX('5. Bilans projekt'!$C$58:$O$58,1,MATCH('12. Ocena dyskontowa Inwestycji'!KML$34,'5. Bilans projekt'!$C$3:$O$3,0))-INDEX('5. Bilans projekt'!$C$63:$O$63,1,MATCH('12. Ocena dyskontowa Inwestycji'!KML$34,'5. Bilans projekt'!$C$3:$O$3,0))-INDEX('5. Bilans projekt'!$C$68:$O$68,1,MATCH('12. Ocena dyskontowa Inwestycji'!KML$34,'5. Bilans projekt'!$C$3:$O$3,0)),"")</f>
        <v/>
      </c>
      <c r="KMM36" s="131" t="str">
        <f>_xlfn.IFNA(INDEX('5. Bilans projekt'!$C$54:$O$54,1,MATCH('12. Ocena dyskontowa Inwestycji'!KMM$34,'5. Bilans projekt'!$C$3:$O$3,0))-INDEX('5. Bilans projekt'!$C$58:$O$58,1,MATCH('12. Ocena dyskontowa Inwestycji'!KMM$34,'5. Bilans projekt'!$C$3:$O$3,0))-INDEX('5. Bilans projekt'!$C$63:$O$63,1,MATCH('12. Ocena dyskontowa Inwestycji'!KMM$34,'5. Bilans projekt'!$C$3:$O$3,0))-INDEX('5. Bilans projekt'!$C$68:$O$68,1,MATCH('12. Ocena dyskontowa Inwestycji'!KMM$34,'5. Bilans projekt'!$C$3:$O$3,0)),"")</f>
        <v/>
      </c>
      <c r="KMN36" s="131" t="str">
        <f>_xlfn.IFNA(INDEX('5. Bilans projekt'!$C$54:$O$54,1,MATCH('12. Ocena dyskontowa Inwestycji'!KMN$34,'5. Bilans projekt'!$C$3:$O$3,0))-INDEX('5. Bilans projekt'!$C$58:$O$58,1,MATCH('12. Ocena dyskontowa Inwestycji'!KMN$34,'5. Bilans projekt'!$C$3:$O$3,0))-INDEX('5. Bilans projekt'!$C$63:$O$63,1,MATCH('12. Ocena dyskontowa Inwestycji'!KMN$34,'5. Bilans projekt'!$C$3:$O$3,0))-INDEX('5. Bilans projekt'!$C$68:$O$68,1,MATCH('12. Ocena dyskontowa Inwestycji'!KMN$34,'5. Bilans projekt'!$C$3:$O$3,0)),"")</f>
        <v/>
      </c>
      <c r="KMO36" s="131" t="str">
        <f>_xlfn.IFNA(INDEX('5. Bilans projekt'!$C$54:$O$54,1,MATCH('12. Ocena dyskontowa Inwestycji'!KMO$34,'5. Bilans projekt'!$C$3:$O$3,0))-INDEX('5. Bilans projekt'!$C$58:$O$58,1,MATCH('12. Ocena dyskontowa Inwestycji'!KMO$34,'5. Bilans projekt'!$C$3:$O$3,0))-INDEX('5. Bilans projekt'!$C$63:$O$63,1,MATCH('12. Ocena dyskontowa Inwestycji'!KMO$34,'5. Bilans projekt'!$C$3:$O$3,0))-INDEX('5. Bilans projekt'!$C$68:$O$68,1,MATCH('12. Ocena dyskontowa Inwestycji'!KMO$34,'5. Bilans projekt'!$C$3:$O$3,0)),"")</f>
        <v/>
      </c>
      <c r="KMP36" s="131" t="str">
        <f>_xlfn.IFNA(INDEX('5. Bilans projekt'!$C$54:$O$54,1,MATCH('12. Ocena dyskontowa Inwestycji'!KMP$34,'5. Bilans projekt'!$C$3:$O$3,0))-INDEX('5. Bilans projekt'!$C$58:$O$58,1,MATCH('12. Ocena dyskontowa Inwestycji'!KMP$34,'5. Bilans projekt'!$C$3:$O$3,0))-INDEX('5. Bilans projekt'!$C$63:$O$63,1,MATCH('12. Ocena dyskontowa Inwestycji'!KMP$34,'5. Bilans projekt'!$C$3:$O$3,0))-INDEX('5. Bilans projekt'!$C$68:$O$68,1,MATCH('12. Ocena dyskontowa Inwestycji'!KMP$34,'5. Bilans projekt'!$C$3:$O$3,0)),"")</f>
        <v/>
      </c>
      <c r="KMQ36" s="131" t="str">
        <f>_xlfn.IFNA(INDEX('5. Bilans projekt'!$C$54:$O$54,1,MATCH('12. Ocena dyskontowa Inwestycji'!KMQ$34,'5. Bilans projekt'!$C$3:$O$3,0))-INDEX('5. Bilans projekt'!$C$58:$O$58,1,MATCH('12. Ocena dyskontowa Inwestycji'!KMQ$34,'5. Bilans projekt'!$C$3:$O$3,0))-INDEX('5. Bilans projekt'!$C$63:$O$63,1,MATCH('12. Ocena dyskontowa Inwestycji'!KMQ$34,'5. Bilans projekt'!$C$3:$O$3,0))-INDEX('5. Bilans projekt'!$C$68:$O$68,1,MATCH('12. Ocena dyskontowa Inwestycji'!KMQ$34,'5. Bilans projekt'!$C$3:$O$3,0)),"")</f>
        <v/>
      </c>
      <c r="KMR36" s="131" t="str">
        <f>_xlfn.IFNA(INDEX('5. Bilans projekt'!$C$54:$O$54,1,MATCH('12. Ocena dyskontowa Inwestycji'!KMR$34,'5. Bilans projekt'!$C$3:$O$3,0))-INDEX('5. Bilans projekt'!$C$58:$O$58,1,MATCH('12. Ocena dyskontowa Inwestycji'!KMR$34,'5. Bilans projekt'!$C$3:$O$3,0))-INDEX('5. Bilans projekt'!$C$63:$O$63,1,MATCH('12. Ocena dyskontowa Inwestycji'!KMR$34,'5. Bilans projekt'!$C$3:$O$3,0))-INDEX('5. Bilans projekt'!$C$68:$O$68,1,MATCH('12. Ocena dyskontowa Inwestycji'!KMR$34,'5. Bilans projekt'!$C$3:$O$3,0)),"")</f>
        <v/>
      </c>
      <c r="KMS36" s="131" t="str">
        <f>_xlfn.IFNA(INDEX('5. Bilans projekt'!$C$54:$O$54,1,MATCH('12. Ocena dyskontowa Inwestycji'!KMS$34,'5. Bilans projekt'!$C$3:$O$3,0))-INDEX('5. Bilans projekt'!$C$58:$O$58,1,MATCH('12. Ocena dyskontowa Inwestycji'!KMS$34,'5. Bilans projekt'!$C$3:$O$3,0))-INDEX('5. Bilans projekt'!$C$63:$O$63,1,MATCH('12. Ocena dyskontowa Inwestycji'!KMS$34,'5. Bilans projekt'!$C$3:$O$3,0))-INDEX('5. Bilans projekt'!$C$68:$O$68,1,MATCH('12. Ocena dyskontowa Inwestycji'!KMS$34,'5. Bilans projekt'!$C$3:$O$3,0)),"")</f>
        <v/>
      </c>
      <c r="KMT36" s="131" t="str">
        <f>_xlfn.IFNA(INDEX('5. Bilans projekt'!$C$54:$O$54,1,MATCH('12. Ocena dyskontowa Inwestycji'!KMT$34,'5. Bilans projekt'!$C$3:$O$3,0))-INDEX('5. Bilans projekt'!$C$58:$O$58,1,MATCH('12. Ocena dyskontowa Inwestycji'!KMT$34,'5. Bilans projekt'!$C$3:$O$3,0))-INDEX('5. Bilans projekt'!$C$63:$O$63,1,MATCH('12. Ocena dyskontowa Inwestycji'!KMT$34,'5. Bilans projekt'!$C$3:$O$3,0))-INDEX('5. Bilans projekt'!$C$68:$O$68,1,MATCH('12. Ocena dyskontowa Inwestycji'!KMT$34,'5. Bilans projekt'!$C$3:$O$3,0)),"")</f>
        <v/>
      </c>
      <c r="KMU36" s="131" t="str">
        <f>_xlfn.IFNA(INDEX('5. Bilans projekt'!$C$54:$O$54,1,MATCH('12. Ocena dyskontowa Inwestycji'!KMU$34,'5. Bilans projekt'!$C$3:$O$3,0))-INDEX('5. Bilans projekt'!$C$58:$O$58,1,MATCH('12. Ocena dyskontowa Inwestycji'!KMU$34,'5. Bilans projekt'!$C$3:$O$3,0))-INDEX('5. Bilans projekt'!$C$63:$O$63,1,MATCH('12. Ocena dyskontowa Inwestycji'!KMU$34,'5. Bilans projekt'!$C$3:$O$3,0))-INDEX('5. Bilans projekt'!$C$68:$O$68,1,MATCH('12. Ocena dyskontowa Inwestycji'!KMU$34,'5. Bilans projekt'!$C$3:$O$3,0)),"")</f>
        <v/>
      </c>
      <c r="KMV36" s="131" t="str">
        <f>_xlfn.IFNA(INDEX('5. Bilans projekt'!$C$54:$O$54,1,MATCH('12. Ocena dyskontowa Inwestycji'!KMV$34,'5. Bilans projekt'!$C$3:$O$3,0))-INDEX('5. Bilans projekt'!$C$58:$O$58,1,MATCH('12. Ocena dyskontowa Inwestycji'!KMV$34,'5. Bilans projekt'!$C$3:$O$3,0))-INDEX('5. Bilans projekt'!$C$63:$O$63,1,MATCH('12. Ocena dyskontowa Inwestycji'!KMV$34,'5. Bilans projekt'!$C$3:$O$3,0))-INDEX('5. Bilans projekt'!$C$68:$O$68,1,MATCH('12. Ocena dyskontowa Inwestycji'!KMV$34,'5. Bilans projekt'!$C$3:$O$3,0)),"")</f>
        <v/>
      </c>
      <c r="KMW36" s="131" t="str">
        <f>_xlfn.IFNA(INDEX('5. Bilans projekt'!$C$54:$O$54,1,MATCH('12. Ocena dyskontowa Inwestycji'!KMW$34,'5. Bilans projekt'!$C$3:$O$3,0))-INDEX('5. Bilans projekt'!$C$58:$O$58,1,MATCH('12. Ocena dyskontowa Inwestycji'!KMW$34,'5. Bilans projekt'!$C$3:$O$3,0))-INDEX('5. Bilans projekt'!$C$63:$O$63,1,MATCH('12. Ocena dyskontowa Inwestycji'!KMW$34,'5. Bilans projekt'!$C$3:$O$3,0))-INDEX('5. Bilans projekt'!$C$68:$O$68,1,MATCH('12. Ocena dyskontowa Inwestycji'!KMW$34,'5. Bilans projekt'!$C$3:$O$3,0)),"")</f>
        <v/>
      </c>
      <c r="KMX36" s="131" t="str">
        <f>_xlfn.IFNA(INDEX('5. Bilans projekt'!$C$54:$O$54,1,MATCH('12. Ocena dyskontowa Inwestycji'!KMX$34,'5. Bilans projekt'!$C$3:$O$3,0))-INDEX('5. Bilans projekt'!$C$58:$O$58,1,MATCH('12. Ocena dyskontowa Inwestycji'!KMX$34,'5. Bilans projekt'!$C$3:$O$3,0))-INDEX('5. Bilans projekt'!$C$63:$O$63,1,MATCH('12. Ocena dyskontowa Inwestycji'!KMX$34,'5. Bilans projekt'!$C$3:$O$3,0))-INDEX('5. Bilans projekt'!$C$68:$O$68,1,MATCH('12. Ocena dyskontowa Inwestycji'!KMX$34,'5. Bilans projekt'!$C$3:$O$3,0)),"")</f>
        <v/>
      </c>
      <c r="KMY36" s="131" t="str">
        <f>_xlfn.IFNA(INDEX('5. Bilans projekt'!$C$54:$O$54,1,MATCH('12. Ocena dyskontowa Inwestycji'!KMY$34,'5. Bilans projekt'!$C$3:$O$3,0))-INDEX('5. Bilans projekt'!$C$58:$O$58,1,MATCH('12. Ocena dyskontowa Inwestycji'!KMY$34,'5. Bilans projekt'!$C$3:$O$3,0))-INDEX('5. Bilans projekt'!$C$63:$O$63,1,MATCH('12. Ocena dyskontowa Inwestycji'!KMY$34,'5. Bilans projekt'!$C$3:$O$3,0))-INDEX('5. Bilans projekt'!$C$68:$O$68,1,MATCH('12. Ocena dyskontowa Inwestycji'!KMY$34,'5. Bilans projekt'!$C$3:$O$3,0)),"")</f>
        <v/>
      </c>
      <c r="KMZ36" s="131" t="str">
        <f>_xlfn.IFNA(INDEX('5. Bilans projekt'!$C$54:$O$54,1,MATCH('12. Ocena dyskontowa Inwestycji'!KMZ$34,'5. Bilans projekt'!$C$3:$O$3,0))-INDEX('5. Bilans projekt'!$C$58:$O$58,1,MATCH('12. Ocena dyskontowa Inwestycji'!KMZ$34,'5. Bilans projekt'!$C$3:$O$3,0))-INDEX('5. Bilans projekt'!$C$63:$O$63,1,MATCH('12. Ocena dyskontowa Inwestycji'!KMZ$34,'5. Bilans projekt'!$C$3:$O$3,0))-INDEX('5. Bilans projekt'!$C$68:$O$68,1,MATCH('12. Ocena dyskontowa Inwestycji'!KMZ$34,'5. Bilans projekt'!$C$3:$O$3,0)),"")</f>
        <v/>
      </c>
      <c r="KNA36" s="131" t="str">
        <f>_xlfn.IFNA(INDEX('5. Bilans projekt'!$C$54:$O$54,1,MATCH('12. Ocena dyskontowa Inwestycji'!KNA$34,'5. Bilans projekt'!$C$3:$O$3,0))-INDEX('5. Bilans projekt'!$C$58:$O$58,1,MATCH('12. Ocena dyskontowa Inwestycji'!KNA$34,'5. Bilans projekt'!$C$3:$O$3,0))-INDEX('5. Bilans projekt'!$C$63:$O$63,1,MATCH('12. Ocena dyskontowa Inwestycji'!KNA$34,'5. Bilans projekt'!$C$3:$O$3,0))-INDEX('5. Bilans projekt'!$C$68:$O$68,1,MATCH('12. Ocena dyskontowa Inwestycji'!KNA$34,'5. Bilans projekt'!$C$3:$O$3,0)),"")</f>
        <v/>
      </c>
      <c r="KNB36" s="131" t="str">
        <f>_xlfn.IFNA(INDEX('5. Bilans projekt'!$C$54:$O$54,1,MATCH('12. Ocena dyskontowa Inwestycji'!KNB$34,'5. Bilans projekt'!$C$3:$O$3,0))-INDEX('5. Bilans projekt'!$C$58:$O$58,1,MATCH('12. Ocena dyskontowa Inwestycji'!KNB$34,'5. Bilans projekt'!$C$3:$O$3,0))-INDEX('5. Bilans projekt'!$C$63:$O$63,1,MATCH('12. Ocena dyskontowa Inwestycji'!KNB$34,'5. Bilans projekt'!$C$3:$O$3,0))-INDEX('5. Bilans projekt'!$C$68:$O$68,1,MATCH('12. Ocena dyskontowa Inwestycji'!KNB$34,'5. Bilans projekt'!$C$3:$O$3,0)),"")</f>
        <v/>
      </c>
      <c r="KNC36" s="131" t="str">
        <f>_xlfn.IFNA(INDEX('5. Bilans projekt'!$C$54:$O$54,1,MATCH('12. Ocena dyskontowa Inwestycji'!KNC$34,'5. Bilans projekt'!$C$3:$O$3,0))-INDEX('5. Bilans projekt'!$C$58:$O$58,1,MATCH('12. Ocena dyskontowa Inwestycji'!KNC$34,'5. Bilans projekt'!$C$3:$O$3,0))-INDEX('5. Bilans projekt'!$C$63:$O$63,1,MATCH('12. Ocena dyskontowa Inwestycji'!KNC$34,'5. Bilans projekt'!$C$3:$O$3,0))-INDEX('5. Bilans projekt'!$C$68:$O$68,1,MATCH('12. Ocena dyskontowa Inwestycji'!KNC$34,'5. Bilans projekt'!$C$3:$O$3,0)),"")</f>
        <v/>
      </c>
      <c r="KND36" s="131" t="str">
        <f>_xlfn.IFNA(INDEX('5. Bilans projekt'!$C$54:$O$54,1,MATCH('12. Ocena dyskontowa Inwestycji'!KND$34,'5. Bilans projekt'!$C$3:$O$3,0))-INDEX('5. Bilans projekt'!$C$58:$O$58,1,MATCH('12. Ocena dyskontowa Inwestycji'!KND$34,'5. Bilans projekt'!$C$3:$O$3,0))-INDEX('5. Bilans projekt'!$C$63:$O$63,1,MATCH('12. Ocena dyskontowa Inwestycji'!KND$34,'5. Bilans projekt'!$C$3:$O$3,0))-INDEX('5. Bilans projekt'!$C$68:$O$68,1,MATCH('12. Ocena dyskontowa Inwestycji'!KND$34,'5. Bilans projekt'!$C$3:$O$3,0)),"")</f>
        <v/>
      </c>
      <c r="KNE36" s="131" t="str">
        <f>_xlfn.IFNA(INDEX('5. Bilans projekt'!$C$54:$O$54,1,MATCH('12. Ocena dyskontowa Inwestycji'!KNE$34,'5. Bilans projekt'!$C$3:$O$3,0))-INDEX('5. Bilans projekt'!$C$58:$O$58,1,MATCH('12. Ocena dyskontowa Inwestycji'!KNE$34,'5. Bilans projekt'!$C$3:$O$3,0))-INDEX('5. Bilans projekt'!$C$63:$O$63,1,MATCH('12. Ocena dyskontowa Inwestycji'!KNE$34,'5. Bilans projekt'!$C$3:$O$3,0))-INDEX('5. Bilans projekt'!$C$68:$O$68,1,MATCH('12. Ocena dyskontowa Inwestycji'!KNE$34,'5. Bilans projekt'!$C$3:$O$3,0)),"")</f>
        <v/>
      </c>
      <c r="KNF36" s="131" t="str">
        <f>_xlfn.IFNA(INDEX('5. Bilans projekt'!$C$54:$O$54,1,MATCH('12. Ocena dyskontowa Inwestycji'!KNF$34,'5. Bilans projekt'!$C$3:$O$3,0))-INDEX('5. Bilans projekt'!$C$58:$O$58,1,MATCH('12. Ocena dyskontowa Inwestycji'!KNF$34,'5. Bilans projekt'!$C$3:$O$3,0))-INDEX('5. Bilans projekt'!$C$63:$O$63,1,MATCH('12. Ocena dyskontowa Inwestycji'!KNF$34,'5. Bilans projekt'!$C$3:$O$3,0))-INDEX('5. Bilans projekt'!$C$68:$O$68,1,MATCH('12. Ocena dyskontowa Inwestycji'!KNF$34,'5. Bilans projekt'!$C$3:$O$3,0)),"")</f>
        <v/>
      </c>
      <c r="KNG36" s="131" t="str">
        <f>_xlfn.IFNA(INDEX('5. Bilans projekt'!$C$54:$O$54,1,MATCH('12. Ocena dyskontowa Inwestycji'!KNG$34,'5. Bilans projekt'!$C$3:$O$3,0))-INDEX('5. Bilans projekt'!$C$58:$O$58,1,MATCH('12. Ocena dyskontowa Inwestycji'!KNG$34,'5. Bilans projekt'!$C$3:$O$3,0))-INDEX('5. Bilans projekt'!$C$63:$O$63,1,MATCH('12. Ocena dyskontowa Inwestycji'!KNG$34,'5. Bilans projekt'!$C$3:$O$3,0))-INDEX('5. Bilans projekt'!$C$68:$O$68,1,MATCH('12. Ocena dyskontowa Inwestycji'!KNG$34,'5. Bilans projekt'!$C$3:$O$3,0)),"")</f>
        <v/>
      </c>
      <c r="KNH36" s="131" t="str">
        <f>_xlfn.IFNA(INDEX('5. Bilans projekt'!$C$54:$O$54,1,MATCH('12. Ocena dyskontowa Inwestycji'!KNH$34,'5. Bilans projekt'!$C$3:$O$3,0))-INDEX('5. Bilans projekt'!$C$58:$O$58,1,MATCH('12. Ocena dyskontowa Inwestycji'!KNH$34,'5. Bilans projekt'!$C$3:$O$3,0))-INDEX('5. Bilans projekt'!$C$63:$O$63,1,MATCH('12. Ocena dyskontowa Inwestycji'!KNH$34,'5. Bilans projekt'!$C$3:$O$3,0))-INDEX('5. Bilans projekt'!$C$68:$O$68,1,MATCH('12. Ocena dyskontowa Inwestycji'!KNH$34,'5. Bilans projekt'!$C$3:$O$3,0)),"")</f>
        <v/>
      </c>
      <c r="KNI36" s="131" t="str">
        <f>_xlfn.IFNA(INDEX('5. Bilans projekt'!$C$54:$O$54,1,MATCH('12. Ocena dyskontowa Inwestycji'!KNI$34,'5. Bilans projekt'!$C$3:$O$3,0))-INDEX('5. Bilans projekt'!$C$58:$O$58,1,MATCH('12. Ocena dyskontowa Inwestycji'!KNI$34,'5. Bilans projekt'!$C$3:$O$3,0))-INDEX('5. Bilans projekt'!$C$63:$O$63,1,MATCH('12. Ocena dyskontowa Inwestycji'!KNI$34,'5. Bilans projekt'!$C$3:$O$3,0))-INDEX('5. Bilans projekt'!$C$68:$O$68,1,MATCH('12. Ocena dyskontowa Inwestycji'!KNI$34,'5. Bilans projekt'!$C$3:$O$3,0)),"")</f>
        <v/>
      </c>
      <c r="KNJ36" s="131" t="str">
        <f>_xlfn.IFNA(INDEX('5. Bilans projekt'!$C$54:$O$54,1,MATCH('12. Ocena dyskontowa Inwestycji'!KNJ$34,'5. Bilans projekt'!$C$3:$O$3,0))-INDEX('5. Bilans projekt'!$C$58:$O$58,1,MATCH('12. Ocena dyskontowa Inwestycji'!KNJ$34,'5. Bilans projekt'!$C$3:$O$3,0))-INDEX('5. Bilans projekt'!$C$63:$O$63,1,MATCH('12. Ocena dyskontowa Inwestycji'!KNJ$34,'5. Bilans projekt'!$C$3:$O$3,0))-INDEX('5. Bilans projekt'!$C$68:$O$68,1,MATCH('12. Ocena dyskontowa Inwestycji'!KNJ$34,'5. Bilans projekt'!$C$3:$O$3,0)),"")</f>
        <v/>
      </c>
      <c r="KNK36" s="131" t="str">
        <f>_xlfn.IFNA(INDEX('5. Bilans projekt'!$C$54:$O$54,1,MATCH('12. Ocena dyskontowa Inwestycji'!KNK$34,'5. Bilans projekt'!$C$3:$O$3,0))-INDEX('5. Bilans projekt'!$C$58:$O$58,1,MATCH('12. Ocena dyskontowa Inwestycji'!KNK$34,'5. Bilans projekt'!$C$3:$O$3,0))-INDEX('5. Bilans projekt'!$C$63:$O$63,1,MATCH('12. Ocena dyskontowa Inwestycji'!KNK$34,'5. Bilans projekt'!$C$3:$O$3,0))-INDEX('5. Bilans projekt'!$C$68:$O$68,1,MATCH('12. Ocena dyskontowa Inwestycji'!KNK$34,'5. Bilans projekt'!$C$3:$O$3,0)),"")</f>
        <v/>
      </c>
      <c r="KNL36" s="131" t="str">
        <f>_xlfn.IFNA(INDEX('5. Bilans projekt'!$C$54:$O$54,1,MATCH('12. Ocena dyskontowa Inwestycji'!KNL$34,'5. Bilans projekt'!$C$3:$O$3,0))-INDEX('5. Bilans projekt'!$C$58:$O$58,1,MATCH('12. Ocena dyskontowa Inwestycji'!KNL$34,'5. Bilans projekt'!$C$3:$O$3,0))-INDEX('5. Bilans projekt'!$C$63:$O$63,1,MATCH('12. Ocena dyskontowa Inwestycji'!KNL$34,'5. Bilans projekt'!$C$3:$O$3,0))-INDEX('5. Bilans projekt'!$C$68:$O$68,1,MATCH('12. Ocena dyskontowa Inwestycji'!KNL$34,'5. Bilans projekt'!$C$3:$O$3,0)),"")</f>
        <v/>
      </c>
      <c r="KNM36" s="131" t="str">
        <f>_xlfn.IFNA(INDEX('5. Bilans projekt'!$C$54:$O$54,1,MATCH('12. Ocena dyskontowa Inwestycji'!KNM$34,'5. Bilans projekt'!$C$3:$O$3,0))-INDEX('5. Bilans projekt'!$C$58:$O$58,1,MATCH('12. Ocena dyskontowa Inwestycji'!KNM$34,'5. Bilans projekt'!$C$3:$O$3,0))-INDEX('5. Bilans projekt'!$C$63:$O$63,1,MATCH('12. Ocena dyskontowa Inwestycji'!KNM$34,'5. Bilans projekt'!$C$3:$O$3,0))-INDEX('5. Bilans projekt'!$C$68:$O$68,1,MATCH('12. Ocena dyskontowa Inwestycji'!KNM$34,'5. Bilans projekt'!$C$3:$O$3,0)),"")</f>
        <v/>
      </c>
      <c r="KNN36" s="131" t="str">
        <f>_xlfn.IFNA(INDEX('5. Bilans projekt'!$C$54:$O$54,1,MATCH('12. Ocena dyskontowa Inwestycji'!KNN$34,'5. Bilans projekt'!$C$3:$O$3,0))-INDEX('5. Bilans projekt'!$C$58:$O$58,1,MATCH('12. Ocena dyskontowa Inwestycji'!KNN$34,'5. Bilans projekt'!$C$3:$O$3,0))-INDEX('5. Bilans projekt'!$C$63:$O$63,1,MATCH('12. Ocena dyskontowa Inwestycji'!KNN$34,'5. Bilans projekt'!$C$3:$O$3,0))-INDEX('5. Bilans projekt'!$C$68:$O$68,1,MATCH('12. Ocena dyskontowa Inwestycji'!KNN$34,'5. Bilans projekt'!$C$3:$O$3,0)),"")</f>
        <v/>
      </c>
      <c r="KNO36" s="131" t="str">
        <f>_xlfn.IFNA(INDEX('5. Bilans projekt'!$C$54:$O$54,1,MATCH('12. Ocena dyskontowa Inwestycji'!KNO$34,'5. Bilans projekt'!$C$3:$O$3,0))-INDEX('5. Bilans projekt'!$C$58:$O$58,1,MATCH('12. Ocena dyskontowa Inwestycji'!KNO$34,'5. Bilans projekt'!$C$3:$O$3,0))-INDEX('5. Bilans projekt'!$C$63:$O$63,1,MATCH('12. Ocena dyskontowa Inwestycji'!KNO$34,'5. Bilans projekt'!$C$3:$O$3,0))-INDEX('5. Bilans projekt'!$C$68:$O$68,1,MATCH('12. Ocena dyskontowa Inwestycji'!KNO$34,'5. Bilans projekt'!$C$3:$O$3,0)),"")</f>
        <v/>
      </c>
      <c r="KNP36" s="131" t="str">
        <f>_xlfn.IFNA(INDEX('5. Bilans projekt'!$C$54:$O$54,1,MATCH('12. Ocena dyskontowa Inwestycji'!KNP$34,'5. Bilans projekt'!$C$3:$O$3,0))-INDEX('5. Bilans projekt'!$C$58:$O$58,1,MATCH('12. Ocena dyskontowa Inwestycji'!KNP$34,'5. Bilans projekt'!$C$3:$O$3,0))-INDEX('5. Bilans projekt'!$C$63:$O$63,1,MATCH('12. Ocena dyskontowa Inwestycji'!KNP$34,'5. Bilans projekt'!$C$3:$O$3,0))-INDEX('5. Bilans projekt'!$C$68:$O$68,1,MATCH('12. Ocena dyskontowa Inwestycji'!KNP$34,'5. Bilans projekt'!$C$3:$O$3,0)),"")</f>
        <v/>
      </c>
      <c r="KNQ36" s="131" t="str">
        <f>_xlfn.IFNA(INDEX('5. Bilans projekt'!$C$54:$O$54,1,MATCH('12. Ocena dyskontowa Inwestycji'!KNQ$34,'5. Bilans projekt'!$C$3:$O$3,0))-INDEX('5. Bilans projekt'!$C$58:$O$58,1,MATCH('12. Ocena dyskontowa Inwestycji'!KNQ$34,'5. Bilans projekt'!$C$3:$O$3,0))-INDEX('5. Bilans projekt'!$C$63:$O$63,1,MATCH('12. Ocena dyskontowa Inwestycji'!KNQ$34,'5. Bilans projekt'!$C$3:$O$3,0))-INDEX('5. Bilans projekt'!$C$68:$O$68,1,MATCH('12. Ocena dyskontowa Inwestycji'!KNQ$34,'5. Bilans projekt'!$C$3:$O$3,0)),"")</f>
        <v/>
      </c>
      <c r="KNR36" s="131" t="str">
        <f>_xlfn.IFNA(INDEX('5. Bilans projekt'!$C$54:$O$54,1,MATCH('12. Ocena dyskontowa Inwestycji'!KNR$34,'5. Bilans projekt'!$C$3:$O$3,0))-INDEX('5. Bilans projekt'!$C$58:$O$58,1,MATCH('12. Ocena dyskontowa Inwestycji'!KNR$34,'5. Bilans projekt'!$C$3:$O$3,0))-INDEX('5. Bilans projekt'!$C$63:$O$63,1,MATCH('12. Ocena dyskontowa Inwestycji'!KNR$34,'5. Bilans projekt'!$C$3:$O$3,0))-INDEX('5. Bilans projekt'!$C$68:$O$68,1,MATCH('12. Ocena dyskontowa Inwestycji'!KNR$34,'5. Bilans projekt'!$C$3:$O$3,0)),"")</f>
        <v/>
      </c>
      <c r="KNS36" s="131" t="str">
        <f>_xlfn.IFNA(INDEX('5. Bilans projekt'!$C$54:$O$54,1,MATCH('12. Ocena dyskontowa Inwestycji'!KNS$34,'5. Bilans projekt'!$C$3:$O$3,0))-INDEX('5. Bilans projekt'!$C$58:$O$58,1,MATCH('12. Ocena dyskontowa Inwestycji'!KNS$34,'5. Bilans projekt'!$C$3:$O$3,0))-INDEX('5. Bilans projekt'!$C$63:$O$63,1,MATCH('12. Ocena dyskontowa Inwestycji'!KNS$34,'5. Bilans projekt'!$C$3:$O$3,0))-INDEX('5. Bilans projekt'!$C$68:$O$68,1,MATCH('12. Ocena dyskontowa Inwestycji'!KNS$34,'5. Bilans projekt'!$C$3:$O$3,0)),"")</f>
        <v/>
      </c>
      <c r="KNT36" s="131" t="str">
        <f>_xlfn.IFNA(INDEX('5. Bilans projekt'!$C$54:$O$54,1,MATCH('12. Ocena dyskontowa Inwestycji'!KNT$34,'5. Bilans projekt'!$C$3:$O$3,0))-INDEX('5. Bilans projekt'!$C$58:$O$58,1,MATCH('12. Ocena dyskontowa Inwestycji'!KNT$34,'5. Bilans projekt'!$C$3:$O$3,0))-INDEX('5. Bilans projekt'!$C$63:$O$63,1,MATCH('12. Ocena dyskontowa Inwestycji'!KNT$34,'5. Bilans projekt'!$C$3:$O$3,0))-INDEX('5. Bilans projekt'!$C$68:$O$68,1,MATCH('12. Ocena dyskontowa Inwestycji'!KNT$34,'5. Bilans projekt'!$C$3:$O$3,0)),"")</f>
        <v/>
      </c>
      <c r="KNU36" s="131" t="str">
        <f>_xlfn.IFNA(INDEX('5. Bilans projekt'!$C$54:$O$54,1,MATCH('12. Ocena dyskontowa Inwestycji'!KNU$34,'5. Bilans projekt'!$C$3:$O$3,0))-INDEX('5. Bilans projekt'!$C$58:$O$58,1,MATCH('12. Ocena dyskontowa Inwestycji'!KNU$34,'5. Bilans projekt'!$C$3:$O$3,0))-INDEX('5. Bilans projekt'!$C$63:$O$63,1,MATCH('12. Ocena dyskontowa Inwestycji'!KNU$34,'5. Bilans projekt'!$C$3:$O$3,0))-INDEX('5. Bilans projekt'!$C$68:$O$68,1,MATCH('12. Ocena dyskontowa Inwestycji'!KNU$34,'5. Bilans projekt'!$C$3:$O$3,0)),"")</f>
        <v/>
      </c>
      <c r="KNV36" s="131" t="str">
        <f>_xlfn.IFNA(INDEX('5. Bilans projekt'!$C$54:$O$54,1,MATCH('12. Ocena dyskontowa Inwestycji'!KNV$34,'5. Bilans projekt'!$C$3:$O$3,0))-INDEX('5. Bilans projekt'!$C$58:$O$58,1,MATCH('12. Ocena dyskontowa Inwestycji'!KNV$34,'5. Bilans projekt'!$C$3:$O$3,0))-INDEX('5. Bilans projekt'!$C$63:$O$63,1,MATCH('12. Ocena dyskontowa Inwestycji'!KNV$34,'5. Bilans projekt'!$C$3:$O$3,0))-INDEX('5. Bilans projekt'!$C$68:$O$68,1,MATCH('12. Ocena dyskontowa Inwestycji'!KNV$34,'5. Bilans projekt'!$C$3:$O$3,0)),"")</f>
        <v/>
      </c>
      <c r="KNW36" s="131" t="str">
        <f>_xlfn.IFNA(INDEX('5. Bilans projekt'!$C$54:$O$54,1,MATCH('12. Ocena dyskontowa Inwestycji'!KNW$34,'5. Bilans projekt'!$C$3:$O$3,0))-INDEX('5. Bilans projekt'!$C$58:$O$58,1,MATCH('12. Ocena dyskontowa Inwestycji'!KNW$34,'5. Bilans projekt'!$C$3:$O$3,0))-INDEX('5. Bilans projekt'!$C$63:$O$63,1,MATCH('12. Ocena dyskontowa Inwestycji'!KNW$34,'5. Bilans projekt'!$C$3:$O$3,0))-INDEX('5. Bilans projekt'!$C$68:$O$68,1,MATCH('12. Ocena dyskontowa Inwestycji'!KNW$34,'5. Bilans projekt'!$C$3:$O$3,0)),"")</f>
        <v/>
      </c>
      <c r="KNX36" s="131" t="str">
        <f>_xlfn.IFNA(INDEX('5. Bilans projekt'!$C$54:$O$54,1,MATCH('12. Ocena dyskontowa Inwestycji'!KNX$34,'5. Bilans projekt'!$C$3:$O$3,0))-INDEX('5. Bilans projekt'!$C$58:$O$58,1,MATCH('12. Ocena dyskontowa Inwestycji'!KNX$34,'5. Bilans projekt'!$C$3:$O$3,0))-INDEX('5. Bilans projekt'!$C$63:$O$63,1,MATCH('12. Ocena dyskontowa Inwestycji'!KNX$34,'5. Bilans projekt'!$C$3:$O$3,0))-INDEX('5. Bilans projekt'!$C$68:$O$68,1,MATCH('12. Ocena dyskontowa Inwestycji'!KNX$34,'5. Bilans projekt'!$C$3:$O$3,0)),"")</f>
        <v/>
      </c>
      <c r="KNY36" s="131" t="str">
        <f>_xlfn.IFNA(INDEX('5. Bilans projekt'!$C$54:$O$54,1,MATCH('12. Ocena dyskontowa Inwestycji'!KNY$34,'5. Bilans projekt'!$C$3:$O$3,0))-INDEX('5. Bilans projekt'!$C$58:$O$58,1,MATCH('12. Ocena dyskontowa Inwestycji'!KNY$34,'5. Bilans projekt'!$C$3:$O$3,0))-INDEX('5. Bilans projekt'!$C$63:$O$63,1,MATCH('12. Ocena dyskontowa Inwestycji'!KNY$34,'5. Bilans projekt'!$C$3:$O$3,0))-INDEX('5. Bilans projekt'!$C$68:$O$68,1,MATCH('12. Ocena dyskontowa Inwestycji'!KNY$34,'5. Bilans projekt'!$C$3:$O$3,0)),"")</f>
        <v/>
      </c>
      <c r="KNZ36" s="131" t="str">
        <f>_xlfn.IFNA(INDEX('5. Bilans projekt'!$C$54:$O$54,1,MATCH('12. Ocena dyskontowa Inwestycji'!KNZ$34,'5. Bilans projekt'!$C$3:$O$3,0))-INDEX('5. Bilans projekt'!$C$58:$O$58,1,MATCH('12. Ocena dyskontowa Inwestycji'!KNZ$34,'5. Bilans projekt'!$C$3:$O$3,0))-INDEX('5. Bilans projekt'!$C$63:$O$63,1,MATCH('12. Ocena dyskontowa Inwestycji'!KNZ$34,'5. Bilans projekt'!$C$3:$O$3,0))-INDEX('5. Bilans projekt'!$C$68:$O$68,1,MATCH('12. Ocena dyskontowa Inwestycji'!KNZ$34,'5. Bilans projekt'!$C$3:$O$3,0)),"")</f>
        <v/>
      </c>
      <c r="KOA36" s="131" t="str">
        <f>_xlfn.IFNA(INDEX('5. Bilans projekt'!$C$54:$O$54,1,MATCH('12. Ocena dyskontowa Inwestycji'!KOA$34,'5. Bilans projekt'!$C$3:$O$3,0))-INDEX('5. Bilans projekt'!$C$58:$O$58,1,MATCH('12. Ocena dyskontowa Inwestycji'!KOA$34,'5. Bilans projekt'!$C$3:$O$3,0))-INDEX('5. Bilans projekt'!$C$63:$O$63,1,MATCH('12. Ocena dyskontowa Inwestycji'!KOA$34,'5. Bilans projekt'!$C$3:$O$3,0))-INDEX('5. Bilans projekt'!$C$68:$O$68,1,MATCH('12. Ocena dyskontowa Inwestycji'!KOA$34,'5. Bilans projekt'!$C$3:$O$3,0)),"")</f>
        <v/>
      </c>
      <c r="KOB36" s="131" t="str">
        <f>_xlfn.IFNA(INDEX('5. Bilans projekt'!$C$54:$O$54,1,MATCH('12. Ocena dyskontowa Inwestycji'!KOB$34,'5. Bilans projekt'!$C$3:$O$3,0))-INDEX('5. Bilans projekt'!$C$58:$O$58,1,MATCH('12. Ocena dyskontowa Inwestycji'!KOB$34,'5. Bilans projekt'!$C$3:$O$3,0))-INDEX('5. Bilans projekt'!$C$63:$O$63,1,MATCH('12. Ocena dyskontowa Inwestycji'!KOB$34,'5. Bilans projekt'!$C$3:$O$3,0))-INDEX('5. Bilans projekt'!$C$68:$O$68,1,MATCH('12. Ocena dyskontowa Inwestycji'!KOB$34,'5. Bilans projekt'!$C$3:$O$3,0)),"")</f>
        <v/>
      </c>
      <c r="KOC36" s="131" t="str">
        <f>_xlfn.IFNA(INDEX('5. Bilans projekt'!$C$54:$O$54,1,MATCH('12. Ocena dyskontowa Inwestycji'!KOC$34,'5. Bilans projekt'!$C$3:$O$3,0))-INDEX('5. Bilans projekt'!$C$58:$O$58,1,MATCH('12. Ocena dyskontowa Inwestycji'!KOC$34,'5. Bilans projekt'!$C$3:$O$3,0))-INDEX('5. Bilans projekt'!$C$63:$O$63,1,MATCH('12. Ocena dyskontowa Inwestycji'!KOC$34,'5. Bilans projekt'!$C$3:$O$3,0))-INDEX('5. Bilans projekt'!$C$68:$O$68,1,MATCH('12. Ocena dyskontowa Inwestycji'!KOC$34,'5. Bilans projekt'!$C$3:$O$3,0)),"")</f>
        <v/>
      </c>
      <c r="KOD36" s="131" t="str">
        <f>_xlfn.IFNA(INDEX('5. Bilans projekt'!$C$54:$O$54,1,MATCH('12. Ocena dyskontowa Inwestycji'!KOD$34,'5. Bilans projekt'!$C$3:$O$3,0))-INDEX('5. Bilans projekt'!$C$58:$O$58,1,MATCH('12. Ocena dyskontowa Inwestycji'!KOD$34,'5. Bilans projekt'!$C$3:$O$3,0))-INDEX('5. Bilans projekt'!$C$63:$O$63,1,MATCH('12. Ocena dyskontowa Inwestycji'!KOD$34,'5. Bilans projekt'!$C$3:$O$3,0))-INDEX('5. Bilans projekt'!$C$68:$O$68,1,MATCH('12. Ocena dyskontowa Inwestycji'!KOD$34,'5. Bilans projekt'!$C$3:$O$3,0)),"")</f>
        <v/>
      </c>
      <c r="KOE36" s="131" t="str">
        <f>_xlfn.IFNA(INDEX('5. Bilans projekt'!$C$54:$O$54,1,MATCH('12. Ocena dyskontowa Inwestycji'!KOE$34,'5. Bilans projekt'!$C$3:$O$3,0))-INDEX('5. Bilans projekt'!$C$58:$O$58,1,MATCH('12. Ocena dyskontowa Inwestycji'!KOE$34,'5. Bilans projekt'!$C$3:$O$3,0))-INDEX('5. Bilans projekt'!$C$63:$O$63,1,MATCH('12. Ocena dyskontowa Inwestycji'!KOE$34,'5. Bilans projekt'!$C$3:$O$3,0))-INDEX('5. Bilans projekt'!$C$68:$O$68,1,MATCH('12. Ocena dyskontowa Inwestycji'!KOE$34,'5. Bilans projekt'!$C$3:$O$3,0)),"")</f>
        <v/>
      </c>
      <c r="KOF36" s="131" t="str">
        <f>_xlfn.IFNA(INDEX('5. Bilans projekt'!$C$54:$O$54,1,MATCH('12. Ocena dyskontowa Inwestycji'!KOF$34,'5. Bilans projekt'!$C$3:$O$3,0))-INDEX('5. Bilans projekt'!$C$58:$O$58,1,MATCH('12. Ocena dyskontowa Inwestycji'!KOF$34,'5. Bilans projekt'!$C$3:$O$3,0))-INDEX('5. Bilans projekt'!$C$63:$O$63,1,MATCH('12. Ocena dyskontowa Inwestycji'!KOF$34,'5. Bilans projekt'!$C$3:$O$3,0))-INDEX('5. Bilans projekt'!$C$68:$O$68,1,MATCH('12. Ocena dyskontowa Inwestycji'!KOF$34,'5. Bilans projekt'!$C$3:$O$3,0)),"")</f>
        <v/>
      </c>
      <c r="KOG36" s="131" t="str">
        <f>_xlfn.IFNA(INDEX('5. Bilans projekt'!$C$54:$O$54,1,MATCH('12. Ocena dyskontowa Inwestycji'!KOG$34,'5. Bilans projekt'!$C$3:$O$3,0))-INDEX('5. Bilans projekt'!$C$58:$O$58,1,MATCH('12. Ocena dyskontowa Inwestycji'!KOG$34,'5. Bilans projekt'!$C$3:$O$3,0))-INDEX('5. Bilans projekt'!$C$63:$O$63,1,MATCH('12. Ocena dyskontowa Inwestycji'!KOG$34,'5. Bilans projekt'!$C$3:$O$3,0))-INDEX('5. Bilans projekt'!$C$68:$O$68,1,MATCH('12. Ocena dyskontowa Inwestycji'!KOG$34,'5. Bilans projekt'!$C$3:$O$3,0)),"")</f>
        <v/>
      </c>
      <c r="KOH36" s="131" t="str">
        <f>_xlfn.IFNA(INDEX('5. Bilans projekt'!$C$54:$O$54,1,MATCH('12. Ocena dyskontowa Inwestycji'!KOH$34,'5. Bilans projekt'!$C$3:$O$3,0))-INDEX('5. Bilans projekt'!$C$58:$O$58,1,MATCH('12. Ocena dyskontowa Inwestycji'!KOH$34,'5. Bilans projekt'!$C$3:$O$3,0))-INDEX('5. Bilans projekt'!$C$63:$O$63,1,MATCH('12. Ocena dyskontowa Inwestycji'!KOH$34,'5. Bilans projekt'!$C$3:$O$3,0))-INDEX('5. Bilans projekt'!$C$68:$O$68,1,MATCH('12. Ocena dyskontowa Inwestycji'!KOH$34,'5. Bilans projekt'!$C$3:$O$3,0)),"")</f>
        <v/>
      </c>
      <c r="KOI36" s="131" t="str">
        <f>_xlfn.IFNA(INDEX('5. Bilans projekt'!$C$54:$O$54,1,MATCH('12. Ocena dyskontowa Inwestycji'!KOI$34,'5. Bilans projekt'!$C$3:$O$3,0))-INDEX('5. Bilans projekt'!$C$58:$O$58,1,MATCH('12. Ocena dyskontowa Inwestycji'!KOI$34,'5. Bilans projekt'!$C$3:$O$3,0))-INDEX('5. Bilans projekt'!$C$63:$O$63,1,MATCH('12. Ocena dyskontowa Inwestycji'!KOI$34,'5. Bilans projekt'!$C$3:$O$3,0))-INDEX('5. Bilans projekt'!$C$68:$O$68,1,MATCH('12. Ocena dyskontowa Inwestycji'!KOI$34,'5. Bilans projekt'!$C$3:$O$3,0)),"")</f>
        <v/>
      </c>
      <c r="KOJ36" s="131" t="str">
        <f>_xlfn.IFNA(INDEX('5. Bilans projekt'!$C$54:$O$54,1,MATCH('12. Ocena dyskontowa Inwestycji'!KOJ$34,'5. Bilans projekt'!$C$3:$O$3,0))-INDEX('5. Bilans projekt'!$C$58:$O$58,1,MATCH('12. Ocena dyskontowa Inwestycji'!KOJ$34,'5. Bilans projekt'!$C$3:$O$3,0))-INDEX('5. Bilans projekt'!$C$63:$O$63,1,MATCH('12. Ocena dyskontowa Inwestycji'!KOJ$34,'5. Bilans projekt'!$C$3:$O$3,0))-INDEX('5. Bilans projekt'!$C$68:$O$68,1,MATCH('12. Ocena dyskontowa Inwestycji'!KOJ$34,'5. Bilans projekt'!$C$3:$O$3,0)),"")</f>
        <v/>
      </c>
      <c r="KOK36" s="131" t="str">
        <f>_xlfn.IFNA(INDEX('5. Bilans projekt'!$C$54:$O$54,1,MATCH('12. Ocena dyskontowa Inwestycji'!KOK$34,'5. Bilans projekt'!$C$3:$O$3,0))-INDEX('5. Bilans projekt'!$C$58:$O$58,1,MATCH('12. Ocena dyskontowa Inwestycji'!KOK$34,'5. Bilans projekt'!$C$3:$O$3,0))-INDEX('5. Bilans projekt'!$C$63:$O$63,1,MATCH('12. Ocena dyskontowa Inwestycji'!KOK$34,'5. Bilans projekt'!$C$3:$O$3,0))-INDEX('5. Bilans projekt'!$C$68:$O$68,1,MATCH('12. Ocena dyskontowa Inwestycji'!KOK$34,'5. Bilans projekt'!$C$3:$O$3,0)),"")</f>
        <v/>
      </c>
      <c r="KOL36" s="131" t="str">
        <f>_xlfn.IFNA(INDEX('5. Bilans projekt'!$C$54:$O$54,1,MATCH('12. Ocena dyskontowa Inwestycji'!KOL$34,'5. Bilans projekt'!$C$3:$O$3,0))-INDEX('5. Bilans projekt'!$C$58:$O$58,1,MATCH('12. Ocena dyskontowa Inwestycji'!KOL$34,'5. Bilans projekt'!$C$3:$O$3,0))-INDEX('5. Bilans projekt'!$C$63:$O$63,1,MATCH('12. Ocena dyskontowa Inwestycji'!KOL$34,'5. Bilans projekt'!$C$3:$O$3,0))-INDEX('5. Bilans projekt'!$C$68:$O$68,1,MATCH('12. Ocena dyskontowa Inwestycji'!KOL$34,'5. Bilans projekt'!$C$3:$O$3,0)),"")</f>
        <v/>
      </c>
      <c r="KOM36" s="131" t="str">
        <f>_xlfn.IFNA(INDEX('5. Bilans projekt'!$C$54:$O$54,1,MATCH('12. Ocena dyskontowa Inwestycji'!KOM$34,'5. Bilans projekt'!$C$3:$O$3,0))-INDEX('5. Bilans projekt'!$C$58:$O$58,1,MATCH('12. Ocena dyskontowa Inwestycji'!KOM$34,'5. Bilans projekt'!$C$3:$O$3,0))-INDEX('5. Bilans projekt'!$C$63:$O$63,1,MATCH('12. Ocena dyskontowa Inwestycji'!KOM$34,'5. Bilans projekt'!$C$3:$O$3,0))-INDEX('5. Bilans projekt'!$C$68:$O$68,1,MATCH('12. Ocena dyskontowa Inwestycji'!KOM$34,'5. Bilans projekt'!$C$3:$O$3,0)),"")</f>
        <v/>
      </c>
      <c r="KON36" s="131" t="str">
        <f>_xlfn.IFNA(INDEX('5. Bilans projekt'!$C$54:$O$54,1,MATCH('12. Ocena dyskontowa Inwestycji'!KON$34,'5. Bilans projekt'!$C$3:$O$3,0))-INDEX('5. Bilans projekt'!$C$58:$O$58,1,MATCH('12. Ocena dyskontowa Inwestycji'!KON$34,'5. Bilans projekt'!$C$3:$O$3,0))-INDEX('5. Bilans projekt'!$C$63:$O$63,1,MATCH('12. Ocena dyskontowa Inwestycji'!KON$34,'5. Bilans projekt'!$C$3:$O$3,0))-INDEX('5. Bilans projekt'!$C$68:$O$68,1,MATCH('12. Ocena dyskontowa Inwestycji'!KON$34,'5. Bilans projekt'!$C$3:$O$3,0)),"")</f>
        <v/>
      </c>
      <c r="KOO36" s="131" t="str">
        <f>_xlfn.IFNA(INDEX('5. Bilans projekt'!$C$54:$O$54,1,MATCH('12. Ocena dyskontowa Inwestycji'!KOO$34,'5. Bilans projekt'!$C$3:$O$3,0))-INDEX('5. Bilans projekt'!$C$58:$O$58,1,MATCH('12. Ocena dyskontowa Inwestycji'!KOO$34,'5. Bilans projekt'!$C$3:$O$3,0))-INDEX('5. Bilans projekt'!$C$63:$O$63,1,MATCH('12. Ocena dyskontowa Inwestycji'!KOO$34,'5. Bilans projekt'!$C$3:$O$3,0))-INDEX('5. Bilans projekt'!$C$68:$O$68,1,MATCH('12. Ocena dyskontowa Inwestycji'!KOO$34,'5. Bilans projekt'!$C$3:$O$3,0)),"")</f>
        <v/>
      </c>
      <c r="KOP36" s="131" t="str">
        <f>_xlfn.IFNA(INDEX('5. Bilans projekt'!$C$54:$O$54,1,MATCH('12. Ocena dyskontowa Inwestycji'!KOP$34,'5. Bilans projekt'!$C$3:$O$3,0))-INDEX('5. Bilans projekt'!$C$58:$O$58,1,MATCH('12. Ocena dyskontowa Inwestycji'!KOP$34,'5. Bilans projekt'!$C$3:$O$3,0))-INDEX('5. Bilans projekt'!$C$63:$O$63,1,MATCH('12. Ocena dyskontowa Inwestycji'!KOP$34,'5. Bilans projekt'!$C$3:$O$3,0))-INDEX('5. Bilans projekt'!$C$68:$O$68,1,MATCH('12. Ocena dyskontowa Inwestycji'!KOP$34,'5. Bilans projekt'!$C$3:$O$3,0)),"")</f>
        <v/>
      </c>
      <c r="KOQ36" s="131" t="str">
        <f>_xlfn.IFNA(INDEX('5. Bilans projekt'!$C$54:$O$54,1,MATCH('12. Ocena dyskontowa Inwestycji'!KOQ$34,'5. Bilans projekt'!$C$3:$O$3,0))-INDEX('5. Bilans projekt'!$C$58:$O$58,1,MATCH('12. Ocena dyskontowa Inwestycji'!KOQ$34,'5. Bilans projekt'!$C$3:$O$3,0))-INDEX('5. Bilans projekt'!$C$63:$O$63,1,MATCH('12. Ocena dyskontowa Inwestycji'!KOQ$34,'5. Bilans projekt'!$C$3:$O$3,0))-INDEX('5. Bilans projekt'!$C$68:$O$68,1,MATCH('12. Ocena dyskontowa Inwestycji'!KOQ$34,'5. Bilans projekt'!$C$3:$O$3,0)),"")</f>
        <v/>
      </c>
      <c r="KOR36" s="131" t="str">
        <f>_xlfn.IFNA(INDEX('5. Bilans projekt'!$C$54:$O$54,1,MATCH('12. Ocena dyskontowa Inwestycji'!KOR$34,'5. Bilans projekt'!$C$3:$O$3,0))-INDEX('5. Bilans projekt'!$C$58:$O$58,1,MATCH('12. Ocena dyskontowa Inwestycji'!KOR$34,'5. Bilans projekt'!$C$3:$O$3,0))-INDEX('5. Bilans projekt'!$C$63:$O$63,1,MATCH('12. Ocena dyskontowa Inwestycji'!KOR$34,'5. Bilans projekt'!$C$3:$O$3,0))-INDEX('5. Bilans projekt'!$C$68:$O$68,1,MATCH('12. Ocena dyskontowa Inwestycji'!KOR$34,'5. Bilans projekt'!$C$3:$O$3,0)),"")</f>
        <v/>
      </c>
      <c r="KOS36" s="131" t="str">
        <f>_xlfn.IFNA(INDEX('5. Bilans projekt'!$C$54:$O$54,1,MATCH('12. Ocena dyskontowa Inwestycji'!KOS$34,'5. Bilans projekt'!$C$3:$O$3,0))-INDEX('5. Bilans projekt'!$C$58:$O$58,1,MATCH('12. Ocena dyskontowa Inwestycji'!KOS$34,'5. Bilans projekt'!$C$3:$O$3,0))-INDEX('5. Bilans projekt'!$C$63:$O$63,1,MATCH('12. Ocena dyskontowa Inwestycji'!KOS$34,'5. Bilans projekt'!$C$3:$O$3,0))-INDEX('5. Bilans projekt'!$C$68:$O$68,1,MATCH('12. Ocena dyskontowa Inwestycji'!KOS$34,'5. Bilans projekt'!$C$3:$O$3,0)),"")</f>
        <v/>
      </c>
      <c r="KOT36" s="131" t="str">
        <f>_xlfn.IFNA(INDEX('5. Bilans projekt'!$C$54:$O$54,1,MATCH('12. Ocena dyskontowa Inwestycji'!KOT$34,'5. Bilans projekt'!$C$3:$O$3,0))-INDEX('5. Bilans projekt'!$C$58:$O$58,1,MATCH('12. Ocena dyskontowa Inwestycji'!KOT$34,'5. Bilans projekt'!$C$3:$O$3,0))-INDEX('5. Bilans projekt'!$C$63:$O$63,1,MATCH('12. Ocena dyskontowa Inwestycji'!KOT$34,'5. Bilans projekt'!$C$3:$O$3,0))-INDEX('5. Bilans projekt'!$C$68:$O$68,1,MATCH('12. Ocena dyskontowa Inwestycji'!KOT$34,'5. Bilans projekt'!$C$3:$O$3,0)),"")</f>
        <v/>
      </c>
      <c r="KOU36" s="131" t="str">
        <f>_xlfn.IFNA(INDEX('5. Bilans projekt'!$C$54:$O$54,1,MATCH('12. Ocena dyskontowa Inwestycji'!KOU$34,'5. Bilans projekt'!$C$3:$O$3,0))-INDEX('5. Bilans projekt'!$C$58:$O$58,1,MATCH('12. Ocena dyskontowa Inwestycji'!KOU$34,'5. Bilans projekt'!$C$3:$O$3,0))-INDEX('5. Bilans projekt'!$C$63:$O$63,1,MATCH('12. Ocena dyskontowa Inwestycji'!KOU$34,'5. Bilans projekt'!$C$3:$O$3,0))-INDEX('5. Bilans projekt'!$C$68:$O$68,1,MATCH('12. Ocena dyskontowa Inwestycji'!KOU$34,'5. Bilans projekt'!$C$3:$O$3,0)),"")</f>
        <v/>
      </c>
      <c r="KOV36" s="131" t="str">
        <f>_xlfn.IFNA(INDEX('5. Bilans projekt'!$C$54:$O$54,1,MATCH('12. Ocena dyskontowa Inwestycji'!KOV$34,'5. Bilans projekt'!$C$3:$O$3,0))-INDEX('5. Bilans projekt'!$C$58:$O$58,1,MATCH('12. Ocena dyskontowa Inwestycji'!KOV$34,'5. Bilans projekt'!$C$3:$O$3,0))-INDEX('5. Bilans projekt'!$C$63:$O$63,1,MATCH('12. Ocena dyskontowa Inwestycji'!KOV$34,'5. Bilans projekt'!$C$3:$O$3,0))-INDEX('5. Bilans projekt'!$C$68:$O$68,1,MATCH('12. Ocena dyskontowa Inwestycji'!KOV$34,'5. Bilans projekt'!$C$3:$O$3,0)),"")</f>
        <v/>
      </c>
      <c r="KOW36" s="131" t="str">
        <f>_xlfn.IFNA(INDEX('5. Bilans projekt'!$C$54:$O$54,1,MATCH('12. Ocena dyskontowa Inwestycji'!KOW$34,'5. Bilans projekt'!$C$3:$O$3,0))-INDEX('5. Bilans projekt'!$C$58:$O$58,1,MATCH('12. Ocena dyskontowa Inwestycji'!KOW$34,'5. Bilans projekt'!$C$3:$O$3,0))-INDEX('5. Bilans projekt'!$C$63:$O$63,1,MATCH('12. Ocena dyskontowa Inwestycji'!KOW$34,'5. Bilans projekt'!$C$3:$O$3,0))-INDEX('5. Bilans projekt'!$C$68:$O$68,1,MATCH('12. Ocena dyskontowa Inwestycji'!KOW$34,'5. Bilans projekt'!$C$3:$O$3,0)),"")</f>
        <v/>
      </c>
      <c r="KOX36" s="131" t="str">
        <f>_xlfn.IFNA(INDEX('5. Bilans projekt'!$C$54:$O$54,1,MATCH('12. Ocena dyskontowa Inwestycji'!KOX$34,'5. Bilans projekt'!$C$3:$O$3,0))-INDEX('5. Bilans projekt'!$C$58:$O$58,1,MATCH('12. Ocena dyskontowa Inwestycji'!KOX$34,'5. Bilans projekt'!$C$3:$O$3,0))-INDEX('5. Bilans projekt'!$C$63:$O$63,1,MATCH('12. Ocena dyskontowa Inwestycji'!KOX$34,'5. Bilans projekt'!$C$3:$O$3,0))-INDEX('5. Bilans projekt'!$C$68:$O$68,1,MATCH('12. Ocena dyskontowa Inwestycji'!KOX$34,'5. Bilans projekt'!$C$3:$O$3,0)),"")</f>
        <v/>
      </c>
      <c r="KOY36" s="131" t="str">
        <f>_xlfn.IFNA(INDEX('5. Bilans projekt'!$C$54:$O$54,1,MATCH('12. Ocena dyskontowa Inwestycji'!KOY$34,'5. Bilans projekt'!$C$3:$O$3,0))-INDEX('5. Bilans projekt'!$C$58:$O$58,1,MATCH('12. Ocena dyskontowa Inwestycji'!KOY$34,'5. Bilans projekt'!$C$3:$O$3,0))-INDEX('5. Bilans projekt'!$C$63:$O$63,1,MATCH('12. Ocena dyskontowa Inwestycji'!KOY$34,'5. Bilans projekt'!$C$3:$O$3,0))-INDEX('5. Bilans projekt'!$C$68:$O$68,1,MATCH('12. Ocena dyskontowa Inwestycji'!KOY$34,'5. Bilans projekt'!$C$3:$O$3,0)),"")</f>
        <v/>
      </c>
      <c r="KOZ36" s="131" t="str">
        <f>_xlfn.IFNA(INDEX('5. Bilans projekt'!$C$54:$O$54,1,MATCH('12. Ocena dyskontowa Inwestycji'!KOZ$34,'5. Bilans projekt'!$C$3:$O$3,0))-INDEX('5. Bilans projekt'!$C$58:$O$58,1,MATCH('12. Ocena dyskontowa Inwestycji'!KOZ$34,'5. Bilans projekt'!$C$3:$O$3,0))-INDEX('5. Bilans projekt'!$C$63:$O$63,1,MATCH('12. Ocena dyskontowa Inwestycji'!KOZ$34,'5. Bilans projekt'!$C$3:$O$3,0))-INDEX('5. Bilans projekt'!$C$68:$O$68,1,MATCH('12. Ocena dyskontowa Inwestycji'!KOZ$34,'5. Bilans projekt'!$C$3:$O$3,0)),"")</f>
        <v/>
      </c>
      <c r="KPA36" s="131" t="str">
        <f>_xlfn.IFNA(INDEX('5. Bilans projekt'!$C$54:$O$54,1,MATCH('12. Ocena dyskontowa Inwestycji'!KPA$34,'5. Bilans projekt'!$C$3:$O$3,0))-INDEX('5. Bilans projekt'!$C$58:$O$58,1,MATCH('12. Ocena dyskontowa Inwestycji'!KPA$34,'5. Bilans projekt'!$C$3:$O$3,0))-INDEX('5. Bilans projekt'!$C$63:$O$63,1,MATCH('12. Ocena dyskontowa Inwestycji'!KPA$34,'5. Bilans projekt'!$C$3:$O$3,0))-INDEX('5. Bilans projekt'!$C$68:$O$68,1,MATCH('12. Ocena dyskontowa Inwestycji'!KPA$34,'5. Bilans projekt'!$C$3:$O$3,0)),"")</f>
        <v/>
      </c>
      <c r="KPB36" s="131" t="str">
        <f>_xlfn.IFNA(INDEX('5. Bilans projekt'!$C$54:$O$54,1,MATCH('12. Ocena dyskontowa Inwestycji'!KPB$34,'5. Bilans projekt'!$C$3:$O$3,0))-INDEX('5. Bilans projekt'!$C$58:$O$58,1,MATCH('12. Ocena dyskontowa Inwestycji'!KPB$34,'5. Bilans projekt'!$C$3:$O$3,0))-INDEX('5. Bilans projekt'!$C$63:$O$63,1,MATCH('12. Ocena dyskontowa Inwestycji'!KPB$34,'5. Bilans projekt'!$C$3:$O$3,0))-INDEX('5. Bilans projekt'!$C$68:$O$68,1,MATCH('12. Ocena dyskontowa Inwestycji'!KPB$34,'5. Bilans projekt'!$C$3:$O$3,0)),"")</f>
        <v/>
      </c>
      <c r="KPC36" s="131" t="str">
        <f>_xlfn.IFNA(INDEX('5. Bilans projekt'!$C$54:$O$54,1,MATCH('12. Ocena dyskontowa Inwestycji'!KPC$34,'5. Bilans projekt'!$C$3:$O$3,0))-INDEX('5. Bilans projekt'!$C$58:$O$58,1,MATCH('12. Ocena dyskontowa Inwestycji'!KPC$34,'5. Bilans projekt'!$C$3:$O$3,0))-INDEX('5. Bilans projekt'!$C$63:$O$63,1,MATCH('12. Ocena dyskontowa Inwestycji'!KPC$34,'5. Bilans projekt'!$C$3:$O$3,0))-INDEX('5. Bilans projekt'!$C$68:$O$68,1,MATCH('12. Ocena dyskontowa Inwestycji'!KPC$34,'5. Bilans projekt'!$C$3:$O$3,0)),"")</f>
        <v/>
      </c>
      <c r="KPD36" s="131" t="str">
        <f>_xlfn.IFNA(INDEX('5. Bilans projekt'!$C$54:$O$54,1,MATCH('12. Ocena dyskontowa Inwestycji'!KPD$34,'5. Bilans projekt'!$C$3:$O$3,0))-INDEX('5. Bilans projekt'!$C$58:$O$58,1,MATCH('12. Ocena dyskontowa Inwestycji'!KPD$34,'5. Bilans projekt'!$C$3:$O$3,0))-INDEX('5. Bilans projekt'!$C$63:$O$63,1,MATCH('12. Ocena dyskontowa Inwestycji'!KPD$34,'5. Bilans projekt'!$C$3:$O$3,0))-INDEX('5. Bilans projekt'!$C$68:$O$68,1,MATCH('12. Ocena dyskontowa Inwestycji'!KPD$34,'5. Bilans projekt'!$C$3:$O$3,0)),"")</f>
        <v/>
      </c>
      <c r="KPE36" s="131" t="str">
        <f>_xlfn.IFNA(INDEX('5. Bilans projekt'!$C$54:$O$54,1,MATCH('12. Ocena dyskontowa Inwestycji'!KPE$34,'5. Bilans projekt'!$C$3:$O$3,0))-INDEX('5. Bilans projekt'!$C$58:$O$58,1,MATCH('12. Ocena dyskontowa Inwestycji'!KPE$34,'5. Bilans projekt'!$C$3:$O$3,0))-INDEX('5. Bilans projekt'!$C$63:$O$63,1,MATCH('12. Ocena dyskontowa Inwestycji'!KPE$34,'5. Bilans projekt'!$C$3:$O$3,0))-INDEX('5. Bilans projekt'!$C$68:$O$68,1,MATCH('12. Ocena dyskontowa Inwestycji'!KPE$34,'5. Bilans projekt'!$C$3:$O$3,0)),"")</f>
        <v/>
      </c>
      <c r="KPF36" s="131" t="str">
        <f>_xlfn.IFNA(INDEX('5. Bilans projekt'!$C$54:$O$54,1,MATCH('12. Ocena dyskontowa Inwestycji'!KPF$34,'5. Bilans projekt'!$C$3:$O$3,0))-INDEX('5. Bilans projekt'!$C$58:$O$58,1,MATCH('12. Ocena dyskontowa Inwestycji'!KPF$34,'5. Bilans projekt'!$C$3:$O$3,0))-INDEX('5. Bilans projekt'!$C$63:$O$63,1,MATCH('12. Ocena dyskontowa Inwestycji'!KPF$34,'5. Bilans projekt'!$C$3:$O$3,0))-INDEX('5. Bilans projekt'!$C$68:$O$68,1,MATCH('12. Ocena dyskontowa Inwestycji'!KPF$34,'5. Bilans projekt'!$C$3:$O$3,0)),"")</f>
        <v/>
      </c>
      <c r="KPG36" s="131" t="str">
        <f>_xlfn.IFNA(INDEX('5. Bilans projekt'!$C$54:$O$54,1,MATCH('12. Ocena dyskontowa Inwestycji'!KPG$34,'5. Bilans projekt'!$C$3:$O$3,0))-INDEX('5. Bilans projekt'!$C$58:$O$58,1,MATCH('12. Ocena dyskontowa Inwestycji'!KPG$34,'5. Bilans projekt'!$C$3:$O$3,0))-INDEX('5. Bilans projekt'!$C$63:$O$63,1,MATCH('12. Ocena dyskontowa Inwestycji'!KPG$34,'5. Bilans projekt'!$C$3:$O$3,0))-INDEX('5. Bilans projekt'!$C$68:$O$68,1,MATCH('12. Ocena dyskontowa Inwestycji'!KPG$34,'5. Bilans projekt'!$C$3:$O$3,0)),"")</f>
        <v/>
      </c>
      <c r="KPH36" s="131" t="str">
        <f>_xlfn.IFNA(INDEX('5. Bilans projekt'!$C$54:$O$54,1,MATCH('12. Ocena dyskontowa Inwestycji'!KPH$34,'5. Bilans projekt'!$C$3:$O$3,0))-INDEX('5. Bilans projekt'!$C$58:$O$58,1,MATCH('12. Ocena dyskontowa Inwestycji'!KPH$34,'5. Bilans projekt'!$C$3:$O$3,0))-INDEX('5. Bilans projekt'!$C$63:$O$63,1,MATCH('12. Ocena dyskontowa Inwestycji'!KPH$34,'5. Bilans projekt'!$C$3:$O$3,0))-INDEX('5. Bilans projekt'!$C$68:$O$68,1,MATCH('12. Ocena dyskontowa Inwestycji'!KPH$34,'5. Bilans projekt'!$C$3:$O$3,0)),"")</f>
        <v/>
      </c>
      <c r="KPI36" s="131" t="str">
        <f>_xlfn.IFNA(INDEX('5. Bilans projekt'!$C$54:$O$54,1,MATCH('12. Ocena dyskontowa Inwestycji'!KPI$34,'5. Bilans projekt'!$C$3:$O$3,0))-INDEX('5. Bilans projekt'!$C$58:$O$58,1,MATCH('12. Ocena dyskontowa Inwestycji'!KPI$34,'5. Bilans projekt'!$C$3:$O$3,0))-INDEX('5. Bilans projekt'!$C$63:$O$63,1,MATCH('12. Ocena dyskontowa Inwestycji'!KPI$34,'5. Bilans projekt'!$C$3:$O$3,0))-INDEX('5. Bilans projekt'!$C$68:$O$68,1,MATCH('12. Ocena dyskontowa Inwestycji'!KPI$34,'5. Bilans projekt'!$C$3:$O$3,0)),"")</f>
        <v/>
      </c>
      <c r="KPJ36" s="131" t="str">
        <f>_xlfn.IFNA(INDEX('5. Bilans projekt'!$C$54:$O$54,1,MATCH('12. Ocena dyskontowa Inwestycji'!KPJ$34,'5. Bilans projekt'!$C$3:$O$3,0))-INDEX('5. Bilans projekt'!$C$58:$O$58,1,MATCH('12. Ocena dyskontowa Inwestycji'!KPJ$34,'5. Bilans projekt'!$C$3:$O$3,0))-INDEX('5. Bilans projekt'!$C$63:$O$63,1,MATCH('12. Ocena dyskontowa Inwestycji'!KPJ$34,'5. Bilans projekt'!$C$3:$O$3,0))-INDEX('5. Bilans projekt'!$C$68:$O$68,1,MATCH('12. Ocena dyskontowa Inwestycji'!KPJ$34,'5. Bilans projekt'!$C$3:$O$3,0)),"")</f>
        <v/>
      </c>
      <c r="KPK36" s="131" t="str">
        <f>_xlfn.IFNA(INDEX('5. Bilans projekt'!$C$54:$O$54,1,MATCH('12. Ocena dyskontowa Inwestycji'!KPK$34,'5. Bilans projekt'!$C$3:$O$3,0))-INDEX('5. Bilans projekt'!$C$58:$O$58,1,MATCH('12. Ocena dyskontowa Inwestycji'!KPK$34,'5. Bilans projekt'!$C$3:$O$3,0))-INDEX('5. Bilans projekt'!$C$63:$O$63,1,MATCH('12. Ocena dyskontowa Inwestycji'!KPK$34,'5. Bilans projekt'!$C$3:$O$3,0))-INDEX('5. Bilans projekt'!$C$68:$O$68,1,MATCH('12. Ocena dyskontowa Inwestycji'!KPK$34,'5. Bilans projekt'!$C$3:$O$3,0)),"")</f>
        <v/>
      </c>
      <c r="KPL36" s="131" t="str">
        <f>_xlfn.IFNA(INDEX('5. Bilans projekt'!$C$54:$O$54,1,MATCH('12. Ocena dyskontowa Inwestycji'!KPL$34,'5. Bilans projekt'!$C$3:$O$3,0))-INDEX('5. Bilans projekt'!$C$58:$O$58,1,MATCH('12. Ocena dyskontowa Inwestycji'!KPL$34,'5. Bilans projekt'!$C$3:$O$3,0))-INDEX('5. Bilans projekt'!$C$63:$O$63,1,MATCH('12. Ocena dyskontowa Inwestycji'!KPL$34,'5. Bilans projekt'!$C$3:$O$3,0))-INDEX('5. Bilans projekt'!$C$68:$O$68,1,MATCH('12. Ocena dyskontowa Inwestycji'!KPL$34,'5. Bilans projekt'!$C$3:$O$3,0)),"")</f>
        <v/>
      </c>
      <c r="KPM36" s="131" t="str">
        <f>_xlfn.IFNA(INDEX('5. Bilans projekt'!$C$54:$O$54,1,MATCH('12. Ocena dyskontowa Inwestycji'!KPM$34,'5. Bilans projekt'!$C$3:$O$3,0))-INDEX('5. Bilans projekt'!$C$58:$O$58,1,MATCH('12. Ocena dyskontowa Inwestycji'!KPM$34,'5. Bilans projekt'!$C$3:$O$3,0))-INDEX('5. Bilans projekt'!$C$63:$O$63,1,MATCH('12. Ocena dyskontowa Inwestycji'!KPM$34,'5. Bilans projekt'!$C$3:$O$3,0))-INDEX('5. Bilans projekt'!$C$68:$O$68,1,MATCH('12. Ocena dyskontowa Inwestycji'!KPM$34,'5. Bilans projekt'!$C$3:$O$3,0)),"")</f>
        <v/>
      </c>
      <c r="KPN36" s="131" t="str">
        <f>_xlfn.IFNA(INDEX('5. Bilans projekt'!$C$54:$O$54,1,MATCH('12. Ocena dyskontowa Inwestycji'!KPN$34,'5. Bilans projekt'!$C$3:$O$3,0))-INDEX('5. Bilans projekt'!$C$58:$O$58,1,MATCH('12. Ocena dyskontowa Inwestycji'!KPN$34,'5. Bilans projekt'!$C$3:$O$3,0))-INDEX('5. Bilans projekt'!$C$63:$O$63,1,MATCH('12. Ocena dyskontowa Inwestycji'!KPN$34,'5. Bilans projekt'!$C$3:$O$3,0))-INDEX('5. Bilans projekt'!$C$68:$O$68,1,MATCH('12. Ocena dyskontowa Inwestycji'!KPN$34,'5. Bilans projekt'!$C$3:$O$3,0)),"")</f>
        <v/>
      </c>
      <c r="KPO36" s="131" t="str">
        <f>_xlfn.IFNA(INDEX('5. Bilans projekt'!$C$54:$O$54,1,MATCH('12. Ocena dyskontowa Inwestycji'!KPO$34,'5. Bilans projekt'!$C$3:$O$3,0))-INDEX('5. Bilans projekt'!$C$58:$O$58,1,MATCH('12. Ocena dyskontowa Inwestycji'!KPO$34,'5. Bilans projekt'!$C$3:$O$3,0))-INDEX('5. Bilans projekt'!$C$63:$O$63,1,MATCH('12. Ocena dyskontowa Inwestycji'!KPO$34,'5. Bilans projekt'!$C$3:$O$3,0))-INDEX('5. Bilans projekt'!$C$68:$O$68,1,MATCH('12. Ocena dyskontowa Inwestycji'!KPO$34,'5. Bilans projekt'!$C$3:$O$3,0)),"")</f>
        <v/>
      </c>
      <c r="KPP36" s="131" t="str">
        <f>_xlfn.IFNA(INDEX('5. Bilans projekt'!$C$54:$O$54,1,MATCH('12. Ocena dyskontowa Inwestycji'!KPP$34,'5. Bilans projekt'!$C$3:$O$3,0))-INDEX('5. Bilans projekt'!$C$58:$O$58,1,MATCH('12. Ocena dyskontowa Inwestycji'!KPP$34,'5. Bilans projekt'!$C$3:$O$3,0))-INDEX('5. Bilans projekt'!$C$63:$O$63,1,MATCH('12. Ocena dyskontowa Inwestycji'!KPP$34,'5. Bilans projekt'!$C$3:$O$3,0))-INDEX('5. Bilans projekt'!$C$68:$O$68,1,MATCH('12. Ocena dyskontowa Inwestycji'!KPP$34,'5. Bilans projekt'!$C$3:$O$3,0)),"")</f>
        <v/>
      </c>
      <c r="KPQ36" s="131" t="str">
        <f>_xlfn.IFNA(INDEX('5. Bilans projekt'!$C$54:$O$54,1,MATCH('12. Ocena dyskontowa Inwestycji'!KPQ$34,'5. Bilans projekt'!$C$3:$O$3,0))-INDEX('5. Bilans projekt'!$C$58:$O$58,1,MATCH('12. Ocena dyskontowa Inwestycji'!KPQ$34,'5. Bilans projekt'!$C$3:$O$3,0))-INDEX('5. Bilans projekt'!$C$63:$O$63,1,MATCH('12. Ocena dyskontowa Inwestycji'!KPQ$34,'5. Bilans projekt'!$C$3:$O$3,0))-INDEX('5. Bilans projekt'!$C$68:$O$68,1,MATCH('12. Ocena dyskontowa Inwestycji'!KPQ$34,'5. Bilans projekt'!$C$3:$O$3,0)),"")</f>
        <v/>
      </c>
      <c r="KPR36" s="131" t="str">
        <f>_xlfn.IFNA(INDEX('5. Bilans projekt'!$C$54:$O$54,1,MATCH('12. Ocena dyskontowa Inwestycji'!KPR$34,'5. Bilans projekt'!$C$3:$O$3,0))-INDEX('5. Bilans projekt'!$C$58:$O$58,1,MATCH('12. Ocena dyskontowa Inwestycji'!KPR$34,'5. Bilans projekt'!$C$3:$O$3,0))-INDEX('5. Bilans projekt'!$C$63:$O$63,1,MATCH('12. Ocena dyskontowa Inwestycji'!KPR$34,'5. Bilans projekt'!$C$3:$O$3,0))-INDEX('5. Bilans projekt'!$C$68:$O$68,1,MATCH('12. Ocena dyskontowa Inwestycji'!KPR$34,'5. Bilans projekt'!$C$3:$O$3,0)),"")</f>
        <v/>
      </c>
      <c r="KPS36" s="131" t="str">
        <f>_xlfn.IFNA(INDEX('5. Bilans projekt'!$C$54:$O$54,1,MATCH('12. Ocena dyskontowa Inwestycji'!KPS$34,'5. Bilans projekt'!$C$3:$O$3,0))-INDEX('5. Bilans projekt'!$C$58:$O$58,1,MATCH('12. Ocena dyskontowa Inwestycji'!KPS$34,'5. Bilans projekt'!$C$3:$O$3,0))-INDEX('5. Bilans projekt'!$C$63:$O$63,1,MATCH('12. Ocena dyskontowa Inwestycji'!KPS$34,'5. Bilans projekt'!$C$3:$O$3,0))-INDEX('5. Bilans projekt'!$C$68:$O$68,1,MATCH('12. Ocena dyskontowa Inwestycji'!KPS$34,'5. Bilans projekt'!$C$3:$O$3,0)),"")</f>
        <v/>
      </c>
      <c r="KPT36" s="131" t="str">
        <f>_xlfn.IFNA(INDEX('5. Bilans projekt'!$C$54:$O$54,1,MATCH('12. Ocena dyskontowa Inwestycji'!KPT$34,'5. Bilans projekt'!$C$3:$O$3,0))-INDEX('5. Bilans projekt'!$C$58:$O$58,1,MATCH('12. Ocena dyskontowa Inwestycji'!KPT$34,'5. Bilans projekt'!$C$3:$O$3,0))-INDEX('5. Bilans projekt'!$C$63:$O$63,1,MATCH('12. Ocena dyskontowa Inwestycji'!KPT$34,'5. Bilans projekt'!$C$3:$O$3,0))-INDEX('5. Bilans projekt'!$C$68:$O$68,1,MATCH('12. Ocena dyskontowa Inwestycji'!KPT$34,'5. Bilans projekt'!$C$3:$O$3,0)),"")</f>
        <v/>
      </c>
      <c r="KPU36" s="131" t="str">
        <f>_xlfn.IFNA(INDEX('5. Bilans projekt'!$C$54:$O$54,1,MATCH('12. Ocena dyskontowa Inwestycji'!KPU$34,'5. Bilans projekt'!$C$3:$O$3,0))-INDEX('5. Bilans projekt'!$C$58:$O$58,1,MATCH('12. Ocena dyskontowa Inwestycji'!KPU$34,'5. Bilans projekt'!$C$3:$O$3,0))-INDEX('5. Bilans projekt'!$C$63:$O$63,1,MATCH('12. Ocena dyskontowa Inwestycji'!KPU$34,'5. Bilans projekt'!$C$3:$O$3,0))-INDEX('5. Bilans projekt'!$C$68:$O$68,1,MATCH('12. Ocena dyskontowa Inwestycji'!KPU$34,'5. Bilans projekt'!$C$3:$O$3,0)),"")</f>
        <v/>
      </c>
      <c r="KPV36" s="131" t="str">
        <f>_xlfn.IFNA(INDEX('5. Bilans projekt'!$C$54:$O$54,1,MATCH('12. Ocena dyskontowa Inwestycji'!KPV$34,'5. Bilans projekt'!$C$3:$O$3,0))-INDEX('5. Bilans projekt'!$C$58:$O$58,1,MATCH('12. Ocena dyskontowa Inwestycji'!KPV$34,'5. Bilans projekt'!$C$3:$O$3,0))-INDEX('5. Bilans projekt'!$C$63:$O$63,1,MATCH('12. Ocena dyskontowa Inwestycji'!KPV$34,'5. Bilans projekt'!$C$3:$O$3,0))-INDEX('5. Bilans projekt'!$C$68:$O$68,1,MATCH('12. Ocena dyskontowa Inwestycji'!KPV$34,'5. Bilans projekt'!$C$3:$O$3,0)),"")</f>
        <v/>
      </c>
      <c r="KPW36" s="131" t="str">
        <f>_xlfn.IFNA(INDEX('5. Bilans projekt'!$C$54:$O$54,1,MATCH('12. Ocena dyskontowa Inwestycji'!KPW$34,'5. Bilans projekt'!$C$3:$O$3,0))-INDEX('5. Bilans projekt'!$C$58:$O$58,1,MATCH('12. Ocena dyskontowa Inwestycji'!KPW$34,'5. Bilans projekt'!$C$3:$O$3,0))-INDEX('5. Bilans projekt'!$C$63:$O$63,1,MATCH('12. Ocena dyskontowa Inwestycji'!KPW$34,'5. Bilans projekt'!$C$3:$O$3,0))-INDEX('5. Bilans projekt'!$C$68:$O$68,1,MATCH('12. Ocena dyskontowa Inwestycji'!KPW$34,'5. Bilans projekt'!$C$3:$O$3,0)),"")</f>
        <v/>
      </c>
      <c r="KPX36" s="131" t="str">
        <f>_xlfn.IFNA(INDEX('5. Bilans projekt'!$C$54:$O$54,1,MATCH('12. Ocena dyskontowa Inwestycji'!KPX$34,'5. Bilans projekt'!$C$3:$O$3,0))-INDEX('5. Bilans projekt'!$C$58:$O$58,1,MATCH('12. Ocena dyskontowa Inwestycji'!KPX$34,'5. Bilans projekt'!$C$3:$O$3,0))-INDEX('5. Bilans projekt'!$C$63:$O$63,1,MATCH('12. Ocena dyskontowa Inwestycji'!KPX$34,'5. Bilans projekt'!$C$3:$O$3,0))-INDEX('5. Bilans projekt'!$C$68:$O$68,1,MATCH('12. Ocena dyskontowa Inwestycji'!KPX$34,'5. Bilans projekt'!$C$3:$O$3,0)),"")</f>
        <v/>
      </c>
      <c r="KPY36" s="131" t="str">
        <f>_xlfn.IFNA(INDEX('5. Bilans projekt'!$C$54:$O$54,1,MATCH('12. Ocena dyskontowa Inwestycji'!KPY$34,'5. Bilans projekt'!$C$3:$O$3,0))-INDEX('5. Bilans projekt'!$C$58:$O$58,1,MATCH('12. Ocena dyskontowa Inwestycji'!KPY$34,'5. Bilans projekt'!$C$3:$O$3,0))-INDEX('5. Bilans projekt'!$C$63:$O$63,1,MATCH('12. Ocena dyskontowa Inwestycji'!KPY$34,'5. Bilans projekt'!$C$3:$O$3,0))-INDEX('5. Bilans projekt'!$C$68:$O$68,1,MATCH('12. Ocena dyskontowa Inwestycji'!KPY$34,'5. Bilans projekt'!$C$3:$O$3,0)),"")</f>
        <v/>
      </c>
      <c r="KPZ36" s="131" t="str">
        <f>_xlfn.IFNA(INDEX('5. Bilans projekt'!$C$54:$O$54,1,MATCH('12. Ocena dyskontowa Inwestycji'!KPZ$34,'5. Bilans projekt'!$C$3:$O$3,0))-INDEX('5. Bilans projekt'!$C$58:$O$58,1,MATCH('12. Ocena dyskontowa Inwestycji'!KPZ$34,'5. Bilans projekt'!$C$3:$O$3,0))-INDEX('5. Bilans projekt'!$C$63:$O$63,1,MATCH('12. Ocena dyskontowa Inwestycji'!KPZ$34,'5. Bilans projekt'!$C$3:$O$3,0))-INDEX('5. Bilans projekt'!$C$68:$O$68,1,MATCH('12. Ocena dyskontowa Inwestycji'!KPZ$34,'5. Bilans projekt'!$C$3:$O$3,0)),"")</f>
        <v/>
      </c>
      <c r="KQA36" s="131" t="str">
        <f>_xlfn.IFNA(INDEX('5. Bilans projekt'!$C$54:$O$54,1,MATCH('12. Ocena dyskontowa Inwestycji'!KQA$34,'5. Bilans projekt'!$C$3:$O$3,0))-INDEX('5. Bilans projekt'!$C$58:$O$58,1,MATCH('12. Ocena dyskontowa Inwestycji'!KQA$34,'5. Bilans projekt'!$C$3:$O$3,0))-INDEX('5. Bilans projekt'!$C$63:$O$63,1,MATCH('12. Ocena dyskontowa Inwestycji'!KQA$34,'5. Bilans projekt'!$C$3:$O$3,0))-INDEX('5. Bilans projekt'!$C$68:$O$68,1,MATCH('12. Ocena dyskontowa Inwestycji'!KQA$34,'5. Bilans projekt'!$C$3:$O$3,0)),"")</f>
        <v/>
      </c>
      <c r="KQB36" s="131" t="str">
        <f>_xlfn.IFNA(INDEX('5. Bilans projekt'!$C$54:$O$54,1,MATCH('12. Ocena dyskontowa Inwestycji'!KQB$34,'5. Bilans projekt'!$C$3:$O$3,0))-INDEX('5. Bilans projekt'!$C$58:$O$58,1,MATCH('12. Ocena dyskontowa Inwestycji'!KQB$34,'5. Bilans projekt'!$C$3:$O$3,0))-INDEX('5. Bilans projekt'!$C$63:$O$63,1,MATCH('12. Ocena dyskontowa Inwestycji'!KQB$34,'5. Bilans projekt'!$C$3:$O$3,0))-INDEX('5. Bilans projekt'!$C$68:$O$68,1,MATCH('12. Ocena dyskontowa Inwestycji'!KQB$34,'5. Bilans projekt'!$C$3:$O$3,0)),"")</f>
        <v/>
      </c>
      <c r="KQC36" s="131" t="str">
        <f>_xlfn.IFNA(INDEX('5. Bilans projekt'!$C$54:$O$54,1,MATCH('12. Ocena dyskontowa Inwestycji'!KQC$34,'5. Bilans projekt'!$C$3:$O$3,0))-INDEX('5. Bilans projekt'!$C$58:$O$58,1,MATCH('12. Ocena dyskontowa Inwestycji'!KQC$34,'5. Bilans projekt'!$C$3:$O$3,0))-INDEX('5. Bilans projekt'!$C$63:$O$63,1,MATCH('12. Ocena dyskontowa Inwestycji'!KQC$34,'5. Bilans projekt'!$C$3:$O$3,0))-INDEX('5. Bilans projekt'!$C$68:$O$68,1,MATCH('12. Ocena dyskontowa Inwestycji'!KQC$34,'5. Bilans projekt'!$C$3:$O$3,0)),"")</f>
        <v/>
      </c>
      <c r="KQD36" s="131" t="str">
        <f>_xlfn.IFNA(INDEX('5. Bilans projekt'!$C$54:$O$54,1,MATCH('12. Ocena dyskontowa Inwestycji'!KQD$34,'5. Bilans projekt'!$C$3:$O$3,0))-INDEX('5. Bilans projekt'!$C$58:$O$58,1,MATCH('12. Ocena dyskontowa Inwestycji'!KQD$34,'5. Bilans projekt'!$C$3:$O$3,0))-INDEX('5. Bilans projekt'!$C$63:$O$63,1,MATCH('12. Ocena dyskontowa Inwestycji'!KQD$34,'5. Bilans projekt'!$C$3:$O$3,0))-INDEX('5. Bilans projekt'!$C$68:$O$68,1,MATCH('12. Ocena dyskontowa Inwestycji'!KQD$34,'5. Bilans projekt'!$C$3:$O$3,0)),"")</f>
        <v/>
      </c>
      <c r="KQE36" s="131" t="str">
        <f>_xlfn.IFNA(INDEX('5. Bilans projekt'!$C$54:$O$54,1,MATCH('12. Ocena dyskontowa Inwestycji'!KQE$34,'5. Bilans projekt'!$C$3:$O$3,0))-INDEX('5. Bilans projekt'!$C$58:$O$58,1,MATCH('12. Ocena dyskontowa Inwestycji'!KQE$34,'5. Bilans projekt'!$C$3:$O$3,0))-INDEX('5. Bilans projekt'!$C$63:$O$63,1,MATCH('12. Ocena dyskontowa Inwestycji'!KQE$34,'5. Bilans projekt'!$C$3:$O$3,0))-INDEX('5. Bilans projekt'!$C$68:$O$68,1,MATCH('12. Ocena dyskontowa Inwestycji'!KQE$34,'5. Bilans projekt'!$C$3:$O$3,0)),"")</f>
        <v/>
      </c>
      <c r="KQF36" s="131" t="str">
        <f>_xlfn.IFNA(INDEX('5. Bilans projekt'!$C$54:$O$54,1,MATCH('12. Ocena dyskontowa Inwestycji'!KQF$34,'5. Bilans projekt'!$C$3:$O$3,0))-INDEX('5. Bilans projekt'!$C$58:$O$58,1,MATCH('12. Ocena dyskontowa Inwestycji'!KQF$34,'5. Bilans projekt'!$C$3:$O$3,0))-INDEX('5. Bilans projekt'!$C$63:$O$63,1,MATCH('12. Ocena dyskontowa Inwestycji'!KQF$34,'5. Bilans projekt'!$C$3:$O$3,0))-INDEX('5. Bilans projekt'!$C$68:$O$68,1,MATCH('12. Ocena dyskontowa Inwestycji'!KQF$34,'5. Bilans projekt'!$C$3:$O$3,0)),"")</f>
        <v/>
      </c>
      <c r="KQG36" s="131" t="str">
        <f>_xlfn.IFNA(INDEX('5. Bilans projekt'!$C$54:$O$54,1,MATCH('12. Ocena dyskontowa Inwestycji'!KQG$34,'5. Bilans projekt'!$C$3:$O$3,0))-INDEX('5. Bilans projekt'!$C$58:$O$58,1,MATCH('12. Ocena dyskontowa Inwestycji'!KQG$34,'5. Bilans projekt'!$C$3:$O$3,0))-INDEX('5. Bilans projekt'!$C$63:$O$63,1,MATCH('12. Ocena dyskontowa Inwestycji'!KQG$34,'5. Bilans projekt'!$C$3:$O$3,0))-INDEX('5. Bilans projekt'!$C$68:$O$68,1,MATCH('12. Ocena dyskontowa Inwestycji'!KQG$34,'5. Bilans projekt'!$C$3:$O$3,0)),"")</f>
        <v/>
      </c>
      <c r="KQH36" s="131" t="str">
        <f>_xlfn.IFNA(INDEX('5. Bilans projekt'!$C$54:$O$54,1,MATCH('12. Ocena dyskontowa Inwestycji'!KQH$34,'5. Bilans projekt'!$C$3:$O$3,0))-INDEX('5. Bilans projekt'!$C$58:$O$58,1,MATCH('12. Ocena dyskontowa Inwestycji'!KQH$34,'5. Bilans projekt'!$C$3:$O$3,0))-INDEX('5. Bilans projekt'!$C$63:$O$63,1,MATCH('12. Ocena dyskontowa Inwestycji'!KQH$34,'5. Bilans projekt'!$C$3:$O$3,0))-INDEX('5. Bilans projekt'!$C$68:$O$68,1,MATCH('12. Ocena dyskontowa Inwestycji'!KQH$34,'5. Bilans projekt'!$C$3:$O$3,0)),"")</f>
        <v/>
      </c>
      <c r="KQI36" s="131" t="str">
        <f>_xlfn.IFNA(INDEX('5. Bilans projekt'!$C$54:$O$54,1,MATCH('12. Ocena dyskontowa Inwestycji'!KQI$34,'5. Bilans projekt'!$C$3:$O$3,0))-INDEX('5. Bilans projekt'!$C$58:$O$58,1,MATCH('12. Ocena dyskontowa Inwestycji'!KQI$34,'5. Bilans projekt'!$C$3:$O$3,0))-INDEX('5. Bilans projekt'!$C$63:$O$63,1,MATCH('12. Ocena dyskontowa Inwestycji'!KQI$34,'5. Bilans projekt'!$C$3:$O$3,0))-INDEX('5. Bilans projekt'!$C$68:$O$68,1,MATCH('12. Ocena dyskontowa Inwestycji'!KQI$34,'5. Bilans projekt'!$C$3:$O$3,0)),"")</f>
        <v/>
      </c>
      <c r="KQJ36" s="131" t="str">
        <f>_xlfn.IFNA(INDEX('5. Bilans projekt'!$C$54:$O$54,1,MATCH('12. Ocena dyskontowa Inwestycji'!KQJ$34,'5. Bilans projekt'!$C$3:$O$3,0))-INDEX('5. Bilans projekt'!$C$58:$O$58,1,MATCH('12. Ocena dyskontowa Inwestycji'!KQJ$34,'5. Bilans projekt'!$C$3:$O$3,0))-INDEX('5. Bilans projekt'!$C$63:$O$63,1,MATCH('12. Ocena dyskontowa Inwestycji'!KQJ$34,'5. Bilans projekt'!$C$3:$O$3,0))-INDEX('5. Bilans projekt'!$C$68:$O$68,1,MATCH('12. Ocena dyskontowa Inwestycji'!KQJ$34,'5. Bilans projekt'!$C$3:$O$3,0)),"")</f>
        <v/>
      </c>
      <c r="KQK36" s="131" t="str">
        <f>_xlfn.IFNA(INDEX('5. Bilans projekt'!$C$54:$O$54,1,MATCH('12. Ocena dyskontowa Inwestycji'!KQK$34,'5. Bilans projekt'!$C$3:$O$3,0))-INDEX('5. Bilans projekt'!$C$58:$O$58,1,MATCH('12. Ocena dyskontowa Inwestycji'!KQK$34,'5. Bilans projekt'!$C$3:$O$3,0))-INDEX('5. Bilans projekt'!$C$63:$O$63,1,MATCH('12. Ocena dyskontowa Inwestycji'!KQK$34,'5. Bilans projekt'!$C$3:$O$3,0))-INDEX('5. Bilans projekt'!$C$68:$O$68,1,MATCH('12. Ocena dyskontowa Inwestycji'!KQK$34,'5. Bilans projekt'!$C$3:$O$3,0)),"")</f>
        <v/>
      </c>
      <c r="KQL36" s="131" t="str">
        <f>_xlfn.IFNA(INDEX('5. Bilans projekt'!$C$54:$O$54,1,MATCH('12. Ocena dyskontowa Inwestycji'!KQL$34,'5. Bilans projekt'!$C$3:$O$3,0))-INDEX('5. Bilans projekt'!$C$58:$O$58,1,MATCH('12. Ocena dyskontowa Inwestycji'!KQL$34,'5. Bilans projekt'!$C$3:$O$3,0))-INDEX('5. Bilans projekt'!$C$63:$O$63,1,MATCH('12. Ocena dyskontowa Inwestycji'!KQL$34,'5. Bilans projekt'!$C$3:$O$3,0))-INDEX('5. Bilans projekt'!$C$68:$O$68,1,MATCH('12. Ocena dyskontowa Inwestycji'!KQL$34,'5. Bilans projekt'!$C$3:$O$3,0)),"")</f>
        <v/>
      </c>
      <c r="KQM36" s="131" t="str">
        <f>_xlfn.IFNA(INDEX('5. Bilans projekt'!$C$54:$O$54,1,MATCH('12. Ocena dyskontowa Inwestycji'!KQM$34,'5. Bilans projekt'!$C$3:$O$3,0))-INDEX('5. Bilans projekt'!$C$58:$O$58,1,MATCH('12. Ocena dyskontowa Inwestycji'!KQM$34,'5. Bilans projekt'!$C$3:$O$3,0))-INDEX('5. Bilans projekt'!$C$63:$O$63,1,MATCH('12. Ocena dyskontowa Inwestycji'!KQM$34,'5. Bilans projekt'!$C$3:$O$3,0))-INDEX('5. Bilans projekt'!$C$68:$O$68,1,MATCH('12. Ocena dyskontowa Inwestycji'!KQM$34,'5. Bilans projekt'!$C$3:$O$3,0)),"")</f>
        <v/>
      </c>
      <c r="KQN36" s="131" t="str">
        <f>_xlfn.IFNA(INDEX('5. Bilans projekt'!$C$54:$O$54,1,MATCH('12. Ocena dyskontowa Inwestycji'!KQN$34,'5. Bilans projekt'!$C$3:$O$3,0))-INDEX('5. Bilans projekt'!$C$58:$O$58,1,MATCH('12. Ocena dyskontowa Inwestycji'!KQN$34,'5. Bilans projekt'!$C$3:$O$3,0))-INDEX('5. Bilans projekt'!$C$63:$O$63,1,MATCH('12. Ocena dyskontowa Inwestycji'!KQN$34,'5. Bilans projekt'!$C$3:$O$3,0))-INDEX('5. Bilans projekt'!$C$68:$O$68,1,MATCH('12. Ocena dyskontowa Inwestycji'!KQN$34,'5. Bilans projekt'!$C$3:$O$3,0)),"")</f>
        <v/>
      </c>
      <c r="KQO36" s="131" t="str">
        <f>_xlfn.IFNA(INDEX('5. Bilans projekt'!$C$54:$O$54,1,MATCH('12. Ocena dyskontowa Inwestycji'!KQO$34,'5. Bilans projekt'!$C$3:$O$3,0))-INDEX('5. Bilans projekt'!$C$58:$O$58,1,MATCH('12. Ocena dyskontowa Inwestycji'!KQO$34,'5. Bilans projekt'!$C$3:$O$3,0))-INDEX('5. Bilans projekt'!$C$63:$O$63,1,MATCH('12. Ocena dyskontowa Inwestycji'!KQO$34,'5. Bilans projekt'!$C$3:$O$3,0))-INDEX('5. Bilans projekt'!$C$68:$O$68,1,MATCH('12. Ocena dyskontowa Inwestycji'!KQO$34,'5. Bilans projekt'!$C$3:$O$3,0)),"")</f>
        <v/>
      </c>
      <c r="KQP36" s="131" t="str">
        <f>_xlfn.IFNA(INDEX('5. Bilans projekt'!$C$54:$O$54,1,MATCH('12. Ocena dyskontowa Inwestycji'!KQP$34,'5. Bilans projekt'!$C$3:$O$3,0))-INDEX('5. Bilans projekt'!$C$58:$O$58,1,MATCH('12. Ocena dyskontowa Inwestycji'!KQP$34,'5. Bilans projekt'!$C$3:$O$3,0))-INDEX('5. Bilans projekt'!$C$63:$O$63,1,MATCH('12. Ocena dyskontowa Inwestycji'!KQP$34,'5. Bilans projekt'!$C$3:$O$3,0))-INDEX('5. Bilans projekt'!$C$68:$O$68,1,MATCH('12. Ocena dyskontowa Inwestycji'!KQP$34,'5. Bilans projekt'!$C$3:$O$3,0)),"")</f>
        <v/>
      </c>
      <c r="KQQ36" s="131" t="str">
        <f>_xlfn.IFNA(INDEX('5. Bilans projekt'!$C$54:$O$54,1,MATCH('12. Ocena dyskontowa Inwestycji'!KQQ$34,'5. Bilans projekt'!$C$3:$O$3,0))-INDEX('5. Bilans projekt'!$C$58:$O$58,1,MATCH('12. Ocena dyskontowa Inwestycji'!KQQ$34,'5. Bilans projekt'!$C$3:$O$3,0))-INDEX('5. Bilans projekt'!$C$63:$O$63,1,MATCH('12. Ocena dyskontowa Inwestycji'!KQQ$34,'5. Bilans projekt'!$C$3:$O$3,0))-INDEX('5. Bilans projekt'!$C$68:$O$68,1,MATCH('12. Ocena dyskontowa Inwestycji'!KQQ$34,'5. Bilans projekt'!$C$3:$O$3,0)),"")</f>
        <v/>
      </c>
      <c r="KQR36" s="131" t="str">
        <f>_xlfn.IFNA(INDEX('5. Bilans projekt'!$C$54:$O$54,1,MATCH('12. Ocena dyskontowa Inwestycji'!KQR$34,'5. Bilans projekt'!$C$3:$O$3,0))-INDEX('5. Bilans projekt'!$C$58:$O$58,1,MATCH('12. Ocena dyskontowa Inwestycji'!KQR$34,'5. Bilans projekt'!$C$3:$O$3,0))-INDEX('5. Bilans projekt'!$C$63:$O$63,1,MATCH('12. Ocena dyskontowa Inwestycji'!KQR$34,'5. Bilans projekt'!$C$3:$O$3,0))-INDEX('5. Bilans projekt'!$C$68:$O$68,1,MATCH('12. Ocena dyskontowa Inwestycji'!KQR$34,'5. Bilans projekt'!$C$3:$O$3,0)),"")</f>
        <v/>
      </c>
      <c r="KQS36" s="131" t="str">
        <f>_xlfn.IFNA(INDEX('5. Bilans projekt'!$C$54:$O$54,1,MATCH('12. Ocena dyskontowa Inwestycji'!KQS$34,'5. Bilans projekt'!$C$3:$O$3,0))-INDEX('5. Bilans projekt'!$C$58:$O$58,1,MATCH('12. Ocena dyskontowa Inwestycji'!KQS$34,'5. Bilans projekt'!$C$3:$O$3,0))-INDEX('5. Bilans projekt'!$C$63:$O$63,1,MATCH('12. Ocena dyskontowa Inwestycji'!KQS$34,'5. Bilans projekt'!$C$3:$O$3,0))-INDEX('5. Bilans projekt'!$C$68:$O$68,1,MATCH('12. Ocena dyskontowa Inwestycji'!KQS$34,'5. Bilans projekt'!$C$3:$O$3,0)),"")</f>
        <v/>
      </c>
      <c r="KQT36" s="131" t="str">
        <f>_xlfn.IFNA(INDEX('5. Bilans projekt'!$C$54:$O$54,1,MATCH('12. Ocena dyskontowa Inwestycji'!KQT$34,'5. Bilans projekt'!$C$3:$O$3,0))-INDEX('5. Bilans projekt'!$C$58:$O$58,1,MATCH('12. Ocena dyskontowa Inwestycji'!KQT$34,'5. Bilans projekt'!$C$3:$O$3,0))-INDEX('5. Bilans projekt'!$C$63:$O$63,1,MATCH('12. Ocena dyskontowa Inwestycji'!KQT$34,'5. Bilans projekt'!$C$3:$O$3,0))-INDEX('5. Bilans projekt'!$C$68:$O$68,1,MATCH('12. Ocena dyskontowa Inwestycji'!KQT$34,'5. Bilans projekt'!$C$3:$O$3,0)),"")</f>
        <v/>
      </c>
      <c r="KQU36" s="131" t="str">
        <f>_xlfn.IFNA(INDEX('5. Bilans projekt'!$C$54:$O$54,1,MATCH('12. Ocena dyskontowa Inwestycji'!KQU$34,'5. Bilans projekt'!$C$3:$O$3,0))-INDEX('5. Bilans projekt'!$C$58:$O$58,1,MATCH('12. Ocena dyskontowa Inwestycji'!KQU$34,'5. Bilans projekt'!$C$3:$O$3,0))-INDEX('5. Bilans projekt'!$C$63:$O$63,1,MATCH('12. Ocena dyskontowa Inwestycji'!KQU$34,'5. Bilans projekt'!$C$3:$O$3,0))-INDEX('5. Bilans projekt'!$C$68:$O$68,1,MATCH('12. Ocena dyskontowa Inwestycji'!KQU$34,'5. Bilans projekt'!$C$3:$O$3,0)),"")</f>
        <v/>
      </c>
      <c r="KQV36" s="131" t="str">
        <f>_xlfn.IFNA(INDEX('5. Bilans projekt'!$C$54:$O$54,1,MATCH('12. Ocena dyskontowa Inwestycji'!KQV$34,'5. Bilans projekt'!$C$3:$O$3,0))-INDEX('5. Bilans projekt'!$C$58:$O$58,1,MATCH('12. Ocena dyskontowa Inwestycji'!KQV$34,'5. Bilans projekt'!$C$3:$O$3,0))-INDEX('5. Bilans projekt'!$C$63:$O$63,1,MATCH('12. Ocena dyskontowa Inwestycji'!KQV$34,'5. Bilans projekt'!$C$3:$O$3,0))-INDEX('5. Bilans projekt'!$C$68:$O$68,1,MATCH('12. Ocena dyskontowa Inwestycji'!KQV$34,'5. Bilans projekt'!$C$3:$O$3,0)),"")</f>
        <v/>
      </c>
      <c r="KQW36" s="131" t="str">
        <f>_xlfn.IFNA(INDEX('5. Bilans projekt'!$C$54:$O$54,1,MATCH('12. Ocena dyskontowa Inwestycji'!KQW$34,'5. Bilans projekt'!$C$3:$O$3,0))-INDEX('5. Bilans projekt'!$C$58:$O$58,1,MATCH('12. Ocena dyskontowa Inwestycji'!KQW$34,'5. Bilans projekt'!$C$3:$O$3,0))-INDEX('5. Bilans projekt'!$C$63:$O$63,1,MATCH('12. Ocena dyskontowa Inwestycji'!KQW$34,'5. Bilans projekt'!$C$3:$O$3,0))-INDEX('5. Bilans projekt'!$C$68:$O$68,1,MATCH('12. Ocena dyskontowa Inwestycji'!KQW$34,'5. Bilans projekt'!$C$3:$O$3,0)),"")</f>
        <v/>
      </c>
      <c r="KQX36" s="131" t="str">
        <f>_xlfn.IFNA(INDEX('5. Bilans projekt'!$C$54:$O$54,1,MATCH('12. Ocena dyskontowa Inwestycji'!KQX$34,'5. Bilans projekt'!$C$3:$O$3,0))-INDEX('5. Bilans projekt'!$C$58:$O$58,1,MATCH('12. Ocena dyskontowa Inwestycji'!KQX$34,'5. Bilans projekt'!$C$3:$O$3,0))-INDEX('5. Bilans projekt'!$C$63:$O$63,1,MATCH('12. Ocena dyskontowa Inwestycji'!KQX$34,'5. Bilans projekt'!$C$3:$O$3,0))-INDEX('5. Bilans projekt'!$C$68:$O$68,1,MATCH('12. Ocena dyskontowa Inwestycji'!KQX$34,'5. Bilans projekt'!$C$3:$O$3,0)),"")</f>
        <v/>
      </c>
      <c r="KQY36" s="131" t="str">
        <f>_xlfn.IFNA(INDEX('5. Bilans projekt'!$C$54:$O$54,1,MATCH('12. Ocena dyskontowa Inwestycji'!KQY$34,'5. Bilans projekt'!$C$3:$O$3,0))-INDEX('5. Bilans projekt'!$C$58:$O$58,1,MATCH('12. Ocena dyskontowa Inwestycji'!KQY$34,'5. Bilans projekt'!$C$3:$O$3,0))-INDEX('5. Bilans projekt'!$C$63:$O$63,1,MATCH('12. Ocena dyskontowa Inwestycji'!KQY$34,'5. Bilans projekt'!$C$3:$O$3,0))-INDEX('5. Bilans projekt'!$C$68:$O$68,1,MATCH('12. Ocena dyskontowa Inwestycji'!KQY$34,'5. Bilans projekt'!$C$3:$O$3,0)),"")</f>
        <v/>
      </c>
      <c r="KQZ36" s="131" t="str">
        <f>_xlfn.IFNA(INDEX('5. Bilans projekt'!$C$54:$O$54,1,MATCH('12. Ocena dyskontowa Inwestycji'!KQZ$34,'5. Bilans projekt'!$C$3:$O$3,0))-INDEX('5. Bilans projekt'!$C$58:$O$58,1,MATCH('12. Ocena dyskontowa Inwestycji'!KQZ$34,'5. Bilans projekt'!$C$3:$O$3,0))-INDEX('5. Bilans projekt'!$C$63:$O$63,1,MATCH('12. Ocena dyskontowa Inwestycji'!KQZ$34,'5. Bilans projekt'!$C$3:$O$3,0))-INDEX('5. Bilans projekt'!$C$68:$O$68,1,MATCH('12. Ocena dyskontowa Inwestycji'!KQZ$34,'5. Bilans projekt'!$C$3:$O$3,0)),"")</f>
        <v/>
      </c>
      <c r="KRA36" s="131" t="str">
        <f>_xlfn.IFNA(INDEX('5. Bilans projekt'!$C$54:$O$54,1,MATCH('12. Ocena dyskontowa Inwestycji'!KRA$34,'5. Bilans projekt'!$C$3:$O$3,0))-INDEX('5. Bilans projekt'!$C$58:$O$58,1,MATCH('12. Ocena dyskontowa Inwestycji'!KRA$34,'5. Bilans projekt'!$C$3:$O$3,0))-INDEX('5. Bilans projekt'!$C$63:$O$63,1,MATCH('12. Ocena dyskontowa Inwestycji'!KRA$34,'5. Bilans projekt'!$C$3:$O$3,0))-INDEX('5. Bilans projekt'!$C$68:$O$68,1,MATCH('12. Ocena dyskontowa Inwestycji'!KRA$34,'5. Bilans projekt'!$C$3:$O$3,0)),"")</f>
        <v/>
      </c>
      <c r="KRB36" s="131" t="str">
        <f>_xlfn.IFNA(INDEX('5. Bilans projekt'!$C$54:$O$54,1,MATCH('12. Ocena dyskontowa Inwestycji'!KRB$34,'5. Bilans projekt'!$C$3:$O$3,0))-INDEX('5. Bilans projekt'!$C$58:$O$58,1,MATCH('12. Ocena dyskontowa Inwestycji'!KRB$34,'5. Bilans projekt'!$C$3:$O$3,0))-INDEX('5. Bilans projekt'!$C$63:$O$63,1,MATCH('12. Ocena dyskontowa Inwestycji'!KRB$34,'5. Bilans projekt'!$C$3:$O$3,0))-INDEX('5. Bilans projekt'!$C$68:$O$68,1,MATCH('12. Ocena dyskontowa Inwestycji'!KRB$34,'5. Bilans projekt'!$C$3:$O$3,0)),"")</f>
        <v/>
      </c>
      <c r="KRC36" s="131" t="str">
        <f>_xlfn.IFNA(INDEX('5. Bilans projekt'!$C$54:$O$54,1,MATCH('12. Ocena dyskontowa Inwestycji'!KRC$34,'5. Bilans projekt'!$C$3:$O$3,0))-INDEX('5. Bilans projekt'!$C$58:$O$58,1,MATCH('12. Ocena dyskontowa Inwestycji'!KRC$34,'5. Bilans projekt'!$C$3:$O$3,0))-INDEX('5. Bilans projekt'!$C$63:$O$63,1,MATCH('12. Ocena dyskontowa Inwestycji'!KRC$34,'5. Bilans projekt'!$C$3:$O$3,0))-INDEX('5. Bilans projekt'!$C$68:$O$68,1,MATCH('12. Ocena dyskontowa Inwestycji'!KRC$34,'5. Bilans projekt'!$C$3:$O$3,0)),"")</f>
        <v/>
      </c>
      <c r="KRD36" s="131" t="str">
        <f>_xlfn.IFNA(INDEX('5. Bilans projekt'!$C$54:$O$54,1,MATCH('12. Ocena dyskontowa Inwestycji'!KRD$34,'5. Bilans projekt'!$C$3:$O$3,0))-INDEX('5. Bilans projekt'!$C$58:$O$58,1,MATCH('12. Ocena dyskontowa Inwestycji'!KRD$34,'5. Bilans projekt'!$C$3:$O$3,0))-INDEX('5. Bilans projekt'!$C$63:$O$63,1,MATCH('12. Ocena dyskontowa Inwestycji'!KRD$34,'5. Bilans projekt'!$C$3:$O$3,0))-INDEX('5. Bilans projekt'!$C$68:$O$68,1,MATCH('12. Ocena dyskontowa Inwestycji'!KRD$34,'5. Bilans projekt'!$C$3:$O$3,0)),"")</f>
        <v/>
      </c>
      <c r="KRE36" s="131" t="str">
        <f>_xlfn.IFNA(INDEX('5. Bilans projekt'!$C$54:$O$54,1,MATCH('12. Ocena dyskontowa Inwestycji'!KRE$34,'5. Bilans projekt'!$C$3:$O$3,0))-INDEX('5. Bilans projekt'!$C$58:$O$58,1,MATCH('12. Ocena dyskontowa Inwestycji'!KRE$34,'5. Bilans projekt'!$C$3:$O$3,0))-INDEX('5. Bilans projekt'!$C$63:$O$63,1,MATCH('12. Ocena dyskontowa Inwestycji'!KRE$34,'5. Bilans projekt'!$C$3:$O$3,0))-INDEX('5. Bilans projekt'!$C$68:$O$68,1,MATCH('12. Ocena dyskontowa Inwestycji'!KRE$34,'5. Bilans projekt'!$C$3:$O$3,0)),"")</f>
        <v/>
      </c>
      <c r="KRF36" s="131" t="str">
        <f>_xlfn.IFNA(INDEX('5. Bilans projekt'!$C$54:$O$54,1,MATCH('12. Ocena dyskontowa Inwestycji'!KRF$34,'5. Bilans projekt'!$C$3:$O$3,0))-INDEX('5. Bilans projekt'!$C$58:$O$58,1,MATCH('12. Ocena dyskontowa Inwestycji'!KRF$34,'5. Bilans projekt'!$C$3:$O$3,0))-INDEX('5. Bilans projekt'!$C$63:$O$63,1,MATCH('12. Ocena dyskontowa Inwestycji'!KRF$34,'5. Bilans projekt'!$C$3:$O$3,0))-INDEX('5. Bilans projekt'!$C$68:$O$68,1,MATCH('12. Ocena dyskontowa Inwestycji'!KRF$34,'5. Bilans projekt'!$C$3:$O$3,0)),"")</f>
        <v/>
      </c>
      <c r="KRG36" s="131" t="str">
        <f>_xlfn.IFNA(INDEX('5. Bilans projekt'!$C$54:$O$54,1,MATCH('12. Ocena dyskontowa Inwestycji'!KRG$34,'5. Bilans projekt'!$C$3:$O$3,0))-INDEX('5. Bilans projekt'!$C$58:$O$58,1,MATCH('12. Ocena dyskontowa Inwestycji'!KRG$34,'5. Bilans projekt'!$C$3:$O$3,0))-INDEX('5. Bilans projekt'!$C$63:$O$63,1,MATCH('12. Ocena dyskontowa Inwestycji'!KRG$34,'5. Bilans projekt'!$C$3:$O$3,0))-INDEX('5. Bilans projekt'!$C$68:$O$68,1,MATCH('12. Ocena dyskontowa Inwestycji'!KRG$34,'5. Bilans projekt'!$C$3:$O$3,0)),"")</f>
        <v/>
      </c>
      <c r="KRH36" s="131" t="str">
        <f>_xlfn.IFNA(INDEX('5. Bilans projekt'!$C$54:$O$54,1,MATCH('12. Ocena dyskontowa Inwestycji'!KRH$34,'5. Bilans projekt'!$C$3:$O$3,0))-INDEX('5. Bilans projekt'!$C$58:$O$58,1,MATCH('12. Ocena dyskontowa Inwestycji'!KRH$34,'5. Bilans projekt'!$C$3:$O$3,0))-INDEX('5. Bilans projekt'!$C$63:$O$63,1,MATCH('12. Ocena dyskontowa Inwestycji'!KRH$34,'5. Bilans projekt'!$C$3:$O$3,0))-INDEX('5. Bilans projekt'!$C$68:$O$68,1,MATCH('12. Ocena dyskontowa Inwestycji'!KRH$34,'5. Bilans projekt'!$C$3:$O$3,0)),"")</f>
        <v/>
      </c>
      <c r="KRI36" s="131" t="str">
        <f>_xlfn.IFNA(INDEX('5. Bilans projekt'!$C$54:$O$54,1,MATCH('12. Ocena dyskontowa Inwestycji'!KRI$34,'5. Bilans projekt'!$C$3:$O$3,0))-INDEX('5. Bilans projekt'!$C$58:$O$58,1,MATCH('12. Ocena dyskontowa Inwestycji'!KRI$34,'5. Bilans projekt'!$C$3:$O$3,0))-INDEX('5. Bilans projekt'!$C$63:$O$63,1,MATCH('12. Ocena dyskontowa Inwestycji'!KRI$34,'5. Bilans projekt'!$C$3:$O$3,0))-INDEX('5. Bilans projekt'!$C$68:$O$68,1,MATCH('12. Ocena dyskontowa Inwestycji'!KRI$34,'5. Bilans projekt'!$C$3:$O$3,0)),"")</f>
        <v/>
      </c>
      <c r="KRJ36" s="131" t="str">
        <f>_xlfn.IFNA(INDEX('5. Bilans projekt'!$C$54:$O$54,1,MATCH('12. Ocena dyskontowa Inwestycji'!KRJ$34,'5. Bilans projekt'!$C$3:$O$3,0))-INDEX('5. Bilans projekt'!$C$58:$O$58,1,MATCH('12. Ocena dyskontowa Inwestycji'!KRJ$34,'5. Bilans projekt'!$C$3:$O$3,0))-INDEX('5. Bilans projekt'!$C$63:$O$63,1,MATCH('12. Ocena dyskontowa Inwestycji'!KRJ$34,'5. Bilans projekt'!$C$3:$O$3,0))-INDEX('5. Bilans projekt'!$C$68:$O$68,1,MATCH('12. Ocena dyskontowa Inwestycji'!KRJ$34,'5. Bilans projekt'!$C$3:$O$3,0)),"")</f>
        <v/>
      </c>
      <c r="KRK36" s="131" t="str">
        <f>_xlfn.IFNA(INDEX('5. Bilans projekt'!$C$54:$O$54,1,MATCH('12. Ocena dyskontowa Inwestycji'!KRK$34,'5. Bilans projekt'!$C$3:$O$3,0))-INDEX('5. Bilans projekt'!$C$58:$O$58,1,MATCH('12. Ocena dyskontowa Inwestycji'!KRK$34,'5. Bilans projekt'!$C$3:$O$3,0))-INDEX('5. Bilans projekt'!$C$63:$O$63,1,MATCH('12. Ocena dyskontowa Inwestycji'!KRK$34,'5. Bilans projekt'!$C$3:$O$3,0))-INDEX('5. Bilans projekt'!$C$68:$O$68,1,MATCH('12. Ocena dyskontowa Inwestycji'!KRK$34,'5. Bilans projekt'!$C$3:$O$3,0)),"")</f>
        <v/>
      </c>
      <c r="KRL36" s="131" t="str">
        <f>_xlfn.IFNA(INDEX('5. Bilans projekt'!$C$54:$O$54,1,MATCH('12. Ocena dyskontowa Inwestycji'!KRL$34,'5. Bilans projekt'!$C$3:$O$3,0))-INDEX('5. Bilans projekt'!$C$58:$O$58,1,MATCH('12. Ocena dyskontowa Inwestycji'!KRL$34,'5. Bilans projekt'!$C$3:$O$3,0))-INDEX('5. Bilans projekt'!$C$63:$O$63,1,MATCH('12. Ocena dyskontowa Inwestycji'!KRL$34,'5. Bilans projekt'!$C$3:$O$3,0))-INDEX('5. Bilans projekt'!$C$68:$O$68,1,MATCH('12. Ocena dyskontowa Inwestycji'!KRL$34,'5. Bilans projekt'!$C$3:$O$3,0)),"")</f>
        <v/>
      </c>
      <c r="KRM36" s="131" t="str">
        <f>_xlfn.IFNA(INDEX('5. Bilans projekt'!$C$54:$O$54,1,MATCH('12. Ocena dyskontowa Inwestycji'!KRM$34,'5. Bilans projekt'!$C$3:$O$3,0))-INDEX('5. Bilans projekt'!$C$58:$O$58,1,MATCH('12. Ocena dyskontowa Inwestycji'!KRM$34,'5. Bilans projekt'!$C$3:$O$3,0))-INDEX('5. Bilans projekt'!$C$63:$O$63,1,MATCH('12. Ocena dyskontowa Inwestycji'!KRM$34,'5. Bilans projekt'!$C$3:$O$3,0))-INDEX('5. Bilans projekt'!$C$68:$O$68,1,MATCH('12. Ocena dyskontowa Inwestycji'!KRM$34,'5. Bilans projekt'!$C$3:$O$3,0)),"")</f>
        <v/>
      </c>
      <c r="KRN36" s="131" t="str">
        <f>_xlfn.IFNA(INDEX('5. Bilans projekt'!$C$54:$O$54,1,MATCH('12. Ocena dyskontowa Inwestycji'!KRN$34,'5. Bilans projekt'!$C$3:$O$3,0))-INDEX('5. Bilans projekt'!$C$58:$O$58,1,MATCH('12. Ocena dyskontowa Inwestycji'!KRN$34,'5. Bilans projekt'!$C$3:$O$3,0))-INDEX('5. Bilans projekt'!$C$63:$O$63,1,MATCH('12. Ocena dyskontowa Inwestycji'!KRN$34,'5. Bilans projekt'!$C$3:$O$3,0))-INDEX('5. Bilans projekt'!$C$68:$O$68,1,MATCH('12. Ocena dyskontowa Inwestycji'!KRN$34,'5. Bilans projekt'!$C$3:$O$3,0)),"")</f>
        <v/>
      </c>
      <c r="KRO36" s="131" t="str">
        <f>_xlfn.IFNA(INDEX('5. Bilans projekt'!$C$54:$O$54,1,MATCH('12. Ocena dyskontowa Inwestycji'!KRO$34,'5. Bilans projekt'!$C$3:$O$3,0))-INDEX('5. Bilans projekt'!$C$58:$O$58,1,MATCH('12. Ocena dyskontowa Inwestycji'!KRO$34,'5. Bilans projekt'!$C$3:$O$3,0))-INDEX('5. Bilans projekt'!$C$63:$O$63,1,MATCH('12. Ocena dyskontowa Inwestycji'!KRO$34,'5. Bilans projekt'!$C$3:$O$3,0))-INDEX('5. Bilans projekt'!$C$68:$O$68,1,MATCH('12. Ocena dyskontowa Inwestycji'!KRO$34,'5. Bilans projekt'!$C$3:$O$3,0)),"")</f>
        <v/>
      </c>
      <c r="KRP36" s="131" t="str">
        <f>_xlfn.IFNA(INDEX('5. Bilans projekt'!$C$54:$O$54,1,MATCH('12. Ocena dyskontowa Inwestycji'!KRP$34,'5. Bilans projekt'!$C$3:$O$3,0))-INDEX('5. Bilans projekt'!$C$58:$O$58,1,MATCH('12. Ocena dyskontowa Inwestycji'!KRP$34,'5. Bilans projekt'!$C$3:$O$3,0))-INDEX('5. Bilans projekt'!$C$63:$O$63,1,MATCH('12. Ocena dyskontowa Inwestycji'!KRP$34,'5. Bilans projekt'!$C$3:$O$3,0))-INDEX('5. Bilans projekt'!$C$68:$O$68,1,MATCH('12. Ocena dyskontowa Inwestycji'!KRP$34,'5. Bilans projekt'!$C$3:$O$3,0)),"")</f>
        <v/>
      </c>
      <c r="KRQ36" s="131" t="str">
        <f>_xlfn.IFNA(INDEX('5. Bilans projekt'!$C$54:$O$54,1,MATCH('12. Ocena dyskontowa Inwestycji'!KRQ$34,'5. Bilans projekt'!$C$3:$O$3,0))-INDEX('5. Bilans projekt'!$C$58:$O$58,1,MATCH('12. Ocena dyskontowa Inwestycji'!KRQ$34,'5. Bilans projekt'!$C$3:$O$3,0))-INDEX('5. Bilans projekt'!$C$63:$O$63,1,MATCH('12. Ocena dyskontowa Inwestycji'!KRQ$34,'5. Bilans projekt'!$C$3:$O$3,0))-INDEX('5. Bilans projekt'!$C$68:$O$68,1,MATCH('12. Ocena dyskontowa Inwestycji'!KRQ$34,'5. Bilans projekt'!$C$3:$O$3,0)),"")</f>
        <v/>
      </c>
      <c r="KRR36" s="131" t="str">
        <f>_xlfn.IFNA(INDEX('5. Bilans projekt'!$C$54:$O$54,1,MATCH('12. Ocena dyskontowa Inwestycji'!KRR$34,'5. Bilans projekt'!$C$3:$O$3,0))-INDEX('5. Bilans projekt'!$C$58:$O$58,1,MATCH('12. Ocena dyskontowa Inwestycji'!KRR$34,'5. Bilans projekt'!$C$3:$O$3,0))-INDEX('5. Bilans projekt'!$C$63:$O$63,1,MATCH('12. Ocena dyskontowa Inwestycji'!KRR$34,'5. Bilans projekt'!$C$3:$O$3,0))-INDEX('5. Bilans projekt'!$C$68:$O$68,1,MATCH('12. Ocena dyskontowa Inwestycji'!KRR$34,'5. Bilans projekt'!$C$3:$O$3,0)),"")</f>
        <v/>
      </c>
      <c r="KRS36" s="131" t="str">
        <f>_xlfn.IFNA(INDEX('5. Bilans projekt'!$C$54:$O$54,1,MATCH('12. Ocena dyskontowa Inwestycji'!KRS$34,'5. Bilans projekt'!$C$3:$O$3,0))-INDEX('5. Bilans projekt'!$C$58:$O$58,1,MATCH('12. Ocena dyskontowa Inwestycji'!KRS$34,'5. Bilans projekt'!$C$3:$O$3,0))-INDEX('5. Bilans projekt'!$C$63:$O$63,1,MATCH('12. Ocena dyskontowa Inwestycji'!KRS$34,'5. Bilans projekt'!$C$3:$O$3,0))-INDEX('5. Bilans projekt'!$C$68:$O$68,1,MATCH('12. Ocena dyskontowa Inwestycji'!KRS$34,'5. Bilans projekt'!$C$3:$O$3,0)),"")</f>
        <v/>
      </c>
      <c r="KRT36" s="131" t="str">
        <f>_xlfn.IFNA(INDEX('5. Bilans projekt'!$C$54:$O$54,1,MATCH('12. Ocena dyskontowa Inwestycji'!KRT$34,'5. Bilans projekt'!$C$3:$O$3,0))-INDEX('5. Bilans projekt'!$C$58:$O$58,1,MATCH('12. Ocena dyskontowa Inwestycji'!KRT$34,'5. Bilans projekt'!$C$3:$O$3,0))-INDEX('5. Bilans projekt'!$C$63:$O$63,1,MATCH('12. Ocena dyskontowa Inwestycji'!KRT$34,'5. Bilans projekt'!$C$3:$O$3,0))-INDEX('5. Bilans projekt'!$C$68:$O$68,1,MATCH('12. Ocena dyskontowa Inwestycji'!KRT$34,'5. Bilans projekt'!$C$3:$O$3,0)),"")</f>
        <v/>
      </c>
      <c r="KRU36" s="131" t="str">
        <f>_xlfn.IFNA(INDEX('5. Bilans projekt'!$C$54:$O$54,1,MATCH('12. Ocena dyskontowa Inwestycji'!KRU$34,'5. Bilans projekt'!$C$3:$O$3,0))-INDEX('5. Bilans projekt'!$C$58:$O$58,1,MATCH('12. Ocena dyskontowa Inwestycji'!KRU$34,'5. Bilans projekt'!$C$3:$O$3,0))-INDEX('5. Bilans projekt'!$C$63:$O$63,1,MATCH('12. Ocena dyskontowa Inwestycji'!KRU$34,'5. Bilans projekt'!$C$3:$O$3,0))-INDEX('5. Bilans projekt'!$C$68:$O$68,1,MATCH('12. Ocena dyskontowa Inwestycji'!KRU$34,'5. Bilans projekt'!$C$3:$O$3,0)),"")</f>
        <v/>
      </c>
      <c r="KRV36" s="131" t="str">
        <f>_xlfn.IFNA(INDEX('5. Bilans projekt'!$C$54:$O$54,1,MATCH('12. Ocena dyskontowa Inwestycji'!KRV$34,'5. Bilans projekt'!$C$3:$O$3,0))-INDEX('5. Bilans projekt'!$C$58:$O$58,1,MATCH('12. Ocena dyskontowa Inwestycji'!KRV$34,'5. Bilans projekt'!$C$3:$O$3,0))-INDEX('5. Bilans projekt'!$C$63:$O$63,1,MATCH('12. Ocena dyskontowa Inwestycji'!KRV$34,'5. Bilans projekt'!$C$3:$O$3,0))-INDEX('5. Bilans projekt'!$C$68:$O$68,1,MATCH('12. Ocena dyskontowa Inwestycji'!KRV$34,'5. Bilans projekt'!$C$3:$O$3,0)),"")</f>
        <v/>
      </c>
      <c r="KRW36" s="131" t="str">
        <f>_xlfn.IFNA(INDEX('5. Bilans projekt'!$C$54:$O$54,1,MATCH('12. Ocena dyskontowa Inwestycji'!KRW$34,'5. Bilans projekt'!$C$3:$O$3,0))-INDEX('5. Bilans projekt'!$C$58:$O$58,1,MATCH('12. Ocena dyskontowa Inwestycji'!KRW$34,'5. Bilans projekt'!$C$3:$O$3,0))-INDEX('5. Bilans projekt'!$C$63:$O$63,1,MATCH('12. Ocena dyskontowa Inwestycji'!KRW$34,'5. Bilans projekt'!$C$3:$O$3,0))-INDEX('5. Bilans projekt'!$C$68:$O$68,1,MATCH('12. Ocena dyskontowa Inwestycji'!KRW$34,'5. Bilans projekt'!$C$3:$O$3,0)),"")</f>
        <v/>
      </c>
      <c r="KRX36" s="131" t="str">
        <f>_xlfn.IFNA(INDEX('5. Bilans projekt'!$C$54:$O$54,1,MATCH('12. Ocena dyskontowa Inwestycji'!KRX$34,'5. Bilans projekt'!$C$3:$O$3,0))-INDEX('5. Bilans projekt'!$C$58:$O$58,1,MATCH('12. Ocena dyskontowa Inwestycji'!KRX$34,'5. Bilans projekt'!$C$3:$O$3,0))-INDEX('5. Bilans projekt'!$C$63:$O$63,1,MATCH('12. Ocena dyskontowa Inwestycji'!KRX$34,'5. Bilans projekt'!$C$3:$O$3,0))-INDEX('5. Bilans projekt'!$C$68:$O$68,1,MATCH('12. Ocena dyskontowa Inwestycji'!KRX$34,'5. Bilans projekt'!$C$3:$O$3,0)),"")</f>
        <v/>
      </c>
      <c r="KRY36" s="131" t="str">
        <f>_xlfn.IFNA(INDEX('5. Bilans projekt'!$C$54:$O$54,1,MATCH('12. Ocena dyskontowa Inwestycji'!KRY$34,'5. Bilans projekt'!$C$3:$O$3,0))-INDEX('5. Bilans projekt'!$C$58:$O$58,1,MATCH('12. Ocena dyskontowa Inwestycji'!KRY$34,'5. Bilans projekt'!$C$3:$O$3,0))-INDEX('5. Bilans projekt'!$C$63:$O$63,1,MATCH('12. Ocena dyskontowa Inwestycji'!KRY$34,'5. Bilans projekt'!$C$3:$O$3,0))-INDEX('5. Bilans projekt'!$C$68:$O$68,1,MATCH('12. Ocena dyskontowa Inwestycji'!KRY$34,'5. Bilans projekt'!$C$3:$O$3,0)),"")</f>
        <v/>
      </c>
      <c r="KRZ36" s="131" t="str">
        <f>_xlfn.IFNA(INDEX('5. Bilans projekt'!$C$54:$O$54,1,MATCH('12. Ocena dyskontowa Inwestycji'!KRZ$34,'5. Bilans projekt'!$C$3:$O$3,0))-INDEX('5. Bilans projekt'!$C$58:$O$58,1,MATCH('12. Ocena dyskontowa Inwestycji'!KRZ$34,'5. Bilans projekt'!$C$3:$O$3,0))-INDEX('5. Bilans projekt'!$C$63:$O$63,1,MATCH('12. Ocena dyskontowa Inwestycji'!KRZ$34,'5. Bilans projekt'!$C$3:$O$3,0))-INDEX('5. Bilans projekt'!$C$68:$O$68,1,MATCH('12. Ocena dyskontowa Inwestycji'!KRZ$34,'5. Bilans projekt'!$C$3:$O$3,0)),"")</f>
        <v/>
      </c>
      <c r="KSA36" s="131" t="str">
        <f>_xlfn.IFNA(INDEX('5. Bilans projekt'!$C$54:$O$54,1,MATCH('12. Ocena dyskontowa Inwestycji'!KSA$34,'5. Bilans projekt'!$C$3:$O$3,0))-INDEX('5. Bilans projekt'!$C$58:$O$58,1,MATCH('12. Ocena dyskontowa Inwestycji'!KSA$34,'5. Bilans projekt'!$C$3:$O$3,0))-INDEX('5. Bilans projekt'!$C$63:$O$63,1,MATCH('12. Ocena dyskontowa Inwestycji'!KSA$34,'5. Bilans projekt'!$C$3:$O$3,0))-INDEX('5. Bilans projekt'!$C$68:$O$68,1,MATCH('12. Ocena dyskontowa Inwestycji'!KSA$34,'5. Bilans projekt'!$C$3:$O$3,0)),"")</f>
        <v/>
      </c>
      <c r="KSB36" s="131" t="str">
        <f>_xlfn.IFNA(INDEX('5. Bilans projekt'!$C$54:$O$54,1,MATCH('12. Ocena dyskontowa Inwestycji'!KSB$34,'5. Bilans projekt'!$C$3:$O$3,0))-INDEX('5. Bilans projekt'!$C$58:$O$58,1,MATCH('12. Ocena dyskontowa Inwestycji'!KSB$34,'5. Bilans projekt'!$C$3:$O$3,0))-INDEX('5. Bilans projekt'!$C$63:$O$63,1,MATCH('12. Ocena dyskontowa Inwestycji'!KSB$34,'5. Bilans projekt'!$C$3:$O$3,0))-INDEX('5. Bilans projekt'!$C$68:$O$68,1,MATCH('12. Ocena dyskontowa Inwestycji'!KSB$34,'5. Bilans projekt'!$C$3:$O$3,0)),"")</f>
        <v/>
      </c>
      <c r="KSC36" s="131" t="str">
        <f>_xlfn.IFNA(INDEX('5. Bilans projekt'!$C$54:$O$54,1,MATCH('12. Ocena dyskontowa Inwestycji'!KSC$34,'5. Bilans projekt'!$C$3:$O$3,0))-INDEX('5. Bilans projekt'!$C$58:$O$58,1,MATCH('12. Ocena dyskontowa Inwestycji'!KSC$34,'5. Bilans projekt'!$C$3:$O$3,0))-INDEX('5. Bilans projekt'!$C$63:$O$63,1,MATCH('12. Ocena dyskontowa Inwestycji'!KSC$34,'5. Bilans projekt'!$C$3:$O$3,0))-INDEX('5. Bilans projekt'!$C$68:$O$68,1,MATCH('12. Ocena dyskontowa Inwestycji'!KSC$34,'5. Bilans projekt'!$C$3:$O$3,0)),"")</f>
        <v/>
      </c>
      <c r="KSD36" s="131" t="str">
        <f>_xlfn.IFNA(INDEX('5. Bilans projekt'!$C$54:$O$54,1,MATCH('12. Ocena dyskontowa Inwestycji'!KSD$34,'5. Bilans projekt'!$C$3:$O$3,0))-INDEX('5. Bilans projekt'!$C$58:$O$58,1,MATCH('12. Ocena dyskontowa Inwestycji'!KSD$34,'5. Bilans projekt'!$C$3:$O$3,0))-INDEX('5. Bilans projekt'!$C$63:$O$63,1,MATCH('12. Ocena dyskontowa Inwestycji'!KSD$34,'5. Bilans projekt'!$C$3:$O$3,0))-INDEX('5. Bilans projekt'!$C$68:$O$68,1,MATCH('12. Ocena dyskontowa Inwestycji'!KSD$34,'5. Bilans projekt'!$C$3:$O$3,0)),"")</f>
        <v/>
      </c>
      <c r="KSE36" s="131" t="str">
        <f>_xlfn.IFNA(INDEX('5. Bilans projekt'!$C$54:$O$54,1,MATCH('12. Ocena dyskontowa Inwestycji'!KSE$34,'5. Bilans projekt'!$C$3:$O$3,0))-INDEX('5. Bilans projekt'!$C$58:$O$58,1,MATCH('12. Ocena dyskontowa Inwestycji'!KSE$34,'5. Bilans projekt'!$C$3:$O$3,0))-INDEX('5. Bilans projekt'!$C$63:$O$63,1,MATCH('12. Ocena dyskontowa Inwestycji'!KSE$34,'5. Bilans projekt'!$C$3:$O$3,0))-INDEX('5. Bilans projekt'!$C$68:$O$68,1,MATCH('12. Ocena dyskontowa Inwestycji'!KSE$34,'5. Bilans projekt'!$C$3:$O$3,0)),"")</f>
        <v/>
      </c>
      <c r="KSF36" s="131" t="str">
        <f>_xlfn.IFNA(INDEX('5. Bilans projekt'!$C$54:$O$54,1,MATCH('12. Ocena dyskontowa Inwestycji'!KSF$34,'5. Bilans projekt'!$C$3:$O$3,0))-INDEX('5. Bilans projekt'!$C$58:$O$58,1,MATCH('12. Ocena dyskontowa Inwestycji'!KSF$34,'5. Bilans projekt'!$C$3:$O$3,0))-INDEX('5. Bilans projekt'!$C$63:$O$63,1,MATCH('12. Ocena dyskontowa Inwestycji'!KSF$34,'5. Bilans projekt'!$C$3:$O$3,0))-INDEX('5. Bilans projekt'!$C$68:$O$68,1,MATCH('12. Ocena dyskontowa Inwestycji'!KSF$34,'5. Bilans projekt'!$C$3:$O$3,0)),"")</f>
        <v/>
      </c>
      <c r="KSG36" s="131" t="str">
        <f>_xlfn.IFNA(INDEX('5. Bilans projekt'!$C$54:$O$54,1,MATCH('12. Ocena dyskontowa Inwestycji'!KSG$34,'5. Bilans projekt'!$C$3:$O$3,0))-INDEX('5. Bilans projekt'!$C$58:$O$58,1,MATCH('12. Ocena dyskontowa Inwestycji'!KSG$34,'5. Bilans projekt'!$C$3:$O$3,0))-INDEX('5. Bilans projekt'!$C$63:$O$63,1,MATCH('12. Ocena dyskontowa Inwestycji'!KSG$34,'5. Bilans projekt'!$C$3:$O$3,0))-INDEX('5. Bilans projekt'!$C$68:$O$68,1,MATCH('12. Ocena dyskontowa Inwestycji'!KSG$34,'5. Bilans projekt'!$C$3:$O$3,0)),"")</f>
        <v/>
      </c>
      <c r="KSH36" s="131" t="str">
        <f>_xlfn.IFNA(INDEX('5. Bilans projekt'!$C$54:$O$54,1,MATCH('12. Ocena dyskontowa Inwestycji'!KSH$34,'5. Bilans projekt'!$C$3:$O$3,0))-INDEX('5. Bilans projekt'!$C$58:$O$58,1,MATCH('12. Ocena dyskontowa Inwestycji'!KSH$34,'5. Bilans projekt'!$C$3:$O$3,0))-INDEX('5. Bilans projekt'!$C$63:$O$63,1,MATCH('12. Ocena dyskontowa Inwestycji'!KSH$34,'5. Bilans projekt'!$C$3:$O$3,0))-INDEX('5. Bilans projekt'!$C$68:$O$68,1,MATCH('12. Ocena dyskontowa Inwestycji'!KSH$34,'5. Bilans projekt'!$C$3:$O$3,0)),"")</f>
        <v/>
      </c>
      <c r="KSI36" s="131" t="str">
        <f>_xlfn.IFNA(INDEX('5. Bilans projekt'!$C$54:$O$54,1,MATCH('12. Ocena dyskontowa Inwestycji'!KSI$34,'5. Bilans projekt'!$C$3:$O$3,0))-INDEX('5. Bilans projekt'!$C$58:$O$58,1,MATCH('12. Ocena dyskontowa Inwestycji'!KSI$34,'5. Bilans projekt'!$C$3:$O$3,0))-INDEX('5. Bilans projekt'!$C$63:$O$63,1,MATCH('12. Ocena dyskontowa Inwestycji'!KSI$34,'5. Bilans projekt'!$C$3:$O$3,0))-INDEX('5. Bilans projekt'!$C$68:$O$68,1,MATCH('12. Ocena dyskontowa Inwestycji'!KSI$34,'5. Bilans projekt'!$C$3:$O$3,0)),"")</f>
        <v/>
      </c>
      <c r="KSJ36" s="131" t="str">
        <f>_xlfn.IFNA(INDEX('5. Bilans projekt'!$C$54:$O$54,1,MATCH('12. Ocena dyskontowa Inwestycji'!KSJ$34,'5. Bilans projekt'!$C$3:$O$3,0))-INDEX('5. Bilans projekt'!$C$58:$O$58,1,MATCH('12. Ocena dyskontowa Inwestycji'!KSJ$34,'5. Bilans projekt'!$C$3:$O$3,0))-INDEX('5. Bilans projekt'!$C$63:$O$63,1,MATCH('12. Ocena dyskontowa Inwestycji'!KSJ$34,'5. Bilans projekt'!$C$3:$O$3,0))-INDEX('5. Bilans projekt'!$C$68:$O$68,1,MATCH('12. Ocena dyskontowa Inwestycji'!KSJ$34,'5. Bilans projekt'!$C$3:$O$3,0)),"")</f>
        <v/>
      </c>
      <c r="KSK36" s="131" t="str">
        <f>_xlfn.IFNA(INDEX('5. Bilans projekt'!$C$54:$O$54,1,MATCH('12. Ocena dyskontowa Inwestycji'!KSK$34,'5. Bilans projekt'!$C$3:$O$3,0))-INDEX('5. Bilans projekt'!$C$58:$O$58,1,MATCH('12. Ocena dyskontowa Inwestycji'!KSK$34,'5. Bilans projekt'!$C$3:$O$3,0))-INDEX('5. Bilans projekt'!$C$63:$O$63,1,MATCH('12. Ocena dyskontowa Inwestycji'!KSK$34,'5. Bilans projekt'!$C$3:$O$3,0))-INDEX('5. Bilans projekt'!$C$68:$O$68,1,MATCH('12. Ocena dyskontowa Inwestycji'!KSK$34,'5. Bilans projekt'!$C$3:$O$3,0)),"")</f>
        <v/>
      </c>
      <c r="KSL36" s="131" t="str">
        <f>_xlfn.IFNA(INDEX('5. Bilans projekt'!$C$54:$O$54,1,MATCH('12. Ocena dyskontowa Inwestycji'!KSL$34,'5. Bilans projekt'!$C$3:$O$3,0))-INDEX('5. Bilans projekt'!$C$58:$O$58,1,MATCH('12. Ocena dyskontowa Inwestycji'!KSL$34,'5. Bilans projekt'!$C$3:$O$3,0))-INDEX('5. Bilans projekt'!$C$63:$O$63,1,MATCH('12. Ocena dyskontowa Inwestycji'!KSL$34,'5. Bilans projekt'!$C$3:$O$3,0))-INDEX('5. Bilans projekt'!$C$68:$O$68,1,MATCH('12. Ocena dyskontowa Inwestycji'!KSL$34,'5. Bilans projekt'!$C$3:$O$3,0)),"")</f>
        <v/>
      </c>
      <c r="KSM36" s="131" t="str">
        <f>_xlfn.IFNA(INDEX('5. Bilans projekt'!$C$54:$O$54,1,MATCH('12. Ocena dyskontowa Inwestycji'!KSM$34,'5. Bilans projekt'!$C$3:$O$3,0))-INDEX('5. Bilans projekt'!$C$58:$O$58,1,MATCH('12. Ocena dyskontowa Inwestycji'!KSM$34,'5. Bilans projekt'!$C$3:$O$3,0))-INDEX('5. Bilans projekt'!$C$63:$O$63,1,MATCH('12. Ocena dyskontowa Inwestycji'!KSM$34,'5. Bilans projekt'!$C$3:$O$3,0))-INDEX('5. Bilans projekt'!$C$68:$O$68,1,MATCH('12. Ocena dyskontowa Inwestycji'!KSM$34,'5. Bilans projekt'!$C$3:$O$3,0)),"")</f>
        <v/>
      </c>
      <c r="KSN36" s="131" t="str">
        <f>_xlfn.IFNA(INDEX('5. Bilans projekt'!$C$54:$O$54,1,MATCH('12. Ocena dyskontowa Inwestycji'!KSN$34,'5. Bilans projekt'!$C$3:$O$3,0))-INDEX('5. Bilans projekt'!$C$58:$O$58,1,MATCH('12. Ocena dyskontowa Inwestycji'!KSN$34,'5. Bilans projekt'!$C$3:$O$3,0))-INDEX('5. Bilans projekt'!$C$63:$O$63,1,MATCH('12. Ocena dyskontowa Inwestycji'!KSN$34,'5. Bilans projekt'!$C$3:$O$3,0))-INDEX('5. Bilans projekt'!$C$68:$O$68,1,MATCH('12. Ocena dyskontowa Inwestycji'!KSN$34,'5. Bilans projekt'!$C$3:$O$3,0)),"")</f>
        <v/>
      </c>
      <c r="KSO36" s="131" t="str">
        <f>_xlfn.IFNA(INDEX('5. Bilans projekt'!$C$54:$O$54,1,MATCH('12. Ocena dyskontowa Inwestycji'!KSO$34,'5. Bilans projekt'!$C$3:$O$3,0))-INDEX('5. Bilans projekt'!$C$58:$O$58,1,MATCH('12. Ocena dyskontowa Inwestycji'!KSO$34,'5. Bilans projekt'!$C$3:$O$3,0))-INDEX('5. Bilans projekt'!$C$63:$O$63,1,MATCH('12. Ocena dyskontowa Inwestycji'!KSO$34,'5. Bilans projekt'!$C$3:$O$3,0))-INDEX('5. Bilans projekt'!$C$68:$O$68,1,MATCH('12. Ocena dyskontowa Inwestycji'!KSO$34,'5. Bilans projekt'!$C$3:$O$3,0)),"")</f>
        <v/>
      </c>
      <c r="KSP36" s="131" t="str">
        <f>_xlfn.IFNA(INDEX('5. Bilans projekt'!$C$54:$O$54,1,MATCH('12. Ocena dyskontowa Inwestycji'!KSP$34,'5. Bilans projekt'!$C$3:$O$3,0))-INDEX('5. Bilans projekt'!$C$58:$O$58,1,MATCH('12. Ocena dyskontowa Inwestycji'!KSP$34,'5. Bilans projekt'!$C$3:$O$3,0))-INDEX('5. Bilans projekt'!$C$63:$O$63,1,MATCH('12. Ocena dyskontowa Inwestycji'!KSP$34,'5. Bilans projekt'!$C$3:$O$3,0))-INDEX('5. Bilans projekt'!$C$68:$O$68,1,MATCH('12. Ocena dyskontowa Inwestycji'!KSP$34,'5. Bilans projekt'!$C$3:$O$3,0)),"")</f>
        <v/>
      </c>
      <c r="KSQ36" s="131" t="str">
        <f>_xlfn.IFNA(INDEX('5. Bilans projekt'!$C$54:$O$54,1,MATCH('12. Ocena dyskontowa Inwestycji'!KSQ$34,'5. Bilans projekt'!$C$3:$O$3,0))-INDEX('5. Bilans projekt'!$C$58:$O$58,1,MATCH('12. Ocena dyskontowa Inwestycji'!KSQ$34,'5. Bilans projekt'!$C$3:$O$3,0))-INDEX('5. Bilans projekt'!$C$63:$O$63,1,MATCH('12. Ocena dyskontowa Inwestycji'!KSQ$34,'5. Bilans projekt'!$C$3:$O$3,0))-INDEX('5. Bilans projekt'!$C$68:$O$68,1,MATCH('12. Ocena dyskontowa Inwestycji'!KSQ$34,'5. Bilans projekt'!$C$3:$O$3,0)),"")</f>
        <v/>
      </c>
      <c r="KSR36" s="131" t="str">
        <f>_xlfn.IFNA(INDEX('5. Bilans projekt'!$C$54:$O$54,1,MATCH('12. Ocena dyskontowa Inwestycji'!KSR$34,'5. Bilans projekt'!$C$3:$O$3,0))-INDEX('5. Bilans projekt'!$C$58:$O$58,1,MATCH('12. Ocena dyskontowa Inwestycji'!KSR$34,'5. Bilans projekt'!$C$3:$O$3,0))-INDEX('5. Bilans projekt'!$C$63:$O$63,1,MATCH('12. Ocena dyskontowa Inwestycji'!KSR$34,'5. Bilans projekt'!$C$3:$O$3,0))-INDEX('5. Bilans projekt'!$C$68:$O$68,1,MATCH('12. Ocena dyskontowa Inwestycji'!KSR$34,'5. Bilans projekt'!$C$3:$O$3,0)),"")</f>
        <v/>
      </c>
      <c r="KSS36" s="131" t="str">
        <f>_xlfn.IFNA(INDEX('5. Bilans projekt'!$C$54:$O$54,1,MATCH('12. Ocena dyskontowa Inwestycji'!KSS$34,'5. Bilans projekt'!$C$3:$O$3,0))-INDEX('5. Bilans projekt'!$C$58:$O$58,1,MATCH('12. Ocena dyskontowa Inwestycji'!KSS$34,'5. Bilans projekt'!$C$3:$O$3,0))-INDEX('5. Bilans projekt'!$C$63:$O$63,1,MATCH('12. Ocena dyskontowa Inwestycji'!KSS$34,'5. Bilans projekt'!$C$3:$O$3,0))-INDEX('5. Bilans projekt'!$C$68:$O$68,1,MATCH('12. Ocena dyskontowa Inwestycji'!KSS$34,'5. Bilans projekt'!$C$3:$O$3,0)),"")</f>
        <v/>
      </c>
      <c r="KST36" s="131" t="str">
        <f>_xlfn.IFNA(INDEX('5. Bilans projekt'!$C$54:$O$54,1,MATCH('12. Ocena dyskontowa Inwestycji'!KST$34,'5. Bilans projekt'!$C$3:$O$3,0))-INDEX('5. Bilans projekt'!$C$58:$O$58,1,MATCH('12. Ocena dyskontowa Inwestycji'!KST$34,'5. Bilans projekt'!$C$3:$O$3,0))-INDEX('5. Bilans projekt'!$C$63:$O$63,1,MATCH('12. Ocena dyskontowa Inwestycji'!KST$34,'5. Bilans projekt'!$C$3:$O$3,0))-INDEX('5. Bilans projekt'!$C$68:$O$68,1,MATCH('12. Ocena dyskontowa Inwestycji'!KST$34,'5. Bilans projekt'!$C$3:$O$3,0)),"")</f>
        <v/>
      </c>
      <c r="KSU36" s="131" t="str">
        <f>_xlfn.IFNA(INDEX('5. Bilans projekt'!$C$54:$O$54,1,MATCH('12. Ocena dyskontowa Inwestycji'!KSU$34,'5. Bilans projekt'!$C$3:$O$3,0))-INDEX('5. Bilans projekt'!$C$58:$O$58,1,MATCH('12. Ocena dyskontowa Inwestycji'!KSU$34,'5. Bilans projekt'!$C$3:$O$3,0))-INDEX('5. Bilans projekt'!$C$63:$O$63,1,MATCH('12. Ocena dyskontowa Inwestycji'!KSU$34,'5. Bilans projekt'!$C$3:$O$3,0))-INDEX('5. Bilans projekt'!$C$68:$O$68,1,MATCH('12. Ocena dyskontowa Inwestycji'!KSU$34,'5. Bilans projekt'!$C$3:$O$3,0)),"")</f>
        <v/>
      </c>
      <c r="KSV36" s="131" t="str">
        <f>_xlfn.IFNA(INDEX('5. Bilans projekt'!$C$54:$O$54,1,MATCH('12. Ocena dyskontowa Inwestycji'!KSV$34,'5. Bilans projekt'!$C$3:$O$3,0))-INDEX('5. Bilans projekt'!$C$58:$O$58,1,MATCH('12. Ocena dyskontowa Inwestycji'!KSV$34,'5. Bilans projekt'!$C$3:$O$3,0))-INDEX('5. Bilans projekt'!$C$63:$O$63,1,MATCH('12. Ocena dyskontowa Inwestycji'!KSV$34,'5. Bilans projekt'!$C$3:$O$3,0))-INDEX('5. Bilans projekt'!$C$68:$O$68,1,MATCH('12. Ocena dyskontowa Inwestycji'!KSV$34,'5. Bilans projekt'!$C$3:$O$3,0)),"")</f>
        <v/>
      </c>
      <c r="KSW36" s="131" t="str">
        <f>_xlfn.IFNA(INDEX('5. Bilans projekt'!$C$54:$O$54,1,MATCH('12. Ocena dyskontowa Inwestycji'!KSW$34,'5. Bilans projekt'!$C$3:$O$3,0))-INDEX('5. Bilans projekt'!$C$58:$O$58,1,MATCH('12. Ocena dyskontowa Inwestycji'!KSW$34,'5. Bilans projekt'!$C$3:$O$3,0))-INDEX('5. Bilans projekt'!$C$63:$O$63,1,MATCH('12. Ocena dyskontowa Inwestycji'!KSW$34,'5. Bilans projekt'!$C$3:$O$3,0))-INDEX('5. Bilans projekt'!$C$68:$O$68,1,MATCH('12. Ocena dyskontowa Inwestycji'!KSW$34,'5. Bilans projekt'!$C$3:$O$3,0)),"")</f>
        <v/>
      </c>
      <c r="KSX36" s="131" t="str">
        <f>_xlfn.IFNA(INDEX('5. Bilans projekt'!$C$54:$O$54,1,MATCH('12. Ocena dyskontowa Inwestycji'!KSX$34,'5. Bilans projekt'!$C$3:$O$3,0))-INDEX('5. Bilans projekt'!$C$58:$O$58,1,MATCH('12. Ocena dyskontowa Inwestycji'!KSX$34,'5. Bilans projekt'!$C$3:$O$3,0))-INDEX('5. Bilans projekt'!$C$63:$O$63,1,MATCH('12. Ocena dyskontowa Inwestycji'!KSX$34,'5. Bilans projekt'!$C$3:$O$3,0))-INDEX('5. Bilans projekt'!$C$68:$O$68,1,MATCH('12. Ocena dyskontowa Inwestycji'!KSX$34,'5. Bilans projekt'!$C$3:$O$3,0)),"")</f>
        <v/>
      </c>
      <c r="KSY36" s="131" t="str">
        <f>_xlfn.IFNA(INDEX('5. Bilans projekt'!$C$54:$O$54,1,MATCH('12. Ocena dyskontowa Inwestycji'!KSY$34,'5. Bilans projekt'!$C$3:$O$3,0))-INDEX('5. Bilans projekt'!$C$58:$O$58,1,MATCH('12. Ocena dyskontowa Inwestycji'!KSY$34,'5. Bilans projekt'!$C$3:$O$3,0))-INDEX('5. Bilans projekt'!$C$63:$O$63,1,MATCH('12. Ocena dyskontowa Inwestycji'!KSY$34,'5. Bilans projekt'!$C$3:$O$3,0))-INDEX('5. Bilans projekt'!$C$68:$O$68,1,MATCH('12. Ocena dyskontowa Inwestycji'!KSY$34,'5. Bilans projekt'!$C$3:$O$3,0)),"")</f>
        <v/>
      </c>
      <c r="KSZ36" s="131" t="str">
        <f>_xlfn.IFNA(INDEX('5. Bilans projekt'!$C$54:$O$54,1,MATCH('12. Ocena dyskontowa Inwestycji'!KSZ$34,'5. Bilans projekt'!$C$3:$O$3,0))-INDEX('5. Bilans projekt'!$C$58:$O$58,1,MATCH('12. Ocena dyskontowa Inwestycji'!KSZ$34,'5. Bilans projekt'!$C$3:$O$3,0))-INDEX('5. Bilans projekt'!$C$63:$O$63,1,MATCH('12. Ocena dyskontowa Inwestycji'!KSZ$34,'5. Bilans projekt'!$C$3:$O$3,0))-INDEX('5. Bilans projekt'!$C$68:$O$68,1,MATCH('12. Ocena dyskontowa Inwestycji'!KSZ$34,'5. Bilans projekt'!$C$3:$O$3,0)),"")</f>
        <v/>
      </c>
      <c r="KTA36" s="131" t="str">
        <f>_xlfn.IFNA(INDEX('5. Bilans projekt'!$C$54:$O$54,1,MATCH('12. Ocena dyskontowa Inwestycji'!KTA$34,'5. Bilans projekt'!$C$3:$O$3,0))-INDEX('5. Bilans projekt'!$C$58:$O$58,1,MATCH('12. Ocena dyskontowa Inwestycji'!KTA$34,'5. Bilans projekt'!$C$3:$O$3,0))-INDEX('5. Bilans projekt'!$C$63:$O$63,1,MATCH('12. Ocena dyskontowa Inwestycji'!KTA$34,'5. Bilans projekt'!$C$3:$O$3,0))-INDEX('5. Bilans projekt'!$C$68:$O$68,1,MATCH('12. Ocena dyskontowa Inwestycji'!KTA$34,'5. Bilans projekt'!$C$3:$O$3,0)),"")</f>
        <v/>
      </c>
      <c r="KTB36" s="131" t="str">
        <f>_xlfn.IFNA(INDEX('5. Bilans projekt'!$C$54:$O$54,1,MATCH('12. Ocena dyskontowa Inwestycji'!KTB$34,'5. Bilans projekt'!$C$3:$O$3,0))-INDEX('5. Bilans projekt'!$C$58:$O$58,1,MATCH('12. Ocena dyskontowa Inwestycji'!KTB$34,'5. Bilans projekt'!$C$3:$O$3,0))-INDEX('5. Bilans projekt'!$C$63:$O$63,1,MATCH('12. Ocena dyskontowa Inwestycji'!KTB$34,'5. Bilans projekt'!$C$3:$O$3,0))-INDEX('5. Bilans projekt'!$C$68:$O$68,1,MATCH('12. Ocena dyskontowa Inwestycji'!KTB$34,'5. Bilans projekt'!$C$3:$O$3,0)),"")</f>
        <v/>
      </c>
      <c r="KTC36" s="131" t="str">
        <f>_xlfn.IFNA(INDEX('5. Bilans projekt'!$C$54:$O$54,1,MATCH('12. Ocena dyskontowa Inwestycji'!KTC$34,'5. Bilans projekt'!$C$3:$O$3,0))-INDEX('5. Bilans projekt'!$C$58:$O$58,1,MATCH('12. Ocena dyskontowa Inwestycji'!KTC$34,'5. Bilans projekt'!$C$3:$O$3,0))-INDEX('5. Bilans projekt'!$C$63:$O$63,1,MATCH('12. Ocena dyskontowa Inwestycji'!KTC$34,'5. Bilans projekt'!$C$3:$O$3,0))-INDEX('5. Bilans projekt'!$C$68:$O$68,1,MATCH('12. Ocena dyskontowa Inwestycji'!KTC$34,'5. Bilans projekt'!$C$3:$O$3,0)),"")</f>
        <v/>
      </c>
      <c r="KTD36" s="131" t="str">
        <f>_xlfn.IFNA(INDEX('5. Bilans projekt'!$C$54:$O$54,1,MATCH('12. Ocena dyskontowa Inwestycji'!KTD$34,'5. Bilans projekt'!$C$3:$O$3,0))-INDEX('5. Bilans projekt'!$C$58:$O$58,1,MATCH('12. Ocena dyskontowa Inwestycji'!KTD$34,'5. Bilans projekt'!$C$3:$O$3,0))-INDEX('5. Bilans projekt'!$C$63:$O$63,1,MATCH('12. Ocena dyskontowa Inwestycji'!KTD$34,'5. Bilans projekt'!$C$3:$O$3,0))-INDEX('5. Bilans projekt'!$C$68:$O$68,1,MATCH('12. Ocena dyskontowa Inwestycji'!KTD$34,'5. Bilans projekt'!$C$3:$O$3,0)),"")</f>
        <v/>
      </c>
      <c r="KTE36" s="131" t="str">
        <f>_xlfn.IFNA(INDEX('5. Bilans projekt'!$C$54:$O$54,1,MATCH('12. Ocena dyskontowa Inwestycji'!KTE$34,'5. Bilans projekt'!$C$3:$O$3,0))-INDEX('5. Bilans projekt'!$C$58:$O$58,1,MATCH('12. Ocena dyskontowa Inwestycji'!KTE$34,'5. Bilans projekt'!$C$3:$O$3,0))-INDEX('5. Bilans projekt'!$C$63:$O$63,1,MATCH('12. Ocena dyskontowa Inwestycji'!KTE$34,'5. Bilans projekt'!$C$3:$O$3,0))-INDEX('5. Bilans projekt'!$C$68:$O$68,1,MATCH('12. Ocena dyskontowa Inwestycji'!KTE$34,'5. Bilans projekt'!$C$3:$O$3,0)),"")</f>
        <v/>
      </c>
      <c r="KTF36" s="131" t="str">
        <f>_xlfn.IFNA(INDEX('5. Bilans projekt'!$C$54:$O$54,1,MATCH('12. Ocena dyskontowa Inwestycji'!KTF$34,'5. Bilans projekt'!$C$3:$O$3,0))-INDEX('5. Bilans projekt'!$C$58:$O$58,1,MATCH('12. Ocena dyskontowa Inwestycji'!KTF$34,'5. Bilans projekt'!$C$3:$O$3,0))-INDEX('5. Bilans projekt'!$C$63:$O$63,1,MATCH('12. Ocena dyskontowa Inwestycji'!KTF$34,'5. Bilans projekt'!$C$3:$O$3,0))-INDEX('5. Bilans projekt'!$C$68:$O$68,1,MATCH('12. Ocena dyskontowa Inwestycji'!KTF$34,'5. Bilans projekt'!$C$3:$O$3,0)),"")</f>
        <v/>
      </c>
      <c r="KTG36" s="131" t="str">
        <f>_xlfn.IFNA(INDEX('5. Bilans projekt'!$C$54:$O$54,1,MATCH('12. Ocena dyskontowa Inwestycji'!KTG$34,'5. Bilans projekt'!$C$3:$O$3,0))-INDEX('5. Bilans projekt'!$C$58:$O$58,1,MATCH('12. Ocena dyskontowa Inwestycji'!KTG$34,'5. Bilans projekt'!$C$3:$O$3,0))-INDEX('5. Bilans projekt'!$C$63:$O$63,1,MATCH('12. Ocena dyskontowa Inwestycji'!KTG$34,'5. Bilans projekt'!$C$3:$O$3,0))-INDEX('5. Bilans projekt'!$C$68:$O$68,1,MATCH('12. Ocena dyskontowa Inwestycji'!KTG$34,'5. Bilans projekt'!$C$3:$O$3,0)),"")</f>
        <v/>
      </c>
      <c r="KTH36" s="131" t="str">
        <f>_xlfn.IFNA(INDEX('5. Bilans projekt'!$C$54:$O$54,1,MATCH('12. Ocena dyskontowa Inwestycji'!KTH$34,'5. Bilans projekt'!$C$3:$O$3,0))-INDEX('5. Bilans projekt'!$C$58:$O$58,1,MATCH('12. Ocena dyskontowa Inwestycji'!KTH$34,'5. Bilans projekt'!$C$3:$O$3,0))-INDEX('5. Bilans projekt'!$C$63:$O$63,1,MATCH('12. Ocena dyskontowa Inwestycji'!KTH$34,'5. Bilans projekt'!$C$3:$O$3,0))-INDEX('5. Bilans projekt'!$C$68:$O$68,1,MATCH('12. Ocena dyskontowa Inwestycji'!KTH$34,'5. Bilans projekt'!$C$3:$O$3,0)),"")</f>
        <v/>
      </c>
      <c r="KTI36" s="131" t="str">
        <f>_xlfn.IFNA(INDEX('5. Bilans projekt'!$C$54:$O$54,1,MATCH('12. Ocena dyskontowa Inwestycji'!KTI$34,'5. Bilans projekt'!$C$3:$O$3,0))-INDEX('5. Bilans projekt'!$C$58:$O$58,1,MATCH('12. Ocena dyskontowa Inwestycji'!KTI$34,'5. Bilans projekt'!$C$3:$O$3,0))-INDEX('5. Bilans projekt'!$C$63:$O$63,1,MATCH('12. Ocena dyskontowa Inwestycji'!KTI$34,'5. Bilans projekt'!$C$3:$O$3,0))-INDEX('5. Bilans projekt'!$C$68:$O$68,1,MATCH('12. Ocena dyskontowa Inwestycji'!KTI$34,'5. Bilans projekt'!$C$3:$O$3,0)),"")</f>
        <v/>
      </c>
      <c r="KTJ36" s="131" t="str">
        <f>_xlfn.IFNA(INDEX('5. Bilans projekt'!$C$54:$O$54,1,MATCH('12. Ocena dyskontowa Inwestycji'!KTJ$34,'5. Bilans projekt'!$C$3:$O$3,0))-INDEX('5. Bilans projekt'!$C$58:$O$58,1,MATCH('12. Ocena dyskontowa Inwestycji'!KTJ$34,'5. Bilans projekt'!$C$3:$O$3,0))-INDEX('5. Bilans projekt'!$C$63:$O$63,1,MATCH('12. Ocena dyskontowa Inwestycji'!KTJ$34,'5. Bilans projekt'!$C$3:$O$3,0))-INDEX('5. Bilans projekt'!$C$68:$O$68,1,MATCH('12. Ocena dyskontowa Inwestycji'!KTJ$34,'5. Bilans projekt'!$C$3:$O$3,0)),"")</f>
        <v/>
      </c>
      <c r="KTK36" s="131" t="str">
        <f>_xlfn.IFNA(INDEX('5. Bilans projekt'!$C$54:$O$54,1,MATCH('12. Ocena dyskontowa Inwestycji'!KTK$34,'5. Bilans projekt'!$C$3:$O$3,0))-INDEX('5. Bilans projekt'!$C$58:$O$58,1,MATCH('12. Ocena dyskontowa Inwestycji'!KTK$34,'5. Bilans projekt'!$C$3:$O$3,0))-INDEX('5. Bilans projekt'!$C$63:$O$63,1,MATCH('12. Ocena dyskontowa Inwestycji'!KTK$34,'5. Bilans projekt'!$C$3:$O$3,0))-INDEX('5. Bilans projekt'!$C$68:$O$68,1,MATCH('12. Ocena dyskontowa Inwestycji'!KTK$34,'5. Bilans projekt'!$C$3:$O$3,0)),"")</f>
        <v/>
      </c>
      <c r="KTL36" s="131" t="str">
        <f>_xlfn.IFNA(INDEX('5. Bilans projekt'!$C$54:$O$54,1,MATCH('12. Ocena dyskontowa Inwestycji'!KTL$34,'5. Bilans projekt'!$C$3:$O$3,0))-INDEX('5. Bilans projekt'!$C$58:$O$58,1,MATCH('12. Ocena dyskontowa Inwestycji'!KTL$34,'5. Bilans projekt'!$C$3:$O$3,0))-INDEX('5. Bilans projekt'!$C$63:$O$63,1,MATCH('12. Ocena dyskontowa Inwestycji'!KTL$34,'5. Bilans projekt'!$C$3:$O$3,0))-INDEX('5. Bilans projekt'!$C$68:$O$68,1,MATCH('12. Ocena dyskontowa Inwestycji'!KTL$34,'5. Bilans projekt'!$C$3:$O$3,0)),"")</f>
        <v/>
      </c>
      <c r="KTM36" s="131" t="str">
        <f>_xlfn.IFNA(INDEX('5. Bilans projekt'!$C$54:$O$54,1,MATCH('12. Ocena dyskontowa Inwestycji'!KTM$34,'5. Bilans projekt'!$C$3:$O$3,0))-INDEX('5. Bilans projekt'!$C$58:$O$58,1,MATCH('12. Ocena dyskontowa Inwestycji'!KTM$34,'5. Bilans projekt'!$C$3:$O$3,0))-INDEX('5. Bilans projekt'!$C$63:$O$63,1,MATCH('12. Ocena dyskontowa Inwestycji'!KTM$34,'5. Bilans projekt'!$C$3:$O$3,0))-INDEX('5. Bilans projekt'!$C$68:$O$68,1,MATCH('12. Ocena dyskontowa Inwestycji'!KTM$34,'5. Bilans projekt'!$C$3:$O$3,0)),"")</f>
        <v/>
      </c>
      <c r="KTN36" s="131" t="str">
        <f>_xlfn.IFNA(INDEX('5. Bilans projekt'!$C$54:$O$54,1,MATCH('12. Ocena dyskontowa Inwestycji'!KTN$34,'5. Bilans projekt'!$C$3:$O$3,0))-INDEX('5. Bilans projekt'!$C$58:$O$58,1,MATCH('12. Ocena dyskontowa Inwestycji'!KTN$34,'5. Bilans projekt'!$C$3:$O$3,0))-INDEX('5. Bilans projekt'!$C$63:$O$63,1,MATCH('12. Ocena dyskontowa Inwestycji'!KTN$34,'5. Bilans projekt'!$C$3:$O$3,0))-INDEX('5. Bilans projekt'!$C$68:$O$68,1,MATCH('12. Ocena dyskontowa Inwestycji'!KTN$34,'5. Bilans projekt'!$C$3:$O$3,0)),"")</f>
        <v/>
      </c>
      <c r="KTO36" s="131" t="str">
        <f>_xlfn.IFNA(INDEX('5. Bilans projekt'!$C$54:$O$54,1,MATCH('12. Ocena dyskontowa Inwestycji'!KTO$34,'5. Bilans projekt'!$C$3:$O$3,0))-INDEX('5. Bilans projekt'!$C$58:$O$58,1,MATCH('12. Ocena dyskontowa Inwestycji'!KTO$34,'5. Bilans projekt'!$C$3:$O$3,0))-INDEX('5. Bilans projekt'!$C$63:$O$63,1,MATCH('12. Ocena dyskontowa Inwestycji'!KTO$34,'5. Bilans projekt'!$C$3:$O$3,0))-INDEX('5. Bilans projekt'!$C$68:$O$68,1,MATCH('12. Ocena dyskontowa Inwestycji'!KTO$34,'5. Bilans projekt'!$C$3:$O$3,0)),"")</f>
        <v/>
      </c>
      <c r="KTP36" s="131" t="str">
        <f>_xlfn.IFNA(INDEX('5. Bilans projekt'!$C$54:$O$54,1,MATCH('12. Ocena dyskontowa Inwestycji'!KTP$34,'5. Bilans projekt'!$C$3:$O$3,0))-INDEX('5. Bilans projekt'!$C$58:$O$58,1,MATCH('12. Ocena dyskontowa Inwestycji'!KTP$34,'5. Bilans projekt'!$C$3:$O$3,0))-INDEX('5. Bilans projekt'!$C$63:$O$63,1,MATCH('12. Ocena dyskontowa Inwestycji'!KTP$34,'5. Bilans projekt'!$C$3:$O$3,0))-INDEX('5. Bilans projekt'!$C$68:$O$68,1,MATCH('12. Ocena dyskontowa Inwestycji'!KTP$34,'5. Bilans projekt'!$C$3:$O$3,0)),"")</f>
        <v/>
      </c>
      <c r="KTQ36" s="131" t="str">
        <f>_xlfn.IFNA(INDEX('5. Bilans projekt'!$C$54:$O$54,1,MATCH('12. Ocena dyskontowa Inwestycji'!KTQ$34,'5. Bilans projekt'!$C$3:$O$3,0))-INDEX('5. Bilans projekt'!$C$58:$O$58,1,MATCH('12. Ocena dyskontowa Inwestycji'!KTQ$34,'5. Bilans projekt'!$C$3:$O$3,0))-INDEX('5. Bilans projekt'!$C$63:$O$63,1,MATCH('12. Ocena dyskontowa Inwestycji'!KTQ$34,'5. Bilans projekt'!$C$3:$O$3,0))-INDEX('5. Bilans projekt'!$C$68:$O$68,1,MATCH('12. Ocena dyskontowa Inwestycji'!KTQ$34,'5. Bilans projekt'!$C$3:$O$3,0)),"")</f>
        <v/>
      </c>
      <c r="KTR36" s="131" t="str">
        <f>_xlfn.IFNA(INDEX('5. Bilans projekt'!$C$54:$O$54,1,MATCH('12. Ocena dyskontowa Inwestycji'!KTR$34,'5. Bilans projekt'!$C$3:$O$3,0))-INDEX('5. Bilans projekt'!$C$58:$O$58,1,MATCH('12. Ocena dyskontowa Inwestycji'!KTR$34,'5. Bilans projekt'!$C$3:$O$3,0))-INDEX('5. Bilans projekt'!$C$63:$O$63,1,MATCH('12. Ocena dyskontowa Inwestycji'!KTR$34,'5. Bilans projekt'!$C$3:$O$3,0))-INDEX('5. Bilans projekt'!$C$68:$O$68,1,MATCH('12. Ocena dyskontowa Inwestycji'!KTR$34,'5. Bilans projekt'!$C$3:$O$3,0)),"")</f>
        <v/>
      </c>
      <c r="KTS36" s="131" t="str">
        <f>_xlfn.IFNA(INDEX('5. Bilans projekt'!$C$54:$O$54,1,MATCH('12. Ocena dyskontowa Inwestycji'!KTS$34,'5. Bilans projekt'!$C$3:$O$3,0))-INDEX('5. Bilans projekt'!$C$58:$O$58,1,MATCH('12. Ocena dyskontowa Inwestycji'!KTS$34,'5. Bilans projekt'!$C$3:$O$3,0))-INDEX('5. Bilans projekt'!$C$63:$O$63,1,MATCH('12. Ocena dyskontowa Inwestycji'!KTS$34,'5. Bilans projekt'!$C$3:$O$3,0))-INDEX('5. Bilans projekt'!$C$68:$O$68,1,MATCH('12. Ocena dyskontowa Inwestycji'!KTS$34,'5. Bilans projekt'!$C$3:$O$3,0)),"")</f>
        <v/>
      </c>
      <c r="KTT36" s="131" t="str">
        <f>_xlfn.IFNA(INDEX('5. Bilans projekt'!$C$54:$O$54,1,MATCH('12. Ocena dyskontowa Inwestycji'!KTT$34,'5. Bilans projekt'!$C$3:$O$3,0))-INDEX('5. Bilans projekt'!$C$58:$O$58,1,MATCH('12. Ocena dyskontowa Inwestycji'!KTT$34,'5. Bilans projekt'!$C$3:$O$3,0))-INDEX('5. Bilans projekt'!$C$63:$O$63,1,MATCH('12. Ocena dyskontowa Inwestycji'!KTT$34,'5. Bilans projekt'!$C$3:$O$3,0))-INDEX('5. Bilans projekt'!$C$68:$O$68,1,MATCH('12. Ocena dyskontowa Inwestycji'!KTT$34,'5. Bilans projekt'!$C$3:$O$3,0)),"")</f>
        <v/>
      </c>
      <c r="KTU36" s="131" t="str">
        <f>_xlfn.IFNA(INDEX('5. Bilans projekt'!$C$54:$O$54,1,MATCH('12. Ocena dyskontowa Inwestycji'!KTU$34,'5. Bilans projekt'!$C$3:$O$3,0))-INDEX('5. Bilans projekt'!$C$58:$O$58,1,MATCH('12. Ocena dyskontowa Inwestycji'!KTU$34,'5. Bilans projekt'!$C$3:$O$3,0))-INDEX('5. Bilans projekt'!$C$63:$O$63,1,MATCH('12. Ocena dyskontowa Inwestycji'!KTU$34,'5. Bilans projekt'!$C$3:$O$3,0))-INDEX('5. Bilans projekt'!$C$68:$O$68,1,MATCH('12. Ocena dyskontowa Inwestycji'!KTU$34,'5. Bilans projekt'!$C$3:$O$3,0)),"")</f>
        <v/>
      </c>
      <c r="KTV36" s="131" t="str">
        <f>_xlfn.IFNA(INDEX('5. Bilans projekt'!$C$54:$O$54,1,MATCH('12. Ocena dyskontowa Inwestycji'!KTV$34,'5. Bilans projekt'!$C$3:$O$3,0))-INDEX('5. Bilans projekt'!$C$58:$O$58,1,MATCH('12. Ocena dyskontowa Inwestycji'!KTV$34,'5. Bilans projekt'!$C$3:$O$3,0))-INDEX('5. Bilans projekt'!$C$63:$O$63,1,MATCH('12. Ocena dyskontowa Inwestycji'!KTV$34,'5. Bilans projekt'!$C$3:$O$3,0))-INDEX('5. Bilans projekt'!$C$68:$O$68,1,MATCH('12. Ocena dyskontowa Inwestycji'!KTV$34,'5. Bilans projekt'!$C$3:$O$3,0)),"")</f>
        <v/>
      </c>
      <c r="KTW36" s="131" t="str">
        <f>_xlfn.IFNA(INDEX('5. Bilans projekt'!$C$54:$O$54,1,MATCH('12. Ocena dyskontowa Inwestycji'!KTW$34,'5. Bilans projekt'!$C$3:$O$3,0))-INDEX('5. Bilans projekt'!$C$58:$O$58,1,MATCH('12. Ocena dyskontowa Inwestycji'!KTW$34,'5. Bilans projekt'!$C$3:$O$3,0))-INDEX('5. Bilans projekt'!$C$63:$O$63,1,MATCH('12. Ocena dyskontowa Inwestycji'!KTW$34,'5. Bilans projekt'!$C$3:$O$3,0))-INDEX('5. Bilans projekt'!$C$68:$O$68,1,MATCH('12. Ocena dyskontowa Inwestycji'!KTW$34,'5. Bilans projekt'!$C$3:$O$3,0)),"")</f>
        <v/>
      </c>
      <c r="KTX36" s="131" t="str">
        <f>_xlfn.IFNA(INDEX('5. Bilans projekt'!$C$54:$O$54,1,MATCH('12. Ocena dyskontowa Inwestycji'!KTX$34,'5. Bilans projekt'!$C$3:$O$3,0))-INDEX('5. Bilans projekt'!$C$58:$O$58,1,MATCH('12. Ocena dyskontowa Inwestycji'!KTX$34,'5. Bilans projekt'!$C$3:$O$3,0))-INDEX('5. Bilans projekt'!$C$63:$O$63,1,MATCH('12. Ocena dyskontowa Inwestycji'!KTX$34,'5. Bilans projekt'!$C$3:$O$3,0))-INDEX('5. Bilans projekt'!$C$68:$O$68,1,MATCH('12. Ocena dyskontowa Inwestycji'!KTX$34,'5. Bilans projekt'!$C$3:$O$3,0)),"")</f>
        <v/>
      </c>
      <c r="KTY36" s="131" t="str">
        <f>_xlfn.IFNA(INDEX('5. Bilans projekt'!$C$54:$O$54,1,MATCH('12. Ocena dyskontowa Inwestycji'!KTY$34,'5. Bilans projekt'!$C$3:$O$3,0))-INDEX('5. Bilans projekt'!$C$58:$O$58,1,MATCH('12. Ocena dyskontowa Inwestycji'!KTY$34,'5. Bilans projekt'!$C$3:$O$3,0))-INDEX('5. Bilans projekt'!$C$63:$O$63,1,MATCH('12. Ocena dyskontowa Inwestycji'!KTY$34,'5. Bilans projekt'!$C$3:$O$3,0))-INDEX('5. Bilans projekt'!$C$68:$O$68,1,MATCH('12. Ocena dyskontowa Inwestycji'!KTY$34,'5. Bilans projekt'!$C$3:$O$3,0)),"")</f>
        <v/>
      </c>
      <c r="KTZ36" s="131" t="str">
        <f>_xlfn.IFNA(INDEX('5. Bilans projekt'!$C$54:$O$54,1,MATCH('12. Ocena dyskontowa Inwestycji'!KTZ$34,'5. Bilans projekt'!$C$3:$O$3,0))-INDEX('5. Bilans projekt'!$C$58:$O$58,1,MATCH('12. Ocena dyskontowa Inwestycji'!KTZ$34,'5. Bilans projekt'!$C$3:$O$3,0))-INDEX('5. Bilans projekt'!$C$63:$O$63,1,MATCH('12. Ocena dyskontowa Inwestycji'!KTZ$34,'5. Bilans projekt'!$C$3:$O$3,0))-INDEX('5. Bilans projekt'!$C$68:$O$68,1,MATCH('12. Ocena dyskontowa Inwestycji'!KTZ$34,'5. Bilans projekt'!$C$3:$O$3,0)),"")</f>
        <v/>
      </c>
      <c r="KUA36" s="131" t="str">
        <f>_xlfn.IFNA(INDEX('5. Bilans projekt'!$C$54:$O$54,1,MATCH('12. Ocena dyskontowa Inwestycji'!KUA$34,'5. Bilans projekt'!$C$3:$O$3,0))-INDEX('5. Bilans projekt'!$C$58:$O$58,1,MATCH('12. Ocena dyskontowa Inwestycji'!KUA$34,'5. Bilans projekt'!$C$3:$O$3,0))-INDEX('5. Bilans projekt'!$C$63:$O$63,1,MATCH('12. Ocena dyskontowa Inwestycji'!KUA$34,'5. Bilans projekt'!$C$3:$O$3,0))-INDEX('5. Bilans projekt'!$C$68:$O$68,1,MATCH('12. Ocena dyskontowa Inwestycji'!KUA$34,'5. Bilans projekt'!$C$3:$O$3,0)),"")</f>
        <v/>
      </c>
      <c r="KUB36" s="131" t="str">
        <f>_xlfn.IFNA(INDEX('5. Bilans projekt'!$C$54:$O$54,1,MATCH('12. Ocena dyskontowa Inwestycji'!KUB$34,'5. Bilans projekt'!$C$3:$O$3,0))-INDEX('5. Bilans projekt'!$C$58:$O$58,1,MATCH('12. Ocena dyskontowa Inwestycji'!KUB$34,'5. Bilans projekt'!$C$3:$O$3,0))-INDEX('5. Bilans projekt'!$C$63:$O$63,1,MATCH('12. Ocena dyskontowa Inwestycji'!KUB$34,'5. Bilans projekt'!$C$3:$O$3,0))-INDEX('5. Bilans projekt'!$C$68:$O$68,1,MATCH('12. Ocena dyskontowa Inwestycji'!KUB$34,'5. Bilans projekt'!$C$3:$O$3,0)),"")</f>
        <v/>
      </c>
      <c r="KUC36" s="131" t="str">
        <f>_xlfn.IFNA(INDEX('5. Bilans projekt'!$C$54:$O$54,1,MATCH('12. Ocena dyskontowa Inwestycji'!KUC$34,'5. Bilans projekt'!$C$3:$O$3,0))-INDEX('5. Bilans projekt'!$C$58:$O$58,1,MATCH('12. Ocena dyskontowa Inwestycji'!KUC$34,'5. Bilans projekt'!$C$3:$O$3,0))-INDEX('5. Bilans projekt'!$C$63:$O$63,1,MATCH('12. Ocena dyskontowa Inwestycji'!KUC$34,'5. Bilans projekt'!$C$3:$O$3,0))-INDEX('5. Bilans projekt'!$C$68:$O$68,1,MATCH('12. Ocena dyskontowa Inwestycji'!KUC$34,'5. Bilans projekt'!$C$3:$O$3,0)),"")</f>
        <v/>
      </c>
      <c r="KUD36" s="131" t="str">
        <f>_xlfn.IFNA(INDEX('5. Bilans projekt'!$C$54:$O$54,1,MATCH('12. Ocena dyskontowa Inwestycji'!KUD$34,'5. Bilans projekt'!$C$3:$O$3,0))-INDEX('5. Bilans projekt'!$C$58:$O$58,1,MATCH('12. Ocena dyskontowa Inwestycji'!KUD$34,'5. Bilans projekt'!$C$3:$O$3,0))-INDEX('5. Bilans projekt'!$C$63:$O$63,1,MATCH('12. Ocena dyskontowa Inwestycji'!KUD$34,'5. Bilans projekt'!$C$3:$O$3,0))-INDEX('5. Bilans projekt'!$C$68:$O$68,1,MATCH('12. Ocena dyskontowa Inwestycji'!KUD$34,'5. Bilans projekt'!$C$3:$O$3,0)),"")</f>
        <v/>
      </c>
      <c r="KUE36" s="131" t="str">
        <f>_xlfn.IFNA(INDEX('5. Bilans projekt'!$C$54:$O$54,1,MATCH('12. Ocena dyskontowa Inwestycji'!KUE$34,'5. Bilans projekt'!$C$3:$O$3,0))-INDEX('5. Bilans projekt'!$C$58:$O$58,1,MATCH('12. Ocena dyskontowa Inwestycji'!KUE$34,'5. Bilans projekt'!$C$3:$O$3,0))-INDEX('5. Bilans projekt'!$C$63:$O$63,1,MATCH('12. Ocena dyskontowa Inwestycji'!KUE$34,'5. Bilans projekt'!$C$3:$O$3,0))-INDEX('5. Bilans projekt'!$C$68:$O$68,1,MATCH('12. Ocena dyskontowa Inwestycji'!KUE$34,'5. Bilans projekt'!$C$3:$O$3,0)),"")</f>
        <v/>
      </c>
      <c r="KUF36" s="131" t="str">
        <f>_xlfn.IFNA(INDEX('5. Bilans projekt'!$C$54:$O$54,1,MATCH('12. Ocena dyskontowa Inwestycji'!KUF$34,'5. Bilans projekt'!$C$3:$O$3,0))-INDEX('5. Bilans projekt'!$C$58:$O$58,1,MATCH('12. Ocena dyskontowa Inwestycji'!KUF$34,'5. Bilans projekt'!$C$3:$O$3,0))-INDEX('5. Bilans projekt'!$C$63:$O$63,1,MATCH('12. Ocena dyskontowa Inwestycji'!KUF$34,'5. Bilans projekt'!$C$3:$O$3,0))-INDEX('5. Bilans projekt'!$C$68:$O$68,1,MATCH('12. Ocena dyskontowa Inwestycji'!KUF$34,'5. Bilans projekt'!$C$3:$O$3,0)),"")</f>
        <v/>
      </c>
      <c r="KUG36" s="131" t="str">
        <f>_xlfn.IFNA(INDEX('5. Bilans projekt'!$C$54:$O$54,1,MATCH('12. Ocena dyskontowa Inwestycji'!KUG$34,'5. Bilans projekt'!$C$3:$O$3,0))-INDEX('5. Bilans projekt'!$C$58:$O$58,1,MATCH('12. Ocena dyskontowa Inwestycji'!KUG$34,'5. Bilans projekt'!$C$3:$O$3,0))-INDEX('5. Bilans projekt'!$C$63:$O$63,1,MATCH('12. Ocena dyskontowa Inwestycji'!KUG$34,'5. Bilans projekt'!$C$3:$O$3,0))-INDEX('5. Bilans projekt'!$C$68:$O$68,1,MATCH('12. Ocena dyskontowa Inwestycji'!KUG$34,'5. Bilans projekt'!$C$3:$O$3,0)),"")</f>
        <v/>
      </c>
      <c r="KUH36" s="131" t="str">
        <f>_xlfn.IFNA(INDEX('5. Bilans projekt'!$C$54:$O$54,1,MATCH('12. Ocena dyskontowa Inwestycji'!KUH$34,'5. Bilans projekt'!$C$3:$O$3,0))-INDEX('5. Bilans projekt'!$C$58:$O$58,1,MATCH('12. Ocena dyskontowa Inwestycji'!KUH$34,'5. Bilans projekt'!$C$3:$O$3,0))-INDEX('5. Bilans projekt'!$C$63:$O$63,1,MATCH('12. Ocena dyskontowa Inwestycji'!KUH$34,'5. Bilans projekt'!$C$3:$O$3,0))-INDEX('5. Bilans projekt'!$C$68:$O$68,1,MATCH('12. Ocena dyskontowa Inwestycji'!KUH$34,'5. Bilans projekt'!$C$3:$O$3,0)),"")</f>
        <v/>
      </c>
      <c r="KUI36" s="131" t="str">
        <f>_xlfn.IFNA(INDEX('5. Bilans projekt'!$C$54:$O$54,1,MATCH('12. Ocena dyskontowa Inwestycji'!KUI$34,'5. Bilans projekt'!$C$3:$O$3,0))-INDEX('5. Bilans projekt'!$C$58:$O$58,1,MATCH('12. Ocena dyskontowa Inwestycji'!KUI$34,'5. Bilans projekt'!$C$3:$O$3,0))-INDEX('5. Bilans projekt'!$C$63:$O$63,1,MATCH('12. Ocena dyskontowa Inwestycji'!KUI$34,'5. Bilans projekt'!$C$3:$O$3,0))-INDEX('5. Bilans projekt'!$C$68:$O$68,1,MATCH('12. Ocena dyskontowa Inwestycji'!KUI$34,'5. Bilans projekt'!$C$3:$O$3,0)),"")</f>
        <v/>
      </c>
      <c r="KUJ36" s="131" t="str">
        <f>_xlfn.IFNA(INDEX('5. Bilans projekt'!$C$54:$O$54,1,MATCH('12. Ocena dyskontowa Inwestycji'!KUJ$34,'5. Bilans projekt'!$C$3:$O$3,0))-INDEX('5. Bilans projekt'!$C$58:$O$58,1,MATCH('12. Ocena dyskontowa Inwestycji'!KUJ$34,'5. Bilans projekt'!$C$3:$O$3,0))-INDEX('5. Bilans projekt'!$C$63:$O$63,1,MATCH('12. Ocena dyskontowa Inwestycji'!KUJ$34,'5. Bilans projekt'!$C$3:$O$3,0))-INDEX('5. Bilans projekt'!$C$68:$O$68,1,MATCH('12. Ocena dyskontowa Inwestycji'!KUJ$34,'5. Bilans projekt'!$C$3:$O$3,0)),"")</f>
        <v/>
      </c>
      <c r="KUK36" s="131" t="str">
        <f>_xlfn.IFNA(INDEX('5. Bilans projekt'!$C$54:$O$54,1,MATCH('12. Ocena dyskontowa Inwestycji'!KUK$34,'5. Bilans projekt'!$C$3:$O$3,0))-INDEX('5. Bilans projekt'!$C$58:$O$58,1,MATCH('12. Ocena dyskontowa Inwestycji'!KUK$34,'5. Bilans projekt'!$C$3:$O$3,0))-INDEX('5. Bilans projekt'!$C$63:$O$63,1,MATCH('12. Ocena dyskontowa Inwestycji'!KUK$34,'5. Bilans projekt'!$C$3:$O$3,0))-INDEX('5. Bilans projekt'!$C$68:$O$68,1,MATCH('12. Ocena dyskontowa Inwestycji'!KUK$34,'5. Bilans projekt'!$C$3:$O$3,0)),"")</f>
        <v/>
      </c>
      <c r="KUL36" s="131" t="str">
        <f>_xlfn.IFNA(INDEX('5. Bilans projekt'!$C$54:$O$54,1,MATCH('12. Ocena dyskontowa Inwestycji'!KUL$34,'5. Bilans projekt'!$C$3:$O$3,0))-INDEX('5. Bilans projekt'!$C$58:$O$58,1,MATCH('12. Ocena dyskontowa Inwestycji'!KUL$34,'5. Bilans projekt'!$C$3:$O$3,0))-INDEX('5. Bilans projekt'!$C$63:$O$63,1,MATCH('12. Ocena dyskontowa Inwestycji'!KUL$34,'5. Bilans projekt'!$C$3:$O$3,0))-INDEX('5. Bilans projekt'!$C$68:$O$68,1,MATCH('12. Ocena dyskontowa Inwestycji'!KUL$34,'5. Bilans projekt'!$C$3:$O$3,0)),"")</f>
        <v/>
      </c>
      <c r="KUM36" s="131" t="str">
        <f>_xlfn.IFNA(INDEX('5. Bilans projekt'!$C$54:$O$54,1,MATCH('12. Ocena dyskontowa Inwestycji'!KUM$34,'5. Bilans projekt'!$C$3:$O$3,0))-INDEX('5. Bilans projekt'!$C$58:$O$58,1,MATCH('12. Ocena dyskontowa Inwestycji'!KUM$34,'5. Bilans projekt'!$C$3:$O$3,0))-INDEX('5. Bilans projekt'!$C$63:$O$63,1,MATCH('12. Ocena dyskontowa Inwestycji'!KUM$34,'5. Bilans projekt'!$C$3:$O$3,0))-INDEX('5. Bilans projekt'!$C$68:$O$68,1,MATCH('12. Ocena dyskontowa Inwestycji'!KUM$34,'5. Bilans projekt'!$C$3:$O$3,0)),"")</f>
        <v/>
      </c>
      <c r="KUN36" s="131" t="str">
        <f>_xlfn.IFNA(INDEX('5. Bilans projekt'!$C$54:$O$54,1,MATCH('12. Ocena dyskontowa Inwestycji'!KUN$34,'5. Bilans projekt'!$C$3:$O$3,0))-INDEX('5. Bilans projekt'!$C$58:$O$58,1,MATCH('12. Ocena dyskontowa Inwestycji'!KUN$34,'5. Bilans projekt'!$C$3:$O$3,0))-INDEX('5. Bilans projekt'!$C$63:$O$63,1,MATCH('12. Ocena dyskontowa Inwestycji'!KUN$34,'5. Bilans projekt'!$C$3:$O$3,0))-INDEX('5. Bilans projekt'!$C$68:$O$68,1,MATCH('12. Ocena dyskontowa Inwestycji'!KUN$34,'5. Bilans projekt'!$C$3:$O$3,0)),"")</f>
        <v/>
      </c>
      <c r="KUO36" s="131" t="str">
        <f>_xlfn.IFNA(INDEX('5. Bilans projekt'!$C$54:$O$54,1,MATCH('12. Ocena dyskontowa Inwestycji'!KUO$34,'5. Bilans projekt'!$C$3:$O$3,0))-INDEX('5. Bilans projekt'!$C$58:$O$58,1,MATCH('12. Ocena dyskontowa Inwestycji'!KUO$34,'5. Bilans projekt'!$C$3:$O$3,0))-INDEX('5. Bilans projekt'!$C$63:$O$63,1,MATCH('12. Ocena dyskontowa Inwestycji'!KUO$34,'5. Bilans projekt'!$C$3:$O$3,0))-INDEX('5. Bilans projekt'!$C$68:$O$68,1,MATCH('12. Ocena dyskontowa Inwestycji'!KUO$34,'5. Bilans projekt'!$C$3:$O$3,0)),"")</f>
        <v/>
      </c>
      <c r="KUP36" s="131" t="str">
        <f>_xlfn.IFNA(INDEX('5. Bilans projekt'!$C$54:$O$54,1,MATCH('12. Ocena dyskontowa Inwestycji'!KUP$34,'5. Bilans projekt'!$C$3:$O$3,0))-INDEX('5. Bilans projekt'!$C$58:$O$58,1,MATCH('12. Ocena dyskontowa Inwestycji'!KUP$34,'5. Bilans projekt'!$C$3:$O$3,0))-INDEX('5. Bilans projekt'!$C$63:$O$63,1,MATCH('12. Ocena dyskontowa Inwestycji'!KUP$34,'5. Bilans projekt'!$C$3:$O$3,0))-INDEX('5. Bilans projekt'!$C$68:$O$68,1,MATCH('12. Ocena dyskontowa Inwestycji'!KUP$34,'5. Bilans projekt'!$C$3:$O$3,0)),"")</f>
        <v/>
      </c>
      <c r="KUQ36" s="131" t="str">
        <f>_xlfn.IFNA(INDEX('5. Bilans projekt'!$C$54:$O$54,1,MATCH('12. Ocena dyskontowa Inwestycji'!KUQ$34,'5. Bilans projekt'!$C$3:$O$3,0))-INDEX('5. Bilans projekt'!$C$58:$O$58,1,MATCH('12. Ocena dyskontowa Inwestycji'!KUQ$34,'5. Bilans projekt'!$C$3:$O$3,0))-INDEX('5. Bilans projekt'!$C$63:$O$63,1,MATCH('12. Ocena dyskontowa Inwestycji'!KUQ$34,'5. Bilans projekt'!$C$3:$O$3,0))-INDEX('5. Bilans projekt'!$C$68:$O$68,1,MATCH('12. Ocena dyskontowa Inwestycji'!KUQ$34,'5. Bilans projekt'!$C$3:$O$3,0)),"")</f>
        <v/>
      </c>
      <c r="KUR36" s="131" t="str">
        <f>_xlfn.IFNA(INDEX('5. Bilans projekt'!$C$54:$O$54,1,MATCH('12. Ocena dyskontowa Inwestycji'!KUR$34,'5. Bilans projekt'!$C$3:$O$3,0))-INDEX('5. Bilans projekt'!$C$58:$O$58,1,MATCH('12. Ocena dyskontowa Inwestycji'!KUR$34,'5. Bilans projekt'!$C$3:$O$3,0))-INDEX('5. Bilans projekt'!$C$63:$O$63,1,MATCH('12. Ocena dyskontowa Inwestycji'!KUR$34,'5. Bilans projekt'!$C$3:$O$3,0))-INDEX('5. Bilans projekt'!$C$68:$O$68,1,MATCH('12. Ocena dyskontowa Inwestycji'!KUR$34,'5. Bilans projekt'!$C$3:$O$3,0)),"")</f>
        <v/>
      </c>
      <c r="KUS36" s="131" t="str">
        <f>_xlfn.IFNA(INDEX('5. Bilans projekt'!$C$54:$O$54,1,MATCH('12. Ocena dyskontowa Inwestycji'!KUS$34,'5. Bilans projekt'!$C$3:$O$3,0))-INDEX('5. Bilans projekt'!$C$58:$O$58,1,MATCH('12. Ocena dyskontowa Inwestycji'!KUS$34,'5. Bilans projekt'!$C$3:$O$3,0))-INDEX('5. Bilans projekt'!$C$63:$O$63,1,MATCH('12. Ocena dyskontowa Inwestycji'!KUS$34,'5. Bilans projekt'!$C$3:$O$3,0))-INDEX('5. Bilans projekt'!$C$68:$O$68,1,MATCH('12. Ocena dyskontowa Inwestycji'!KUS$34,'5. Bilans projekt'!$C$3:$O$3,0)),"")</f>
        <v/>
      </c>
      <c r="KUT36" s="131" t="str">
        <f>_xlfn.IFNA(INDEX('5. Bilans projekt'!$C$54:$O$54,1,MATCH('12. Ocena dyskontowa Inwestycji'!KUT$34,'5. Bilans projekt'!$C$3:$O$3,0))-INDEX('5. Bilans projekt'!$C$58:$O$58,1,MATCH('12. Ocena dyskontowa Inwestycji'!KUT$34,'5. Bilans projekt'!$C$3:$O$3,0))-INDEX('5. Bilans projekt'!$C$63:$O$63,1,MATCH('12. Ocena dyskontowa Inwestycji'!KUT$34,'5. Bilans projekt'!$C$3:$O$3,0))-INDEX('5. Bilans projekt'!$C$68:$O$68,1,MATCH('12. Ocena dyskontowa Inwestycji'!KUT$34,'5. Bilans projekt'!$C$3:$O$3,0)),"")</f>
        <v/>
      </c>
      <c r="KUU36" s="131" t="str">
        <f>_xlfn.IFNA(INDEX('5. Bilans projekt'!$C$54:$O$54,1,MATCH('12. Ocena dyskontowa Inwestycji'!KUU$34,'5. Bilans projekt'!$C$3:$O$3,0))-INDEX('5. Bilans projekt'!$C$58:$O$58,1,MATCH('12. Ocena dyskontowa Inwestycji'!KUU$34,'5. Bilans projekt'!$C$3:$O$3,0))-INDEX('5. Bilans projekt'!$C$63:$O$63,1,MATCH('12. Ocena dyskontowa Inwestycji'!KUU$34,'5. Bilans projekt'!$C$3:$O$3,0))-INDEX('5. Bilans projekt'!$C$68:$O$68,1,MATCH('12. Ocena dyskontowa Inwestycji'!KUU$34,'5. Bilans projekt'!$C$3:$O$3,0)),"")</f>
        <v/>
      </c>
      <c r="KUV36" s="131" t="str">
        <f>_xlfn.IFNA(INDEX('5. Bilans projekt'!$C$54:$O$54,1,MATCH('12. Ocena dyskontowa Inwestycji'!KUV$34,'5. Bilans projekt'!$C$3:$O$3,0))-INDEX('5. Bilans projekt'!$C$58:$O$58,1,MATCH('12. Ocena dyskontowa Inwestycji'!KUV$34,'5. Bilans projekt'!$C$3:$O$3,0))-INDEX('5. Bilans projekt'!$C$63:$O$63,1,MATCH('12. Ocena dyskontowa Inwestycji'!KUV$34,'5. Bilans projekt'!$C$3:$O$3,0))-INDEX('5. Bilans projekt'!$C$68:$O$68,1,MATCH('12. Ocena dyskontowa Inwestycji'!KUV$34,'5. Bilans projekt'!$C$3:$O$3,0)),"")</f>
        <v/>
      </c>
      <c r="KUW36" s="131" t="str">
        <f>_xlfn.IFNA(INDEX('5. Bilans projekt'!$C$54:$O$54,1,MATCH('12. Ocena dyskontowa Inwestycji'!KUW$34,'5. Bilans projekt'!$C$3:$O$3,0))-INDEX('5. Bilans projekt'!$C$58:$O$58,1,MATCH('12. Ocena dyskontowa Inwestycji'!KUW$34,'5. Bilans projekt'!$C$3:$O$3,0))-INDEX('5. Bilans projekt'!$C$63:$O$63,1,MATCH('12. Ocena dyskontowa Inwestycji'!KUW$34,'5. Bilans projekt'!$C$3:$O$3,0))-INDEX('5. Bilans projekt'!$C$68:$O$68,1,MATCH('12. Ocena dyskontowa Inwestycji'!KUW$34,'5. Bilans projekt'!$C$3:$O$3,0)),"")</f>
        <v/>
      </c>
      <c r="KUX36" s="131" t="str">
        <f>_xlfn.IFNA(INDEX('5. Bilans projekt'!$C$54:$O$54,1,MATCH('12. Ocena dyskontowa Inwestycji'!KUX$34,'5. Bilans projekt'!$C$3:$O$3,0))-INDEX('5. Bilans projekt'!$C$58:$O$58,1,MATCH('12. Ocena dyskontowa Inwestycji'!KUX$34,'5. Bilans projekt'!$C$3:$O$3,0))-INDEX('5. Bilans projekt'!$C$63:$O$63,1,MATCH('12. Ocena dyskontowa Inwestycji'!KUX$34,'5. Bilans projekt'!$C$3:$O$3,0))-INDEX('5. Bilans projekt'!$C$68:$O$68,1,MATCH('12. Ocena dyskontowa Inwestycji'!KUX$34,'5. Bilans projekt'!$C$3:$O$3,0)),"")</f>
        <v/>
      </c>
      <c r="KUY36" s="131" t="str">
        <f>_xlfn.IFNA(INDEX('5. Bilans projekt'!$C$54:$O$54,1,MATCH('12. Ocena dyskontowa Inwestycji'!KUY$34,'5. Bilans projekt'!$C$3:$O$3,0))-INDEX('5. Bilans projekt'!$C$58:$O$58,1,MATCH('12. Ocena dyskontowa Inwestycji'!KUY$34,'5. Bilans projekt'!$C$3:$O$3,0))-INDEX('5. Bilans projekt'!$C$63:$O$63,1,MATCH('12. Ocena dyskontowa Inwestycji'!KUY$34,'5. Bilans projekt'!$C$3:$O$3,0))-INDEX('5. Bilans projekt'!$C$68:$O$68,1,MATCH('12. Ocena dyskontowa Inwestycji'!KUY$34,'5. Bilans projekt'!$C$3:$O$3,0)),"")</f>
        <v/>
      </c>
      <c r="KUZ36" s="131" t="str">
        <f>_xlfn.IFNA(INDEX('5. Bilans projekt'!$C$54:$O$54,1,MATCH('12. Ocena dyskontowa Inwestycji'!KUZ$34,'5. Bilans projekt'!$C$3:$O$3,0))-INDEX('5. Bilans projekt'!$C$58:$O$58,1,MATCH('12. Ocena dyskontowa Inwestycji'!KUZ$34,'5. Bilans projekt'!$C$3:$O$3,0))-INDEX('5. Bilans projekt'!$C$63:$O$63,1,MATCH('12. Ocena dyskontowa Inwestycji'!KUZ$34,'5. Bilans projekt'!$C$3:$O$3,0))-INDEX('5. Bilans projekt'!$C$68:$O$68,1,MATCH('12. Ocena dyskontowa Inwestycji'!KUZ$34,'5. Bilans projekt'!$C$3:$O$3,0)),"")</f>
        <v/>
      </c>
      <c r="KVA36" s="131" t="str">
        <f>_xlfn.IFNA(INDEX('5. Bilans projekt'!$C$54:$O$54,1,MATCH('12. Ocena dyskontowa Inwestycji'!KVA$34,'5. Bilans projekt'!$C$3:$O$3,0))-INDEX('5. Bilans projekt'!$C$58:$O$58,1,MATCH('12. Ocena dyskontowa Inwestycji'!KVA$34,'5. Bilans projekt'!$C$3:$O$3,0))-INDEX('5. Bilans projekt'!$C$63:$O$63,1,MATCH('12. Ocena dyskontowa Inwestycji'!KVA$34,'5. Bilans projekt'!$C$3:$O$3,0))-INDEX('5. Bilans projekt'!$C$68:$O$68,1,MATCH('12. Ocena dyskontowa Inwestycji'!KVA$34,'5. Bilans projekt'!$C$3:$O$3,0)),"")</f>
        <v/>
      </c>
      <c r="KVB36" s="131" t="str">
        <f>_xlfn.IFNA(INDEX('5. Bilans projekt'!$C$54:$O$54,1,MATCH('12. Ocena dyskontowa Inwestycji'!KVB$34,'5. Bilans projekt'!$C$3:$O$3,0))-INDEX('5. Bilans projekt'!$C$58:$O$58,1,MATCH('12. Ocena dyskontowa Inwestycji'!KVB$34,'5. Bilans projekt'!$C$3:$O$3,0))-INDEX('5. Bilans projekt'!$C$63:$O$63,1,MATCH('12. Ocena dyskontowa Inwestycji'!KVB$34,'5. Bilans projekt'!$C$3:$O$3,0))-INDEX('5. Bilans projekt'!$C$68:$O$68,1,MATCH('12. Ocena dyskontowa Inwestycji'!KVB$34,'5. Bilans projekt'!$C$3:$O$3,0)),"")</f>
        <v/>
      </c>
      <c r="KVC36" s="131" t="str">
        <f>_xlfn.IFNA(INDEX('5. Bilans projekt'!$C$54:$O$54,1,MATCH('12. Ocena dyskontowa Inwestycji'!KVC$34,'5. Bilans projekt'!$C$3:$O$3,0))-INDEX('5. Bilans projekt'!$C$58:$O$58,1,MATCH('12. Ocena dyskontowa Inwestycji'!KVC$34,'5. Bilans projekt'!$C$3:$O$3,0))-INDEX('5. Bilans projekt'!$C$63:$O$63,1,MATCH('12. Ocena dyskontowa Inwestycji'!KVC$34,'5. Bilans projekt'!$C$3:$O$3,0))-INDEX('5. Bilans projekt'!$C$68:$O$68,1,MATCH('12. Ocena dyskontowa Inwestycji'!KVC$34,'5. Bilans projekt'!$C$3:$O$3,0)),"")</f>
        <v/>
      </c>
      <c r="KVD36" s="131" t="str">
        <f>_xlfn.IFNA(INDEX('5. Bilans projekt'!$C$54:$O$54,1,MATCH('12. Ocena dyskontowa Inwestycji'!KVD$34,'5. Bilans projekt'!$C$3:$O$3,0))-INDEX('5. Bilans projekt'!$C$58:$O$58,1,MATCH('12. Ocena dyskontowa Inwestycji'!KVD$34,'5. Bilans projekt'!$C$3:$O$3,0))-INDEX('5. Bilans projekt'!$C$63:$O$63,1,MATCH('12. Ocena dyskontowa Inwestycji'!KVD$34,'5. Bilans projekt'!$C$3:$O$3,0))-INDEX('5. Bilans projekt'!$C$68:$O$68,1,MATCH('12. Ocena dyskontowa Inwestycji'!KVD$34,'5. Bilans projekt'!$C$3:$O$3,0)),"")</f>
        <v/>
      </c>
      <c r="KVE36" s="131" t="str">
        <f>_xlfn.IFNA(INDEX('5. Bilans projekt'!$C$54:$O$54,1,MATCH('12. Ocena dyskontowa Inwestycji'!KVE$34,'5. Bilans projekt'!$C$3:$O$3,0))-INDEX('5. Bilans projekt'!$C$58:$O$58,1,MATCH('12. Ocena dyskontowa Inwestycji'!KVE$34,'5. Bilans projekt'!$C$3:$O$3,0))-INDEX('5. Bilans projekt'!$C$63:$O$63,1,MATCH('12. Ocena dyskontowa Inwestycji'!KVE$34,'5. Bilans projekt'!$C$3:$O$3,0))-INDEX('5. Bilans projekt'!$C$68:$O$68,1,MATCH('12. Ocena dyskontowa Inwestycji'!KVE$34,'5. Bilans projekt'!$C$3:$O$3,0)),"")</f>
        <v/>
      </c>
      <c r="KVF36" s="131" t="str">
        <f>_xlfn.IFNA(INDEX('5. Bilans projekt'!$C$54:$O$54,1,MATCH('12. Ocena dyskontowa Inwestycji'!KVF$34,'5. Bilans projekt'!$C$3:$O$3,0))-INDEX('5. Bilans projekt'!$C$58:$O$58,1,MATCH('12. Ocena dyskontowa Inwestycji'!KVF$34,'5. Bilans projekt'!$C$3:$O$3,0))-INDEX('5. Bilans projekt'!$C$63:$O$63,1,MATCH('12. Ocena dyskontowa Inwestycji'!KVF$34,'5. Bilans projekt'!$C$3:$O$3,0))-INDEX('5. Bilans projekt'!$C$68:$O$68,1,MATCH('12. Ocena dyskontowa Inwestycji'!KVF$34,'5. Bilans projekt'!$C$3:$O$3,0)),"")</f>
        <v/>
      </c>
      <c r="KVG36" s="131" t="str">
        <f>_xlfn.IFNA(INDEX('5. Bilans projekt'!$C$54:$O$54,1,MATCH('12. Ocena dyskontowa Inwestycji'!KVG$34,'5. Bilans projekt'!$C$3:$O$3,0))-INDEX('5. Bilans projekt'!$C$58:$O$58,1,MATCH('12. Ocena dyskontowa Inwestycji'!KVG$34,'5. Bilans projekt'!$C$3:$O$3,0))-INDEX('5. Bilans projekt'!$C$63:$O$63,1,MATCH('12. Ocena dyskontowa Inwestycji'!KVG$34,'5. Bilans projekt'!$C$3:$O$3,0))-INDEX('5. Bilans projekt'!$C$68:$O$68,1,MATCH('12. Ocena dyskontowa Inwestycji'!KVG$34,'5. Bilans projekt'!$C$3:$O$3,0)),"")</f>
        <v/>
      </c>
      <c r="KVH36" s="131" t="str">
        <f>_xlfn.IFNA(INDEX('5. Bilans projekt'!$C$54:$O$54,1,MATCH('12. Ocena dyskontowa Inwestycji'!KVH$34,'5. Bilans projekt'!$C$3:$O$3,0))-INDEX('5. Bilans projekt'!$C$58:$O$58,1,MATCH('12. Ocena dyskontowa Inwestycji'!KVH$34,'5. Bilans projekt'!$C$3:$O$3,0))-INDEX('5. Bilans projekt'!$C$63:$O$63,1,MATCH('12. Ocena dyskontowa Inwestycji'!KVH$34,'5. Bilans projekt'!$C$3:$O$3,0))-INDEX('5. Bilans projekt'!$C$68:$O$68,1,MATCH('12. Ocena dyskontowa Inwestycji'!KVH$34,'5. Bilans projekt'!$C$3:$O$3,0)),"")</f>
        <v/>
      </c>
      <c r="KVI36" s="131" t="str">
        <f>_xlfn.IFNA(INDEX('5. Bilans projekt'!$C$54:$O$54,1,MATCH('12. Ocena dyskontowa Inwestycji'!KVI$34,'5. Bilans projekt'!$C$3:$O$3,0))-INDEX('5. Bilans projekt'!$C$58:$O$58,1,MATCH('12. Ocena dyskontowa Inwestycji'!KVI$34,'5. Bilans projekt'!$C$3:$O$3,0))-INDEX('5. Bilans projekt'!$C$63:$O$63,1,MATCH('12. Ocena dyskontowa Inwestycji'!KVI$34,'5. Bilans projekt'!$C$3:$O$3,0))-INDEX('5. Bilans projekt'!$C$68:$O$68,1,MATCH('12. Ocena dyskontowa Inwestycji'!KVI$34,'5. Bilans projekt'!$C$3:$O$3,0)),"")</f>
        <v/>
      </c>
      <c r="KVJ36" s="131" t="str">
        <f>_xlfn.IFNA(INDEX('5. Bilans projekt'!$C$54:$O$54,1,MATCH('12. Ocena dyskontowa Inwestycji'!KVJ$34,'5. Bilans projekt'!$C$3:$O$3,0))-INDEX('5. Bilans projekt'!$C$58:$O$58,1,MATCH('12. Ocena dyskontowa Inwestycji'!KVJ$34,'5. Bilans projekt'!$C$3:$O$3,0))-INDEX('5. Bilans projekt'!$C$63:$O$63,1,MATCH('12. Ocena dyskontowa Inwestycji'!KVJ$34,'5. Bilans projekt'!$C$3:$O$3,0))-INDEX('5. Bilans projekt'!$C$68:$O$68,1,MATCH('12. Ocena dyskontowa Inwestycji'!KVJ$34,'5. Bilans projekt'!$C$3:$O$3,0)),"")</f>
        <v/>
      </c>
      <c r="KVK36" s="131" t="str">
        <f>_xlfn.IFNA(INDEX('5. Bilans projekt'!$C$54:$O$54,1,MATCH('12. Ocena dyskontowa Inwestycji'!KVK$34,'5. Bilans projekt'!$C$3:$O$3,0))-INDEX('5. Bilans projekt'!$C$58:$O$58,1,MATCH('12. Ocena dyskontowa Inwestycji'!KVK$34,'5. Bilans projekt'!$C$3:$O$3,0))-INDEX('5. Bilans projekt'!$C$63:$O$63,1,MATCH('12. Ocena dyskontowa Inwestycji'!KVK$34,'5. Bilans projekt'!$C$3:$O$3,0))-INDEX('5. Bilans projekt'!$C$68:$O$68,1,MATCH('12. Ocena dyskontowa Inwestycji'!KVK$34,'5. Bilans projekt'!$C$3:$O$3,0)),"")</f>
        <v/>
      </c>
      <c r="KVL36" s="131" t="str">
        <f>_xlfn.IFNA(INDEX('5. Bilans projekt'!$C$54:$O$54,1,MATCH('12. Ocena dyskontowa Inwestycji'!KVL$34,'5. Bilans projekt'!$C$3:$O$3,0))-INDEX('5. Bilans projekt'!$C$58:$O$58,1,MATCH('12. Ocena dyskontowa Inwestycji'!KVL$34,'5. Bilans projekt'!$C$3:$O$3,0))-INDEX('5. Bilans projekt'!$C$63:$O$63,1,MATCH('12. Ocena dyskontowa Inwestycji'!KVL$34,'5. Bilans projekt'!$C$3:$O$3,0))-INDEX('5. Bilans projekt'!$C$68:$O$68,1,MATCH('12. Ocena dyskontowa Inwestycji'!KVL$34,'5. Bilans projekt'!$C$3:$O$3,0)),"")</f>
        <v/>
      </c>
      <c r="KVM36" s="131" t="str">
        <f>_xlfn.IFNA(INDEX('5. Bilans projekt'!$C$54:$O$54,1,MATCH('12. Ocena dyskontowa Inwestycji'!KVM$34,'5. Bilans projekt'!$C$3:$O$3,0))-INDEX('5. Bilans projekt'!$C$58:$O$58,1,MATCH('12. Ocena dyskontowa Inwestycji'!KVM$34,'5. Bilans projekt'!$C$3:$O$3,0))-INDEX('5. Bilans projekt'!$C$63:$O$63,1,MATCH('12. Ocena dyskontowa Inwestycji'!KVM$34,'5. Bilans projekt'!$C$3:$O$3,0))-INDEX('5. Bilans projekt'!$C$68:$O$68,1,MATCH('12. Ocena dyskontowa Inwestycji'!KVM$34,'5. Bilans projekt'!$C$3:$O$3,0)),"")</f>
        <v/>
      </c>
      <c r="KVN36" s="131" t="str">
        <f>_xlfn.IFNA(INDEX('5. Bilans projekt'!$C$54:$O$54,1,MATCH('12. Ocena dyskontowa Inwestycji'!KVN$34,'5. Bilans projekt'!$C$3:$O$3,0))-INDEX('5. Bilans projekt'!$C$58:$O$58,1,MATCH('12. Ocena dyskontowa Inwestycji'!KVN$34,'5. Bilans projekt'!$C$3:$O$3,0))-INDEX('5. Bilans projekt'!$C$63:$O$63,1,MATCH('12. Ocena dyskontowa Inwestycji'!KVN$34,'5. Bilans projekt'!$C$3:$O$3,0))-INDEX('5. Bilans projekt'!$C$68:$O$68,1,MATCH('12. Ocena dyskontowa Inwestycji'!KVN$34,'5. Bilans projekt'!$C$3:$O$3,0)),"")</f>
        <v/>
      </c>
      <c r="KVO36" s="131" t="str">
        <f>_xlfn.IFNA(INDEX('5. Bilans projekt'!$C$54:$O$54,1,MATCH('12. Ocena dyskontowa Inwestycji'!KVO$34,'5. Bilans projekt'!$C$3:$O$3,0))-INDEX('5. Bilans projekt'!$C$58:$O$58,1,MATCH('12. Ocena dyskontowa Inwestycji'!KVO$34,'5. Bilans projekt'!$C$3:$O$3,0))-INDEX('5. Bilans projekt'!$C$63:$O$63,1,MATCH('12. Ocena dyskontowa Inwestycji'!KVO$34,'5. Bilans projekt'!$C$3:$O$3,0))-INDEX('5. Bilans projekt'!$C$68:$O$68,1,MATCH('12. Ocena dyskontowa Inwestycji'!KVO$34,'5. Bilans projekt'!$C$3:$O$3,0)),"")</f>
        <v/>
      </c>
      <c r="KVP36" s="131" t="str">
        <f>_xlfn.IFNA(INDEX('5. Bilans projekt'!$C$54:$O$54,1,MATCH('12. Ocena dyskontowa Inwestycji'!KVP$34,'5. Bilans projekt'!$C$3:$O$3,0))-INDEX('5. Bilans projekt'!$C$58:$O$58,1,MATCH('12. Ocena dyskontowa Inwestycji'!KVP$34,'5. Bilans projekt'!$C$3:$O$3,0))-INDEX('5. Bilans projekt'!$C$63:$O$63,1,MATCH('12. Ocena dyskontowa Inwestycji'!KVP$34,'5. Bilans projekt'!$C$3:$O$3,0))-INDEX('5. Bilans projekt'!$C$68:$O$68,1,MATCH('12. Ocena dyskontowa Inwestycji'!KVP$34,'5. Bilans projekt'!$C$3:$O$3,0)),"")</f>
        <v/>
      </c>
      <c r="KVQ36" s="131" t="str">
        <f>_xlfn.IFNA(INDEX('5. Bilans projekt'!$C$54:$O$54,1,MATCH('12. Ocena dyskontowa Inwestycji'!KVQ$34,'5. Bilans projekt'!$C$3:$O$3,0))-INDEX('5. Bilans projekt'!$C$58:$O$58,1,MATCH('12. Ocena dyskontowa Inwestycji'!KVQ$34,'5. Bilans projekt'!$C$3:$O$3,0))-INDEX('5. Bilans projekt'!$C$63:$O$63,1,MATCH('12. Ocena dyskontowa Inwestycji'!KVQ$34,'5. Bilans projekt'!$C$3:$O$3,0))-INDEX('5. Bilans projekt'!$C$68:$O$68,1,MATCH('12. Ocena dyskontowa Inwestycji'!KVQ$34,'5. Bilans projekt'!$C$3:$O$3,0)),"")</f>
        <v/>
      </c>
      <c r="KVR36" s="131" t="str">
        <f>_xlfn.IFNA(INDEX('5. Bilans projekt'!$C$54:$O$54,1,MATCH('12. Ocena dyskontowa Inwestycji'!KVR$34,'5. Bilans projekt'!$C$3:$O$3,0))-INDEX('5. Bilans projekt'!$C$58:$O$58,1,MATCH('12. Ocena dyskontowa Inwestycji'!KVR$34,'5. Bilans projekt'!$C$3:$O$3,0))-INDEX('5. Bilans projekt'!$C$63:$O$63,1,MATCH('12. Ocena dyskontowa Inwestycji'!KVR$34,'5. Bilans projekt'!$C$3:$O$3,0))-INDEX('5. Bilans projekt'!$C$68:$O$68,1,MATCH('12. Ocena dyskontowa Inwestycji'!KVR$34,'5. Bilans projekt'!$C$3:$O$3,0)),"")</f>
        <v/>
      </c>
      <c r="KVS36" s="131" t="str">
        <f>_xlfn.IFNA(INDEX('5. Bilans projekt'!$C$54:$O$54,1,MATCH('12. Ocena dyskontowa Inwestycji'!KVS$34,'5. Bilans projekt'!$C$3:$O$3,0))-INDEX('5. Bilans projekt'!$C$58:$O$58,1,MATCH('12. Ocena dyskontowa Inwestycji'!KVS$34,'5. Bilans projekt'!$C$3:$O$3,0))-INDEX('5. Bilans projekt'!$C$63:$O$63,1,MATCH('12. Ocena dyskontowa Inwestycji'!KVS$34,'5. Bilans projekt'!$C$3:$O$3,0))-INDEX('5. Bilans projekt'!$C$68:$O$68,1,MATCH('12. Ocena dyskontowa Inwestycji'!KVS$34,'5. Bilans projekt'!$C$3:$O$3,0)),"")</f>
        <v/>
      </c>
      <c r="KVT36" s="131" t="str">
        <f>_xlfn.IFNA(INDEX('5. Bilans projekt'!$C$54:$O$54,1,MATCH('12. Ocena dyskontowa Inwestycji'!KVT$34,'5. Bilans projekt'!$C$3:$O$3,0))-INDEX('5. Bilans projekt'!$C$58:$O$58,1,MATCH('12. Ocena dyskontowa Inwestycji'!KVT$34,'5. Bilans projekt'!$C$3:$O$3,0))-INDEX('5. Bilans projekt'!$C$63:$O$63,1,MATCH('12. Ocena dyskontowa Inwestycji'!KVT$34,'5. Bilans projekt'!$C$3:$O$3,0))-INDEX('5. Bilans projekt'!$C$68:$O$68,1,MATCH('12. Ocena dyskontowa Inwestycji'!KVT$34,'5. Bilans projekt'!$C$3:$O$3,0)),"")</f>
        <v/>
      </c>
      <c r="KVU36" s="131" t="str">
        <f>_xlfn.IFNA(INDEX('5. Bilans projekt'!$C$54:$O$54,1,MATCH('12. Ocena dyskontowa Inwestycji'!KVU$34,'5. Bilans projekt'!$C$3:$O$3,0))-INDEX('5. Bilans projekt'!$C$58:$O$58,1,MATCH('12. Ocena dyskontowa Inwestycji'!KVU$34,'5. Bilans projekt'!$C$3:$O$3,0))-INDEX('5. Bilans projekt'!$C$63:$O$63,1,MATCH('12. Ocena dyskontowa Inwestycji'!KVU$34,'5. Bilans projekt'!$C$3:$O$3,0))-INDEX('5. Bilans projekt'!$C$68:$O$68,1,MATCH('12. Ocena dyskontowa Inwestycji'!KVU$34,'5. Bilans projekt'!$C$3:$O$3,0)),"")</f>
        <v/>
      </c>
      <c r="KVV36" s="131" t="str">
        <f>_xlfn.IFNA(INDEX('5. Bilans projekt'!$C$54:$O$54,1,MATCH('12. Ocena dyskontowa Inwestycji'!KVV$34,'5. Bilans projekt'!$C$3:$O$3,0))-INDEX('5. Bilans projekt'!$C$58:$O$58,1,MATCH('12. Ocena dyskontowa Inwestycji'!KVV$34,'5. Bilans projekt'!$C$3:$O$3,0))-INDEX('5. Bilans projekt'!$C$63:$O$63,1,MATCH('12. Ocena dyskontowa Inwestycji'!KVV$34,'5. Bilans projekt'!$C$3:$O$3,0))-INDEX('5. Bilans projekt'!$C$68:$O$68,1,MATCH('12. Ocena dyskontowa Inwestycji'!KVV$34,'5. Bilans projekt'!$C$3:$O$3,0)),"")</f>
        <v/>
      </c>
      <c r="KVW36" s="131" t="str">
        <f>_xlfn.IFNA(INDEX('5. Bilans projekt'!$C$54:$O$54,1,MATCH('12. Ocena dyskontowa Inwestycji'!KVW$34,'5. Bilans projekt'!$C$3:$O$3,0))-INDEX('5. Bilans projekt'!$C$58:$O$58,1,MATCH('12. Ocena dyskontowa Inwestycji'!KVW$34,'5. Bilans projekt'!$C$3:$O$3,0))-INDEX('5. Bilans projekt'!$C$63:$O$63,1,MATCH('12. Ocena dyskontowa Inwestycji'!KVW$34,'5. Bilans projekt'!$C$3:$O$3,0))-INDEX('5. Bilans projekt'!$C$68:$O$68,1,MATCH('12. Ocena dyskontowa Inwestycji'!KVW$34,'5. Bilans projekt'!$C$3:$O$3,0)),"")</f>
        <v/>
      </c>
      <c r="KVX36" s="131" t="str">
        <f>_xlfn.IFNA(INDEX('5. Bilans projekt'!$C$54:$O$54,1,MATCH('12. Ocena dyskontowa Inwestycji'!KVX$34,'5. Bilans projekt'!$C$3:$O$3,0))-INDEX('5. Bilans projekt'!$C$58:$O$58,1,MATCH('12. Ocena dyskontowa Inwestycji'!KVX$34,'5. Bilans projekt'!$C$3:$O$3,0))-INDEX('5. Bilans projekt'!$C$63:$O$63,1,MATCH('12. Ocena dyskontowa Inwestycji'!KVX$34,'5. Bilans projekt'!$C$3:$O$3,0))-INDEX('5. Bilans projekt'!$C$68:$O$68,1,MATCH('12. Ocena dyskontowa Inwestycji'!KVX$34,'5. Bilans projekt'!$C$3:$O$3,0)),"")</f>
        <v/>
      </c>
      <c r="KVY36" s="131" t="str">
        <f>_xlfn.IFNA(INDEX('5. Bilans projekt'!$C$54:$O$54,1,MATCH('12. Ocena dyskontowa Inwestycji'!KVY$34,'5. Bilans projekt'!$C$3:$O$3,0))-INDEX('5. Bilans projekt'!$C$58:$O$58,1,MATCH('12. Ocena dyskontowa Inwestycji'!KVY$34,'5. Bilans projekt'!$C$3:$O$3,0))-INDEX('5. Bilans projekt'!$C$63:$O$63,1,MATCH('12. Ocena dyskontowa Inwestycji'!KVY$34,'5. Bilans projekt'!$C$3:$O$3,0))-INDEX('5. Bilans projekt'!$C$68:$O$68,1,MATCH('12. Ocena dyskontowa Inwestycji'!KVY$34,'5. Bilans projekt'!$C$3:$O$3,0)),"")</f>
        <v/>
      </c>
      <c r="KVZ36" s="131" t="str">
        <f>_xlfn.IFNA(INDEX('5. Bilans projekt'!$C$54:$O$54,1,MATCH('12. Ocena dyskontowa Inwestycji'!KVZ$34,'5. Bilans projekt'!$C$3:$O$3,0))-INDEX('5. Bilans projekt'!$C$58:$O$58,1,MATCH('12. Ocena dyskontowa Inwestycji'!KVZ$34,'5. Bilans projekt'!$C$3:$O$3,0))-INDEX('5. Bilans projekt'!$C$63:$O$63,1,MATCH('12. Ocena dyskontowa Inwestycji'!KVZ$34,'5. Bilans projekt'!$C$3:$O$3,0))-INDEX('5. Bilans projekt'!$C$68:$O$68,1,MATCH('12. Ocena dyskontowa Inwestycji'!KVZ$34,'5. Bilans projekt'!$C$3:$O$3,0)),"")</f>
        <v/>
      </c>
      <c r="KWA36" s="131" t="str">
        <f>_xlfn.IFNA(INDEX('5. Bilans projekt'!$C$54:$O$54,1,MATCH('12. Ocena dyskontowa Inwestycji'!KWA$34,'5. Bilans projekt'!$C$3:$O$3,0))-INDEX('5. Bilans projekt'!$C$58:$O$58,1,MATCH('12. Ocena dyskontowa Inwestycji'!KWA$34,'5. Bilans projekt'!$C$3:$O$3,0))-INDEX('5. Bilans projekt'!$C$63:$O$63,1,MATCH('12. Ocena dyskontowa Inwestycji'!KWA$34,'5. Bilans projekt'!$C$3:$O$3,0))-INDEX('5. Bilans projekt'!$C$68:$O$68,1,MATCH('12. Ocena dyskontowa Inwestycji'!KWA$34,'5. Bilans projekt'!$C$3:$O$3,0)),"")</f>
        <v/>
      </c>
      <c r="KWB36" s="131" t="str">
        <f>_xlfn.IFNA(INDEX('5. Bilans projekt'!$C$54:$O$54,1,MATCH('12. Ocena dyskontowa Inwestycji'!KWB$34,'5. Bilans projekt'!$C$3:$O$3,0))-INDEX('5. Bilans projekt'!$C$58:$O$58,1,MATCH('12. Ocena dyskontowa Inwestycji'!KWB$34,'5. Bilans projekt'!$C$3:$O$3,0))-INDEX('5. Bilans projekt'!$C$63:$O$63,1,MATCH('12. Ocena dyskontowa Inwestycji'!KWB$34,'5. Bilans projekt'!$C$3:$O$3,0))-INDEX('5. Bilans projekt'!$C$68:$O$68,1,MATCH('12. Ocena dyskontowa Inwestycji'!KWB$34,'5. Bilans projekt'!$C$3:$O$3,0)),"")</f>
        <v/>
      </c>
      <c r="KWC36" s="131" t="str">
        <f>_xlfn.IFNA(INDEX('5. Bilans projekt'!$C$54:$O$54,1,MATCH('12. Ocena dyskontowa Inwestycji'!KWC$34,'5. Bilans projekt'!$C$3:$O$3,0))-INDEX('5. Bilans projekt'!$C$58:$O$58,1,MATCH('12. Ocena dyskontowa Inwestycji'!KWC$34,'5. Bilans projekt'!$C$3:$O$3,0))-INDEX('5. Bilans projekt'!$C$63:$O$63,1,MATCH('12. Ocena dyskontowa Inwestycji'!KWC$34,'5. Bilans projekt'!$C$3:$O$3,0))-INDEX('5. Bilans projekt'!$C$68:$O$68,1,MATCH('12. Ocena dyskontowa Inwestycji'!KWC$34,'5. Bilans projekt'!$C$3:$O$3,0)),"")</f>
        <v/>
      </c>
      <c r="KWD36" s="131" t="str">
        <f>_xlfn.IFNA(INDEX('5. Bilans projekt'!$C$54:$O$54,1,MATCH('12. Ocena dyskontowa Inwestycji'!KWD$34,'5. Bilans projekt'!$C$3:$O$3,0))-INDEX('5. Bilans projekt'!$C$58:$O$58,1,MATCH('12. Ocena dyskontowa Inwestycji'!KWD$34,'5. Bilans projekt'!$C$3:$O$3,0))-INDEX('5. Bilans projekt'!$C$63:$O$63,1,MATCH('12. Ocena dyskontowa Inwestycji'!KWD$34,'5. Bilans projekt'!$C$3:$O$3,0))-INDEX('5. Bilans projekt'!$C$68:$O$68,1,MATCH('12. Ocena dyskontowa Inwestycji'!KWD$34,'5. Bilans projekt'!$C$3:$O$3,0)),"")</f>
        <v/>
      </c>
      <c r="KWE36" s="131" t="str">
        <f>_xlfn.IFNA(INDEX('5. Bilans projekt'!$C$54:$O$54,1,MATCH('12. Ocena dyskontowa Inwestycji'!KWE$34,'5. Bilans projekt'!$C$3:$O$3,0))-INDEX('5. Bilans projekt'!$C$58:$O$58,1,MATCH('12. Ocena dyskontowa Inwestycji'!KWE$34,'5. Bilans projekt'!$C$3:$O$3,0))-INDEX('5. Bilans projekt'!$C$63:$O$63,1,MATCH('12. Ocena dyskontowa Inwestycji'!KWE$34,'5. Bilans projekt'!$C$3:$O$3,0))-INDEX('5. Bilans projekt'!$C$68:$O$68,1,MATCH('12. Ocena dyskontowa Inwestycji'!KWE$34,'5. Bilans projekt'!$C$3:$O$3,0)),"")</f>
        <v/>
      </c>
      <c r="KWF36" s="131" t="str">
        <f>_xlfn.IFNA(INDEX('5. Bilans projekt'!$C$54:$O$54,1,MATCH('12. Ocena dyskontowa Inwestycji'!KWF$34,'5. Bilans projekt'!$C$3:$O$3,0))-INDEX('5. Bilans projekt'!$C$58:$O$58,1,MATCH('12. Ocena dyskontowa Inwestycji'!KWF$34,'5. Bilans projekt'!$C$3:$O$3,0))-INDEX('5. Bilans projekt'!$C$63:$O$63,1,MATCH('12. Ocena dyskontowa Inwestycji'!KWF$34,'5. Bilans projekt'!$C$3:$O$3,0))-INDEX('5. Bilans projekt'!$C$68:$O$68,1,MATCH('12. Ocena dyskontowa Inwestycji'!KWF$34,'5. Bilans projekt'!$C$3:$O$3,0)),"")</f>
        <v/>
      </c>
      <c r="KWG36" s="131" t="str">
        <f>_xlfn.IFNA(INDEX('5. Bilans projekt'!$C$54:$O$54,1,MATCH('12. Ocena dyskontowa Inwestycji'!KWG$34,'5. Bilans projekt'!$C$3:$O$3,0))-INDEX('5. Bilans projekt'!$C$58:$O$58,1,MATCH('12. Ocena dyskontowa Inwestycji'!KWG$34,'5. Bilans projekt'!$C$3:$O$3,0))-INDEX('5. Bilans projekt'!$C$63:$O$63,1,MATCH('12. Ocena dyskontowa Inwestycji'!KWG$34,'5. Bilans projekt'!$C$3:$O$3,0))-INDEX('5. Bilans projekt'!$C$68:$O$68,1,MATCH('12. Ocena dyskontowa Inwestycji'!KWG$34,'5. Bilans projekt'!$C$3:$O$3,0)),"")</f>
        <v/>
      </c>
      <c r="KWH36" s="131" t="str">
        <f>_xlfn.IFNA(INDEX('5. Bilans projekt'!$C$54:$O$54,1,MATCH('12. Ocena dyskontowa Inwestycji'!KWH$34,'5. Bilans projekt'!$C$3:$O$3,0))-INDEX('5. Bilans projekt'!$C$58:$O$58,1,MATCH('12. Ocena dyskontowa Inwestycji'!KWH$34,'5. Bilans projekt'!$C$3:$O$3,0))-INDEX('5. Bilans projekt'!$C$63:$O$63,1,MATCH('12. Ocena dyskontowa Inwestycji'!KWH$34,'5. Bilans projekt'!$C$3:$O$3,0))-INDEX('5. Bilans projekt'!$C$68:$O$68,1,MATCH('12. Ocena dyskontowa Inwestycji'!KWH$34,'5. Bilans projekt'!$C$3:$O$3,0)),"")</f>
        <v/>
      </c>
      <c r="KWI36" s="131" t="str">
        <f>_xlfn.IFNA(INDEX('5. Bilans projekt'!$C$54:$O$54,1,MATCH('12. Ocena dyskontowa Inwestycji'!KWI$34,'5. Bilans projekt'!$C$3:$O$3,0))-INDEX('5. Bilans projekt'!$C$58:$O$58,1,MATCH('12. Ocena dyskontowa Inwestycji'!KWI$34,'5. Bilans projekt'!$C$3:$O$3,0))-INDEX('5. Bilans projekt'!$C$63:$O$63,1,MATCH('12. Ocena dyskontowa Inwestycji'!KWI$34,'5. Bilans projekt'!$C$3:$O$3,0))-INDEX('5. Bilans projekt'!$C$68:$O$68,1,MATCH('12. Ocena dyskontowa Inwestycji'!KWI$34,'5. Bilans projekt'!$C$3:$O$3,0)),"")</f>
        <v/>
      </c>
      <c r="KWJ36" s="131" t="str">
        <f>_xlfn.IFNA(INDEX('5. Bilans projekt'!$C$54:$O$54,1,MATCH('12. Ocena dyskontowa Inwestycji'!KWJ$34,'5. Bilans projekt'!$C$3:$O$3,0))-INDEX('5. Bilans projekt'!$C$58:$O$58,1,MATCH('12. Ocena dyskontowa Inwestycji'!KWJ$34,'5. Bilans projekt'!$C$3:$O$3,0))-INDEX('5. Bilans projekt'!$C$63:$O$63,1,MATCH('12. Ocena dyskontowa Inwestycji'!KWJ$34,'5. Bilans projekt'!$C$3:$O$3,0))-INDEX('5. Bilans projekt'!$C$68:$O$68,1,MATCH('12. Ocena dyskontowa Inwestycji'!KWJ$34,'5. Bilans projekt'!$C$3:$O$3,0)),"")</f>
        <v/>
      </c>
      <c r="KWK36" s="131" t="str">
        <f>_xlfn.IFNA(INDEX('5. Bilans projekt'!$C$54:$O$54,1,MATCH('12. Ocena dyskontowa Inwestycji'!KWK$34,'5. Bilans projekt'!$C$3:$O$3,0))-INDEX('5. Bilans projekt'!$C$58:$O$58,1,MATCH('12. Ocena dyskontowa Inwestycji'!KWK$34,'5. Bilans projekt'!$C$3:$O$3,0))-INDEX('5. Bilans projekt'!$C$63:$O$63,1,MATCH('12. Ocena dyskontowa Inwestycji'!KWK$34,'5. Bilans projekt'!$C$3:$O$3,0))-INDEX('5. Bilans projekt'!$C$68:$O$68,1,MATCH('12. Ocena dyskontowa Inwestycji'!KWK$34,'5. Bilans projekt'!$C$3:$O$3,0)),"")</f>
        <v/>
      </c>
      <c r="KWL36" s="131" t="str">
        <f>_xlfn.IFNA(INDEX('5. Bilans projekt'!$C$54:$O$54,1,MATCH('12. Ocena dyskontowa Inwestycji'!KWL$34,'5. Bilans projekt'!$C$3:$O$3,0))-INDEX('5. Bilans projekt'!$C$58:$O$58,1,MATCH('12. Ocena dyskontowa Inwestycji'!KWL$34,'5. Bilans projekt'!$C$3:$O$3,0))-INDEX('5. Bilans projekt'!$C$63:$O$63,1,MATCH('12. Ocena dyskontowa Inwestycji'!KWL$34,'5. Bilans projekt'!$C$3:$O$3,0))-INDEX('5. Bilans projekt'!$C$68:$O$68,1,MATCH('12. Ocena dyskontowa Inwestycji'!KWL$34,'5. Bilans projekt'!$C$3:$O$3,0)),"")</f>
        <v/>
      </c>
      <c r="KWM36" s="131" t="str">
        <f>_xlfn.IFNA(INDEX('5. Bilans projekt'!$C$54:$O$54,1,MATCH('12. Ocena dyskontowa Inwestycji'!KWM$34,'5. Bilans projekt'!$C$3:$O$3,0))-INDEX('5. Bilans projekt'!$C$58:$O$58,1,MATCH('12. Ocena dyskontowa Inwestycji'!KWM$34,'5. Bilans projekt'!$C$3:$O$3,0))-INDEX('5. Bilans projekt'!$C$63:$O$63,1,MATCH('12. Ocena dyskontowa Inwestycji'!KWM$34,'5. Bilans projekt'!$C$3:$O$3,0))-INDEX('5. Bilans projekt'!$C$68:$O$68,1,MATCH('12. Ocena dyskontowa Inwestycji'!KWM$34,'5. Bilans projekt'!$C$3:$O$3,0)),"")</f>
        <v/>
      </c>
      <c r="KWN36" s="131" t="str">
        <f>_xlfn.IFNA(INDEX('5. Bilans projekt'!$C$54:$O$54,1,MATCH('12. Ocena dyskontowa Inwestycji'!KWN$34,'5. Bilans projekt'!$C$3:$O$3,0))-INDEX('5. Bilans projekt'!$C$58:$O$58,1,MATCH('12. Ocena dyskontowa Inwestycji'!KWN$34,'5. Bilans projekt'!$C$3:$O$3,0))-INDEX('5. Bilans projekt'!$C$63:$O$63,1,MATCH('12. Ocena dyskontowa Inwestycji'!KWN$34,'5. Bilans projekt'!$C$3:$O$3,0))-INDEX('5. Bilans projekt'!$C$68:$O$68,1,MATCH('12. Ocena dyskontowa Inwestycji'!KWN$34,'5. Bilans projekt'!$C$3:$O$3,0)),"")</f>
        <v/>
      </c>
      <c r="KWO36" s="131" t="str">
        <f>_xlfn.IFNA(INDEX('5. Bilans projekt'!$C$54:$O$54,1,MATCH('12. Ocena dyskontowa Inwestycji'!KWO$34,'5. Bilans projekt'!$C$3:$O$3,0))-INDEX('5. Bilans projekt'!$C$58:$O$58,1,MATCH('12. Ocena dyskontowa Inwestycji'!KWO$34,'5. Bilans projekt'!$C$3:$O$3,0))-INDEX('5. Bilans projekt'!$C$63:$O$63,1,MATCH('12. Ocena dyskontowa Inwestycji'!KWO$34,'5. Bilans projekt'!$C$3:$O$3,0))-INDEX('5. Bilans projekt'!$C$68:$O$68,1,MATCH('12. Ocena dyskontowa Inwestycji'!KWO$34,'5. Bilans projekt'!$C$3:$O$3,0)),"")</f>
        <v/>
      </c>
      <c r="KWP36" s="131" t="str">
        <f>_xlfn.IFNA(INDEX('5. Bilans projekt'!$C$54:$O$54,1,MATCH('12. Ocena dyskontowa Inwestycji'!KWP$34,'5. Bilans projekt'!$C$3:$O$3,0))-INDEX('5. Bilans projekt'!$C$58:$O$58,1,MATCH('12. Ocena dyskontowa Inwestycji'!KWP$34,'5. Bilans projekt'!$C$3:$O$3,0))-INDEX('5. Bilans projekt'!$C$63:$O$63,1,MATCH('12. Ocena dyskontowa Inwestycji'!KWP$34,'5. Bilans projekt'!$C$3:$O$3,0))-INDEX('5. Bilans projekt'!$C$68:$O$68,1,MATCH('12. Ocena dyskontowa Inwestycji'!KWP$34,'5. Bilans projekt'!$C$3:$O$3,0)),"")</f>
        <v/>
      </c>
      <c r="KWQ36" s="131" t="str">
        <f>_xlfn.IFNA(INDEX('5. Bilans projekt'!$C$54:$O$54,1,MATCH('12. Ocena dyskontowa Inwestycji'!KWQ$34,'5. Bilans projekt'!$C$3:$O$3,0))-INDEX('5. Bilans projekt'!$C$58:$O$58,1,MATCH('12. Ocena dyskontowa Inwestycji'!KWQ$34,'5. Bilans projekt'!$C$3:$O$3,0))-INDEX('5. Bilans projekt'!$C$63:$O$63,1,MATCH('12. Ocena dyskontowa Inwestycji'!KWQ$34,'5. Bilans projekt'!$C$3:$O$3,0))-INDEX('5. Bilans projekt'!$C$68:$O$68,1,MATCH('12. Ocena dyskontowa Inwestycji'!KWQ$34,'5. Bilans projekt'!$C$3:$O$3,0)),"")</f>
        <v/>
      </c>
      <c r="KWR36" s="131" t="str">
        <f>_xlfn.IFNA(INDEX('5. Bilans projekt'!$C$54:$O$54,1,MATCH('12. Ocena dyskontowa Inwestycji'!KWR$34,'5. Bilans projekt'!$C$3:$O$3,0))-INDEX('5. Bilans projekt'!$C$58:$O$58,1,MATCH('12. Ocena dyskontowa Inwestycji'!KWR$34,'5. Bilans projekt'!$C$3:$O$3,0))-INDEX('5. Bilans projekt'!$C$63:$O$63,1,MATCH('12. Ocena dyskontowa Inwestycji'!KWR$34,'5. Bilans projekt'!$C$3:$O$3,0))-INDEX('5. Bilans projekt'!$C$68:$O$68,1,MATCH('12. Ocena dyskontowa Inwestycji'!KWR$34,'5. Bilans projekt'!$C$3:$O$3,0)),"")</f>
        <v/>
      </c>
      <c r="KWS36" s="131" t="str">
        <f>_xlfn.IFNA(INDEX('5. Bilans projekt'!$C$54:$O$54,1,MATCH('12. Ocena dyskontowa Inwestycji'!KWS$34,'5. Bilans projekt'!$C$3:$O$3,0))-INDEX('5. Bilans projekt'!$C$58:$O$58,1,MATCH('12. Ocena dyskontowa Inwestycji'!KWS$34,'5. Bilans projekt'!$C$3:$O$3,0))-INDEX('5. Bilans projekt'!$C$63:$O$63,1,MATCH('12. Ocena dyskontowa Inwestycji'!KWS$34,'5. Bilans projekt'!$C$3:$O$3,0))-INDEX('5. Bilans projekt'!$C$68:$O$68,1,MATCH('12. Ocena dyskontowa Inwestycji'!KWS$34,'5. Bilans projekt'!$C$3:$O$3,0)),"")</f>
        <v/>
      </c>
      <c r="KWT36" s="131" t="str">
        <f>_xlfn.IFNA(INDEX('5. Bilans projekt'!$C$54:$O$54,1,MATCH('12. Ocena dyskontowa Inwestycji'!KWT$34,'5. Bilans projekt'!$C$3:$O$3,0))-INDEX('5. Bilans projekt'!$C$58:$O$58,1,MATCH('12. Ocena dyskontowa Inwestycji'!KWT$34,'5. Bilans projekt'!$C$3:$O$3,0))-INDEX('5. Bilans projekt'!$C$63:$O$63,1,MATCH('12. Ocena dyskontowa Inwestycji'!KWT$34,'5. Bilans projekt'!$C$3:$O$3,0))-INDEX('5. Bilans projekt'!$C$68:$O$68,1,MATCH('12. Ocena dyskontowa Inwestycji'!KWT$34,'5. Bilans projekt'!$C$3:$O$3,0)),"")</f>
        <v/>
      </c>
      <c r="KWU36" s="131" t="str">
        <f>_xlfn.IFNA(INDEX('5. Bilans projekt'!$C$54:$O$54,1,MATCH('12. Ocena dyskontowa Inwestycji'!KWU$34,'5. Bilans projekt'!$C$3:$O$3,0))-INDEX('5. Bilans projekt'!$C$58:$O$58,1,MATCH('12. Ocena dyskontowa Inwestycji'!KWU$34,'5. Bilans projekt'!$C$3:$O$3,0))-INDEX('5. Bilans projekt'!$C$63:$O$63,1,MATCH('12. Ocena dyskontowa Inwestycji'!KWU$34,'5. Bilans projekt'!$C$3:$O$3,0))-INDEX('5. Bilans projekt'!$C$68:$O$68,1,MATCH('12. Ocena dyskontowa Inwestycji'!KWU$34,'5. Bilans projekt'!$C$3:$O$3,0)),"")</f>
        <v/>
      </c>
      <c r="KWV36" s="131" t="str">
        <f>_xlfn.IFNA(INDEX('5. Bilans projekt'!$C$54:$O$54,1,MATCH('12. Ocena dyskontowa Inwestycji'!KWV$34,'5. Bilans projekt'!$C$3:$O$3,0))-INDEX('5. Bilans projekt'!$C$58:$O$58,1,MATCH('12. Ocena dyskontowa Inwestycji'!KWV$34,'5. Bilans projekt'!$C$3:$O$3,0))-INDEX('5. Bilans projekt'!$C$63:$O$63,1,MATCH('12. Ocena dyskontowa Inwestycji'!KWV$34,'5. Bilans projekt'!$C$3:$O$3,0))-INDEX('5. Bilans projekt'!$C$68:$O$68,1,MATCH('12. Ocena dyskontowa Inwestycji'!KWV$34,'5. Bilans projekt'!$C$3:$O$3,0)),"")</f>
        <v/>
      </c>
      <c r="KWW36" s="131" t="str">
        <f>_xlfn.IFNA(INDEX('5. Bilans projekt'!$C$54:$O$54,1,MATCH('12. Ocena dyskontowa Inwestycji'!KWW$34,'5. Bilans projekt'!$C$3:$O$3,0))-INDEX('5. Bilans projekt'!$C$58:$O$58,1,MATCH('12. Ocena dyskontowa Inwestycji'!KWW$34,'5. Bilans projekt'!$C$3:$O$3,0))-INDEX('5. Bilans projekt'!$C$63:$O$63,1,MATCH('12. Ocena dyskontowa Inwestycji'!KWW$34,'5. Bilans projekt'!$C$3:$O$3,0))-INDEX('5. Bilans projekt'!$C$68:$O$68,1,MATCH('12. Ocena dyskontowa Inwestycji'!KWW$34,'5. Bilans projekt'!$C$3:$O$3,0)),"")</f>
        <v/>
      </c>
      <c r="KWX36" s="131" t="str">
        <f>_xlfn.IFNA(INDEX('5. Bilans projekt'!$C$54:$O$54,1,MATCH('12. Ocena dyskontowa Inwestycji'!KWX$34,'5. Bilans projekt'!$C$3:$O$3,0))-INDEX('5. Bilans projekt'!$C$58:$O$58,1,MATCH('12. Ocena dyskontowa Inwestycji'!KWX$34,'5. Bilans projekt'!$C$3:$O$3,0))-INDEX('5. Bilans projekt'!$C$63:$O$63,1,MATCH('12. Ocena dyskontowa Inwestycji'!KWX$34,'5. Bilans projekt'!$C$3:$O$3,0))-INDEX('5. Bilans projekt'!$C$68:$O$68,1,MATCH('12. Ocena dyskontowa Inwestycji'!KWX$34,'5. Bilans projekt'!$C$3:$O$3,0)),"")</f>
        <v/>
      </c>
      <c r="KWY36" s="131" t="str">
        <f>_xlfn.IFNA(INDEX('5. Bilans projekt'!$C$54:$O$54,1,MATCH('12. Ocena dyskontowa Inwestycji'!KWY$34,'5. Bilans projekt'!$C$3:$O$3,0))-INDEX('5. Bilans projekt'!$C$58:$O$58,1,MATCH('12. Ocena dyskontowa Inwestycji'!KWY$34,'5. Bilans projekt'!$C$3:$O$3,0))-INDEX('5. Bilans projekt'!$C$63:$O$63,1,MATCH('12. Ocena dyskontowa Inwestycji'!KWY$34,'5. Bilans projekt'!$C$3:$O$3,0))-INDEX('5. Bilans projekt'!$C$68:$O$68,1,MATCH('12. Ocena dyskontowa Inwestycji'!KWY$34,'5. Bilans projekt'!$C$3:$O$3,0)),"")</f>
        <v/>
      </c>
      <c r="KWZ36" s="131" t="str">
        <f>_xlfn.IFNA(INDEX('5. Bilans projekt'!$C$54:$O$54,1,MATCH('12. Ocena dyskontowa Inwestycji'!KWZ$34,'5. Bilans projekt'!$C$3:$O$3,0))-INDEX('5. Bilans projekt'!$C$58:$O$58,1,MATCH('12. Ocena dyskontowa Inwestycji'!KWZ$34,'5. Bilans projekt'!$C$3:$O$3,0))-INDEX('5. Bilans projekt'!$C$63:$O$63,1,MATCH('12. Ocena dyskontowa Inwestycji'!KWZ$34,'5. Bilans projekt'!$C$3:$O$3,0))-INDEX('5. Bilans projekt'!$C$68:$O$68,1,MATCH('12. Ocena dyskontowa Inwestycji'!KWZ$34,'5. Bilans projekt'!$C$3:$O$3,0)),"")</f>
        <v/>
      </c>
      <c r="KXA36" s="131" t="str">
        <f>_xlfn.IFNA(INDEX('5. Bilans projekt'!$C$54:$O$54,1,MATCH('12. Ocena dyskontowa Inwestycji'!KXA$34,'5. Bilans projekt'!$C$3:$O$3,0))-INDEX('5. Bilans projekt'!$C$58:$O$58,1,MATCH('12. Ocena dyskontowa Inwestycji'!KXA$34,'5. Bilans projekt'!$C$3:$O$3,0))-INDEX('5. Bilans projekt'!$C$63:$O$63,1,MATCH('12. Ocena dyskontowa Inwestycji'!KXA$34,'5. Bilans projekt'!$C$3:$O$3,0))-INDEX('5. Bilans projekt'!$C$68:$O$68,1,MATCH('12. Ocena dyskontowa Inwestycji'!KXA$34,'5. Bilans projekt'!$C$3:$O$3,0)),"")</f>
        <v/>
      </c>
      <c r="KXB36" s="131" t="str">
        <f>_xlfn.IFNA(INDEX('5. Bilans projekt'!$C$54:$O$54,1,MATCH('12. Ocena dyskontowa Inwestycji'!KXB$34,'5. Bilans projekt'!$C$3:$O$3,0))-INDEX('5. Bilans projekt'!$C$58:$O$58,1,MATCH('12. Ocena dyskontowa Inwestycji'!KXB$34,'5. Bilans projekt'!$C$3:$O$3,0))-INDEX('5. Bilans projekt'!$C$63:$O$63,1,MATCH('12. Ocena dyskontowa Inwestycji'!KXB$34,'5. Bilans projekt'!$C$3:$O$3,0))-INDEX('5. Bilans projekt'!$C$68:$O$68,1,MATCH('12. Ocena dyskontowa Inwestycji'!KXB$34,'5. Bilans projekt'!$C$3:$O$3,0)),"")</f>
        <v/>
      </c>
      <c r="KXC36" s="131" t="str">
        <f>_xlfn.IFNA(INDEX('5. Bilans projekt'!$C$54:$O$54,1,MATCH('12. Ocena dyskontowa Inwestycji'!KXC$34,'5. Bilans projekt'!$C$3:$O$3,0))-INDEX('5. Bilans projekt'!$C$58:$O$58,1,MATCH('12. Ocena dyskontowa Inwestycji'!KXC$34,'5. Bilans projekt'!$C$3:$O$3,0))-INDEX('5. Bilans projekt'!$C$63:$O$63,1,MATCH('12. Ocena dyskontowa Inwestycji'!KXC$34,'5. Bilans projekt'!$C$3:$O$3,0))-INDEX('5. Bilans projekt'!$C$68:$O$68,1,MATCH('12. Ocena dyskontowa Inwestycji'!KXC$34,'5. Bilans projekt'!$C$3:$O$3,0)),"")</f>
        <v/>
      </c>
      <c r="KXD36" s="131" t="str">
        <f>_xlfn.IFNA(INDEX('5. Bilans projekt'!$C$54:$O$54,1,MATCH('12. Ocena dyskontowa Inwestycji'!KXD$34,'5. Bilans projekt'!$C$3:$O$3,0))-INDEX('5. Bilans projekt'!$C$58:$O$58,1,MATCH('12. Ocena dyskontowa Inwestycji'!KXD$34,'5. Bilans projekt'!$C$3:$O$3,0))-INDEX('5. Bilans projekt'!$C$63:$O$63,1,MATCH('12. Ocena dyskontowa Inwestycji'!KXD$34,'5. Bilans projekt'!$C$3:$O$3,0))-INDEX('5. Bilans projekt'!$C$68:$O$68,1,MATCH('12. Ocena dyskontowa Inwestycji'!KXD$34,'5. Bilans projekt'!$C$3:$O$3,0)),"")</f>
        <v/>
      </c>
      <c r="KXE36" s="131" t="str">
        <f>_xlfn.IFNA(INDEX('5. Bilans projekt'!$C$54:$O$54,1,MATCH('12. Ocena dyskontowa Inwestycji'!KXE$34,'5. Bilans projekt'!$C$3:$O$3,0))-INDEX('5. Bilans projekt'!$C$58:$O$58,1,MATCH('12. Ocena dyskontowa Inwestycji'!KXE$34,'5. Bilans projekt'!$C$3:$O$3,0))-INDEX('5. Bilans projekt'!$C$63:$O$63,1,MATCH('12. Ocena dyskontowa Inwestycji'!KXE$34,'5. Bilans projekt'!$C$3:$O$3,0))-INDEX('5. Bilans projekt'!$C$68:$O$68,1,MATCH('12. Ocena dyskontowa Inwestycji'!KXE$34,'5. Bilans projekt'!$C$3:$O$3,0)),"")</f>
        <v/>
      </c>
      <c r="KXF36" s="131" t="str">
        <f>_xlfn.IFNA(INDEX('5. Bilans projekt'!$C$54:$O$54,1,MATCH('12. Ocena dyskontowa Inwestycji'!KXF$34,'5. Bilans projekt'!$C$3:$O$3,0))-INDEX('5. Bilans projekt'!$C$58:$O$58,1,MATCH('12. Ocena dyskontowa Inwestycji'!KXF$34,'5. Bilans projekt'!$C$3:$O$3,0))-INDEX('5. Bilans projekt'!$C$63:$O$63,1,MATCH('12. Ocena dyskontowa Inwestycji'!KXF$34,'5. Bilans projekt'!$C$3:$O$3,0))-INDEX('5. Bilans projekt'!$C$68:$O$68,1,MATCH('12. Ocena dyskontowa Inwestycji'!KXF$34,'5. Bilans projekt'!$C$3:$O$3,0)),"")</f>
        <v/>
      </c>
      <c r="KXG36" s="131" t="str">
        <f>_xlfn.IFNA(INDEX('5. Bilans projekt'!$C$54:$O$54,1,MATCH('12. Ocena dyskontowa Inwestycji'!KXG$34,'5. Bilans projekt'!$C$3:$O$3,0))-INDEX('5. Bilans projekt'!$C$58:$O$58,1,MATCH('12. Ocena dyskontowa Inwestycji'!KXG$34,'5. Bilans projekt'!$C$3:$O$3,0))-INDEX('5. Bilans projekt'!$C$63:$O$63,1,MATCH('12. Ocena dyskontowa Inwestycji'!KXG$34,'5. Bilans projekt'!$C$3:$O$3,0))-INDEX('5. Bilans projekt'!$C$68:$O$68,1,MATCH('12. Ocena dyskontowa Inwestycji'!KXG$34,'5. Bilans projekt'!$C$3:$O$3,0)),"")</f>
        <v/>
      </c>
      <c r="KXH36" s="131" t="str">
        <f>_xlfn.IFNA(INDEX('5. Bilans projekt'!$C$54:$O$54,1,MATCH('12. Ocena dyskontowa Inwestycji'!KXH$34,'5. Bilans projekt'!$C$3:$O$3,0))-INDEX('5. Bilans projekt'!$C$58:$O$58,1,MATCH('12. Ocena dyskontowa Inwestycji'!KXH$34,'5. Bilans projekt'!$C$3:$O$3,0))-INDEX('5. Bilans projekt'!$C$63:$O$63,1,MATCH('12. Ocena dyskontowa Inwestycji'!KXH$34,'5. Bilans projekt'!$C$3:$O$3,0))-INDEX('5. Bilans projekt'!$C$68:$O$68,1,MATCH('12. Ocena dyskontowa Inwestycji'!KXH$34,'5. Bilans projekt'!$C$3:$O$3,0)),"")</f>
        <v/>
      </c>
      <c r="KXI36" s="131" t="str">
        <f>_xlfn.IFNA(INDEX('5. Bilans projekt'!$C$54:$O$54,1,MATCH('12. Ocena dyskontowa Inwestycji'!KXI$34,'5. Bilans projekt'!$C$3:$O$3,0))-INDEX('5. Bilans projekt'!$C$58:$O$58,1,MATCH('12. Ocena dyskontowa Inwestycji'!KXI$34,'5. Bilans projekt'!$C$3:$O$3,0))-INDEX('5. Bilans projekt'!$C$63:$O$63,1,MATCH('12. Ocena dyskontowa Inwestycji'!KXI$34,'5. Bilans projekt'!$C$3:$O$3,0))-INDEX('5. Bilans projekt'!$C$68:$O$68,1,MATCH('12. Ocena dyskontowa Inwestycji'!KXI$34,'5. Bilans projekt'!$C$3:$O$3,0)),"")</f>
        <v/>
      </c>
      <c r="KXJ36" s="131" t="str">
        <f>_xlfn.IFNA(INDEX('5. Bilans projekt'!$C$54:$O$54,1,MATCH('12. Ocena dyskontowa Inwestycji'!KXJ$34,'5. Bilans projekt'!$C$3:$O$3,0))-INDEX('5. Bilans projekt'!$C$58:$O$58,1,MATCH('12. Ocena dyskontowa Inwestycji'!KXJ$34,'5. Bilans projekt'!$C$3:$O$3,0))-INDEX('5. Bilans projekt'!$C$63:$O$63,1,MATCH('12. Ocena dyskontowa Inwestycji'!KXJ$34,'5. Bilans projekt'!$C$3:$O$3,0))-INDEX('5. Bilans projekt'!$C$68:$O$68,1,MATCH('12. Ocena dyskontowa Inwestycji'!KXJ$34,'5. Bilans projekt'!$C$3:$O$3,0)),"")</f>
        <v/>
      </c>
      <c r="KXK36" s="131" t="str">
        <f>_xlfn.IFNA(INDEX('5. Bilans projekt'!$C$54:$O$54,1,MATCH('12. Ocena dyskontowa Inwestycji'!KXK$34,'5. Bilans projekt'!$C$3:$O$3,0))-INDEX('5. Bilans projekt'!$C$58:$O$58,1,MATCH('12. Ocena dyskontowa Inwestycji'!KXK$34,'5. Bilans projekt'!$C$3:$O$3,0))-INDEX('5. Bilans projekt'!$C$63:$O$63,1,MATCH('12. Ocena dyskontowa Inwestycji'!KXK$34,'5. Bilans projekt'!$C$3:$O$3,0))-INDEX('5. Bilans projekt'!$C$68:$O$68,1,MATCH('12. Ocena dyskontowa Inwestycji'!KXK$34,'5. Bilans projekt'!$C$3:$O$3,0)),"")</f>
        <v/>
      </c>
      <c r="KXL36" s="131" t="str">
        <f>_xlfn.IFNA(INDEX('5. Bilans projekt'!$C$54:$O$54,1,MATCH('12. Ocena dyskontowa Inwestycji'!KXL$34,'5. Bilans projekt'!$C$3:$O$3,0))-INDEX('5. Bilans projekt'!$C$58:$O$58,1,MATCH('12. Ocena dyskontowa Inwestycji'!KXL$34,'5. Bilans projekt'!$C$3:$O$3,0))-INDEX('5. Bilans projekt'!$C$63:$O$63,1,MATCH('12. Ocena dyskontowa Inwestycji'!KXL$34,'5. Bilans projekt'!$C$3:$O$3,0))-INDEX('5. Bilans projekt'!$C$68:$O$68,1,MATCH('12. Ocena dyskontowa Inwestycji'!KXL$34,'5. Bilans projekt'!$C$3:$O$3,0)),"")</f>
        <v/>
      </c>
      <c r="KXM36" s="131" t="str">
        <f>_xlfn.IFNA(INDEX('5. Bilans projekt'!$C$54:$O$54,1,MATCH('12. Ocena dyskontowa Inwestycji'!KXM$34,'5. Bilans projekt'!$C$3:$O$3,0))-INDEX('5. Bilans projekt'!$C$58:$O$58,1,MATCH('12. Ocena dyskontowa Inwestycji'!KXM$34,'5. Bilans projekt'!$C$3:$O$3,0))-INDEX('5. Bilans projekt'!$C$63:$O$63,1,MATCH('12. Ocena dyskontowa Inwestycji'!KXM$34,'5. Bilans projekt'!$C$3:$O$3,0))-INDEX('5. Bilans projekt'!$C$68:$O$68,1,MATCH('12. Ocena dyskontowa Inwestycji'!KXM$34,'5. Bilans projekt'!$C$3:$O$3,0)),"")</f>
        <v/>
      </c>
      <c r="KXN36" s="131" t="str">
        <f>_xlfn.IFNA(INDEX('5. Bilans projekt'!$C$54:$O$54,1,MATCH('12. Ocena dyskontowa Inwestycji'!KXN$34,'5. Bilans projekt'!$C$3:$O$3,0))-INDEX('5. Bilans projekt'!$C$58:$O$58,1,MATCH('12. Ocena dyskontowa Inwestycji'!KXN$34,'5. Bilans projekt'!$C$3:$O$3,0))-INDEX('5. Bilans projekt'!$C$63:$O$63,1,MATCH('12. Ocena dyskontowa Inwestycji'!KXN$34,'5. Bilans projekt'!$C$3:$O$3,0))-INDEX('5. Bilans projekt'!$C$68:$O$68,1,MATCH('12. Ocena dyskontowa Inwestycji'!KXN$34,'5. Bilans projekt'!$C$3:$O$3,0)),"")</f>
        <v/>
      </c>
      <c r="KXO36" s="131" t="str">
        <f>_xlfn.IFNA(INDEX('5. Bilans projekt'!$C$54:$O$54,1,MATCH('12. Ocena dyskontowa Inwestycji'!KXO$34,'5. Bilans projekt'!$C$3:$O$3,0))-INDEX('5. Bilans projekt'!$C$58:$O$58,1,MATCH('12. Ocena dyskontowa Inwestycji'!KXO$34,'5. Bilans projekt'!$C$3:$O$3,0))-INDEX('5. Bilans projekt'!$C$63:$O$63,1,MATCH('12. Ocena dyskontowa Inwestycji'!KXO$34,'5. Bilans projekt'!$C$3:$O$3,0))-INDEX('5. Bilans projekt'!$C$68:$O$68,1,MATCH('12. Ocena dyskontowa Inwestycji'!KXO$34,'5. Bilans projekt'!$C$3:$O$3,0)),"")</f>
        <v/>
      </c>
      <c r="KXP36" s="131" t="str">
        <f>_xlfn.IFNA(INDEX('5. Bilans projekt'!$C$54:$O$54,1,MATCH('12. Ocena dyskontowa Inwestycji'!KXP$34,'5. Bilans projekt'!$C$3:$O$3,0))-INDEX('5. Bilans projekt'!$C$58:$O$58,1,MATCH('12. Ocena dyskontowa Inwestycji'!KXP$34,'5. Bilans projekt'!$C$3:$O$3,0))-INDEX('5. Bilans projekt'!$C$63:$O$63,1,MATCH('12. Ocena dyskontowa Inwestycji'!KXP$34,'5. Bilans projekt'!$C$3:$O$3,0))-INDEX('5. Bilans projekt'!$C$68:$O$68,1,MATCH('12. Ocena dyskontowa Inwestycji'!KXP$34,'5. Bilans projekt'!$C$3:$O$3,0)),"")</f>
        <v/>
      </c>
      <c r="KXQ36" s="131" t="str">
        <f>_xlfn.IFNA(INDEX('5. Bilans projekt'!$C$54:$O$54,1,MATCH('12. Ocena dyskontowa Inwestycji'!KXQ$34,'5. Bilans projekt'!$C$3:$O$3,0))-INDEX('5. Bilans projekt'!$C$58:$O$58,1,MATCH('12. Ocena dyskontowa Inwestycji'!KXQ$34,'5. Bilans projekt'!$C$3:$O$3,0))-INDEX('5. Bilans projekt'!$C$63:$O$63,1,MATCH('12. Ocena dyskontowa Inwestycji'!KXQ$34,'5. Bilans projekt'!$C$3:$O$3,0))-INDEX('5. Bilans projekt'!$C$68:$O$68,1,MATCH('12. Ocena dyskontowa Inwestycji'!KXQ$34,'5. Bilans projekt'!$C$3:$O$3,0)),"")</f>
        <v/>
      </c>
      <c r="KXR36" s="131" t="str">
        <f>_xlfn.IFNA(INDEX('5. Bilans projekt'!$C$54:$O$54,1,MATCH('12. Ocena dyskontowa Inwestycji'!KXR$34,'5. Bilans projekt'!$C$3:$O$3,0))-INDEX('5. Bilans projekt'!$C$58:$O$58,1,MATCH('12. Ocena dyskontowa Inwestycji'!KXR$34,'5. Bilans projekt'!$C$3:$O$3,0))-INDEX('5. Bilans projekt'!$C$63:$O$63,1,MATCH('12. Ocena dyskontowa Inwestycji'!KXR$34,'5. Bilans projekt'!$C$3:$O$3,0))-INDEX('5. Bilans projekt'!$C$68:$O$68,1,MATCH('12. Ocena dyskontowa Inwestycji'!KXR$34,'5. Bilans projekt'!$C$3:$O$3,0)),"")</f>
        <v/>
      </c>
      <c r="KXS36" s="131" t="str">
        <f>_xlfn.IFNA(INDEX('5. Bilans projekt'!$C$54:$O$54,1,MATCH('12. Ocena dyskontowa Inwestycji'!KXS$34,'5. Bilans projekt'!$C$3:$O$3,0))-INDEX('5. Bilans projekt'!$C$58:$O$58,1,MATCH('12. Ocena dyskontowa Inwestycji'!KXS$34,'5. Bilans projekt'!$C$3:$O$3,0))-INDEX('5. Bilans projekt'!$C$63:$O$63,1,MATCH('12. Ocena dyskontowa Inwestycji'!KXS$34,'5. Bilans projekt'!$C$3:$O$3,0))-INDEX('5. Bilans projekt'!$C$68:$O$68,1,MATCH('12. Ocena dyskontowa Inwestycji'!KXS$34,'5. Bilans projekt'!$C$3:$O$3,0)),"")</f>
        <v/>
      </c>
      <c r="KXT36" s="131" t="str">
        <f>_xlfn.IFNA(INDEX('5. Bilans projekt'!$C$54:$O$54,1,MATCH('12. Ocena dyskontowa Inwestycji'!KXT$34,'5. Bilans projekt'!$C$3:$O$3,0))-INDEX('5. Bilans projekt'!$C$58:$O$58,1,MATCH('12. Ocena dyskontowa Inwestycji'!KXT$34,'5. Bilans projekt'!$C$3:$O$3,0))-INDEX('5. Bilans projekt'!$C$63:$O$63,1,MATCH('12. Ocena dyskontowa Inwestycji'!KXT$34,'5. Bilans projekt'!$C$3:$O$3,0))-INDEX('5. Bilans projekt'!$C$68:$O$68,1,MATCH('12. Ocena dyskontowa Inwestycji'!KXT$34,'5. Bilans projekt'!$C$3:$O$3,0)),"")</f>
        <v/>
      </c>
      <c r="KXU36" s="131" t="str">
        <f>_xlfn.IFNA(INDEX('5. Bilans projekt'!$C$54:$O$54,1,MATCH('12. Ocena dyskontowa Inwestycji'!KXU$34,'5. Bilans projekt'!$C$3:$O$3,0))-INDEX('5. Bilans projekt'!$C$58:$O$58,1,MATCH('12. Ocena dyskontowa Inwestycji'!KXU$34,'5. Bilans projekt'!$C$3:$O$3,0))-INDEX('5. Bilans projekt'!$C$63:$O$63,1,MATCH('12. Ocena dyskontowa Inwestycji'!KXU$34,'5. Bilans projekt'!$C$3:$O$3,0))-INDEX('5. Bilans projekt'!$C$68:$O$68,1,MATCH('12. Ocena dyskontowa Inwestycji'!KXU$34,'5. Bilans projekt'!$C$3:$O$3,0)),"")</f>
        <v/>
      </c>
      <c r="KXV36" s="131" t="str">
        <f>_xlfn.IFNA(INDEX('5. Bilans projekt'!$C$54:$O$54,1,MATCH('12. Ocena dyskontowa Inwestycji'!KXV$34,'5. Bilans projekt'!$C$3:$O$3,0))-INDEX('5. Bilans projekt'!$C$58:$O$58,1,MATCH('12. Ocena dyskontowa Inwestycji'!KXV$34,'5. Bilans projekt'!$C$3:$O$3,0))-INDEX('5. Bilans projekt'!$C$63:$O$63,1,MATCH('12. Ocena dyskontowa Inwestycji'!KXV$34,'5. Bilans projekt'!$C$3:$O$3,0))-INDEX('5. Bilans projekt'!$C$68:$O$68,1,MATCH('12. Ocena dyskontowa Inwestycji'!KXV$34,'5. Bilans projekt'!$C$3:$O$3,0)),"")</f>
        <v/>
      </c>
      <c r="KXW36" s="131" t="str">
        <f>_xlfn.IFNA(INDEX('5. Bilans projekt'!$C$54:$O$54,1,MATCH('12. Ocena dyskontowa Inwestycji'!KXW$34,'5. Bilans projekt'!$C$3:$O$3,0))-INDEX('5. Bilans projekt'!$C$58:$O$58,1,MATCH('12. Ocena dyskontowa Inwestycji'!KXW$34,'5. Bilans projekt'!$C$3:$O$3,0))-INDEX('5. Bilans projekt'!$C$63:$O$63,1,MATCH('12. Ocena dyskontowa Inwestycji'!KXW$34,'5. Bilans projekt'!$C$3:$O$3,0))-INDEX('5. Bilans projekt'!$C$68:$O$68,1,MATCH('12. Ocena dyskontowa Inwestycji'!KXW$34,'5. Bilans projekt'!$C$3:$O$3,0)),"")</f>
        <v/>
      </c>
      <c r="KXX36" s="131" t="str">
        <f>_xlfn.IFNA(INDEX('5. Bilans projekt'!$C$54:$O$54,1,MATCH('12. Ocena dyskontowa Inwestycji'!KXX$34,'5. Bilans projekt'!$C$3:$O$3,0))-INDEX('5. Bilans projekt'!$C$58:$O$58,1,MATCH('12. Ocena dyskontowa Inwestycji'!KXX$34,'5. Bilans projekt'!$C$3:$O$3,0))-INDEX('5. Bilans projekt'!$C$63:$O$63,1,MATCH('12. Ocena dyskontowa Inwestycji'!KXX$34,'5. Bilans projekt'!$C$3:$O$3,0))-INDEX('5. Bilans projekt'!$C$68:$O$68,1,MATCH('12. Ocena dyskontowa Inwestycji'!KXX$34,'5. Bilans projekt'!$C$3:$O$3,0)),"")</f>
        <v/>
      </c>
      <c r="KXY36" s="131" t="str">
        <f>_xlfn.IFNA(INDEX('5. Bilans projekt'!$C$54:$O$54,1,MATCH('12. Ocena dyskontowa Inwestycji'!KXY$34,'5. Bilans projekt'!$C$3:$O$3,0))-INDEX('5. Bilans projekt'!$C$58:$O$58,1,MATCH('12. Ocena dyskontowa Inwestycji'!KXY$34,'5. Bilans projekt'!$C$3:$O$3,0))-INDEX('5. Bilans projekt'!$C$63:$O$63,1,MATCH('12. Ocena dyskontowa Inwestycji'!KXY$34,'5. Bilans projekt'!$C$3:$O$3,0))-INDEX('5. Bilans projekt'!$C$68:$O$68,1,MATCH('12. Ocena dyskontowa Inwestycji'!KXY$34,'5. Bilans projekt'!$C$3:$O$3,0)),"")</f>
        <v/>
      </c>
      <c r="KXZ36" s="131" t="str">
        <f>_xlfn.IFNA(INDEX('5. Bilans projekt'!$C$54:$O$54,1,MATCH('12. Ocena dyskontowa Inwestycji'!KXZ$34,'5. Bilans projekt'!$C$3:$O$3,0))-INDEX('5. Bilans projekt'!$C$58:$O$58,1,MATCH('12. Ocena dyskontowa Inwestycji'!KXZ$34,'5. Bilans projekt'!$C$3:$O$3,0))-INDEX('5. Bilans projekt'!$C$63:$O$63,1,MATCH('12. Ocena dyskontowa Inwestycji'!KXZ$34,'5. Bilans projekt'!$C$3:$O$3,0))-INDEX('5. Bilans projekt'!$C$68:$O$68,1,MATCH('12. Ocena dyskontowa Inwestycji'!KXZ$34,'5. Bilans projekt'!$C$3:$O$3,0)),"")</f>
        <v/>
      </c>
      <c r="KYA36" s="131" t="str">
        <f>_xlfn.IFNA(INDEX('5. Bilans projekt'!$C$54:$O$54,1,MATCH('12. Ocena dyskontowa Inwestycji'!KYA$34,'5. Bilans projekt'!$C$3:$O$3,0))-INDEX('5. Bilans projekt'!$C$58:$O$58,1,MATCH('12. Ocena dyskontowa Inwestycji'!KYA$34,'5. Bilans projekt'!$C$3:$O$3,0))-INDEX('5. Bilans projekt'!$C$63:$O$63,1,MATCH('12. Ocena dyskontowa Inwestycji'!KYA$34,'5. Bilans projekt'!$C$3:$O$3,0))-INDEX('5. Bilans projekt'!$C$68:$O$68,1,MATCH('12. Ocena dyskontowa Inwestycji'!KYA$34,'5. Bilans projekt'!$C$3:$O$3,0)),"")</f>
        <v/>
      </c>
      <c r="KYB36" s="131" t="str">
        <f>_xlfn.IFNA(INDEX('5. Bilans projekt'!$C$54:$O$54,1,MATCH('12. Ocena dyskontowa Inwestycji'!KYB$34,'5. Bilans projekt'!$C$3:$O$3,0))-INDEX('5. Bilans projekt'!$C$58:$O$58,1,MATCH('12. Ocena dyskontowa Inwestycji'!KYB$34,'5. Bilans projekt'!$C$3:$O$3,0))-INDEX('5. Bilans projekt'!$C$63:$O$63,1,MATCH('12. Ocena dyskontowa Inwestycji'!KYB$34,'5. Bilans projekt'!$C$3:$O$3,0))-INDEX('5. Bilans projekt'!$C$68:$O$68,1,MATCH('12. Ocena dyskontowa Inwestycji'!KYB$34,'5. Bilans projekt'!$C$3:$O$3,0)),"")</f>
        <v/>
      </c>
      <c r="KYC36" s="131" t="str">
        <f>_xlfn.IFNA(INDEX('5. Bilans projekt'!$C$54:$O$54,1,MATCH('12. Ocena dyskontowa Inwestycji'!KYC$34,'5. Bilans projekt'!$C$3:$O$3,0))-INDEX('5. Bilans projekt'!$C$58:$O$58,1,MATCH('12. Ocena dyskontowa Inwestycji'!KYC$34,'5. Bilans projekt'!$C$3:$O$3,0))-INDEX('5. Bilans projekt'!$C$63:$O$63,1,MATCH('12. Ocena dyskontowa Inwestycji'!KYC$34,'5. Bilans projekt'!$C$3:$O$3,0))-INDEX('5. Bilans projekt'!$C$68:$O$68,1,MATCH('12. Ocena dyskontowa Inwestycji'!KYC$34,'5. Bilans projekt'!$C$3:$O$3,0)),"")</f>
        <v/>
      </c>
      <c r="KYD36" s="131" t="str">
        <f>_xlfn.IFNA(INDEX('5. Bilans projekt'!$C$54:$O$54,1,MATCH('12. Ocena dyskontowa Inwestycji'!KYD$34,'5. Bilans projekt'!$C$3:$O$3,0))-INDEX('5. Bilans projekt'!$C$58:$O$58,1,MATCH('12. Ocena dyskontowa Inwestycji'!KYD$34,'5. Bilans projekt'!$C$3:$O$3,0))-INDEX('5. Bilans projekt'!$C$63:$O$63,1,MATCH('12. Ocena dyskontowa Inwestycji'!KYD$34,'5. Bilans projekt'!$C$3:$O$3,0))-INDEX('5. Bilans projekt'!$C$68:$O$68,1,MATCH('12. Ocena dyskontowa Inwestycji'!KYD$34,'5. Bilans projekt'!$C$3:$O$3,0)),"")</f>
        <v/>
      </c>
      <c r="KYE36" s="131" t="str">
        <f>_xlfn.IFNA(INDEX('5. Bilans projekt'!$C$54:$O$54,1,MATCH('12. Ocena dyskontowa Inwestycji'!KYE$34,'5. Bilans projekt'!$C$3:$O$3,0))-INDEX('5. Bilans projekt'!$C$58:$O$58,1,MATCH('12. Ocena dyskontowa Inwestycji'!KYE$34,'5. Bilans projekt'!$C$3:$O$3,0))-INDEX('5. Bilans projekt'!$C$63:$O$63,1,MATCH('12. Ocena dyskontowa Inwestycji'!KYE$34,'5. Bilans projekt'!$C$3:$O$3,0))-INDEX('5. Bilans projekt'!$C$68:$O$68,1,MATCH('12. Ocena dyskontowa Inwestycji'!KYE$34,'5. Bilans projekt'!$C$3:$O$3,0)),"")</f>
        <v/>
      </c>
      <c r="KYF36" s="131" t="str">
        <f>_xlfn.IFNA(INDEX('5. Bilans projekt'!$C$54:$O$54,1,MATCH('12. Ocena dyskontowa Inwestycji'!KYF$34,'5. Bilans projekt'!$C$3:$O$3,0))-INDEX('5. Bilans projekt'!$C$58:$O$58,1,MATCH('12. Ocena dyskontowa Inwestycji'!KYF$34,'5. Bilans projekt'!$C$3:$O$3,0))-INDEX('5. Bilans projekt'!$C$63:$O$63,1,MATCH('12. Ocena dyskontowa Inwestycji'!KYF$34,'5. Bilans projekt'!$C$3:$O$3,0))-INDEX('5. Bilans projekt'!$C$68:$O$68,1,MATCH('12. Ocena dyskontowa Inwestycji'!KYF$34,'5. Bilans projekt'!$C$3:$O$3,0)),"")</f>
        <v/>
      </c>
      <c r="KYG36" s="131" t="str">
        <f>_xlfn.IFNA(INDEX('5. Bilans projekt'!$C$54:$O$54,1,MATCH('12. Ocena dyskontowa Inwestycji'!KYG$34,'5. Bilans projekt'!$C$3:$O$3,0))-INDEX('5. Bilans projekt'!$C$58:$O$58,1,MATCH('12. Ocena dyskontowa Inwestycji'!KYG$34,'5. Bilans projekt'!$C$3:$O$3,0))-INDEX('5. Bilans projekt'!$C$63:$O$63,1,MATCH('12. Ocena dyskontowa Inwestycji'!KYG$34,'5. Bilans projekt'!$C$3:$O$3,0))-INDEX('5. Bilans projekt'!$C$68:$O$68,1,MATCH('12. Ocena dyskontowa Inwestycji'!KYG$34,'5. Bilans projekt'!$C$3:$O$3,0)),"")</f>
        <v/>
      </c>
      <c r="KYH36" s="131" t="str">
        <f>_xlfn.IFNA(INDEX('5. Bilans projekt'!$C$54:$O$54,1,MATCH('12. Ocena dyskontowa Inwestycji'!KYH$34,'5. Bilans projekt'!$C$3:$O$3,0))-INDEX('5. Bilans projekt'!$C$58:$O$58,1,MATCH('12. Ocena dyskontowa Inwestycji'!KYH$34,'5. Bilans projekt'!$C$3:$O$3,0))-INDEX('5. Bilans projekt'!$C$63:$O$63,1,MATCH('12. Ocena dyskontowa Inwestycji'!KYH$34,'5. Bilans projekt'!$C$3:$O$3,0))-INDEX('5. Bilans projekt'!$C$68:$O$68,1,MATCH('12. Ocena dyskontowa Inwestycji'!KYH$34,'5. Bilans projekt'!$C$3:$O$3,0)),"")</f>
        <v/>
      </c>
      <c r="KYI36" s="131" t="str">
        <f>_xlfn.IFNA(INDEX('5. Bilans projekt'!$C$54:$O$54,1,MATCH('12. Ocena dyskontowa Inwestycji'!KYI$34,'5. Bilans projekt'!$C$3:$O$3,0))-INDEX('5. Bilans projekt'!$C$58:$O$58,1,MATCH('12. Ocena dyskontowa Inwestycji'!KYI$34,'5. Bilans projekt'!$C$3:$O$3,0))-INDEX('5. Bilans projekt'!$C$63:$O$63,1,MATCH('12. Ocena dyskontowa Inwestycji'!KYI$34,'5. Bilans projekt'!$C$3:$O$3,0))-INDEX('5. Bilans projekt'!$C$68:$O$68,1,MATCH('12. Ocena dyskontowa Inwestycji'!KYI$34,'5. Bilans projekt'!$C$3:$O$3,0)),"")</f>
        <v/>
      </c>
      <c r="KYJ36" s="131" t="str">
        <f>_xlfn.IFNA(INDEX('5. Bilans projekt'!$C$54:$O$54,1,MATCH('12. Ocena dyskontowa Inwestycji'!KYJ$34,'5. Bilans projekt'!$C$3:$O$3,0))-INDEX('5. Bilans projekt'!$C$58:$O$58,1,MATCH('12. Ocena dyskontowa Inwestycji'!KYJ$34,'5. Bilans projekt'!$C$3:$O$3,0))-INDEX('5. Bilans projekt'!$C$63:$O$63,1,MATCH('12. Ocena dyskontowa Inwestycji'!KYJ$34,'5. Bilans projekt'!$C$3:$O$3,0))-INDEX('5. Bilans projekt'!$C$68:$O$68,1,MATCH('12. Ocena dyskontowa Inwestycji'!KYJ$34,'5. Bilans projekt'!$C$3:$O$3,0)),"")</f>
        <v/>
      </c>
      <c r="KYK36" s="131" t="str">
        <f>_xlfn.IFNA(INDEX('5. Bilans projekt'!$C$54:$O$54,1,MATCH('12. Ocena dyskontowa Inwestycji'!KYK$34,'5. Bilans projekt'!$C$3:$O$3,0))-INDEX('5. Bilans projekt'!$C$58:$O$58,1,MATCH('12. Ocena dyskontowa Inwestycji'!KYK$34,'5. Bilans projekt'!$C$3:$O$3,0))-INDEX('5. Bilans projekt'!$C$63:$O$63,1,MATCH('12. Ocena dyskontowa Inwestycji'!KYK$34,'5. Bilans projekt'!$C$3:$O$3,0))-INDEX('5. Bilans projekt'!$C$68:$O$68,1,MATCH('12. Ocena dyskontowa Inwestycji'!KYK$34,'5. Bilans projekt'!$C$3:$O$3,0)),"")</f>
        <v/>
      </c>
      <c r="KYL36" s="131" t="str">
        <f>_xlfn.IFNA(INDEX('5. Bilans projekt'!$C$54:$O$54,1,MATCH('12. Ocena dyskontowa Inwestycji'!KYL$34,'5. Bilans projekt'!$C$3:$O$3,0))-INDEX('5. Bilans projekt'!$C$58:$O$58,1,MATCH('12. Ocena dyskontowa Inwestycji'!KYL$34,'5. Bilans projekt'!$C$3:$O$3,0))-INDEX('5. Bilans projekt'!$C$63:$O$63,1,MATCH('12. Ocena dyskontowa Inwestycji'!KYL$34,'5. Bilans projekt'!$C$3:$O$3,0))-INDEX('5. Bilans projekt'!$C$68:$O$68,1,MATCH('12. Ocena dyskontowa Inwestycji'!KYL$34,'5. Bilans projekt'!$C$3:$O$3,0)),"")</f>
        <v/>
      </c>
      <c r="KYM36" s="131" t="str">
        <f>_xlfn.IFNA(INDEX('5. Bilans projekt'!$C$54:$O$54,1,MATCH('12. Ocena dyskontowa Inwestycji'!KYM$34,'5. Bilans projekt'!$C$3:$O$3,0))-INDEX('5. Bilans projekt'!$C$58:$O$58,1,MATCH('12. Ocena dyskontowa Inwestycji'!KYM$34,'5. Bilans projekt'!$C$3:$O$3,0))-INDEX('5. Bilans projekt'!$C$63:$O$63,1,MATCH('12. Ocena dyskontowa Inwestycji'!KYM$34,'5. Bilans projekt'!$C$3:$O$3,0))-INDEX('5. Bilans projekt'!$C$68:$O$68,1,MATCH('12. Ocena dyskontowa Inwestycji'!KYM$34,'5. Bilans projekt'!$C$3:$O$3,0)),"")</f>
        <v/>
      </c>
      <c r="KYN36" s="131" t="str">
        <f>_xlfn.IFNA(INDEX('5. Bilans projekt'!$C$54:$O$54,1,MATCH('12. Ocena dyskontowa Inwestycji'!KYN$34,'5. Bilans projekt'!$C$3:$O$3,0))-INDEX('5. Bilans projekt'!$C$58:$O$58,1,MATCH('12. Ocena dyskontowa Inwestycji'!KYN$34,'5. Bilans projekt'!$C$3:$O$3,0))-INDEX('5. Bilans projekt'!$C$63:$O$63,1,MATCH('12. Ocena dyskontowa Inwestycji'!KYN$34,'5. Bilans projekt'!$C$3:$O$3,0))-INDEX('5. Bilans projekt'!$C$68:$O$68,1,MATCH('12. Ocena dyskontowa Inwestycji'!KYN$34,'5. Bilans projekt'!$C$3:$O$3,0)),"")</f>
        <v/>
      </c>
      <c r="KYO36" s="131" t="str">
        <f>_xlfn.IFNA(INDEX('5. Bilans projekt'!$C$54:$O$54,1,MATCH('12. Ocena dyskontowa Inwestycji'!KYO$34,'5. Bilans projekt'!$C$3:$O$3,0))-INDEX('5. Bilans projekt'!$C$58:$O$58,1,MATCH('12. Ocena dyskontowa Inwestycji'!KYO$34,'5. Bilans projekt'!$C$3:$O$3,0))-INDEX('5. Bilans projekt'!$C$63:$O$63,1,MATCH('12. Ocena dyskontowa Inwestycji'!KYO$34,'5. Bilans projekt'!$C$3:$O$3,0))-INDEX('5. Bilans projekt'!$C$68:$O$68,1,MATCH('12. Ocena dyskontowa Inwestycji'!KYO$34,'5. Bilans projekt'!$C$3:$O$3,0)),"")</f>
        <v/>
      </c>
      <c r="KYP36" s="131" t="str">
        <f>_xlfn.IFNA(INDEX('5. Bilans projekt'!$C$54:$O$54,1,MATCH('12. Ocena dyskontowa Inwestycji'!KYP$34,'5. Bilans projekt'!$C$3:$O$3,0))-INDEX('5. Bilans projekt'!$C$58:$O$58,1,MATCH('12. Ocena dyskontowa Inwestycji'!KYP$34,'5. Bilans projekt'!$C$3:$O$3,0))-INDEX('5. Bilans projekt'!$C$63:$O$63,1,MATCH('12. Ocena dyskontowa Inwestycji'!KYP$34,'5. Bilans projekt'!$C$3:$O$3,0))-INDEX('5. Bilans projekt'!$C$68:$O$68,1,MATCH('12. Ocena dyskontowa Inwestycji'!KYP$34,'5. Bilans projekt'!$C$3:$O$3,0)),"")</f>
        <v/>
      </c>
      <c r="KYQ36" s="131" t="str">
        <f>_xlfn.IFNA(INDEX('5. Bilans projekt'!$C$54:$O$54,1,MATCH('12. Ocena dyskontowa Inwestycji'!KYQ$34,'5. Bilans projekt'!$C$3:$O$3,0))-INDEX('5. Bilans projekt'!$C$58:$O$58,1,MATCH('12. Ocena dyskontowa Inwestycji'!KYQ$34,'5. Bilans projekt'!$C$3:$O$3,0))-INDEX('5. Bilans projekt'!$C$63:$O$63,1,MATCH('12. Ocena dyskontowa Inwestycji'!KYQ$34,'5. Bilans projekt'!$C$3:$O$3,0))-INDEX('5. Bilans projekt'!$C$68:$O$68,1,MATCH('12. Ocena dyskontowa Inwestycji'!KYQ$34,'5. Bilans projekt'!$C$3:$O$3,0)),"")</f>
        <v/>
      </c>
      <c r="KYR36" s="131" t="str">
        <f>_xlfn.IFNA(INDEX('5. Bilans projekt'!$C$54:$O$54,1,MATCH('12. Ocena dyskontowa Inwestycji'!KYR$34,'5. Bilans projekt'!$C$3:$O$3,0))-INDEX('5. Bilans projekt'!$C$58:$O$58,1,MATCH('12. Ocena dyskontowa Inwestycji'!KYR$34,'5. Bilans projekt'!$C$3:$O$3,0))-INDEX('5. Bilans projekt'!$C$63:$O$63,1,MATCH('12. Ocena dyskontowa Inwestycji'!KYR$34,'5. Bilans projekt'!$C$3:$O$3,0))-INDEX('5. Bilans projekt'!$C$68:$O$68,1,MATCH('12. Ocena dyskontowa Inwestycji'!KYR$34,'5. Bilans projekt'!$C$3:$O$3,0)),"")</f>
        <v/>
      </c>
      <c r="KYS36" s="131" t="str">
        <f>_xlfn.IFNA(INDEX('5. Bilans projekt'!$C$54:$O$54,1,MATCH('12. Ocena dyskontowa Inwestycji'!KYS$34,'5. Bilans projekt'!$C$3:$O$3,0))-INDEX('5. Bilans projekt'!$C$58:$O$58,1,MATCH('12. Ocena dyskontowa Inwestycji'!KYS$34,'5. Bilans projekt'!$C$3:$O$3,0))-INDEX('5. Bilans projekt'!$C$63:$O$63,1,MATCH('12. Ocena dyskontowa Inwestycji'!KYS$34,'5. Bilans projekt'!$C$3:$O$3,0))-INDEX('5. Bilans projekt'!$C$68:$O$68,1,MATCH('12. Ocena dyskontowa Inwestycji'!KYS$34,'5. Bilans projekt'!$C$3:$O$3,0)),"")</f>
        <v/>
      </c>
      <c r="KYT36" s="131" t="str">
        <f>_xlfn.IFNA(INDEX('5. Bilans projekt'!$C$54:$O$54,1,MATCH('12. Ocena dyskontowa Inwestycji'!KYT$34,'5. Bilans projekt'!$C$3:$O$3,0))-INDEX('5. Bilans projekt'!$C$58:$O$58,1,MATCH('12. Ocena dyskontowa Inwestycji'!KYT$34,'5. Bilans projekt'!$C$3:$O$3,0))-INDEX('5. Bilans projekt'!$C$63:$O$63,1,MATCH('12. Ocena dyskontowa Inwestycji'!KYT$34,'5. Bilans projekt'!$C$3:$O$3,0))-INDEX('5. Bilans projekt'!$C$68:$O$68,1,MATCH('12. Ocena dyskontowa Inwestycji'!KYT$34,'5. Bilans projekt'!$C$3:$O$3,0)),"")</f>
        <v/>
      </c>
      <c r="KYU36" s="131" t="str">
        <f>_xlfn.IFNA(INDEX('5. Bilans projekt'!$C$54:$O$54,1,MATCH('12. Ocena dyskontowa Inwestycji'!KYU$34,'5. Bilans projekt'!$C$3:$O$3,0))-INDEX('5. Bilans projekt'!$C$58:$O$58,1,MATCH('12. Ocena dyskontowa Inwestycji'!KYU$34,'5. Bilans projekt'!$C$3:$O$3,0))-INDEX('5. Bilans projekt'!$C$63:$O$63,1,MATCH('12. Ocena dyskontowa Inwestycji'!KYU$34,'5. Bilans projekt'!$C$3:$O$3,0))-INDEX('5. Bilans projekt'!$C$68:$O$68,1,MATCH('12. Ocena dyskontowa Inwestycji'!KYU$34,'5. Bilans projekt'!$C$3:$O$3,0)),"")</f>
        <v/>
      </c>
      <c r="KYV36" s="131" t="str">
        <f>_xlfn.IFNA(INDEX('5. Bilans projekt'!$C$54:$O$54,1,MATCH('12. Ocena dyskontowa Inwestycji'!KYV$34,'5. Bilans projekt'!$C$3:$O$3,0))-INDEX('5. Bilans projekt'!$C$58:$O$58,1,MATCH('12. Ocena dyskontowa Inwestycji'!KYV$34,'5. Bilans projekt'!$C$3:$O$3,0))-INDEX('5. Bilans projekt'!$C$63:$O$63,1,MATCH('12. Ocena dyskontowa Inwestycji'!KYV$34,'5. Bilans projekt'!$C$3:$O$3,0))-INDEX('5. Bilans projekt'!$C$68:$O$68,1,MATCH('12. Ocena dyskontowa Inwestycji'!KYV$34,'5. Bilans projekt'!$C$3:$O$3,0)),"")</f>
        <v/>
      </c>
      <c r="KYW36" s="131" t="str">
        <f>_xlfn.IFNA(INDEX('5. Bilans projekt'!$C$54:$O$54,1,MATCH('12. Ocena dyskontowa Inwestycji'!KYW$34,'5. Bilans projekt'!$C$3:$O$3,0))-INDEX('5. Bilans projekt'!$C$58:$O$58,1,MATCH('12. Ocena dyskontowa Inwestycji'!KYW$34,'5. Bilans projekt'!$C$3:$O$3,0))-INDEX('5. Bilans projekt'!$C$63:$O$63,1,MATCH('12. Ocena dyskontowa Inwestycji'!KYW$34,'5. Bilans projekt'!$C$3:$O$3,0))-INDEX('5. Bilans projekt'!$C$68:$O$68,1,MATCH('12. Ocena dyskontowa Inwestycji'!KYW$34,'5. Bilans projekt'!$C$3:$O$3,0)),"")</f>
        <v/>
      </c>
      <c r="KYX36" s="131" t="str">
        <f>_xlfn.IFNA(INDEX('5. Bilans projekt'!$C$54:$O$54,1,MATCH('12. Ocena dyskontowa Inwestycji'!KYX$34,'5. Bilans projekt'!$C$3:$O$3,0))-INDEX('5. Bilans projekt'!$C$58:$O$58,1,MATCH('12. Ocena dyskontowa Inwestycji'!KYX$34,'5. Bilans projekt'!$C$3:$O$3,0))-INDEX('5. Bilans projekt'!$C$63:$O$63,1,MATCH('12. Ocena dyskontowa Inwestycji'!KYX$34,'5. Bilans projekt'!$C$3:$O$3,0))-INDEX('5. Bilans projekt'!$C$68:$O$68,1,MATCH('12. Ocena dyskontowa Inwestycji'!KYX$34,'5. Bilans projekt'!$C$3:$O$3,0)),"")</f>
        <v/>
      </c>
      <c r="KYY36" s="131" t="str">
        <f>_xlfn.IFNA(INDEX('5. Bilans projekt'!$C$54:$O$54,1,MATCH('12. Ocena dyskontowa Inwestycji'!KYY$34,'5. Bilans projekt'!$C$3:$O$3,0))-INDEX('5. Bilans projekt'!$C$58:$O$58,1,MATCH('12. Ocena dyskontowa Inwestycji'!KYY$34,'5. Bilans projekt'!$C$3:$O$3,0))-INDEX('5. Bilans projekt'!$C$63:$O$63,1,MATCH('12. Ocena dyskontowa Inwestycji'!KYY$34,'5. Bilans projekt'!$C$3:$O$3,0))-INDEX('5. Bilans projekt'!$C$68:$O$68,1,MATCH('12. Ocena dyskontowa Inwestycji'!KYY$34,'5. Bilans projekt'!$C$3:$O$3,0)),"")</f>
        <v/>
      </c>
      <c r="KYZ36" s="131" t="str">
        <f>_xlfn.IFNA(INDEX('5. Bilans projekt'!$C$54:$O$54,1,MATCH('12. Ocena dyskontowa Inwestycji'!KYZ$34,'5. Bilans projekt'!$C$3:$O$3,0))-INDEX('5. Bilans projekt'!$C$58:$O$58,1,MATCH('12. Ocena dyskontowa Inwestycji'!KYZ$34,'5. Bilans projekt'!$C$3:$O$3,0))-INDEX('5. Bilans projekt'!$C$63:$O$63,1,MATCH('12. Ocena dyskontowa Inwestycji'!KYZ$34,'5. Bilans projekt'!$C$3:$O$3,0))-INDEX('5. Bilans projekt'!$C$68:$O$68,1,MATCH('12. Ocena dyskontowa Inwestycji'!KYZ$34,'5. Bilans projekt'!$C$3:$O$3,0)),"")</f>
        <v/>
      </c>
      <c r="KZA36" s="131" t="str">
        <f>_xlfn.IFNA(INDEX('5. Bilans projekt'!$C$54:$O$54,1,MATCH('12. Ocena dyskontowa Inwestycji'!KZA$34,'5. Bilans projekt'!$C$3:$O$3,0))-INDEX('5. Bilans projekt'!$C$58:$O$58,1,MATCH('12. Ocena dyskontowa Inwestycji'!KZA$34,'5. Bilans projekt'!$C$3:$O$3,0))-INDEX('5. Bilans projekt'!$C$63:$O$63,1,MATCH('12. Ocena dyskontowa Inwestycji'!KZA$34,'5. Bilans projekt'!$C$3:$O$3,0))-INDEX('5. Bilans projekt'!$C$68:$O$68,1,MATCH('12. Ocena dyskontowa Inwestycji'!KZA$34,'5. Bilans projekt'!$C$3:$O$3,0)),"")</f>
        <v/>
      </c>
      <c r="KZB36" s="131" t="str">
        <f>_xlfn.IFNA(INDEX('5. Bilans projekt'!$C$54:$O$54,1,MATCH('12. Ocena dyskontowa Inwestycji'!KZB$34,'5. Bilans projekt'!$C$3:$O$3,0))-INDEX('5. Bilans projekt'!$C$58:$O$58,1,MATCH('12. Ocena dyskontowa Inwestycji'!KZB$34,'5. Bilans projekt'!$C$3:$O$3,0))-INDEX('5. Bilans projekt'!$C$63:$O$63,1,MATCH('12. Ocena dyskontowa Inwestycji'!KZB$34,'5. Bilans projekt'!$C$3:$O$3,0))-INDEX('5. Bilans projekt'!$C$68:$O$68,1,MATCH('12. Ocena dyskontowa Inwestycji'!KZB$34,'5. Bilans projekt'!$C$3:$O$3,0)),"")</f>
        <v/>
      </c>
      <c r="KZC36" s="131" t="str">
        <f>_xlfn.IFNA(INDEX('5. Bilans projekt'!$C$54:$O$54,1,MATCH('12. Ocena dyskontowa Inwestycji'!KZC$34,'5. Bilans projekt'!$C$3:$O$3,0))-INDEX('5. Bilans projekt'!$C$58:$O$58,1,MATCH('12. Ocena dyskontowa Inwestycji'!KZC$34,'5. Bilans projekt'!$C$3:$O$3,0))-INDEX('5. Bilans projekt'!$C$63:$O$63,1,MATCH('12. Ocena dyskontowa Inwestycji'!KZC$34,'5. Bilans projekt'!$C$3:$O$3,0))-INDEX('5. Bilans projekt'!$C$68:$O$68,1,MATCH('12. Ocena dyskontowa Inwestycji'!KZC$34,'5. Bilans projekt'!$C$3:$O$3,0)),"")</f>
        <v/>
      </c>
      <c r="KZD36" s="131" t="str">
        <f>_xlfn.IFNA(INDEX('5. Bilans projekt'!$C$54:$O$54,1,MATCH('12. Ocena dyskontowa Inwestycji'!KZD$34,'5. Bilans projekt'!$C$3:$O$3,0))-INDEX('5. Bilans projekt'!$C$58:$O$58,1,MATCH('12. Ocena dyskontowa Inwestycji'!KZD$34,'5. Bilans projekt'!$C$3:$O$3,0))-INDEX('5. Bilans projekt'!$C$63:$O$63,1,MATCH('12. Ocena dyskontowa Inwestycji'!KZD$34,'5. Bilans projekt'!$C$3:$O$3,0))-INDEX('5. Bilans projekt'!$C$68:$O$68,1,MATCH('12. Ocena dyskontowa Inwestycji'!KZD$34,'5. Bilans projekt'!$C$3:$O$3,0)),"")</f>
        <v/>
      </c>
      <c r="KZE36" s="131" t="str">
        <f>_xlfn.IFNA(INDEX('5. Bilans projekt'!$C$54:$O$54,1,MATCH('12. Ocena dyskontowa Inwestycji'!KZE$34,'5. Bilans projekt'!$C$3:$O$3,0))-INDEX('5. Bilans projekt'!$C$58:$O$58,1,MATCH('12. Ocena dyskontowa Inwestycji'!KZE$34,'5. Bilans projekt'!$C$3:$O$3,0))-INDEX('5. Bilans projekt'!$C$63:$O$63,1,MATCH('12. Ocena dyskontowa Inwestycji'!KZE$34,'5. Bilans projekt'!$C$3:$O$3,0))-INDEX('5. Bilans projekt'!$C$68:$O$68,1,MATCH('12. Ocena dyskontowa Inwestycji'!KZE$34,'5. Bilans projekt'!$C$3:$O$3,0)),"")</f>
        <v/>
      </c>
      <c r="KZF36" s="131" t="str">
        <f>_xlfn.IFNA(INDEX('5. Bilans projekt'!$C$54:$O$54,1,MATCH('12. Ocena dyskontowa Inwestycji'!KZF$34,'5. Bilans projekt'!$C$3:$O$3,0))-INDEX('5. Bilans projekt'!$C$58:$O$58,1,MATCH('12. Ocena dyskontowa Inwestycji'!KZF$34,'5. Bilans projekt'!$C$3:$O$3,0))-INDEX('5. Bilans projekt'!$C$63:$O$63,1,MATCH('12. Ocena dyskontowa Inwestycji'!KZF$34,'5. Bilans projekt'!$C$3:$O$3,0))-INDEX('5. Bilans projekt'!$C$68:$O$68,1,MATCH('12. Ocena dyskontowa Inwestycji'!KZF$34,'5. Bilans projekt'!$C$3:$O$3,0)),"")</f>
        <v/>
      </c>
      <c r="KZG36" s="131" t="str">
        <f>_xlfn.IFNA(INDEX('5. Bilans projekt'!$C$54:$O$54,1,MATCH('12. Ocena dyskontowa Inwestycji'!KZG$34,'5. Bilans projekt'!$C$3:$O$3,0))-INDEX('5. Bilans projekt'!$C$58:$O$58,1,MATCH('12. Ocena dyskontowa Inwestycji'!KZG$34,'5. Bilans projekt'!$C$3:$O$3,0))-INDEX('5. Bilans projekt'!$C$63:$O$63,1,MATCH('12. Ocena dyskontowa Inwestycji'!KZG$34,'5. Bilans projekt'!$C$3:$O$3,0))-INDEX('5. Bilans projekt'!$C$68:$O$68,1,MATCH('12. Ocena dyskontowa Inwestycji'!KZG$34,'5. Bilans projekt'!$C$3:$O$3,0)),"")</f>
        <v/>
      </c>
      <c r="KZH36" s="131" t="str">
        <f>_xlfn.IFNA(INDEX('5. Bilans projekt'!$C$54:$O$54,1,MATCH('12. Ocena dyskontowa Inwestycji'!KZH$34,'5. Bilans projekt'!$C$3:$O$3,0))-INDEX('5. Bilans projekt'!$C$58:$O$58,1,MATCH('12. Ocena dyskontowa Inwestycji'!KZH$34,'5. Bilans projekt'!$C$3:$O$3,0))-INDEX('5. Bilans projekt'!$C$63:$O$63,1,MATCH('12. Ocena dyskontowa Inwestycji'!KZH$34,'5. Bilans projekt'!$C$3:$O$3,0))-INDEX('5. Bilans projekt'!$C$68:$O$68,1,MATCH('12. Ocena dyskontowa Inwestycji'!KZH$34,'5. Bilans projekt'!$C$3:$O$3,0)),"")</f>
        <v/>
      </c>
      <c r="KZI36" s="131" t="str">
        <f>_xlfn.IFNA(INDEX('5. Bilans projekt'!$C$54:$O$54,1,MATCH('12. Ocena dyskontowa Inwestycji'!KZI$34,'5. Bilans projekt'!$C$3:$O$3,0))-INDEX('5. Bilans projekt'!$C$58:$O$58,1,MATCH('12. Ocena dyskontowa Inwestycji'!KZI$34,'5. Bilans projekt'!$C$3:$O$3,0))-INDEX('5. Bilans projekt'!$C$63:$O$63,1,MATCH('12. Ocena dyskontowa Inwestycji'!KZI$34,'5. Bilans projekt'!$C$3:$O$3,0))-INDEX('5. Bilans projekt'!$C$68:$O$68,1,MATCH('12. Ocena dyskontowa Inwestycji'!KZI$34,'5. Bilans projekt'!$C$3:$O$3,0)),"")</f>
        <v/>
      </c>
      <c r="KZJ36" s="131" t="str">
        <f>_xlfn.IFNA(INDEX('5. Bilans projekt'!$C$54:$O$54,1,MATCH('12. Ocena dyskontowa Inwestycji'!KZJ$34,'5. Bilans projekt'!$C$3:$O$3,0))-INDEX('5. Bilans projekt'!$C$58:$O$58,1,MATCH('12. Ocena dyskontowa Inwestycji'!KZJ$34,'5. Bilans projekt'!$C$3:$O$3,0))-INDEX('5. Bilans projekt'!$C$63:$O$63,1,MATCH('12. Ocena dyskontowa Inwestycji'!KZJ$34,'5. Bilans projekt'!$C$3:$O$3,0))-INDEX('5. Bilans projekt'!$C$68:$O$68,1,MATCH('12. Ocena dyskontowa Inwestycji'!KZJ$34,'5. Bilans projekt'!$C$3:$O$3,0)),"")</f>
        <v/>
      </c>
      <c r="KZK36" s="131" t="str">
        <f>_xlfn.IFNA(INDEX('5. Bilans projekt'!$C$54:$O$54,1,MATCH('12. Ocena dyskontowa Inwestycji'!KZK$34,'5. Bilans projekt'!$C$3:$O$3,0))-INDEX('5. Bilans projekt'!$C$58:$O$58,1,MATCH('12. Ocena dyskontowa Inwestycji'!KZK$34,'5. Bilans projekt'!$C$3:$O$3,0))-INDEX('5. Bilans projekt'!$C$63:$O$63,1,MATCH('12. Ocena dyskontowa Inwestycji'!KZK$34,'5. Bilans projekt'!$C$3:$O$3,0))-INDEX('5. Bilans projekt'!$C$68:$O$68,1,MATCH('12. Ocena dyskontowa Inwestycji'!KZK$34,'5. Bilans projekt'!$C$3:$O$3,0)),"")</f>
        <v/>
      </c>
      <c r="KZL36" s="131" t="str">
        <f>_xlfn.IFNA(INDEX('5. Bilans projekt'!$C$54:$O$54,1,MATCH('12. Ocena dyskontowa Inwestycji'!KZL$34,'5. Bilans projekt'!$C$3:$O$3,0))-INDEX('5. Bilans projekt'!$C$58:$O$58,1,MATCH('12. Ocena dyskontowa Inwestycji'!KZL$34,'5. Bilans projekt'!$C$3:$O$3,0))-INDEX('5. Bilans projekt'!$C$63:$O$63,1,MATCH('12. Ocena dyskontowa Inwestycji'!KZL$34,'5. Bilans projekt'!$C$3:$O$3,0))-INDEX('5. Bilans projekt'!$C$68:$O$68,1,MATCH('12. Ocena dyskontowa Inwestycji'!KZL$34,'5. Bilans projekt'!$C$3:$O$3,0)),"")</f>
        <v/>
      </c>
      <c r="KZM36" s="131" t="str">
        <f>_xlfn.IFNA(INDEX('5. Bilans projekt'!$C$54:$O$54,1,MATCH('12. Ocena dyskontowa Inwestycji'!KZM$34,'5. Bilans projekt'!$C$3:$O$3,0))-INDEX('5. Bilans projekt'!$C$58:$O$58,1,MATCH('12. Ocena dyskontowa Inwestycji'!KZM$34,'5. Bilans projekt'!$C$3:$O$3,0))-INDEX('5. Bilans projekt'!$C$63:$O$63,1,MATCH('12. Ocena dyskontowa Inwestycji'!KZM$34,'5. Bilans projekt'!$C$3:$O$3,0))-INDEX('5. Bilans projekt'!$C$68:$O$68,1,MATCH('12. Ocena dyskontowa Inwestycji'!KZM$34,'5. Bilans projekt'!$C$3:$O$3,0)),"")</f>
        <v/>
      </c>
      <c r="KZN36" s="131" t="str">
        <f>_xlfn.IFNA(INDEX('5. Bilans projekt'!$C$54:$O$54,1,MATCH('12. Ocena dyskontowa Inwestycji'!KZN$34,'5. Bilans projekt'!$C$3:$O$3,0))-INDEX('5. Bilans projekt'!$C$58:$O$58,1,MATCH('12. Ocena dyskontowa Inwestycji'!KZN$34,'5. Bilans projekt'!$C$3:$O$3,0))-INDEX('5. Bilans projekt'!$C$63:$O$63,1,MATCH('12. Ocena dyskontowa Inwestycji'!KZN$34,'5. Bilans projekt'!$C$3:$O$3,0))-INDEX('5. Bilans projekt'!$C$68:$O$68,1,MATCH('12. Ocena dyskontowa Inwestycji'!KZN$34,'5. Bilans projekt'!$C$3:$O$3,0)),"")</f>
        <v/>
      </c>
      <c r="KZO36" s="131" t="str">
        <f>_xlfn.IFNA(INDEX('5. Bilans projekt'!$C$54:$O$54,1,MATCH('12. Ocena dyskontowa Inwestycji'!KZO$34,'5. Bilans projekt'!$C$3:$O$3,0))-INDEX('5. Bilans projekt'!$C$58:$O$58,1,MATCH('12. Ocena dyskontowa Inwestycji'!KZO$34,'5. Bilans projekt'!$C$3:$O$3,0))-INDEX('5. Bilans projekt'!$C$63:$O$63,1,MATCH('12. Ocena dyskontowa Inwestycji'!KZO$34,'5. Bilans projekt'!$C$3:$O$3,0))-INDEX('5. Bilans projekt'!$C$68:$O$68,1,MATCH('12. Ocena dyskontowa Inwestycji'!KZO$34,'5. Bilans projekt'!$C$3:$O$3,0)),"")</f>
        <v/>
      </c>
      <c r="KZP36" s="131" t="str">
        <f>_xlfn.IFNA(INDEX('5. Bilans projekt'!$C$54:$O$54,1,MATCH('12. Ocena dyskontowa Inwestycji'!KZP$34,'5. Bilans projekt'!$C$3:$O$3,0))-INDEX('5. Bilans projekt'!$C$58:$O$58,1,MATCH('12. Ocena dyskontowa Inwestycji'!KZP$34,'5. Bilans projekt'!$C$3:$O$3,0))-INDEX('5. Bilans projekt'!$C$63:$O$63,1,MATCH('12. Ocena dyskontowa Inwestycji'!KZP$34,'5. Bilans projekt'!$C$3:$O$3,0))-INDEX('5. Bilans projekt'!$C$68:$O$68,1,MATCH('12. Ocena dyskontowa Inwestycji'!KZP$34,'5. Bilans projekt'!$C$3:$O$3,0)),"")</f>
        <v/>
      </c>
      <c r="KZQ36" s="131" t="str">
        <f>_xlfn.IFNA(INDEX('5. Bilans projekt'!$C$54:$O$54,1,MATCH('12. Ocena dyskontowa Inwestycji'!KZQ$34,'5. Bilans projekt'!$C$3:$O$3,0))-INDEX('5. Bilans projekt'!$C$58:$O$58,1,MATCH('12. Ocena dyskontowa Inwestycji'!KZQ$34,'5. Bilans projekt'!$C$3:$O$3,0))-INDEX('5. Bilans projekt'!$C$63:$O$63,1,MATCH('12. Ocena dyskontowa Inwestycji'!KZQ$34,'5. Bilans projekt'!$C$3:$O$3,0))-INDEX('5. Bilans projekt'!$C$68:$O$68,1,MATCH('12. Ocena dyskontowa Inwestycji'!KZQ$34,'5. Bilans projekt'!$C$3:$O$3,0)),"")</f>
        <v/>
      </c>
      <c r="KZR36" s="131" t="str">
        <f>_xlfn.IFNA(INDEX('5. Bilans projekt'!$C$54:$O$54,1,MATCH('12. Ocena dyskontowa Inwestycji'!KZR$34,'5. Bilans projekt'!$C$3:$O$3,0))-INDEX('5. Bilans projekt'!$C$58:$O$58,1,MATCH('12. Ocena dyskontowa Inwestycji'!KZR$34,'5. Bilans projekt'!$C$3:$O$3,0))-INDEX('5. Bilans projekt'!$C$63:$O$63,1,MATCH('12. Ocena dyskontowa Inwestycji'!KZR$34,'5. Bilans projekt'!$C$3:$O$3,0))-INDEX('5. Bilans projekt'!$C$68:$O$68,1,MATCH('12. Ocena dyskontowa Inwestycji'!KZR$34,'5. Bilans projekt'!$C$3:$O$3,0)),"")</f>
        <v/>
      </c>
      <c r="KZS36" s="131" t="str">
        <f>_xlfn.IFNA(INDEX('5. Bilans projekt'!$C$54:$O$54,1,MATCH('12. Ocena dyskontowa Inwestycji'!KZS$34,'5. Bilans projekt'!$C$3:$O$3,0))-INDEX('5. Bilans projekt'!$C$58:$O$58,1,MATCH('12. Ocena dyskontowa Inwestycji'!KZS$34,'5. Bilans projekt'!$C$3:$O$3,0))-INDEX('5. Bilans projekt'!$C$63:$O$63,1,MATCH('12. Ocena dyskontowa Inwestycji'!KZS$34,'5. Bilans projekt'!$C$3:$O$3,0))-INDEX('5. Bilans projekt'!$C$68:$O$68,1,MATCH('12. Ocena dyskontowa Inwestycji'!KZS$34,'5. Bilans projekt'!$C$3:$O$3,0)),"")</f>
        <v/>
      </c>
      <c r="KZT36" s="131" t="str">
        <f>_xlfn.IFNA(INDEX('5. Bilans projekt'!$C$54:$O$54,1,MATCH('12. Ocena dyskontowa Inwestycji'!KZT$34,'5. Bilans projekt'!$C$3:$O$3,0))-INDEX('5. Bilans projekt'!$C$58:$O$58,1,MATCH('12. Ocena dyskontowa Inwestycji'!KZT$34,'5. Bilans projekt'!$C$3:$O$3,0))-INDEX('5. Bilans projekt'!$C$63:$O$63,1,MATCH('12. Ocena dyskontowa Inwestycji'!KZT$34,'5. Bilans projekt'!$C$3:$O$3,0))-INDEX('5. Bilans projekt'!$C$68:$O$68,1,MATCH('12. Ocena dyskontowa Inwestycji'!KZT$34,'5. Bilans projekt'!$C$3:$O$3,0)),"")</f>
        <v/>
      </c>
      <c r="KZU36" s="131" t="str">
        <f>_xlfn.IFNA(INDEX('5. Bilans projekt'!$C$54:$O$54,1,MATCH('12. Ocena dyskontowa Inwestycji'!KZU$34,'5. Bilans projekt'!$C$3:$O$3,0))-INDEX('5. Bilans projekt'!$C$58:$O$58,1,MATCH('12. Ocena dyskontowa Inwestycji'!KZU$34,'5. Bilans projekt'!$C$3:$O$3,0))-INDEX('5. Bilans projekt'!$C$63:$O$63,1,MATCH('12. Ocena dyskontowa Inwestycji'!KZU$34,'5. Bilans projekt'!$C$3:$O$3,0))-INDEX('5. Bilans projekt'!$C$68:$O$68,1,MATCH('12. Ocena dyskontowa Inwestycji'!KZU$34,'5. Bilans projekt'!$C$3:$O$3,0)),"")</f>
        <v/>
      </c>
      <c r="KZV36" s="131" t="str">
        <f>_xlfn.IFNA(INDEX('5. Bilans projekt'!$C$54:$O$54,1,MATCH('12. Ocena dyskontowa Inwestycji'!KZV$34,'5. Bilans projekt'!$C$3:$O$3,0))-INDEX('5. Bilans projekt'!$C$58:$O$58,1,MATCH('12. Ocena dyskontowa Inwestycji'!KZV$34,'5. Bilans projekt'!$C$3:$O$3,0))-INDEX('5. Bilans projekt'!$C$63:$O$63,1,MATCH('12. Ocena dyskontowa Inwestycji'!KZV$34,'5. Bilans projekt'!$C$3:$O$3,0))-INDEX('5. Bilans projekt'!$C$68:$O$68,1,MATCH('12. Ocena dyskontowa Inwestycji'!KZV$34,'5. Bilans projekt'!$C$3:$O$3,0)),"")</f>
        <v/>
      </c>
      <c r="KZW36" s="131" t="str">
        <f>_xlfn.IFNA(INDEX('5. Bilans projekt'!$C$54:$O$54,1,MATCH('12. Ocena dyskontowa Inwestycji'!KZW$34,'5. Bilans projekt'!$C$3:$O$3,0))-INDEX('5. Bilans projekt'!$C$58:$O$58,1,MATCH('12. Ocena dyskontowa Inwestycji'!KZW$34,'5. Bilans projekt'!$C$3:$O$3,0))-INDEX('5. Bilans projekt'!$C$63:$O$63,1,MATCH('12. Ocena dyskontowa Inwestycji'!KZW$34,'5. Bilans projekt'!$C$3:$O$3,0))-INDEX('5. Bilans projekt'!$C$68:$O$68,1,MATCH('12. Ocena dyskontowa Inwestycji'!KZW$34,'5. Bilans projekt'!$C$3:$O$3,0)),"")</f>
        <v/>
      </c>
      <c r="KZX36" s="131" t="str">
        <f>_xlfn.IFNA(INDEX('5. Bilans projekt'!$C$54:$O$54,1,MATCH('12. Ocena dyskontowa Inwestycji'!KZX$34,'5. Bilans projekt'!$C$3:$O$3,0))-INDEX('5. Bilans projekt'!$C$58:$O$58,1,MATCH('12. Ocena dyskontowa Inwestycji'!KZX$34,'5. Bilans projekt'!$C$3:$O$3,0))-INDEX('5. Bilans projekt'!$C$63:$O$63,1,MATCH('12. Ocena dyskontowa Inwestycji'!KZX$34,'5. Bilans projekt'!$C$3:$O$3,0))-INDEX('5. Bilans projekt'!$C$68:$O$68,1,MATCH('12. Ocena dyskontowa Inwestycji'!KZX$34,'5. Bilans projekt'!$C$3:$O$3,0)),"")</f>
        <v/>
      </c>
      <c r="KZY36" s="131" t="str">
        <f>_xlfn.IFNA(INDEX('5. Bilans projekt'!$C$54:$O$54,1,MATCH('12. Ocena dyskontowa Inwestycji'!KZY$34,'5. Bilans projekt'!$C$3:$O$3,0))-INDEX('5. Bilans projekt'!$C$58:$O$58,1,MATCH('12. Ocena dyskontowa Inwestycji'!KZY$34,'5. Bilans projekt'!$C$3:$O$3,0))-INDEX('5. Bilans projekt'!$C$63:$O$63,1,MATCH('12. Ocena dyskontowa Inwestycji'!KZY$34,'5. Bilans projekt'!$C$3:$O$3,0))-INDEX('5. Bilans projekt'!$C$68:$O$68,1,MATCH('12. Ocena dyskontowa Inwestycji'!KZY$34,'5. Bilans projekt'!$C$3:$O$3,0)),"")</f>
        <v/>
      </c>
      <c r="KZZ36" s="131" t="str">
        <f>_xlfn.IFNA(INDEX('5. Bilans projekt'!$C$54:$O$54,1,MATCH('12. Ocena dyskontowa Inwestycji'!KZZ$34,'5. Bilans projekt'!$C$3:$O$3,0))-INDEX('5. Bilans projekt'!$C$58:$O$58,1,MATCH('12. Ocena dyskontowa Inwestycji'!KZZ$34,'5. Bilans projekt'!$C$3:$O$3,0))-INDEX('5. Bilans projekt'!$C$63:$O$63,1,MATCH('12. Ocena dyskontowa Inwestycji'!KZZ$34,'5. Bilans projekt'!$C$3:$O$3,0))-INDEX('5. Bilans projekt'!$C$68:$O$68,1,MATCH('12. Ocena dyskontowa Inwestycji'!KZZ$34,'5. Bilans projekt'!$C$3:$O$3,0)),"")</f>
        <v/>
      </c>
      <c r="LAA36" s="131" t="str">
        <f>_xlfn.IFNA(INDEX('5. Bilans projekt'!$C$54:$O$54,1,MATCH('12. Ocena dyskontowa Inwestycji'!LAA$34,'5. Bilans projekt'!$C$3:$O$3,0))-INDEX('5. Bilans projekt'!$C$58:$O$58,1,MATCH('12. Ocena dyskontowa Inwestycji'!LAA$34,'5. Bilans projekt'!$C$3:$O$3,0))-INDEX('5. Bilans projekt'!$C$63:$O$63,1,MATCH('12. Ocena dyskontowa Inwestycji'!LAA$34,'5. Bilans projekt'!$C$3:$O$3,0))-INDEX('5. Bilans projekt'!$C$68:$O$68,1,MATCH('12. Ocena dyskontowa Inwestycji'!LAA$34,'5. Bilans projekt'!$C$3:$O$3,0)),"")</f>
        <v/>
      </c>
      <c r="LAB36" s="131" t="str">
        <f>_xlfn.IFNA(INDEX('5. Bilans projekt'!$C$54:$O$54,1,MATCH('12. Ocena dyskontowa Inwestycji'!LAB$34,'5. Bilans projekt'!$C$3:$O$3,0))-INDEX('5. Bilans projekt'!$C$58:$O$58,1,MATCH('12. Ocena dyskontowa Inwestycji'!LAB$34,'5. Bilans projekt'!$C$3:$O$3,0))-INDEX('5. Bilans projekt'!$C$63:$O$63,1,MATCH('12. Ocena dyskontowa Inwestycji'!LAB$34,'5. Bilans projekt'!$C$3:$O$3,0))-INDEX('5. Bilans projekt'!$C$68:$O$68,1,MATCH('12. Ocena dyskontowa Inwestycji'!LAB$34,'5. Bilans projekt'!$C$3:$O$3,0)),"")</f>
        <v/>
      </c>
      <c r="LAC36" s="131" t="str">
        <f>_xlfn.IFNA(INDEX('5. Bilans projekt'!$C$54:$O$54,1,MATCH('12. Ocena dyskontowa Inwestycji'!LAC$34,'5. Bilans projekt'!$C$3:$O$3,0))-INDEX('5. Bilans projekt'!$C$58:$O$58,1,MATCH('12. Ocena dyskontowa Inwestycji'!LAC$34,'5. Bilans projekt'!$C$3:$O$3,0))-INDEX('5. Bilans projekt'!$C$63:$O$63,1,MATCH('12. Ocena dyskontowa Inwestycji'!LAC$34,'5. Bilans projekt'!$C$3:$O$3,0))-INDEX('5. Bilans projekt'!$C$68:$O$68,1,MATCH('12. Ocena dyskontowa Inwestycji'!LAC$34,'5. Bilans projekt'!$C$3:$O$3,0)),"")</f>
        <v/>
      </c>
      <c r="LAD36" s="131" t="str">
        <f>_xlfn.IFNA(INDEX('5. Bilans projekt'!$C$54:$O$54,1,MATCH('12. Ocena dyskontowa Inwestycji'!LAD$34,'5. Bilans projekt'!$C$3:$O$3,0))-INDEX('5. Bilans projekt'!$C$58:$O$58,1,MATCH('12. Ocena dyskontowa Inwestycji'!LAD$34,'5. Bilans projekt'!$C$3:$O$3,0))-INDEX('5. Bilans projekt'!$C$63:$O$63,1,MATCH('12. Ocena dyskontowa Inwestycji'!LAD$34,'5. Bilans projekt'!$C$3:$O$3,0))-INDEX('5. Bilans projekt'!$C$68:$O$68,1,MATCH('12. Ocena dyskontowa Inwestycji'!LAD$34,'5. Bilans projekt'!$C$3:$O$3,0)),"")</f>
        <v/>
      </c>
      <c r="LAE36" s="131" t="str">
        <f>_xlfn.IFNA(INDEX('5. Bilans projekt'!$C$54:$O$54,1,MATCH('12. Ocena dyskontowa Inwestycji'!LAE$34,'5. Bilans projekt'!$C$3:$O$3,0))-INDEX('5. Bilans projekt'!$C$58:$O$58,1,MATCH('12. Ocena dyskontowa Inwestycji'!LAE$34,'5. Bilans projekt'!$C$3:$O$3,0))-INDEX('5. Bilans projekt'!$C$63:$O$63,1,MATCH('12. Ocena dyskontowa Inwestycji'!LAE$34,'5. Bilans projekt'!$C$3:$O$3,0))-INDEX('5. Bilans projekt'!$C$68:$O$68,1,MATCH('12. Ocena dyskontowa Inwestycji'!LAE$34,'5. Bilans projekt'!$C$3:$O$3,0)),"")</f>
        <v/>
      </c>
      <c r="LAF36" s="131" t="str">
        <f>_xlfn.IFNA(INDEX('5. Bilans projekt'!$C$54:$O$54,1,MATCH('12. Ocena dyskontowa Inwestycji'!LAF$34,'5. Bilans projekt'!$C$3:$O$3,0))-INDEX('5. Bilans projekt'!$C$58:$O$58,1,MATCH('12. Ocena dyskontowa Inwestycji'!LAF$34,'5. Bilans projekt'!$C$3:$O$3,0))-INDEX('5. Bilans projekt'!$C$63:$O$63,1,MATCH('12. Ocena dyskontowa Inwestycji'!LAF$34,'5. Bilans projekt'!$C$3:$O$3,0))-INDEX('5. Bilans projekt'!$C$68:$O$68,1,MATCH('12. Ocena dyskontowa Inwestycji'!LAF$34,'5. Bilans projekt'!$C$3:$O$3,0)),"")</f>
        <v/>
      </c>
      <c r="LAG36" s="131" t="str">
        <f>_xlfn.IFNA(INDEX('5. Bilans projekt'!$C$54:$O$54,1,MATCH('12. Ocena dyskontowa Inwestycji'!LAG$34,'5. Bilans projekt'!$C$3:$O$3,0))-INDEX('5. Bilans projekt'!$C$58:$O$58,1,MATCH('12. Ocena dyskontowa Inwestycji'!LAG$34,'5. Bilans projekt'!$C$3:$O$3,0))-INDEX('5. Bilans projekt'!$C$63:$O$63,1,MATCH('12. Ocena dyskontowa Inwestycji'!LAG$34,'5. Bilans projekt'!$C$3:$O$3,0))-INDEX('5. Bilans projekt'!$C$68:$O$68,1,MATCH('12. Ocena dyskontowa Inwestycji'!LAG$34,'5. Bilans projekt'!$C$3:$O$3,0)),"")</f>
        <v/>
      </c>
      <c r="LAH36" s="131" t="str">
        <f>_xlfn.IFNA(INDEX('5. Bilans projekt'!$C$54:$O$54,1,MATCH('12. Ocena dyskontowa Inwestycji'!LAH$34,'5. Bilans projekt'!$C$3:$O$3,0))-INDEX('5. Bilans projekt'!$C$58:$O$58,1,MATCH('12. Ocena dyskontowa Inwestycji'!LAH$34,'5. Bilans projekt'!$C$3:$O$3,0))-INDEX('5. Bilans projekt'!$C$63:$O$63,1,MATCH('12. Ocena dyskontowa Inwestycji'!LAH$34,'5. Bilans projekt'!$C$3:$O$3,0))-INDEX('5. Bilans projekt'!$C$68:$O$68,1,MATCH('12. Ocena dyskontowa Inwestycji'!LAH$34,'5. Bilans projekt'!$C$3:$O$3,0)),"")</f>
        <v/>
      </c>
      <c r="LAI36" s="131" t="str">
        <f>_xlfn.IFNA(INDEX('5. Bilans projekt'!$C$54:$O$54,1,MATCH('12. Ocena dyskontowa Inwestycji'!LAI$34,'5. Bilans projekt'!$C$3:$O$3,0))-INDEX('5. Bilans projekt'!$C$58:$O$58,1,MATCH('12. Ocena dyskontowa Inwestycji'!LAI$34,'5. Bilans projekt'!$C$3:$O$3,0))-INDEX('5. Bilans projekt'!$C$63:$O$63,1,MATCH('12. Ocena dyskontowa Inwestycji'!LAI$34,'5. Bilans projekt'!$C$3:$O$3,0))-INDEX('5. Bilans projekt'!$C$68:$O$68,1,MATCH('12. Ocena dyskontowa Inwestycji'!LAI$34,'5. Bilans projekt'!$C$3:$O$3,0)),"")</f>
        <v/>
      </c>
      <c r="LAJ36" s="131" t="str">
        <f>_xlfn.IFNA(INDEX('5. Bilans projekt'!$C$54:$O$54,1,MATCH('12. Ocena dyskontowa Inwestycji'!LAJ$34,'5. Bilans projekt'!$C$3:$O$3,0))-INDEX('5. Bilans projekt'!$C$58:$O$58,1,MATCH('12. Ocena dyskontowa Inwestycji'!LAJ$34,'5. Bilans projekt'!$C$3:$O$3,0))-INDEX('5. Bilans projekt'!$C$63:$O$63,1,MATCH('12. Ocena dyskontowa Inwestycji'!LAJ$34,'5. Bilans projekt'!$C$3:$O$3,0))-INDEX('5. Bilans projekt'!$C$68:$O$68,1,MATCH('12. Ocena dyskontowa Inwestycji'!LAJ$34,'5. Bilans projekt'!$C$3:$O$3,0)),"")</f>
        <v/>
      </c>
      <c r="LAK36" s="131" t="str">
        <f>_xlfn.IFNA(INDEX('5. Bilans projekt'!$C$54:$O$54,1,MATCH('12. Ocena dyskontowa Inwestycji'!LAK$34,'5. Bilans projekt'!$C$3:$O$3,0))-INDEX('5. Bilans projekt'!$C$58:$O$58,1,MATCH('12. Ocena dyskontowa Inwestycji'!LAK$34,'5. Bilans projekt'!$C$3:$O$3,0))-INDEX('5. Bilans projekt'!$C$63:$O$63,1,MATCH('12. Ocena dyskontowa Inwestycji'!LAK$34,'5. Bilans projekt'!$C$3:$O$3,0))-INDEX('5. Bilans projekt'!$C$68:$O$68,1,MATCH('12. Ocena dyskontowa Inwestycji'!LAK$34,'5. Bilans projekt'!$C$3:$O$3,0)),"")</f>
        <v/>
      </c>
      <c r="LAL36" s="131" t="str">
        <f>_xlfn.IFNA(INDEX('5. Bilans projekt'!$C$54:$O$54,1,MATCH('12. Ocena dyskontowa Inwestycji'!LAL$34,'5. Bilans projekt'!$C$3:$O$3,0))-INDEX('5. Bilans projekt'!$C$58:$O$58,1,MATCH('12. Ocena dyskontowa Inwestycji'!LAL$34,'5. Bilans projekt'!$C$3:$O$3,0))-INDEX('5. Bilans projekt'!$C$63:$O$63,1,MATCH('12. Ocena dyskontowa Inwestycji'!LAL$34,'5. Bilans projekt'!$C$3:$O$3,0))-INDEX('5. Bilans projekt'!$C$68:$O$68,1,MATCH('12. Ocena dyskontowa Inwestycji'!LAL$34,'5. Bilans projekt'!$C$3:$O$3,0)),"")</f>
        <v/>
      </c>
      <c r="LAM36" s="131" t="str">
        <f>_xlfn.IFNA(INDEX('5. Bilans projekt'!$C$54:$O$54,1,MATCH('12. Ocena dyskontowa Inwestycji'!LAM$34,'5. Bilans projekt'!$C$3:$O$3,0))-INDEX('5. Bilans projekt'!$C$58:$O$58,1,MATCH('12. Ocena dyskontowa Inwestycji'!LAM$34,'5. Bilans projekt'!$C$3:$O$3,0))-INDEX('5. Bilans projekt'!$C$63:$O$63,1,MATCH('12. Ocena dyskontowa Inwestycji'!LAM$34,'5. Bilans projekt'!$C$3:$O$3,0))-INDEX('5. Bilans projekt'!$C$68:$O$68,1,MATCH('12. Ocena dyskontowa Inwestycji'!LAM$34,'5. Bilans projekt'!$C$3:$O$3,0)),"")</f>
        <v/>
      </c>
      <c r="LAN36" s="131" t="str">
        <f>_xlfn.IFNA(INDEX('5. Bilans projekt'!$C$54:$O$54,1,MATCH('12. Ocena dyskontowa Inwestycji'!LAN$34,'5. Bilans projekt'!$C$3:$O$3,0))-INDEX('5. Bilans projekt'!$C$58:$O$58,1,MATCH('12. Ocena dyskontowa Inwestycji'!LAN$34,'5. Bilans projekt'!$C$3:$O$3,0))-INDEX('5. Bilans projekt'!$C$63:$O$63,1,MATCH('12. Ocena dyskontowa Inwestycji'!LAN$34,'5. Bilans projekt'!$C$3:$O$3,0))-INDEX('5. Bilans projekt'!$C$68:$O$68,1,MATCH('12. Ocena dyskontowa Inwestycji'!LAN$34,'5. Bilans projekt'!$C$3:$O$3,0)),"")</f>
        <v/>
      </c>
      <c r="LAO36" s="131" t="str">
        <f>_xlfn.IFNA(INDEX('5. Bilans projekt'!$C$54:$O$54,1,MATCH('12. Ocena dyskontowa Inwestycji'!LAO$34,'5. Bilans projekt'!$C$3:$O$3,0))-INDEX('5. Bilans projekt'!$C$58:$O$58,1,MATCH('12. Ocena dyskontowa Inwestycji'!LAO$34,'5. Bilans projekt'!$C$3:$O$3,0))-INDEX('5. Bilans projekt'!$C$63:$O$63,1,MATCH('12. Ocena dyskontowa Inwestycji'!LAO$34,'5. Bilans projekt'!$C$3:$O$3,0))-INDEX('5. Bilans projekt'!$C$68:$O$68,1,MATCH('12. Ocena dyskontowa Inwestycji'!LAO$34,'5. Bilans projekt'!$C$3:$O$3,0)),"")</f>
        <v/>
      </c>
      <c r="LAP36" s="131" t="str">
        <f>_xlfn.IFNA(INDEX('5. Bilans projekt'!$C$54:$O$54,1,MATCH('12. Ocena dyskontowa Inwestycji'!LAP$34,'5. Bilans projekt'!$C$3:$O$3,0))-INDEX('5. Bilans projekt'!$C$58:$O$58,1,MATCH('12. Ocena dyskontowa Inwestycji'!LAP$34,'5. Bilans projekt'!$C$3:$O$3,0))-INDEX('5. Bilans projekt'!$C$63:$O$63,1,MATCH('12. Ocena dyskontowa Inwestycji'!LAP$34,'5. Bilans projekt'!$C$3:$O$3,0))-INDEX('5. Bilans projekt'!$C$68:$O$68,1,MATCH('12. Ocena dyskontowa Inwestycji'!LAP$34,'5. Bilans projekt'!$C$3:$O$3,0)),"")</f>
        <v/>
      </c>
      <c r="LAQ36" s="131" t="str">
        <f>_xlfn.IFNA(INDEX('5. Bilans projekt'!$C$54:$O$54,1,MATCH('12. Ocena dyskontowa Inwestycji'!LAQ$34,'5. Bilans projekt'!$C$3:$O$3,0))-INDEX('5. Bilans projekt'!$C$58:$O$58,1,MATCH('12. Ocena dyskontowa Inwestycji'!LAQ$34,'5. Bilans projekt'!$C$3:$O$3,0))-INDEX('5. Bilans projekt'!$C$63:$O$63,1,MATCH('12. Ocena dyskontowa Inwestycji'!LAQ$34,'5. Bilans projekt'!$C$3:$O$3,0))-INDEX('5. Bilans projekt'!$C$68:$O$68,1,MATCH('12. Ocena dyskontowa Inwestycji'!LAQ$34,'5. Bilans projekt'!$C$3:$O$3,0)),"")</f>
        <v/>
      </c>
      <c r="LAR36" s="131" t="str">
        <f>_xlfn.IFNA(INDEX('5. Bilans projekt'!$C$54:$O$54,1,MATCH('12. Ocena dyskontowa Inwestycji'!LAR$34,'5. Bilans projekt'!$C$3:$O$3,0))-INDEX('5. Bilans projekt'!$C$58:$O$58,1,MATCH('12. Ocena dyskontowa Inwestycji'!LAR$34,'5. Bilans projekt'!$C$3:$O$3,0))-INDEX('5. Bilans projekt'!$C$63:$O$63,1,MATCH('12. Ocena dyskontowa Inwestycji'!LAR$34,'5. Bilans projekt'!$C$3:$O$3,0))-INDEX('5. Bilans projekt'!$C$68:$O$68,1,MATCH('12. Ocena dyskontowa Inwestycji'!LAR$34,'5. Bilans projekt'!$C$3:$O$3,0)),"")</f>
        <v/>
      </c>
      <c r="LAS36" s="131" t="str">
        <f>_xlfn.IFNA(INDEX('5. Bilans projekt'!$C$54:$O$54,1,MATCH('12. Ocena dyskontowa Inwestycji'!LAS$34,'5. Bilans projekt'!$C$3:$O$3,0))-INDEX('5. Bilans projekt'!$C$58:$O$58,1,MATCH('12. Ocena dyskontowa Inwestycji'!LAS$34,'5. Bilans projekt'!$C$3:$O$3,0))-INDEX('5. Bilans projekt'!$C$63:$O$63,1,MATCH('12. Ocena dyskontowa Inwestycji'!LAS$34,'5. Bilans projekt'!$C$3:$O$3,0))-INDEX('5. Bilans projekt'!$C$68:$O$68,1,MATCH('12. Ocena dyskontowa Inwestycji'!LAS$34,'5. Bilans projekt'!$C$3:$O$3,0)),"")</f>
        <v/>
      </c>
      <c r="LAT36" s="131" t="str">
        <f>_xlfn.IFNA(INDEX('5. Bilans projekt'!$C$54:$O$54,1,MATCH('12. Ocena dyskontowa Inwestycji'!LAT$34,'5. Bilans projekt'!$C$3:$O$3,0))-INDEX('5. Bilans projekt'!$C$58:$O$58,1,MATCH('12. Ocena dyskontowa Inwestycji'!LAT$34,'5. Bilans projekt'!$C$3:$O$3,0))-INDEX('5. Bilans projekt'!$C$63:$O$63,1,MATCH('12. Ocena dyskontowa Inwestycji'!LAT$34,'5. Bilans projekt'!$C$3:$O$3,0))-INDEX('5. Bilans projekt'!$C$68:$O$68,1,MATCH('12. Ocena dyskontowa Inwestycji'!LAT$34,'5. Bilans projekt'!$C$3:$O$3,0)),"")</f>
        <v/>
      </c>
      <c r="LAU36" s="131" t="str">
        <f>_xlfn.IFNA(INDEX('5. Bilans projekt'!$C$54:$O$54,1,MATCH('12. Ocena dyskontowa Inwestycji'!LAU$34,'5. Bilans projekt'!$C$3:$O$3,0))-INDEX('5. Bilans projekt'!$C$58:$O$58,1,MATCH('12. Ocena dyskontowa Inwestycji'!LAU$34,'5. Bilans projekt'!$C$3:$O$3,0))-INDEX('5. Bilans projekt'!$C$63:$O$63,1,MATCH('12. Ocena dyskontowa Inwestycji'!LAU$34,'5. Bilans projekt'!$C$3:$O$3,0))-INDEX('5. Bilans projekt'!$C$68:$O$68,1,MATCH('12. Ocena dyskontowa Inwestycji'!LAU$34,'5. Bilans projekt'!$C$3:$O$3,0)),"")</f>
        <v/>
      </c>
      <c r="LAV36" s="131" t="str">
        <f>_xlfn.IFNA(INDEX('5. Bilans projekt'!$C$54:$O$54,1,MATCH('12. Ocena dyskontowa Inwestycji'!LAV$34,'5. Bilans projekt'!$C$3:$O$3,0))-INDEX('5. Bilans projekt'!$C$58:$O$58,1,MATCH('12. Ocena dyskontowa Inwestycji'!LAV$34,'5. Bilans projekt'!$C$3:$O$3,0))-INDEX('5. Bilans projekt'!$C$63:$O$63,1,MATCH('12. Ocena dyskontowa Inwestycji'!LAV$34,'5. Bilans projekt'!$C$3:$O$3,0))-INDEX('5. Bilans projekt'!$C$68:$O$68,1,MATCH('12. Ocena dyskontowa Inwestycji'!LAV$34,'5. Bilans projekt'!$C$3:$O$3,0)),"")</f>
        <v/>
      </c>
      <c r="LAW36" s="131" t="str">
        <f>_xlfn.IFNA(INDEX('5. Bilans projekt'!$C$54:$O$54,1,MATCH('12. Ocena dyskontowa Inwestycji'!LAW$34,'5. Bilans projekt'!$C$3:$O$3,0))-INDEX('5. Bilans projekt'!$C$58:$O$58,1,MATCH('12. Ocena dyskontowa Inwestycji'!LAW$34,'5. Bilans projekt'!$C$3:$O$3,0))-INDEX('5. Bilans projekt'!$C$63:$O$63,1,MATCH('12. Ocena dyskontowa Inwestycji'!LAW$34,'5. Bilans projekt'!$C$3:$O$3,0))-INDEX('5. Bilans projekt'!$C$68:$O$68,1,MATCH('12. Ocena dyskontowa Inwestycji'!LAW$34,'5. Bilans projekt'!$C$3:$O$3,0)),"")</f>
        <v/>
      </c>
      <c r="LAX36" s="131" t="str">
        <f>_xlfn.IFNA(INDEX('5. Bilans projekt'!$C$54:$O$54,1,MATCH('12. Ocena dyskontowa Inwestycji'!LAX$34,'5. Bilans projekt'!$C$3:$O$3,0))-INDEX('5. Bilans projekt'!$C$58:$O$58,1,MATCH('12. Ocena dyskontowa Inwestycji'!LAX$34,'5. Bilans projekt'!$C$3:$O$3,0))-INDEX('5. Bilans projekt'!$C$63:$O$63,1,MATCH('12. Ocena dyskontowa Inwestycji'!LAX$34,'5. Bilans projekt'!$C$3:$O$3,0))-INDEX('5. Bilans projekt'!$C$68:$O$68,1,MATCH('12. Ocena dyskontowa Inwestycji'!LAX$34,'5. Bilans projekt'!$C$3:$O$3,0)),"")</f>
        <v/>
      </c>
      <c r="LAY36" s="131" t="str">
        <f>_xlfn.IFNA(INDEX('5. Bilans projekt'!$C$54:$O$54,1,MATCH('12. Ocena dyskontowa Inwestycji'!LAY$34,'5. Bilans projekt'!$C$3:$O$3,0))-INDEX('5. Bilans projekt'!$C$58:$O$58,1,MATCH('12. Ocena dyskontowa Inwestycji'!LAY$34,'5. Bilans projekt'!$C$3:$O$3,0))-INDEX('5. Bilans projekt'!$C$63:$O$63,1,MATCH('12. Ocena dyskontowa Inwestycji'!LAY$34,'5. Bilans projekt'!$C$3:$O$3,0))-INDEX('5. Bilans projekt'!$C$68:$O$68,1,MATCH('12. Ocena dyskontowa Inwestycji'!LAY$34,'5. Bilans projekt'!$C$3:$O$3,0)),"")</f>
        <v/>
      </c>
      <c r="LAZ36" s="131" t="str">
        <f>_xlfn.IFNA(INDEX('5. Bilans projekt'!$C$54:$O$54,1,MATCH('12. Ocena dyskontowa Inwestycji'!LAZ$34,'5. Bilans projekt'!$C$3:$O$3,0))-INDEX('5. Bilans projekt'!$C$58:$O$58,1,MATCH('12. Ocena dyskontowa Inwestycji'!LAZ$34,'5. Bilans projekt'!$C$3:$O$3,0))-INDEX('5. Bilans projekt'!$C$63:$O$63,1,MATCH('12. Ocena dyskontowa Inwestycji'!LAZ$34,'5. Bilans projekt'!$C$3:$O$3,0))-INDEX('5. Bilans projekt'!$C$68:$O$68,1,MATCH('12. Ocena dyskontowa Inwestycji'!LAZ$34,'5. Bilans projekt'!$C$3:$O$3,0)),"")</f>
        <v/>
      </c>
      <c r="LBA36" s="131" t="str">
        <f>_xlfn.IFNA(INDEX('5. Bilans projekt'!$C$54:$O$54,1,MATCH('12. Ocena dyskontowa Inwestycji'!LBA$34,'5. Bilans projekt'!$C$3:$O$3,0))-INDEX('5. Bilans projekt'!$C$58:$O$58,1,MATCH('12. Ocena dyskontowa Inwestycji'!LBA$34,'5. Bilans projekt'!$C$3:$O$3,0))-INDEX('5. Bilans projekt'!$C$63:$O$63,1,MATCH('12. Ocena dyskontowa Inwestycji'!LBA$34,'5. Bilans projekt'!$C$3:$O$3,0))-INDEX('5. Bilans projekt'!$C$68:$O$68,1,MATCH('12. Ocena dyskontowa Inwestycji'!LBA$34,'5. Bilans projekt'!$C$3:$O$3,0)),"")</f>
        <v/>
      </c>
      <c r="LBB36" s="131" t="str">
        <f>_xlfn.IFNA(INDEX('5. Bilans projekt'!$C$54:$O$54,1,MATCH('12. Ocena dyskontowa Inwestycji'!LBB$34,'5. Bilans projekt'!$C$3:$O$3,0))-INDEX('5. Bilans projekt'!$C$58:$O$58,1,MATCH('12. Ocena dyskontowa Inwestycji'!LBB$34,'5. Bilans projekt'!$C$3:$O$3,0))-INDEX('5. Bilans projekt'!$C$63:$O$63,1,MATCH('12. Ocena dyskontowa Inwestycji'!LBB$34,'5. Bilans projekt'!$C$3:$O$3,0))-INDEX('5. Bilans projekt'!$C$68:$O$68,1,MATCH('12. Ocena dyskontowa Inwestycji'!LBB$34,'5. Bilans projekt'!$C$3:$O$3,0)),"")</f>
        <v/>
      </c>
      <c r="LBC36" s="131" t="str">
        <f>_xlfn.IFNA(INDEX('5. Bilans projekt'!$C$54:$O$54,1,MATCH('12. Ocena dyskontowa Inwestycji'!LBC$34,'5. Bilans projekt'!$C$3:$O$3,0))-INDEX('5. Bilans projekt'!$C$58:$O$58,1,MATCH('12. Ocena dyskontowa Inwestycji'!LBC$34,'5. Bilans projekt'!$C$3:$O$3,0))-INDEX('5. Bilans projekt'!$C$63:$O$63,1,MATCH('12. Ocena dyskontowa Inwestycji'!LBC$34,'5. Bilans projekt'!$C$3:$O$3,0))-INDEX('5. Bilans projekt'!$C$68:$O$68,1,MATCH('12. Ocena dyskontowa Inwestycji'!LBC$34,'5. Bilans projekt'!$C$3:$O$3,0)),"")</f>
        <v/>
      </c>
      <c r="LBD36" s="131" t="str">
        <f>_xlfn.IFNA(INDEX('5. Bilans projekt'!$C$54:$O$54,1,MATCH('12. Ocena dyskontowa Inwestycji'!LBD$34,'5. Bilans projekt'!$C$3:$O$3,0))-INDEX('5. Bilans projekt'!$C$58:$O$58,1,MATCH('12. Ocena dyskontowa Inwestycji'!LBD$34,'5. Bilans projekt'!$C$3:$O$3,0))-INDEX('5. Bilans projekt'!$C$63:$O$63,1,MATCH('12. Ocena dyskontowa Inwestycji'!LBD$34,'5. Bilans projekt'!$C$3:$O$3,0))-INDEX('5. Bilans projekt'!$C$68:$O$68,1,MATCH('12. Ocena dyskontowa Inwestycji'!LBD$34,'5. Bilans projekt'!$C$3:$O$3,0)),"")</f>
        <v/>
      </c>
      <c r="LBE36" s="131" t="str">
        <f>_xlfn.IFNA(INDEX('5. Bilans projekt'!$C$54:$O$54,1,MATCH('12. Ocena dyskontowa Inwestycji'!LBE$34,'5. Bilans projekt'!$C$3:$O$3,0))-INDEX('5. Bilans projekt'!$C$58:$O$58,1,MATCH('12. Ocena dyskontowa Inwestycji'!LBE$34,'5. Bilans projekt'!$C$3:$O$3,0))-INDEX('5. Bilans projekt'!$C$63:$O$63,1,MATCH('12. Ocena dyskontowa Inwestycji'!LBE$34,'5. Bilans projekt'!$C$3:$O$3,0))-INDEX('5. Bilans projekt'!$C$68:$O$68,1,MATCH('12. Ocena dyskontowa Inwestycji'!LBE$34,'5. Bilans projekt'!$C$3:$O$3,0)),"")</f>
        <v/>
      </c>
      <c r="LBF36" s="131" t="str">
        <f>_xlfn.IFNA(INDEX('5. Bilans projekt'!$C$54:$O$54,1,MATCH('12. Ocena dyskontowa Inwestycji'!LBF$34,'5. Bilans projekt'!$C$3:$O$3,0))-INDEX('5. Bilans projekt'!$C$58:$O$58,1,MATCH('12. Ocena dyskontowa Inwestycji'!LBF$34,'5. Bilans projekt'!$C$3:$O$3,0))-INDEX('5. Bilans projekt'!$C$63:$O$63,1,MATCH('12. Ocena dyskontowa Inwestycji'!LBF$34,'5. Bilans projekt'!$C$3:$O$3,0))-INDEX('5. Bilans projekt'!$C$68:$O$68,1,MATCH('12. Ocena dyskontowa Inwestycji'!LBF$34,'5. Bilans projekt'!$C$3:$O$3,0)),"")</f>
        <v/>
      </c>
      <c r="LBG36" s="131" t="str">
        <f>_xlfn.IFNA(INDEX('5. Bilans projekt'!$C$54:$O$54,1,MATCH('12. Ocena dyskontowa Inwestycji'!LBG$34,'5. Bilans projekt'!$C$3:$O$3,0))-INDEX('5. Bilans projekt'!$C$58:$O$58,1,MATCH('12. Ocena dyskontowa Inwestycji'!LBG$34,'5. Bilans projekt'!$C$3:$O$3,0))-INDEX('5. Bilans projekt'!$C$63:$O$63,1,MATCH('12. Ocena dyskontowa Inwestycji'!LBG$34,'5. Bilans projekt'!$C$3:$O$3,0))-INDEX('5. Bilans projekt'!$C$68:$O$68,1,MATCH('12. Ocena dyskontowa Inwestycji'!LBG$34,'5. Bilans projekt'!$C$3:$O$3,0)),"")</f>
        <v/>
      </c>
      <c r="LBH36" s="131" t="str">
        <f>_xlfn.IFNA(INDEX('5. Bilans projekt'!$C$54:$O$54,1,MATCH('12. Ocena dyskontowa Inwestycji'!LBH$34,'5. Bilans projekt'!$C$3:$O$3,0))-INDEX('5. Bilans projekt'!$C$58:$O$58,1,MATCH('12. Ocena dyskontowa Inwestycji'!LBH$34,'5. Bilans projekt'!$C$3:$O$3,0))-INDEX('5. Bilans projekt'!$C$63:$O$63,1,MATCH('12. Ocena dyskontowa Inwestycji'!LBH$34,'5. Bilans projekt'!$C$3:$O$3,0))-INDEX('5. Bilans projekt'!$C$68:$O$68,1,MATCH('12. Ocena dyskontowa Inwestycji'!LBH$34,'5. Bilans projekt'!$C$3:$O$3,0)),"")</f>
        <v/>
      </c>
      <c r="LBI36" s="131" t="str">
        <f>_xlfn.IFNA(INDEX('5. Bilans projekt'!$C$54:$O$54,1,MATCH('12. Ocena dyskontowa Inwestycji'!LBI$34,'5. Bilans projekt'!$C$3:$O$3,0))-INDEX('5. Bilans projekt'!$C$58:$O$58,1,MATCH('12. Ocena dyskontowa Inwestycji'!LBI$34,'5. Bilans projekt'!$C$3:$O$3,0))-INDEX('5. Bilans projekt'!$C$63:$O$63,1,MATCH('12. Ocena dyskontowa Inwestycji'!LBI$34,'5. Bilans projekt'!$C$3:$O$3,0))-INDEX('5. Bilans projekt'!$C$68:$O$68,1,MATCH('12. Ocena dyskontowa Inwestycji'!LBI$34,'5. Bilans projekt'!$C$3:$O$3,0)),"")</f>
        <v/>
      </c>
      <c r="LBJ36" s="131" t="str">
        <f>_xlfn.IFNA(INDEX('5. Bilans projekt'!$C$54:$O$54,1,MATCH('12. Ocena dyskontowa Inwestycji'!LBJ$34,'5. Bilans projekt'!$C$3:$O$3,0))-INDEX('5. Bilans projekt'!$C$58:$O$58,1,MATCH('12. Ocena dyskontowa Inwestycji'!LBJ$34,'5. Bilans projekt'!$C$3:$O$3,0))-INDEX('5. Bilans projekt'!$C$63:$O$63,1,MATCH('12. Ocena dyskontowa Inwestycji'!LBJ$34,'5. Bilans projekt'!$C$3:$O$3,0))-INDEX('5. Bilans projekt'!$C$68:$O$68,1,MATCH('12. Ocena dyskontowa Inwestycji'!LBJ$34,'5. Bilans projekt'!$C$3:$O$3,0)),"")</f>
        <v/>
      </c>
      <c r="LBK36" s="131" t="str">
        <f>_xlfn.IFNA(INDEX('5. Bilans projekt'!$C$54:$O$54,1,MATCH('12. Ocena dyskontowa Inwestycji'!LBK$34,'5. Bilans projekt'!$C$3:$O$3,0))-INDEX('5. Bilans projekt'!$C$58:$O$58,1,MATCH('12. Ocena dyskontowa Inwestycji'!LBK$34,'5. Bilans projekt'!$C$3:$O$3,0))-INDEX('5. Bilans projekt'!$C$63:$O$63,1,MATCH('12. Ocena dyskontowa Inwestycji'!LBK$34,'5. Bilans projekt'!$C$3:$O$3,0))-INDEX('5. Bilans projekt'!$C$68:$O$68,1,MATCH('12. Ocena dyskontowa Inwestycji'!LBK$34,'5. Bilans projekt'!$C$3:$O$3,0)),"")</f>
        <v/>
      </c>
      <c r="LBL36" s="131" t="str">
        <f>_xlfn.IFNA(INDEX('5. Bilans projekt'!$C$54:$O$54,1,MATCH('12. Ocena dyskontowa Inwestycji'!LBL$34,'5. Bilans projekt'!$C$3:$O$3,0))-INDEX('5. Bilans projekt'!$C$58:$O$58,1,MATCH('12. Ocena dyskontowa Inwestycji'!LBL$34,'5. Bilans projekt'!$C$3:$O$3,0))-INDEX('5. Bilans projekt'!$C$63:$O$63,1,MATCH('12. Ocena dyskontowa Inwestycji'!LBL$34,'5. Bilans projekt'!$C$3:$O$3,0))-INDEX('5. Bilans projekt'!$C$68:$O$68,1,MATCH('12. Ocena dyskontowa Inwestycji'!LBL$34,'5. Bilans projekt'!$C$3:$O$3,0)),"")</f>
        <v/>
      </c>
      <c r="LBM36" s="131" t="str">
        <f>_xlfn.IFNA(INDEX('5. Bilans projekt'!$C$54:$O$54,1,MATCH('12. Ocena dyskontowa Inwestycji'!LBM$34,'5. Bilans projekt'!$C$3:$O$3,0))-INDEX('5. Bilans projekt'!$C$58:$O$58,1,MATCH('12. Ocena dyskontowa Inwestycji'!LBM$34,'5. Bilans projekt'!$C$3:$O$3,0))-INDEX('5. Bilans projekt'!$C$63:$O$63,1,MATCH('12. Ocena dyskontowa Inwestycji'!LBM$34,'5. Bilans projekt'!$C$3:$O$3,0))-INDEX('5. Bilans projekt'!$C$68:$O$68,1,MATCH('12. Ocena dyskontowa Inwestycji'!LBM$34,'5. Bilans projekt'!$C$3:$O$3,0)),"")</f>
        <v/>
      </c>
      <c r="LBN36" s="131" t="str">
        <f>_xlfn.IFNA(INDEX('5. Bilans projekt'!$C$54:$O$54,1,MATCH('12. Ocena dyskontowa Inwestycji'!LBN$34,'5. Bilans projekt'!$C$3:$O$3,0))-INDEX('5. Bilans projekt'!$C$58:$O$58,1,MATCH('12. Ocena dyskontowa Inwestycji'!LBN$34,'5. Bilans projekt'!$C$3:$O$3,0))-INDEX('5. Bilans projekt'!$C$63:$O$63,1,MATCH('12. Ocena dyskontowa Inwestycji'!LBN$34,'5. Bilans projekt'!$C$3:$O$3,0))-INDEX('5. Bilans projekt'!$C$68:$O$68,1,MATCH('12. Ocena dyskontowa Inwestycji'!LBN$34,'5. Bilans projekt'!$C$3:$O$3,0)),"")</f>
        <v/>
      </c>
      <c r="LBO36" s="131" t="str">
        <f>_xlfn.IFNA(INDEX('5. Bilans projekt'!$C$54:$O$54,1,MATCH('12. Ocena dyskontowa Inwestycji'!LBO$34,'5. Bilans projekt'!$C$3:$O$3,0))-INDEX('5. Bilans projekt'!$C$58:$O$58,1,MATCH('12. Ocena dyskontowa Inwestycji'!LBO$34,'5. Bilans projekt'!$C$3:$O$3,0))-INDEX('5. Bilans projekt'!$C$63:$O$63,1,MATCH('12. Ocena dyskontowa Inwestycji'!LBO$34,'5. Bilans projekt'!$C$3:$O$3,0))-INDEX('5. Bilans projekt'!$C$68:$O$68,1,MATCH('12. Ocena dyskontowa Inwestycji'!LBO$34,'5. Bilans projekt'!$C$3:$O$3,0)),"")</f>
        <v/>
      </c>
      <c r="LBP36" s="131" t="str">
        <f>_xlfn.IFNA(INDEX('5. Bilans projekt'!$C$54:$O$54,1,MATCH('12. Ocena dyskontowa Inwestycji'!LBP$34,'5. Bilans projekt'!$C$3:$O$3,0))-INDEX('5. Bilans projekt'!$C$58:$O$58,1,MATCH('12. Ocena dyskontowa Inwestycji'!LBP$34,'5. Bilans projekt'!$C$3:$O$3,0))-INDEX('5. Bilans projekt'!$C$63:$O$63,1,MATCH('12. Ocena dyskontowa Inwestycji'!LBP$34,'5. Bilans projekt'!$C$3:$O$3,0))-INDEX('5. Bilans projekt'!$C$68:$O$68,1,MATCH('12. Ocena dyskontowa Inwestycji'!LBP$34,'5. Bilans projekt'!$C$3:$O$3,0)),"")</f>
        <v/>
      </c>
      <c r="LBQ36" s="131" t="str">
        <f>_xlfn.IFNA(INDEX('5. Bilans projekt'!$C$54:$O$54,1,MATCH('12. Ocena dyskontowa Inwestycji'!LBQ$34,'5. Bilans projekt'!$C$3:$O$3,0))-INDEX('5. Bilans projekt'!$C$58:$O$58,1,MATCH('12. Ocena dyskontowa Inwestycji'!LBQ$34,'5. Bilans projekt'!$C$3:$O$3,0))-INDEX('5. Bilans projekt'!$C$63:$O$63,1,MATCH('12. Ocena dyskontowa Inwestycji'!LBQ$34,'5. Bilans projekt'!$C$3:$O$3,0))-INDEX('5. Bilans projekt'!$C$68:$O$68,1,MATCH('12. Ocena dyskontowa Inwestycji'!LBQ$34,'5. Bilans projekt'!$C$3:$O$3,0)),"")</f>
        <v/>
      </c>
      <c r="LBR36" s="131" t="str">
        <f>_xlfn.IFNA(INDEX('5. Bilans projekt'!$C$54:$O$54,1,MATCH('12. Ocena dyskontowa Inwestycji'!LBR$34,'5. Bilans projekt'!$C$3:$O$3,0))-INDEX('5. Bilans projekt'!$C$58:$O$58,1,MATCH('12. Ocena dyskontowa Inwestycji'!LBR$34,'5. Bilans projekt'!$C$3:$O$3,0))-INDEX('5. Bilans projekt'!$C$63:$O$63,1,MATCH('12. Ocena dyskontowa Inwestycji'!LBR$34,'5. Bilans projekt'!$C$3:$O$3,0))-INDEX('5. Bilans projekt'!$C$68:$O$68,1,MATCH('12. Ocena dyskontowa Inwestycji'!LBR$34,'5. Bilans projekt'!$C$3:$O$3,0)),"")</f>
        <v/>
      </c>
      <c r="LBS36" s="131" t="str">
        <f>_xlfn.IFNA(INDEX('5. Bilans projekt'!$C$54:$O$54,1,MATCH('12. Ocena dyskontowa Inwestycji'!LBS$34,'5. Bilans projekt'!$C$3:$O$3,0))-INDEX('5. Bilans projekt'!$C$58:$O$58,1,MATCH('12. Ocena dyskontowa Inwestycji'!LBS$34,'5. Bilans projekt'!$C$3:$O$3,0))-INDEX('5. Bilans projekt'!$C$63:$O$63,1,MATCH('12. Ocena dyskontowa Inwestycji'!LBS$34,'5. Bilans projekt'!$C$3:$O$3,0))-INDEX('5. Bilans projekt'!$C$68:$O$68,1,MATCH('12. Ocena dyskontowa Inwestycji'!LBS$34,'5. Bilans projekt'!$C$3:$O$3,0)),"")</f>
        <v/>
      </c>
      <c r="LBT36" s="131" t="str">
        <f>_xlfn.IFNA(INDEX('5. Bilans projekt'!$C$54:$O$54,1,MATCH('12. Ocena dyskontowa Inwestycji'!LBT$34,'5. Bilans projekt'!$C$3:$O$3,0))-INDEX('5. Bilans projekt'!$C$58:$O$58,1,MATCH('12. Ocena dyskontowa Inwestycji'!LBT$34,'5. Bilans projekt'!$C$3:$O$3,0))-INDEX('5. Bilans projekt'!$C$63:$O$63,1,MATCH('12. Ocena dyskontowa Inwestycji'!LBT$34,'5. Bilans projekt'!$C$3:$O$3,0))-INDEX('5. Bilans projekt'!$C$68:$O$68,1,MATCH('12. Ocena dyskontowa Inwestycji'!LBT$34,'5. Bilans projekt'!$C$3:$O$3,0)),"")</f>
        <v/>
      </c>
      <c r="LBU36" s="131" t="str">
        <f>_xlfn.IFNA(INDEX('5. Bilans projekt'!$C$54:$O$54,1,MATCH('12. Ocena dyskontowa Inwestycji'!LBU$34,'5. Bilans projekt'!$C$3:$O$3,0))-INDEX('5. Bilans projekt'!$C$58:$O$58,1,MATCH('12. Ocena dyskontowa Inwestycji'!LBU$34,'5. Bilans projekt'!$C$3:$O$3,0))-INDEX('5. Bilans projekt'!$C$63:$O$63,1,MATCH('12. Ocena dyskontowa Inwestycji'!LBU$34,'5. Bilans projekt'!$C$3:$O$3,0))-INDEX('5. Bilans projekt'!$C$68:$O$68,1,MATCH('12. Ocena dyskontowa Inwestycji'!LBU$34,'5. Bilans projekt'!$C$3:$O$3,0)),"")</f>
        <v/>
      </c>
      <c r="LBV36" s="131" t="str">
        <f>_xlfn.IFNA(INDEX('5. Bilans projekt'!$C$54:$O$54,1,MATCH('12. Ocena dyskontowa Inwestycji'!LBV$34,'5. Bilans projekt'!$C$3:$O$3,0))-INDEX('5. Bilans projekt'!$C$58:$O$58,1,MATCH('12. Ocena dyskontowa Inwestycji'!LBV$34,'5. Bilans projekt'!$C$3:$O$3,0))-INDEX('5. Bilans projekt'!$C$63:$O$63,1,MATCH('12. Ocena dyskontowa Inwestycji'!LBV$34,'5. Bilans projekt'!$C$3:$O$3,0))-INDEX('5. Bilans projekt'!$C$68:$O$68,1,MATCH('12. Ocena dyskontowa Inwestycji'!LBV$34,'5. Bilans projekt'!$C$3:$O$3,0)),"")</f>
        <v/>
      </c>
      <c r="LBW36" s="131" t="str">
        <f>_xlfn.IFNA(INDEX('5. Bilans projekt'!$C$54:$O$54,1,MATCH('12. Ocena dyskontowa Inwestycji'!LBW$34,'5. Bilans projekt'!$C$3:$O$3,0))-INDEX('5. Bilans projekt'!$C$58:$O$58,1,MATCH('12. Ocena dyskontowa Inwestycji'!LBW$34,'5. Bilans projekt'!$C$3:$O$3,0))-INDEX('5. Bilans projekt'!$C$63:$O$63,1,MATCH('12. Ocena dyskontowa Inwestycji'!LBW$34,'5. Bilans projekt'!$C$3:$O$3,0))-INDEX('5. Bilans projekt'!$C$68:$O$68,1,MATCH('12. Ocena dyskontowa Inwestycji'!LBW$34,'5. Bilans projekt'!$C$3:$O$3,0)),"")</f>
        <v/>
      </c>
      <c r="LBX36" s="131" t="str">
        <f>_xlfn.IFNA(INDEX('5. Bilans projekt'!$C$54:$O$54,1,MATCH('12. Ocena dyskontowa Inwestycji'!LBX$34,'5. Bilans projekt'!$C$3:$O$3,0))-INDEX('5. Bilans projekt'!$C$58:$O$58,1,MATCH('12. Ocena dyskontowa Inwestycji'!LBX$34,'5. Bilans projekt'!$C$3:$O$3,0))-INDEX('5. Bilans projekt'!$C$63:$O$63,1,MATCH('12. Ocena dyskontowa Inwestycji'!LBX$34,'5. Bilans projekt'!$C$3:$O$3,0))-INDEX('5. Bilans projekt'!$C$68:$O$68,1,MATCH('12. Ocena dyskontowa Inwestycji'!LBX$34,'5. Bilans projekt'!$C$3:$O$3,0)),"")</f>
        <v/>
      </c>
      <c r="LBY36" s="131" t="str">
        <f>_xlfn.IFNA(INDEX('5. Bilans projekt'!$C$54:$O$54,1,MATCH('12. Ocena dyskontowa Inwestycji'!LBY$34,'5. Bilans projekt'!$C$3:$O$3,0))-INDEX('5. Bilans projekt'!$C$58:$O$58,1,MATCH('12. Ocena dyskontowa Inwestycji'!LBY$34,'5. Bilans projekt'!$C$3:$O$3,0))-INDEX('5. Bilans projekt'!$C$63:$O$63,1,MATCH('12. Ocena dyskontowa Inwestycji'!LBY$34,'5. Bilans projekt'!$C$3:$O$3,0))-INDEX('5. Bilans projekt'!$C$68:$O$68,1,MATCH('12. Ocena dyskontowa Inwestycji'!LBY$34,'5. Bilans projekt'!$C$3:$O$3,0)),"")</f>
        <v/>
      </c>
      <c r="LBZ36" s="131" t="str">
        <f>_xlfn.IFNA(INDEX('5. Bilans projekt'!$C$54:$O$54,1,MATCH('12. Ocena dyskontowa Inwestycji'!LBZ$34,'5. Bilans projekt'!$C$3:$O$3,0))-INDEX('5. Bilans projekt'!$C$58:$O$58,1,MATCH('12. Ocena dyskontowa Inwestycji'!LBZ$34,'5. Bilans projekt'!$C$3:$O$3,0))-INDEX('5. Bilans projekt'!$C$63:$O$63,1,MATCH('12. Ocena dyskontowa Inwestycji'!LBZ$34,'5. Bilans projekt'!$C$3:$O$3,0))-INDEX('5. Bilans projekt'!$C$68:$O$68,1,MATCH('12. Ocena dyskontowa Inwestycji'!LBZ$34,'5. Bilans projekt'!$C$3:$O$3,0)),"")</f>
        <v/>
      </c>
      <c r="LCA36" s="131" t="str">
        <f>_xlfn.IFNA(INDEX('5. Bilans projekt'!$C$54:$O$54,1,MATCH('12. Ocena dyskontowa Inwestycji'!LCA$34,'5. Bilans projekt'!$C$3:$O$3,0))-INDEX('5. Bilans projekt'!$C$58:$O$58,1,MATCH('12. Ocena dyskontowa Inwestycji'!LCA$34,'5. Bilans projekt'!$C$3:$O$3,0))-INDEX('5. Bilans projekt'!$C$63:$O$63,1,MATCH('12. Ocena dyskontowa Inwestycji'!LCA$34,'5. Bilans projekt'!$C$3:$O$3,0))-INDEX('5. Bilans projekt'!$C$68:$O$68,1,MATCH('12. Ocena dyskontowa Inwestycji'!LCA$34,'5. Bilans projekt'!$C$3:$O$3,0)),"")</f>
        <v/>
      </c>
      <c r="LCB36" s="131" t="str">
        <f>_xlfn.IFNA(INDEX('5. Bilans projekt'!$C$54:$O$54,1,MATCH('12. Ocena dyskontowa Inwestycji'!LCB$34,'5. Bilans projekt'!$C$3:$O$3,0))-INDEX('5. Bilans projekt'!$C$58:$O$58,1,MATCH('12. Ocena dyskontowa Inwestycji'!LCB$34,'5. Bilans projekt'!$C$3:$O$3,0))-INDEX('5. Bilans projekt'!$C$63:$O$63,1,MATCH('12. Ocena dyskontowa Inwestycji'!LCB$34,'5. Bilans projekt'!$C$3:$O$3,0))-INDEX('5. Bilans projekt'!$C$68:$O$68,1,MATCH('12. Ocena dyskontowa Inwestycji'!LCB$34,'5. Bilans projekt'!$C$3:$O$3,0)),"")</f>
        <v/>
      </c>
      <c r="LCC36" s="131" t="str">
        <f>_xlfn.IFNA(INDEX('5. Bilans projekt'!$C$54:$O$54,1,MATCH('12. Ocena dyskontowa Inwestycji'!LCC$34,'5. Bilans projekt'!$C$3:$O$3,0))-INDEX('5. Bilans projekt'!$C$58:$O$58,1,MATCH('12. Ocena dyskontowa Inwestycji'!LCC$34,'5. Bilans projekt'!$C$3:$O$3,0))-INDEX('5. Bilans projekt'!$C$63:$O$63,1,MATCH('12. Ocena dyskontowa Inwestycji'!LCC$34,'5. Bilans projekt'!$C$3:$O$3,0))-INDEX('5. Bilans projekt'!$C$68:$O$68,1,MATCH('12. Ocena dyskontowa Inwestycji'!LCC$34,'5. Bilans projekt'!$C$3:$O$3,0)),"")</f>
        <v/>
      </c>
      <c r="LCD36" s="131" t="str">
        <f>_xlfn.IFNA(INDEX('5. Bilans projekt'!$C$54:$O$54,1,MATCH('12. Ocena dyskontowa Inwestycji'!LCD$34,'5. Bilans projekt'!$C$3:$O$3,0))-INDEX('5. Bilans projekt'!$C$58:$O$58,1,MATCH('12. Ocena dyskontowa Inwestycji'!LCD$34,'5. Bilans projekt'!$C$3:$O$3,0))-INDEX('5. Bilans projekt'!$C$63:$O$63,1,MATCH('12. Ocena dyskontowa Inwestycji'!LCD$34,'5. Bilans projekt'!$C$3:$O$3,0))-INDEX('5. Bilans projekt'!$C$68:$O$68,1,MATCH('12. Ocena dyskontowa Inwestycji'!LCD$34,'5. Bilans projekt'!$C$3:$O$3,0)),"")</f>
        <v/>
      </c>
      <c r="LCE36" s="131" t="str">
        <f>_xlfn.IFNA(INDEX('5. Bilans projekt'!$C$54:$O$54,1,MATCH('12. Ocena dyskontowa Inwestycji'!LCE$34,'5. Bilans projekt'!$C$3:$O$3,0))-INDEX('5. Bilans projekt'!$C$58:$O$58,1,MATCH('12. Ocena dyskontowa Inwestycji'!LCE$34,'5. Bilans projekt'!$C$3:$O$3,0))-INDEX('5. Bilans projekt'!$C$63:$O$63,1,MATCH('12. Ocena dyskontowa Inwestycji'!LCE$34,'5. Bilans projekt'!$C$3:$O$3,0))-INDEX('5. Bilans projekt'!$C$68:$O$68,1,MATCH('12. Ocena dyskontowa Inwestycji'!LCE$34,'5. Bilans projekt'!$C$3:$O$3,0)),"")</f>
        <v/>
      </c>
      <c r="LCF36" s="131" t="str">
        <f>_xlfn.IFNA(INDEX('5. Bilans projekt'!$C$54:$O$54,1,MATCH('12. Ocena dyskontowa Inwestycji'!LCF$34,'5. Bilans projekt'!$C$3:$O$3,0))-INDEX('5. Bilans projekt'!$C$58:$O$58,1,MATCH('12. Ocena dyskontowa Inwestycji'!LCF$34,'5. Bilans projekt'!$C$3:$O$3,0))-INDEX('5. Bilans projekt'!$C$63:$O$63,1,MATCH('12. Ocena dyskontowa Inwestycji'!LCF$34,'5. Bilans projekt'!$C$3:$O$3,0))-INDEX('5. Bilans projekt'!$C$68:$O$68,1,MATCH('12. Ocena dyskontowa Inwestycji'!LCF$34,'5. Bilans projekt'!$C$3:$O$3,0)),"")</f>
        <v/>
      </c>
      <c r="LCG36" s="131" t="str">
        <f>_xlfn.IFNA(INDEX('5. Bilans projekt'!$C$54:$O$54,1,MATCH('12. Ocena dyskontowa Inwestycji'!LCG$34,'5. Bilans projekt'!$C$3:$O$3,0))-INDEX('5. Bilans projekt'!$C$58:$O$58,1,MATCH('12. Ocena dyskontowa Inwestycji'!LCG$34,'5. Bilans projekt'!$C$3:$O$3,0))-INDEX('5. Bilans projekt'!$C$63:$O$63,1,MATCH('12. Ocena dyskontowa Inwestycji'!LCG$34,'5. Bilans projekt'!$C$3:$O$3,0))-INDEX('5. Bilans projekt'!$C$68:$O$68,1,MATCH('12. Ocena dyskontowa Inwestycji'!LCG$34,'5. Bilans projekt'!$C$3:$O$3,0)),"")</f>
        <v/>
      </c>
      <c r="LCH36" s="131" t="str">
        <f>_xlfn.IFNA(INDEX('5. Bilans projekt'!$C$54:$O$54,1,MATCH('12. Ocena dyskontowa Inwestycji'!LCH$34,'5. Bilans projekt'!$C$3:$O$3,0))-INDEX('5. Bilans projekt'!$C$58:$O$58,1,MATCH('12. Ocena dyskontowa Inwestycji'!LCH$34,'5. Bilans projekt'!$C$3:$O$3,0))-INDEX('5. Bilans projekt'!$C$63:$O$63,1,MATCH('12. Ocena dyskontowa Inwestycji'!LCH$34,'5. Bilans projekt'!$C$3:$O$3,0))-INDEX('5. Bilans projekt'!$C$68:$O$68,1,MATCH('12. Ocena dyskontowa Inwestycji'!LCH$34,'5. Bilans projekt'!$C$3:$O$3,0)),"")</f>
        <v/>
      </c>
      <c r="LCI36" s="131" t="str">
        <f>_xlfn.IFNA(INDEX('5. Bilans projekt'!$C$54:$O$54,1,MATCH('12. Ocena dyskontowa Inwestycji'!LCI$34,'5. Bilans projekt'!$C$3:$O$3,0))-INDEX('5. Bilans projekt'!$C$58:$O$58,1,MATCH('12. Ocena dyskontowa Inwestycji'!LCI$34,'5. Bilans projekt'!$C$3:$O$3,0))-INDEX('5. Bilans projekt'!$C$63:$O$63,1,MATCH('12. Ocena dyskontowa Inwestycji'!LCI$34,'5. Bilans projekt'!$C$3:$O$3,0))-INDEX('5. Bilans projekt'!$C$68:$O$68,1,MATCH('12. Ocena dyskontowa Inwestycji'!LCI$34,'5. Bilans projekt'!$C$3:$O$3,0)),"")</f>
        <v/>
      </c>
      <c r="LCJ36" s="131" t="str">
        <f>_xlfn.IFNA(INDEX('5. Bilans projekt'!$C$54:$O$54,1,MATCH('12. Ocena dyskontowa Inwestycji'!LCJ$34,'5. Bilans projekt'!$C$3:$O$3,0))-INDEX('5. Bilans projekt'!$C$58:$O$58,1,MATCH('12. Ocena dyskontowa Inwestycji'!LCJ$34,'5. Bilans projekt'!$C$3:$O$3,0))-INDEX('5. Bilans projekt'!$C$63:$O$63,1,MATCH('12. Ocena dyskontowa Inwestycji'!LCJ$34,'5. Bilans projekt'!$C$3:$O$3,0))-INDEX('5. Bilans projekt'!$C$68:$O$68,1,MATCH('12. Ocena dyskontowa Inwestycji'!LCJ$34,'5. Bilans projekt'!$C$3:$O$3,0)),"")</f>
        <v/>
      </c>
      <c r="LCK36" s="131" t="str">
        <f>_xlfn.IFNA(INDEX('5. Bilans projekt'!$C$54:$O$54,1,MATCH('12. Ocena dyskontowa Inwestycji'!LCK$34,'5. Bilans projekt'!$C$3:$O$3,0))-INDEX('5. Bilans projekt'!$C$58:$O$58,1,MATCH('12. Ocena dyskontowa Inwestycji'!LCK$34,'5. Bilans projekt'!$C$3:$O$3,0))-INDEX('5. Bilans projekt'!$C$63:$O$63,1,MATCH('12. Ocena dyskontowa Inwestycji'!LCK$34,'5. Bilans projekt'!$C$3:$O$3,0))-INDEX('5. Bilans projekt'!$C$68:$O$68,1,MATCH('12. Ocena dyskontowa Inwestycji'!LCK$34,'5. Bilans projekt'!$C$3:$O$3,0)),"")</f>
        <v/>
      </c>
      <c r="LCL36" s="131" t="str">
        <f>_xlfn.IFNA(INDEX('5. Bilans projekt'!$C$54:$O$54,1,MATCH('12. Ocena dyskontowa Inwestycji'!LCL$34,'5. Bilans projekt'!$C$3:$O$3,0))-INDEX('5. Bilans projekt'!$C$58:$O$58,1,MATCH('12. Ocena dyskontowa Inwestycji'!LCL$34,'5. Bilans projekt'!$C$3:$O$3,0))-INDEX('5. Bilans projekt'!$C$63:$O$63,1,MATCH('12. Ocena dyskontowa Inwestycji'!LCL$34,'5. Bilans projekt'!$C$3:$O$3,0))-INDEX('5. Bilans projekt'!$C$68:$O$68,1,MATCH('12. Ocena dyskontowa Inwestycji'!LCL$34,'5. Bilans projekt'!$C$3:$O$3,0)),"")</f>
        <v/>
      </c>
      <c r="LCM36" s="131" t="str">
        <f>_xlfn.IFNA(INDEX('5. Bilans projekt'!$C$54:$O$54,1,MATCH('12. Ocena dyskontowa Inwestycji'!LCM$34,'5. Bilans projekt'!$C$3:$O$3,0))-INDEX('5. Bilans projekt'!$C$58:$O$58,1,MATCH('12. Ocena dyskontowa Inwestycji'!LCM$34,'5. Bilans projekt'!$C$3:$O$3,0))-INDEX('5. Bilans projekt'!$C$63:$O$63,1,MATCH('12. Ocena dyskontowa Inwestycji'!LCM$34,'5. Bilans projekt'!$C$3:$O$3,0))-INDEX('5. Bilans projekt'!$C$68:$O$68,1,MATCH('12. Ocena dyskontowa Inwestycji'!LCM$34,'5. Bilans projekt'!$C$3:$O$3,0)),"")</f>
        <v/>
      </c>
      <c r="LCN36" s="131" t="str">
        <f>_xlfn.IFNA(INDEX('5. Bilans projekt'!$C$54:$O$54,1,MATCH('12. Ocena dyskontowa Inwestycji'!LCN$34,'5. Bilans projekt'!$C$3:$O$3,0))-INDEX('5. Bilans projekt'!$C$58:$O$58,1,MATCH('12. Ocena dyskontowa Inwestycji'!LCN$34,'5. Bilans projekt'!$C$3:$O$3,0))-INDEX('5. Bilans projekt'!$C$63:$O$63,1,MATCH('12. Ocena dyskontowa Inwestycji'!LCN$34,'5. Bilans projekt'!$C$3:$O$3,0))-INDEX('5. Bilans projekt'!$C$68:$O$68,1,MATCH('12. Ocena dyskontowa Inwestycji'!LCN$34,'5. Bilans projekt'!$C$3:$O$3,0)),"")</f>
        <v/>
      </c>
      <c r="LCO36" s="131" t="str">
        <f>_xlfn.IFNA(INDEX('5. Bilans projekt'!$C$54:$O$54,1,MATCH('12. Ocena dyskontowa Inwestycji'!LCO$34,'5. Bilans projekt'!$C$3:$O$3,0))-INDEX('5. Bilans projekt'!$C$58:$O$58,1,MATCH('12. Ocena dyskontowa Inwestycji'!LCO$34,'5. Bilans projekt'!$C$3:$O$3,0))-INDEX('5. Bilans projekt'!$C$63:$O$63,1,MATCH('12. Ocena dyskontowa Inwestycji'!LCO$34,'5. Bilans projekt'!$C$3:$O$3,0))-INDEX('5. Bilans projekt'!$C$68:$O$68,1,MATCH('12. Ocena dyskontowa Inwestycji'!LCO$34,'5. Bilans projekt'!$C$3:$O$3,0)),"")</f>
        <v/>
      </c>
      <c r="LCP36" s="131" t="str">
        <f>_xlfn.IFNA(INDEX('5. Bilans projekt'!$C$54:$O$54,1,MATCH('12. Ocena dyskontowa Inwestycji'!LCP$34,'5. Bilans projekt'!$C$3:$O$3,0))-INDEX('5. Bilans projekt'!$C$58:$O$58,1,MATCH('12. Ocena dyskontowa Inwestycji'!LCP$34,'5. Bilans projekt'!$C$3:$O$3,0))-INDEX('5. Bilans projekt'!$C$63:$O$63,1,MATCH('12. Ocena dyskontowa Inwestycji'!LCP$34,'5. Bilans projekt'!$C$3:$O$3,0))-INDEX('5. Bilans projekt'!$C$68:$O$68,1,MATCH('12. Ocena dyskontowa Inwestycji'!LCP$34,'5. Bilans projekt'!$C$3:$O$3,0)),"")</f>
        <v/>
      </c>
      <c r="LCQ36" s="131" t="str">
        <f>_xlfn.IFNA(INDEX('5. Bilans projekt'!$C$54:$O$54,1,MATCH('12. Ocena dyskontowa Inwestycji'!LCQ$34,'5. Bilans projekt'!$C$3:$O$3,0))-INDEX('5. Bilans projekt'!$C$58:$O$58,1,MATCH('12. Ocena dyskontowa Inwestycji'!LCQ$34,'5. Bilans projekt'!$C$3:$O$3,0))-INDEX('5. Bilans projekt'!$C$63:$O$63,1,MATCH('12. Ocena dyskontowa Inwestycji'!LCQ$34,'5. Bilans projekt'!$C$3:$O$3,0))-INDEX('5. Bilans projekt'!$C$68:$O$68,1,MATCH('12. Ocena dyskontowa Inwestycji'!LCQ$34,'5. Bilans projekt'!$C$3:$O$3,0)),"")</f>
        <v/>
      </c>
      <c r="LCR36" s="131" t="str">
        <f>_xlfn.IFNA(INDEX('5. Bilans projekt'!$C$54:$O$54,1,MATCH('12. Ocena dyskontowa Inwestycji'!LCR$34,'5. Bilans projekt'!$C$3:$O$3,0))-INDEX('5. Bilans projekt'!$C$58:$O$58,1,MATCH('12. Ocena dyskontowa Inwestycji'!LCR$34,'5. Bilans projekt'!$C$3:$O$3,0))-INDEX('5. Bilans projekt'!$C$63:$O$63,1,MATCH('12. Ocena dyskontowa Inwestycji'!LCR$34,'5. Bilans projekt'!$C$3:$O$3,0))-INDEX('5. Bilans projekt'!$C$68:$O$68,1,MATCH('12. Ocena dyskontowa Inwestycji'!LCR$34,'5. Bilans projekt'!$C$3:$O$3,0)),"")</f>
        <v/>
      </c>
      <c r="LCS36" s="131" t="str">
        <f>_xlfn.IFNA(INDEX('5. Bilans projekt'!$C$54:$O$54,1,MATCH('12. Ocena dyskontowa Inwestycji'!LCS$34,'5. Bilans projekt'!$C$3:$O$3,0))-INDEX('5. Bilans projekt'!$C$58:$O$58,1,MATCH('12. Ocena dyskontowa Inwestycji'!LCS$34,'5. Bilans projekt'!$C$3:$O$3,0))-INDEX('5. Bilans projekt'!$C$63:$O$63,1,MATCH('12. Ocena dyskontowa Inwestycji'!LCS$34,'5. Bilans projekt'!$C$3:$O$3,0))-INDEX('5. Bilans projekt'!$C$68:$O$68,1,MATCH('12. Ocena dyskontowa Inwestycji'!LCS$34,'5. Bilans projekt'!$C$3:$O$3,0)),"")</f>
        <v/>
      </c>
      <c r="LCT36" s="131" t="str">
        <f>_xlfn.IFNA(INDEX('5. Bilans projekt'!$C$54:$O$54,1,MATCH('12. Ocena dyskontowa Inwestycji'!LCT$34,'5. Bilans projekt'!$C$3:$O$3,0))-INDEX('5. Bilans projekt'!$C$58:$O$58,1,MATCH('12. Ocena dyskontowa Inwestycji'!LCT$34,'5. Bilans projekt'!$C$3:$O$3,0))-INDEX('5. Bilans projekt'!$C$63:$O$63,1,MATCH('12. Ocena dyskontowa Inwestycji'!LCT$34,'5. Bilans projekt'!$C$3:$O$3,0))-INDEX('5. Bilans projekt'!$C$68:$O$68,1,MATCH('12. Ocena dyskontowa Inwestycji'!LCT$34,'5. Bilans projekt'!$C$3:$O$3,0)),"")</f>
        <v/>
      </c>
      <c r="LCU36" s="131" t="str">
        <f>_xlfn.IFNA(INDEX('5. Bilans projekt'!$C$54:$O$54,1,MATCH('12. Ocena dyskontowa Inwestycji'!LCU$34,'5. Bilans projekt'!$C$3:$O$3,0))-INDEX('5. Bilans projekt'!$C$58:$O$58,1,MATCH('12. Ocena dyskontowa Inwestycji'!LCU$34,'5. Bilans projekt'!$C$3:$O$3,0))-INDEX('5. Bilans projekt'!$C$63:$O$63,1,MATCH('12. Ocena dyskontowa Inwestycji'!LCU$34,'5. Bilans projekt'!$C$3:$O$3,0))-INDEX('5. Bilans projekt'!$C$68:$O$68,1,MATCH('12. Ocena dyskontowa Inwestycji'!LCU$34,'5. Bilans projekt'!$C$3:$O$3,0)),"")</f>
        <v/>
      </c>
      <c r="LCV36" s="131" t="str">
        <f>_xlfn.IFNA(INDEX('5. Bilans projekt'!$C$54:$O$54,1,MATCH('12. Ocena dyskontowa Inwestycji'!LCV$34,'5. Bilans projekt'!$C$3:$O$3,0))-INDEX('5. Bilans projekt'!$C$58:$O$58,1,MATCH('12. Ocena dyskontowa Inwestycji'!LCV$34,'5. Bilans projekt'!$C$3:$O$3,0))-INDEX('5. Bilans projekt'!$C$63:$O$63,1,MATCH('12. Ocena dyskontowa Inwestycji'!LCV$34,'5. Bilans projekt'!$C$3:$O$3,0))-INDEX('5. Bilans projekt'!$C$68:$O$68,1,MATCH('12. Ocena dyskontowa Inwestycji'!LCV$34,'5. Bilans projekt'!$C$3:$O$3,0)),"")</f>
        <v/>
      </c>
      <c r="LCW36" s="131" t="str">
        <f>_xlfn.IFNA(INDEX('5. Bilans projekt'!$C$54:$O$54,1,MATCH('12. Ocena dyskontowa Inwestycji'!LCW$34,'5. Bilans projekt'!$C$3:$O$3,0))-INDEX('5. Bilans projekt'!$C$58:$O$58,1,MATCH('12. Ocena dyskontowa Inwestycji'!LCW$34,'5. Bilans projekt'!$C$3:$O$3,0))-INDEX('5. Bilans projekt'!$C$63:$O$63,1,MATCH('12. Ocena dyskontowa Inwestycji'!LCW$34,'5. Bilans projekt'!$C$3:$O$3,0))-INDEX('5. Bilans projekt'!$C$68:$O$68,1,MATCH('12. Ocena dyskontowa Inwestycji'!LCW$34,'5. Bilans projekt'!$C$3:$O$3,0)),"")</f>
        <v/>
      </c>
      <c r="LCX36" s="131" t="str">
        <f>_xlfn.IFNA(INDEX('5. Bilans projekt'!$C$54:$O$54,1,MATCH('12. Ocena dyskontowa Inwestycji'!LCX$34,'5. Bilans projekt'!$C$3:$O$3,0))-INDEX('5. Bilans projekt'!$C$58:$O$58,1,MATCH('12. Ocena dyskontowa Inwestycji'!LCX$34,'5. Bilans projekt'!$C$3:$O$3,0))-INDEX('5. Bilans projekt'!$C$63:$O$63,1,MATCH('12. Ocena dyskontowa Inwestycji'!LCX$34,'5. Bilans projekt'!$C$3:$O$3,0))-INDEX('5. Bilans projekt'!$C$68:$O$68,1,MATCH('12. Ocena dyskontowa Inwestycji'!LCX$34,'5. Bilans projekt'!$C$3:$O$3,0)),"")</f>
        <v/>
      </c>
      <c r="LCY36" s="131" t="str">
        <f>_xlfn.IFNA(INDEX('5. Bilans projekt'!$C$54:$O$54,1,MATCH('12. Ocena dyskontowa Inwestycji'!LCY$34,'5. Bilans projekt'!$C$3:$O$3,0))-INDEX('5. Bilans projekt'!$C$58:$O$58,1,MATCH('12. Ocena dyskontowa Inwestycji'!LCY$34,'5. Bilans projekt'!$C$3:$O$3,0))-INDEX('5. Bilans projekt'!$C$63:$O$63,1,MATCH('12. Ocena dyskontowa Inwestycji'!LCY$34,'5. Bilans projekt'!$C$3:$O$3,0))-INDEX('5. Bilans projekt'!$C$68:$O$68,1,MATCH('12. Ocena dyskontowa Inwestycji'!LCY$34,'5. Bilans projekt'!$C$3:$O$3,0)),"")</f>
        <v/>
      </c>
      <c r="LCZ36" s="131" t="str">
        <f>_xlfn.IFNA(INDEX('5. Bilans projekt'!$C$54:$O$54,1,MATCH('12. Ocena dyskontowa Inwestycji'!LCZ$34,'5. Bilans projekt'!$C$3:$O$3,0))-INDEX('5. Bilans projekt'!$C$58:$O$58,1,MATCH('12. Ocena dyskontowa Inwestycji'!LCZ$34,'5. Bilans projekt'!$C$3:$O$3,0))-INDEX('5. Bilans projekt'!$C$63:$O$63,1,MATCH('12. Ocena dyskontowa Inwestycji'!LCZ$34,'5. Bilans projekt'!$C$3:$O$3,0))-INDEX('5. Bilans projekt'!$C$68:$O$68,1,MATCH('12. Ocena dyskontowa Inwestycji'!LCZ$34,'5. Bilans projekt'!$C$3:$O$3,0)),"")</f>
        <v/>
      </c>
      <c r="LDA36" s="131" t="str">
        <f>_xlfn.IFNA(INDEX('5. Bilans projekt'!$C$54:$O$54,1,MATCH('12. Ocena dyskontowa Inwestycji'!LDA$34,'5. Bilans projekt'!$C$3:$O$3,0))-INDEX('5. Bilans projekt'!$C$58:$O$58,1,MATCH('12. Ocena dyskontowa Inwestycji'!LDA$34,'5. Bilans projekt'!$C$3:$O$3,0))-INDEX('5. Bilans projekt'!$C$63:$O$63,1,MATCH('12. Ocena dyskontowa Inwestycji'!LDA$34,'5. Bilans projekt'!$C$3:$O$3,0))-INDEX('5. Bilans projekt'!$C$68:$O$68,1,MATCH('12. Ocena dyskontowa Inwestycji'!LDA$34,'5. Bilans projekt'!$C$3:$O$3,0)),"")</f>
        <v/>
      </c>
      <c r="LDB36" s="131" t="str">
        <f>_xlfn.IFNA(INDEX('5. Bilans projekt'!$C$54:$O$54,1,MATCH('12. Ocena dyskontowa Inwestycji'!LDB$34,'5. Bilans projekt'!$C$3:$O$3,0))-INDEX('5. Bilans projekt'!$C$58:$O$58,1,MATCH('12. Ocena dyskontowa Inwestycji'!LDB$34,'5. Bilans projekt'!$C$3:$O$3,0))-INDEX('5. Bilans projekt'!$C$63:$O$63,1,MATCH('12. Ocena dyskontowa Inwestycji'!LDB$34,'5. Bilans projekt'!$C$3:$O$3,0))-INDEX('5. Bilans projekt'!$C$68:$O$68,1,MATCH('12. Ocena dyskontowa Inwestycji'!LDB$34,'5. Bilans projekt'!$C$3:$O$3,0)),"")</f>
        <v/>
      </c>
      <c r="LDC36" s="131" t="str">
        <f>_xlfn.IFNA(INDEX('5. Bilans projekt'!$C$54:$O$54,1,MATCH('12. Ocena dyskontowa Inwestycji'!LDC$34,'5. Bilans projekt'!$C$3:$O$3,0))-INDEX('5. Bilans projekt'!$C$58:$O$58,1,MATCH('12. Ocena dyskontowa Inwestycji'!LDC$34,'5. Bilans projekt'!$C$3:$O$3,0))-INDEX('5. Bilans projekt'!$C$63:$O$63,1,MATCH('12. Ocena dyskontowa Inwestycji'!LDC$34,'5. Bilans projekt'!$C$3:$O$3,0))-INDEX('5. Bilans projekt'!$C$68:$O$68,1,MATCH('12. Ocena dyskontowa Inwestycji'!LDC$34,'5. Bilans projekt'!$C$3:$O$3,0)),"")</f>
        <v/>
      </c>
      <c r="LDD36" s="131" t="str">
        <f>_xlfn.IFNA(INDEX('5. Bilans projekt'!$C$54:$O$54,1,MATCH('12. Ocena dyskontowa Inwestycji'!LDD$34,'5. Bilans projekt'!$C$3:$O$3,0))-INDEX('5. Bilans projekt'!$C$58:$O$58,1,MATCH('12. Ocena dyskontowa Inwestycji'!LDD$34,'5. Bilans projekt'!$C$3:$O$3,0))-INDEX('5. Bilans projekt'!$C$63:$O$63,1,MATCH('12. Ocena dyskontowa Inwestycji'!LDD$34,'5. Bilans projekt'!$C$3:$O$3,0))-INDEX('5. Bilans projekt'!$C$68:$O$68,1,MATCH('12. Ocena dyskontowa Inwestycji'!LDD$34,'5. Bilans projekt'!$C$3:$O$3,0)),"")</f>
        <v/>
      </c>
      <c r="LDE36" s="131" t="str">
        <f>_xlfn.IFNA(INDEX('5. Bilans projekt'!$C$54:$O$54,1,MATCH('12. Ocena dyskontowa Inwestycji'!LDE$34,'5. Bilans projekt'!$C$3:$O$3,0))-INDEX('5. Bilans projekt'!$C$58:$O$58,1,MATCH('12. Ocena dyskontowa Inwestycji'!LDE$34,'5. Bilans projekt'!$C$3:$O$3,0))-INDEX('5. Bilans projekt'!$C$63:$O$63,1,MATCH('12. Ocena dyskontowa Inwestycji'!LDE$34,'5. Bilans projekt'!$C$3:$O$3,0))-INDEX('5. Bilans projekt'!$C$68:$O$68,1,MATCH('12. Ocena dyskontowa Inwestycji'!LDE$34,'5. Bilans projekt'!$C$3:$O$3,0)),"")</f>
        <v/>
      </c>
      <c r="LDF36" s="131" t="str">
        <f>_xlfn.IFNA(INDEX('5. Bilans projekt'!$C$54:$O$54,1,MATCH('12. Ocena dyskontowa Inwestycji'!LDF$34,'5. Bilans projekt'!$C$3:$O$3,0))-INDEX('5. Bilans projekt'!$C$58:$O$58,1,MATCH('12. Ocena dyskontowa Inwestycji'!LDF$34,'5. Bilans projekt'!$C$3:$O$3,0))-INDEX('5. Bilans projekt'!$C$63:$O$63,1,MATCH('12. Ocena dyskontowa Inwestycji'!LDF$34,'5. Bilans projekt'!$C$3:$O$3,0))-INDEX('5. Bilans projekt'!$C$68:$O$68,1,MATCH('12. Ocena dyskontowa Inwestycji'!LDF$34,'5. Bilans projekt'!$C$3:$O$3,0)),"")</f>
        <v/>
      </c>
      <c r="LDG36" s="131" t="str">
        <f>_xlfn.IFNA(INDEX('5. Bilans projekt'!$C$54:$O$54,1,MATCH('12. Ocena dyskontowa Inwestycji'!LDG$34,'5. Bilans projekt'!$C$3:$O$3,0))-INDEX('5. Bilans projekt'!$C$58:$O$58,1,MATCH('12. Ocena dyskontowa Inwestycji'!LDG$34,'5. Bilans projekt'!$C$3:$O$3,0))-INDEX('5. Bilans projekt'!$C$63:$O$63,1,MATCH('12. Ocena dyskontowa Inwestycji'!LDG$34,'5. Bilans projekt'!$C$3:$O$3,0))-INDEX('5. Bilans projekt'!$C$68:$O$68,1,MATCH('12. Ocena dyskontowa Inwestycji'!LDG$34,'5. Bilans projekt'!$C$3:$O$3,0)),"")</f>
        <v/>
      </c>
      <c r="LDH36" s="131" t="str">
        <f>_xlfn.IFNA(INDEX('5. Bilans projekt'!$C$54:$O$54,1,MATCH('12. Ocena dyskontowa Inwestycji'!LDH$34,'5. Bilans projekt'!$C$3:$O$3,0))-INDEX('5. Bilans projekt'!$C$58:$O$58,1,MATCH('12. Ocena dyskontowa Inwestycji'!LDH$34,'5. Bilans projekt'!$C$3:$O$3,0))-INDEX('5. Bilans projekt'!$C$63:$O$63,1,MATCH('12. Ocena dyskontowa Inwestycji'!LDH$34,'5. Bilans projekt'!$C$3:$O$3,0))-INDEX('5. Bilans projekt'!$C$68:$O$68,1,MATCH('12. Ocena dyskontowa Inwestycji'!LDH$34,'5. Bilans projekt'!$C$3:$O$3,0)),"")</f>
        <v/>
      </c>
      <c r="LDI36" s="131" t="str">
        <f>_xlfn.IFNA(INDEX('5. Bilans projekt'!$C$54:$O$54,1,MATCH('12. Ocena dyskontowa Inwestycji'!LDI$34,'5. Bilans projekt'!$C$3:$O$3,0))-INDEX('5. Bilans projekt'!$C$58:$O$58,1,MATCH('12. Ocena dyskontowa Inwestycji'!LDI$34,'5. Bilans projekt'!$C$3:$O$3,0))-INDEX('5. Bilans projekt'!$C$63:$O$63,1,MATCH('12. Ocena dyskontowa Inwestycji'!LDI$34,'5. Bilans projekt'!$C$3:$O$3,0))-INDEX('5. Bilans projekt'!$C$68:$O$68,1,MATCH('12. Ocena dyskontowa Inwestycji'!LDI$34,'5. Bilans projekt'!$C$3:$O$3,0)),"")</f>
        <v/>
      </c>
      <c r="LDJ36" s="131" t="str">
        <f>_xlfn.IFNA(INDEX('5. Bilans projekt'!$C$54:$O$54,1,MATCH('12. Ocena dyskontowa Inwestycji'!LDJ$34,'5. Bilans projekt'!$C$3:$O$3,0))-INDEX('5. Bilans projekt'!$C$58:$O$58,1,MATCH('12. Ocena dyskontowa Inwestycji'!LDJ$34,'5. Bilans projekt'!$C$3:$O$3,0))-INDEX('5. Bilans projekt'!$C$63:$O$63,1,MATCH('12. Ocena dyskontowa Inwestycji'!LDJ$34,'5. Bilans projekt'!$C$3:$O$3,0))-INDEX('5. Bilans projekt'!$C$68:$O$68,1,MATCH('12. Ocena dyskontowa Inwestycji'!LDJ$34,'5. Bilans projekt'!$C$3:$O$3,0)),"")</f>
        <v/>
      </c>
      <c r="LDK36" s="131" t="str">
        <f>_xlfn.IFNA(INDEX('5. Bilans projekt'!$C$54:$O$54,1,MATCH('12. Ocena dyskontowa Inwestycji'!LDK$34,'5. Bilans projekt'!$C$3:$O$3,0))-INDEX('5. Bilans projekt'!$C$58:$O$58,1,MATCH('12. Ocena dyskontowa Inwestycji'!LDK$34,'5. Bilans projekt'!$C$3:$O$3,0))-INDEX('5. Bilans projekt'!$C$63:$O$63,1,MATCH('12. Ocena dyskontowa Inwestycji'!LDK$34,'5. Bilans projekt'!$C$3:$O$3,0))-INDEX('5. Bilans projekt'!$C$68:$O$68,1,MATCH('12. Ocena dyskontowa Inwestycji'!LDK$34,'5. Bilans projekt'!$C$3:$O$3,0)),"")</f>
        <v/>
      </c>
      <c r="LDL36" s="131" t="str">
        <f>_xlfn.IFNA(INDEX('5. Bilans projekt'!$C$54:$O$54,1,MATCH('12. Ocena dyskontowa Inwestycji'!LDL$34,'5. Bilans projekt'!$C$3:$O$3,0))-INDEX('5. Bilans projekt'!$C$58:$O$58,1,MATCH('12. Ocena dyskontowa Inwestycji'!LDL$34,'5. Bilans projekt'!$C$3:$O$3,0))-INDEX('5. Bilans projekt'!$C$63:$O$63,1,MATCH('12. Ocena dyskontowa Inwestycji'!LDL$34,'5. Bilans projekt'!$C$3:$O$3,0))-INDEX('5. Bilans projekt'!$C$68:$O$68,1,MATCH('12. Ocena dyskontowa Inwestycji'!LDL$34,'5. Bilans projekt'!$C$3:$O$3,0)),"")</f>
        <v/>
      </c>
      <c r="LDM36" s="131" t="str">
        <f>_xlfn.IFNA(INDEX('5. Bilans projekt'!$C$54:$O$54,1,MATCH('12. Ocena dyskontowa Inwestycji'!LDM$34,'5. Bilans projekt'!$C$3:$O$3,0))-INDEX('5. Bilans projekt'!$C$58:$O$58,1,MATCH('12. Ocena dyskontowa Inwestycji'!LDM$34,'5. Bilans projekt'!$C$3:$O$3,0))-INDEX('5. Bilans projekt'!$C$63:$O$63,1,MATCH('12. Ocena dyskontowa Inwestycji'!LDM$34,'5. Bilans projekt'!$C$3:$O$3,0))-INDEX('5. Bilans projekt'!$C$68:$O$68,1,MATCH('12. Ocena dyskontowa Inwestycji'!LDM$34,'5. Bilans projekt'!$C$3:$O$3,0)),"")</f>
        <v/>
      </c>
      <c r="LDN36" s="131" t="str">
        <f>_xlfn.IFNA(INDEX('5. Bilans projekt'!$C$54:$O$54,1,MATCH('12. Ocena dyskontowa Inwestycji'!LDN$34,'5. Bilans projekt'!$C$3:$O$3,0))-INDEX('5. Bilans projekt'!$C$58:$O$58,1,MATCH('12. Ocena dyskontowa Inwestycji'!LDN$34,'5. Bilans projekt'!$C$3:$O$3,0))-INDEX('5. Bilans projekt'!$C$63:$O$63,1,MATCH('12. Ocena dyskontowa Inwestycji'!LDN$34,'5. Bilans projekt'!$C$3:$O$3,0))-INDEX('5. Bilans projekt'!$C$68:$O$68,1,MATCH('12. Ocena dyskontowa Inwestycji'!LDN$34,'5. Bilans projekt'!$C$3:$O$3,0)),"")</f>
        <v/>
      </c>
      <c r="LDO36" s="131" t="str">
        <f>_xlfn.IFNA(INDEX('5. Bilans projekt'!$C$54:$O$54,1,MATCH('12. Ocena dyskontowa Inwestycji'!LDO$34,'5. Bilans projekt'!$C$3:$O$3,0))-INDEX('5. Bilans projekt'!$C$58:$O$58,1,MATCH('12. Ocena dyskontowa Inwestycji'!LDO$34,'5. Bilans projekt'!$C$3:$O$3,0))-INDEX('5. Bilans projekt'!$C$63:$O$63,1,MATCH('12. Ocena dyskontowa Inwestycji'!LDO$34,'5. Bilans projekt'!$C$3:$O$3,0))-INDEX('5. Bilans projekt'!$C$68:$O$68,1,MATCH('12. Ocena dyskontowa Inwestycji'!LDO$34,'5. Bilans projekt'!$C$3:$O$3,0)),"")</f>
        <v/>
      </c>
      <c r="LDP36" s="131" t="str">
        <f>_xlfn.IFNA(INDEX('5. Bilans projekt'!$C$54:$O$54,1,MATCH('12. Ocena dyskontowa Inwestycji'!LDP$34,'5. Bilans projekt'!$C$3:$O$3,0))-INDEX('5. Bilans projekt'!$C$58:$O$58,1,MATCH('12. Ocena dyskontowa Inwestycji'!LDP$34,'5. Bilans projekt'!$C$3:$O$3,0))-INDEX('5. Bilans projekt'!$C$63:$O$63,1,MATCH('12. Ocena dyskontowa Inwestycji'!LDP$34,'5. Bilans projekt'!$C$3:$O$3,0))-INDEX('5. Bilans projekt'!$C$68:$O$68,1,MATCH('12. Ocena dyskontowa Inwestycji'!LDP$34,'5. Bilans projekt'!$C$3:$O$3,0)),"")</f>
        <v/>
      </c>
      <c r="LDQ36" s="131" t="str">
        <f>_xlfn.IFNA(INDEX('5. Bilans projekt'!$C$54:$O$54,1,MATCH('12. Ocena dyskontowa Inwestycji'!LDQ$34,'5. Bilans projekt'!$C$3:$O$3,0))-INDEX('5. Bilans projekt'!$C$58:$O$58,1,MATCH('12. Ocena dyskontowa Inwestycji'!LDQ$34,'5. Bilans projekt'!$C$3:$O$3,0))-INDEX('5. Bilans projekt'!$C$63:$O$63,1,MATCH('12. Ocena dyskontowa Inwestycji'!LDQ$34,'5. Bilans projekt'!$C$3:$O$3,0))-INDEX('5. Bilans projekt'!$C$68:$O$68,1,MATCH('12. Ocena dyskontowa Inwestycji'!LDQ$34,'5. Bilans projekt'!$C$3:$O$3,0)),"")</f>
        <v/>
      </c>
      <c r="LDR36" s="131" t="str">
        <f>_xlfn.IFNA(INDEX('5. Bilans projekt'!$C$54:$O$54,1,MATCH('12. Ocena dyskontowa Inwestycji'!LDR$34,'5. Bilans projekt'!$C$3:$O$3,0))-INDEX('5. Bilans projekt'!$C$58:$O$58,1,MATCH('12. Ocena dyskontowa Inwestycji'!LDR$34,'5. Bilans projekt'!$C$3:$O$3,0))-INDEX('5. Bilans projekt'!$C$63:$O$63,1,MATCH('12. Ocena dyskontowa Inwestycji'!LDR$34,'5. Bilans projekt'!$C$3:$O$3,0))-INDEX('5. Bilans projekt'!$C$68:$O$68,1,MATCH('12. Ocena dyskontowa Inwestycji'!LDR$34,'5. Bilans projekt'!$C$3:$O$3,0)),"")</f>
        <v/>
      </c>
      <c r="LDS36" s="131" t="str">
        <f>_xlfn.IFNA(INDEX('5. Bilans projekt'!$C$54:$O$54,1,MATCH('12. Ocena dyskontowa Inwestycji'!LDS$34,'5. Bilans projekt'!$C$3:$O$3,0))-INDEX('5. Bilans projekt'!$C$58:$O$58,1,MATCH('12. Ocena dyskontowa Inwestycji'!LDS$34,'5. Bilans projekt'!$C$3:$O$3,0))-INDEX('5. Bilans projekt'!$C$63:$O$63,1,MATCH('12. Ocena dyskontowa Inwestycji'!LDS$34,'5. Bilans projekt'!$C$3:$O$3,0))-INDEX('5. Bilans projekt'!$C$68:$O$68,1,MATCH('12. Ocena dyskontowa Inwestycji'!LDS$34,'5. Bilans projekt'!$C$3:$O$3,0)),"")</f>
        <v/>
      </c>
      <c r="LDT36" s="131" t="str">
        <f>_xlfn.IFNA(INDEX('5. Bilans projekt'!$C$54:$O$54,1,MATCH('12. Ocena dyskontowa Inwestycji'!LDT$34,'5. Bilans projekt'!$C$3:$O$3,0))-INDEX('5. Bilans projekt'!$C$58:$O$58,1,MATCH('12. Ocena dyskontowa Inwestycji'!LDT$34,'5. Bilans projekt'!$C$3:$O$3,0))-INDEX('5. Bilans projekt'!$C$63:$O$63,1,MATCH('12. Ocena dyskontowa Inwestycji'!LDT$34,'5. Bilans projekt'!$C$3:$O$3,0))-INDEX('5. Bilans projekt'!$C$68:$O$68,1,MATCH('12. Ocena dyskontowa Inwestycji'!LDT$34,'5. Bilans projekt'!$C$3:$O$3,0)),"")</f>
        <v/>
      </c>
      <c r="LDU36" s="131" t="str">
        <f>_xlfn.IFNA(INDEX('5. Bilans projekt'!$C$54:$O$54,1,MATCH('12. Ocena dyskontowa Inwestycji'!LDU$34,'5. Bilans projekt'!$C$3:$O$3,0))-INDEX('5. Bilans projekt'!$C$58:$O$58,1,MATCH('12. Ocena dyskontowa Inwestycji'!LDU$34,'5. Bilans projekt'!$C$3:$O$3,0))-INDEX('5. Bilans projekt'!$C$63:$O$63,1,MATCH('12. Ocena dyskontowa Inwestycji'!LDU$34,'5. Bilans projekt'!$C$3:$O$3,0))-INDEX('5. Bilans projekt'!$C$68:$O$68,1,MATCH('12. Ocena dyskontowa Inwestycji'!LDU$34,'5. Bilans projekt'!$C$3:$O$3,0)),"")</f>
        <v/>
      </c>
      <c r="LDV36" s="131" t="str">
        <f>_xlfn.IFNA(INDEX('5. Bilans projekt'!$C$54:$O$54,1,MATCH('12. Ocena dyskontowa Inwestycji'!LDV$34,'5. Bilans projekt'!$C$3:$O$3,0))-INDEX('5. Bilans projekt'!$C$58:$O$58,1,MATCH('12. Ocena dyskontowa Inwestycji'!LDV$34,'5. Bilans projekt'!$C$3:$O$3,0))-INDEX('5. Bilans projekt'!$C$63:$O$63,1,MATCH('12. Ocena dyskontowa Inwestycji'!LDV$34,'5. Bilans projekt'!$C$3:$O$3,0))-INDEX('5. Bilans projekt'!$C$68:$O$68,1,MATCH('12. Ocena dyskontowa Inwestycji'!LDV$34,'5. Bilans projekt'!$C$3:$O$3,0)),"")</f>
        <v/>
      </c>
      <c r="LDW36" s="131" t="str">
        <f>_xlfn.IFNA(INDEX('5. Bilans projekt'!$C$54:$O$54,1,MATCH('12. Ocena dyskontowa Inwestycji'!LDW$34,'5. Bilans projekt'!$C$3:$O$3,0))-INDEX('5. Bilans projekt'!$C$58:$O$58,1,MATCH('12. Ocena dyskontowa Inwestycji'!LDW$34,'5. Bilans projekt'!$C$3:$O$3,0))-INDEX('5. Bilans projekt'!$C$63:$O$63,1,MATCH('12. Ocena dyskontowa Inwestycji'!LDW$34,'5. Bilans projekt'!$C$3:$O$3,0))-INDEX('5. Bilans projekt'!$C$68:$O$68,1,MATCH('12. Ocena dyskontowa Inwestycji'!LDW$34,'5. Bilans projekt'!$C$3:$O$3,0)),"")</f>
        <v/>
      </c>
      <c r="LDX36" s="131" t="str">
        <f>_xlfn.IFNA(INDEX('5. Bilans projekt'!$C$54:$O$54,1,MATCH('12. Ocena dyskontowa Inwestycji'!LDX$34,'5. Bilans projekt'!$C$3:$O$3,0))-INDEX('5. Bilans projekt'!$C$58:$O$58,1,MATCH('12. Ocena dyskontowa Inwestycji'!LDX$34,'5. Bilans projekt'!$C$3:$O$3,0))-INDEX('5. Bilans projekt'!$C$63:$O$63,1,MATCH('12. Ocena dyskontowa Inwestycji'!LDX$34,'5. Bilans projekt'!$C$3:$O$3,0))-INDEX('5. Bilans projekt'!$C$68:$O$68,1,MATCH('12. Ocena dyskontowa Inwestycji'!LDX$34,'5. Bilans projekt'!$C$3:$O$3,0)),"")</f>
        <v/>
      </c>
      <c r="LDY36" s="131" t="str">
        <f>_xlfn.IFNA(INDEX('5. Bilans projekt'!$C$54:$O$54,1,MATCH('12. Ocena dyskontowa Inwestycji'!LDY$34,'5. Bilans projekt'!$C$3:$O$3,0))-INDEX('5. Bilans projekt'!$C$58:$O$58,1,MATCH('12. Ocena dyskontowa Inwestycji'!LDY$34,'5. Bilans projekt'!$C$3:$O$3,0))-INDEX('5. Bilans projekt'!$C$63:$O$63,1,MATCH('12. Ocena dyskontowa Inwestycji'!LDY$34,'5. Bilans projekt'!$C$3:$O$3,0))-INDEX('5. Bilans projekt'!$C$68:$O$68,1,MATCH('12. Ocena dyskontowa Inwestycji'!LDY$34,'5. Bilans projekt'!$C$3:$O$3,0)),"")</f>
        <v/>
      </c>
      <c r="LDZ36" s="131" t="str">
        <f>_xlfn.IFNA(INDEX('5. Bilans projekt'!$C$54:$O$54,1,MATCH('12. Ocena dyskontowa Inwestycji'!LDZ$34,'5. Bilans projekt'!$C$3:$O$3,0))-INDEX('5. Bilans projekt'!$C$58:$O$58,1,MATCH('12. Ocena dyskontowa Inwestycji'!LDZ$34,'5. Bilans projekt'!$C$3:$O$3,0))-INDEX('5. Bilans projekt'!$C$63:$O$63,1,MATCH('12. Ocena dyskontowa Inwestycji'!LDZ$34,'5. Bilans projekt'!$C$3:$O$3,0))-INDEX('5. Bilans projekt'!$C$68:$O$68,1,MATCH('12. Ocena dyskontowa Inwestycji'!LDZ$34,'5. Bilans projekt'!$C$3:$O$3,0)),"")</f>
        <v/>
      </c>
      <c r="LEA36" s="131" t="str">
        <f>_xlfn.IFNA(INDEX('5. Bilans projekt'!$C$54:$O$54,1,MATCH('12. Ocena dyskontowa Inwestycji'!LEA$34,'5. Bilans projekt'!$C$3:$O$3,0))-INDEX('5. Bilans projekt'!$C$58:$O$58,1,MATCH('12. Ocena dyskontowa Inwestycji'!LEA$34,'5. Bilans projekt'!$C$3:$O$3,0))-INDEX('5. Bilans projekt'!$C$63:$O$63,1,MATCH('12. Ocena dyskontowa Inwestycji'!LEA$34,'5. Bilans projekt'!$C$3:$O$3,0))-INDEX('5. Bilans projekt'!$C$68:$O$68,1,MATCH('12. Ocena dyskontowa Inwestycji'!LEA$34,'5. Bilans projekt'!$C$3:$O$3,0)),"")</f>
        <v/>
      </c>
      <c r="LEB36" s="131" t="str">
        <f>_xlfn.IFNA(INDEX('5. Bilans projekt'!$C$54:$O$54,1,MATCH('12. Ocena dyskontowa Inwestycji'!LEB$34,'5. Bilans projekt'!$C$3:$O$3,0))-INDEX('5. Bilans projekt'!$C$58:$O$58,1,MATCH('12. Ocena dyskontowa Inwestycji'!LEB$34,'5. Bilans projekt'!$C$3:$O$3,0))-INDEX('5. Bilans projekt'!$C$63:$O$63,1,MATCH('12. Ocena dyskontowa Inwestycji'!LEB$34,'5. Bilans projekt'!$C$3:$O$3,0))-INDEX('5. Bilans projekt'!$C$68:$O$68,1,MATCH('12. Ocena dyskontowa Inwestycji'!LEB$34,'5. Bilans projekt'!$C$3:$O$3,0)),"")</f>
        <v/>
      </c>
      <c r="LEC36" s="131" t="str">
        <f>_xlfn.IFNA(INDEX('5. Bilans projekt'!$C$54:$O$54,1,MATCH('12. Ocena dyskontowa Inwestycji'!LEC$34,'5. Bilans projekt'!$C$3:$O$3,0))-INDEX('5. Bilans projekt'!$C$58:$O$58,1,MATCH('12. Ocena dyskontowa Inwestycji'!LEC$34,'5. Bilans projekt'!$C$3:$O$3,0))-INDEX('5. Bilans projekt'!$C$63:$O$63,1,MATCH('12. Ocena dyskontowa Inwestycji'!LEC$34,'5. Bilans projekt'!$C$3:$O$3,0))-INDEX('5. Bilans projekt'!$C$68:$O$68,1,MATCH('12. Ocena dyskontowa Inwestycji'!LEC$34,'5. Bilans projekt'!$C$3:$O$3,0)),"")</f>
        <v/>
      </c>
      <c r="LED36" s="131" t="str">
        <f>_xlfn.IFNA(INDEX('5. Bilans projekt'!$C$54:$O$54,1,MATCH('12. Ocena dyskontowa Inwestycji'!LED$34,'5. Bilans projekt'!$C$3:$O$3,0))-INDEX('5. Bilans projekt'!$C$58:$O$58,1,MATCH('12. Ocena dyskontowa Inwestycji'!LED$34,'5. Bilans projekt'!$C$3:$O$3,0))-INDEX('5. Bilans projekt'!$C$63:$O$63,1,MATCH('12. Ocena dyskontowa Inwestycji'!LED$34,'5. Bilans projekt'!$C$3:$O$3,0))-INDEX('5. Bilans projekt'!$C$68:$O$68,1,MATCH('12. Ocena dyskontowa Inwestycji'!LED$34,'5. Bilans projekt'!$C$3:$O$3,0)),"")</f>
        <v/>
      </c>
      <c r="LEE36" s="131" t="str">
        <f>_xlfn.IFNA(INDEX('5. Bilans projekt'!$C$54:$O$54,1,MATCH('12. Ocena dyskontowa Inwestycji'!LEE$34,'5. Bilans projekt'!$C$3:$O$3,0))-INDEX('5. Bilans projekt'!$C$58:$O$58,1,MATCH('12. Ocena dyskontowa Inwestycji'!LEE$34,'5. Bilans projekt'!$C$3:$O$3,0))-INDEX('5. Bilans projekt'!$C$63:$O$63,1,MATCH('12. Ocena dyskontowa Inwestycji'!LEE$34,'5. Bilans projekt'!$C$3:$O$3,0))-INDEX('5. Bilans projekt'!$C$68:$O$68,1,MATCH('12. Ocena dyskontowa Inwestycji'!LEE$34,'5. Bilans projekt'!$C$3:$O$3,0)),"")</f>
        <v/>
      </c>
      <c r="LEF36" s="131" t="str">
        <f>_xlfn.IFNA(INDEX('5. Bilans projekt'!$C$54:$O$54,1,MATCH('12. Ocena dyskontowa Inwestycji'!LEF$34,'5. Bilans projekt'!$C$3:$O$3,0))-INDEX('5. Bilans projekt'!$C$58:$O$58,1,MATCH('12. Ocena dyskontowa Inwestycji'!LEF$34,'5. Bilans projekt'!$C$3:$O$3,0))-INDEX('5. Bilans projekt'!$C$63:$O$63,1,MATCH('12. Ocena dyskontowa Inwestycji'!LEF$34,'5. Bilans projekt'!$C$3:$O$3,0))-INDEX('5. Bilans projekt'!$C$68:$O$68,1,MATCH('12. Ocena dyskontowa Inwestycji'!LEF$34,'5. Bilans projekt'!$C$3:$O$3,0)),"")</f>
        <v/>
      </c>
      <c r="LEG36" s="131" t="str">
        <f>_xlfn.IFNA(INDEX('5. Bilans projekt'!$C$54:$O$54,1,MATCH('12. Ocena dyskontowa Inwestycji'!LEG$34,'5. Bilans projekt'!$C$3:$O$3,0))-INDEX('5. Bilans projekt'!$C$58:$O$58,1,MATCH('12. Ocena dyskontowa Inwestycji'!LEG$34,'5. Bilans projekt'!$C$3:$O$3,0))-INDEX('5. Bilans projekt'!$C$63:$O$63,1,MATCH('12. Ocena dyskontowa Inwestycji'!LEG$34,'5. Bilans projekt'!$C$3:$O$3,0))-INDEX('5. Bilans projekt'!$C$68:$O$68,1,MATCH('12. Ocena dyskontowa Inwestycji'!LEG$34,'5. Bilans projekt'!$C$3:$O$3,0)),"")</f>
        <v/>
      </c>
      <c r="LEH36" s="131" t="str">
        <f>_xlfn.IFNA(INDEX('5. Bilans projekt'!$C$54:$O$54,1,MATCH('12. Ocena dyskontowa Inwestycji'!LEH$34,'5. Bilans projekt'!$C$3:$O$3,0))-INDEX('5. Bilans projekt'!$C$58:$O$58,1,MATCH('12. Ocena dyskontowa Inwestycji'!LEH$34,'5. Bilans projekt'!$C$3:$O$3,0))-INDEX('5. Bilans projekt'!$C$63:$O$63,1,MATCH('12. Ocena dyskontowa Inwestycji'!LEH$34,'5. Bilans projekt'!$C$3:$O$3,0))-INDEX('5. Bilans projekt'!$C$68:$O$68,1,MATCH('12. Ocena dyskontowa Inwestycji'!LEH$34,'5. Bilans projekt'!$C$3:$O$3,0)),"")</f>
        <v/>
      </c>
      <c r="LEI36" s="131" t="str">
        <f>_xlfn.IFNA(INDEX('5. Bilans projekt'!$C$54:$O$54,1,MATCH('12. Ocena dyskontowa Inwestycji'!LEI$34,'5. Bilans projekt'!$C$3:$O$3,0))-INDEX('5. Bilans projekt'!$C$58:$O$58,1,MATCH('12. Ocena dyskontowa Inwestycji'!LEI$34,'5. Bilans projekt'!$C$3:$O$3,0))-INDEX('5. Bilans projekt'!$C$63:$O$63,1,MATCH('12. Ocena dyskontowa Inwestycji'!LEI$34,'5. Bilans projekt'!$C$3:$O$3,0))-INDEX('5. Bilans projekt'!$C$68:$O$68,1,MATCH('12. Ocena dyskontowa Inwestycji'!LEI$34,'5. Bilans projekt'!$C$3:$O$3,0)),"")</f>
        <v/>
      </c>
      <c r="LEJ36" s="131" t="str">
        <f>_xlfn.IFNA(INDEX('5. Bilans projekt'!$C$54:$O$54,1,MATCH('12. Ocena dyskontowa Inwestycji'!LEJ$34,'5. Bilans projekt'!$C$3:$O$3,0))-INDEX('5. Bilans projekt'!$C$58:$O$58,1,MATCH('12. Ocena dyskontowa Inwestycji'!LEJ$34,'5. Bilans projekt'!$C$3:$O$3,0))-INDEX('5. Bilans projekt'!$C$63:$O$63,1,MATCH('12. Ocena dyskontowa Inwestycji'!LEJ$34,'5. Bilans projekt'!$C$3:$O$3,0))-INDEX('5. Bilans projekt'!$C$68:$O$68,1,MATCH('12. Ocena dyskontowa Inwestycji'!LEJ$34,'5. Bilans projekt'!$C$3:$O$3,0)),"")</f>
        <v/>
      </c>
      <c r="LEK36" s="131" t="str">
        <f>_xlfn.IFNA(INDEX('5. Bilans projekt'!$C$54:$O$54,1,MATCH('12. Ocena dyskontowa Inwestycji'!LEK$34,'5. Bilans projekt'!$C$3:$O$3,0))-INDEX('5. Bilans projekt'!$C$58:$O$58,1,MATCH('12. Ocena dyskontowa Inwestycji'!LEK$34,'5. Bilans projekt'!$C$3:$O$3,0))-INDEX('5. Bilans projekt'!$C$63:$O$63,1,MATCH('12. Ocena dyskontowa Inwestycji'!LEK$34,'5. Bilans projekt'!$C$3:$O$3,0))-INDEX('5. Bilans projekt'!$C$68:$O$68,1,MATCH('12. Ocena dyskontowa Inwestycji'!LEK$34,'5. Bilans projekt'!$C$3:$O$3,0)),"")</f>
        <v/>
      </c>
      <c r="LEL36" s="131" t="str">
        <f>_xlfn.IFNA(INDEX('5. Bilans projekt'!$C$54:$O$54,1,MATCH('12. Ocena dyskontowa Inwestycji'!LEL$34,'5. Bilans projekt'!$C$3:$O$3,0))-INDEX('5. Bilans projekt'!$C$58:$O$58,1,MATCH('12. Ocena dyskontowa Inwestycji'!LEL$34,'5. Bilans projekt'!$C$3:$O$3,0))-INDEX('5. Bilans projekt'!$C$63:$O$63,1,MATCH('12. Ocena dyskontowa Inwestycji'!LEL$34,'5. Bilans projekt'!$C$3:$O$3,0))-INDEX('5. Bilans projekt'!$C$68:$O$68,1,MATCH('12. Ocena dyskontowa Inwestycji'!LEL$34,'5. Bilans projekt'!$C$3:$O$3,0)),"")</f>
        <v/>
      </c>
      <c r="LEM36" s="131" t="str">
        <f>_xlfn.IFNA(INDEX('5. Bilans projekt'!$C$54:$O$54,1,MATCH('12. Ocena dyskontowa Inwestycji'!LEM$34,'5. Bilans projekt'!$C$3:$O$3,0))-INDEX('5. Bilans projekt'!$C$58:$O$58,1,MATCH('12. Ocena dyskontowa Inwestycji'!LEM$34,'5. Bilans projekt'!$C$3:$O$3,0))-INDEX('5. Bilans projekt'!$C$63:$O$63,1,MATCH('12. Ocena dyskontowa Inwestycji'!LEM$34,'5. Bilans projekt'!$C$3:$O$3,0))-INDEX('5. Bilans projekt'!$C$68:$O$68,1,MATCH('12. Ocena dyskontowa Inwestycji'!LEM$34,'5. Bilans projekt'!$C$3:$O$3,0)),"")</f>
        <v/>
      </c>
      <c r="LEN36" s="131" t="str">
        <f>_xlfn.IFNA(INDEX('5. Bilans projekt'!$C$54:$O$54,1,MATCH('12. Ocena dyskontowa Inwestycji'!LEN$34,'5. Bilans projekt'!$C$3:$O$3,0))-INDEX('5. Bilans projekt'!$C$58:$O$58,1,MATCH('12. Ocena dyskontowa Inwestycji'!LEN$34,'5. Bilans projekt'!$C$3:$O$3,0))-INDEX('5. Bilans projekt'!$C$63:$O$63,1,MATCH('12. Ocena dyskontowa Inwestycji'!LEN$34,'5. Bilans projekt'!$C$3:$O$3,0))-INDEX('5. Bilans projekt'!$C$68:$O$68,1,MATCH('12. Ocena dyskontowa Inwestycji'!LEN$34,'5. Bilans projekt'!$C$3:$O$3,0)),"")</f>
        <v/>
      </c>
      <c r="LEO36" s="131" t="str">
        <f>_xlfn.IFNA(INDEX('5. Bilans projekt'!$C$54:$O$54,1,MATCH('12. Ocena dyskontowa Inwestycji'!LEO$34,'5. Bilans projekt'!$C$3:$O$3,0))-INDEX('5. Bilans projekt'!$C$58:$O$58,1,MATCH('12. Ocena dyskontowa Inwestycji'!LEO$34,'5. Bilans projekt'!$C$3:$O$3,0))-INDEX('5. Bilans projekt'!$C$63:$O$63,1,MATCH('12. Ocena dyskontowa Inwestycji'!LEO$34,'5. Bilans projekt'!$C$3:$O$3,0))-INDEX('5. Bilans projekt'!$C$68:$O$68,1,MATCH('12. Ocena dyskontowa Inwestycji'!LEO$34,'5. Bilans projekt'!$C$3:$O$3,0)),"")</f>
        <v/>
      </c>
      <c r="LEP36" s="131" t="str">
        <f>_xlfn.IFNA(INDEX('5. Bilans projekt'!$C$54:$O$54,1,MATCH('12. Ocena dyskontowa Inwestycji'!LEP$34,'5. Bilans projekt'!$C$3:$O$3,0))-INDEX('5. Bilans projekt'!$C$58:$O$58,1,MATCH('12. Ocena dyskontowa Inwestycji'!LEP$34,'5. Bilans projekt'!$C$3:$O$3,0))-INDEX('5. Bilans projekt'!$C$63:$O$63,1,MATCH('12. Ocena dyskontowa Inwestycji'!LEP$34,'5. Bilans projekt'!$C$3:$O$3,0))-INDEX('5. Bilans projekt'!$C$68:$O$68,1,MATCH('12. Ocena dyskontowa Inwestycji'!LEP$34,'5. Bilans projekt'!$C$3:$O$3,0)),"")</f>
        <v/>
      </c>
      <c r="LEQ36" s="131" t="str">
        <f>_xlfn.IFNA(INDEX('5. Bilans projekt'!$C$54:$O$54,1,MATCH('12. Ocena dyskontowa Inwestycji'!LEQ$34,'5. Bilans projekt'!$C$3:$O$3,0))-INDEX('5. Bilans projekt'!$C$58:$O$58,1,MATCH('12. Ocena dyskontowa Inwestycji'!LEQ$34,'5. Bilans projekt'!$C$3:$O$3,0))-INDEX('5. Bilans projekt'!$C$63:$O$63,1,MATCH('12. Ocena dyskontowa Inwestycji'!LEQ$34,'5. Bilans projekt'!$C$3:$O$3,0))-INDEX('5. Bilans projekt'!$C$68:$O$68,1,MATCH('12. Ocena dyskontowa Inwestycji'!LEQ$34,'5. Bilans projekt'!$C$3:$O$3,0)),"")</f>
        <v/>
      </c>
      <c r="LER36" s="131" t="str">
        <f>_xlfn.IFNA(INDEX('5. Bilans projekt'!$C$54:$O$54,1,MATCH('12. Ocena dyskontowa Inwestycji'!LER$34,'5. Bilans projekt'!$C$3:$O$3,0))-INDEX('5. Bilans projekt'!$C$58:$O$58,1,MATCH('12. Ocena dyskontowa Inwestycji'!LER$34,'5. Bilans projekt'!$C$3:$O$3,0))-INDEX('5. Bilans projekt'!$C$63:$O$63,1,MATCH('12. Ocena dyskontowa Inwestycji'!LER$34,'5. Bilans projekt'!$C$3:$O$3,0))-INDEX('5. Bilans projekt'!$C$68:$O$68,1,MATCH('12. Ocena dyskontowa Inwestycji'!LER$34,'5. Bilans projekt'!$C$3:$O$3,0)),"")</f>
        <v/>
      </c>
      <c r="LES36" s="131" t="str">
        <f>_xlfn.IFNA(INDEX('5. Bilans projekt'!$C$54:$O$54,1,MATCH('12. Ocena dyskontowa Inwestycji'!LES$34,'5. Bilans projekt'!$C$3:$O$3,0))-INDEX('5. Bilans projekt'!$C$58:$O$58,1,MATCH('12. Ocena dyskontowa Inwestycji'!LES$34,'5. Bilans projekt'!$C$3:$O$3,0))-INDEX('5. Bilans projekt'!$C$63:$O$63,1,MATCH('12. Ocena dyskontowa Inwestycji'!LES$34,'5. Bilans projekt'!$C$3:$O$3,0))-INDEX('5. Bilans projekt'!$C$68:$O$68,1,MATCH('12. Ocena dyskontowa Inwestycji'!LES$34,'5. Bilans projekt'!$C$3:$O$3,0)),"")</f>
        <v/>
      </c>
      <c r="LET36" s="131" t="str">
        <f>_xlfn.IFNA(INDEX('5. Bilans projekt'!$C$54:$O$54,1,MATCH('12. Ocena dyskontowa Inwestycji'!LET$34,'5. Bilans projekt'!$C$3:$O$3,0))-INDEX('5. Bilans projekt'!$C$58:$O$58,1,MATCH('12. Ocena dyskontowa Inwestycji'!LET$34,'5. Bilans projekt'!$C$3:$O$3,0))-INDEX('5. Bilans projekt'!$C$63:$O$63,1,MATCH('12. Ocena dyskontowa Inwestycji'!LET$34,'5. Bilans projekt'!$C$3:$O$3,0))-INDEX('5. Bilans projekt'!$C$68:$O$68,1,MATCH('12. Ocena dyskontowa Inwestycji'!LET$34,'5. Bilans projekt'!$C$3:$O$3,0)),"")</f>
        <v/>
      </c>
      <c r="LEU36" s="131" t="str">
        <f>_xlfn.IFNA(INDEX('5. Bilans projekt'!$C$54:$O$54,1,MATCH('12. Ocena dyskontowa Inwestycji'!LEU$34,'5. Bilans projekt'!$C$3:$O$3,0))-INDEX('5. Bilans projekt'!$C$58:$O$58,1,MATCH('12. Ocena dyskontowa Inwestycji'!LEU$34,'5. Bilans projekt'!$C$3:$O$3,0))-INDEX('5. Bilans projekt'!$C$63:$O$63,1,MATCH('12. Ocena dyskontowa Inwestycji'!LEU$34,'5. Bilans projekt'!$C$3:$O$3,0))-INDEX('5. Bilans projekt'!$C$68:$O$68,1,MATCH('12. Ocena dyskontowa Inwestycji'!LEU$34,'5. Bilans projekt'!$C$3:$O$3,0)),"")</f>
        <v/>
      </c>
      <c r="LEV36" s="131" t="str">
        <f>_xlfn.IFNA(INDEX('5. Bilans projekt'!$C$54:$O$54,1,MATCH('12. Ocena dyskontowa Inwestycji'!LEV$34,'5. Bilans projekt'!$C$3:$O$3,0))-INDEX('5. Bilans projekt'!$C$58:$O$58,1,MATCH('12. Ocena dyskontowa Inwestycji'!LEV$34,'5. Bilans projekt'!$C$3:$O$3,0))-INDEX('5. Bilans projekt'!$C$63:$O$63,1,MATCH('12. Ocena dyskontowa Inwestycji'!LEV$34,'5. Bilans projekt'!$C$3:$O$3,0))-INDEX('5. Bilans projekt'!$C$68:$O$68,1,MATCH('12. Ocena dyskontowa Inwestycji'!LEV$34,'5. Bilans projekt'!$C$3:$O$3,0)),"")</f>
        <v/>
      </c>
      <c r="LEW36" s="131" t="str">
        <f>_xlfn.IFNA(INDEX('5. Bilans projekt'!$C$54:$O$54,1,MATCH('12. Ocena dyskontowa Inwestycji'!LEW$34,'5. Bilans projekt'!$C$3:$O$3,0))-INDEX('5. Bilans projekt'!$C$58:$O$58,1,MATCH('12. Ocena dyskontowa Inwestycji'!LEW$34,'5. Bilans projekt'!$C$3:$O$3,0))-INDEX('5. Bilans projekt'!$C$63:$O$63,1,MATCH('12. Ocena dyskontowa Inwestycji'!LEW$34,'5. Bilans projekt'!$C$3:$O$3,0))-INDEX('5. Bilans projekt'!$C$68:$O$68,1,MATCH('12. Ocena dyskontowa Inwestycji'!LEW$34,'5. Bilans projekt'!$C$3:$O$3,0)),"")</f>
        <v/>
      </c>
      <c r="LEX36" s="131" t="str">
        <f>_xlfn.IFNA(INDEX('5. Bilans projekt'!$C$54:$O$54,1,MATCH('12. Ocena dyskontowa Inwestycji'!LEX$34,'5. Bilans projekt'!$C$3:$O$3,0))-INDEX('5. Bilans projekt'!$C$58:$O$58,1,MATCH('12. Ocena dyskontowa Inwestycji'!LEX$34,'5. Bilans projekt'!$C$3:$O$3,0))-INDEX('5. Bilans projekt'!$C$63:$O$63,1,MATCH('12. Ocena dyskontowa Inwestycji'!LEX$34,'5. Bilans projekt'!$C$3:$O$3,0))-INDEX('5. Bilans projekt'!$C$68:$O$68,1,MATCH('12. Ocena dyskontowa Inwestycji'!LEX$34,'5. Bilans projekt'!$C$3:$O$3,0)),"")</f>
        <v/>
      </c>
      <c r="LEY36" s="131" t="str">
        <f>_xlfn.IFNA(INDEX('5. Bilans projekt'!$C$54:$O$54,1,MATCH('12. Ocena dyskontowa Inwestycji'!LEY$34,'5. Bilans projekt'!$C$3:$O$3,0))-INDEX('5. Bilans projekt'!$C$58:$O$58,1,MATCH('12. Ocena dyskontowa Inwestycji'!LEY$34,'5. Bilans projekt'!$C$3:$O$3,0))-INDEX('5. Bilans projekt'!$C$63:$O$63,1,MATCH('12. Ocena dyskontowa Inwestycji'!LEY$34,'5. Bilans projekt'!$C$3:$O$3,0))-INDEX('5. Bilans projekt'!$C$68:$O$68,1,MATCH('12. Ocena dyskontowa Inwestycji'!LEY$34,'5. Bilans projekt'!$C$3:$O$3,0)),"")</f>
        <v/>
      </c>
      <c r="LEZ36" s="131" t="str">
        <f>_xlfn.IFNA(INDEX('5. Bilans projekt'!$C$54:$O$54,1,MATCH('12. Ocena dyskontowa Inwestycji'!LEZ$34,'5. Bilans projekt'!$C$3:$O$3,0))-INDEX('5. Bilans projekt'!$C$58:$O$58,1,MATCH('12. Ocena dyskontowa Inwestycji'!LEZ$34,'5. Bilans projekt'!$C$3:$O$3,0))-INDEX('5. Bilans projekt'!$C$63:$O$63,1,MATCH('12. Ocena dyskontowa Inwestycji'!LEZ$34,'5. Bilans projekt'!$C$3:$O$3,0))-INDEX('5. Bilans projekt'!$C$68:$O$68,1,MATCH('12. Ocena dyskontowa Inwestycji'!LEZ$34,'5. Bilans projekt'!$C$3:$O$3,0)),"")</f>
        <v/>
      </c>
      <c r="LFA36" s="131" t="str">
        <f>_xlfn.IFNA(INDEX('5. Bilans projekt'!$C$54:$O$54,1,MATCH('12. Ocena dyskontowa Inwestycji'!LFA$34,'5. Bilans projekt'!$C$3:$O$3,0))-INDEX('5. Bilans projekt'!$C$58:$O$58,1,MATCH('12. Ocena dyskontowa Inwestycji'!LFA$34,'5. Bilans projekt'!$C$3:$O$3,0))-INDEX('5. Bilans projekt'!$C$63:$O$63,1,MATCH('12. Ocena dyskontowa Inwestycji'!LFA$34,'5. Bilans projekt'!$C$3:$O$3,0))-INDEX('5. Bilans projekt'!$C$68:$O$68,1,MATCH('12. Ocena dyskontowa Inwestycji'!LFA$34,'5. Bilans projekt'!$C$3:$O$3,0)),"")</f>
        <v/>
      </c>
      <c r="LFB36" s="131" t="str">
        <f>_xlfn.IFNA(INDEX('5. Bilans projekt'!$C$54:$O$54,1,MATCH('12. Ocena dyskontowa Inwestycji'!LFB$34,'5. Bilans projekt'!$C$3:$O$3,0))-INDEX('5. Bilans projekt'!$C$58:$O$58,1,MATCH('12. Ocena dyskontowa Inwestycji'!LFB$34,'5. Bilans projekt'!$C$3:$O$3,0))-INDEX('5. Bilans projekt'!$C$63:$O$63,1,MATCH('12. Ocena dyskontowa Inwestycji'!LFB$34,'5. Bilans projekt'!$C$3:$O$3,0))-INDEX('5. Bilans projekt'!$C$68:$O$68,1,MATCH('12. Ocena dyskontowa Inwestycji'!LFB$34,'5. Bilans projekt'!$C$3:$O$3,0)),"")</f>
        <v/>
      </c>
      <c r="LFC36" s="131" t="str">
        <f>_xlfn.IFNA(INDEX('5. Bilans projekt'!$C$54:$O$54,1,MATCH('12. Ocena dyskontowa Inwestycji'!LFC$34,'5. Bilans projekt'!$C$3:$O$3,0))-INDEX('5. Bilans projekt'!$C$58:$O$58,1,MATCH('12. Ocena dyskontowa Inwestycji'!LFC$34,'5. Bilans projekt'!$C$3:$O$3,0))-INDEX('5. Bilans projekt'!$C$63:$O$63,1,MATCH('12. Ocena dyskontowa Inwestycji'!LFC$34,'5. Bilans projekt'!$C$3:$O$3,0))-INDEX('5. Bilans projekt'!$C$68:$O$68,1,MATCH('12. Ocena dyskontowa Inwestycji'!LFC$34,'5. Bilans projekt'!$C$3:$O$3,0)),"")</f>
        <v/>
      </c>
      <c r="LFD36" s="131" t="str">
        <f>_xlfn.IFNA(INDEX('5. Bilans projekt'!$C$54:$O$54,1,MATCH('12. Ocena dyskontowa Inwestycji'!LFD$34,'5. Bilans projekt'!$C$3:$O$3,0))-INDEX('5. Bilans projekt'!$C$58:$O$58,1,MATCH('12. Ocena dyskontowa Inwestycji'!LFD$34,'5. Bilans projekt'!$C$3:$O$3,0))-INDEX('5. Bilans projekt'!$C$63:$O$63,1,MATCH('12. Ocena dyskontowa Inwestycji'!LFD$34,'5. Bilans projekt'!$C$3:$O$3,0))-INDEX('5. Bilans projekt'!$C$68:$O$68,1,MATCH('12. Ocena dyskontowa Inwestycji'!LFD$34,'5. Bilans projekt'!$C$3:$O$3,0)),"")</f>
        <v/>
      </c>
      <c r="LFE36" s="131" t="str">
        <f>_xlfn.IFNA(INDEX('5. Bilans projekt'!$C$54:$O$54,1,MATCH('12. Ocena dyskontowa Inwestycji'!LFE$34,'5. Bilans projekt'!$C$3:$O$3,0))-INDEX('5. Bilans projekt'!$C$58:$O$58,1,MATCH('12. Ocena dyskontowa Inwestycji'!LFE$34,'5. Bilans projekt'!$C$3:$O$3,0))-INDEX('5. Bilans projekt'!$C$63:$O$63,1,MATCH('12. Ocena dyskontowa Inwestycji'!LFE$34,'5. Bilans projekt'!$C$3:$O$3,0))-INDEX('5. Bilans projekt'!$C$68:$O$68,1,MATCH('12. Ocena dyskontowa Inwestycji'!LFE$34,'5. Bilans projekt'!$C$3:$O$3,0)),"")</f>
        <v/>
      </c>
      <c r="LFF36" s="131" t="str">
        <f>_xlfn.IFNA(INDEX('5. Bilans projekt'!$C$54:$O$54,1,MATCH('12. Ocena dyskontowa Inwestycji'!LFF$34,'5. Bilans projekt'!$C$3:$O$3,0))-INDEX('5. Bilans projekt'!$C$58:$O$58,1,MATCH('12. Ocena dyskontowa Inwestycji'!LFF$34,'5. Bilans projekt'!$C$3:$O$3,0))-INDEX('5. Bilans projekt'!$C$63:$O$63,1,MATCH('12. Ocena dyskontowa Inwestycji'!LFF$34,'5. Bilans projekt'!$C$3:$O$3,0))-INDEX('5. Bilans projekt'!$C$68:$O$68,1,MATCH('12. Ocena dyskontowa Inwestycji'!LFF$34,'5. Bilans projekt'!$C$3:$O$3,0)),"")</f>
        <v/>
      </c>
      <c r="LFG36" s="131" t="str">
        <f>_xlfn.IFNA(INDEX('5. Bilans projekt'!$C$54:$O$54,1,MATCH('12. Ocena dyskontowa Inwestycji'!LFG$34,'5. Bilans projekt'!$C$3:$O$3,0))-INDEX('5. Bilans projekt'!$C$58:$O$58,1,MATCH('12. Ocena dyskontowa Inwestycji'!LFG$34,'5. Bilans projekt'!$C$3:$O$3,0))-INDEX('5. Bilans projekt'!$C$63:$O$63,1,MATCH('12. Ocena dyskontowa Inwestycji'!LFG$34,'5. Bilans projekt'!$C$3:$O$3,0))-INDEX('5. Bilans projekt'!$C$68:$O$68,1,MATCH('12. Ocena dyskontowa Inwestycji'!LFG$34,'5. Bilans projekt'!$C$3:$O$3,0)),"")</f>
        <v/>
      </c>
      <c r="LFH36" s="131" t="str">
        <f>_xlfn.IFNA(INDEX('5. Bilans projekt'!$C$54:$O$54,1,MATCH('12. Ocena dyskontowa Inwestycji'!LFH$34,'5. Bilans projekt'!$C$3:$O$3,0))-INDEX('5. Bilans projekt'!$C$58:$O$58,1,MATCH('12. Ocena dyskontowa Inwestycji'!LFH$34,'5. Bilans projekt'!$C$3:$O$3,0))-INDEX('5. Bilans projekt'!$C$63:$O$63,1,MATCH('12. Ocena dyskontowa Inwestycji'!LFH$34,'5. Bilans projekt'!$C$3:$O$3,0))-INDEX('5. Bilans projekt'!$C$68:$O$68,1,MATCH('12. Ocena dyskontowa Inwestycji'!LFH$34,'5. Bilans projekt'!$C$3:$O$3,0)),"")</f>
        <v/>
      </c>
      <c r="LFI36" s="131" t="str">
        <f>_xlfn.IFNA(INDEX('5. Bilans projekt'!$C$54:$O$54,1,MATCH('12. Ocena dyskontowa Inwestycji'!LFI$34,'5. Bilans projekt'!$C$3:$O$3,0))-INDEX('5. Bilans projekt'!$C$58:$O$58,1,MATCH('12. Ocena dyskontowa Inwestycji'!LFI$34,'5. Bilans projekt'!$C$3:$O$3,0))-INDEX('5. Bilans projekt'!$C$63:$O$63,1,MATCH('12. Ocena dyskontowa Inwestycji'!LFI$34,'5. Bilans projekt'!$C$3:$O$3,0))-INDEX('5. Bilans projekt'!$C$68:$O$68,1,MATCH('12. Ocena dyskontowa Inwestycji'!LFI$34,'5. Bilans projekt'!$C$3:$O$3,0)),"")</f>
        <v/>
      </c>
      <c r="LFJ36" s="131" t="str">
        <f>_xlfn.IFNA(INDEX('5. Bilans projekt'!$C$54:$O$54,1,MATCH('12. Ocena dyskontowa Inwestycji'!LFJ$34,'5. Bilans projekt'!$C$3:$O$3,0))-INDEX('5. Bilans projekt'!$C$58:$O$58,1,MATCH('12. Ocena dyskontowa Inwestycji'!LFJ$34,'5. Bilans projekt'!$C$3:$O$3,0))-INDEX('5. Bilans projekt'!$C$63:$O$63,1,MATCH('12. Ocena dyskontowa Inwestycji'!LFJ$34,'5. Bilans projekt'!$C$3:$O$3,0))-INDEX('5. Bilans projekt'!$C$68:$O$68,1,MATCH('12. Ocena dyskontowa Inwestycji'!LFJ$34,'5. Bilans projekt'!$C$3:$O$3,0)),"")</f>
        <v/>
      </c>
      <c r="LFK36" s="131" t="str">
        <f>_xlfn.IFNA(INDEX('5. Bilans projekt'!$C$54:$O$54,1,MATCH('12. Ocena dyskontowa Inwestycji'!LFK$34,'5. Bilans projekt'!$C$3:$O$3,0))-INDEX('5. Bilans projekt'!$C$58:$O$58,1,MATCH('12. Ocena dyskontowa Inwestycji'!LFK$34,'5. Bilans projekt'!$C$3:$O$3,0))-INDEX('5. Bilans projekt'!$C$63:$O$63,1,MATCH('12. Ocena dyskontowa Inwestycji'!LFK$34,'5. Bilans projekt'!$C$3:$O$3,0))-INDEX('5. Bilans projekt'!$C$68:$O$68,1,MATCH('12. Ocena dyskontowa Inwestycji'!LFK$34,'5. Bilans projekt'!$C$3:$O$3,0)),"")</f>
        <v/>
      </c>
      <c r="LFL36" s="131" t="str">
        <f>_xlfn.IFNA(INDEX('5. Bilans projekt'!$C$54:$O$54,1,MATCH('12. Ocena dyskontowa Inwestycji'!LFL$34,'5. Bilans projekt'!$C$3:$O$3,0))-INDEX('5. Bilans projekt'!$C$58:$O$58,1,MATCH('12. Ocena dyskontowa Inwestycji'!LFL$34,'5. Bilans projekt'!$C$3:$O$3,0))-INDEX('5. Bilans projekt'!$C$63:$O$63,1,MATCH('12. Ocena dyskontowa Inwestycji'!LFL$34,'5. Bilans projekt'!$C$3:$O$3,0))-INDEX('5. Bilans projekt'!$C$68:$O$68,1,MATCH('12. Ocena dyskontowa Inwestycji'!LFL$34,'5. Bilans projekt'!$C$3:$O$3,0)),"")</f>
        <v/>
      </c>
      <c r="LFM36" s="131" t="str">
        <f>_xlfn.IFNA(INDEX('5. Bilans projekt'!$C$54:$O$54,1,MATCH('12. Ocena dyskontowa Inwestycji'!LFM$34,'5. Bilans projekt'!$C$3:$O$3,0))-INDEX('5. Bilans projekt'!$C$58:$O$58,1,MATCH('12. Ocena dyskontowa Inwestycji'!LFM$34,'5. Bilans projekt'!$C$3:$O$3,0))-INDEX('5. Bilans projekt'!$C$63:$O$63,1,MATCH('12. Ocena dyskontowa Inwestycji'!LFM$34,'5. Bilans projekt'!$C$3:$O$3,0))-INDEX('5. Bilans projekt'!$C$68:$O$68,1,MATCH('12. Ocena dyskontowa Inwestycji'!LFM$34,'5. Bilans projekt'!$C$3:$O$3,0)),"")</f>
        <v/>
      </c>
      <c r="LFN36" s="131" t="str">
        <f>_xlfn.IFNA(INDEX('5. Bilans projekt'!$C$54:$O$54,1,MATCH('12. Ocena dyskontowa Inwestycji'!LFN$34,'5. Bilans projekt'!$C$3:$O$3,0))-INDEX('5. Bilans projekt'!$C$58:$O$58,1,MATCH('12. Ocena dyskontowa Inwestycji'!LFN$34,'5. Bilans projekt'!$C$3:$O$3,0))-INDEX('5. Bilans projekt'!$C$63:$O$63,1,MATCH('12. Ocena dyskontowa Inwestycji'!LFN$34,'5. Bilans projekt'!$C$3:$O$3,0))-INDEX('5. Bilans projekt'!$C$68:$O$68,1,MATCH('12. Ocena dyskontowa Inwestycji'!LFN$34,'5. Bilans projekt'!$C$3:$O$3,0)),"")</f>
        <v/>
      </c>
      <c r="LFO36" s="131" t="str">
        <f>_xlfn.IFNA(INDEX('5. Bilans projekt'!$C$54:$O$54,1,MATCH('12. Ocena dyskontowa Inwestycji'!LFO$34,'5. Bilans projekt'!$C$3:$O$3,0))-INDEX('5. Bilans projekt'!$C$58:$O$58,1,MATCH('12. Ocena dyskontowa Inwestycji'!LFO$34,'5. Bilans projekt'!$C$3:$O$3,0))-INDEX('5. Bilans projekt'!$C$63:$O$63,1,MATCH('12. Ocena dyskontowa Inwestycji'!LFO$34,'5. Bilans projekt'!$C$3:$O$3,0))-INDEX('5. Bilans projekt'!$C$68:$O$68,1,MATCH('12. Ocena dyskontowa Inwestycji'!LFO$34,'5. Bilans projekt'!$C$3:$O$3,0)),"")</f>
        <v/>
      </c>
      <c r="LFP36" s="131" t="str">
        <f>_xlfn.IFNA(INDEX('5. Bilans projekt'!$C$54:$O$54,1,MATCH('12. Ocena dyskontowa Inwestycji'!LFP$34,'5. Bilans projekt'!$C$3:$O$3,0))-INDEX('5. Bilans projekt'!$C$58:$O$58,1,MATCH('12. Ocena dyskontowa Inwestycji'!LFP$34,'5. Bilans projekt'!$C$3:$O$3,0))-INDEX('5. Bilans projekt'!$C$63:$O$63,1,MATCH('12. Ocena dyskontowa Inwestycji'!LFP$34,'5. Bilans projekt'!$C$3:$O$3,0))-INDEX('5. Bilans projekt'!$C$68:$O$68,1,MATCH('12. Ocena dyskontowa Inwestycji'!LFP$34,'5. Bilans projekt'!$C$3:$O$3,0)),"")</f>
        <v/>
      </c>
      <c r="LFQ36" s="131" t="str">
        <f>_xlfn.IFNA(INDEX('5. Bilans projekt'!$C$54:$O$54,1,MATCH('12. Ocena dyskontowa Inwestycji'!LFQ$34,'5. Bilans projekt'!$C$3:$O$3,0))-INDEX('5. Bilans projekt'!$C$58:$O$58,1,MATCH('12. Ocena dyskontowa Inwestycji'!LFQ$34,'5. Bilans projekt'!$C$3:$O$3,0))-INDEX('5. Bilans projekt'!$C$63:$O$63,1,MATCH('12. Ocena dyskontowa Inwestycji'!LFQ$34,'5. Bilans projekt'!$C$3:$O$3,0))-INDEX('5. Bilans projekt'!$C$68:$O$68,1,MATCH('12. Ocena dyskontowa Inwestycji'!LFQ$34,'5. Bilans projekt'!$C$3:$O$3,0)),"")</f>
        <v/>
      </c>
      <c r="LFR36" s="131" t="str">
        <f>_xlfn.IFNA(INDEX('5. Bilans projekt'!$C$54:$O$54,1,MATCH('12. Ocena dyskontowa Inwestycji'!LFR$34,'5. Bilans projekt'!$C$3:$O$3,0))-INDEX('5. Bilans projekt'!$C$58:$O$58,1,MATCH('12. Ocena dyskontowa Inwestycji'!LFR$34,'5. Bilans projekt'!$C$3:$O$3,0))-INDEX('5. Bilans projekt'!$C$63:$O$63,1,MATCH('12. Ocena dyskontowa Inwestycji'!LFR$34,'5. Bilans projekt'!$C$3:$O$3,0))-INDEX('5. Bilans projekt'!$C$68:$O$68,1,MATCH('12. Ocena dyskontowa Inwestycji'!LFR$34,'5. Bilans projekt'!$C$3:$O$3,0)),"")</f>
        <v/>
      </c>
      <c r="LFS36" s="131" t="str">
        <f>_xlfn.IFNA(INDEX('5. Bilans projekt'!$C$54:$O$54,1,MATCH('12. Ocena dyskontowa Inwestycji'!LFS$34,'5. Bilans projekt'!$C$3:$O$3,0))-INDEX('5. Bilans projekt'!$C$58:$O$58,1,MATCH('12. Ocena dyskontowa Inwestycji'!LFS$34,'5. Bilans projekt'!$C$3:$O$3,0))-INDEX('5. Bilans projekt'!$C$63:$O$63,1,MATCH('12. Ocena dyskontowa Inwestycji'!LFS$34,'5. Bilans projekt'!$C$3:$O$3,0))-INDEX('5. Bilans projekt'!$C$68:$O$68,1,MATCH('12. Ocena dyskontowa Inwestycji'!LFS$34,'5. Bilans projekt'!$C$3:$O$3,0)),"")</f>
        <v/>
      </c>
      <c r="LFT36" s="131" t="str">
        <f>_xlfn.IFNA(INDEX('5. Bilans projekt'!$C$54:$O$54,1,MATCH('12. Ocena dyskontowa Inwestycji'!LFT$34,'5. Bilans projekt'!$C$3:$O$3,0))-INDEX('5. Bilans projekt'!$C$58:$O$58,1,MATCH('12. Ocena dyskontowa Inwestycji'!LFT$34,'5. Bilans projekt'!$C$3:$O$3,0))-INDEX('5. Bilans projekt'!$C$63:$O$63,1,MATCH('12. Ocena dyskontowa Inwestycji'!LFT$34,'5. Bilans projekt'!$C$3:$O$3,0))-INDEX('5. Bilans projekt'!$C$68:$O$68,1,MATCH('12. Ocena dyskontowa Inwestycji'!LFT$34,'5. Bilans projekt'!$C$3:$O$3,0)),"")</f>
        <v/>
      </c>
      <c r="LFU36" s="131" t="str">
        <f>_xlfn.IFNA(INDEX('5. Bilans projekt'!$C$54:$O$54,1,MATCH('12. Ocena dyskontowa Inwestycji'!LFU$34,'5. Bilans projekt'!$C$3:$O$3,0))-INDEX('5. Bilans projekt'!$C$58:$O$58,1,MATCH('12. Ocena dyskontowa Inwestycji'!LFU$34,'5. Bilans projekt'!$C$3:$O$3,0))-INDEX('5. Bilans projekt'!$C$63:$O$63,1,MATCH('12. Ocena dyskontowa Inwestycji'!LFU$34,'5. Bilans projekt'!$C$3:$O$3,0))-INDEX('5. Bilans projekt'!$C$68:$O$68,1,MATCH('12. Ocena dyskontowa Inwestycji'!LFU$34,'5. Bilans projekt'!$C$3:$O$3,0)),"")</f>
        <v/>
      </c>
      <c r="LFV36" s="131" t="str">
        <f>_xlfn.IFNA(INDEX('5. Bilans projekt'!$C$54:$O$54,1,MATCH('12. Ocena dyskontowa Inwestycji'!LFV$34,'5. Bilans projekt'!$C$3:$O$3,0))-INDEX('5. Bilans projekt'!$C$58:$O$58,1,MATCH('12. Ocena dyskontowa Inwestycji'!LFV$34,'5. Bilans projekt'!$C$3:$O$3,0))-INDEX('5. Bilans projekt'!$C$63:$O$63,1,MATCH('12. Ocena dyskontowa Inwestycji'!LFV$34,'5. Bilans projekt'!$C$3:$O$3,0))-INDEX('5. Bilans projekt'!$C$68:$O$68,1,MATCH('12. Ocena dyskontowa Inwestycji'!LFV$34,'5. Bilans projekt'!$C$3:$O$3,0)),"")</f>
        <v/>
      </c>
      <c r="LFW36" s="131" t="str">
        <f>_xlfn.IFNA(INDEX('5. Bilans projekt'!$C$54:$O$54,1,MATCH('12. Ocena dyskontowa Inwestycji'!LFW$34,'5. Bilans projekt'!$C$3:$O$3,0))-INDEX('5. Bilans projekt'!$C$58:$O$58,1,MATCH('12. Ocena dyskontowa Inwestycji'!LFW$34,'5. Bilans projekt'!$C$3:$O$3,0))-INDEX('5. Bilans projekt'!$C$63:$O$63,1,MATCH('12. Ocena dyskontowa Inwestycji'!LFW$34,'5. Bilans projekt'!$C$3:$O$3,0))-INDEX('5. Bilans projekt'!$C$68:$O$68,1,MATCH('12. Ocena dyskontowa Inwestycji'!LFW$34,'5. Bilans projekt'!$C$3:$O$3,0)),"")</f>
        <v/>
      </c>
      <c r="LFX36" s="131" t="str">
        <f>_xlfn.IFNA(INDEX('5. Bilans projekt'!$C$54:$O$54,1,MATCH('12. Ocena dyskontowa Inwestycji'!LFX$34,'5. Bilans projekt'!$C$3:$O$3,0))-INDEX('5. Bilans projekt'!$C$58:$O$58,1,MATCH('12. Ocena dyskontowa Inwestycji'!LFX$34,'5. Bilans projekt'!$C$3:$O$3,0))-INDEX('5. Bilans projekt'!$C$63:$O$63,1,MATCH('12. Ocena dyskontowa Inwestycji'!LFX$34,'5. Bilans projekt'!$C$3:$O$3,0))-INDEX('5. Bilans projekt'!$C$68:$O$68,1,MATCH('12. Ocena dyskontowa Inwestycji'!LFX$34,'5. Bilans projekt'!$C$3:$O$3,0)),"")</f>
        <v/>
      </c>
      <c r="LFY36" s="131" t="str">
        <f>_xlfn.IFNA(INDEX('5. Bilans projekt'!$C$54:$O$54,1,MATCH('12. Ocena dyskontowa Inwestycji'!LFY$34,'5. Bilans projekt'!$C$3:$O$3,0))-INDEX('5. Bilans projekt'!$C$58:$O$58,1,MATCH('12. Ocena dyskontowa Inwestycji'!LFY$34,'5. Bilans projekt'!$C$3:$O$3,0))-INDEX('5. Bilans projekt'!$C$63:$O$63,1,MATCH('12. Ocena dyskontowa Inwestycji'!LFY$34,'5. Bilans projekt'!$C$3:$O$3,0))-INDEX('5. Bilans projekt'!$C$68:$O$68,1,MATCH('12. Ocena dyskontowa Inwestycji'!LFY$34,'5. Bilans projekt'!$C$3:$O$3,0)),"")</f>
        <v/>
      </c>
      <c r="LFZ36" s="131" t="str">
        <f>_xlfn.IFNA(INDEX('5. Bilans projekt'!$C$54:$O$54,1,MATCH('12. Ocena dyskontowa Inwestycji'!LFZ$34,'5. Bilans projekt'!$C$3:$O$3,0))-INDEX('5. Bilans projekt'!$C$58:$O$58,1,MATCH('12. Ocena dyskontowa Inwestycji'!LFZ$34,'5. Bilans projekt'!$C$3:$O$3,0))-INDEX('5. Bilans projekt'!$C$63:$O$63,1,MATCH('12. Ocena dyskontowa Inwestycji'!LFZ$34,'5. Bilans projekt'!$C$3:$O$3,0))-INDEX('5. Bilans projekt'!$C$68:$O$68,1,MATCH('12. Ocena dyskontowa Inwestycji'!LFZ$34,'5. Bilans projekt'!$C$3:$O$3,0)),"")</f>
        <v/>
      </c>
      <c r="LGA36" s="131" t="str">
        <f>_xlfn.IFNA(INDEX('5. Bilans projekt'!$C$54:$O$54,1,MATCH('12. Ocena dyskontowa Inwestycji'!LGA$34,'5. Bilans projekt'!$C$3:$O$3,0))-INDEX('5. Bilans projekt'!$C$58:$O$58,1,MATCH('12. Ocena dyskontowa Inwestycji'!LGA$34,'5. Bilans projekt'!$C$3:$O$3,0))-INDEX('5. Bilans projekt'!$C$63:$O$63,1,MATCH('12. Ocena dyskontowa Inwestycji'!LGA$34,'5. Bilans projekt'!$C$3:$O$3,0))-INDEX('5. Bilans projekt'!$C$68:$O$68,1,MATCH('12. Ocena dyskontowa Inwestycji'!LGA$34,'5. Bilans projekt'!$C$3:$O$3,0)),"")</f>
        <v/>
      </c>
      <c r="LGB36" s="131" t="str">
        <f>_xlfn.IFNA(INDEX('5. Bilans projekt'!$C$54:$O$54,1,MATCH('12. Ocena dyskontowa Inwestycji'!LGB$34,'5. Bilans projekt'!$C$3:$O$3,0))-INDEX('5. Bilans projekt'!$C$58:$O$58,1,MATCH('12. Ocena dyskontowa Inwestycji'!LGB$34,'5. Bilans projekt'!$C$3:$O$3,0))-INDEX('5. Bilans projekt'!$C$63:$O$63,1,MATCH('12. Ocena dyskontowa Inwestycji'!LGB$34,'5. Bilans projekt'!$C$3:$O$3,0))-INDEX('5. Bilans projekt'!$C$68:$O$68,1,MATCH('12. Ocena dyskontowa Inwestycji'!LGB$34,'5. Bilans projekt'!$C$3:$O$3,0)),"")</f>
        <v/>
      </c>
      <c r="LGC36" s="131" t="str">
        <f>_xlfn.IFNA(INDEX('5. Bilans projekt'!$C$54:$O$54,1,MATCH('12. Ocena dyskontowa Inwestycji'!LGC$34,'5. Bilans projekt'!$C$3:$O$3,0))-INDEX('5. Bilans projekt'!$C$58:$O$58,1,MATCH('12. Ocena dyskontowa Inwestycji'!LGC$34,'5. Bilans projekt'!$C$3:$O$3,0))-INDEX('5. Bilans projekt'!$C$63:$O$63,1,MATCH('12. Ocena dyskontowa Inwestycji'!LGC$34,'5. Bilans projekt'!$C$3:$O$3,0))-INDEX('5. Bilans projekt'!$C$68:$O$68,1,MATCH('12. Ocena dyskontowa Inwestycji'!LGC$34,'5. Bilans projekt'!$C$3:$O$3,0)),"")</f>
        <v/>
      </c>
      <c r="LGD36" s="131" t="str">
        <f>_xlfn.IFNA(INDEX('5. Bilans projekt'!$C$54:$O$54,1,MATCH('12. Ocena dyskontowa Inwestycji'!LGD$34,'5. Bilans projekt'!$C$3:$O$3,0))-INDEX('5. Bilans projekt'!$C$58:$O$58,1,MATCH('12. Ocena dyskontowa Inwestycji'!LGD$34,'5. Bilans projekt'!$C$3:$O$3,0))-INDEX('5. Bilans projekt'!$C$63:$O$63,1,MATCH('12. Ocena dyskontowa Inwestycji'!LGD$34,'5. Bilans projekt'!$C$3:$O$3,0))-INDEX('5. Bilans projekt'!$C$68:$O$68,1,MATCH('12. Ocena dyskontowa Inwestycji'!LGD$34,'5. Bilans projekt'!$C$3:$O$3,0)),"")</f>
        <v/>
      </c>
      <c r="LGE36" s="131" t="str">
        <f>_xlfn.IFNA(INDEX('5. Bilans projekt'!$C$54:$O$54,1,MATCH('12. Ocena dyskontowa Inwestycji'!LGE$34,'5. Bilans projekt'!$C$3:$O$3,0))-INDEX('5. Bilans projekt'!$C$58:$O$58,1,MATCH('12. Ocena dyskontowa Inwestycji'!LGE$34,'5. Bilans projekt'!$C$3:$O$3,0))-INDEX('5. Bilans projekt'!$C$63:$O$63,1,MATCH('12. Ocena dyskontowa Inwestycji'!LGE$34,'5. Bilans projekt'!$C$3:$O$3,0))-INDEX('5. Bilans projekt'!$C$68:$O$68,1,MATCH('12. Ocena dyskontowa Inwestycji'!LGE$34,'5. Bilans projekt'!$C$3:$O$3,0)),"")</f>
        <v/>
      </c>
      <c r="LGF36" s="131" t="str">
        <f>_xlfn.IFNA(INDEX('5. Bilans projekt'!$C$54:$O$54,1,MATCH('12. Ocena dyskontowa Inwestycji'!LGF$34,'5. Bilans projekt'!$C$3:$O$3,0))-INDEX('5. Bilans projekt'!$C$58:$O$58,1,MATCH('12. Ocena dyskontowa Inwestycji'!LGF$34,'5. Bilans projekt'!$C$3:$O$3,0))-INDEX('5. Bilans projekt'!$C$63:$O$63,1,MATCH('12. Ocena dyskontowa Inwestycji'!LGF$34,'5. Bilans projekt'!$C$3:$O$3,0))-INDEX('5. Bilans projekt'!$C$68:$O$68,1,MATCH('12. Ocena dyskontowa Inwestycji'!LGF$34,'5. Bilans projekt'!$C$3:$O$3,0)),"")</f>
        <v/>
      </c>
      <c r="LGG36" s="131" t="str">
        <f>_xlfn.IFNA(INDEX('5. Bilans projekt'!$C$54:$O$54,1,MATCH('12. Ocena dyskontowa Inwestycji'!LGG$34,'5. Bilans projekt'!$C$3:$O$3,0))-INDEX('5. Bilans projekt'!$C$58:$O$58,1,MATCH('12. Ocena dyskontowa Inwestycji'!LGG$34,'5. Bilans projekt'!$C$3:$O$3,0))-INDEX('5. Bilans projekt'!$C$63:$O$63,1,MATCH('12. Ocena dyskontowa Inwestycji'!LGG$34,'5. Bilans projekt'!$C$3:$O$3,0))-INDEX('5. Bilans projekt'!$C$68:$O$68,1,MATCH('12. Ocena dyskontowa Inwestycji'!LGG$34,'5. Bilans projekt'!$C$3:$O$3,0)),"")</f>
        <v/>
      </c>
      <c r="LGH36" s="131" t="str">
        <f>_xlfn.IFNA(INDEX('5. Bilans projekt'!$C$54:$O$54,1,MATCH('12. Ocena dyskontowa Inwestycji'!LGH$34,'5. Bilans projekt'!$C$3:$O$3,0))-INDEX('5. Bilans projekt'!$C$58:$O$58,1,MATCH('12. Ocena dyskontowa Inwestycji'!LGH$34,'5. Bilans projekt'!$C$3:$O$3,0))-INDEX('5. Bilans projekt'!$C$63:$O$63,1,MATCH('12. Ocena dyskontowa Inwestycji'!LGH$34,'5. Bilans projekt'!$C$3:$O$3,0))-INDEX('5. Bilans projekt'!$C$68:$O$68,1,MATCH('12. Ocena dyskontowa Inwestycji'!LGH$34,'5. Bilans projekt'!$C$3:$O$3,0)),"")</f>
        <v/>
      </c>
      <c r="LGI36" s="131" t="str">
        <f>_xlfn.IFNA(INDEX('5. Bilans projekt'!$C$54:$O$54,1,MATCH('12. Ocena dyskontowa Inwestycji'!LGI$34,'5. Bilans projekt'!$C$3:$O$3,0))-INDEX('5. Bilans projekt'!$C$58:$O$58,1,MATCH('12. Ocena dyskontowa Inwestycji'!LGI$34,'5. Bilans projekt'!$C$3:$O$3,0))-INDEX('5. Bilans projekt'!$C$63:$O$63,1,MATCH('12. Ocena dyskontowa Inwestycji'!LGI$34,'5. Bilans projekt'!$C$3:$O$3,0))-INDEX('5. Bilans projekt'!$C$68:$O$68,1,MATCH('12. Ocena dyskontowa Inwestycji'!LGI$34,'5. Bilans projekt'!$C$3:$O$3,0)),"")</f>
        <v/>
      </c>
      <c r="LGJ36" s="131" t="str">
        <f>_xlfn.IFNA(INDEX('5. Bilans projekt'!$C$54:$O$54,1,MATCH('12. Ocena dyskontowa Inwestycji'!LGJ$34,'5. Bilans projekt'!$C$3:$O$3,0))-INDEX('5. Bilans projekt'!$C$58:$O$58,1,MATCH('12. Ocena dyskontowa Inwestycji'!LGJ$34,'5. Bilans projekt'!$C$3:$O$3,0))-INDEX('5. Bilans projekt'!$C$63:$O$63,1,MATCH('12. Ocena dyskontowa Inwestycji'!LGJ$34,'5. Bilans projekt'!$C$3:$O$3,0))-INDEX('5. Bilans projekt'!$C$68:$O$68,1,MATCH('12. Ocena dyskontowa Inwestycji'!LGJ$34,'5. Bilans projekt'!$C$3:$O$3,0)),"")</f>
        <v/>
      </c>
      <c r="LGK36" s="131" t="str">
        <f>_xlfn.IFNA(INDEX('5. Bilans projekt'!$C$54:$O$54,1,MATCH('12. Ocena dyskontowa Inwestycji'!LGK$34,'5. Bilans projekt'!$C$3:$O$3,0))-INDEX('5. Bilans projekt'!$C$58:$O$58,1,MATCH('12. Ocena dyskontowa Inwestycji'!LGK$34,'5. Bilans projekt'!$C$3:$O$3,0))-INDEX('5. Bilans projekt'!$C$63:$O$63,1,MATCH('12. Ocena dyskontowa Inwestycji'!LGK$34,'5. Bilans projekt'!$C$3:$O$3,0))-INDEX('5. Bilans projekt'!$C$68:$O$68,1,MATCH('12. Ocena dyskontowa Inwestycji'!LGK$34,'5. Bilans projekt'!$C$3:$O$3,0)),"")</f>
        <v/>
      </c>
      <c r="LGL36" s="131" t="str">
        <f>_xlfn.IFNA(INDEX('5. Bilans projekt'!$C$54:$O$54,1,MATCH('12. Ocena dyskontowa Inwestycji'!LGL$34,'5. Bilans projekt'!$C$3:$O$3,0))-INDEX('5. Bilans projekt'!$C$58:$O$58,1,MATCH('12. Ocena dyskontowa Inwestycji'!LGL$34,'5. Bilans projekt'!$C$3:$O$3,0))-INDEX('5. Bilans projekt'!$C$63:$O$63,1,MATCH('12. Ocena dyskontowa Inwestycji'!LGL$34,'5. Bilans projekt'!$C$3:$O$3,0))-INDEX('5. Bilans projekt'!$C$68:$O$68,1,MATCH('12. Ocena dyskontowa Inwestycji'!LGL$34,'5. Bilans projekt'!$C$3:$O$3,0)),"")</f>
        <v/>
      </c>
      <c r="LGM36" s="131" t="str">
        <f>_xlfn.IFNA(INDEX('5. Bilans projekt'!$C$54:$O$54,1,MATCH('12. Ocena dyskontowa Inwestycji'!LGM$34,'5. Bilans projekt'!$C$3:$O$3,0))-INDEX('5. Bilans projekt'!$C$58:$O$58,1,MATCH('12. Ocena dyskontowa Inwestycji'!LGM$34,'5. Bilans projekt'!$C$3:$O$3,0))-INDEX('5. Bilans projekt'!$C$63:$O$63,1,MATCH('12. Ocena dyskontowa Inwestycji'!LGM$34,'5. Bilans projekt'!$C$3:$O$3,0))-INDEX('5. Bilans projekt'!$C$68:$O$68,1,MATCH('12. Ocena dyskontowa Inwestycji'!LGM$34,'5. Bilans projekt'!$C$3:$O$3,0)),"")</f>
        <v/>
      </c>
      <c r="LGN36" s="131" t="str">
        <f>_xlfn.IFNA(INDEX('5. Bilans projekt'!$C$54:$O$54,1,MATCH('12. Ocena dyskontowa Inwestycji'!LGN$34,'5. Bilans projekt'!$C$3:$O$3,0))-INDEX('5. Bilans projekt'!$C$58:$O$58,1,MATCH('12. Ocena dyskontowa Inwestycji'!LGN$34,'5. Bilans projekt'!$C$3:$O$3,0))-INDEX('5. Bilans projekt'!$C$63:$O$63,1,MATCH('12. Ocena dyskontowa Inwestycji'!LGN$34,'5. Bilans projekt'!$C$3:$O$3,0))-INDEX('5. Bilans projekt'!$C$68:$O$68,1,MATCH('12. Ocena dyskontowa Inwestycji'!LGN$34,'5. Bilans projekt'!$C$3:$O$3,0)),"")</f>
        <v/>
      </c>
      <c r="LGO36" s="131" t="str">
        <f>_xlfn.IFNA(INDEX('5. Bilans projekt'!$C$54:$O$54,1,MATCH('12. Ocena dyskontowa Inwestycji'!LGO$34,'5. Bilans projekt'!$C$3:$O$3,0))-INDEX('5. Bilans projekt'!$C$58:$O$58,1,MATCH('12. Ocena dyskontowa Inwestycji'!LGO$34,'5. Bilans projekt'!$C$3:$O$3,0))-INDEX('5. Bilans projekt'!$C$63:$O$63,1,MATCH('12. Ocena dyskontowa Inwestycji'!LGO$34,'5. Bilans projekt'!$C$3:$O$3,0))-INDEX('5. Bilans projekt'!$C$68:$O$68,1,MATCH('12. Ocena dyskontowa Inwestycji'!LGO$34,'5. Bilans projekt'!$C$3:$O$3,0)),"")</f>
        <v/>
      </c>
      <c r="LGP36" s="131" t="str">
        <f>_xlfn.IFNA(INDEX('5. Bilans projekt'!$C$54:$O$54,1,MATCH('12. Ocena dyskontowa Inwestycji'!LGP$34,'5. Bilans projekt'!$C$3:$O$3,0))-INDEX('5. Bilans projekt'!$C$58:$O$58,1,MATCH('12. Ocena dyskontowa Inwestycji'!LGP$34,'5. Bilans projekt'!$C$3:$O$3,0))-INDEX('5. Bilans projekt'!$C$63:$O$63,1,MATCH('12. Ocena dyskontowa Inwestycji'!LGP$34,'5. Bilans projekt'!$C$3:$O$3,0))-INDEX('5. Bilans projekt'!$C$68:$O$68,1,MATCH('12. Ocena dyskontowa Inwestycji'!LGP$34,'5. Bilans projekt'!$C$3:$O$3,0)),"")</f>
        <v/>
      </c>
      <c r="LGQ36" s="131" t="str">
        <f>_xlfn.IFNA(INDEX('5. Bilans projekt'!$C$54:$O$54,1,MATCH('12. Ocena dyskontowa Inwestycji'!LGQ$34,'5. Bilans projekt'!$C$3:$O$3,0))-INDEX('5. Bilans projekt'!$C$58:$O$58,1,MATCH('12. Ocena dyskontowa Inwestycji'!LGQ$34,'5. Bilans projekt'!$C$3:$O$3,0))-INDEX('5. Bilans projekt'!$C$63:$O$63,1,MATCH('12. Ocena dyskontowa Inwestycji'!LGQ$34,'5. Bilans projekt'!$C$3:$O$3,0))-INDEX('5. Bilans projekt'!$C$68:$O$68,1,MATCH('12. Ocena dyskontowa Inwestycji'!LGQ$34,'5. Bilans projekt'!$C$3:$O$3,0)),"")</f>
        <v/>
      </c>
      <c r="LGR36" s="131" t="str">
        <f>_xlfn.IFNA(INDEX('5. Bilans projekt'!$C$54:$O$54,1,MATCH('12. Ocena dyskontowa Inwestycji'!LGR$34,'5. Bilans projekt'!$C$3:$O$3,0))-INDEX('5. Bilans projekt'!$C$58:$O$58,1,MATCH('12. Ocena dyskontowa Inwestycji'!LGR$34,'5. Bilans projekt'!$C$3:$O$3,0))-INDEX('5. Bilans projekt'!$C$63:$O$63,1,MATCH('12. Ocena dyskontowa Inwestycji'!LGR$34,'5. Bilans projekt'!$C$3:$O$3,0))-INDEX('5. Bilans projekt'!$C$68:$O$68,1,MATCH('12. Ocena dyskontowa Inwestycji'!LGR$34,'5. Bilans projekt'!$C$3:$O$3,0)),"")</f>
        <v/>
      </c>
      <c r="LGS36" s="131" t="str">
        <f>_xlfn.IFNA(INDEX('5. Bilans projekt'!$C$54:$O$54,1,MATCH('12. Ocena dyskontowa Inwestycji'!LGS$34,'5. Bilans projekt'!$C$3:$O$3,0))-INDEX('5. Bilans projekt'!$C$58:$O$58,1,MATCH('12. Ocena dyskontowa Inwestycji'!LGS$34,'5. Bilans projekt'!$C$3:$O$3,0))-INDEX('5. Bilans projekt'!$C$63:$O$63,1,MATCH('12. Ocena dyskontowa Inwestycji'!LGS$34,'5. Bilans projekt'!$C$3:$O$3,0))-INDEX('5. Bilans projekt'!$C$68:$O$68,1,MATCH('12. Ocena dyskontowa Inwestycji'!LGS$34,'5. Bilans projekt'!$C$3:$O$3,0)),"")</f>
        <v/>
      </c>
      <c r="LGT36" s="131" t="str">
        <f>_xlfn.IFNA(INDEX('5. Bilans projekt'!$C$54:$O$54,1,MATCH('12. Ocena dyskontowa Inwestycji'!LGT$34,'5. Bilans projekt'!$C$3:$O$3,0))-INDEX('5. Bilans projekt'!$C$58:$O$58,1,MATCH('12. Ocena dyskontowa Inwestycji'!LGT$34,'5. Bilans projekt'!$C$3:$O$3,0))-INDEX('5. Bilans projekt'!$C$63:$O$63,1,MATCH('12. Ocena dyskontowa Inwestycji'!LGT$34,'5. Bilans projekt'!$C$3:$O$3,0))-INDEX('5. Bilans projekt'!$C$68:$O$68,1,MATCH('12. Ocena dyskontowa Inwestycji'!LGT$34,'5. Bilans projekt'!$C$3:$O$3,0)),"")</f>
        <v/>
      </c>
      <c r="LGU36" s="131" t="str">
        <f>_xlfn.IFNA(INDEX('5. Bilans projekt'!$C$54:$O$54,1,MATCH('12. Ocena dyskontowa Inwestycji'!LGU$34,'5. Bilans projekt'!$C$3:$O$3,0))-INDEX('5. Bilans projekt'!$C$58:$O$58,1,MATCH('12. Ocena dyskontowa Inwestycji'!LGU$34,'5. Bilans projekt'!$C$3:$O$3,0))-INDEX('5. Bilans projekt'!$C$63:$O$63,1,MATCH('12. Ocena dyskontowa Inwestycji'!LGU$34,'5. Bilans projekt'!$C$3:$O$3,0))-INDEX('5. Bilans projekt'!$C$68:$O$68,1,MATCH('12. Ocena dyskontowa Inwestycji'!LGU$34,'5. Bilans projekt'!$C$3:$O$3,0)),"")</f>
        <v/>
      </c>
      <c r="LGV36" s="131" t="str">
        <f>_xlfn.IFNA(INDEX('5. Bilans projekt'!$C$54:$O$54,1,MATCH('12. Ocena dyskontowa Inwestycji'!LGV$34,'5. Bilans projekt'!$C$3:$O$3,0))-INDEX('5. Bilans projekt'!$C$58:$O$58,1,MATCH('12. Ocena dyskontowa Inwestycji'!LGV$34,'5. Bilans projekt'!$C$3:$O$3,0))-INDEX('5. Bilans projekt'!$C$63:$O$63,1,MATCH('12. Ocena dyskontowa Inwestycji'!LGV$34,'5. Bilans projekt'!$C$3:$O$3,0))-INDEX('5. Bilans projekt'!$C$68:$O$68,1,MATCH('12. Ocena dyskontowa Inwestycji'!LGV$34,'5. Bilans projekt'!$C$3:$O$3,0)),"")</f>
        <v/>
      </c>
      <c r="LGW36" s="131" t="str">
        <f>_xlfn.IFNA(INDEX('5. Bilans projekt'!$C$54:$O$54,1,MATCH('12. Ocena dyskontowa Inwestycji'!LGW$34,'5. Bilans projekt'!$C$3:$O$3,0))-INDEX('5. Bilans projekt'!$C$58:$O$58,1,MATCH('12. Ocena dyskontowa Inwestycji'!LGW$34,'5. Bilans projekt'!$C$3:$O$3,0))-INDEX('5. Bilans projekt'!$C$63:$O$63,1,MATCH('12. Ocena dyskontowa Inwestycji'!LGW$34,'5. Bilans projekt'!$C$3:$O$3,0))-INDEX('5. Bilans projekt'!$C$68:$O$68,1,MATCH('12. Ocena dyskontowa Inwestycji'!LGW$34,'5. Bilans projekt'!$C$3:$O$3,0)),"")</f>
        <v/>
      </c>
      <c r="LGX36" s="131" t="str">
        <f>_xlfn.IFNA(INDEX('5. Bilans projekt'!$C$54:$O$54,1,MATCH('12. Ocena dyskontowa Inwestycji'!LGX$34,'5. Bilans projekt'!$C$3:$O$3,0))-INDEX('5. Bilans projekt'!$C$58:$O$58,1,MATCH('12. Ocena dyskontowa Inwestycji'!LGX$34,'5. Bilans projekt'!$C$3:$O$3,0))-INDEX('5. Bilans projekt'!$C$63:$O$63,1,MATCH('12. Ocena dyskontowa Inwestycji'!LGX$34,'5. Bilans projekt'!$C$3:$O$3,0))-INDEX('5. Bilans projekt'!$C$68:$O$68,1,MATCH('12. Ocena dyskontowa Inwestycji'!LGX$34,'5. Bilans projekt'!$C$3:$O$3,0)),"")</f>
        <v/>
      </c>
      <c r="LGY36" s="131" t="str">
        <f>_xlfn.IFNA(INDEX('5. Bilans projekt'!$C$54:$O$54,1,MATCH('12. Ocena dyskontowa Inwestycji'!LGY$34,'5. Bilans projekt'!$C$3:$O$3,0))-INDEX('5. Bilans projekt'!$C$58:$O$58,1,MATCH('12. Ocena dyskontowa Inwestycji'!LGY$34,'5. Bilans projekt'!$C$3:$O$3,0))-INDEX('5. Bilans projekt'!$C$63:$O$63,1,MATCH('12. Ocena dyskontowa Inwestycji'!LGY$34,'5. Bilans projekt'!$C$3:$O$3,0))-INDEX('5. Bilans projekt'!$C$68:$O$68,1,MATCH('12. Ocena dyskontowa Inwestycji'!LGY$34,'5. Bilans projekt'!$C$3:$O$3,0)),"")</f>
        <v/>
      </c>
      <c r="LGZ36" s="131" t="str">
        <f>_xlfn.IFNA(INDEX('5. Bilans projekt'!$C$54:$O$54,1,MATCH('12. Ocena dyskontowa Inwestycji'!LGZ$34,'5. Bilans projekt'!$C$3:$O$3,0))-INDEX('5. Bilans projekt'!$C$58:$O$58,1,MATCH('12. Ocena dyskontowa Inwestycji'!LGZ$34,'5. Bilans projekt'!$C$3:$O$3,0))-INDEX('5. Bilans projekt'!$C$63:$O$63,1,MATCH('12. Ocena dyskontowa Inwestycji'!LGZ$34,'5. Bilans projekt'!$C$3:$O$3,0))-INDEX('5. Bilans projekt'!$C$68:$O$68,1,MATCH('12. Ocena dyskontowa Inwestycji'!LGZ$34,'5. Bilans projekt'!$C$3:$O$3,0)),"")</f>
        <v/>
      </c>
      <c r="LHA36" s="131" t="str">
        <f>_xlfn.IFNA(INDEX('5. Bilans projekt'!$C$54:$O$54,1,MATCH('12. Ocena dyskontowa Inwestycji'!LHA$34,'5. Bilans projekt'!$C$3:$O$3,0))-INDEX('5. Bilans projekt'!$C$58:$O$58,1,MATCH('12. Ocena dyskontowa Inwestycji'!LHA$34,'5. Bilans projekt'!$C$3:$O$3,0))-INDEX('5. Bilans projekt'!$C$63:$O$63,1,MATCH('12. Ocena dyskontowa Inwestycji'!LHA$34,'5. Bilans projekt'!$C$3:$O$3,0))-INDEX('5. Bilans projekt'!$C$68:$O$68,1,MATCH('12. Ocena dyskontowa Inwestycji'!LHA$34,'5. Bilans projekt'!$C$3:$O$3,0)),"")</f>
        <v/>
      </c>
      <c r="LHB36" s="131" t="str">
        <f>_xlfn.IFNA(INDEX('5. Bilans projekt'!$C$54:$O$54,1,MATCH('12. Ocena dyskontowa Inwestycji'!LHB$34,'5. Bilans projekt'!$C$3:$O$3,0))-INDEX('5. Bilans projekt'!$C$58:$O$58,1,MATCH('12. Ocena dyskontowa Inwestycji'!LHB$34,'5. Bilans projekt'!$C$3:$O$3,0))-INDEX('5. Bilans projekt'!$C$63:$O$63,1,MATCH('12. Ocena dyskontowa Inwestycji'!LHB$34,'5. Bilans projekt'!$C$3:$O$3,0))-INDEX('5. Bilans projekt'!$C$68:$O$68,1,MATCH('12. Ocena dyskontowa Inwestycji'!LHB$34,'5. Bilans projekt'!$C$3:$O$3,0)),"")</f>
        <v/>
      </c>
      <c r="LHC36" s="131" t="str">
        <f>_xlfn.IFNA(INDEX('5. Bilans projekt'!$C$54:$O$54,1,MATCH('12. Ocena dyskontowa Inwestycji'!LHC$34,'5. Bilans projekt'!$C$3:$O$3,0))-INDEX('5. Bilans projekt'!$C$58:$O$58,1,MATCH('12. Ocena dyskontowa Inwestycji'!LHC$34,'5. Bilans projekt'!$C$3:$O$3,0))-INDEX('5. Bilans projekt'!$C$63:$O$63,1,MATCH('12. Ocena dyskontowa Inwestycji'!LHC$34,'5. Bilans projekt'!$C$3:$O$3,0))-INDEX('5. Bilans projekt'!$C$68:$O$68,1,MATCH('12. Ocena dyskontowa Inwestycji'!LHC$34,'5. Bilans projekt'!$C$3:$O$3,0)),"")</f>
        <v/>
      </c>
      <c r="LHD36" s="131" t="str">
        <f>_xlfn.IFNA(INDEX('5. Bilans projekt'!$C$54:$O$54,1,MATCH('12. Ocena dyskontowa Inwestycji'!LHD$34,'5. Bilans projekt'!$C$3:$O$3,0))-INDEX('5. Bilans projekt'!$C$58:$O$58,1,MATCH('12. Ocena dyskontowa Inwestycji'!LHD$34,'5. Bilans projekt'!$C$3:$O$3,0))-INDEX('5. Bilans projekt'!$C$63:$O$63,1,MATCH('12. Ocena dyskontowa Inwestycji'!LHD$34,'5. Bilans projekt'!$C$3:$O$3,0))-INDEX('5. Bilans projekt'!$C$68:$O$68,1,MATCH('12. Ocena dyskontowa Inwestycji'!LHD$34,'5. Bilans projekt'!$C$3:$O$3,0)),"")</f>
        <v/>
      </c>
      <c r="LHE36" s="131" t="str">
        <f>_xlfn.IFNA(INDEX('5. Bilans projekt'!$C$54:$O$54,1,MATCH('12. Ocena dyskontowa Inwestycji'!LHE$34,'5. Bilans projekt'!$C$3:$O$3,0))-INDEX('5. Bilans projekt'!$C$58:$O$58,1,MATCH('12. Ocena dyskontowa Inwestycji'!LHE$34,'5. Bilans projekt'!$C$3:$O$3,0))-INDEX('5. Bilans projekt'!$C$63:$O$63,1,MATCH('12. Ocena dyskontowa Inwestycji'!LHE$34,'5. Bilans projekt'!$C$3:$O$3,0))-INDEX('5. Bilans projekt'!$C$68:$O$68,1,MATCH('12. Ocena dyskontowa Inwestycji'!LHE$34,'5. Bilans projekt'!$C$3:$O$3,0)),"")</f>
        <v/>
      </c>
      <c r="LHF36" s="131" t="str">
        <f>_xlfn.IFNA(INDEX('5. Bilans projekt'!$C$54:$O$54,1,MATCH('12. Ocena dyskontowa Inwestycji'!LHF$34,'5. Bilans projekt'!$C$3:$O$3,0))-INDEX('5. Bilans projekt'!$C$58:$O$58,1,MATCH('12. Ocena dyskontowa Inwestycji'!LHF$34,'5. Bilans projekt'!$C$3:$O$3,0))-INDEX('5. Bilans projekt'!$C$63:$O$63,1,MATCH('12. Ocena dyskontowa Inwestycji'!LHF$34,'5. Bilans projekt'!$C$3:$O$3,0))-INDEX('5. Bilans projekt'!$C$68:$O$68,1,MATCH('12. Ocena dyskontowa Inwestycji'!LHF$34,'5. Bilans projekt'!$C$3:$O$3,0)),"")</f>
        <v/>
      </c>
      <c r="LHG36" s="131" t="str">
        <f>_xlfn.IFNA(INDEX('5. Bilans projekt'!$C$54:$O$54,1,MATCH('12. Ocena dyskontowa Inwestycji'!LHG$34,'5. Bilans projekt'!$C$3:$O$3,0))-INDEX('5. Bilans projekt'!$C$58:$O$58,1,MATCH('12. Ocena dyskontowa Inwestycji'!LHG$34,'5. Bilans projekt'!$C$3:$O$3,0))-INDEX('5. Bilans projekt'!$C$63:$O$63,1,MATCH('12. Ocena dyskontowa Inwestycji'!LHG$34,'5. Bilans projekt'!$C$3:$O$3,0))-INDEX('5. Bilans projekt'!$C$68:$O$68,1,MATCH('12. Ocena dyskontowa Inwestycji'!LHG$34,'5. Bilans projekt'!$C$3:$O$3,0)),"")</f>
        <v/>
      </c>
      <c r="LHH36" s="131" t="str">
        <f>_xlfn.IFNA(INDEX('5. Bilans projekt'!$C$54:$O$54,1,MATCH('12. Ocena dyskontowa Inwestycji'!LHH$34,'5. Bilans projekt'!$C$3:$O$3,0))-INDEX('5. Bilans projekt'!$C$58:$O$58,1,MATCH('12. Ocena dyskontowa Inwestycji'!LHH$34,'5. Bilans projekt'!$C$3:$O$3,0))-INDEX('5. Bilans projekt'!$C$63:$O$63,1,MATCH('12. Ocena dyskontowa Inwestycji'!LHH$34,'5. Bilans projekt'!$C$3:$O$3,0))-INDEX('5. Bilans projekt'!$C$68:$O$68,1,MATCH('12. Ocena dyskontowa Inwestycji'!LHH$34,'5. Bilans projekt'!$C$3:$O$3,0)),"")</f>
        <v/>
      </c>
      <c r="LHI36" s="131" t="str">
        <f>_xlfn.IFNA(INDEX('5. Bilans projekt'!$C$54:$O$54,1,MATCH('12. Ocena dyskontowa Inwestycji'!LHI$34,'5. Bilans projekt'!$C$3:$O$3,0))-INDEX('5. Bilans projekt'!$C$58:$O$58,1,MATCH('12. Ocena dyskontowa Inwestycji'!LHI$34,'5. Bilans projekt'!$C$3:$O$3,0))-INDEX('5. Bilans projekt'!$C$63:$O$63,1,MATCH('12. Ocena dyskontowa Inwestycji'!LHI$34,'5. Bilans projekt'!$C$3:$O$3,0))-INDEX('5. Bilans projekt'!$C$68:$O$68,1,MATCH('12. Ocena dyskontowa Inwestycji'!LHI$34,'5. Bilans projekt'!$C$3:$O$3,0)),"")</f>
        <v/>
      </c>
      <c r="LHJ36" s="131" t="str">
        <f>_xlfn.IFNA(INDEX('5. Bilans projekt'!$C$54:$O$54,1,MATCH('12. Ocena dyskontowa Inwestycji'!LHJ$34,'5. Bilans projekt'!$C$3:$O$3,0))-INDEX('5. Bilans projekt'!$C$58:$O$58,1,MATCH('12. Ocena dyskontowa Inwestycji'!LHJ$34,'5. Bilans projekt'!$C$3:$O$3,0))-INDEX('5. Bilans projekt'!$C$63:$O$63,1,MATCH('12. Ocena dyskontowa Inwestycji'!LHJ$34,'5. Bilans projekt'!$C$3:$O$3,0))-INDEX('5. Bilans projekt'!$C$68:$O$68,1,MATCH('12. Ocena dyskontowa Inwestycji'!LHJ$34,'5. Bilans projekt'!$C$3:$O$3,0)),"")</f>
        <v/>
      </c>
      <c r="LHK36" s="131" t="str">
        <f>_xlfn.IFNA(INDEX('5. Bilans projekt'!$C$54:$O$54,1,MATCH('12. Ocena dyskontowa Inwestycji'!LHK$34,'5. Bilans projekt'!$C$3:$O$3,0))-INDEX('5. Bilans projekt'!$C$58:$O$58,1,MATCH('12. Ocena dyskontowa Inwestycji'!LHK$34,'5. Bilans projekt'!$C$3:$O$3,0))-INDEX('5. Bilans projekt'!$C$63:$O$63,1,MATCH('12. Ocena dyskontowa Inwestycji'!LHK$34,'5. Bilans projekt'!$C$3:$O$3,0))-INDEX('5. Bilans projekt'!$C$68:$O$68,1,MATCH('12. Ocena dyskontowa Inwestycji'!LHK$34,'5. Bilans projekt'!$C$3:$O$3,0)),"")</f>
        <v/>
      </c>
      <c r="LHL36" s="131" t="str">
        <f>_xlfn.IFNA(INDEX('5. Bilans projekt'!$C$54:$O$54,1,MATCH('12. Ocena dyskontowa Inwestycji'!LHL$34,'5. Bilans projekt'!$C$3:$O$3,0))-INDEX('5. Bilans projekt'!$C$58:$O$58,1,MATCH('12. Ocena dyskontowa Inwestycji'!LHL$34,'5. Bilans projekt'!$C$3:$O$3,0))-INDEX('5. Bilans projekt'!$C$63:$O$63,1,MATCH('12. Ocena dyskontowa Inwestycji'!LHL$34,'5. Bilans projekt'!$C$3:$O$3,0))-INDEX('5. Bilans projekt'!$C$68:$O$68,1,MATCH('12. Ocena dyskontowa Inwestycji'!LHL$34,'5. Bilans projekt'!$C$3:$O$3,0)),"")</f>
        <v/>
      </c>
      <c r="LHM36" s="131" t="str">
        <f>_xlfn.IFNA(INDEX('5. Bilans projekt'!$C$54:$O$54,1,MATCH('12. Ocena dyskontowa Inwestycji'!LHM$34,'5. Bilans projekt'!$C$3:$O$3,0))-INDEX('5. Bilans projekt'!$C$58:$O$58,1,MATCH('12. Ocena dyskontowa Inwestycji'!LHM$34,'5. Bilans projekt'!$C$3:$O$3,0))-INDEX('5. Bilans projekt'!$C$63:$O$63,1,MATCH('12. Ocena dyskontowa Inwestycji'!LHM$34,'5. Bilans projekt'!$C$3:$O$3,0))-INDEX('5. Bilans projekt'!$C$68:$O$68,1,MATCH('12. Ocena dyskontowa Inwestycji'!LHM$34,'5. Bilans projekt'!$C$3:$O$3,0)),"")</f>
        <v/>
      </c>
      <c r="LHN36" s="131" t="str">
        <f>_xlfn.IFNA(INDEX('5. Bilans projekt'!$C$54:$O$54,1,MATCH('12. Ocena dyskontowa Inwestycji'!LHN$34,'5. Bilans projekt'!$C$3:$O$3,0))-INDEX('5. Bilans projekt'!$C$58:$O$58,1,MATCH('12. Ocena dyskontowa Inwestycji'!LHN$34,'5. Bilans projekt'!$C$3:$O$3,0))-INDEX('5. Bilans projekt'!$C$63:$O$63,1,MATCH('12. Ocena dyskontowa Inwestycji'!LHN$34,'5. Bilans projekt'!$C$3:$O$3,0))-INDEX('5. Bilans projekt'!$C$68:$O$68,1,MATCH('12. Ocena dyskontowa Inwestycji'!LHN$34,'5. Bilans projekt'!$C$3:$O$3,0)),"")</f>
        <v/>
      </c>
      <c r="LHO36" s="131" t="str">
        <f>_xlfn.IFNA(INDEX('5. Bilans projekt'!$C$54:$O$54,1,MATCH('12. Ocena dyskontowa Inwestycji'!LHO$34,'5. Bilans projekt'!$C$3:$O$3,0))-INDEX('5. Bilans projekt'!$C$58:$O$58,1,MATCH('12. Ocena dyskontowa Inwestycji'!LHO$34,'5. Bilans projekt'!$C$3:$O$3,0))-INDEX('5. Bilans projekt'!$C$63:$O$63,1,MATCH('12. Ocena dyskontowa Inwestycji'!LHO$34,'5. Bilans projekt'!$C$3:$O$3,0))-INDEX('5. Bilans projekt'!$C$68:$O$68,1,MATCH('12. Ocena dyskontowa Inwestycji'!LHO$34,'5. Bilans projekt'!$C$3:$O$3,0)),"")</f>
        <v/>
      </c>
      <c r="LHP36" s="131" t="str">
        <f>_xlfn.IFNA(INDEX('5. Bilans projekt'!$C$54:$O$54,1,MATCH('12. Ocena dyskontowa Inwestycji'!LHP$34,'5. Bilans projekt'!$C$3:$O$3,0))-INDEX('5. Bilans projekt'!$C$58:$O$58,1,MATCH('12. Ocena dyskontowa Inwestycji'!LHP$34,'5. Bilans projekt'!$C$3:$O$3,0))-INDEX('5. Bilans projekt'!$C$63:$O$63,1,MATCH('12. Ocena dyskontowa Inwestycji'!LHP$34,'5. Bilans projekt'!$C$3:$O$3,0))-INDEX('5. Bilans projekt'!$C$68:$O$68,1,MATCH('12. Ocena dyskontowa Inwestycji'!LHP$34,'5. Bilans projekt'!$C$3:$O$3,0)),"")</f>
        <v/>
      </c>
      <c r="LHQ36" s="131" t="str">
        <f>_xlfn.IFNA(INDEX('5. Bilans projekt'!$C$54:$O$54,1,MATCH('12. Ocena dyskontowa Inwestycji'!LHQ$34,'5. Bilans projekt'!$C$3:$O$3,0))-INDEX('5. Bilans projekt'!$C$58:$O$58,1,MATCH('12. Ocena dyskontowa Inwestycji'!LHQ$34,'5. Bilans projekt'!$C$3:$O$3,0))-INDEX('5. Bilans projekt'!$C$63:$O$63,1,MATCH('12. Ocena dyskontowa Inwestycji'!LHQ$34,'5. Bilans projekt'!$C$3:$O$3,0))-INDEX('5. Bilans projekt'!$C$68:$O$68,1,MATCH('12. Ocena dyskontowa Inwestycji'!LHQ$34,'5. Bilans projekt'!$C$3:$O$3,0)),"")</f>
        <v/>
      </c>
      <c r="LHR36" s="131" t="str">
        <f>_xlfn.IFNA(INDEX('5. Bilans projekt'!$C$54:$O$54,1,MATCH('12. Ocena dyskontowa Inwestycji'!LHR$34,'5. Bilans projekt'!$C$3:$O$3,0))-INDEX('5. Bilans projekt'!$C$58:$O$58,1,MATCH('12. Ocena dyskontowa Inwestycji'!LHR$34,'5. Bilans projekt'!$C$3:$O$3,0))-INDEX('5. Bilans projekt'!$C$63:$O$63,1,MATCH('12. Ocena dyskontowa Inwestycji'!LHR$34,'5. Bilans projekt'!$C$3:$O$3,0))-INDEX('5. Bilans projekt'!$C$68:$O$68,1,MATCH('12. Ocena dyskontowa Inwestycji'!LHR$34,'5. Bilans projekt'!$C$3:$O$3,0)),"")</f>
        <v/>
      </c>
      <c r="LHS36" s="131" t="str">
        <f>_xlfn.IFNA(INDEX('5. Bilans projekt'!$C$54:$O$54,1,MATCH('12. Ocena dyskontowa Inwestycji'!LHS$34,'5. Bilans projekt'!$C$3:$O$3,0))-INDEX('5. Bilans projekt'!$C$58:$O$58,1,MATCH('12. Ocena dyskontowa Inwestycji'!LHS$34,'5. Bilans projekt'!$C$3:$O$3,0))-INDEX('5. Bilans projekt'!$C$63:$O$63,1,MATCH('12. Ocena dyskontowa Inwestycji'!LHS$34,'5. Bilans projekt'!$C$3:$O$3,0))-INDEX('5. Bilans projekt'!$C$68:$O$68,1,MATCH('12. Ocena dyskontowa Inwestycji'!LHS$34,'5. Bilans projekt'!$C$3:$O$3,0)),"")</f>
        <v/>
      </c>
      <c r="LHT36" s="131" t="str">
        <f>_xlfn.IFNA(INDEX('5. Bilans projekt'!$C$54:$O$54,1,MATCH('12. Ocena dyskontowa Inwestycji'!LHT$34,'5. Bilans projekt'!$C$3:$O$3,0))-INDEX('5. Bilans projekt'!$C$58:$O$58,1,MATCH('12. Ocena dyskontowa Inwestycji'!LHT$34,'5. Bilans projekt'!$C$3:$O$3,0))-INDEX('5. Bilans projekt'!$C$63:$O$63,1,MATCH('12. Ocena dyskontowa Inwestycji'!LHT$34,'5. Bilans projekt'!$C$3:$O$3,0))-INDEX('5. Bilans projekt'!$C$68:$O$68,1,MATCH('12. Ocena dyskontowa Inwestycji'!LHT$34,'5. Bilans projekt'!$C$3:$O$3,0)),"")</f>
        <v/>
      </c>
      <c r="LHU36" s="131" t="str">
        <f>_xlfn.IFNA(INDEX('5. Bilans projekt'!$C$54:$O$54,1,MATCH('12. Ocena dyskontowa Inwestycji'!LHU$34,'5. Bilans projekt'!$C$3:$O$3,0))-INDEX('5. Bilans projekt'!$C$58:$O$58,1,MATCH('12. Ocena dyskontowa Inwestycji'!LHU$34,'5. Bilans projekt'!$C$3:$O$3,0))-INDEX('5. Bilans projekt'!$C$63:$O$63,1,MATCH('12. Ocena dyskontowa Inwestycji'!LHU$34,'5. Bilans projekt'!$C$3:$O$3,0))-INDEX('5. Bilans projekt'!$C$68:$O$68,1,MATCH('12. Ocena dyskontowa Inwestycji'!LHU$34,'5. Bilans projekt'!$C$3:$O$3,0)),"")</f>
        <v/>
      </c>
      <c r="LHV36" s="131" t="str">
        <f>_xlfn.IFNA(INDEX('5. Bilans projekt'!$C$54:$O$54,1,MATCH('12. Ocena dyskontowa Inwestycji'!LHV$34,'5. Bilans projekt'!$C$3:$O$3,0))-INDEX('5. Bilans projekt'!$C$58:$O$58,1,MATCH('12. Ocena dyskontowa Inwestycji'!LHV$34,'5. Bilans projekt'!$C$3:$O$3,0))-INDEX('5. Bilans projekt'!$C$63:$O$63,1,MATCH('12. Ocena dyskontowa Inwestycji'!LHV$34,'5. Bilans projekt'!$C$3:$O$3,0))-INDEX('5. Bilans projekt'!$C$68:$O$68,1,MATCH('12. Ocena dyskontowa Inwestycji'!LHV$34,'5. Bilans projekt'!$C$3:$O$3,0)),"")</f>
        <v/>
      </c>
      <c r="LHW36" s="131" t="str">
        <f>_xlfn.IFNA(INDEX('5. Bilans projekt'!$C$54:$O$54,1,MATCH('12. Ocena dyskontowa Inwestycji'!LHW$34,'5. Bilans projekt'!$C$3:$O$3,0))-INDEX('5. Bilans projekt'!$C$58:$O$58,1,MATCH('12. Ocena dyskontowa Inwestycji'!LHW$34,'5. Bilans projekt'!$C$3:$O$3,0))-INDEX('5. Bilans projekt'!$C$63:$O$63,1,MATCH('12. Ocena dyskontowa Inwestycji'!LHW$34,'5. Bilans projekt'!$C$3:$O$3,0))-INDEX('5. Bilans projekt'!$C$68:$O$68,1,MATCH('12. Ocena dyskontowa Inwestycji'!LHW$34,'5. Bilans projekt'!$C$3:$O$3,0)),"")</f>
        <v/>
      </c>
      <c r="LHX36" s="131" t="str">
        <f>_xlfn.IFNA(INDEX('5. Bilans projekt'!$C$54:$O$54,1,MATCH('12. Ocena dyskontowa Inwestycji'!LHX$34,'5. Bilans projekt'!$C$3:$O$3,0))-INDEX('5. Bilans projekt'!$C$58:$O$58,1,MATCH('12. Ocena dyskontowa Inwestycji'!LHX$34,'5. Bilans projekt'!$C$3:$O$3,0))-INDEX('5. Bilans projekt'!$C$63:$O$63,1,MATCH('12. Ocena dyskontowa Inwestycji'!LHX$34,'5. Bilans projekt'!$C$3:$O$3,0))-INDEX('5. Bilans projekt'!$C$68:$O$68,1,MATCH('12. Ocena dyskontowa Inwestycji'!LHX$34,'5. Bilans projekt'!$C$3:$O$3,0)),"")</f>
        <v/>
      </c>
      <c r="LHY36" s="131" t="str">
        <f>_xlfn.IFNA(INDEX('5. Bilans projekt'!$C$54:$O$54,1,MATCH('12. Ocena dyskontowa Inwestycji'!LHY$34,'5. Bilans projekt'!$C$3:$O$3,0))-INDEX('5. Bilans projekt'!$C$58:$O$58,1,MATCH('12. Ocena dyskontowa Inwestycji'!LHY$34,'5. Bilans projekt'!$C$3:$O$3,0))-INDEX('5. Bilans projekt'!$C$63:$O$63,1,MATCH('12. Ocena dyskontowa Inwestycji'!LHY$34,'5. Bilans projekt'!$C$3:$O$3,0))-INDEX('5. Bilans projekt'!$C$68:$O$68,1,MATCH('12. Ocena dyskontowa Inwestycji'!LHY$34,'5. Bilans projekt'!$C$3:$O$3,0)),"")</f>
        <v/>
      </c>
      <c r="LHZ36" s="131" t="str">
        <f>_xlfn.IFNA(INDEX('5. Bilans projekt'!$C$54:$O$54,1,MATCH('12. Ocena dyskontowa Inwestycji'!LHZ$34,'5. Bilans projekt'!$C$3:$O$3,0))-INDEX('5. Bilans projekt'!$C$58:$O$58,1,MATCH('12. Ocena dyskontowa Inwestycji'!LHZ$34,'5. Bilans projekt'!$C$3:$O$3,0))-INDEX('5. Bilans projekt'!$C$63:$O$63,1,MATCH('12. Ocena dyskontowa Inwestycji'!LHZ$34,'5. Bilans projekt'!$C$3:$O$3,0))-INDEX('5. Bilans projekt'!$C$68:$O$68,1,MATCH('12. Ocena dyskontowa Inwestycji'!LHZ$34,'5. Bilans projekt'!$C$3:$O$3,0)),"")</f>
        <v/>
      </c>
      <c r="LIA36" s="131" t="str">
        <f>_xlfn.IFNA(INDEX('5. Bilans projekt'!$C$54:$O$54,1,MATCH('12. Ocena dyskontowa Inwestycji'!LIA$34,'5. Bilans projekt'!$C$3:$O$3,0))-INDEX('5. Bilans projekt'!$C$58:$O$58,1,MATCH('12. Ocena dyskontowa Inwestycji'!LIA$34,'5. Bilans projekt'!$C$3:$O$3,0))-INDEX('5. Bilans projekt'!$C$63:$O$63,1,MATCH('12. Ocena dyskontowa Inwestycji'!LIA$34,'5. Bilans projekt'!$C$3:$O$3,0))-INDEX('5. Bilans projekt'!$C$68:$O$68,1,MATCH('12. Ocena dyskontowa Inwestycji'!LIA$34,'5. Bilans projekt'!$C$3:$O$3,0)),"")</f>
        <v/>
      </c>
      <c r="LIB36" s="131" t="str">
        <f>_xlfn.IFNA(INDEX('5. Bilans projekt'!$C$54:$O$54,1,MATCH('12. Ocena dyskontowa Inwestycji'!LIB$34,'5. Bilans projekt'!$C$3:$O$3,0))-INDEX('5. Bilans projekt'!$C$58:$O$58,1,MATCH('12. Ocena dyskontowa Inwestycji'!LIB$34,'5. Bilans projekt'!$C$3:$O$3,0))-INDEX('5. Bilans projekt'!$C$63:$O$63,1,MATCH('12. Ocena dyskontowa Inwestycji'!LIB$34,'5. Bilans projekt'!$C$3:$O$3,0))-INDEX('5. Bilans projekt'!$C$68:$O$68,1,MATCH('12. Ocena dyskontowa Inwestycji'!LIB$34,'5. Bilans projekt'!$C$3:$O$3,0)),"")</f>
        <v/>
      </c>
      <c r="LIC36" s="131" t="str">
        <f>_xlfn.IFNA(INDEX('5. Bilans projekt'!$C$54:$O$54,1,MATCH('12. Ocena dyskontowa Inwestycji'!LIC$34,'5. Bilans projekt'!$C$3:$O$3,0))-INDEX('5. Bilans projekt'!$C$58:$O$58,1,MATCH('12. Ocena dyskontowa Inwestycji'!LIC$34,'5. Bilans projekt'!$C$3:$O$3,0))-INDEX('5. Bilans projekt'!$C$63:$O$63,1,MATCH('12. Ocena dyskontowa Inwestycji'!LIC$34,'5. Bilans projekt'!$C$3:$O$3,0))-INDEX('5. Bilans projekt'!$C$68:$O$68,1,MATCH('12. Ocena dyskontowa Inwestycji'!LIC$34,'5. Bilans projekt'!$C$3:$O$3,0)),"")</f>
        <v/>
      </c>
      <c r="LID36" s="131" t="str">
        <f>_xlfn.IFNA(INDEX('5. Bilans projekt'!$C$54:$O$54,1,MATCH('12. Ocena dyskontowa Inwestycji'!LID$34,'5. Bilans projekt'!$C$3:$O$3,0))-INDEX('5. Bilans projekt'!$C$58:$O$58,1,MATCH('12. Ocena dyskontowa Inwestycji'!LID$34,'5. Bilans projekt'!$C$3:$O$3,0))-INDEX('5. Bilans projekt'!$C$63:$O$63,1,MATCH('12. Ocena dyskontowa Inwestycji'!LID$34,'5. Bilans projekt'!$C$3:$O$3,0))-INDEX('5. Bilans projekt'!$C$68:$O$68,1,MATCH('12. Ocena dyskontowa Inwestycji'!LID$34,'5. Bilans projekt'!$C$3:$O$3,0)),"")</f>
        <v/>
      </c>
      <c r="LIE36" s="131" t="str">
        <f>_xlfn.IFNA(INDEX('5. Bilans projekt'!$C$54:$O$54,1,MATCH('12. Ocena dyskontowa Inwestycji'!LIE$34,'5. Bilans projekt'!$C$3:$O$3,0))-INDEX('5. Bilans projekt'!$C$58:$O$58,1,MATCH('12. Ocena dyskontowa Inwestycji'!LIE$34,'5. Bilans projekt'!$C$3:$O$3,0))-INDEX('5. Bilans projekt'!$C$63:$O$63,1,MATCH('12. Ocena dyskontowa Inwestycji'!LIE$34,'5. Bilans projekt'!$C$3:$O$3,0))-INDEX('5. Bilans projekt'!$C$68:$O$68,1,MATCH('12. Ocena dyskontowa Inwestycji'!LIE$34,'5. Bilans projekt'!$C$3:$O$3,0)),"")</f>
        <v/>
      </c>
      <c r="LIF36" s="131" t="str">
        <f>_xlfn.IFNA(INDEX('5. Bilans projekt'!$C$54:$O$54,1,MATCH('12. Ocena dyskontowa Inwestycji'!LIF$34,'5. Bilans projekt'!$C$3:$O$3,0))-INDEX('5. Bilans projekt'!$C$58:$O$58,1,MATCH('12. Ocena dyskontowa Inwestycji'!LIF$34,'5. Bilans projekt'!$C$3:$O$3,0))-INDEX('5. Bilans projekt'!$C$63:$O$63,1,MATCH('12. Ocena dyskontowa Inwestycji'!LIF$34,'5. Bilans projekt'!$C$3:$O$3,0))-INDEX('5. Bilans projekt'!$C$68:$O$68,1,MATCH('12. Ocena dyskontowa Inwestycji'!LIF$34,'5. Bilans projekt'!$C$3:$O$3,0)),"")</f>
        <v/>
      </c>
      <c r="LIG36" s="131" t="str">
        <f>_xlfn.IFNA(INDEX('5. Bilans projekt'!$C$54:$O$54,1,MATCH('12. Ocena dyskontowa Inwestycji'!LIG$34,'5. Bilans projekt'!$C$3:$O$3,0))-INDEX('5. Bilans projekt'!$C$58:$O$58,1,MATCH('12. Ocena dyskontowa Inwestycji'!LIG$34,'5. Bilans projekt'!$C$3:$O$3,0))-INDEX('5. Bilans projekt'!$C$63:$O$63,1,MATCH('12. Ocena dyskontowa Inwestycji'!LIG$34,'5. Bilans projekt'!$C$3:$O$3,0))-INDEX('5. Bilans projekt'!$C$68:$O$68,1,MATCH('12. Ocena dyskontowa Inwestycji'!LIG$34,'5. Bilans projekt'!$C$3:$O$3,0)),"")</f>
        <v/>
      </c>
      <c r="LIH36" s="131" t="str">
        <f>_xlfn.IFNA(INDEX('5. Bilans projekt'!$C$54:$O$54,1,MATCH('12. Ocena dyskontowa Inwestycji'!LIH$34,'5. Bilans projekt'!$C$3:$O$3,0))-INDEX('5. Bilans projekt'!$C$58:$O$58,1,MATCH('12. Ocena dyskontowa Inwestycji'!LIH$34,'5. Bilans projekt'!$C$3:$O$3,0))-INDEX('5. Bilans projekt'!$C$63:$O$63,1,MATCH('12. Ocena dyskontowa Inwestycji'!LIH$34,'5. Bilans projekt'!$C$3:$O$3,0))-INDEX('5. Bilans projekt'!$C$68:$O$68,1,MATCH('12. Ocena dyskontowa Inwestycji'!LIH$34,'5. Bilans projekt'!$C$3:$O$3,0)),"")</f>
        <v/>
      </c>
      <c r="LII36" s="131" t="str">
        <f>_xlfn.IFNA(INDEX('5. Bilans projekt'!$C$54:$O$54,1,MATCH('12. Ocena dyskontowa Inwestycji'!LII$34,'5. Bilans projekt'!$C$3:$O$3,0))-INDEX('5. Bilans projekt'!$C$58:$O$58,1,MATCH('12. Ocena dyskontowa Inwestycji'!LII$34,'5. Bilans projekt'!$C$3:$O$3,0))-INDEX('5. Bilans projekt'!$C$63:$O$63,1,MATCH('12. Ocena dyskontowa Inwestycji'!LII$34,'5. Bilans projekt'!$C$3:$O$3,0))-INDEX('5. Bilans projekt'!$C$68:$O$68,1,MATCH('12. Ocena dyskontowa Inwestycji'!LII$34,'5. Bilans projekt'!$C$3:$O$3,0)),"")</f>
        <v/>
      </c>
      <c r="LIJ36" s="131" t="str">
        <f>_xlfn.IFNA(INDEX('5. Bilans projekt'!$C$54:$O$54,1,MATCH('12. Ocena dyskontowa Inwestycji'!LIJ$34,'5. Bilans projekt'!$C$3:$O$3,0))-INDEX('5. Bilans projekt'!$C$58:$O$58,1,MATCH('12. Ocena dyskontowa Inwestycji'!LIJ$34,'5. Bilans projekt'!$C$3:$O$3,0))-INDEX('5. Bilans projekt'!$C$63:$O$63,1,MATCH('12. Ocena dyskontowa Inwestycji'!LIJ$34,'5. Bilans projekt'!$C$3:$O$3,0))-INDEX('5. Bilans projekt'!$C$68:$O$68,1,MATCH('12. Ocena dyskontowa Inwestycji'!LIJ$34,'5. Bilans projekt'!$C$3:$O$3,0)),"")</f>
        <v/>
      </c>
      <c r="LIK36" s="131" t="str">
        <f>_xlfn.IFNA(INDEX('5. Bilans projekt'!$C$54:$O$54,1,MATCH('12. Ocena dyskontowa Inwestycji'!LIK$34,'5. Bilans projekt'!$C$3:$O$3,0))-INDEX('5. Bilans projekt'!$C$58:$O$58,1,MATCH('12. Ocena dyskontowa Inwestycji'!LIK$34,'5. Bilans projekt'!$C$3:$O$3,0))-INDEX('5. Bilans projekt'!$C$63:$O$63,1,MATCH('12. Ocena dyskontowa Inwestycji'!LIK$34,'5. Bilans projekt'!$C$3:$O$3,0))-INDEX('5. Bilans projekt'!$C$68:$O$68,1,MATCH('12. Ocena dyskontowa Inwestycji'!LIK$34,'5. Bilans projekt'!$C$3:$O$3,0)),"")</f>
        <v/>
      </c>
      <c r="LIL36" s="131" t="str">
        <f>_xlfn.IFNA(INDEX('5. Bilans projekt'!$C$54:$O$54,1,MATCH('12. Ocena dyskontowa Inwestycji'!LIL$34,'5. Bilans projekt'!$C$3:$O$3,0))-INDEX('5. Bilans projekt'!$C$58:$O$58,1,MATCH('12. Ocena dyskontowa Inwestycji'!LIL$34,'5. Bilans projekt'!$C$3:$O$3,0))-INDEX('5. Bilans projekt'!$C$63:$O$63,1,MATCH('12. Ocena dyskontowa Inwestycji'!LIL$34,'5. Bilans projekt'!$C$3:$O$3,0))-INDEX('5. Bilans projekt'!$C$68:$O$68,1,MATCH('12. Ocena dyskontowa Inwestycji'!LIL$34,'5. Bilans projekt'!$C$3:$O$3,0)),"")</f>
        <v/>
      </c>
      <c r="LIM36" s="131" t="str">
        <f>_xlfn.IFNA(INDEX('5. Bilans projekt'!$C$54:$O$54,1,MATCH('12. Ocena dyskontowa Inwestycji'!LIM$34,'5. Bilans projekt'!$C$3:$O$3,0))-INDEX('5. Bilans projekt'!$C$58:$O$58,1,MATCH('12. Ocena dyskontowa Inwestycji'!LIM$34,'5. Bilans projekt'!$C$3:$O$3,0))-INDEX('5. Bilans projekt'!$C$63:$O$63,1,MATCH('12. Ocena dyskontowa Inwestycji'!LIM$34,'5. Bilans projekt'!$C$3:$O$3,0))-INDEX('5. Bilans projekt'!$C$68:$O$68,1,MATCH('12. Ocena dyskontowa Inwestycji'!LIM$34,'5. Bilans projekt'!$C$3:$O$3,0)),"")</f>
        <v/>
      </c>
      <c r="LIN36" s="131" t="str">
        <f>_xlfn.IFNA(INDEX('5. Bilans projekt'!$C$54:$O$54,1,MATCH('12. Ocena dyskontowa Inwestycji'!LIN$34,'5. Bilans projekt'!$C$3:$O$3,0))-INDEX('5. Bilans projekt'!$C$58:$O$58,1,MATCH('12. Ocena dyskontowa Inwestycji'!LIN$34,'5. Bilans projekt'!$C$3:$O$3,0))-INDEX('5. Bilans projekt'!$C$63:$O$63,1,MATCH('12. Ocena dyskontowa Inwestycji'!LIN$34,'5. Bilans projekt'!$C$3:$O$3,0))-INDEX('5. Bilans projekt'!$C$68:$O$68,1,MATCH('12. Ocena dyskontowa Inwestycji'!LIN$34,'5. Bilans projekt'!$C$3:$O$3,0)),"")</f>
        <v/>
      </c>
      <c r="LIO36" s="131" t="str">
        <f>_xlfn.IFNA(INDEX('5. Bilans projekt'!$C$54:$O$54,1,MATCH('12. Ocena dyskontowa Inwestycji'!LIO$34,'5. Bilans projekt'!$C$3:$O$3,0))-INDEX('5. Bilans projekt'!$C$58:$O$58,1,MATCH('12. Ocena dyskontowa Inwestycji'!LIO$34,'5. Bilans projekt'!$C$3:$O$3,0))-INDEX('5. Bilans projekt'!$C$63:$O$63,1,MATCH('12. Ocena dyskontowa Inwestycji'!LIO$34,'5. Bilans projekt'!$C$3:$O$3,0))-INDEX('5. Bilans projekt'!$C$68:$O$68,1,MATCH('12. Ocena dyskontowa Inwestycji'!LIO$34,'5. Bilans projekt'!$C$3:$O$3,0)),"")</f>
        <v/>
      </c>
      <c r="LIP36" s="131" t="str">
        <f>_xlfn.IFNA(INDEX('5. Bilans projekt'!$C$54:$O$54,1,MATCH('12. Ocena dyskontowa Inwestycji'!LIP$34,'5. Bilans projekt'!$C$3:$O$3,0))-INDEX('5. Bilans projekt'!$C$58:$O$58,1,MATCH('12. Ocena dyskontowa Inwestycji'!LIP$34,'5. Bilans projekt'!$C$3:$O$3,0))-INDEX('5. Bilans projekt'!$C$63:$O$63,1,MATCH('12. Ocena dyskontowa Inwestycji'!LIP$34,'5. Bilans projekt'!$C$3:$O$3,0))-INDEX('5. Bilans projekt'!$C$68:$O$68,1,MATCH('12. Ocena dyskontowa Inwestycji'!LIP$34,'5. Bilans projekt'!$C$3:$O$3,0)),"")</f>
        <v/>
      </c>
      <c r="LIQ36" s="131" t="str">
        <f>_xlfn.IFNA(INDEX('5. Bilans projekt'!$C$54:$O$54,1,MATCH('12. Ocena dyskontowa Inwestycji'!LIQ$34,'5. Bilans projekt'!$C$3:$O$3,0))-INDEX('5. Bilans projekt'!$C$58:$O$58,1,MATCH('12. Ocena dyskontowa Inwestycji'!LIQ$34,'5. Bilans projekt'!$C$3:$O$3,0))-INDEX('5. Bilans projekt'!$C$63:$O$63,1,MATCH('12. Ocena dyskontowa Inwestycji'!LIQ$34,'5. Bilans projekt'!$C$3:$O$3,0))-INDEX('5. Bilans projekt'!$C$68:$O$68,1,MATCH('12. Ocena dyskontowa Inwestycji'!LIQ$34,'5. Bilans projekt'!$C$3:$O$3,0)),"")</f>
        <v/>
      </c>
      <c r="LIR36" s="131" t="str">
        <f>_xlfn.IFNA(INDEX('5. Bilans projekt'!$C$54:$O$54,1,MATCH('12. Ocena dyskontowa Inwestycji'!LIR$34,'5. Bilans projekt'!$C$3:$O$3,0))-INDEX('5. Bilans projekt'!$C$58:$O$58,1,MATCH('12. Ocena dyskontowa Inwestycji'!LIR$34,'5. Bilans projekt'!$C$3:$O$3,0))-INDEX('5. Bilans projekt'!$C$63:$O$63,1,MATCH('12. Ocena dyskontowa Inwestycji'!LIR$34,'5. Bilans projekt'!$C$3:$O$3,0))-INDEX('5. Bilans projekt'!$C$68:$O$68,1,MATCH('12. Ocena dyskontowa Inwestycji'!LIR$34,'5. Bilans projekt'!$C$3:$O$3,0)),"")</f>
        <v/>
      </c>
      <c r="LIS36" s="131" t="str">
        <f>_xlfn.IFNA(INDEX('5. Bilans projekt'!$C$54:$O$54,1,MATCH('12. Ocena dyskontowa Inwestycji'!LIS$34,'5. Bilans projekt'!$C$3:$O$3,0))-INDEX('5. Bilans projekt'!$C$58:$O$58,1,MATCH('12. Ocena dyskontowa Inwestycji'!LIS$34,'5. Bilans projekt'!$C$3:$O$3,0))-INDEX('5. Bilans projekt'!$C$63:$O$63,1,MATCH('12. Ocena dyskontowa Inwestycji'!LIS$34,'5. Bilans projekt'!$C$3:$O$3,0))-INDEX('5. Bilans projekt'!$C$68:$O$68,1,MATCH('12. Ocena dyskontowa Inwestycji'!LIS$34,'5. Bilans projekt'!$C$3:$O$3,0)),"")</f>
        <v/>
      </c>
      <c r="LIT36" s="131" t="str">
        <f>_xlfn.IFNA(INDEX('5. Bilans projekt'!$C$54:$O$54,1,MATCH('12. Ocena dyskontowa Inwestycji'!LIT$34,'5. Bilans projekt'!$C$3:$O$3,0))-INDEX('5. Bilans projekt'!$C$58:$O$58,1,MATCH('12. Ocena dyskontowa Inwestycji'!LIT$34,'5. Bilans projekt'!$C$3:$O$3,0))-INDEX('5. Bilans projekt'!$C$63:$O$63,1,MATCH('12. Ocena dyskontowa Inwestycji'!LIT$34,'5. Bilans projekt'!$C$3:$O$3,0))-INDEX('5. Bilans projekt'!$C$68:$O$68,1,MATCH('12. Ocena dyskontowa Inwestycji'!LIT$34,'5. Bilans projekt'!$C$3:$O$3,0)),"")</f>
        <v/>
      </c>
      <c r="LIU36" s="131" t="str">
        <f>_xlfn.IFNA(INDEX('5. Bilans projekt'!$C$54:$O$54,1,MATCH('12. Ocena dyskontowa Inwestycji'!LIU$34,'5. Bilans projekt'!$C$3:$O$3,0))-INDEX('5. Bilans projekt'!$C$58:$O$58,1,MATCH('12. Ocena dyskontowa Inwestycji'!LIU$34,'5. Bilans projekt'!$C$3:$O$3,0))-INDEX('5. Bilans projekt'!$C$63:$O$63,1,MATCH('12. Ocena dyskontowa Inwestycji'!LIU$34,'5. Bilans projekt'!$C$3:$O$3,0))-INDEX('5. Bilans projekt'!$C$68:$O$68,1,MATCH('12. Ocena dyskontowa Inwestycji'!LIU$34,'5. Bilans projekt'!$C$3:$O$3,0)),"")</f>
        <v/>
      </c>
      <c r="LIV36" s="131" t="str">
        <f>_xlfn.IFNA(INDEX('5. Bilans projekt'!$C$54:$O$54,1,MATCH('12. Ocena dyskontowa Inwestycji'!LIV$34,'5. Bilans projekt'!$C$3:$O$3,0))-INDEX('5. Bilans projekt'!$C$58:$O$58,1,MATCH('12. Ocena dyskontowa Inwestycji'!LIV$34,'5. Bilans projekt'!$C$3:$O$3,0))-INDEX('5. Bilans projekt'!$C$63:$O$63,1,MATCH('12. Ocena dyskontowa Inwestycji'!LIV$34,'5. Bilans projekt'!$C$3:$O$3,0))-INDEX('5. Bilans projekt'!$C$68:$O$68,1,MATCH('12. Ocena dyskontowa Inwestycji'!LIV$34,'5. Bilans projekt'!$C$3:$O$3,0)),"")</f>
        <v/>
      </c>
      <c r="LIW36" s="131" t="str">
        <f>_xlfn.IFNA(INDEX('5. Bilans projekt'!$C$54:$O$54,1,MATCH('12. Ocena dyskontowa Inwestycji'!LIW$34,'5. Bilans projekt'!$C$3:$O$3,0))-INDEX('5. Bilans projekt'!$C$58:$O$58,1,MATCH('12. Ocena dyskontowa Inwestycji'!LIW$34,'5. Bilans projekt'!$C$3:$O$3,0))-INDEX('5. Bilans projekt'!$C$63:$O$63,1,MATCH('12. Ocena dyskontowa Inwestycji'!LIW$34,'5. Bilans projekt'!$C$3:$O$3,0))-INDEX('5. Bilans projekt'!$C$68:$O$68,1,MATCH('12. Ocena dyskontowa Inwestycji'!LIW$34,'5. Bilans projekt'!$C$3:$O$3,0)),"")</f>
        <v/>
      </c>
      <c r="LIX36" s="131" t="str">
        <f>_xlfn.IFNA(INDEX('5. Bilans projekt'!$C$54:$O$54,1,MATCH('12. Ocena dyskontowa Inwestycji'!LIX$34,'5. Bilans projekt'!$C$3:$O$3,0))-INDEX('5. Bilans projekt'!$C$58:$O$58,1,MATCH('12. Ocena dyskontowa Inwestycji'!LIX$34,'5. Bilans projekt'!$C$3:$O$3,0))-INDEX('5. Bilans projekt'!$C$63:$O$63,1,MATCH('12. Ocena dyskontowa Inwestycji'!LIX$34,'5. Bilans projekt'!$C$3:$O$3,0))-INDEX('5. Bilans projekt'!$C$68:$O$68,1,MATCH('12. Ocena dyskontowa Inwestycji'!LIX$34,'5. Bilans projekt'!$C$3:$O$3,0)),"")</f>
        <v/>
      </c>
      <c r="LIY36" s="131" t="str">
        <f>_xlfn.IFNA(INDEX('5. Bilans projekt'!$C$54:$O$54,1,MATCH('12. Ocena dyskontowa Inwestycji'!LIY$34,'5. Bilans projekt'!$C$3:$O$3,0))-INDEX('5. Bilans projekt'!$C$58:$O$58,1,MATCH('12. Ocena dyskontowa Inwestycji'!LIY$34,'5. Bilans projekt'!$C$3:$O$3,0))-INDEX('5. Bilans projekt'!$C$63:$O$63,1,MATCH('12. Ocena dyskontowa Inwestycji'!LIY$34,'5. Bilans projekt'!$C$3:$O$3,0))-INDEX('5. Bilans projekt'!$C$68:$O$68,1,MATCH('12. Ocena dyskontowa Inwestycji'!LIY$34,'5. Bilans projekt'!$C$3:$O$3,0)),"")</f>
        <v/>
      </c>
      <c r="LIZ36" s="131" t="str">
        <f>_xlfn.IFNA(INDEX('5. Bilans projekt'!$C$54:$O$54,1,MATCH('12. Ocena dyskontowa Inwestycji'!LIZ$34,'5. Bilans projekt'!$C$3:$O$3,0))-INDEX('5. Bilans projekt'!$C$58:$O$58,1,MATCH('12. Ocena dyskontowa Inwestycji'!LIZ$34,'5. Bilans projekt'!$C$3:$O$3,0))-INDEX('5. Bilans projekt'!$C$63:$O$63,1,MATCH('12. Ocena dyskontowa Inwestycji'!LIZ$34,'5. Bilans projekt'!$C$3:$O$3,0))-INDEX('5. Bilans projekt'!$C$68:$O$68,1,MATCH('12. Ocena dyskontowa Inwestycji'!LIZ$34,'5. Bilans projekt'!$C$3:$O$3,0)),"")</f>
        <v/>
      </c>
      <c r="LJA36" s="131" t="str">
        <f>_xlfn.IFNA(INDEX('5. Bilans projekt'!$C$54:$O$54,1,MATCH('12. Ocena dyskontowa Inwestycji'!LJA$34,'5. Bilans projekt'!$C$3:$O$3,0))-INDEX('5. Bilans projekt'!$C$58:$O$58,1,MATCH('12. Ocena dyskontowa Inwestycji'!LJA$34,'5. Bilans projekt'!$C$3:$O$3,0))-INDEX('5. Bilans projekt'!$C$63:$O$63,1,MATCH('12. Ocena dyskontowa Inwestycji'!LJA$34,'5. Bilans projekt'!$C$3:$O$3,0))-INDEX('5. Bilans projekt'!$C$68:$O$68,1,MATCH('12. Ocena dyskontowa Inwestycji'!LJA$34,'5. Bilans projekt'!$C$3:$O$3,0)),"")</f>
        <v/>
      </c>
      <c r="LJB36" s="131" t="str">
        <f>_xlfn.IFNA(INDEX('5. Bilans projekt'!$C$54:$O$54,1,MATCH('12. Ocena dyskontowa Inwestycji'!LJB$34,'5. Bilans projekt'!$C$3:$O$3,0))-INDEX('5. Bilans projekt'!$C$58:$O$58,1,MATCH('12. Ocena dyskontowa Inwestycji'!LJB$34,'5. Bilans projekt'!$C$3:$O$3,0))-INDEX('5. Bilans projekt'!$C$63:$O$63,1,MATCH('12. Ocena dyskontowa Inwestycji'!LJB$34,'5. Bilans projekt'!$C$3:$O$3,0))-INDEX('5. Bilans projekt'!$C$68:$O$68,1,MATCH('12. Ocena dyskontowa Inwestycji'!LJB$34,'5. Bilans projekt'!$C$3:$O$3,0)),"")</f>
        <v/>
      </c>
      <c r="LJC36" s="131" t="str">
        <f>_xlfn.IFNA(INDEX('5. Bilans projekt'!$C$54:$O$54,1,MATCH('12. Ocena dyskontowa Inwestycji'!LJC$34,'5. Bilans projekt'!$C$3:$O$3,0))-INDEX('5. Bilans projekt'!$C$58:$O$58,1,MATCH('12. Ocena dyskontowa Inwestycji'!LJC$34,'5. Bilans projekt'!$C$3:$O$3,0))-INDEX('5. Bilans projekt'!$C$63:$O$63,1,MATCH('12. Ocena dyskontowa Inwestycji'!LJC$34,'5. Bilans projekt'!$C$3:$O$3,0))-INDEX('5. Bilans projekt'!$C$68:$O$68,1,MATCH('12. Ocena dyskontowa Inwestycji'!LJC$34,'5. Bilans projekt'!$C$3:$O$3,0)),"")</f>
        <v/>
      </c>
      <c r="LJD36" s="131" t="str">
        <f>_xlfn.IFNA(INDEX('5. Bilans projekt'!$C$54:$O$54,1,MATCH('12. Ocena dyskontowa Inwestycji'!LJD$34,'5. Bilans projekt'!$C$3:$O$3,0))-INDEX('5. Bilans projekt'!$C$58:$O$58,1,MATCH('12. Ocena dyskontowa Inwestycji'!LJD$34,'5. Bilans projekt'!$C$3:$O$3,0))-INDEX('5. Bilans projekt'!$C$63:$O$63,1,MATCH('12. Ocena dyskontowa Inwestycji'!LJD$34,'5. Bilans projekt'!$C$3:$O$3,0))-INDEX('5. Bilans projekt'!$C$68:$O$68,1,MATCH('12. Ocena dyskontowa Inwestycji'!LJD$34,'5. Bilans projekt'!$C$3:$O$3,0)),"")</f>
        <v/>
      </c>
      <c r="LJE36" s="131" t="str">
        <f>_xlfn.IFNA(INDEX('5. Bilans projekt'!$C$54:$O$54,1,MATCH('12. Ocena dyskontowa Inwestycji'!LJE$34,'5. Bilans projekt'!$C$3:$O$3,0))-INDEX('5. Bilans projekt'!$C$58:$O$58,1,MATCH('12. Ocena dyskontowa Inwestycji'!LJE$34,'5. Bilans projekt'!$C$3:$O$3,0))-INDEX('5. Bilans projekt'!$C$63:$O$63,1,MATCH('12. Ocena dyskontowa Inwestycji'!LJE$34,'5. Bilans projekt'!$C$3:$O$3,0))-INDEX('5. Bilans projekt'!$C$68:$O$68,1,MATCH('12. Ocena dyskontowa Inwestycji'!LJE$34,'5. Bilans projekt'!$C$3:$O$3,0)),"")</f>
        <v/>
      </c>
      <c r="LJF36" s="131" t="str">
        <f>_xlfn.IFNA(INDEX('5. Bilans projekt'!$C$54:$O$54,1,MATCH('12. Ocena dyskontowa Inwestycji'!LJF$34,'5. Bilans projekt'!$C$3:$O$3,0))-INDEX('5. Bilans projekt'!$C$58:$O$58,1,MATCH('12. Ocena dyskontowa Inwestycji'!LJF$34,'5. Bilans projekt'!$C$3:$O$3,0))-INDEX('5. Bilans projekt'!$C$63:$O$63,1,MATCH('12. Ocena dyskontowa Inwestycji'!LJF$34,'5. Bilans projekt'!$C$3:$O$3,0))-INDEX('5. Bilans projekt'!$C$68:$O$68,1,MATCH('12. Ocena dyskontowa Inwestycji'!LJF$34,'5. Bilans projekt'!$C$3:$O$3,0)),"")</f>
        <v/>
      </c>
      <c r="LJG36" s="131" t="str">
        <f>_xlfn.IFNA(INDEX('5. Bilans projekt'!$C$54:$O$54,1,MATCH('12. Ocena dyskontowa Inwestycji'!LJG$34,'5. Bilans projekt'!$C$3:$O$3,0))-INDEX('5. Bilans projekt'!$C$58:$O$58,1,MATCH('12. Ocena dyskontowa Inwestycji'!LJG$34,'5. Bilans projekt'!$C$3:$O$3,0))-INDEX('5. Bilans projekt'!$C$63:$O$63,1,MATCH('12. Ocena dyskontowa Inwestycji'!LJG$34,'5. Bilans projekt'!$C$3:$O$3,0))-INDEX('5. Bilans projekt'!$C$68:$O$68,1,MATCH('12. Ocena dyskontowa Inwestycji'!LJG$34,'5. Bilans projekt'!$C$3:$O$3,0)),"")</f>
        <v/>
      </c>
      <c r="LJH36" s="131" t="str">
        <f>_xlfn.IFNA(INDEX('5. Bilans projekt'!$C$54:$O$54,1,MATCH('12. Ocena dyskontowa Inwestycji'!LJH$34,'5. Bilans projekt'!$C$3:$O$3,0))-INDEX('5. Bilans projekt'!$C$58:$O$58,1,MATCH('12. Ocena dyskontowa Inwestycji'!LJH$34,'5. Bilans projekt'!$C$3:$O$3,0))-INDEX('5. Bilans projekt'!$C$63:$O$63,1,MATCH('12. Ocena dyskontowa Inwestycji'!LJH$34,'5. Bilans projekt'!$C$3:$O$3,0))-INDEX('5. Bilans projekt'!$C$68:$O$68,1,MATCH('12. Ocena dyskontowa Inwestycji'!LJH$34,'5. Bilans projekt'!$C$3:$O$3,0)),"")</f>
        <v/>
      </c>
      <c r="LJI36" s="131" t="str">
        <f>_xlfn.IFNA(INDEX('5. Bilans projekt'!$C$54:$O$54,1,MATCH('12. Ocena dyskontowa Inwestycji'!LJI$34,'5. Bilans projekt'!$C$3:$O$3,0))-INDEX('5. Bilans projekt'!$C$58:$O$58,1,MATCH('12. Ocena dyskontowa Inwestycji'!LJI$34,'5. Bilans projekt'!$C$3:$O$3,0))-INDEX('5. Bilans projekt'!$C$63:$O$63,1,MATCH('12. Ocena dyskontowa Inwestycji'!LJI$34,'5. Bilans projekt'!$C$3:$O$3,0))-INDEX('5. Bilans projekt'!$C$68:$O$68,1,MATCH('12. Ocena dyskontowa Inwestycji'!LJI$34,'5. Bilans projekt'!$C$3:$O$3,0)),"")</f>
        <v/>
      </c>
      <c r="LJJ36" s="131" t="str">
        <f>_xlfn.IFNA(INDEX('5. Bilans projekt'!$C$54:$O$54,1,MATCH('12. Ocena dyskontowa Inwestycji'!LJJ$34,'5. Bilans projekt'!$C$3:$O$3,0))-INDEX('5. Bilans projekt'!$C$58:$O$58,1,MATCH('12. Ocena dyskontowa Inwestycji'!LJJ$34,'5. Bilans projekt'!$C$3:$O$3,0))-INDEX('5. Bilans projekt'!$C$63:$O$63,1,MATCH('12. Ocena dyskontowa Inwestycji'!LJJ$34,'5. Bilans projekt'!$C$3:$O$3,0))-INDEX('5. Bilans projekt'!$C$68:$O$68,1,MATCH('12. Ocena dyskontowa Inwestycji'!LJJ$34,'5. Bilans projekt'!$C$3:$O$3,0)),"")</f>
        <v/>
      </c>
      <c r="LJK36" s="131" t="str">
        <f>_xlfn.IFNA(INDEX('5. Bilans projekt'!$C$54:$O$54,1,MATCH('12. Ocena dyskontowa Inwestycji'!LJK$34,'5. Bilans projekt'!$C$3:$O$3,0))-INDEX('5. Bilans projekt'!$C$58:$O$58,1,MATCH('12. Ocena dyskontowa Inwestycji'!LJK$34,'5. Bilans projekt'!$C$3:$O$3,0))-INDEX('5. Bilans projekt'!$C$63:$O$63,1,MATCH('12. Ocena dyskontowa Inwestycji'!LJK$34,'5. Bilans projekt'!$C$3:$O$3,0))-INDEX('5. Bilans projekt'!$C$68:$O$68,1,MATCH('12. Ocena dyskontowa Inwestycji'!LJK$34,'5. Bilans projekt'!$C$3:$O$3,0)),"")</f>
        <v/>
      </c>
      <c r="LJL36" s="131" t="str">
        <f>_xlfn.IFNA(INDEX('5. Bilans projekt'!$C$54:$O$54,1,MATCH('12. Ocena dyskontowa Inwestycji'!LJL$34,'5. Bilans projekt'!$C$3:$O$3,0))-INDEX('5. Bilans projekt'!$C$58:$O$58,1,MATCH('12. Ocena dyskontowa Inwestycji'!LJL$34,'5. Bilans projekt'!$C$3:$O$3,0))-INDEX('5. Bilans projekt'!$C$63:$O$63,1,MATCH('12. Ocena dyskontowa Inwestycji'!LJL$34,'5. Bilans projekt'!$C$3:$O$3,0))-INDEX('5. Bilans projekt'!$C$68:$O$68,1,MATCH('12. Ocena dyskontowa Inwestycji'!LJL$34,'5. Bilans projekt'!$C$3:$O$3,0)),"")</f>
        <v/>
      </c>
      <c r="LJM36" s="131" t="str">
        <f>_xlfn.IFNA(INDEX('5. Bilans projekt'!$C$54:$O$54,1,MATCH('12. Ocena dyskontowa Inwestycji'!LJM$34,'5. Bilans projekt'!$C$3:$O$3,0))-INDEX('5. Bilans projekt'!$C$58:$O$58,1,MATCH('12. Ocena dyskontowa Inwestycji'!LJM$34,'5. Bilans projekt'!$C$3:$O$3,0))-INDEX('5. Bilans projekt'!$C$63:$O$63,1,MATCH('12. Ocena dyskontowa Inwestycji'!LJM$34,'5. Bilans projekt'!$C$3:$O$3,0))-INDEX('5. Bilans projekt'!$C$68:$O$68,1,MATCH('12. Ocena dyskontowa Inwestycji'!LJM$34,'5. Bilans projekt'!$C$3:$O$3,0)),"")</f>
        <v/>
      </c>
      <c r="LJN36" s="131" t="str">
        <f>_xlfn.IFNA(INDEX('5. Bilans projekt'!$C$54:$O$54,1,MATCH('12. Ocena dyskontowa Inwestycji'!LJN$34,'5. Bilans projekt'!$C$3:$O$3,0))-INDEX('5. Bilans projekt'!$C$58:$O$58,1,MATCH('12. Ocena dyskontowa Inwestycji'!LJN$34,'5. Bilans projekt'!$C$3:$O$3,0))-INDEX('5. Bilans projekt'!$C$63:$O$63,1,MATCH('12. Ocena dyskontowa Inwestycji'!LJN$34,'5. Bilans projekt'!$C$3:$O$3,0))-INDEX('5. Bilans projekt'!$C$68:$O$68,1,MATCH('12. Ocena dyskontowa Inwestycji'!LJN$34,'5. Bilans projekt'!$C$3:$O$3,0)),"")</f>
        <v/>
      </c>
      <c r="LJO36" s="131" t="str">
        <f>_xlfn.IFNA(INDEX('5. Bilans projekt'!$C$54:$O$54,1,MATCH('12. Ocena dyskontowa Inwestycji'!LJO$34,'5. Bilans projekt'!$C$3:$O$3,0))-INDEX('5. Bilans projekt'!$C$58:$O$58,1,MATCH('12. Ocena dyskontowa Inwestycji'!LJO$34,'5. Bilans projekt'!$C$3:$O$3,0))-INDEX('5. Bilans projekt'!$C$63:$O$63,1,MATCH('12. Ocena dyskontowa Inwestycji'!LJO$34,'5. Bilans projekt'!$C$3:$O$3,0))-INDEX('5. Bilans projekt'!$C$68:$O$68,1,MATCH('12. Ocena dyskontowa Inwestycji'!LJO$34,'5. Bilans projekt'!$C$3:$O$3,0)),"")</f>
        <v/>
      </c>
      <c r="LJP36" s="131" t="str">
        <f>_xlfn.IFNA(INDEX('5. Bilans projekt'!$C$54:$O$54,1,MATCH('12. Ocena dyskontowa Inwestycji'!LJP$34,'5. Bilans projekt'!$C$3:$O$3,0))-INDEX('5. Bilans projekt'!$C$58:$O$58,1,MATCH('12. Ocena dyskontowa Inwestycji'!LJP$34,'5. Bilans projekt'!$C$3:$O$3,0))-INDEX('5. Bilans projekt'!$C$63:$O$63,1,MATCH('12. Ocena dyskontowa Inwestycji'!LJP$34,'5. Bilans projekt'!$C$3:$O$3,0))-INDEX('5. Bilans projekt'!$C$68:$O$68,1,MATCH('12. Ocena dyskontowa Inwestycji'!LJP$34,'5. Bilans projekt'!$C$3:$O$3,0)),"")</f>
        <v/>
      </c>
      <c r="LJQ36" s="131" t="str">
        <f>_xlfn.IFNA(INDEX('5. Bilans projekt'!$C$54:$O$54,1,MATCH('12. Ocena dyskontowa Inwestycji'!LJQ$34,'5. Bilans projekt'!$C$3:$O$3,0))-INDEX('5. Bilans projekt'!$C$58:$O$58,1,MATCH('12. Ocena dyskontowa Inwestycji'!LJQ$34,'5. Bilans projekt'!$C$3:$O$3,0))-INDEX('5. Bilans projekt'!$C$63:$O$63,1,MATCH('12. Ocena dyskontowa Inwestycji'!LJQ$34,'5. Bilans projekt'!$C$3:$O$3,0))-INDEX('5. Bilans projekt'!$C$68:$O$68,1,MATCH('12. Ocena dyskontowa Inwestycji'!LJQ$34,'5. Bilans projekt'!$C$3:$O$3,0)),"")</f>
        <v/>
      </c>
      <c r="LJR36" s="131" t="str">
        <f>_xlfn.IFNA(INDEX('5. Bilans projekt'!$C$54:$O$54,1,MATCH('12. Ocena dyskontowa Inwestycji'!LJR$34,'5. Bilans projekt'!$C$3:$O$3,0))-INDEX('5. Bilans projekt'!$C$58:$O$58,1,MATCH('12. Ocena dyskontowa Inwestycji'!LJR$34,'5. Bilans projekt'!$C$3:$O$3,0))-INDEX('5. Bilans projekt'!$C$63:$O$63,1,MATCH('12. Ocena dyskontowa Inwestycji'!LJR$34,'5. Bilans projekt'!$C$3:$O$3,0))-INDEX('5. Bilans projekt'!$C$68:$O$68,1,MATCH('12. Ocena dyskontowa Inwestycji'!LJR$34,'5. Bilans projekt'!$C$3:$O$3,0)),"")</f>
        <v/>
      </c>
      <c r="LJS36" s="131" t="str">
        <f>_xlfn.IFNA(INDEX('5. Bilans projekt'!$C$54:$O$54,1,MATCH('12. Ocena dyskontowa Inwestycji'!LJS$34,'5. Bilans projekt'!$C$3:$O$3,0))-INDEX('5. Bilans projekt'!$C$58:$O$58,1,MATCH('12. Ocena dyskontowa Inwestycji'!LJS$34,'5. Bilans projekt'!$C$3:$O$3,0))-INDEX('5. Bilans projekt'!$C$63:$O$63,1,MATCH('12. Ocena dyskontowa Inwestycji'!LJS$34,'5. Bilans projekt'!$C$3:$O$3,0))-INDEX('5. Bilans projekt'!$C$68:$O$68,1,MATCH('12. Ocena dyskontowa Inwestycji'!LJS$34,'5. Bilans projekt'!$C$3:$O$3,0)),"")</f>
        <v/>
      </c>
      <c r="LJT36" s="131" t="str">
        <f>_xlfn.IFNA(INDEX('5. Bilans projekt'!$C$54:$O$54,1,MATCH('12. Ocena dyskontowa Inwestycji'!LJT$34,'5. Bilans projekt'!$C$3:$O$3,0))-INDEX('5. Bilans projekt'!$C$58:$O$58,1,MATCH('12. Ocena dyskontowa Inwestycji'!LJT$34,'5. Bilans projekt'!$C$3:$O$3,0))-INDEX('5. Bilans projekt'!$C$63:$O$63,1,MATCH('12. Ocena dyskontowa Inwestycji'!LJT$34,'5. Bilans projekt'!$C$3:$O$3,0))-INDEX('5. Bilans projekt'!$C$68:$O$68,1,MATCH('12. Ocena dyskontowa Inwestycji'!LJT$34,'5. Bilans projekt'!$C$3:$O$3,0)),"")</f>
        <v/>
      </c>
      <c r="LJU36" s="131" t="str">
        <f>_xlfn.IFNA(INDEX('5. Bilans projekt'!$C$54:$O$54,1,MATCH('12. Ocena dyskontowa Inwestycji'!LJU$34,'5. Bilans projekt'!$C$3:$O$3,0))-INDEX('5. Bilans projekt'!$C$58:$O$58,1,MATCH('12. Ocena dyskontowa Inwestycji'!LJU$34,'5. Bilans projekt'!$C$3:$O$3,0))-INDEX('5. Bilans projekt'!$C$63:$O$63,1,MATCH('12. Ocena dyskontowa Inwestycji'!LJU$34,'5. Bilans projekt'!$C$3:$O$3,0))-INDEX('5. Bilans projekt'!$C$68:$O$68,1,MATCH('12. Ocena dyskontowa Inwestycji'!LJU$34,'5. Bilans projekt'!$C$3:$O$3,0)),"")</f>
        <v/>
      </c>
      <c r="LJV36" s="131" t="str">
        <f>_xlfn.IFNA(INDEX('5. Bilans projekt'!$C$54:$O$54,1,MATCH('12. Ocena dyskontowa Inwestycji'!LJV$34,'5. Bilans projekt'!$C$3:$O$3,0))-INDEX('5. Bilans projekt'!$C$58:$O$58,1,MATCH('12. Ocena dyskontowa Inwestycji'!LJV$34,'5. Bilans projekt'!$C$3:$O$3,0))-INDEX('5. Bilans projekt'!$C$63:$O$63,1,MATCH('12. Ocena dyskontowa Inwestycji'!LJV$34,'5. Bilans projekt'!$C$3:$O$3,0))-INDEX('5. Bilans projekt'!$C$68:$O$68,1,MATCH('12. Ocena dyskontowa Inwestycji'!LJV$34,'5. Bilans projekt'!$C$3:$O$3,0)),"")</f>
        <v/>
      </c>
      <c r="LJW36" s="131" t="str">
        <f>_xlfn.IFNA(INDEX('5. Bilans projekt'!$C$54:$O$54,1,MATCH('12. Ocena dyskontowa Inwestycji'!LJW$34,'5. Bilans projekt'!$C$3:$O$3,0))-INDEX('5. Bilans projekt'!$C$58:$O$58,1,MATCH('12. Ocena dyskontowa Inwestycji'!LJW$34,'5. Bilans projekt'!$C$3:$O$3,0))-INDEX('5. Bilans projekt'!$C$63:$O$63,1,MATCH('12. Ocena dyskontowa Inwestycji'!LJW$34,'5. Bilans projekt'!$C$3:$O$3,0))-INDEX('5. Bilans projekt'!$C$68:$O$68,1,MATCH('12. Ocena dyskontowa Inwestycji'!LJW$34,'5. Bilans projekt'!$C$3:$O$3,0)),"")</f>
        <v/>
      </c>
      <c r="LJX36" s="131" t="str">
        <f>_xlfn.IFNA(INDEX('5. Bilans projekt'!$C$54:$O$54,1,MATCH('12. Ocena dyskontowa Inwestycji'!LJX$34,'5. Bilans projekt'!$C$3:$O$3,0))-INDEX('5. Bilans projekt'!$C$58:$O$58,1,MATCH('12. Ocena dyskontowa Inwestycji'!LJX$34,'5. Bilans projekt'!$C$3:$O$3,0))-INDEX('5. Bilans projekt'!$C$63:$O$63,1,MATCH('12. Ocena dyskontowa Inwestycji'!LJX$34,'5. Bilans projekt'!$C$3:$O$3,0))-INDEX('5. Bilans projekt'!$C$68:$O$68,1,MATCH('12. Ocena dyskontowa Inwestycji'!LJX$34,'5. Bilans projekt'!$C$3:$O$3,0)),"")</f>
        <v/>
      </c>
      <c r="LJY36" s="131" t="str">
        <f>_xlfn.IFNA(INDEX('5. Bilans projekt'!$C$54:$O$54,1,MATCH('12. Ocena dyskontowa Inwestycji'!LJY$34,'5. Bilans projekt'!$C$3:$O$3,0))-INDEX('5. Bilans projekt'!$C$58:$O$58,1,MATCH('12. Ocena dyskontowa Inwestycji'!LJY$34,'5. Bilans projekt'!$C$3:$O$3,0))-INDEX('5. Bilans projekt'!$C$63:$O$63,1,MATCH('12. Ocena dyskontowa Inwestycji'!LJY$34,'5. Bilans projekt'!$C$3:$O$3,0))-INDEX('5. Bilans projekt'!$C$68:$O$68,1,MATCH('12. Ocena dyskontowa Inwestycji'!LJY$34,'5. Bilans projekt'!$C$3:$O$3,0)),"")</f>
        <v/>
      </c>
      <c r="LJZ36" s="131" t="str">
        <f>_xlfn.IFNA(INDEX('5. Bilans projekt'!$C$54:$O$54,1,MATCH('12. Ocena dyskontowa Inwestycji'!LJZ$34,'5. Bilans projekt'!$C$3:$O$3,0))-INDEX('5. Bilans projekt'!$C$58:$O$58,1,MATCH('12. Ocena dyskontowa Inwestycji'!LJZ$34,'5. Bilans projekt'!$C$3:$O$3,0))-INDEX('5. Bilans projekt'!$C$63:$O$63,1,MATCH('12. Ocena dyskontowa Inwestycji'!LJZ$34,'5. Bilans projekt'!$C$3:$O$3,0))-INDEX('5. Bilans projekt'!$C$68:$O$68,1,MATCH('12. Ocena dyskontowa Inwestycji'!LJZ$34,'5. Bilans projekt'!$C$3:$O$3,0)),"")</f>
        <v/>
      </c>
      <c r="LKA36" s="131" t="str">
        <f>_xlfn.IFNA(INDEX('5. Bilans projekt'!$C$54:$O$54,1,MATCH('12. Ocena dyskontowa Inwestycji'!LKA$34,'5. Bilans projekt'!$C$3:$O$3,0))-INDEX('5. Bilans projekt'!$C$58:$O$58,1,MATCH('12. Ocena dyskontowa Inwestycji'!LKA$34,'5. Bilans projekt'!$C$3:$O$3,0))-INDEX('5. Bilans projekt'!$C$63:$O$63,1,MATCH('12. Ocena dyskontowa Inwestycji'!LKA$34,'5. Bilans projekt'!$C$3:$O$3,0))-INDEX('5. Bilans projekt'!$C$68:$O$68,1,MATCH('12. Ocena dyskontowa Inwestycji'!LKA$34,'5. Bilans projekt'!$C$3:$O$3,0)),"")</f>
        <v/>
      </c>
      <c r="LKB36" s="131" t="str">
        <f>_xlfn.IFNA(INDEX('5. Bilans projekt'!$C$54:$O$54,1,MATCH('12. Ocena dyskontowa Inwestycji'!LKB$34,'5. Bilans projekt'!$C$3:$O$3,0))-INDEX('5. Bilans projekt'!$C$58:$O$58,1,MATCH('12. Ocena dyskontowa Inwestycji'!LKB$34,'5. Bilans projekt'!$C$3:$O$3,0))-INDEX('5. Bilans projekt'!$C$63:$O$63,1,MATCH('12. Ocena dyskontowa Inwestycji'!LKB$34,'5. Bilans projekt'!$C$3:$O$3,0))-INDEX('5. Bilans projekt'!$C$68:$O$68,1,MATCH('12. Ocena dyskontowa Inwestycji'!LKB$34,'5. Bilans projekt'!$C$3:$O$3,0)),"")</f>
        <v/>
      </c>
      <c r="LKC36" s="131" t="str">
        <f>_xlfn.IFNA(INDEX('5. Bilans projekt'!$C$54:$O$54,1,MATCH('12. Ocena dyskontowa Inwestycji'!LKC$34,'5. Bilans projekt'!$C$3:$O$3,0))-INDEX('5. Bilans projekt'!$C$58:$O$58,1,MATCH('12. Ocena dyskontowa Inwestycji'!LKC$34,'5. Bilans projekt'!$C$3:$O$3,0))-INDEX('5. Bilans projekt'!$C$63:$O$63,1,MATCH('12. Ocena dyskontowa Inwestycji'!LKC$34,'5. Bilans projekt'!$C$3:$O$3,0))-INDEX('5. Bilans projekt'!$C$68:$O$68,1,MATCH('12. Ocena dyskontowa Inwestycji'!LKC$34,'5. Bilans projekt'!$C$3:$O$3,0)),"")</f>
        <v/>
      </c>
      <c r="LKD36" s="131" t="str">
        <f>_xlfn.IFNA(INDEX('5. Bilans projekt'!$C$54:$O$54,1,MATCH('12. Ocena dyskontowa Inwestycji'!LKD$34,'5. Bilans projekt'!$C$3:$O$3,0))-INDEX('5. Bilans projekt'!$C$58:$O$58,1,MATCH('12. Ocena dyskontowa Inwestycji'!LKD$34,'5. Bilans projekt'!$C$3:$O$3,0))-INDEX('5. Bilans projekt'!$C$63:$O$63,1,MATCH('12. Ocena dyskontowa Inwestycji'!LKD$34,'5. Bilans projekt'!$C$3:$O$3,0))-INDEX('5. Bilans projekt'!$C$68:$O$68,1,MATCH('12. Ocena dyskontowa Inwestycji'!LKD$34,'5. Bilans projekt'!$C$3:$O$3,0)),"")</f>
        <v/>
      </c>
      <c r="LKE36" s="131" t="str">
        <f>_xlfn.IFNA(INDEX('5. Bilans projekt'!$C$54:$O$54,1,MATCH('12. Ocena dyskontowa Inwestycji'!LKE$34,'5. Bilans projekt'!$C$3:$O$3,0))-INDEX('5. Bilans projekt'!$C$58:$O$58,1,MATCH('12. Ocena dyskontowa Inwestycji'!LKE$34,'5. Bilans projekt'!$C$3:$O$3,0))-INDEX('5. Bilans projekt'!$C$63:$O$63,1,MATCH('12. Ocena dyskontowa Inwestycji'!LKE$34,'5. Bilans projekt'!$C$3:$O$3,0))-INDEX('5. Bilans projekt'!$C$68:$O$68,1,MATCH('12. Ocena dyskontowa Inwestycji'!LKE$34,'5. Bilans projekt'!$C$3:$O$3,0)),"")</f>
        <v/>
      </c>
      <c r="LKF36" s="131" t="str">
        <f>_xlfn.IFNA(INDEX('5. Bilans projekt'!$C$54:$O$54,1,MATCH('12. Ocena dyskontowa Inwestycji'!LKF$34,'5. Bilans projekt'!$C$3:$O$3,0))-INDEX('5. Bilans projekt'!$C$58:$O$58,1,MATCH('12. Ocena dyskontowa Inwestycji'!LKF$34,'5. Bilans projekt'!$C$3:$O$3,0))-INDEX('5. Bilans projekt'!$C$63:$O$63,1,MATCH('12. Ocena dyskontowa Inwestycji'!LKF$34,'5. Bilans projekt'!$C$3:$O$3,0))-INDEX('5. Bilans projekt'!$C$68:$O$68,1,MATCH('12. Ocena dyskontowa Inwestycji'!LKF$34,'5. Bilans projekt'!$C$3:$O$3,0)),"")</f>
        <v/>
      </c>
      <c r="LKG36" s="131" t="str">
        <f>_xlfn.IFNA(INDEX('5. Bilans projekt'!$C$54:$O$54,1,MATCH('12. Ocena dyskontowa Inwestycji'!LKG$34,'5. Bilans projekt'!$C$3:$O$3,0))-INDEX('5. Bilans projekt'!$C$58:$O$58,1,MATCH('12. Ocena dyskontowa Inwestycji'!LKG$34,'5. Bilans projekt'!$C$3:$O$3,0))-INDEX('5. Bilans projekt'!$C$63:$O$63,1,MATCH('12. Ocena dyskontowa Inwestycji'!LKG$34,'5. Bilans projekt'!$C$3:$O$3,0))-INDEX('5. Bilans projekt'!$C$68:$O$68,1,MATCH('12. Ocena dyskontowa Inwestycji'!LKG$34,'5. Bilans projekt'!$C$3:$O$3,0)),"")</f>
        <v/>
      </c>
      <c r="LKH36" s="131" t="str">
        <f>_xlfn.IFNA(INDEX('5. Bilans projekt'!$C$54:$O$54,1,MATCH('12. Ocena dyskontowa Inwestycji'!LKH$34,'5. Bilans projekt'!$C$3:$O$3,0))-INDEX('5. Bilans projekt'!$C$58:$O$58,1,MATCH('12. Ocena dyskontowa Inwestycji'!LKH$34,'5. Bilans projekt'!$C$3:$O$3,0))-INDEX('5. Bilans projekt'!$C$63:$O$63,1,MATCH('12. Ocena dyskontowa Inwestycji'!LKH$34,'5. Bilans projekt'!$C$3:$O$3,0))-INDEX('5. Bilans projekt'!$C$68:$O$68,1,MATCH('12. Ocena dyskontowa Inwestycji'!LKH$34,'5. Bilans projekt'!$C$3:$O$3,0)),"")</f>
        <v/>
      </c>
      <c r="LKI36" s="131" t="str">
        <f>_xlfn.IFNA(INDEX('5. Bilans projekt'!$C$54:$O$54,1,MATCH('12. Ocena dyskontowa Inwestycji'!LKI$34,'5. Bilans projekt'!$C$3:$O$3,0))-INDEX('5. Bilans projekt'!$C$58:$O$58,1,MATCH('12. Ocena dyskontowa Inwestycji'!LKI$34,'5. Bilans projekt'!$C$3:$O$3,0))-INDEX('5. Bilans projekt'!$C$63:$O$63,1,MATCH('12. Ocena dyskontowa Inwestycji'!LKI$34,'5. Bilans projekt'!$C$3:$O$3,0))-INDEX('5. Bilans projekt'!$C$68:$O$68,1,MATCH('12. Ocena dyskontowa Inwestycji'!LKI$34,'5. Bilans projekt'!$C$3:$O$3,0)),"")</f>
        <v/>
      </c>
      <c r="LKJ36" s="131" t="str">
        <f>_xlfn.IFNA(INDEX('5. Bilans projekt'!$C$54:$O$54,1,MATCH('12. Ocena dyskontowa Inwestycji'!LKJ$34,'5. Bilans projekt'!$C$3:$O$3,0))-INDEX('5. Bilans projekt'!$C$58:$O$58,1,MATCH('12. Ocena dyskontowa Inwestycji'!LKJ$34,'5. Bilans projekt'!$C$3:$O$3,0))-INDEX('5. Bilans projekt'!$C$63:$O$63,1,MATCH('12. Ocena dyskontowa Inwestycji'!LKJ$34,'5. Bilans projekt'!$C$3:$O$3,0))-INDEX('5. Bilans projekt'!$C$68:$O$68,1,MATCH('12. Ocena dyskontowa Inwestycji'!LKJ$34,'5. Bilans projekt'!$C$3:$O$3,0)),"")</f>
        <v/>
      </c>
      <c r="LKK36" s="131" t="str">
        <f>_xlfn.IFNA(INDEX('5. Bilans projekt'!$C$54:$O$54,1,MATCH('12. Ocena dyskontowa Inwestycji'!LKK$34,'5. Bilans projekt'!$C$3:$O$3,0))-INDEX('5. Bilans projekt'!$C$58:$O$58,1,MATCH('12. Ocena dyskontowa Inwestycji'!LKK$34,'5. Bilans projekt'!$C$3:$O$3,0))-INDEX('5. Bilans projekt'!$C$63:$O$63,1,MATCH('12. Ocena dyskontowa Inwestycji'!LKK$34,'5. Bilans projekt'!$C$3:$O$3,0))-INDEX('5. Bilans projekt'!$C$68:$O$68,1,MATCH('12. Ocena dyskontowa Inwestycji'!LKK$34,'5. Bilans projekt'!$C$3:$O$3,0)),"")</f>
        <v/>
      </c>
      <c r="LKL36" s="131" t="str">
        <f>_xlfn.IFNA(INDEX('5. Bilans projekt'!$C$54:$O$54,1,MATCH('12. Ocena dyskontowa Inwestycji'!LKL$34,'5. Bilans projekt'!$C$3:$O$3,0))-INDEX('5. Bilans projekt'!$C$58:$O$58,1,MATCH('12. Ocena dyskontowa Inwestycji'!LKL$34,'5. Bilans projekt'!$C$3:$O$3,0))-INDEX('5. Bilans projekt'!$C$63:$O$63,1,MATCH('12. Ocena dyskontowa Inwestycji'!LKL$34,'5. Bilans projekt'!$C$3:$O$3,0))-INDEX('5. Bilans projekt'!$C$68:$O$68,1,MATCH('12. Ocena dyskontowa Inwestycji'!LKL$34,'5. Bilans projekt'!$C$3:$O$3,0)),"")</f>
        <v/>
      </c>
      <c r="LKM36" s="131" t="str">
        <f>_xlfn.IFNA(INDEX('5. Bilans projekt'!$C$54:$O$54,1,MATCH('12. Ocena dyskontowa Inwestycji'!LKM$34,'5. Bilans projekt'!$C$3:$O$3,0))-INDEX('5. Bilans projekt'!$C$58:$O$58,1,MATCH('12. Ocena dyskontowa Inwestycji'!LKM$34,'5. Bilans projekt'!$C$3:$O$3,0))-INDEX('5. Bilans projekt'!$C$63:$O$63,1,MATCH('12. Ocena dyskontowa Inwestycji'!LKM$34,'5. Bilans projekt'!$C$3:$O$3,0))-INDEX('5. Bilans projekt'!$C$68:$O$68,1,MATCH('12. Ocena dyskontowa Inwestycji'!LKM$34,'5. Bilans projekt'!$C$3:$O$3,0)),"")</f>
        <v/>
      </c>
      <c r="LKN36" s="131" t="str">
        <f>_xlfn.IFNA(INDEX('5. Bilans projekt'!$C$54:$O$54,1,MATCH('12. Ocena dyskontowa Inwestycji'!LKN$34,'5. Bilans projekt'!$C$3:$O$3,0))-INDEX('5. Bilans projekt'!$C$58:$O$58,1,MATCH('12. Ocena dyskontowa Inwestycji'!LKN$34,'5. Bilans projekt'!$C$3:$O$3,0))-INDEX('5. Bilans projekt'!$C$63:$O$63,1,MATCH('12. Ocena dyskontowa Inwestycji'!LKN$34,'5. Bilans projekt'!$C$3:$O$3,0))-INDEX('5. Bilans projekt'!$C$68:$O$68,1,MATCH('12. Ocena dyskontowa Inwestycji'!LKN$34,'5. Bilans projekt'!$C$3:$O$3,0)),"")</f>
        <v/>
      </c>
      <c r="LKO36" s="131" t="str">
        <f>_xlfn.IFNA(INDEX('5. Bilans projekt'!$C$54:$O$54,1,MATCH('12. Ocena dyskontowa Inwestycji'!LKO$34,'5. Bilans projekt'!$C$3:$O$3,0))-INDEX('5. Bilans projekt'!$C$58:$O$58,1,MATCH('12. Ocena dyskontowa Inwestycji'!LKO$34,'5. Bilans projekt'!$C$3:$O$3,0))-INDEX('5. Bilans projekt'!$C$63:$O$63,1,MATCH('12. Ocena dyskontowa Inwestycji'!LKO$34,'5. Bilans projekt'!$C$3:$O$3,0))-INDEX('5. Bilans projekt'!$C$68:$O$68,1,MATCH('12. Ocena dyskontowa Inwestycji'!LKO$34,'5. Bilans projekt'!$C$3:$O$3,0)),"")</f>
        <v/>
      </c>
      <c r="LKP36" s="131" t="str">
        <f>_xlfn.IFNA(INDEX('5. Bilans projekt'!$C$54:$O$54,1,MATCH('12. Ocena dyskontowa Inwestycji'!LKP$34,'5. Bilans projekt'!$C$3:$O$3,0))-INDEX('5. Bilans projekt'!$C$58:$O$58,1,MATCH('12. Ocena dyskontowa Inwestycji'!LKP$34,'5. Bilans projekt'!$C$3:$O$3,0))-INDEX('5. Bilans projekt'!$C$63:$O$63,1,MATCH('12. Ocena dyskontowa Inwestycji'!LKP$34,'5. Bilans projekt'!$C$3:$O$3,0))-INDEX('5. Bilans projekt'!$C$68:$O$68,1,MATCH('12. Ocena dyskontowa Inwestycji'!LKP$34,'5. Bilans projekt'!$C$3:$O$3,0)),"")</f>
        <v/>
      </c>
      <c r="LKQ36" s="131" t="str">
        <f>_xlfn.IFNA(INDEX('5. Bilans projekt'!$C$54:$O$54,1,MATCH('12. Ocena dyskontowa Inwestycji'!LKQ$34,'5. Bilans projekt'!$C$3:$O$3,0))-INDEX('5. Bilans projekt'!$C$58:$O$58,1,MATCH('12. Ocena dyskontowa Inwestycji'!LKQ$34,'5. Bilans projekt'!$C$3:$O$3,0))-INDEX('5. Bilans projekt'!$C$63:$O$63,1,MATCH('12. Ocena dyskontowa Inwestycji'!LKQ$34,'5. Bilans projekt'!$C$3:$O$3,0))-INDEX('5. Bilans projekt'!$C$68:$O$68,1,MATCH('12. Ocena dyskontowa Inwestycji'!LKQ$34,'5. Bilans projekt'!$C$3:$O$3,0)),"")</f>
        <v/>
      </c>
      <c r="LKR36" s="131" t="str">
        <f>_xlfn.IFNA(INDEX('5. Bilans projekt'!$C$54:$O$54,1,MATCH('12. Ocena dyskontowa Inwestycji'!LKR$34,'5. Bilans projekt'!$C$3:$O$3,0))-INDEX('5. Bilans projekt'!$C$58:$O$58,1,MATCH('12. Ocena dyskontowa Inwestycji'!LKR$34,'5. Bilans projekt'!$C$3:$O$3,0))-INDEX('5. Bilans projekt'!$C$63:$O$63,1,MATCH('12. Ocena dyskontowa Inwestycji'!LKR$34,'5. Bilans projekt'!$C$3:$O$3,0))-INDEX('5. Bilans projekt'!$C$68:$O$68,1,MATCH('12. Ocena dyskontowa Inwestycji'!LKR$34,'5. Bilans projekt'!$C$3:$O$3,0)),"")</f>
        <v/>
      </c>
      <c r="LKS36" s="131" t="str">
        <f>_xlfn.IFNA(INDEX('5. Bilans projekt'!$C$54:$O$54,1,MATCH('12. Ocena dyskontowa Inwestycji'!LKS$34,'5. Bilans projekt'!$C$3:$O$3,0))-INDEX('5. Bilans projekt'!$C$58:$O$58,1,MATCH('12. Ocena dyskontowa Inwestycji'!LKS$34,'5. Bilans projekt'!$C$3:$O$3,0))-INDEX('5. Bilans projekt'!$C$63:$O$63,1,MATCH('12. Ocena dyskontowa Inwestycji'!LKS$34,'5. Bilans projekt'!$C$3:$O$3,0))-INDEX('5. Bilans projekt'!$C$68:$O$68,1,MATCH('12. Ocena dyskontowa Inwestycji'!LKS$34,'5. Bilans projekt'!$C$3:$O$3,0)),"")</f>
        <v/>
      </c>
      <c r="LKT36" s="131" t="str">
        <f>_xlfn.IFNA(INDEX('5. Bilans projekt'!$C$54:$O$54,1,MATCH('12. Ocena dyskontowa Inwestycji'!LKT$34,'5. Bilans projekt'!$C$3:$O$3,0))-INDEX('5. Bilans projekt'!$C$58:$O$58,1,MATCH('12. Ocena dyskontowa Inwestycji'!LKT$34,'5. Bilans projekt'!$C$3:$O$3,0))-INDEX('5. Bilans projekt'!$C$63:$O$63,1,MATCH('12. Ocena dyskontowa Inwestycji'!LKT$34,'5. Bilans projekt'!$C$3:$O$3,0))-INDEX('5. Bilans projekt'!$C$68:$O$68,1,MATCH('12. Ocena dyskontowa Inwestycji'!LKT$34,'5. Bilans projekt'!$C$3:$O$3,0)),"")</f>
        <v/>
      </c>
      <c r="LKU36" s="131" t="str">
        <f>_xlfn.IFNA(INDEX('5. Bilans projekt'!$C$54:$O$54,1,MATCH('12. Ocena dyskontowa Inwestycji'!LKU$34,'5. Bilans projekt'!$C$3:$O$3,0))-INDEX('5. Bilans projekt'!$C$58:$O$58,1,MATCH('12. Ocena dyskontowa Inwestycji'!LKU$34,'5. Bilans projekt'!$C$3:$O$3,0))-INDEX('5. Bilans projekt'!$C$63:$O$63,1,MATCH('12. Ocena dyskontowa Inwestycji'!LKU$34,'5. Bilans projekt'!$C$3:$O$3,0))-INDEX('5. Bilans projekt'!$C$68:$O$68,1,MATCH('12. Ocena dyskontowa Inwestycji'!LKU$34,'5. Bilans projekt'!$C$3:$O$3,0)),"")</f>
        <v/>
      </c>
      <c r="LKV36" s="131" t="str">
        <f>_xlfn.IFNA(INDEX('5. Bilans projekt'!$C$54:$O$54,1,MATCH('12. Ocena dyskontowa Inwestycji'!LKV$34,'5. Bilans projekt'!$C$3:$O$3,0))-INDEX('5. Bilans projekt'!$C$58:$O$58,1,MATCH('12. Ocena dyskontowa Inwestycji'!LKV$34,'5. Bilans projekt'!$C$3:$O$3,0))-INDEX('5. Bilans projekt'!$C$63:$O$63,1,MATCH('12. Ocena dyskontowa Inwestycji'!LKV$34,'5. Bilans projekt'!$C$3:$O$3,0))-INDEX('5. Bilans projekt'!$C$68:$O$68,1,MATCH('12. Ocena dyskontowa Inwestycji'!LKV$34,'5. Bilans projekt'!$C$3:$O$3,0)),"")</f>
        <v/>
      </c>
      <c r="LKW36" s="131" t="str">
        <f>_xlfn.IFNA(INDEX('5. Bilans projekt'!$C$54:$O$54,1,MATCH('12. Ocena dyskontowa Inwestycji'!LKW$34,'5. Bilans projekt'!$C$3:$O$3,0))-INDEX('5. Bilans projekt'!$C$58:$O$58,1,MATCH('12. Ocena dyskontowa Inwestycji'!LKW$34,'5. Bilans projekt'!$C$3:$O$3,0))-INDEX('5. Bilans projekt'!$C$63:$O$63,1,MATCH('12. Ocena dyskontowa Inwestycji'!LKW$34,'5. Bilans projekt'!$C$3:$O$3,0))-INDEX('5. Bilans projekt'!$C$68:$O$68,1,MATCH('12. Ocena dyskontowa Inwestycji'!LKW$34,'5. Bilans projekt'!$C$3:$O$3,0)),"")</f>
        <v/>
      </c>
      <c r="LKX36" s="131" t="str">
        <f>_xlfn.IFNA(INDEX('5. Bilans projekt'!$C$54:$O$54,1,MATCH('12. Ocena dyskontowa Inwestycji'!LKX$34,'5. Bilans projekt'!$C$3:$O$3,0))-INDEX('5. Bilans projekt'!$C$58:$O$58,1,MATCH('12. Ocena dyskontowa Inwestycji'!LKX$34,'5. Bilans projekt'!$C$3:$O$3,0))-INDEX('5. Bilans projekt'!$C$63:$O$63,1,MATCH('12. Ocena dyskontowa Inwestycji'!LKX$34,'5. Bilans projekt'!$C$3:$O$3,0))-INDEX('5. Bilans projekt'!$C$68:$O$68,1,MATCH('12. Ocena dyskontowa Inwestycji'!LKX$34,'5. Bilans projekt'!$C$3:$O$3,0)),"")</f>
        <v/>
      </c>
      <c r="LKY36" s="131" t="str">
        <f>_xlfn.IFNA(INDEX('5. Bilans projekt'!$C$54:$O$54,1,MATCH('12. Ocena dyskontowa Inwestycji'!LKY$34,'5. Bilans projekt'!$C$3:$O$3,0))-INDEX('5. Bilans projekt'!$C$58:$O$58,1,MATCH('12. Ocena dyskontowa Inwestycji'!LKY$34,'5. Bilans projekt'!$C$3:$O$3,0))-INDEX('5. Bilans projekt'!$C$63:$O$63,1,MATCH('12. Ocena dyskontowa Inwestycji'!LKY$34,'5. Bilans projekt'!$C$3:$O$3,0))-INDEX('5. Bilans projekt'!$C$68:$O$68,1,MATCH('12. Ocena dyskontowa Inwestycji'!LKY$34,'5. Bilans projekt'!$C$3:$O$3,0)),"")</f>
        <v/>
      </c>
      <c r="LKZ36" s="131" t="str">
        <f>_xlfn.IFNA(INDEX('5. Bilans projekt'!$C$54:$O$54,1,MATCH('12. Ocena dyskontowa Inwestycji'!LKZ$34,'5. Bilans projekt'!$C$3:$O$3,0))-INDEX('5. Bilans projekt'!$C$58:$O$58,1,MATCH('12. Ocena dyskontowa Inwestycji'!LKZ$34,'5. Bilans projekt'!$C$3:$O$3,0))-INDEX('5. Bilans projekt'!$C$63:$O$63,1,MATCH('12. Ocena dyskontowa Inwestycji'!LKZ$34,'5. Bilans projekt'!$C$3:$O$3,0))-INDEX('5. Bilans projekt'!$C$68:$O$68,1,MATCH('12. Ocena dyskontowa Inwestycji'!LKZ$34,'5. Bilans projekt'!$C$3:$O$3,0)),"")</f>
        <v/>
      </c>
      <c r="LLA36" s="131" t="str">
        <f>_xlfn.IFNA(INDEX('5. Bilans projekt'!$C$54:$O$54,1,MATCH('12. Ocena dyskontowa Inwestycji'!LLA$34,'5. Bilans projekt'!$C$3:$O$3,0))-INDEX('5. Bilans projekt'!$C$58:$O$58,1,MATCH('12. Ocena dyskontowa Inwestycji'!LLA$34,'5. Bilans projekt'!$C$3:$O$3,0))-INDEX('5. Bilans projekt'!$C$63:$O$63,1,MATCH('12. Ocena dyskontowa Inwestycji'!LLA$34,'5. Bilans projekt'!$C$3:$O$3,0))-INDEX('5. Bilans projekt'!$C$68:$O$68,1,MATCH('12. Ocena dyskontowa Inwestycji'!LLA$34,'5. Bilans projekt'!$C$3:$O$3,0)),"")</f>
        <v/>
      </c>
      <c r="LLB36" s="131" t="str">
        <f>_xlfn.IFNA(INDEX('5. Bilans projekt'!$C$54:$O$54,1,MATCH('12. Ocena dyskontowa Inwestycji'!LLB$34,'5. Bilans projekt'!$C$3:$O$3,0))-INDEX('5. Bilans projekt'!$C$58:$O$58,1,MATCH('12. Ocena dyskontowa Inwestycji'!LLB$34,'5. Bilans projekt'!$C$3:$O$3,0))-INDEX('5. Bilans projekt'!$C$63:$O$63,1,MATCH('12. Ocena dyskontowa Inwestycji'!LLB$34,'5. Bilans projekt'!$C$3:$O$3,0))-INDEX('5. Bilans projekt'!$C$68:$O$68,1,MATCH('12. Ocena dyskontowa Inwestycji'!LLB$34,'5. Bilans projekt'!$C$3:$O$3,0)),"")</f>
        <v/>
      </c>
      <c r="LLC36" s="131" t="str">
        <f>_xlfn.IFNA(INDEX('5. Bilans projekt'!$C$54:$O$54,1,MATCH('12. Ocena dyskontowa Inwestycji'!LLC$34,'5. Bilans projekt'!$C$3:$O$3,0))-INDEX('5. Bilans projekt'!$C$58:$O$58,1,MATCH('12. Ocena dyskontowa Inwestycji'!LLC$34,'5. Bilans projekt'!$C$3:$O$3,0))-INDEX('5. Bilans projekt'!$C$63:$O$63,1,MATCH('12. Ocena dyskontowa Inwestycji'!LLC$34,'5. Bilans projekt'!$C$3:$O$3,0))-INDEX('5. Bilans projekt'!$C$68:$O$68,1,MATCH('12. Ocena dyskontowa Inwestycji'!LLC$34,'5. Bilans projekt'!$C$3:$O$3,0)),"")</f>
        <v/>
      </c>
      <c r="LLD36" s="131" t="str">
        <f>_xlfn.IFNA(INDEX('5. Bilans projekt'!$C$54:$O$54,1,MATCH('12. Ocena dyskontowa Inwestycji'!LLD$34,'5. Bilans projekt'!$C$3:$O$3,0))-INDEX('5. Bilans projekt'!$C$58:$O$58,1,MATCH('12. Ocena dyskontowa Inwestycji'!LLD$34,'5. Bilans projekt'!$C$3:$O$3,0))-INDEX('5. Bilans projekt'!$C$63:$O$63,1,MATCH('12. Ocena dyskontowa Inwestycji'!LLD$34,'5. Bilans projekt'!$C$3:$O$3,0))-INDEX('5. Bilans projekt'!$C$68:$O$68,1,MATCH('12. Ocena dyskontowa Inwestycji'!LLD$34,'5. Bilans projekt'!$C$3:$O$3,0)),"")</f>
        <v/>
      </c>
      <c r="LLE36" s="131" t="str">
        <f>_xlfn.IFNA(INDEX('5. Bilans projekt'!$C$54:$O$54,1,MATCH('12. Ocena dyskontowa Inwestycji'!LLE$34,'5. Bilans projekt'!$C$3:$O$3,0))-INDEX('5. Bilans projekt'!$C$58:$O$58,1,MATCH('12. Ocena dyskontowa Inwestycji'!LLE$34,'5. Bilans projekt'!$C$3:$O$3,0))-INDEX('5. Bilans projekt'!$C$63:$O$63,1,MATCH('12. Ocena dyskontowa Inwestycji'!LLE$34,'5. Bilans projekt'!$C$3:$O$3,0))-INDEX('5. Bilans projekt'!$C$68:$O$68,1,MATCH('12. Ocena dyskontowa Inwestycji'!LLE$34,'5. Bilans projekt'!$C$3:$O$3,0)),"")</f>
        <v/>
      </c>
      <c r="LLF36" s="131" t="str">
        <f>_xlfn.IFNA(INDEX('5. Bilans projekt'!$C$54:$O$54,1,MATCH('12. Ocena dyskontowa Inwestycji'!LLF$34,'5. Bilans projekt'!$C$3:$O$3,0))-INDEX('5. Bilans projekt'!$C$58:$O$58,1,MATCH('12. Ocena dyskontowa Inwestycji'!LLF$34,'5. Bilans projekt'!$C$3:$O$3,0))-INDEX('5. Bilans projekt'!$C$63:$O$63,1,MATCH('12. Ocena dyskontowa Inwestycji'!LLF$34,'5. Bilans projekt'!$C$3:$O$3,0))-INDEX('5. Bilans projekt'!$C$68:$O$68,1,MATCH('12. Ocena dyskontowa Inwestycji'!LLF$34,'5. Bilans projekt'!$C$3:$O$3,0)),"")</f>
        <v/>
      </c>
      <c r="LLG36" s="131" t="str">
        <f>_xlfn.IFNA(INDEX('5. Bilans projekt'!$C$54:$O$54,1,MATCH('12. Ocena dyskontowa Inwestycji'!LLG$34,'5. Bilans projekt'!$C$3:$O$3,0))-INDEX('5. Bilans projekt'!$C$58:$O$58,1,MATCH('12. Ocena dyskontowa Inwestycji'!LLG$34,'5. Bilans projekt'!$C$3:$O$3,0))-INDEX('5. Bilans projekt'!$C$63:$O$63,1,MATCH('12. Ocena dyskontowa Inwestycji'!LLG$34,'5. Bilans projekt'!$C$3:$O$3,0))-INDEX('5. Bilans projekt'!$C$68:$O$68,1,MATCH('12. Ocena dyskontowa Inwestycji'!LLG$34,'5. Bilans projekt'!$C$3:$O$3,0)),"")</f>
        <v/>
      </c>
      <c r="LLH36" s="131" t="str">
        <f>_xlfn.IFNA(INDEX('5. Bilans projekt'!$C$54:$O$54,1,MATCH('12. Ocena dyskontowa Inwestycji'!LLH$34,'5. Bilans projekt'!$C$3:$O$3,0))-INDEX('5. Bilans projekt'!$C$58:$O$58,1,MATCH('12. Ocena dyskontowa Inwestycji'!LLH$34,'5. Bilans projekt'!$C$3:$O$3,0))-INDEX('5. Bilans projekt'!$C$63:$O$63,1,MATCH('12. Ocena dyskontowa Inwestycji'!LLH$34,'5. Bilans projekt'!$C$3:$O$3,0))-INDEX('5. Bilans projekt'!$C$68:$O$68,1,MATCH('12. Ocena dyskontowa Inwestycji'!LLH$34,'5. Bilans projekt'!$C$3:$O$3,0)),"")</f>
        <v/>
      </c>
      <c r="LLI36" s="131" t="str">
        <f>_xlfn.IFNA(INDEX('5. Bilans projekt'!$C$54:$O$54,1,MATCH('12. Ocena dyskontowa Inwestycji'!LLI$34,'5. Bilans projekt'!$C$3:$O$3,0))-INDEX('5. Bilans projekt'!$C$58:$O$58,1,MATCH('12. Ocena dyskontowa Inwestycji'!LLI$34,'5. Bilans projekt'!$C$3:$O$3,0))-INDEX('5. Bilans projekt'!$C$63:$O$63,1,MATCH('12. Ocena dyskontowa Inwestycji'!LLI$34,'5. Bilans projekt'!$C$3:$O$3,0))-INDEX('5. Bilans projekt'!$C$68:$O$68,1,MATCH('12. Ocena dyskontowa Inwestycji'!LLI$34,'5. Bilans projekt'!$C$3:$O$3,0)),"")</f>
        <v/>
      </c>
      <c r="LLJ36" s="131" t="str">
        <f>_xlfn.IFNA(INDEX('5. Bilans projekt'!$C$54:$O$54,1,MATCH('12. Ocena dyskontowa Inwestycji'!LLJ$34,'5. Bilans projekt'!$C$3:$O$3,0))-INDEX('5. Bilans projekt'!$C$58:$O$58,1,MATCH('12. Ocena dyskontowa Inwestycji'!LLJ$34,'5. Bilans projekt'!$C$3:$O$3,0))-INDEX('5. Bilans projekt'!$C$63:$O$63,1,MATCH('12. Ocena dyskontowa Inwestycji'!LLJ$34,'5. Bilans projekt'!$C$3:$O$3,0))-INDEX('5. Bilans projekt'!$C$68:$O$68,1,MATCH('12. Ocena dyskontowa Inwestycji'!LLJ$34,'5. Bilans projekt'!$C$3:$O$3,0)),"")</f>
        <v/>
      </c>
      <c r="LLK36" s="131" t="str">
        <f>_xlfn.IFNA(INDEX('5. Bilans projekt'!$C$54:$O$54,1,MATCH('12. Ocena dyskontowa Inwestycji'!LLK$34,'5. Bilans projekt'!$C$3:$O$3,0))-INDEX('5. Bilans projekt'!$C$58:$O$58,1,MATCH('12. Ocena dyskontowa Inwestycji'!LLK$34,'5. Bilans projekt'!$C$3:$O$3,0))-INDEX('5. Bilans projekt'!$C$63:$O$63,1,MATCH('12. Ocena dyskontowa Inwestycji'!LLK$34,'5. Bilans projekt'!$C$3:$O$3,0))-INDEX('5. Bilans projekt'!$C$68:$O$68,1,MATCH('12. Ocena dyskontowa Inwestycji'!LLK$34,'5. Bilans projekt'!$C$3:$O$3,0)),"")</f>
        <v/>
      </c>
      <c r="LLL36" s="131" t="str">
        <f>_xlfn.IFNA(INDEX('5. Bilans projekt'!$C$54:$O$54,1,MATCH('12. Ocena dyskontowa Inwestycji'!LLL$34,'5. Bilans projekt'!$C$3:$O$3,0))-INDEX('5. Bilans projekt'!$C$58:$O$58,1,MATCH('12. Ocena dyskontowa Inwestycji'!LLL$34,'5. Bilans projekt'!$C$3:$O$3,0))-INDEX('5. Bilans projekt'!$C$63:$O$63,1,MATCH('12. Ocena dyskontowa Inwestycji'!LLL$34,'5. Bilans projekt'!$C$3:$O$3,0))-INDEX('5. Bilans projekt'!$C$68:$O$68,1,MATCH('12. Ocena dyskontowa Inwestycji'!LLL$34,'5. Bilans projekt'!$C$3:$O$3,0)),"")</f>
        <v/>
      </c>
      <c r="LLM36" s="131" t="str">
        <f>_xlfn.IFNA(INDEX('5. Bilans projekt'!$C$54:$O$54,1,MATCH('12. Ocena dyskontowa Inwestycji'!LLM$34,'5. Bilans projekt'!$C$3:$O$3,0))-INDEX('5. Bilans projekt'!$C$58:$O$58,1,MATCH('12. Ocena dyskontowa Inwestycji'!LLM$34,'5. Bilans projekt'!$C$3:$O$3,0))-INDEX('5. Bilans projekt'!$C$63:$O$63,1,MATCH('12. Ocena dyskontowa Inwestycji'!LLM$34,'5. Bilans projekt'!$C$3:$O$3,0))-INDEX('5. Bilans projekt'!$C$68:$O$68,1,MATCH('12. Ocena dyskontowa Inwestycji'!LLM$34,'5. Bilans projekt'!$C$3:$O$3,0)),"")</f>
        <v/>
      </c>
      <c r="LLN36" s="131" t="str">
        <f>_xlfn.IFNA(INDEX('5. Bilans projekt'!$C$54:$O$54,1,MATCH('12. Ocena dyskontowa Inwestycji'!LLN$34,'5. Bilans projekt'!$C$3:$O$3,0))-INDEX('5. Bilans projekt'!$C$58:$O$58,1,MATCH('12. Ocena dyskontowa Inwestycji'!LLN$34,'5. Bilans projekt'!$C$3:$O$3,0))-INDEX('5. Bilans projekt'!$C$63:$O$63,1,MATCH('12. Ocena dyskontowa Inwestycji'!LLN$34,'5. Bilans projekt'!$C$3:$O$3,0))-INDEX('5. Bilans projekt'!$C$68:$O$68,1,MATCH('12. Ocena dyskontowa Inwestycji'!LLN$34,'5. Bilans projekt'!$C$3:$O$3,0)),"")</f>
        <v/>
      </c>
      <c r="LLO36" s="131" t="str">
        <f>_xlfn.IFNA(INDEX('5. Bilans projekt'!$C$54:$O$54,1,MATCH('12. Ocena dyskontowa Inwestycji'!LLO$34,'5. Bilans projekt'!$C$3:$O$3,0))-INDEX('5. Bilans projekt'!$C$58:$O$58,1,MATCH('12. Ocena dyskontowa Inwestycji'!LLO$34,'5. Bilans projekt'!$C$3:$O$3,0))-INDEX('5. Bilans projekt'!$C$63:$O$63,1,MATCH('12. Ocena dyskontowa Inwestycji'!LLO$34,'5. Bilans projekt'!$C$3:$O$3,0))-INDEX('5. Bilans projekt'!$C$68:$O$68,1,MATCH('12. Ocena dyskontowa Inwestycji'!LLO$34,'5. Bilans projekt'!$C$3:$O$3,0)),"")</f>
        <v/>
      </c>
      <c r="LLP36" s="131" t="str">
        <f>_xlfn.IFNA(INDEX('5. Bilans projekt'!$C$54:$O$54,1,MATCH('12. Ocena dyskontowa Inwestycji'!LLP$34,'5. Bilans projekt'!$C$3:$O$3,0))-INDEX('5. Bilans projekt'!$C$58:$O$58,1,MATCH('12. Ocena dyskontowa Inwestycji'!LLP$34,'5. Bilans projekt'!$C$3:$O$3,0))-INDEX('5. Bilans projekt'!$C$63:$O$63,1,MATCH('12. Ocena dyskontowa Inwestycji'!LLP$34,'5. Bilans projekt'!$C$3:$O$3,0))-INDEX('5. Bilans projekt'!$C$68:$O$68,1,MATCH('12. Ocena dyskontowa Inwestycji'!LLP$34,'5. Bilans projekt'!$C$3:$O$3,0)),"")</f>
        <v/>
      </c>
      <c r="LLQ36" s="131" t="str">
        <f>_xlfn.IFNA(INDEX('5. Bilans projekt'!$C$54:$O$54,1,MATCH('12. Ocena dyskontowa Inwestycji'!LLQ$34,'5. Bilans projekt'!$C$3:$O$3,0))-INDEX('5. Bilans projekt'!$C$58:$O$58,1,MATCH('12. Ocena dyskontowa Inwestycji'!LLQ$34,'5. Bilans projekt'!$C$3:$O$3,0))-INDEX('5. Bilans projekt'!$C$63:$O$63,1,MATCH('12. Ocena dyskontowa Inwestycji'!LLQ$34,'5. Bilans projekt'!$C$3:$O$3,0))-INDEX('5. Bilans projekt'!$C$68:$O$68,1,MATCH('12. Ocena dyskontowa Inwestycji'!LLQ$34,'5. Bilans projekt'!$C$3:$O$3,0)),"")</f>
        <v/>
      </c>
      <c r="LLR36" s="131" t="str">
        <f>_xlfn.IFNA(INDEX('5. Bilans projekt'!$C$54:$O$54,1,MATCH('12. Ocena dyskontowa Inwestycji'!LLR$34,'5. Bilans projekt'!$C$3:$O$3,0))-INDEX('5. Bilans projekt'!$C$58:$O$58,1,MATCH('12. Ocena dyskontowa Inwestycji'!LLR$34,'5. Bilans projekt'!$C$3:$O$3,0))-INDEX('5. Bilans projekt'!$C$63:$O$63,1,MATCH('12. Ocena dyskontowa Inwestycji'!LLR$34,'5. Bilans projekt'!$C$3:$O$3,0))-INDEX('5. Bilans projekt'!$C$68:$O$68,1,MATCH('12. Ocena dyskontowa Inwestycji'!LLR$34,'5. Bilans projekt'!$C$3:$O$3,0)),"")</f>
        <v/>
      </c>
      <c r="LLS36" s="131" t="str">
        <f>_xlfn.IFNA(INDEX('5. Bilans projekt'!$C$54:$O$54,1,MATCH('12. Ocena dyskontowa Inwestycji'!LLS$34,'5. Bilans projekt'!$C$3:$O$3,0))-INDEX('5. Bilans projekt'!$C$58:$O$58,1,MATCH('12. Ocena dyskontowa Inwestycji'!LLS$34,'5. Bilans projekt'!$C$3:$O$3,0))-INDEX('5. Bilans projekt'!$C$63:$O$63,1,MATCH('12. Ocena dyskontowa Inwestycji'!LLS$34,'5. Bilans projekt'!$C$3:$O$3,0))-INDEX('5. Bilans projekt'!$C$68:$O$68,1,MATCH('12. Ocena dyskontowa Inwestycji'!LLS$34,'5. Bilans projekt'!$C$3:$O$3,0)),"")</f>
        <v/>
      </c>
      <c r="LLT36" s="131" t="str">
        <f>_xlfn.IFNA(INDEX('5. Bilans projekt'!$C$54:$O$54,1,MATCH('12. Ocena dyskontowa Inwestycji'!LLT$34,'5. Bilans projekt'!$C$3:$O$3,0))-INDEX('5. Bilans projekt'!$C$58:$O$58,1,MATCH('12. Ocena dyskontowa Inwestycji'!LLT$34,'5. Bilans projekt'!$C$3:$O$3,0))-INDEX('5. Bilans projekt'!$C$63:$O$63,1,MATCH('12. Ocena dyskontowa Inwestycji'!LLT$34,'5. Bilans projekt'!$C$3:$O$3,0))-INDEX('5. Bilans projekt'!$C$68:$O$68,1,MATCH('12. Ocena dyskontowa Inwestycji'!LLT$34,'5. Bilans projekt'!$C$3:$O$3,0)),"")</f>
        <v/>
      </c>
      <c r="LLU36" s="131" t="str">
        <f>_xlfn.IFNA(INDEX('5. Bilans projekt'!$C$54:$O$54,1,MATCH('12. Ocena dyskontowa Inwestycji'!LLU$34,'5. Bilans projekt'!$C$3:$O$3,0))-INDEX('5. Bilans projekt'!$C$58:$O$58,1,MATCH('12. Ocena dyskontowa Inwestycji'!LLU$34,'5. Bilans projekt'!$C$3:$O$3,0))-INDEX('5. Bilans projekt'!$C$63:$O$63,1,MATCH('12. Ocena dyskontowa Inwestycji'!LLU$34,'5. Bilans projekt'!$C$3:$O$3,0))-INDEX('5. Bilans projekt'!$C$68:$O$68,1,MATCH('12. Ocena dyskontowa Inwestycji'!LLU$34,'5. Bilans projekt'!$C$3:$O$3,0)),"")</f>
        <v/>
      </c>
      <c r="LLV36" s="131" t="str">
        <f>_xlfn.IFNA(INDEX('5. Bilans projekt'!$C$54:$O$54,1,MATCH('12. Ocena dyskontowa Inwestycji'!LLV$34,'5. Bilans projekt'!$C$3:$O$3,0))-INDEX('5. Bilans projekt'!$C$58:$O$58,1,MATCH('12. Ocena dyskontowa Inwestycji'!LLV$34,'5. Bilans projekt'!$C$3:$O$3,0))-INDEX('5. Bilans projekt'!$C$63:$O$63,1,MATCH('12. Ocena dyskontowa Inwestycji'!LLV$34,'5. Bilans projekt'!$C$3:$O$3,0))-INDEX('5. Bilans projekt'!$C$68:$O$68,1,MATCH('12. Ocena dyskontowa Inwestycji'!LLV$34,'5. Bilans projekt'!$C$3:$O$3,0)),"")</f>
        <v/>
      </c>
      <c r="LLW36" s="131" t="str">
        <f>_xlfn.IFNA(INDEX('5. Bilans projekt'!$C$54:$O$54,1,MATCH('12. Ocena dyskontowa Inwestycji'!LLW$34,'5. Bilans projekt'!$C$3:$O$3,0))-INDEX('5. Bilans projekt'!$C$58:$O$58,1,MATCH('12. Ocena dyskontowa Inwestycji'!LLW$34,'5. Bilans projekt'!$C$3:$O$3,0))-INDEX('5. Bilans projekt'!$C$63:$O$63,1,MATCH('12. Ocena dyskontowa Inwestycji'!LLW$34,'5. Bilans projekt'!$C$3:$O$3,0))-INDEX('5. Bilans projekt'!$C$68:$O$68,1,MATCH('12. Ocena dyskontowa Inwestycji'!LLW$34,'5. Bilans projekt'!$C$3:$O$3,0)),"")</f>
        <v/>
      </c>
      <c r="LLX36" s="131" t="str">
        <f>_xlfn.IFNA(INDEX('5. Bilans projekt'!$C$54:$O$54,1,MATCH('12. Ocena dyskontowa Inwestycji'!LLX$34,'5. Bilans projekt'!$C$3:$O$3,0))-INDEX('5. Bilans projekt'!$C$58:$O$58,1,MATCH('12. Ocena dyskontowa Inwestycji'!LLX$34,'5. Bilans projekt'!$C$3:$O$3,0))-INDEX('5. Bilans projekt'!$C$63:$O$63,1,MATCH('12. Ocena dyskontowa Inwestycji'!LLX$34,'5. Bilans projekt'!$C$3:$O$3,0))-INDEX('5. Bilans projekt'!$C$68:$O$68,1,MATCH('12. Ocena dyskontowa Inwestycji'!LLX$34,'5. Bilans projekt'!$C$3:$O$3,0)),"")</f>
        <v/>
      </c>
      <c r="LLY36" s="131" t="str">
        <f>_xlfn.IFNA(INDEX('5. Bilans projekt'!$C$54:$O$54,1,MATCH('12. Ocena dyskontowa Inwestycji'!LLY$34,'5. Bilans projekt'!$C$3:$O$3,0))-INDEX('5. Bilans projekt'!$C$58:$O$58,1,MATCH('12. Ocena dyskontowa Inwestycji'!LLY$34,'5. Bilans projekt'!$C$3:$O$3,0))-INDEX('5. Bilans projekt'!$C$63:$O$63,1,MATCH('12. Ocena dyskontowa Inwestycji'!LLY$34,'5. Bilans projekt'!$C$3:$O$3,0))-INDEX('5. Bilans projekt'!$C$68:$O$68,1,MATCH('12. Ocena dyskontowa Inwestycji'!LLY$34,'5. Bilans projekt'!$C$3:$O$3,0)),"")</f>
        <v/>
      </c>
      <c r="LLZ36" s="131" t="str">
        <f>_xlfn.IFNA(INDEX('5. Bilans projekt'!$C$54:$O$54,1,MATCH('12. Ocena dyskontowa Inwestycji'!LLZ$34,'5. Bilans projekt'!$C$3:$O$3,0))-INDEX('5. Bilans projekt'!$C$58:$O$58,1,MATCH('12. Ocena dyskontowa Inwestycji'!LLZ$34,'5. Bilans projekt'!$C$3:$O$3,0))-INDEX('5. Bilans projekt'!$C$63:$O$63,1,MATCH('12. Ocena dyskontowa Inwestycji'!LLZ$34,'5. Bilans projekt'!$C$3:$O$3,0))-INDEX('5. Bilans projekt'!$C$68:$O$68,1,MATCH('12. Ocena dyskontowa Inwestycji'!LLZ$34,'5. Bilans projekt'!$C$3:$O$3,0)),"")</f>
        <v/>
      </c>
      <c r="LMA36" s="131" t="str">
        <f>_xlfn.IFNA(INDEX('5. Bilans projekt'!$C$54:$O$54,1,MATCH('12. Ocena dyskontowa Inwestycji'!LMA$34,'5. Bilans projekt'!$C$3:$O$3,0))-INDEX('5. Bilans projekt'!$C$58:$O$58,1,MATCH('12. Ocena dyskontowa Inwestycji'!LMA$34,'5. Bilans projekt'!$C$3:$O$3,0))-INDEX('5. Bilans projekt'!$C$63:$O$63,1,MATCH('12. Ocena dyskontowa Inwestycji'!LMA$34,'5. Bilans projekt'!$C$3:$O$3,0))-INDEX('5. Bilans projekt'!$C$68:$O$68,1,MATCH('12. Ocena dyskontowa Inwestycji'!LMA$34,'5. Bilans projekt'!$C$3:$O$3,0)),"")</f>
        <v/>
      </c>
      <c r="LMB36" s="131" t="str">
        <f>_xlfn.IFNA(INDEX('5. Bilans projekt'!$C$54:$O$54,1,MATCH('12. Ocena dyskontowa Inwestycji'!LMB$34,'5. Bilans projekt'!$C$3:$O$3,0))-INDEX('5. Bilans projekt'!$C$58:$O$58,1,MATCH('12. Ocena dyskontowa Inwestycji'!LMB$34,'5. Bilans projekt'!$C$3:$O$3,0))-INDEX('5. Bilans projekt'!$C$63:$O$63,1,MATCH('12. Ocena dyskontowa Inwestycji'!LMB$34,'5. Bilans projekt'!$C$3:$O$3,0))-INDEX('5. Bilans projekt'!$C$68:$O$68,1,MATCH('12. Ocena dyskontowa Inwestycji'!LMB$34,'5. Bilans projekt'!$C$3:$O$3,0)),"")</f>
        <v/>
      </c>
      <c r="LMC36" s="131" t="str">
        <f>_xlfn.IFNA(INDEX('5. Bilans projekt'!$C$54:$O$54,1,MATCH('12. Ocena dyskontowa Inwestycji'!LMC$34,'5. Bilans projekt'!$C$3:$O$3,0))-INDEX('5. Bilans projekt'!$C$58:$O$58,1,MATCH('12. Ocena dyskontowa Inwestycji'!LMC$34,'5. Bilans projekt'!$C$3:$O$3,0))-INDEX('5. Bilans projekt'!$C$63:$O$63,1,MATCH('12. Ocena dyskontowa Inwestycji'!LMC$34,'5. Bilans projekt'!$C$3:$O$3,0))-INDEX('5. Bilans projekt'!$C$68:$O$68,1,MATCH('12. Ocena dyskontowa Inwestycji'!LMC$34,'5. Bilans projekt'!$C$3:$O$3,0)),"")</f>
        <v/>
      </c>
      <c r="LMD36" s="131" t="str">
        <f>_xlfn.IFNA(INDEX('5. Bilans projekt'!$C$54:$O$54,1,MATCH('12. Ocena dyskontowa Inwestycji'!LMD$34,'5. Bilans projekt'!$C$3:$O$3,0))-INDEX('5. Bilans projekt'!$C$58:$O$58,1,MATCH('12. Ocena dyskontowa Inwestycji'!LMD$34,'5. Bilans projekt'!$C$3:$O$3,0))-INDEX('5. Bilans projekt'!$C$63:$O$63,1,MATCH('12. Ocena dyskontowa Inwestycji'!LMD$34,'5. Bilans projekt'!$C$3:$O$3,0))-INDEX('5. Bilans projekt'!$C$68:$O$68,1,MATCH('12. Ocena dyskontowa Inwestycji'!LMD$34,'5. Bilans projekt'!$C$3:$O$3,0)),"")</f>
        <v/>
      </c>
      <c r="LME36" s="131" t="str">
        <f>_xlfn.IFNA(INDEX('5. Bilans projekt'!$C$54:$O$54,1,MATCH('12. Ocena dyskontowa Inwestycji'!LME$34,'5. Bilans projekt'!$C$3:$O$3,0))-INDEX('5. Bilans projekt'!$C$58:$O$58,1,MATCH('12. Ocena dyskontowa Inwestycji'!LME$34,'5. Bilans projekt'!$C$3:$O$3,0))-INDEX('5. Bilans projekt'!$C$63:$O$63,1,MATCH('12. Ocena dyskontowa Inwestycji'!LME$34,'5. Bilans projekt'!$C$3:$O$3,0))-INDEX('5. Bilans projekt'!$C$68:$O$68,1,MATCH('12. Ocena dyskontowa Inwestycji'!LME$34,'5. Bilans projekt'!$C$3:$O$3,0)),"")</f>
        <v/>
      </c>
      <c r="LMF36" s="131" t="str">
        <f>_xlfn.IFNA(INDEX('5. Bilans projekt'!$C$54:$O$54,1,MATCH('12. Ocena dyskontowa Inwestycji'!LMF$34,'5. Bilans projekt'!$C$3:$O$3,0))-INDEX('5. Bilans projekt'!$C$58:$O$58,1,MATCH('12. Ocena dyskontowa Inwestycji'!LMF$34,'5. Bilans projekt'!$C$3:$O$3,0))-INDEX('5. Bilans projekt'!$C$63:$O$63,1,MATCH('12. Ocena dyskontowa Inwestycji'!LMF$34,'5. Bilans projekt'!$C$3:$O$3,0))-INDEX('5. Bilans projekt'!$C$68:$O$68,1,MATCH('12. Ocena dyskontowa Inwestycji'!LMF$34,'5. Bilans projekt'!$C$3:$O$3,0)),"")</f>
        <v/>
      </c>
      <c r="LMG36" s="131" t="str">
        <f>_xlfn.IFNA(INDEX('5. Bilans projekt'!$C$54:$O$54,1,MATCH('12. Ocena dyskontowa Inwestycji'!LMG$34,'5. Bilans projekt'!$C$3:$O$3,0))-INDEX('5. Bilans projekt'!$C$58:$O$58,1,MATCH('12. Ocena dyskontowa Inwestycji'!LMG$34,'5. Bilans projekt'!$C$3:$O$3,0))-INDEX('5. Bilans projekt'!$C$63:$O$63,1,MATCH('12. Ocena dyskontowa Inwestycji'!LMG$34,'5. Bilans projekt'!$C$3:$O$3,0))-INDEX('5. Bilans projekt'!$C$68:$O$68,1,MATCH('12. Ocena dyskontowa Inwestycji'!LMG$34,'5. Bilans projekt'!$C$3:$O$3,0)),"")</f>
        <v/>
      </c>
      <c r="LMH36" s="131" t="str">
        <f>_xlfn.IFNA(INDEX('5. Bilans projekt'!$C$54:$O$54,1,MATCH('12. Ocena dyskontowa Inwestycji'!LMH$34,'5. Bilans projekt'!$C$3:$O$3,0))-INDEX('5. Bilans projekt'!$C$58:$O$58,1,MATCH('12. Ocena dyskontowa Inwestycji'!LMH$34,'5. Bilans projekt'!$C$3:$O$3,0))-INDEX('5. Bilans projekt'!$C$63:$O$63,1,MATCH('12. Ocena dyskontowa Inwestycji'!LMH$34,'5. Bilans projekt'!$C$3:$O$3,0))-INDEX('5. Bilans projekt'!$C$68:$O$68,1,MATCH('12. Ocena dyskontowa Inwestycji'!LMH$34,'5. Bilans projekt'!$C$3:$O$3,0)),"")</f>
        <v/>
      </c>
      <c r="LMI36" s="131" t="str">
        <f>_xlfn.IFNA(INDEX('5. Bilans projekt'!$C$54:$O$54,1,MATCH('12. Ocena dyskontowa Inwestycji'!LMI$34,'5. Bilans projekt'!$C$3:$O$3,0))-INDEX('5. Bilans projekt'!$C$58:$O$58,1,MATCH('12. Ocena dyskontowa Inwestycji'!LMI$34,'5. Bilans projekt'!$C$3:$O$3,0))-INDEX('5. Bilans projekt'!$C$63:$O$63,1,MATCH('12. Ocena dyskontowa Inwestycji'!LMI$34,'5. Bilans projekt'!$C$3:$O$3,0))-INDEX('5. Bilans projekt'!$C$68:$O$68,1,MATCH('12. Ocena dyskontowa Inwestycji'!LMI$34,'5. Bilans projekt'!$C$3:$O$3,0)),"")</f>
        <v/>
      </c>
      <c r="LMJ36" s="131" t="str">
        <f>_xlfn.IFNA(INDEX('5. Bilans projekt'!$C$54:$O$54,1,MATCH('12. Ocena dyskontowa Inwestycji'!LMJ$34,'5. Bilans projekt'!$C$3:$O$3,0))-INDEX('5. Bilans projekt'!$C$58:$O$58,1,MATCH('12. Ocena dyskontowa Inwestycji'!LMJ$34,'5. Bilans projekt'!$C$3:$O$3,0))-INDEX('5. Bilans projekt'!$C$63:$O$63,1,MATCH('12. Ocena dyskontowa Inwestycji'!LMJ$34,'5. Bilans projekt'!$C$3:$O$3,0))-INDEX('5. Bilans projekt'!$C$68:$O$68,1,MATCH('12. Ocena dyskontowa Inwestycji'!LMJ$34,'5. Bilans projekt'!$C$3:$O$3,0)),"")</f>
        <v/>
      </c>
      <c r="LMK36" s="131" t="str">
        <f>_xlfn.IFNA(INDEX('5. Bilans projekt'!$C$54:$O$54,1,MATCH('12. Ocena dyskontowa Inwestycji'!LMK$34,'5. Bilans projekt'!$C$3:$O$3,0))-INDEX('5. Bilans projekt'!$C$58:$O$58,1,MATCH('12. Ocena dyskontowa Inwestycji'!LMK$34,'5. Bilans projekt'!$C$3:$O$3,0))-INDEX('5. Bilans projekt'!$C$63:$O$63,1,MATCH('12. Ocena dyskontowa Inwestycji'!LMK$34,'5. Bilans projekt'!$C$3:$O$3,0))-INDEX('5. Bilans projekt'!$C$68:$O$68,1,MATCH('12. Ocena dyskontowa Inwestycji'!LMK$34,'5. Bilans projekt'!$C$3:$O$3,0)),"")</f>
        <v/>
      </c>
      <c r="LML36" s="131" t="str">
        <f>_xlfn.IFNA(INDEX('5. Bilans projekt'!$C$54:$O$54,1,MATCH('12. Ocena dyskontowa Inwestycji'!LML$34,'5. Bilans projekt'!$C$3:$O$3,0))-INDEX('5. Bilans projekt'!$C$58:$O$58,1,MATCH('12. Ocena dyskontowa Inwestycji'!LML$34,'5. Bilans projekt'!$C$3:$O$3,0))-INDEX('5. Bilans projekt'!$C$63:$O$63,1,MATCH('12. Ocena dyskontowa Inwestycji'!LML$34,'5. Bilans projekt'!$C$3:$O$3,0))-INDEX('5. Bilans projekt'!$C$68:$O$68,1,MATCH('12. Ocena dyskontowa Inwestycji'!LML$34,'5. Bilans projekt'!$C$3:$O$3,0)),"")</f>
        <v/>
      </c>
      <c r="LMM36" s="131" t="str">
        <f>_xlfn.IFNA(INDEX('5. Bilans projekt'!$C$54:$O$54,1,MATCH('12. Ocena dyskontowa Inwestycji'!LMM$34,'5. Bilans projekt'!$C$3:$O$3,0))-INDEX('5. Bilans projekt'!$C$58:$O$58,1,MATCH('12. Ocena dyskontowa Inwestycji'!LMM$34,'5. Bilans projekt'!$C$3:$O$3,0))-INDEX('5. Bilans projekt'!$C$63:$O$63,1,MATCH('12. Ocena dyskontowa Inwestycji'!LMM$34,'5. Bilans projekt'!$C$3:$O$3,0))-INDEX('5. Bilans projekt'!$C$68:$O$68,1,MATCH('12. Ocena dyskontowa Inwestycji'!LMM$34,'5. Bilans projekt'!$C$3:$O$3,0)),"")</f>
        <v/>
      </c>
      <c r="LMN36" s="131" t="str">
        <f>_xlfn.IFNA(INDEX('5. Bilans projekt'!$C$54:$O$54,1,MATCH('12. Ocena dyskontowa Inwestycji'!LMN$34,'5. Bilans projekt'!$C$3:$O$3,0))-INDEX('5. Bilans projekt'!$C$58:$O$58,1,MATCH('12. Ocena dyskontowa Inwestycji'!LMN$34,'5. Bilans projekt'!$C$3:$O$3,0))-INDEX('5. Bilans projekt'!$C$63:$O$63,1,MATCH('12. Ocena dyskontowa Inwestycji'!LMN$34,'5. Bilans projekt'!$C$3:$O$3,0))-INDEX('5. Bilans projekt'!$C$68:$O$68,1,MATCH('12. Ocena dyskontowa Inwestycji'!LMN$34,'5. Bilans projekt'!$C$3:$O$3,0)),"")</f>
        <v/>
      </c>
      <c r="LMO36" s="131" t="str">
        <f>_xlfn.IFNA(INDEX('5. Bilans projekt'!$C$54:$O$54,1,MATCH('12. Ocena dyskontowa Inwestycji'!LMO$34,'5. Bilans projekt'!$C$3:$O$3,0))-INDEX('5. Bilans projekt'!$C$58:$O$58,1,MATCH('12. Ocena dyskontowa Inwestycji'!LMO$34,'5. Bilans projekt'!$C$3:$O$3,0))-INDEX('5. Bilans projekt'!$C$63:$O$63,1,MATCH('12. Ocena dyskontowa Inwestycji'!LMO$34,'5. Bilans projekt'!$C$3:$O$3,0))-INDEX('5. Bilans projekt'!$C$68:$O$68,1,MATCH('12. Ocena dyskontowa Inwestycji'!LMO$34,'5. Bilans projekt'!$C$3:$O$3,0)),"")</f>
        <v/>
      </c>
      <c r="LMP36" s="131" t="str">
        <f>_xlfn.IFNA(INDEX('5. Bilans projekt'!$C$54:$O$54,1,MATCH('12. Ocena dyskontowa Inwestycji'!LMP$34,'5. Bilans projekt'!$C$3:$O$3,0))-INDEX('5. Bilans projekt'!$C$58:$O$58,1,MATCH('12. Ocena dyskontowa Inwestycji'!LMP$34,'5. Bilans projekt'!$C$3:$O$3,0))-INDEX('5. Bilans projekt'!$C$63:$O$63,1,MATCH('12. Ocena dyskontowa Inwestycji'!LMP$34,'5. Bilans projekt'!$C$3:$O$3,0))-INDEX('5. Bilans projekt'!$C$68:$O$68,1,MATCH('12. Ocena dyskontowa Inwestycji'!LMP$34,'5. Bilans projekt'!$C$3:$O$3,0)),"")</f>
        <v/>
      </c>
      <c r="LMQ36" s="131" t="str">
        <f>_xlfn.IFNA(INDEX('5. Bilans projekt'!$C$54:$O$54,1,MATCH('12. Ocena dyskontowa Inwestycji'!LMQ$34,'5. Bilans projekt'!$C$3:$O$3,0))-INDEX('5. Bilans projekt'!$C$58:$O$58,1,MATCH('12. Ocena dyskontowa Inwestycji'!LMQ$34,'5. Bilans projekt'!$C$3:$O$3,0))-INDEX('5. Bilans projekt'!$C$63:$O$63,1,MATCH('12. Ocena dyskontowa Inwestycji'!LMQ$34,'5. Bilans projekt'!$C$3:$O$3,0))-INDEX('5. Bilans projekt'!$C$68:$O$68,1,MATCH('12. Ocena dyskontowa Inwestycji'!LMQ$34,'5. Bilans projekt'!$C$3:$O$3,0)),"")</f>
        <v/>
      </c>
      <c r="LMR36" s="131" t="str">
        <f>_xlfn.IFNA(INDEX('5. Bilans projekt'!$C$54:$O$54,1,MATCH('12. Ocena dyskontowa Inwestycji'!LMR$34,'5. Bilans projekt'!$C$3:$O$3,0))-INDEX('5. Bilans projekt'!$C$58:$O$58,1,MATCH('12. Ocena dyskontowa Inwestycji'!LMR$34,'5. Bilans projekt'!$C$3:$O$3,0))-INDEX('5. Bilans projekt'!$C$63:$O$63,1,MATCH('12. Ocena dyskontowa Inwestycji'!LMR$34,'5. Bilans projekt'!$C$3:$O$3,0))-INDEX('5. Bilans projekt'!$C$68:$O$68,1,MATCH('12. Ocena dyskontowa Inwestycji'!LMR$34,'5. Bilans projekt'!$C$3:$O$3,0)),"")</f>
        <v/>
      </c>
      <c r="LMS36" s="131" t="str">
        <f>_xlfn.IFNA(INDEX('5. Bilans projekt'!$C$54:$O$54,1,MATCH('12. Ocena dyskontowa Inwestycji'!LMS$34,'5. Bilans projekt'!$C$3:$O$3,0))-INDEX('5. Bilans projekt'!$C$58:$O$58,1,MATCH('12. Ocena dyskontowa Inwestycji'!LMS$34,'5. Bilans projekt'!$C$3:$O$3,0))-INDEX('5. Bilans projekt'!$C$63:$O$63,1,MATCH('12. Ocena dyskontowa Inwestycji'!LMS$34,'5. Bilans projekt'!$C$3:$O$3,0))-INDEX('5. Bilans projekt'!$C$68:$O$68,1,MATCH('12. Ocena dyskontowa Inwestycji'!LMS$34,'5. Bilans projekt'!$C$3:$O$3,0)),"")</f>
        <v/>
      </c>
      <c r="LMT36" s="131" t="str">
        <f>_xlfn.IFNA(INDEX('5. Bilans projekt'!$C$54:$O$54,1,MATCH('12. Ocena dyskontowa Inwestycji'!LMT$34,'5. Bilans projekt'!$C$3:$O$3,0))-INDEX('5. Bilans projekt'!$C$58:$O$58,1,MATCH('12. Ocena dyskontowa Inwestycji'!LMT$34,'5. Bilans projekt'!$C$3:$O$3,0))-INDEX('5. Bilans projekt'!$C$63:$O$63,1,MATCH('12. Ocena dyskontowa Inwestycji'!LMT$34,'5. Bilans projekt'!$C$3:$O$3,0))-INDEX('5. Bilans projekt'!$C$68:$O$68,1,MATCH('12. Ocena dyskontowa Inwestycji'!LMT$34,'5. Bilans projekt'!$C$3:$O$3,0)),"")</f>
        <v/>
      </c>
      <c r="LMU36" s="131" t="str">
        <f>_xlfn.IFNA(INDEX('5. Bilans projekt'!$C$54:$O$54,1,MATCH('12. Ocena dyskontowa Inwestycji'!LMU$34,'5. Bilans projekt'!$C$3:$O$3,0))-INDEX('5. Bilans projekt'!$C$58:$O$58,1,MATCH('12. Ocena dyskontowa Inwestycji'!LMU$34,'5. Bilans projekt'!$C$3:$O$3,0))-INDEX('5. Bilans projekt'!$C$63:$O$63,1,MATCH('12. Ocena dyskontowa Inwestycji'!LMU$34,'5. Bilans projekt'!$C$3:$O$3,0))-INDEX('5. Bilans projekt'!$C$68:$O$68,1,MATCH('12. Ocena dyskontowa Inwestycji'!LMU$34,'5. Bilans projekt'!$C$3:$O$3,0)),"")</f>
        <v/>
      </c>
      <c r="LMV36" s="131" t="str">
        <f>_xlfn.IFNA(INDEX('5. Bilans projekt'!$C$54:$O$54,1,MATCH('12. Ocena dyskontowa Inwestycji'!LMV$34,'5. Bilans projekt'!$C$3:$O$3,0))-INDEX('5. Bilans projekt'!$C$58:$O$58,1,MATCH('12. Ocena dyskontowa Inwestycji'!LMV$34,'5. Bilans projekt'!$C$3:$O$3,0))-INDEX('5. Bilans projekt'!$C$63:$O$63,1,MATCH('12. Ocena dyskontowa Inwestycji'!LMV$34,'5. Bilans projekt'!$C$3:$O$3,0))-INDEX('5. Bilans projekt'!$C$68:$O$68,1,MATCH('12. Ocena dyskontowa Inwestycji'!LMV$34,'5. Bilans projekt'!$C$3:$O$3,0)),"")</f>
        <v/>
      </c>
      <c r="LMW36" s="131" t="str">
        <f>_xlfn.IFNA(INDEX('5. Bilans projekt'!$C$54:$O$54,1,MATCH('12. Ocena dyskontowa Inwestycji'!LMW$34,'5. Bilans projekt'!$C$3:$O$3,0))-INDEX('5. Bilans projekt'!$C$58:$O$58,1,MATCH('12. Ocena dyskontowa Inwestycji'!LMW$34,'5. Bilans projekt'!$C$3:$O$3,0))-INDEX('5. Bilans projekt'!$C$63:$O$63,1,MATCH('12. Ocena dyskontowa Inwestycji'!LMW$34,'5. Bilans projekt'!$C$3:$O$3,0))-INDEX('5. Bilans projekt'!$C$68:$O$68,1,MATCH('12. Ocena dyskontowa Inwestycji'!LMW$34,'5. Bilans projekt'!$C$3:$O$3,0)),"")</f>
        <v/>
      </c>
      <c r="LMX36" s="131" t="str">
        <f>_xlfn.IFNA(INDEX('5. Bilans projekt'!$C$54:$O$54,1,MATCH('12. Ocena dyskontowa Inwestycji'!LMX$34,'5. Bilans projekt'!$C$3:$O$3,0))-INDEX('5. Bilans projekt'!$C$58:$O$58,1,MATCH('12. Ocena dyskontowa Inwestycji'!LMX$34,'5. Bilans projekt'!$C$3:$O$3,0))-INDEX('5. Bilans projekt'!$C$63:$O$63,1,MATCH('12. Ocena dyskontowa Inwestycji'!LMX$34,'5. Bilans projekt'!$C$3:$O$3,0))-INDEX('5. Bilans projekt'!$C$68:$O$68,1,MATCH('12. Ocena dyskontowa Inwestycji'!LMX$34,'5. Bilans projekt'!$C$3:$O$3,0)),"")</f>
        <v/>
      </c>
      <c r="LMY36" s="131" t="str">
        <f>_xlfn.IFNA(INDEX('5. Bilans projekt'!$C$54:$O$54,1,MATCH('12. Ocena dyskontowa Inwestycji'!LMY$34,'5. Bilans projekt'!$C$3:$O$3,0))-INDEX('5. Bilans projekt'!$C$58:$O$58,1,MATCH('12. Ocena dyskontowa Inwestycji'!LMY$34,'5. Bilans projekt'!$C$3:$O$3,0))-INDEX('5. Bilans projekt'!$C$63:$O$63,1,MATCH('12. Ocena dyskontowa Inwestycji'!LMY$34,'5. Bilans projekt'!$C$3:$O$3,0))-INDEX('5. Bilans projekt'!$C$68:$O$68,1,MATCH('12. Ocena dyskontowa Inwestycji'!LMY$34,'5. Bilans projekt'!$C$3:$O$3,0)),"")</f>
        <v/>
      </c>
      <c r="LMZ36" s="131" t="str">
        <f>_xlfn.IFNA(INDEX('5. Bilans projekt'!$C$54:$O$54,1,MATCH('12. Ocena dyskontowa Inwestycji'!LMZ$34,'5. Bilans projekt'!$C$3:$O$3,0))-INDEX('5. Bilans projekt'!$C$58:$O$58,1,MATCH('12. Ocena dyskontowa Inwestycji'!LMZ$34,'5. Bilans projekt'!$C$3:$O$3,0))-INDEX('5. Bilans projekt'!$C$63:$O$63,1,MATCH('12. Ocena dyskontowa Inwestycji'!LMZ$34,'5. Bilans projekt'!$C$3:$O$3,0))-INDEX('5. Bilans projekt'!$C$68:$O$68,1,MATCH('12. Ocena dyskontowa Inwestycji'!LMZ$34,'5. Bilans projekt'!$C$3:$O$3,0)),"")</f>
        <v/>
      </c>
      <c r="LNA36" s="131" t="str">
        <f>_xlfn.IFNA(INDEX('5. Bilans projekt'!$C$54:$O$54,1,MATCH('12. Ocena dyskontowa Inwestycji'!LNA$34,'5. Bilans projekt'!$C$3:$O$3,0))-INDEX('5. Bilans projekt'!$C$58:$O$58,1,MATCH('12. Ocena dyskontowa Inwestycji'!LNA$34,'5. Bilans projekt'!$C$3:$O$3,0))-INDEX('5. Bilans projekt'!$C$63:$O$63,1,MATCH('12. Ocena dyskontowa Inwestycji'!LNA$34,'5. Bilans projekt'!$C$3:$O$3,0))-INDEX('5. Bilans projekt'!$C$68:$O$68,1,MATCH('12. Ocena dyskontowa Inwestycji'!LNA$34,'5. Bilans projekt'!$C$3:$O$3,0)),"")</f>
        <v/>
      </c>
      <c r="LNB36" s="131" t="str">
        <f>_xlfn.IFNA(INDEX('5. Bilans projekt'!$C$54:$O$54,1,MATCH('12. Ocena dyskontowa Inwestycji'!LNB$34,'5. Bilans projekt'!$C$3:$O$3,0))-INDEX('5. Bilans projekt'!$C$58:$O$58,1,MATCH('12. Ocena dyskontowa Inwestycji'!LNB$34,'5. Bilans projekt'!$C$3:$O$3,0))-INDEX('5. Bilans projekt'!$C$63:$O$63,1,MATCH('12. Ocena dyskontowa Inwestycji'!LNB$34,'5. Bilans projekt'!$C$3:$O$3,0))-INDEX('5. Bilans projekt'!$C$68:$O$68,1,MATCH('12. Ocena dyskontowa Inwestycji'!LNB$34,'5. Bilans projekt'!$C$3:$O$3,0)),"")</f>
        <v/>
      </c>
      <c r="LNC36" s="131" t="str">
        <f>_xlfn.IFNA(INDEX('5. Bilans projekt'!$C$54:$O$54,1,MATCH('12. Ocena dyskontowa Inwestycji'!LNC$34,'5. Bilans projekt'!$C$3:$O$3,0))-INDEX('5. Bilans projekt'!$C$58:$O$58,1,MATCH('12. Ocena dyskontowa Inwestycji'!LNC$34,'5. Bilans projekt'!$C$3:$O$3,0))-INDEX('5. Bilans projekt'!$C$63:$O$63,1,MATCH('12. Ocena dyskontowa Inwestycji'!LNC$34,'5. Bilans projekt'!$C$3:$O$3,0))-INDEX('5. Bilans projekt'!$C$68:$O$68,1,MATCH('12. Ocena dyskontowa Inwestycji'!LNC$34,'5. Bilans projekt'!$C$3:$O$3,0)),"")</f>
        <v/>
      </c>
      <c r="LND36" s="131" t="str">
        <f>_xlfn.IFNA(INDEX('5. Bilans projekt'!$C$54:$O$54,1,MATCH('12. Ocena dyskontowa Inwestycji'!LND$34,'5. Bilans projekt'!$C$3:$O$3,0))-INDEX('5. Bilans projekt'!$C$58:$O$58,1,MATCH('12. Ocena dyskontowa Inwestycji'!LND$34,'5. Bilans projekt'!$C$3:$O$3,0))-INDEX('5. Bilans projekt'!$C$63:$O$63,1,MATCH('12. Ocena dyskontowa Inwestycji'!LND$34,'5. Bilans projekt'!$C$3:$O$3,0))-INDEX('5. Bilans projekt'!$C$68:$O$68,1,MATCH('12. Ocena dyskontowa Inwestycji'!LND$34,'5. Bilans projekt'!$C$3:$O$3,0)),"")</f>
        <v/>
      </c>
      <c r="LNE36" s="131" t="str">
        <f>_xlfn.IFNA(INDEX('5. Bilans projekt'!$C$54:$O$54,1,MATCH('12. Ocena dyskontowa Inwestycji'!LNE$34,'5. Bilans projekt'!$C$3:$O$3,0))-INDEX('5. Bilans projekt'!$C$58:$O$58,1,MATCH('12. Ocena dyskontowa Inwestycji'!LNE$34,'5. Bilans projekt'!$C$3:$O$3,0))-INDEX('5. Bilans projekt'!$C$63:$O$63,1,MATCH('12. Ocena dyskontowa Inwestycji'!LNE$34,'5. Bilans projekt'!$C$3:$O$3,0))-INDEX('5. Bilans projekt'!$C$68:$O$68,1,MATCH('12. Ocena dyskontowa Inwestycji'!LNE$34,'5. Bilans projekt'!$C$3:$O$3,0)),"")</f>
        <v/>
      </c>
      <c r="LNF36" s="131" t="str">
        <f>_xlfn.IFNA(INDEX('5. Bilans projekt'!$C$54:$O$54,1,MATCH('12. Ocena dyskontowa Inwestycji'!LNF$34,'5. Bilans projekt'!$C$3:$O$3,0))-INDEX('5. Bilans projekt'!$C$58:$O$58,1,MATCH('12. Ocena dyskontowa Inwestycji'!LNF$34,'5. Bilans projekt'!$C$3:$O$3,0))-INDEX('5. Bilans projekt'!$C$63:$O$63,1,MATCH('12. Ocena dyskontowa Inwestycji'!LNF$34,'5. Bilans projekt'!$C$3:$O$3,0))-INDEX('5. Bilans projekt'!$C$68:$O$68,1,MATCH('12. Ocena dyskontowa Inwestycji'!LNF$34,'5. Bilans projekt'!$C$3:$O$3,0)),"")</f>
        <v/>
      </c>
      <c r="LNG36" s="131" t="str">
        <f>_xlfn.IFNA(INDEX('5. Bilans projekt'!$C$54:$O$54,1,MATCH('12. Ocena dyskontowa Inwestycji'!LNG$34,'5. Bilans projekt'!$C$3:$O$3,0))-INDEX('5. Bilans projekt'!$C$58:$O$58,1,MATCH('12. Ocena dyskontowa Inwestycji'!LNG$34,'5. Bilans projekt'!$C$3:$O$3,0))-INDEX('5. Bilans projekt'!$C$63:$O$63,1,MATCH('12. Ocena dyskontowa Inwestycji'!LNG$34,'5. Bilans projekt'!$C$3:$O$3,0))-INDEX('5. Bilans projekt'!$C$68:$O$68,1,MATCH('12. Ocena dyskontowa Inwestycji'!LNG$34,'5. Bilans projekt'!$C$3:$O$3,0)),"")</f>
        <v/>
      </c>
      <c r="LNH36" s="131" t="str">
        <f>_xlfn.IFNA(INDEX('5. Bilans projekt'!$C$54:$O$54,1,MATCH('12. Ocena dyskontowa Inwestycji'!LNH$34,'5. Bilans projekt'!$C$3:$O$3,0))-INDEX('5. Bilans projekt'!$C$58:$O$58,1,MATCH('12. Ocena dyskontowa Inwestycji'!LNH$34,'5. Bilans projekt'!$C$3:$O$3,0))-INDEX('5. Bilans projekt'!$C$63:$O$63,1,MATCH('12. Ocena dyskontowa Inwestycji'!LNH$34,'5. Bilans projekt'!$C$3:$O$3,0))-INDEX('5. Bilans projekt'!$C$68:$O$68,1,MATCH('12. Ocena dyskontowa Inwestycji'!LNH$34,'5. Bilans projekt'!$C$3:$O$3,0)),"")</f>
        <v/>
      </c>
      <c r="LNI36" s="131" t="str">
        <f>_xlfn.IFNA(INDEX('5. Bilans projekt'!$C$54:$O$54,1,MATCH('12. Ocena dyskontowa Inwestycji'!LNI$34,'5. Bilans projekt'!$C$3:$O$3,0))-INDEX('5. Bilans projekt'!$C$58:$O$58,1,MATCH('12. Ocena dyskontowa Inwestycji'!LNI$34,'5. Bilans projekt'!$C$3:$O$3,0))-INDEX('5. Bilans projekt'!$C$63:$O$63,1,MATCH('12. Ocena dyskontowa Inwestycji'!LNI$34,'5. Bilans projekt'!$C$3:$O$3,0))-INDEX('5. Bilans projekt'!$C$68:$O$68,1,MATCH('12. Ocena dyskontowa Inwestycji'!LNI$34,'5. Bilans projekt'!$C$3:$O$3,0)),"")</f>
        <v/>
      </c>
      <c r="LNJ36" s="131" t="str">
        <f>_xlfn.IFNA(INDEX('5. Bilans projekt'!$C$54:$O$54,1,MATCH('12. Ocena dyskontowa Inwestycji'!LNJ$34,'5. Bilans projekt'!$C$3:$O$3,0))-INDEX('5. Bilans projekt'!$C$58:$O$58,1,MATCH('12. Ocena dyskontowa Inwestycji'!LNJ$34,'5. Bilans projekt'!$C$3:$O$3,0))-INDEX('5. Bilans projekt'!$C$63:$O$63,1,MATCH('12. Ocena dyskontowa Inwestycji'!LNJ$34,'5. Bilans projekt'!$C$3:$O$3,0))-INDEX('5. Bilans projekt'!$C$68:$O$68,1,MATCH('12. Ocena dyskontowa Inwestycji'!LNJ$34,'5. Bilans projekt'!$C$3:$O$3,0)),"")</f>
        <v/>
      </c>
      <c r="LNK36" s="131" t="str">
        <f>_xlfn.IFNA(INDEX('5. Bilans projekt'!$C$54:$O$54,1,MATCH('12. Ocena dyskontowa Inwestycji'!LNK$34,'5. Bilans projekt'!$C$3:$O$3,0))-INDEX('5. Bilans projekt'!$C$58:$O$58,1,MATCH('12. Ocena dyskontowa Inwestycji'!LNK$34,'5. Bilans projekt'!$C$3:$O$3,0))-INDEX('5. Bilans projekt'!$C$63:$O$63,1,MATCH('12. Ocena dyskontowa Inwestycji'!LNK$34,'5. Bilans projekt'!$C$3:$O$3,0))-INDEX('5. Bilans projekt'!$C$68:$O$68,1,MATCH('12. Ocena dyskontowa Inwestycji'!LNK$34,'5. Bilans projekt'!$C$3:$O$3,0)),"")</f>
        <v/>
      </c>
      <c r="LNL36" s="131" t="str">
        <f>_xlfn.IFNA(INDEX('5. Bilans projekt'!$C$54:$O$54,1,MATCH('12. Ocena dyskontowa Inwestycji'!LNL$34,'5. Bilans projekt'!$C$3:$O$3,0))-INDEX('5. Bilans projekt'!$C$58:$O$58,1,MATCH('12. Ocena dyskontowa Inwestycji'!LNL$34,'5. Bilans projekt'!$C$3:$O$3,0))-INDEX('5. Bilans projekt'!$C$63:$O$63,1,MATCH('12. Ocena dyskontowa Inwestycji'!LNL$34,'5. Bilans projekt'!$C$3:$O$3,0))-INDEX('5. Bilans projekt'!$C$68:$O$68,1,MATCH('12. Ocena dyskontowa Inwestycji'!LNL$34,'5. Bilans projekt'!$C$3:$O$3,0)),"")</f>
        <v/>
      </c>
      <c r="LNM36" s="131" t="str">
        <f>_xlfn.IFNA(INDEX('5. Bilans projekt'!$C$54:$O$54,1,MATCH('12. Ocena dyskontowa Inwestycji'!LNM$34,'5. Bilans projekt'!$C$3:$O$3,0))-INDEX('5. Bilans projekt'!$C$58:$O$58,1,MATCH('12. Ocena dyskontowa Inwestycji'!LNM$34,'5. Bilans projekt'!$C$3:$O$3,0))-INDEX('5. Bilans projekt'!$C$63:$O$63,1,MATCH('12. Ocena dyskontowa Inwestycji'!LNM$34,'5. Bilans projekt'!$C$3:$O$3,0))-INDEX('5. Bilans projekt'!$C$68:$O$68,1,MATCH('12. Ocena dyskontowa Inwestycji'!LNM$34,'5. Bilans projekt'!$C$3:$O$3,0)),"")</f>
        <v/>
      </c>
      <c r="LNN36" s="131" t="str">
        <f>_xlfn.IFNA(INDEX('5. Bilans projekt'!$C$54:$O$54,1,MATCH('12. Ocena dyskontowa Inwestycji'!LNN$34,'5. Bilans projekt'!$C$3:$O$3,0))-INDEX('5. Bilans projekt'!$C$58:$O$58,1,MATCH('12. Ocena dyskontowa Inwestycji'!LNN$34,'5. Bilans projekt'!$C$3:$O$3,0))-INDEX('5. Bilans projekt'!$C$63:$O$63,1,MATCH('12. Ocena dyskontowa Inwestycji'!LNN$34,'5. Bilans projekt'!$C$3:$O$3,0))-INDEX('5. Bilans projekt'!$C$68:$O$68,1,MATCH('12. Ocena dyskontowa Inwestycji'!LNN$34,'5. Bilans projekt'!$C$3:$O$3,0)),"")</f>
        <v/>
      </c>
      <c r="LNO36" s="131" t="str">
        <f>_xlfn.IFNA(INDEX('5. Bilans projekt'!$C$54:$O$54,1,MATCH('12. Ocena dyskontowa Inwestycji'!LNO$34,'5. Bilans projekt'!$C$3:$O$3,0))-INDEX('5. Bilans projekt'!$C$58:$O$58,1,MATCH('12. Ocena dyskontowa Inwestycji'!LNO$34,'5. Bilans projekt'!$C$3:$O$3,0))-INDEX('5. Bilans projekt'!$C$63:$O$63,1,MATCH('12. Ocena dyskontowa Inwestycji'!LNO$34,'5. Bilans projekt'!$C$3:$O$3,0))-INDEX('5. Bilans projekt'!$C$68:$O$68,1,MATCH('12. Ocena dyskontowa Inwestycji'!LNO$34,'5. Bilans projekt'!$C$3:$O$3,0)),"")</f>
        <v/>
      </c>
      <c r="LNP36" s="131" t="str">
        <f>_xlfn.IFNA(INDEX('5. Bilans projekt'!$C$54:$O$54,1,MATCH('12. Ocena dyskontowa Inwestycji'!LNP$34,'5. Bilans projekt'!$C$3:$O$3,0))-INDEX('5. Bilans projekt'!$C$58:$O$58,1,MATCH('12. Ocena dyskontowa Inwestycji'!LNP$34,'5. Bilans projekt'!$C$3:$O$3,0))-INDEX('5. Bilans projekt'!$C$63:$O$63,1,MATCH('12. Ocena dyskontowa Inwestycji'!LNP$34,'5. Bilans projekt'!$C$3:$O$3,0))-INDEX('5. Bilans projekt'!$C$68:$O$68,1,MATCH('12. Ocena dyskontowa Inwestycji'!LNP$34,'5. Bilans projekt'!$C$3:$O$3,0)),"")</f>
        <v/>
      </c>
      <c r="LNQ36" s="131" t="str">
        <f>_xlfn.IFNA(INDEX('5. Bilans projekt'!$C$54:$O$54,1,MATCH('12. Ocena dyskontowa Inwestycji'!LNQ$34,'5. Bilans projekt'!$C$3:$O$3,0))-INDEX('5. Bilans projekt'!$C$58:$O$58,1,MATCH('12. Ocena dyskontowa Inwestycji'!LNQ$34,'5. Bilans projekt'!$C$3:$O$3,0))-INDEX('5. Bilans projekt'!$C$63:$O$63,1,MATCH('12. Ocena dyskontowa Inwestycji'!LNQ$34,'5. Bilans projekt'!$C$3:$O$3,0))-INDEX('5. Bilans projekt'!$C$68:$O$68,1,MATCH('12. Ocena dyskontowa Inwestycji'!LNQ$34,'5. Bilans projekt'!$C$3:$O$3,0)),"")</f>
        <v/>
      </c>
      <c r="LNR36" s="131" t="str">
        <f>_xlfn.IFNA(INDEX('5. Bilans projekt'!$C$54:$O$54,1,MATCH('12. Ocena dyskontowa Inwestycji'!LNR$34,'5. Bilans projekt'!$C$3:$O$3,0))-INDEX('5. Bilans projekt'!$C$58:$O$58,1,MATCH('12. Ocena dyskontowa Inwestycji'!LNR$34,'5. Bilans projekt'!$C$3:$O$3,0))-INDEX('5. Bilans projekt'!$C$63:$O$63,1,MATCH('12. Ocena dyskontowa Inwestycji'!LNR$34,'5. Bilans projekt'!$C$3:$O$3,0))-INDEX('5. Bilans projekt'!$C$68:$O$68,1,MATCH('12. Ocena dyskontowa Inwestycji'!LNR$34,'5. Bilans projekt'!$C$3:$O$3,0)),"")</f>
        <v/>
      </c>
      <c r="LNS36" s="131" t="str">
        <f>_xlfn.IFNA(INDEX('5. Bilans projekt'!$C$54:$O$54,1,MATCH('12. Ocena dyskontowa Inwestycji'!LNS$34,'5. Bilans projekt'!$C$3:$O$3,0))-INDEX('5. Bilans projekt'!$C$58:$O$58,1,MATCH('12. Ocena dyskontowa Inwestycji'!LNS$34,'5. Bilans projekt'!$C$3:$O$3,0))-INDEX('5. Bilans projekt'!$C$63:$O$63,1,MATCH('12. Ocena dyskontowa Inwestycji'!LNS$34,'5. Bilans projekt'!$C$3:$O$3,0))-INDEX('5. Bilans projekt'!$C$68:$O$68,1,MATCH('12. Ocena dyskontowa Inwestycji'!LNS$34,'5. Bilans projekt'!$C$3:$O$3,0)),"")</f>
        <v/>
      </c>
      <c r="LNT36" s="131" t="str">
        <f>_xlfn.IFNA(INDEX('5. Bilans projekt'!$C$54:$O$54,1,MATCH('12. Ocena dyskontowa Inwestycji'!LNT$34,'5. Bilans projekt'!$C$3:$O$3,0))-INDEX('5. Bilans projekt'!$C$58:$O$58,1,MATCH('12. Ocena dyskontowa Inwestycji'!LNT$34,'5. Bilans projekt'!$C$3:$O$3,0))-INDEX('5. Bilans projekt'!$C$63:$O$63,1,MATCH('12. Ocena dyskontowa Inwestycji'!LNT$34,'5. Bilans projekt'!$C$3:$O$3,0))-INDEX('5. Bilans projekt'!$C$68:$O$68,1,MATCH('12. Ocena dyskontowa Inwestycji'!LNT$34,'5. Bilans projekt'!$C$3:$O$3,0)),"")</f>
        <v/>
      </c>
      <c r="LNU36" s="131" t="str">
        <f>_xlfn.IFNA(INDEX('5. Bilans projekt'!$C$54:$O$54,1,MATCH('12. Ocena dyskontowa Inwestycji'!LNU$34,'5. Bilans projekt'!$C$3:$O$3,0))-INDEX('5. Bilans projekt'!$C$58:$O$58,1,MATCH('12. Ocena dyskontowa Inwestycji'!LNU$34,'5. Bilans projekt'!$C$3:$O$3,0))-INDEX('5. Bilans projekt'!$C$63:$O$63,1,MATCH('12. Ocena dyskontowa Inwestycji'!LNU$34,'5. Bilans projekt'!$C$3:$O$3,0))-INDEX('5. Bilans projekt'!$C$68:$O$68,1,MATCH('12. Ocena dyskontowa Inwestycji'!LNU$34,'5. Bilans projekt'!$C$3:$O$3,0)),"")</f>
        <v/>
      </c>
      <c r="LNV36" s="131" t="str">
        <f>_xlfn.IFNA(INDEX('5. Bilans projekt'!$C$54:$O$54,1,MATCH('12. Ocena dyskontowa Inwestycji'!LNV$34,'5. Bilans projekt'!$C$3:$O$3,0))-INDEX('5. Bilans projekt'!$C$58:$O$58,1,MATCH('12. Ocena dyskontowa Inwestycji'!LNV$34,'5. Bilans projekt'!$C$3:$O$3,0))-INDEX('5. Bilans projekt'!$C$63:$O$63,1,MATCH('12. Ocena dyskontowa Inwestycji'!LNV$34,'5. Bilans projekt'!$C$3:$O$3,0))-INDEX('5. Bilans projekt'!$C$68:$O$68,1,MATCH('12. Ocena dyskontowa Inwestycji'!LNV$34,'5. Bilans projekt'!$C$3:$O$3,0)),"")</f>
        <v/>
      </c>
      <c r="LNW36" s="131" t="str">
        <f>_xlfn.IFNA(INDEX('5. Bilans projekt'!$C$54:$O$54,1,MATCH('12. Ocena dyskontowa Inwestycji'!LNW$34,'5. Bilans projekt'!$C$3:$O$3,0))-INDEX('5. Bilans projekt'!$C$58:$O$58,1,MATCH('12. Ocena dyskontowa Inwestycji'!LNW$34,'5. Bilans projekt'!$C$3:$O$3,0))-INDEX('5. Bilans projekt'!$C$63:$O$63,1,MATCH('12. Ocena dyskontowa Inwestycji'!LNW$34,'5. Bilans projekt'!$C$3:$O$3,0))-INDEX('5. Bilans projekt'!$C$68:$O$68,1,MATCH('12. Ocena dyskontowa Inwestycji'!LNW$34,'5. Bilans projekt'!$C$3:$O$3,0)),"")</f>
        <v/>
      </c>
      <c r="LNX36" s="131" t="str">
        <f>_xlfn.IFNA(INDEX('5. Bilans projekt'!$C$54:$O$54,1,MATCH('12. Ocena dyskontowa Inwestycji'!LNX$34,'5. Bilans projekt'!$C$3:$O$3,0))-INDEX('5. Bilans projekt'!$C$58:$O$58,1,MATCH('12. Ocena dyskontowa Inwestycji'!LNX$34,'5. Bilans projekt'!$C$3:$O$3,0))-INDEX('5. Bilans projekt'!$C$63:$O$63,1,MATCH('12. Ocena dyskontowa Inwestycji'!LNX$34,'5. Bilans projekt'!$C$3:$O$3,0))-INDEX('5. Bilans projekt'!$C$68:$O$68,1,MATCH('12. Ocena dyskontowa Inwestycji'!LNX$34,'5. Bilans projekt'!$C$3:$O$3,0)),"")</f>
        <v/>
      </c>
      <c r="LNY36" s="131" t="str">
        <f>_xlfn.IFNA(INDEX('5. Bilans projekt'!$C$54:$O$54,1,MATCH('12. Ocena dyskontowa Inwestycji'!LNY$34,'5. Bilans projekt'!$C$3:$O$3,0))-INDEX('5. Bilans projekt'!$C$58:$O$58,1,MATCH('12. Ocena dyskontowa Inwestycji'!LNY$34,'5. Bilans projekt'!$C$3:$O$3,0))-INDEX('5. Bilans projekt'!$C$63:$O$63,1,MATCH('12. Ocena dyskontowa Inwestycji'!LNY$34,'5. Bilans projekt'!$C$3:$O$3,0))-INDEX('5. Bilans projekt'!$C$68:$O$68,1,MATCH('12. Ocena dyskontowa Inwestycji'!LNY$34,'5. Bilans projekt'!$C$3:$O$3,0)),"")</f>
        <v/>
      </c>
      <c r="LNZ36" s="131" t="str">
        <f>_xlfn.IFNA(INDEX('5. Bilans projekt'!$C$54:$O$54,1,MATCH('12. Ocena dyskontowa Inwestycji'!LNZ$34,'5. Bilans projekt'!$C$3:$O$3,0))-INDEX('5. Bilans projekt'!$C$58:$O$58,1,MATCH('12. Ocena dyskontowa Inwestycji'!LNZ$34,'5. Bilans projekt'!$C$3:$O$3,0))-INDEX('5. Bilans projekt'!$C$63:$O$63,1,MATCH('12. Ocena dyskontowa Inwestycji'!LNZ$34,'5. Bilans projekt'!$C$3:$O$3,0))-INDEX('5. Bilans projekt'!$C$68:$O$68,1,MATCH('12. Ocena dyskontowa Inwestycji'!LNZ$34,'5. Bilans projekt'!$C$3:$O$3,0)),"")</f>
        <v/>
      </c>
      <c r="LOA36" s="131" t="str">
        <f>_xlfn.IFNA(INDEX('5. Bilans projekt'!$C$54:$O$54,1,MATCH('12. Ocena dyskontowa Inwestycji'!LOA$34,'5. Bilans projekt'!$C$3:$O$3,0))-INDEX('5. Bilans projekt'!$C$58:$O$58,1,MATCH('12. Ocena dyskontowa Inwestycji'!LOA$34,'5. Bilans projekt'!$C$3:$O$3,0))-INDEX('5. Bilans projekt'!$C$63:$O$63,1,MATCH('12. Ocena dyskontowa Inwestycji'!LOA$34,'5. Bilans projekt'!$C$3:$O$3,0))-INDEX('5. Bilans projekt'!$C$68:$O$68,1,MATCH('12. Ocena dyskontowa Inwestycji'!LOA$34,'5. Bilans projekt'!$C$3:$O$3,0)),"")</f>
        <v/>
      </c>
      <c r="LOB36" s="131" t="str">
        <f>_xlfn.IFNA(INDEX('5. Bilans projekt'!$C$54:$O$54,1,MATCH('12. Ocena dyskontowa Inwestycji'!LOB$34,'5. Bilans projekt'!$C$3:$O$3,0))-INDEX('5. Bilans projekt'!$C$58:$O$58,1,MATCH('12. Ocena dyskontowa Inwestycji'!LOB$34,'5. Bilans projekt'!$C$3:$O$3,0))-INDEX('5. Bilans projekt'!$C$63:$O$63,1,MATCH('12. Ocena dyskontowa Inwestycji'!LOB$34,'5. Bilans projekt'!$C$3:$O$3,0))-INDEX('5. Bilans projekt'!$C$68:$O$68,1,MATCH('12. Ocena dyskontowa Inwestycji'!LOB$34,'5. Bilans projekt'!$C$3:$O$3,0)),"")</f>
        <v/>
      </c>
      <c r="LOC36" s="131" t="str">
        <f>_xlfn.IFNA(INDEX('5. Bilans projekt'!$C$54:$O$54,1,MATCH('12. Ocena dyskontowa Inwestycji'!LOC$34,'5. Bilans projekt'!$C$3:$O$3,0))-INDEX('5. Bilans projekt'!$C$58:$O$58,1,MATCH('12. Ocena dyskontowa Inwestycji'!LOC$34,'5. Bilans projekt'!$C$3:$O$3,0))-INDEX('5. Bilans projekt'!$C$63:$O$63,1,MATCH('12. Ocena dyskontowa Inwestycji'!LOC$34,'5. Bilans projekt'!$C$3:$O$3,0))-INDEX('5. Bilans projekt'!$C$68:$O$68,1,MATCH('12. Ocena dyskontowa Inwestycji'!LOC$34,'5. Bilans projekt'!$C$3:$O$3,0)),"")</f>
        <v/>
      </c>
      <c r="LOD36" s="131" t="str">
        <f>_xlfn.IFNA(INDEX('5. Bilans projekt'!$C$54:$O$54,1,MATCH('12. Ocena dyskontowa Inwestycji'!LOD$34,'5. Bilans projekt'!$C$3:$O$3,0))-INDEX('5. Bilans projekt'!$C$58:$O$58,1,MATCH('12. Ocena dyskontowa Inwestycji'!LOD$34,'5. Bilans projekt'!$C$3:$O$3,0))-INDEX('5. Bilans projekt'!$C$63:$O$63,1,MATCH('12. Ocena dyskontowa Inwestycji'!LOD$34,'5. Bilans projekt'!$C$3:$O$3,0))-INDEX('5. Bilans projekt'!$C$68:$O$68,1,MATCH('12. Ocena dyskontowa Inwestycji'!LOD$34,'5. Bilans projekt'!$C$3:$O$3,0)),"")</f>
        <v/>
      </c>
      <c r="LOE36" s="131" t="str">
        <f>_xlfn.IFNA(INDEX('5. Bilans projekt'!$C$54:$O$54,1,MATCH('12. Ocena dyskontowa Inwestycji'!LOE$34,'5. Bilans projekt'!$C$3:$O$3,0))-INDEX('5. Bilans projekt'!$C$58:$O$58,1,MATCH('12. Ocena dyskontowa Inwestycji'!LOE$34,'5. Bilans projekt'!$C$3:$O$3,0))-INDEX('5. Bilans projekt'!$C$63:$O$63,1,MATCH('12. Ocena dyskontowa Inwestycji'!LOE$34,'5. Bilans projekt'!$C$3:$O$3,0))-INDEX('5. Bilans projekt'!$C$68:$O$68,1,MATCH('12. Ocena dyskontowa Inwestycji'!LOE$34,'5. Bilans projekt'!$C$3:$O$3,0)),"")</f>
        <v/>
      </c>
      <c r="LOF36" s="131" t="str">
        <f>_xlfn.IFNA(INDEX('5. Bilans projekt'!$C$54:$O$54,1,MATCH('12. Ocena dyskontowa Inwestycji'!LOF$34,'5. Bilans projekt'!$C$3:$O$3,0))-INDEX('5. Bilans projekt'!$C$58:$O$58,1,MATCH('12. Ocena dyskontowa Inwestycji'!LOF$34,'5. Bilans projekt'!$C$3:$O$3,0))-INDEX('5. Bilans projekt'!$C$63:$O$63,1,MATCH('12. Ocena dyskontowa Inwestycji'!LOF$34,'5. Bilans projekt'!$C$3:$O$3,0))-INDEX('5. Bilans projekt'!$C$68:$O$68,1,MATCH('12. Ocena dyskontowa Inwestycji'!LOF$34,'5. Bilans projekt'!$C$3:$O$3,0)),"")</f>
        <v/>
      </c>
      <c r="LOG36" s="131" t="str">
        <f>_xlfn.IFNA(INDEX('5. Bilans projekt'!$C$54:$O$54,1,MATCH('12. Ocena dyskontowa Inwestycji'!LOG$34,'5. Bilans projekt'!$C$3:$O$3,0))-INDEX('5. Bilans projekt'!$C$58:$O$58,1,MATCH('12. Ocena dyskontowa Inwestycji'!LOG$34,'5. Bilans projekt'!$C$3:$O$3,0))-INDEX('5. Bilans projekt'!$C$63:$O$63,1,MATCH('12. Ocena dyskontowa Inwestycji'!LOG$34,'5. Bilans projekt'!$C$3:$O$3,0))-INDEX('5. Bilans projekt'!$C$68:$O$68,1,MATCH('12. Ocena dyskontowa Inwestycji'!LOG$34,'5. Bilans projekt'!$C$3:$O$3,0)),"")</f>
        <v/>
      </c>
      <c r="LOH36" s="131" t="str">
        <f>_xlfn.IFNA(INDEX('5. Bilans projekt'!$C$54:$O$54,1,MATCH('12. Ocena dyskontowa Inwestycji'!LOH$34,'5. Bilans projekt'!$C$3:$O$3,0))-INDEX('5. Bilans projekt'!$C$58:$O$58,1,MATCH('12. Ocena dyskontowa Inwestycji'!LOH$34,'5. Bilans projekt'!$C$3:$O$3,0))-INDEX('5. Bilans projekt'!$C$63:$O$63,1,MATCH('12. Ocena dyskontowa Inwestycji'!LOH$34,'5. Bilans projekt'!$C$3:$O$3,0))-INDEX('5. Bilans projekt'!$C$68:$O$68,1,MATCH('12. Ocena dyskontowa Inwestycji'!LOH$34,'5. Bilans projekt'!$C$3:$O$3,0)),"")</f>
        <v/>
      </c>
      <c r="LOI36" s="131" t="str">
        <f>_xlfn.IFNA(INDEX('5. Bilans projekt'!$C$54:$O$54,1,MATCH('12. Ocena dyskontowa Inwestycji'!LOI$34,'5. Bilans projekt'!$C$3:$O$3,0))-INDEX('5. Bilans projekt'!$C$58:$O$58,1,MATCH('12. Ocena dyskontowa Inwestycji'!LOI$34,'5. Bilans projekt'!$C$3:$O$3,0))-INDEX('5. Bilans projekt'!$C$63:$O$63,1,MATCH('12. Ocena dyskontowa Inwestycji'!LOI$34,'5. Bilans projekt'!$C$3:$O$3,0))-INDEX('5. Bilans projekt'!$C$68:$O$68,1,MATCH('12. Ocena dyskontowa Inwestycji'!LOI$34,'5. Bilans projekt'!$C$3:$O$3,0)),"")</f>
        <v/>
      </c>
      <c r="LOJ36" s="131" t="str">
        <f>_xlfn.IFNA(INDEX('5. Bilans projekt'!$C$54:$O$54,1,MATCH('12. Ocena dyskontowa Inwestycji'!LOJ$34,'5. Bilans projekt'!$C$3:$O$3,0))-INDEX('5. Bilans projekt'!$C$58:$O$58,1,MATCH('12. Ocena dyskontowa Inwestycji'!LOJ$34,'5. Bilans projekt'!$C$3:$O$3,0))-INDEX('5. Bilans projekt'!$C$63:$O$63,1,MATCH('12. Ocena dyskontowa Inwestycji'!LOJ$34,'5. Bilans projekt'!$C$3:$O$3,0))-INDEX('5. Bilans projekt'!$C$68:$O$68,1,MATCH('12. Ocena dyskontowa Inwestycji'!LOJ$34,'5. Bilans projekt'!$C$3:$O$3,0)),"")</f>
        <v/>
      </c>
      <c r="LOK36" s="131" t="str">
        <f>_xlfn.IFNA(INDEX('5. Bilans projekt'!$C$54:$O$54,1,MATCH('12. Ocena dyskontowa Inwestycji'!LOK$34,'5. Bilans projekt'!$C$3:$O$3,0))-INDEX('5. Bilans projekt'!$C$58:$O$58,1,MATCH('12. Ocena dyskontowa Inwestycji'!LOK$34,'5. Bilans projekt'!$C$3:$O$3,0))-INDEX('5. Bilans projekt'!$C$63:$O$63,1,MATCH('12. Ocena dyskontowa Inwestycji'!LOK$34,'5. Bilans projekt'!$C$3:$O$3,0))-INDEX('5. Bilans projekt'!$C$68:$O$68,1,MATCH('12. Ocena dyskontowa Inwestycji'!LOK$34,'5. Bilans projekt'!$C$3:$O$3,0)),"")</f>
        <v/>
      </c>
      <c r="LOL36" s="131" t="str">
        <f>_xlfn.IFNA(INDEX('5. Bilans projekt'!$C$54:$O$54,1,MATCH('12. Ocena dyskontowa Inwestycji'!LOL$34,'5. Bilans projekt'!$C$3:$O$3,0))-INDEX('5. Bilans projekt'!$C$58:$O$58,1,MATCH('12. Ocena dyskontowa Inwestycji'!LOL$34,'5. Bilans projekt'!$C$3:$O$3,0))-INDEX('5. Bilans projekt'!$C$63:$O$63,1,MATCH('12. Ocena dyskontowa Inwestycji'!LOL$34,'5. Bilans projekt'!$C$3:$O$3,0))-INDEX('5. Bilans projekt'!$C$68:$O$68,1,MATCH('12. Ocena dyskontowa Inwestycji'!LOL$34,'5. Bilans projekt'!$C$3:$O$3,0)),"")</f>
        <v/>
      </c>
      <c r="LOM36" s="131" t="str">
        <f>_xlfn.IFNA(INDEX('5. Bilans projekt'!$C$54:$O$54,1,MATCH('12. Ocena dyskontowa Inwestycji'!LOM$34,'5. Bilans projekt'!$C$3:$O$3,0))-INDEX('5. Bilans projekt'!$C$58:$O$58,1,MATCH('12. Ocena dyskontowa Inwestycji'!LOM$34,'5. Bilans projekt'!$C$3:$O$3,0))-INDEX('5. Bilans projekt'!$C$63:$O$63,1,MATCH('12. Ocena dyskontowa Inwestycji'!LOM$34,'5. Bilans projekt'!$C$3:$O$3,0))-INDEX('5. Bilans projekt'!$C$68:$O$68,1,MATCH('12. Ocena dyskontowa Inwestycji'!LOM$34,'5. Bilans projekt'!$C$3:$O$3,0)),"")</f>
        <v/>
      </c>
      <c r="LON36" s="131" t="str">
        <f>_xlfn.IFNA(INDEX('5. Bilans projekt'!$C$54:$O$54,1,MATCH('12. Ocena dyskontowa Inwestycji'!LON$34,'5. Bilans projekt'!$C$3:$O$3,0))-INDEX('5. Bilans projekt'!$C$58:$O$58,1,MATCH('12. Ocena dyskontowa Inwestycji'!LON$34,'5. Bilans projekt'!$C$3:$O$3,0))-INDEX('5. Bilans projekt'!$C$63:$O$63,1,MATCH('12. Ocena dyskontowa Inwestycji'!LON$34,'5. Bilans projekt'!$C$3:$O$3,0))-INDEX('5. Bilans projekt'!$C$68:$O$68,1,MATCH('12. Ocena dyskontowa Inwestycji'!LON$34,'5. Bilans projekt'!$C$3:$O$3,0)),"")</f>
        <v/>
      </c>
      <c r="LOO36" s="131" t="str">
        <f>_xlfn.IFNA(INDEX('5. Bilans projekt'!$C$54:$O$54,1,MATCH('12. Ocena dyskontowa Inwestycji'!LOO$34,'5. Bilans projekt'!$C$3:$O$3,0))-INDEX('5. Bilans projekt'!$C$58:$O$58,1,MATCH('12. Ocena dyskontowa Inwestycji'!LOO$34,'5. Bilans projekt'!$C$3:$O$3,0))-INDEX('5. Bilans projekt'!$C$63:$O$63,1,MATCH('12. Ocena dyskontowa Inwestycji'!LOO$34,'5. Bilans projekt'!$C$3:$O$3,0))-INDEX('5. Bilans projekt'!$C$68:$O$68,1,MATCH('12. Ocena dyskontowa Inwestycji'!LOO$34,'5. Bilans projekt'!$C$3:$O$3,0)),"")</f>
        <v/>
      </c>
      <c r="LOP36" s="131" t="str">
        <f>_xlfn.IFNA(INDEX('5. Bilans projekt'!$C$54:$O$54,1,MATCH('12. Ocena dyskontowa Inwestycji'!LOP$34,'5. Bilans projekt'!$C$3:$O$3,0))-INDEX('5. Bilans projekt'!$C$58:$O$58,1,MATCH('12. Ocena dyskontowa Inwestycji'!LOP$34,'5. Bilans projekt'!$C$3:$O$3,0))-INDEX('5. Bilans projekt'!$C$63:$O$63,1,MATCH('12. Ocena dyskontowa Inwestycji'!LOP$34,'5. Bilans projekt'!$C$3:$O$3,0))-INDEX('5. Bilans projekt'!$C$68:$O$68,1,MATCH('12. Ocena dyskontowa Inwestycji'!LOP$34,'5. Bilans projekt'!$C$3:$O$3,0)),"")</f>
        <v/>
      </c>
      <c r="LOQ36" s="131" t="str">
        <f>_xlfn.IFNA(INDEX('5. Bilans projekt'!$C$54:$O$54,1,MATCH('12. Ocena dyskontowa Inwestycji'!LOQ$34,'5. Bilans projekt'!$C$3:$O$3,0))-INDEX('5. Bilans projekt'!$C$58:$O$58,1,MATCH('12. Ocena dyskontowa Inwestycji'!LOQ$34,'5. Bilans projekt'!$C$3:$O$3,0))-INDEX('5. Bilans projekt'!$C$63:$O$63,1,MATCH('12. Ocena dyskontowa Inwestycji'!LOQ$34,'5. Bilans projekt'!$C$3:$O$3,0))-INDEX('5. Bilans projekt'!$C$68:$O$68,1,MATCH('12. Ocena dyskontowa Inwestycji'!LOQ$34,'5. Bilans projekt'!$C$3:$O$3,0)),"")</f>
        <v/>
      </c>
      <c r="LOR36" s="131" t="str">
        <f>_xlfn.IFNA(INDEX('5. Bilans projekt'!$C$54:$O$54,1,MATCH('12. Ocena dyskontowa Inwestycji'!LOR$34,'5. Bilans projekt'!$C$3:$O$3,0))-INDEX('5. Bilans projekt'!$C$58:$O$58,1,MATCH('12. Ocena dyskontowa Inwestycji'!LOR$34,'5. Bilans projekt'!$C$3:$O$3,0))-INDEX('5. Bilans projekt'!$C$63:$O$63,1,MATCH('12. Ocena dyskontowa Inwestycji'!LOR$34,'5. Bilans projekt'!$C$3:$O$3,0))-INDEX('5. Bilans projekt'!$C$68:$O$68,1,MATCH('12. Ocena dyskontowa Inwestycji'!LOR$34,'5. Bilans projekt'!$C$3:$O$3,0)),"")</f>
        <v/>
      </c>
      <c r="LOS36" s="131" t="str">
        <f>_xlfn.IFNA(INDEX('5. Bilans projekt'!$C$54:$O$54,1,MATCH('12. Ocena dyskontowa Inwestycji'!LOS$34,'5. Bilans projekt'!$C$3:$O$3,0))-INDEX('5. Bilans projekt'!$C$58:$O$58,1,MATCH('12. Ocena dyskontowa Inwestycji'!LOS$34,'5. Bilans projekt'!$C$3:$O$3,0))-INDEX('5. Bilans projekt'!$C$63:$O$63,1,MATCH('12. Ocena dyskontowa Inwestycji'!LOS$34,'5. Bilans projekt'!$C$3:$O$3,0))-INDEX('5. Bilans projekt'!$C$68:$O$68,1,MATCH('12. Ocena dyskontowa Inwestycji'!LOS$34,'5. Bilans projekt'!$C$3:$O$3,0)),"")</f>
        <v/>
      </c>
      <c r="LOT36" s="131" t="str">
        <f>_xlfn.IFNA(INDEX('5. Bilans projekt'!$C$54:$O$54,1,MATCH('12. Ocena dyskontowa Inwestycji'!LOT$34,'5. Bilans projekt'!$C$3:$O$3,0))-INDEX('5. Bilans projekt'!$C$58:$O$58,1,MATCH('12. Ocena dyskontowa Inwestycji'!LOT$34,'5. Bilans projekt'!$C$3:$O$3,0))-INDEX('5. Bilans projekt'!$C$63:$O$63,1,MATCH('12. Ocena dyskontowa Inwestycji'!LOT$34,'5. Bilans projekt'!$C$3:$O$3,0))-INDEX('5. Bilans projekt'!$C$68:$O$68,1,MATCH('12. Ocena dyskontowa Inwestycji'!LOT$34,'5. Bilans projekt'!$C$3:$O$3,0)),"")</f>
        <v/>
      </c>
      <c r="LOU36" s="131" t="str">
        <f>_xlfn.IFNA(INDEX('5. Bilans projekt'!$C$54:$O$54,1,MATCH('12. Ocena dyskontowa Inwestycji'!LOU$34,'5. Bilans projekt'!$C$3:$O$3,0))-INDEX('5. Bilans projekt'!$C$58:$O$58,1,MATCH('12. Ocena dyskontowa Inwestycji'!LOU$34,'5. Bilans projekt'!$C$3:$O$3,0))-INDEX('5. Bilans projekt'!$C$63:$O$63,1,MATCH('12. Ocena dyskontowa Inwestycji'!LOU$34,'5. Bilans projekt'!$C$3:$O$3,0))-INDEX('5. Bilans projekt'!$C$68:$O$68,1,MATCH('12. Ocena dyskontowa Inwestycji'!LOU$34,'5. Bilans projekt'!$C$3:$O$3,0)),"")</f>
        <v/>
      </c>
      <c r="LOV36" s="131" t="str">
        <f>_xlfn.IFNA(INDEX('5. Bilans projekt'!$C$54:$O$54,1,MATCH('12. Ocena dyskontowa Inwestycji'!LOV$34,'5. Bilans projekt'!$C$3:$O$3,0))-INDEX('5. Bilans projekt'!$C$58:$O$58,1,MATCH('12. Ocena dyskontowa Inwestycji'!LOV$34,'5. Bilans projekt'!$C$3:$O$3,0))-INDEX('5. Bilans projekt'!$C$63:$O$63,1,MATCH('12. Ocena dyskontowa Inwestycji'!LOV$34,'5. Bilans projekt'!$C$3:$O$3,0))-INDEX('5. Bilans projekt'!$C$68:$O$68,1,MATCH('12. Ocena dyskontowa Inwestycji'!LOV$34,'5. Bilans projekt'!$C$3:$O$3,0)),"")</f>
        <v/>
      </c>
      <c r="LOW36" s="131" t="str">
        <f>_xlfn.IFNA(INDEX('5. Bilans projekt'!$C$54:$O$54,1,MATCH('12. Ocena dyskontowa Inwestycji'!LOW$34,'5. Bilans projekt'!$C$3:$O$3,0))-INDEX('5. Bilans projekt'!$C$58:$O$58,1,MATCH('12. Ocena dyskontowa Inwestycji'!LOW$34,'5. Bilans projekt'!$C$3:$O$3,0))-INDEX('5. Bilans projekt'!$C$63:$O$63,1,MATCH('12. Ocena dyskontowa Inwestycji'!LOW$34,'5. Bilans projekt'!$C$3:$O$3,0))-INDEX('5. Bilans projekt'!$C$68:$O$68,1,MATCH('12. Ocena dyskontowa Inwestycji'!LOW$34,'5. Bilans projekt'!$C$3:$O$3,0)),"")</f>
        <v/>
      </c>
      <c r="LOX36" s="131" t="str">
        <f>_xlfn.IFNA(INDEX('5. Bilans projekt'!$C$54:$O$54,1,MATCH('12. Ocena dyskontowa Inwestycji'!LOX$34,'5. Bilans projekt'!$C$3:$O$3,0))-INDEX('5. Bilans projekt'!$C$58:$O$58,1,MATCH('12. Ocena dyskontowa Inwestycji'!LOX$34,'5. Bilans projekt'!$C$3:$O$3,0))-INDEX('5. Bilans projekt'!$C$63:$O$63,1,MATCH('12. Ocena dyskontowa Inwestycji'!LOX$34,'5. Bilans projekt'!$C$3:$O$3,0))-INDEX('5. Bilans projekt'!$C$68:$O$68,1,MATCH('12. Ocena dyskontowa Inwestycji'!LOX$34,'5. Bilans projekt'!$C$3:$O$3,0)),"")</f>
        <v/>
      </c>
      <c r="LOY36" s="131" t="str">
        <f>_xlfn.IFNA(INDEX('5. Bilans projekt'!$C$54:$O$54,1,MATCH('12. Ocena dyskontowa Inwestycji'!LOY$34,'5. Bilans projekt'!$C$3:$O$3,0))-INDEX('5. Bilans projekt'!$C$58:$O$58,1,MATCH('12. Ocena dyskontowa Inwestycji'!LOY$34,'5. Bilans projekt'!$C$3:$O$3,0))-INDEX('5. Bilans projekt'!$C$63:$O$63,1,MATCH('12. Ocena dyskontowa Inwestycji'!LOY$34,'5. Bilans projekt'!$C$3:$O$3,0))-INDEX('5. Bilans projekt'!$C$68:$O$68,1,MATCH('12. Ocena dyskontowa Inwestycji'!LOY$34,'5. Bilans projekt'!$C$3:$O$3,0)),"")</f>
        <v/>
      </c>
      <c r="LOZ36" s="131" t="str">
        <f>_xlfn.IFNA(INDEX('5. Bilans projekt'!$C$54:$O$54,1,MATCH('12. Ocena dyskontowa Inwestycji'!LOZ$34,'5. Bilans projekt'!$C$3:$O$3,0))-INDEX('5. Bilans projekt'!$C$58:$O$58,1,MATCH('12. Ocena dyskontowa Inwestycji'!LOZ$34,'5. Bilans projekt'!$C$3:$O$3,0))-INDEX('5. Bilans projekt'!$C$63:$O$63,1,MATCH('12. Ocena dyskontowa Inwestycji'!LOZ$34,'5. Bilans projekt'!$C$3:$O$3,0))-INDEX('5. Bilans projekt'!$C$68:$O$68,1,MATCH('12. Ocena dyskontowa Inwestycji'!LOZ$34,'5. Bilans projekt'!$C$3:$O$3,0)),"")</f>
        <v/>
      </c>
      <c r="LPA36" s="131" t="str">
        <f>_xlfn.IFNA(INDEX('5. Bilans projekt'!$C$54:$O$54,1,MATCH('12. Ocena dyskontowa Inwestycji'!LPA$34,'5. Bilans projekt'!$C$3:$O$3,0))-INDEX('5. Bilans projekt'!$C$58:$O$58,1,MATCH('12. Ocena dyskontowa Inwestycji'!LPA$34,'5. Bilans projekt'!$C$3:$O$3,0))-INDEX('5. Bilans projekt'!$C$63:$O$63,1,MATCH('12. Ocena dyskontowa Inwestycji'!LPA$34,'5. Bilans projekt'!$C$3:$O$3,0))-INDEX('5. Bilans projekt'!$C$68:$O$68,1,MATCH('12. Ocena dyskontowa Inwestycji'!LPA$34,'5. Bilans projekt'!$C$3:$O$3,0)),"")</f>
        <v/>
      </c>
      <c r="LPB36" s="131" t="str">
        <f>_xlfn.IFNA(INDEX('5. Bilans projekt'!$C$54:$O$54,1,MATCH('12. Ocena dyskontowa Inwestycji'!LPB$34,'5. Bilans projekt'!$C$3:$O$3,0))-INDEX('5. Bilans projekt'!$C$58:$O$58,1,MATCH('12. Ocena dyskontowa Inwestycji'!LPB$34,'5. Bilans projekt'!$C$3:$O$3,0))-INDEX('5. Bilans projekt'!$C$63:$O$63,1,MATCH('12. Ocena dyskontowa Inwestycji'!LPB$34,'5. Bilans projekt'!$C$3:$O$3,0))-INDEX('5. Bilans projekt'!$C$68:$O$68,1,MATCH('12. Ocena dyskontowa Inwestycji'!LPB$34,'5. Bilans projekt'!$C$3:$O$3,0)),"")</f>
        <v/>
      </c>
      <c r="LPC36" s="131" t="str">
        <f>_xlfn.IFNA(INDEX('5. Bilans projekt'!$C$54:$O$54,1,MATCH('12. Ocena dyskontowa Inwestycji'!LPC$34,'5. Bilans projekt'!$C$3:$O$3,0))-INDEX('5. Bilans projekt'!$C$58:$O$58,1,MATCH('12. Ocena dyskontowa Inwestycji'!LPC$34,'5. Bilans projekt'!$C$3:$O$3,0))-INDEX('5. Bilans projekt'!$C$63:$O$63,1,MATCH('12. Ocena dyskontowa Inwestycji'!LPC$34,'5. Bilans projekt'!$C$3:$O$3,0))-INDEX('5. Bilans projekt'!$C$68:$O$68,1,MATCH('12. Ocena dyskontowa Inwestycji'!LPC$34,'5. Bilans projekt'!$C$3:$O$3,0)),"")</f>
        <v/>
      </c>
      <c r="LPD36" s="131" t="str">
        <f>_xlfn.IFNA(INDEX('5. Bilans projekt'!$C$54:$O$54,1,MATCH('12. Ocena dyskontowa Inwestycji'!LPD$34,'5. Bilans projekt'!$C$3:$O$3,0))-INDEX('5. Bilans projekt'!$C$58:$O$58,1,MATCH('12. Ocena dyskontowa Inwestycji'!LPD$34,'5. Bilans projekt'!$C$3:$O$3,0))-INDEX('5. Bilans projekt'!$C$63:$O$63,1,MATCH('12. Ocena dyskontowa Inwestycji'!LPD$34,'5. Bilans projekt'!$C$3:$O$3,0))-INDEX('5. Bilans projekt'!$C$68:$O$68,1,MATCH('12. Ocena dyskontowa Inwestycji'!LPD$34,'5. Bilans projekt'!$C$3:$O$3,0)),"")</f>
        <v/>
      </c>
      <c r="LPE36" s="131" t="str">
        <f>_xlfn.IFNA(INDEX('5. Bilans projekt'!$C$54:$O$54,1,MATCH('12. Ocena dyskontowa Inwestycji'!LPE$34,'5. Bilans projekt'!$C$3:$O$3,0))-INDEX('5. Bilans projekt'!$C$58:$O$58,1,MATCH('12. Ocena dyskontowa Inwestycji'!LPE$34,'5. Bilans projekt'!$C$3:$O$3,0))-INDEX('5. Bilans projekt'!$C$63:$O$63,1,MATCH('12. Ocena dyskontowa Inwestycji'!LPE$34,'5. Bilans projekt'!$C$3:$O$3,0))-INDEX('5. Bilans projekt'!$C$68:$O$68,1,MATCH('12. Ocena dyskontowa Inwestycji'!LPE$34,'5. Bilans projekt'!$C$3:$O$3,0)),"")</f>
        <v/>
      </c>
      <c r="LPF36" s="131" t="str">
        <f>_xlfn.IFNA(INDEX('5. Bilans projekt'!$C$54:$O$54,1,MATCH('12. Ocena dyskontowa Inwestycji'!LPF$34,'5. Bilans projekt'!$C$3:$O$3,0))-INDEX('5. Bilans projekt'!$C$58:$O$58,1,MATCH('12. Ocena dyskontowa Inwestycji'!LPF$34,'5. Bilans projekt'!$C$3:$O$3,0))-INDEX('5. Bilans projekt'!$C$63:$O$63,1,MATCH('12. Ocena dyskontowa Inwestycji'!LPF$34,'5. Bilans projekt'!$C$3:$O$3,0))-INDEX('5. Bilans projekt'!$C$68:$O$68,1,MATCH('12. Ocena dyskontowa Inwestycji'!LPF$34,'5. Bilans projekt'!$C$3:$O$3,0)),"")</f>
        <v/>
      </c>
      <c r="LPG36" s="131" t="str">
        <f>_xlfn.IFNA(INDEX('5. Bilans projekt'!$C$54:$O$54,1,MATCH('12. Ocena dyskontowa Inwestycji'!LPG$34,'5. Bilans projekt'!$C$3:$O$3,0))-INDEX('5. Bilans projekt'!$C$58:$O$58,1,MATCH('12. Ocena dyskontowa Inwestycji'!LPG$34,'5. Bilans projekt'!$C$3:$O$3,0))-INDEX('5. Bilans projekt'!$C$63:$O$63,1,MATCH('12. Ocena dyskontowa Inwestycji'!LPG$34,'5. Bilans projekt'!$C$3:$O$3,0))-INDEX('5. Bilans projekt'!$C$68:$O$68,1,MATCH('12. Ocena dyskontowa Inwestycji'!LPG$34,'5. Bilans projekt'!$C$3:$O$3,0)),"")</f>
        <v/>
      </c>
      <c r="LPH36" s="131" t="str">
        <f>_xlfn.IFNA(INDEX('5. Bilans projekt'!$C$54:$O$54,1,MATCH('12. Ocena dyskontowa Inwestycji'!LPH$34,'5. Bilans projekt'!$C$3:$O$3,0))-INDEX('5. Bilans projekt'!$C$58:$O$58,1,MATCH('12. Ocena dyskontowa Inwestycji'!LPH$34,'5. Bilans projekt'!$C$3:$O$3,0))-INDEX('5. Bilans projekt'!$C$63:$O$63,1,MATCH('12. Ocena dyskontowa Inwestycji'!LPH$34,'5. Bilans projekt'!$C$3:$O$3,0))-INDEX('5. Bilans projekt'!$C$68:$O$68,1,MATCH('12. Ocena dyskontowa Inwestycji'!LPH$34,'5. Bilans projekt'!$C$3:$O$3,0)),"")</f>
        <v/>
      </c>
      <c r="LPI36" s="131" t="str">
        <f>_xlfn.IFNA(INDEX('5. Bilans projekt'!$C$54:$O$54,1,MATCH('12. Ocena dyskontowa Inwestycji'!LPI$34,'5. Bilans projekt'!$C$3:$O$3,0))-INDEX('5. Bilans projekt'!$C$58:$O$58,1,MATCH('12. Ocena dyskontowa Inwestycji'!LPI$34,'5. Bilans projekt'!$C$3:$O$3,0))-INDEX('5. Bilans projekt'!$C$63:$O$63,1,MATCH('12. Ocena dyskontowa Inwestycji'!LPI$34,'5. Bilans projekt'!$C$3:$O$3,0))-INDEX('5. Bilans projekt'!$C$68:$O$68,1,MATCH('12. Ocena dyskontowa Inwestycji'!LPI$34,'5. Bilans projekt'!$C$3:$O$3,0)),"")</f>
        <v/>
      </c>
      <c r="LPJ36" s="131" t="str">
        <f>_xlfn.IFNA(INDEX('5. Bilans projekt'!$C$54:$O$54,1,MATCH('12. Ocena dyskontowa Inwestycji'!LPJ$34,'5. Bilans projekt'!$C$3:$O$3,0))-INDEX('5. Bilans projekt'!$C$58:$O$58,1,MATCH('12. Ocena dyskontowa Inwestycji'!LPJ$34,'5. Bilans projekt'!$C$3:$O$3,0))-INDEX('5. Bilans projekt'!$C$63:$O$63,1,MATCH('12. Ocena dyskontowa Inwestycji'!LPJ$34,'5. Bilans projekt'!$C$3:$O$3,0))-INDEX('5. Bilans projekt'!$C$68:$O$68,1,MATCH('12. Ocena dyskontowa Inwestycji'!LPJ$34,'5. Bilans projekt'!$C$3:$O$3,0)),"")</f>
        <v/>
      </c>
      <c r="LPK36" s="131" t="str">
        <f>_xlfn.IFNA(INDEX('5. Bilans projekt'!$C$54:$O$54,1,MATCH('12. Ocena dyskontowa Inwestycji'!LPK$34,'5. Bilans projekt'!$C$3:$O$3,0))-INDEX('5. Bilans projekt'!$C$58:$O$58,1,MATCH('12. Ocena dyskontowa Inwestycji'!LPK$34,'5. Bilans projekt'!$C$3:$O$3,0))-INDEX('5. Bilans projekt'!$C$63:$O$63,1,MATCH('12. Ocena dyskontowa Inwestycji'!LPK$34,'5. Bilans projekt'!$C$3:$O$3,0))-INDEX('5. Bilans projekt'!$C$68:$O$68,1,MATCH('12. Ocena dyskontowa Inwestycji'!LPK$34,'5. Bilans projekt'!$C$3:$O$3,0)),"")</f>
        <v/>
      </c>
      <c r="LPL36" s="131" t="str">
        <f>_xlfn.IFNA(INDEX('5. Bilans projekt'!$C$54:$O$54,1,MATCH('12. Ocena dyskontowa Inwestycji'!LPL$34,'5. Bilans projekt'!$C$3:$O$3,0))-INDEX('5. Bilans projekt'!$C$58:$O$58,1,MATCH('12. Ocena dyskontowa Inwestycji'!LPL$34,'5. Bilans projekt'!$C$3:$O$3,0))-INDEX('5. Bilans projekt'!$C$63:$O$63,1,MATCH('12. Ocena dyskontowa Inwestycji'!LPL$34,'5. Bilans projekt'!$C$3:$O$3,0))-INDEX('5. Bilans projekt'!$C$68:$O$68,1,MATCH('12. Ocena dyskontowa Inwestycji'!LPL$34,'5. Bilans projekt'!$C$3:$O$3,0)),"")</f>
        <v/>
      </c>
      <c r="LPM36" s="131" t="str">
        <f>_xlfn.IFNA(INDEX('5. Bilans projekt'!$C$54:$O$54,1,MATCH('12. Ocena dyskontowa Inwestycji'!LPM$34,'5. Bilans projekt'!$C$3:$O$3,0))-INDEX('5. Bilans projekt'!$C$58:$O$58,1,MATCH('12. Ocena dyskontowa Inwestycji'!LPM$34,'5. Bilans projekt'!$C$3:$O$3,0))-INDEX('5. Bilans projekt'!$C$63:$O$63,1,MATCH('12. Ocena dyskontowa Inwestycji'!LPM$34,'5. Bilans projekt'!$C$3:$O$3,0))-INDEX('5. Bilans projekt'!$C$68:$O$68,1,MATCH('12. Ocena dyskontowa Inwestycji'!LPM$34,'5. Bilans projekt'!$C$3:$O$3,0)),"")</f>
        <v/>
      </c>
      <c r="LPN36" s="131" t="str">
        <f>_xlfn.IFNA(INDEX('5. Bilans projekt'!$C$54:$O$54,1,MATCH('12. Ocena dyskontowa Inwestycji'!LPN$34,'5. Bilans projekt'!$C$3:$O$3,0))-INDEX('5. Bilans projekt'!$C$58:$O$58,1,MATCH('12. Ocena dyskontowa Inwestycji'!LPN$34,'5. Bilans projekt'!$C$3:$O$3,0))-INDEX('5. Bilans projekt'!$C$63:$O$63,1,MATCH('12. Ocena dyskontowa Inwestycji'!LPN$34,'5. Bilans projekt'!$C$3:$O$3,0))-INDEX('5. Bilans projekt'!$C$68:$O$68,1,MATCH('12. Ocena dyskontowa Inwestycji'!LPN$34,'5. Bilans projekt'!$C$3:$O$3,0)),"")</f>
        <v/>
      </c>
      <c r="LPO36" s="131" t="str">
        <f>_xlfn.IFNA(INDEX('5. Bilans projekt'!$C$54:$O$54,1,MATCH('12. Ocena dyskontowa Inwestycji'!LPO$34,'5. Bilans projekt'!$C$3:$O$3,0))-INDEX('5. Bilans projekt'!$C$58:$O$58,1,MATCH('12. Ocena dyskontowa Inwestycji'!LPO$34,'5. Bilans projekt'!$C$3:$O$3,0))-INDEX('5. Bilans projekt'!$C$63:$O$63,1,MATCH('12. Ocena dyskontowa Inwestycji'!LPO$34,'5. Bilans projekt'!$C$3:$O$3,0))-INDEX('5. Bilans projekt'!$C$68:$O$68,1,MATCH('12. Ocena dyskontowa Inwestycji'!LPO$34,'5. Bilans projekt'!$C$3:$O$3,0)),"")</f>
        <v/>
      </c>
      <c r="LPP36" s="131" t="str">
        <f>_xlfn.IFNA(INDEX('5. Bilans projekt'!$C$54:$O$54,1,MATCH('12. Ocena dyskontowa Inwestycji'!LPP$34,'5. Bilans projekt'!$C$3:$O$3,0))-INDEX('5. Bilans projekt'!$C$58:$O$58,1,MATCH('12. Ocena dyskontowa Inwestycji'!LPP$34,'5. Bilans projekt'!$C$3:$O$3,0))-INDEX('5. Bilans projekt'!$C$63:$O$63,1,MATCH('12. Ocena dyskontowa Inwestycji'!LPP$34,'5. Bilans projekt'!$C$3:$O$3,0))-INDEX('5. Bilans projekt'!$C$68:$O$68,1,MATCH('12. Ocena dyskontowa Inwestycji'!LPP$34,'5. Bilans projekt'!$C$3:$O$3,0)),"")</f>
        <v/>
      </c>
      <c r="LPQ36" s="131" t="str">
        <f>_xlfn.IFNA(INDEX('5. Bilans projekt'!$C$54:$O$54,1,MATCH('12. Ocena dyskontowa Inwestycji'!LPQ$34,'5. Bilans projekt'!$C$3:$O$3,0))-INDEX('5. Bilans projekt'!$C$58:$O$58,1,MATCH('12. Ocena dyskontowa Inwestycji'!LPQ$34,'5. Bilans projekt'!$C$3:$O$3,0))-INDEX('5. Bilans projekt'!$C$63:$O$63,1,MATCH('12. Ocena dyskontowa Inwestycji'!LPQ$34,'5. Bilans projekt'!$C$3:$O$3,0))-INDEX('5. Bilans projekt'!$C$68:$O$68,1,MATCH('12. Ocena dyskontowa Inwestycji'!LPQ$34,'5. Bilans projekt'!$C$3:$O$3,0)),"")</f>
        <v/>
      </c>
      <c r="LPR36" s="131" t="str">
        <f>_xlfn.IFNA(INDEX('5. Bilans projekt'!$C$54:$O$54,1,MATCH('12. Ocena dyskontowa Inwestycji'!LPR$34,'5. Bilans projekt'!$C$3:$O$3,0))-INDEX('5. Bilans projekt'!$C$58:$O$58,1,MATCH('12. Ocena dyskontowa Inwestycji'!LPR$34,'5. Bilans projekt'!$C$3:$O$3,0))-INDEX('5. Bilans projekt'!$C$63:$O$63,1,MATCH('12. Ocena dyskontowa Inwestycji'!LPR$34,'5. Bilans projekt'!$C$3:$O$3,0))-INDEX('5. Bilans projekt'!$C$68:$O$68,1,MATCH('12. Ocena dyskontowa Inwestycji'!LPR$34,'5. Bilans projekt'!$C$3:$O$3,0)),"")</f>
        <v/>
      </c>
      <c r="LPS36" s="131" t="str">
        <f>_xlfn.IFNA(INDEX('5. Bilans projekt'!$C$54:$O$54,1,MATCH('12. Ocena dyskontowa Inwestycji'!LPS$34,'5. Bilans projekt'!$C$3:$O$3,0))-INDEX('5. Bilans projekt'!$C$58:$O$58,1,MATCH('12. Ocena dyskontowa Inwestycji'!LPS$34,'5. Bilans projekt'!$C$3:$O$3,0))-INDEX('5. Bilans projekt'!$C$63:$O$63,1,MATCH('12. Ocena dyskontowa Inwestycji'!LPS$34,'5. Bilans projekt'!$C$3:$O$3,0))-INDEX('5. Bilans projekt'!$C$68:$O$68,1,MATCH('12. Ocena dyskontowa Inwestycji'!LPS$34,'5. Bilans projekt'!$C$3:$O$3,0)),"")</f>
        <v/>
      </c>
      <c r="LPT36" s="131" t="str">
        <f>_xlfn.IFNA(INDEX('5. Bilans projekt'!$C$54:$O$54,1,MATCH('12. Ocena dyskontowa Inwestycji'!LPT$34,'5. Bilans projekt'!$C$3:$O$3,0))-INDEX('5. Bilans projekt'!$C$58:$O$58,1,MATCH('12. Ocena dyskontowa Inwestycji'!LPT$34,'5. Bilans projekt'!$C$3:$O$3,0))-INDEX('5. Bilans projekt'!$C$63:$O$63,1,MATCH('12. Ocena dyskontowa Inwestycji'!LPT$34,'5. Bilans projekt'!$C$3:$O$3,0))-INDEX('5. Bilans projekt'!$C$68:$O$68,1,MATCH('12. Ocena dyskontowa Inwestycji'!LPT$34,'5. Bilans projekt'!$C$3:$O$3,0)),"")</f>
        <v/>
      </c>
      <c r="LPU36" s="131" t="str">
        <f>_xlfn.IFNA(INDEX('5. Bilans projekt'!$C$54:$O$54,1,MATCH('12. Ocena dyskontowa Inwestycji'!LPU$34,'5. Bilans projekt'!$C$3:$O$3,0))-INDEX('5. Bilans projekt'!$C$58:$O$58,1,MATCH('12. Ocena dyskontowa Inwestycji'!LPU$34,'5. Bilans projekt'!$C$3:$O$3,0))-INDEX('5. Bilans projekt'!$C$63:$O$63,1,MATCH('12. Ocena dyskontowa Inwestycji'!LPU$34,'5. Bilans projekt'!$C$3:$O$3,0))-INDEX('5. Bilans projekt'!$C$68:$O$68,1,MATCH('12. Ocena dyskontowa Inwestycji'!LPU$34,'5. Bilans projekt'!$C$3:$O$3,0)),"")</f>
        <v/>
      </c>
      <c r="LPV36" s="131" t="str">
        <f>_xlfn.IFNA(INDEX('5. Bilans projekt'!$C$54:$O$54,1,MATCH('12. Ocena dyskontowa Inwestycji'!LPV$34,'5. Bilans projekt'!$C$3:$O$3,0))-INDEX('5. Bilans projekt'!$C$58:$O$58,1,MATCH('12. Ocena dyskontowa Inwestycji'!LPV$34,'5. Bilans projekt'!$C$3:$O$3,0))-INDEX('5. Bilans projekt'!$C$63:$O$63,1,MATCH('12. Ocena dyskontowa Inwestycji'!LPV$34,'5. Bilans projekt'!$C$3:$O$3,0))-INDEX('5. Bilans projekt'!$C$68:$O$68,1,MATCH('12. Ocena dyskontowa Inwestycji'!LPV$34,'5. Bilans projekt'!$C$3:$O$3,0)),"")</f>
        <v/>
      </c>
      <c r="LPW36" s="131" t="str">
        <f>_xlfn.IFNA(INDEX('5. Bilans projekt'!$C$54:$O$54,1,MATCH('12. Ocena dyskontowa Inwestycji'!LPW$34,'5. Bilans projekt'!$C$3:$O$3,0))-INDEX('5. Bilans projekt'!$C$58:$O$58,1,MATCH('12. Ocena dyskontowa Inwestycji'!LPW$34,'5. Bilans projekt'!$C$3:$O$3,0))-INDEX('5. Bilans projekt'!$C$63:$O$63,1,MATCH('12. Ocena dyskontowa Inwestycji'!LPW$34,'5. Bilans projekt'!$C$3:$O$3,0))-INDEX('5. Bilans projekt'!$C$68:$O$68,1,MATCH('12. Ocena dyskontowa Inwestycji'!LPW$34,'5. Bilans projekt'!$C$3:$O$3,0)),"")</f>
        <v/>
      </c>
      <c r="LPX36" s="131" t="str">
        <f>_xlfn.IFNA(INDEX('5. Bilans projekt'!$C$54:$O$54,1,MATCH('12. Ocena dyskontowa Inwestycji'!LPX$34,'5. Bilans projekt'!$C$3:$O$3,0))-INDEX('5. Bilans projekt'!$C$58:$O$58,1,MATCH('12. Ocena dyskontowa Inwestycji'!LPX$34,'5. Bilans projekt'!$C$3:$O$3,0))-INDEX('5. Bilans projekt'!$C$63:$O$63,1,MATCH('12. Ocena dyskontowa Inwestycji'!LPX$34,'5. Bilans projekt'!$C$3:$O$3,0))-INDEX('5. Bilans projekt'!$C$68:$O$68,1,MATCH('12. Ocena dyskontowa Inwestycji'!LPX$34,'5. Bilans projekt'!$C$3:$O$3,0)),"")</f>
        <v/>
      </c>
      <c r="LPY36" s="131" t="str">
        <f>_xlfn.IFNA(INDEX('5. Bilans projekt'!$C$54:$O$54,1,MATCH('12. Ocena dyskontowa Inwestycji'!LPY$34,'5. Bilans projekt'!$C$3:$O$3,0))-INDEX('5. Bilans projekt'!$C$58:$O$58,1,MATCH('12. Ocena dyskontowa Inwestycji'!LPY$34,'5. Bilans projekt'!$C$3:$O$3,0))-INDEX('5. Bilans projekt'!$C$63:$O$63,1,MATCH('12. Ocena dyskontowa Inwestycji'!LPY$34,'5. Bilans projekt'!$C$3:$O$3,0))-INDEX('5. Bilans projekt'!$C$68:$O$68,1,MATCH('12. Ocena dyskontowa Inwestycji'!LPY$34,'5. Bilans projekt'!$C$3:$O$3,0)),"")</f>
        <v/>
      </c>
      <c r="LPZ36" s="131" t="str">
        <f>_xlfn.IFNA(INDEX('5. Bilans projekt'!$C$54:$O$54,1,MATCH('12. Ocena dyskontowa Inwestycji'!LPZ$34,'5. Bilans projekt'!$C$3:$O$3,0))-INDEX('5. Bilans projekt'!$C$58:$O$58,1,MATCH('12. Ocena dyskontowa Inwestycji'!LPZ$34,'5. Bilans projekt'!$C$3:$O$3,0))-INDEX('5. Bilans projekt'!$C$63:$O$63,1,MATCH('12. Ocena dyskontowa Inwestycji'!LPZ$34,'5. Bilans projekt'!$C$3:$O$3,0))-INDEX('5. Bilans projekt'!$C$68:$O$68,1,MATCH('12. Ocena dyskontowa Inwestycji'!LPZ$34,'5. Bilans projekt'!$C$3:$O$3,0)),"")</f>
        <v/>
      </c>
      <c r="LQA36" s="131" t="str">
        <f>_xlfn.IFNA(INDEX('5. Bilans projekt'!$C$54:$O$54,1,MATCH('12. Ocena dyskontowa Inwestycji'!LQA$34,'5. Bilans projekt'!$C$3:$O$3,0))-INDEX('5. Bilans projekt'!$C$58:$O$58,1,MATCH('12. Ocena dyskontowa Inwestycji'!LQA$34,'5. Bilans projekt'!$C$3:$O$3,0))-INDEX('5. Bilans projekt'!$C$63:$O$63,1,MATCH('12. Ocena dyskontowa Inwestycji'!LQA$34,'5. Bilans projekt'!$C$3:$O$3,0))-INDEX('5. Bilans projekt'!$C$68:$O$68,1,MATCH('12. Ocena dyskontowa Inwestycji'!LQA$34,'5. Bilans projekt'!$C$3:$O$3,0)),"")</f>
        <v/>
      </c>
      <c r="LQB36" s="131" t="str">
        <f>_xlfn.IFNA(INDEX('5. Bilans projekt'!$C$54:$O$54,1,MATCH('12. Ocena dyskontowa Inwestycji'!LQB$34,'5. Bilans projekt'!$C$3:$O$3,0))-INDEX('5. Bilans projekt'!$C$58:$O$58,1,MATCH('12. Ocena dyskontowa Inwestycji'!LQB$34,'5. Bilans projekt'!$C$3:$O$3,0))-INDEX('5. Bilans projekt'!$C$63:$O$63,1,MATCH('12. Ocena dyskontowa Inwestycji'!LQB$34,'5. Bilans projekt'!$C$3:$O$3,0))-INDEX('5. Bilans projekt'!$C$68:$O$68,1,MATCH('12. Ocena dyskontowa Inwestycji'!LQB$34,'5. Bilans projekt'!$C$3:$O$3,0)),"")</f>
        <v/>
      </c>
      <c r="LQC36" s="131" t="str">
        <f>_xlfn.IFNA(INDEX('5. Bilans projekt'!$C$54:$O$54,1,MATCH('12. Ocena dyskontowa Inwestycji'!LQC$34,'5. Bilans projekt'!$C$3:$O$3,0))-INDEX('5. Bilans projekt'!$C$58:$O$58,1,MATCH('12. Ocena dyskontowa Inwestycji'!LQC$34,'5. Bilans projekt'!$C$3:$O$3,0))-INDEX('5. Bilans projekt'!$C$63:$O$63,1,MATCH('12. Ocena dyskontowa Inwestycji'!LQC$34,'5. Bilans projekt'!$C$3:$O$3,0))-INDEX('5. Bilans projekt'!$C$68:$O$68,1,MATCH('12. Ocena dyskontowa Inwestycji'!LQC$34,'5. Bilans projekt'!$C$3:$O$3,0)),"")</f>
        <v/>
      </c>
      <c r="LQD36" s="131" t="str">
        <f>_xlfn.IFNA(INDEX('5. Bilans projekt'!$C$54:$O$54,1,MATCH('12. Ocena dyskontowa Inwestycji'!LQD$34,'5. Bilans projekt'!$C$3:$O$3,0))-INDEX('5. Bilans projekt'!$C$58:$O$58,1,MATCH('12. Ocena dyskontowa Inwestycji'!LQD$34,'5. Bilans projekt'!$C$3:$O$3,0))-INDEX('5. Bilans projekt'!$C$63:$O$63,1,MATCH('12. Ocena dyskontowa Inwestycji'!LQD$34,'5. Bilans projekt'!$C$3:$O$3,0))-INDEX('5. Bilans projekt'!$C$68:$O$68,1,MATCH('12. Ocena dyskontowa Inwestycji'!LQD$34,'5. Bilans projekt'!$C$3:$O$3,0)),"")</f>
        <v/>
      </c>
      <c r="LQE36" s="131" t="str">
        <f>_xlfn.IFNA(INDEX('5. Bilans projekt'!$C$54:$O$54,1,MATCH('12. Ocena dyskontowa Inwestycji'!LQE$34,'5. Bilans projekt'!$C$3:$O$3,0))-INDEX('5. Bilans projekt'!$C$58:$O$58,1,MATCH('12. Ocena dyskontowa Inwestycji'!LQE$34,'5. Bilans projekt'!$C$3:$O$3,0))-INDEX('5. Bilans projekt'!$C$63:$O$63,1,MATCH('12. Ocena dyskontowa Inwestycji'!LQE$34,'5. Bilans projekt'!$C$3:$O$3,0))-INDEX('5. Bilans projekt'!$C$68:$O$68,1,MATCH('12. Ocena dyskontowa Inwestycji'!LQE$34,'5. Bilans projekt'!$C$3:$O$3,0)),"")</f>
        <v/>
      </c>
      <c r="LQF36" s="131" t="str">
        <f>_xlfn.IFNA(INDEX('5. Bilans projekt'!$C$54:$O$54,1,MATCH('12. Ocena dyskontowa Inwestycji'!LQF$34,'5. Bilans projekt'!$C$3:$O$3,0))-INDEX('5. Bilans projekt'!$C$58:$O$58,1,MATCH('12. Ocena dyskontowa Inwestycji'!LQF$34,'5. Bilans projekt'!$C$3:$O$3,0))-INDEX('5. Bilans projekt'!$C$63:$O$63,1,MATCH('12. Ocena dyskontowa Inwestycji'!LQF$34,'5. Bilans projekt'!$C$3:$O$3,0))-INDEX('5. Bilans projekt'!$C$68:$O$68,1,MATCH('12. Ocena dyskontowa Inwestycji'!LQF$34,'5. Bilans projekt'!$C$3:$O$3,0)),"")</f>
        <v/>
      </c>
      <c r="LQG36" s="131" t="str">
        <f>_xlfn.IFNA(INDEX('5. Bilans projekt'!$C$54:$O$54,1,MATCH('12. Ocena dyskontowa Inwestycji'!LQG$34,'5. Bilans projekt'!$C$3:$O$3,0))-INDEX('5. Bilans projekt'!$C$58:$O$58,1,MATCH('12. Ocena dyskontowa Inwestycji'!LQG$34,'5. Bilans projekt'!$C$3:$O$3,0))-INDEX('5. Bilans projekt'!$C$63:$O$63,1,MATCH('12. Ocena dyskontowa Inwestycji'!LQG$34,'5. Bilans projekt'!$C$3:$O$3,0))-INDEX('5. Bilans projekt'!$C$68:$O$68,1,MATCH('12. Ocena dyskontowa Inwestycji'!LQG$34,'5. Bilans projekt'!$C$3:$O$3,0)),"")</f>
        <v/>
      </c>
      <c r="LQH36" s="131" t="str">
        <f>_xlfn.IFNA(INDEX('5. Bilans projekt'!$C$54:$O$54,1,MATCH('12. Ocena dyskontowa Inwestycji'!LQH$34,'5. Bilans projekt'!$C$3:$O$3,0))-INDEX('5. Bilans projekt'!$C$58:$O$58,1,MATCH('12. Ocena dyskontowa Inwestycji'!LQH$34,'5. Bilans projekt'!$C$3:$O$3,0))-INDEX('5. Bilans projekt'!$C$63:$O$63,1,MATCH('12. Ocena dyskontowa Inwestycji'!LQH$34,'5. Bilans projekt'!$C$3:$O$3,0))-INDEX('5. Bilans projekt'!$C$68:$O$68,1,MATCH('12. Ocena dyskontowa Inwestycji'!LQH$34,'5. Bilans projekt'!$C$3:$O$3,0)),"")</f>
        <v/>
      </c>
      <c r="LQI36" s="131" t="str">
        <f>_xlfn.IFNA(INDEX('5. Bilans projekt'!$C$54:$O$54,1,MATCH('12. Ocena dyskontowa Inwestycji'!LQI$34,'5. Bilans projekt'!$C$3:$O$3,0))-INDEX('5. Bilans projekt'!$C$58:$O$58,1,MATCH('12. Ocena dyskontowa Inwestycji'!LQI$34,'5. Bilans projekt'!$C$3:$O$3,0))-INDEX('5. Bilans projekt'!$C$63:$O$63,1,MATCH('12. Ocena dyskontowa Inwestycji'!LQI$34,'5. Bilans projekt'!$C$3:$O$3,0))-INDEX('5. Bilans projekt'!$C$68:$O$68,1,MATCH('12. Ocena dyskontowa Inwestycji'!LQI$34,'5. Bilans projekt'!$C$3:$O$3,0)),"")</f>
        <v/>
      </c>
      <c r="LQJ36" s="131" t="str">
        <f>_xlfn.IFNA(INDEX('5. Bilans projekt'!$C$54:$O$54,1,MATCH('12. Ocena dyskontowa Inwestycji'!LQJ$34,'5. Bilans projekt'!$C$3:$O$3,0))-INDEX('5. Bilans projekt'!$C$58:$O$58,1,MATCH('12. Ocena dyskontowa Inwestycji'!LQJ$34,'5. Bilans projekt'!$C$3:$O$3,0))-INDEX('5. Bilans projekt'!$C$63:$O$63,1,MATCH('12. Ocena dyskontowa Inwestycji'!LQJ$34,'5. Bilans projekt'!$C$3:$O$3,0))-INDEX('5. Bilans projekt'!$C$68:$O$68,1,MATCH('12. Ocena dyskontowa Inwestycji'!LQJ$34,'5. Bilans projekt'!$C$3:$O$3,0)),"")</f>
        <v/>
      </c>
      <c r="LQK36" s="131" t="str">
        <f>_xlfn.IFNA(INDEX('5. Bilans projekt'!$C$54:$O$54,1,MATCH('12. Ocena dyskontowa Inwestycji'!LQK$34,'5. Bilans projekt'!$C$3:$O$3,0))-INDEX('5. Bilans projekt'!$C$58:$O$58,1,MATCH('12. Ocena dyskontowa Inwestycji'!LQK$34,'5. Bilans projekt'!$C$3:$O$3,0))-INDEX('5. Bilans projekt'!$C$63:$O$63,1,MATCH('12. Ocena dyskontowa Inwestycji'!LQK$34,'5. Bilans projekt'!$C$3:$O$3,0))-INDEX('5. Bilans projekt'!$C$68:$O$68,1,MATCH('12. Ocena dyskontowa Inwestycji'!LQK$34,'5. Bilans projekt'!$C$3:$O$3,0)),"")</f>
        <v/>
      </c>
      <c r="LQL36" s="131" t="str">
        <f>_xlfn.IFNA(INDEX('5. Bilans projekt'!$C$54:$O$54,1,MATCH('12. Ocena dyskontowa Inwestycji'!LQL$34,'5. Bilans projekt'!$C$3:$O$3,0))-INDEX('5. Bilans projekt'!$C$58:$O$58,1,MATCH('12. Ocena dyskontowa Inwestycji'!LQL$34,'5. Bilans projekt'!$C$3:$O$3,0))-INDEX('5. Bilans projekt'!$C$63:$O$63,1,MATCH('12. Ocena dyskontowa Inwestycji'!LQL$34,'5. Bilans projekt'!$C$3:$O$3,0))-INDEX('5. Bilans projekt'!$C$68:$O$68,1,MATCH('12. Ocena dyskontowa Inwestycji'!LQL$34,'5. Bilans projekt'!$C$3:$O$3,0)),"")</f>
        <v/>
      </c>
      <c r="LQM36" s="131" t="str">
        <f>_xlfn.IFNA(INDEX('5. Bilans projekt'!$C$54:$O$54,1,MATCH('12. Ocena dyskontowa Inwestycji'!LQM$34,'5. Bilans projekt'!$C$3:$O$3,0))-INDEX('5. Bilans projekt'!$C$58:$O$58,1,MATCH('12. Ocena dyskontowa Inwestycji'!LQM$34,'5. Bilans projekt'!$C$3:$O$3,0))-INDEX('5. Bilans projekt'!$C$63:$O$63,1,MATCH('12. Ocena dyskontowa Inwestycji'!LQM$34,'5. Bilans projekt'!$C$3:$O$3,0))-INDEX('5. Bilans projekt'!$C$68:$O$68,1,MATCH('12. Ocena dyskontowa Inwestycji'!LQM$34,'5. Bilans projekt'!$C$3:$O$3,0)),"")</f>
        <v/>
      </c>
      <c r="LQN36" s="131" t="str">
        <f>_xlfn.IFNA(INDEX('5. Bilans projekt'!$C$54:$O$54,1,MATCH('12. Ocena dyskontowa Inwestycji'!LQN$34,'5. Bilans projekt'!$C$3:$O$3,0))-INDEX('5. Bilans projekt'!$C$58:$O$58,1,MATCH('12. Ocena dyskontowa Inwestycji'!LQN$34,'5. Bilans projekt'!$C$3:$O$3,0))-INDEX('5. Bilans projekt'!$C$63:$O$63,1,MATCH('12. Ocena dyskontowa Inwestycji'!LQN$34,'5. Bilans projekt'!$C$3:$O$3,0))-INDEX('5. Bilans projekt'!$C$68:$O$68,1,MATCH('12. Ocena dyskontowa Inwestycji'!LQN$34,'5. Bilans projekt'!$C$3:$O$3,0)),"")</f>
        <v/>
      </c>
      <c r="LQO36" s="131" t="str">
        <f>_xlfn.IFNA(INDEX('5. Bilans projekt'!$C$54:$O$54,1,MATCH('12. Ocena dyskontowa Inwestycji'!LQO$34,'5. Bilans projekt'!$C$3:$O$3,0))-INDEX('5. Bilans projekt'!$C$58:$O$58,1,MATCH('12. Ocena dyskontowa Inwestycji'!LQO$34,'5. Bilans projekt'!$C$3:$O$3,0))-INDEX('5. Bilans projekt'!$C$63:$O$63,1,MATCH('12. Ocena dyskontowa Inwestycji'!LQO$34,'5. Bilans projekt'!$C$3:$O$3,0))-INDEX('5. Bilans projekt'!$C$68:$O$68,1,MATCH('12. Ocena dyskontowa Inwestycji'!LQO$34,'5. Bilans projekt'!$C$3:$O$3,0)),"")</f>
        <v/>
      </c>
      <c r="LQP36" s="131" t="str">
        <f>_xlfn.IFNA(INDEX('5. Bilans projekt'!$C$54:$O$54,1,MATCH('12. Ocena dyskontowa Inwestycji'!LQP$34,'5. Bilans projekt'!$C$3:$O$3,0))-INDEX('5. Bilans projekt'!$C$58:$O$58,1,MATCH('12. Ocena dyskontowa Inwestycji'!LQP$34,'5. Bilans projekt'!$C$3:$O$3,0))-INDEX('5. Bilans projekt'!$C$63:$O$63,1,MATCH('12. Ocena dyskontowa Inwestycji'!LQP$34,'5. Bilans projekt'!$C$3:$O$3,0))-INDEX('5. Bilans projekt'!$C$68:$O$68,1,MATCH('12. Ocena dyskontowa Inwestycji'!LQP$34,'5. Bilans projekt'!$C$3:$O$3,0)),"")</f>
        <v/>
      </c>
      <c r="LQQ36" s="131" t="str">
        <f>_xlfn.IFNA(INDEX('5. Bilans projekt'!$C$54:$O$54,1,MATCH('12. Ocena dyskontowa Inwestycji'!LQQ$34,'5. Bilans projekt'!$C$3:$O$3,0))-INDEX('5. Bilans projekt'!$C$58:$O$58,1,MATCH('12. Ocena dyskontowa Inwestycji'!LQQ$34,'5. Bilans projekt'!$C$3:$O$3,0))-INDEX('5. Bilans projekt'!$C$63:$O$63,1,MATCH('12. Ocena dyskontowa Inwestycji'!LQQ$34,'5. Bilans projekt'!$C$3:$O$3,0))-INDEX('5. Bilans projekt'!$C$68:$O$68,1,MATCH('12. Ocena dyskontowa Inwestycji'!LQQ$34,'5. Bilans projekt'!$C$3:$O$3,0)),"")</f>
        <v/>
      </c>
      <c r="LQR36" s="131" t="str">
        <f>_xlfn.IFNA(INDEX('5. Bilans projekt'!$C$54:$O$54,1,MATCH('12. Ocena dyskontowa Inwestycji'!LQR$34,'5. Bilans projekt'!$C$3:$O$3,0))-INDEX('5. Bilans projekt'!$C$58:$O$58,1,MATCH('12. Ocena dyskontowa Inwestycji'!LQR$34,'5. Bilans projekt'!$C$3:$O$3,0))-INDEX('5. Bilans projekt'!$C$63:$O$63,1,MATCH('12. Ocena dyskontowa Inwestycji'!LQR$34,'5. Bilans projekt'!$C$3:$O$3,0))-INDEX('5. Bilans projekt'!$C$68:$O$68,1,MATCH('12. Ocena dyskontowa Inwestycji'!LQR$34,'5. Bilans projekt'!$C$3:$O$3,0)),"")</f>
        <v/>
      </c>
      <c r="LQS36" s="131" t="str">
        <f>_xlfn.IFNA(INDEX('5. Bilans projekt'!$C$54:$O$54,1,MATCH('12. Ocena dyskontowa Inwestycji'!LQS$34,'5. Bilans projekt'!$C$3:$O$3,0))-INDEX('5. Bilans projekt'!$C$58:$O$58,1,MATCH('12. Ocena dyskontowa Inwestycji'!LQS$34,'5. Bilans projekt'!$C$3:$O$3,0))-INDEX('5. Bilans projekt'!$C$63:$O$63,1,MATCH('12. Ocena dyskontowa Inwestycji'!LQS$34,'5. Bilans projekt'!$C$3:$O$3,0))-INDEX('5. Bilans projekt'!$C$68:$O$68,1,MATCH('12. Ocena dyskontowa Inwestycji'!LQS$34,'5. Bilans projekt'!$C$3:$O$3,0)),"")</f>
        <v/>
      </c>
      <c r="LQT36" s="131" t="str">
        <f>_xlfn.IFNA(INDEX('5. Bilans projekt'!$C$54:$O$54,1,MATCH('12. Ocena dyskontowa Inwestycji'!LQT$34,'5. Bilans projekt'!$C$3:$O$3,0))-INDEX('5. Bilans projekt'!$C$58:$O$58,1,MATCH('12. Ocena dyskontowa Inwestycji'!LQT$34,'5. Bilans projekt'!$C$3:$O$3,0))-INDEX('5. Bilans projekt'!$C$63:$O$63,1,MATCH('12. Ocena dyskontowa Inwestycji'!LQT$34,'5. Bilans projekt'!$C$3:$O$3,0))-INDEX('5. Bilans projekt'!$C$68:$O$68,1,MATCH('12. Ocena dyskontowa Inwestycji'!LQT$34,'5. Bilans projekt'!$C$3:$O$3,0)),"")</f>
        <v/>
      </c>
      <c r="LQU36" s="131" t="str">
        <f>_xlfn.IFNA(INDEX('5. Bilans projekt'!$C$54:$O$54,1,MATCH('12. Ocena dyskontowa Inwestycji'!LQU$34,'5. Bilans projekt'!$C$3:$O$3,0))-INDEX('5. Bilans projekt'!$C$58:$O$58,1,MATCH('12. Ocena dyskontowa Inwestycji'!LQU$34,'5. Bilans projekt'!$C$3:$O$3,0))-INDEX('5. Bilans projekt'!$C$63:$O$63,1,MATCH('12. Ocena dyskontowa Inwestycji'!LQU$34,'5. Bilans projekt'!$C$3:$O$3,0))-INDEX('5. Bilans projekt'!$C$68:$O$68,1,MATCH('12. Ocena dyskontowa Inwestycji'!LQU$34,'5. Bilans projekt'!$C$3:$O$3,0)),"")</f>
        <v/>
      </c>
      <c r="LQV36" s="131" t="str">
        <f>_xlfn.IFNA(INDEX('5. Bilans projekt'!$C$54:$O$54,1,MATCH('12. Ocena dyskontowa Inwestycji'!LQV$34,'5. Bilans projekt'!$C$3:$O$3,0))-INDEX('5. Bilans projekt'!$C$58:$O$58,1,MATCH('12. Ocena dyskontowa Inwestycji'!LQV$34,'5. Bilans projekt'!$C$3:$O$3,0))-INDEX('5. Bilans projekt'!$C$63:$O$63,1,MATCH('12. Ocena dyskontowa Inwestycji'!LQV$34,'5. Bilans projekt'!$C$3:$O$3,0))-INDEX('5. Bilans projekt'!$C$68:$O$68,1,MATCH('12. Ocena dyskontowa Inwestycji'!LQV$34,'5. Bilans projekt'!$C$3:$O$3,0)),"")</f>
        <v/>
      </c>
      <c r="LQW36" s="131" t="str">
        <f>_xlfn.IFNA(INDEX('5. Bilans projekt'!$C$54:$O$54,1,MATCH('12. Ocena dyskontowa Inwestycji'!LQW$34,'5. Bilans projekt'!$C$3:$O$3,0))-INDEX('5. Bilans projekt'!$C$58:$O$58,1,MATCH('12. Ocena dyskontowa Inwestycji'!LQW$34,'5. Bilans projekt'!$C$3:$O$3,0))-INDEX('5. Bilans projekt'!$C$63:$O$63,1,MATCH('12. Ocena dyskontowa Inwestycji'!LQW$34,'5. Bilans projekt'!$C$3:$O$3,0))-INDEX('5. Bilans projekt'!$C$68:$O$68,1,MATCH('12. Ocena dyskontowa Inwestycji'!LQW$34,'5. Bilans projekt'!$C$3:$O$3,0)),"")</f>
        <v/>
      </c>
      <c r="LQX36" s="131" t="str">
        <f>_xlfn.IFNA(INDEX('5. Bilans projekt'!$C$54:$O$54,1,MATCH('12. Ocena dyskontowa Inwestycji'!LQX$34,'5. Bilans projekt'!$C$3:$O$3,0))-INDEX('5. Bilans projekt'!$C$58:$O$58,1,MATCH('12. Ocena dyskontowa Inwestycji'!LQX$34,'5. Bilans projekt'!$C$3:$O$3,0))-INDEX('5. Bilans projekt'!$C$63:$O$63,1,MATCH('12. Ocena dyskontowa Inwestycji'!LQX$34,'5. Bilans projekt'!$C$3:$O$3,0))-INDEX('5. Bilans projekt'!$C$68:$O$68,1,MATCH('12. Ocena dyskontowa Inwestycji'!LQX$34,'5. Bilans projekt'!$C$3:$O$3,0)),"")</f>
        <v/>
      </c>
      <c r="LQY36" s="131" t="str">
        <f>_xlfn.IFNA(INDEX('5. Bilans projekt'!$C$54:$O$54,1,MATCH('12. Ocena dyskontowa Inwestycji'!LQY$34,'5. Bilans projekt'!$C$3:$O$3,0))-INDEX('5. Bilans projekt'!$C$58:$O$58,1,MATCH('12. Ocena dyskontowa Inwestycji'!LQY$34,'5. Bilans projekt'!$C$3:$O$3,0))-INDEX('5. Bilans projekt'!$C$63:$O$63,1,MATCH('12. Ocena dyskontowa Inwestycji'!LQY$34,'5. Bilans projekt'!$C$3:$O$3,0))-INDEX('5. Bilans projekt'!$C$68:$O$68,1,MATCH('12. Ocena dyskontowa Inwestycji'!LQY$34,'5. Bilans projekt'!$C$3:$O$3,0)),"")</f>
        <v/>
      </c>
      <c r="LQZ36" s="131" t="str">
        <f>_xlfn.IFNA(INDEX('5. Bilans projekt'!$C$54:$O$54,1,MATCH('12. Ocena dyskontowa Inwestycji'!LQZ$34,'5. Bilans projekt'!$C$3:$O$3,0))-INDEX('5. Bilans projekt'!$C$58:$O$58,1,MATCH('12. Ocena dyskontowa Inwestycji'!LQZ$34,'5. Bilans projekt'!$C$3:$O$3,0))-INDEX('5. Bilans projekt'!$C$63:$O$63,1,MATCH('12. Ocena dyskontowa Inwestycji'!LQZ$34,'5. Bilans projekt'!$C$3:$O$3,0))-INDEX('5. Bilans projekt'!$C$68:$O$68,1,MATCH('12. Ocena dyskontowa Inwestycji'!LQZ$34,'5. Bilans projekt'!$C$3:$O$3,0)),"")</f>
        <v/>
      </c>
      <c r="LRA36" s="131" t="str">
        <f>_xlfn.IFNA(INDEX('5. Bilans projekt'!$C$54:$O$54,1,MATCH('12. Ocena dyskontowa Inwestycji'!LRA$34,'5. Bilans projekt'!$C$3:$O$3,0))-INDEX('5. Bilans projekt'!$C$58:$O$58,1,MATCH('12. Ocena dyskontowa Inwestycji'!LRA$34,'5. Bilans projekt'!$C$3:$O$3,0))-INDEX('5. Bilans projekt'!$C$63:$O$63,1,MATCH('12. Ocena dyskontowa Inwestycji'!LRA$34,'5. Bilans projekt'!$C$3:$O$3,0))-INDEX('5. Bilans projekt'!$C$68:$O$68,1,MATCH('12. Ocena dyskontowa Inwestycji'!LRA$34,'5. Bilans projekt'!$C$3:$O$3,0)),"")</f>
        <v/>
      </c>
      <c r="LRB36" s="131" t="str">
        <f>_xlfn.IFNA(INDEX('5. Bilans projekt'!$C$54:$O$54,1,MATCH('12. Ocena dyskontowa Inwestycji'!LRB$34,'5. Bilans projekt'!$C$3:$O$3,0))-INDEX('5. Bilans projekt'!$C$58:$O$58,1,MATCH('12. Ocena dyskontowa Inwestycji'!LRB$34,'5. Bilans projekt'!$C$3:$O$3,0))-INDEX('5. Bilans projekt'!$C$63:$O$63,1,MATCH('12. Ocena dyskontowa Inwestycji'!LRB$34,'5. Bilans projekt'!$C$3:$O$3,0))-INDEX('5. Bilans projekt'!$C$68:$O$68,1,MATCH('12. Ocena dyskontowa Inwestycji'!LRB$34,'5. Bilans projekt'!$C$3:$O$3,0)),"")</f>
        <v/>
      </c>
      <c r="LRC36" s="131" t="str">
        <f>_xlfn.IFNA(INDEX('5. Bilans projekt'!$C$54:$O$54,1,MATCH('12. Ocena dyskontowa Inwestycji'!LRC$34,'5. Bilans projekt'!$C$3:$O$3,0))-INDEX('5. Bilans projekt'!$C$58:$O$58,1,MATCH('12. Ocena dyskontowa Inwestycji'!LRC$34,'5. Bilans projekt'!$C$3:$O$3,0))-INDEX('5. Bilans projekt'!$C$63:$O$63,1,MATCH('12. Ocena dyskontowa Inwestycji'!LRC$34,'5. Bilans projekt'!$C$3:$O$3,0))-INDEX('5. Bilans projekt'!$C$68:$O$68,1,MATCH('12. Ocena dyskontowa Inwestycji'!LRC$34,'5. Bilans projekt'!$C$3:$O$3,0)),"")</f>
        <v/>
      </c>
      <c r="LRD36" s="131" t="str">
        <f>_xlfn.IFNA(INDEX('5. Bilans projekt'!$C$54:$O$54,1,MATCH('12. Ocena dyskontowa Inwestycji'!LRD$34,'5. Bilans projekt'!$C$3:$O$3,0))-INDEX('5. Bilans projekt'!$C$58:$O$58,1,MATCH('12. Ocena dyskontowa Inwestycji'!LRD$34,'5. Bilans projekt'!$C$3:$O$3,0))-INDEX('5. Bilans projekt'!$C$63:$O$63,1,MATCH('12. Ocena dyskontowa Inwestycji'!LRD$34,'5. Bilans projekt'!$C$3:$O$3,0))-INDEX('5. Bilans projekt'!$C$68:$O$68,1,MATCH('12. Ocena dyskontowa Inwestycji'!LRD$34,'5. Bilans projekt'!$C$3:$O$3,0)),"")</f>
        <v/>
      </c>
      <c r="LRE36" s="131" t="str">
        <f>_xlfn.IFNA(INDEX('5. Bilans projekt'!$C$54:$O$54,1,MATCH('12. Ocena dyskontowa Inwestycji'!LRE$34,'5. Bilans projekt'!$C$3:$O$3,0))-INDEX('5. Bilans projekt'!$C$58:$O$58,1,MATCH('12. Ocena dyskontowa Inwestycji'!LRE$34,'5. Bilans projekt'!$C$3:$O$3,0))-INDEX('5. Bilans projekt'!$C$63:$O$63,1,MATCH('12. Ocena dyskontowa Inwestycji'!LRE$34,'5. Bilans projekt'!$C$3:$O$3,0))-INDEX('5. Bilans projekt'!$C$68:$O$68,1,MATCH('12. Ocena dyskontowa Inwestycji'!LRE$34,'5. Bilans projekt'!$C$3:$O$3,0)),"")</f>
        <v/>
      </c>
      <c r="LRF36" s="131" t="str">
        <f>_xlfn.IFNA(INDEX('5. Bilans projekt'!$C$54:$O$54,1,MATCH('12. Ocena dyskontowa Inwestycji'!LRF$34,'5. Bilans projekt'!$C$3:$O$3,0))-INDEX('5. Bilans projekt'!$C$58:$O$58,1,MATCH('12. Ocena dyskontowa Inwestycji'!LRF$34,'5. Bilans projekt'!$C$3:$O$3,0))-INDEX('5. Bilans projekt'!$C$63:$O$63,1,MATCH('12. Ocena dyskontowa Inwestycji'!LRF$34,'5. Bilans projekt'!$C$3:$O$3,0))-INDEX('5. Bilans projekt'!$C$68:$O$68,1,MATCH('12. Ocena dyskontowa Inwestycji'!LRF$34,'5. Bilans projekt'!$C$3:$O$3,0)),"")</f>
        <v/>
      </c>
      <c r="LRG36" s="131" t="str">
        <f>_xlfn.IFNA(INDEX('5. Bilans projekt'!$C$54:$O$54,1,MATCH('12. Ocena dyskontowa Inwestycji'!LRG$34,'5. Bilans projekt'!$C$3:$O$3,0))-INDEX('5. Bilans projekt'!$C$58:$O$58,1,MATCH('12. Ocena dyskontowa Inwestycji'!LRG$34,'5. Bilans projekt'!$C$3:$O$3,0))-INDEX('5. Bilans projekt'!$C$63:$O$63,1,MATCH('12. Ocena dyskontowa Inwestycji'!LRG$34,'5. Bilans projekt'!$C$3:$O$3,0))-INDEX('5. Bilans projekt'!$C$68:$O$68,1,MATCH('12. Ocena dyskontowa Inwestycji'!LRG$34,'5. Bilans projekt'!$C$3:$O$3,0)),"")</f>
        <v/>
      </c>
      <c r="LRH36" s="131" t="str">
        <f>_xlfn.IFNA(INDEX('5. Bilans projekt'!$C$54:$O$54,1,MATCH('12. Ocena dyskontowa Inwestycji'!LRH$34,'5. Bilans projekt'!$C$3:$O$3,0))-INDEX('5. Bilans projekt'!$C$58:$O$58,1,MATCH('12. Ocena dyskontowa Inwestycji'!LRH$34,'5. Bilans projekt'!$C$3:$O$3,0))-INDEX('5. Bilans projekt'!$C$63:$O$63,1,MATCH('12. Ocena dyskontowa Inwestycji'!LRH$34,'5. Bilans projekt'!$C$3:$O$3,0))-INDEX('5. Bilans projekt'!$C$68:$O$68,1,MATCH('12. Ocena dyskontowa Inwestycji'!LRH$34,'5. Bilans projekt'!$C$3:$O$3,0)),"")</f>
        <v/>
      </c>
      <c r="LRI36" s="131" t="str">
        <f>_xlfn.IFNA(INDEX('5. Bilans projekt'!$C$54:$O$54,1,MATCH('12. Ocena dyskontowa Inwestycji'!LRI$34,'5. Bilans projekt'!$C$3:$O$3,0))-INDEX('5. Bilans projekt'!$C$58:$O$58,1,MATCH('12. Ocena dyskontowa Inwestycji'!LRI$34,'5. Bilans projekt'!$C$3:$O$3,0))-INDEX('5. Bilans projekt'!$C$63:$O$63,1,MATCH('12. Ocena dyskontowa Inwestycji'!LRI$34,'5. Bilans projekt'!$C$3:$O$3,0))-INDEX('5. Bilans projekt'!$C$68:$O$68,1,MATCH('12. Ocena dyskontowa Inwestycji'!LRI$34,'5. Bilans projekt'!$C$3:$O$3,0)),"")</f>
        <v/>
      </c>
      <c r="LRJ36" s="131" t="str">
        <f>_xlfn.IFNA(INDEX('5. Bilans projekt'!$C$54:$O$54,1,MATCH('12. Ocena dyskontowa Inwestycji'!LRJ$34,'5. Bilans projekt'!$C$3:$O$3,0))-INDEX('5. Bilans projekt'!$C$58:$O$58,1,MATCH('12. Ocena dyskontowa Inwestycji'!LRJ$34,'5. Bilans projekt'!$C$3:$O$3,0))-INDEX('5. Bilans projekt'!$C$63:$O$63,1,MATCH('12. Ocena dyskontowa Inwestycji'!LRJ$34,'5. Bilans projekt'!$C$3:$O$3,0))-INDEX('5. Bilans projekt'!$C$68:$O$68,1,MATCH('12. Ocena dyskontowa Inwestycji'!LRJ$34,'5. Bilans projekt'!$C$3:$O$3,0)),"")</f>
        <v/>
      </c>
      <c r="LRK36" s="131" t="str">
        <f>_xlfn.IFNA(INDEX('5. Bilans projekt'!$C$54:$O$54,1,MATCH('12. Ocena dyskontowa Inwestycji'!LRK$34,'5. Bilans projekt'!$C$3:$O$3,0))-INDEX('5. Bilans projekt'!$C$58:$O$58,1,MATCH('12. Ocena dyskontowa Inwestycji'!LRK$34,'5. Bilans projekt'!$C$3:$O$3,0))-INDEX('5. Bilans projekt'!$C$63:$O$63,1,MATCH('12. Ocena dyskontowa Inwestycji'!LRK$34,'5. Bilans projekt'!$C$3:$O$3,0))-INDEX('5. Bilans projekt'!$C$68:$O$68,1,MATCH('12. Ocena dyskontowa Inwestycji'!LRK$34,'5. Bilans projekt'!$C$3:$O$3,0)),"")</f>
        <v/>
      </c>
      <c r="LRL36" s="131" t="str">
        <f>_xlfn.IFNA(INDEX('5. Bilans projekt'!$C$54:$O$54,1,MATCH('12. Ocena dyskontowa Inwestycji'!LRL$34,'5. Bilans projekt'!$C$3:$O$3,0))-INDEX('5. Bilans projekt'!$C$58:$O$58,1,MATCH('12. Ocena dyskontowa Inwestycji'!LRL$34,'5. Bilans projekt'!$C$3:$O$3,0))-INDEX('5. Bilans projekt'!$C$63:$O$63,1,MATCH('12. Ocena dyskontowa Inwestycji'!LRL$34,'5. Bilans projekt'!$C$3:$O$3,0))-INDEX('5. Bilans projekt'!$C$68:$O$68,1,MATCH('12. Ocena dyskontowa Inwestycji'!LRL$34,'5. Bilans projekt'!$C$3:$O$3,0)),"")</f>
        <v/>
      </c>
      <c r="LRM36" s="131" t="str">
        <f>_xlfn.IFNA(INDEX('5. Bilans projekt'!$C$54:$O$54,1,MATCH('12. Ocena dyskontowa Inwestycji'!LRM$34,'5. Bilans projekt'!$C$3:$O$3,0))-INDEX('5. Bilans projekt'!$C$58:$O$58,1,MATCH('12. Ocena dyskontowa Inwestycji'!LRM$34,'5. Bilans projekt'!$C$3:$O$3,0))-INDEX('5. Bilans projekt'!$C$63:$O$63,1,MATCH('12. Ocena dyskontowa Inwestycji'!LRM$34,'5. Bilans projekt'!$C$3:$O$3,0))-INDEX('5. Bilans projekt'!$C$68:$O$68,1,MATCH('12. Ocena dyskontowa Inwestycji'!LRM$34,'5. Bilans projekt'!$C$3:$O$3,0)),"")</f>
        <v/>
      </c>
      <c r="LRN36" s="131" t="str">
        <f>_xlfn.IFNA(INDEX('5. Bilans projekt'!$C$54:$O$54,1,MATCH('12. Ocena dyskontowa Inwestycji'!LRN$34,'5. Bilans projekt'!$C$3:$O$3,0))-INDEX('5. Bilans projekt'!$C$58:$O$58,1,MATCH('12. Ocena dyskontowa Inwestycji'!LRN$34,'5. Bilans projekt'!$C$3:$O$3,0))-INDEX('5. Bilans projekt'!$C$63:$O$63,1,MATCH('12. Ocena dyskontowa Inwestycji'!LRN$34,'5. Bilans projekt'!$C$3:$O$3,0))-INDEX('5. Bilans projekt'!$C$68:$O$68,1,MATCH('12. Ocena dyskontowa Inwestycji'!LRN$34,'5. Bilans projekt'!$C$3:$O$3,0)),"")</f>
        <v/>
      </c>
      <c r="LRO36" s="131" t="str">
        <f>_xlfn.IFNA(INDEX('5. Bilans projekt'!$C$54:$O$54,1,MATCH('12. Ocena dyskontowa Inwestycji'!LRO$34,'5. Bilans projekt'!$C$3:$O$3,0))-INDEX('5. Bilans projekt'!$C$58:$O$58,1,MATCH('12. Ocena dyskontowa Inwestycji'!LRO$34,'5. Bilans projekt'!$C$3:$O$3,0))-INDEX('5. Bilans projekt'!$C$63:$O$63,1,MATCH('12. Ocena dyskontowa Inwestycji'!LRO$34,'5. Bilans projekt'!$C$3:$O$3,0))-INDEX('5. Bilans projekt'!$C$68:$O$68,1,MATCH('12. Ocena dyskontowa Inwestycji'!LRO$34,'5. Bilans projekt'!$C$3:$O$3,0)),"")</f>
        <v/>
      </c>
      <c r="LRP36" s="131" t="str">
        <f>_xlfn.IFNA(INDEX('5. Bilans projekt'!$C$54:$O$54,1,MATCH('12. Ocena dyskontowa Inwestycji'!LRP$34,'5. Bilans projekt'!$C$3:$O$3,0))-INDEX('5. Bilans projekt'!$C$58:$O$58,1,MATCH('12. Ocena dyskontowa Inwestycji'!LRP$34,'5. Bilans projekt'!$C$3:$O$3,0))-INDEX('5. Bilans projekt'!$C$63:$O$63,1,MATCH('12. Ocena dyskontowa Inwestycji'!LRP$34,'5. Bilans projekt'!$C$3:$O$3,0))-INDEX('5. Bilans projekt'!$C$68:$O$68,1,MATCH('12. Ocena dyskontowa Inwestycji'!LRP$34,'5. Bilans projekt'!$C$3:$O$3,0)),"")</f>
        <v/>
      </c>
      <c r="LRQ36" s="131" t="str">
        <f>_xlfn.IFNA(INDEX('5. Bilans projekt'!$C$54:$O$54,1,MATCH('12. Ocena dyskontowa Inwestycji'!LRQ$34,'5. Bilans projekt'!$C$3:$O$3,0))-INDEX('5. Bilans projekt'!$C$58:$O$58,1,MATCH('12. Ocena dyskontowa Inwestycji'!LRQ$34,'5. Bilans projekt'!$C$3:$O$3,0))-INDEX('5. Bilans projekt'!$C$63:$O$63,1,MATCH('12. Ocena dyskontowa Inwestycji'!LRQ$34,'5. Bilans projekt'!$C$3:$O$3,0))-INDEX('5. Bilans projekt'!$C$68:$O$68,1,MATCH('12. Ocena dyskontowa Inwestycji'!LRQ$34,'5. Bilans projekt'!$C$3:$O$3,0)),"")</f>
        <v/>
      </c>
      <c r="LRR36" s="131" t="str">
        <f>_xlfn.IFNA(INDEX('5. Bilans projekt'!$C$54:$O$54,1,MATCH('12. Ocena dyskontowa Inwestycji'!LRR$34,'5. Bilans projekt'!$C$3:$O$3,0))-INDEX('5. Bilans projekt'!$C$58:$O$58,1,MATCH('12. Ocena dyskontowa Inwestycji'!LRR$34,'5. Bilans projekt'!$C$3:$O$3,0))-INDEX('5. Bilans projekt'!$C$63:$O$63,1,MATCH('12. Ocena dyskontowa Inwestycji'!LRR$34,'5. Bilans projekt'!$C$3:$O$3,0))-INDEX('5. Bilans projekt'!$C$68:$O$68,1,MATCH('12. Ocena dyskontowa Inwestycji'!LRR$34,'5. Bilans projekt'!$C$3:$O$3,0)),"")</f>
        <v/>
      </c>
      <c r="LRS36" s="131" t="str">
        <f>_xlfn.IFNA(INDEX('5. Bilans projekt'!$C$54:$O$54,1,MATCH('12. Ocena dyskontowa Inwestycji'!LRS$34,'5. Bilans projekt'!$C$3:$O$3,0))-INDEX('5. Bilans projekt'!$C$58:$O$58,1,MATCH('12. Ocena dyskontowa Inwestycji'!LRS$34,'5. Bilans projekt'!$C$3:$O$3,0))-INDEX('5. Bilans projekt'!$C$63:$O$63,1,MATCH('12. Ocena dyskontowa Inwestycji'!LRS$34,'5. Bilans projekt'!$C$3:$O$3,0))-INDEX('5. Bilans projekt'!$C$68:$O$68,1,MATCH('12. Ocena dyskontowa Inwestycji'!LRS$34,'5. Bilans projekt'!$C$3:$O$3,0)),"")</f>
        <v/>
      </c>
      <c r="LRT36" s="131" t="str">
        <f>_xlfn.IFNA(INDEX('5. Bilans projekt'!$C$54:$O$54,1,MATCH('12. Ocena dyskontowa Inwestycji'!LRT$34,'5. Bilans projekt'!$C$3:$O$3,0))-INDEX('5. Bilans projekt'!$C$58:$O$58,1,MATCH('12. Ocena dyskontowa Inwestycji'!LRT$34,'5. Bilans projekt'!$C$3:$O$3,0))-INDEX('5. Bilans projekt'!$C$63:$O$63,1,MATCH('12. Ocena dyskontowa Inwestycji'!LRT$34,'5. Bilans projekt'!$C$3:$O$3,0))-INDEX('5. Bilans projekt'!$C$68:$O$68,1,MATCH('12. Ocena dyskontowa Inwestycji'!LRT$34,'5. Bilans projekt'!$C$3:$O$3,0)),"")</f>
        <v/>
      </c>
      <c r="LRU36" s="131" t="str">
        <f>_xlfn.IFNA(INDEX('5. Bilans projekt'!$C$54:$O$54,1,MATCH('12. Ocena dyskontowa Inwestycji'!LRU$34,'5. Bilans projekt'!$C$3:$O$3,0))-INDEX('5. Bilans projekt'!$C$58:$O$58,1,MATCH('12. Ocena dyskontowa Inwestycji'!LRU$34,'5. Bilans projekt'!$C$3:$O$3,0))-INDEX('5. Bilans projekt'!$C$63:$O$63,1,MATCH('12. Ocena dyskontowa Inwestycji'!LRU$34,'5. Bilans projekt'!$C$3:$O$3,0))-INDEX('5. Bilans projekt'!$C$68:$O$68,1,MATCH('12. Ocena dyskontowa Inwestycji'!LRU$34,'5. Bilans projekt'!$C$3:$O$3,0)),"")</f>
        <v/>
      </c>
      <c r="LRV36" s="131" t="str">
        <f>_xlfn.IFNA(INDEX('5. Bilans projekt'!$C$54:$O$54,1,MATCH('12. Ocena dyskontowa Inwestycji'!LRV$34,'5. Bilans projekt'!$C$3:$O$3,0))-INDEX('5. Bilans projekt'!$C$58:$O$58,1,MATCH('12. Ocena dyskontowa Inwestycji'!LRV$34,'5. Bilans projekt'!$C$3:$O$3,0))-INDEX('5. Bilans projekt'!$C$63:$O$63,1,MATCH('12. Ocena dyskontowa Inwestycji'!LRV$34,'5. Bilans projekt'!$C$3:$O$3,0))-INDEX('5. Bilans projekt'!$C$68:$O$68,1,MATCH('12. Ocena dyskontowa Inwestycji'!LRV$34,'5. Bilans projekt'!$C$3:$O$3,0)),"")</f>
        <v/>
      </c>
      <c r="LRW36" s="131" t="str">
        <f>_xlfn.IFNA(INDEX('5. Bilans projekt'!$C$54:$O$54,1,MATCH('12. Ocena dyskontowa Inwestycji'!LRW$34,'5. Bilans projekt'!$C$3:$O$3,0))-INDEX('5. Bilans projekt'!$C$58:$O$58,1,MATCH('12. Ocena dyskontowa Inwestycji'!LRW$34,'5. Bilans projekt'!$C$3:$O$3,0))-INDEX('5. Bilans projekt'!$C$63:$O$63,1,MATCH('12. Ocena dyskontowa Inwestycji'!LRW$34,'5. Bilans projekt'!$C$3:$O$3,0))-INDEX('5. Bilans projekt'!$C$68:$O$68,1,MATCH('12. Ocena dyskontowa Inwestycji'!LRW$34,'5. Bilans projekt'!$C$3:$O$3,0)),"")</f>
        <v/>
      </c>
      <c r="LRX36" s="131" t="str">
        <f>_xlfn.IFNA(INDEX('5. Bilans projekt'!$C$54:$O$54,1,MATCH('12. Ocena dyskontowa Inwestycji'!LRX$34,'5. Bilans projekt'!$C$3:$O$3,0))-INDEX('5. Bilans projekt'!$C$58:$O$58,1,MATCH('12. Ocena dyskontowa Inwestycji'!LRX$34,'5. Bilans projekt'!$C$3:$O$3,0))-INDEX('5. Bilans projekt'!$C$63:$O$63,1,MATCH('12. Ocena dyskontowa Inwestycji'!LRX$34,'5. Bilans projekt'!$C$3:$O$3,0))-INDEX('5. Bilans projekt'!$C$68:$O$68,1,MATCH('12. Ocena dyskontowa Inwestycji'!LRX$34,'5. Bilans projekt'!$C$3:$O$3,0)),"")</f>
        <v/>
      </c>
      <c r="LRY36" s="131" t="str">
        <f>_xlfn.IFNA(INDEX('5. Bilans projekt'!$C$54:$O$54,1,MATCH('12. Ocena dyskontowa Inwestycji'!LRY$34,'5. Bilans projekt'!$C$3:$O$3,0))-INDEX('5. Bilans projekt'!$C$58:$O$58,1,MATCH('12. Ocena dyskontowa Inwestycji'!LRY$34,'5. Bilans projekt'!$C$3:$O$3,0))-INDEX('5. Bilans projekt'!$C$63:$O$63,1,MATCH('12. Ocena dyskontowa Inwestycji'!LRY$34,'5. Bilans projekt'!$C$3:$O$3,0))-INDEX('5. Bilans projekt'!$C$68:$O$68,1,MATCH('12. Ocena dyskontowa Inwestycji'!LRY$34,'5. Bilans projekt'!$C$3:$O$3,0)),"")</f>
        <v/>
      </c>
      <c r="LRZ36" s="131" t="str">
        <f>_xlfn.IFNA(INDEX('5. Bilans projekt'!$C$54:$O$54,1,MATCH('12. Ocena dyskontowa Inwestycji'!LRZ$34,'5. Bilans projekt'!$C$3:$O$3,0))-INDEX('5. Bilans projekt'!$C$58:$O$58,1,MATCH('12. Ocena dyskontowa Inwestycji'!LRZ$34,'5. Bilans projekt'!$C$3:$O$3,0))-INDEX('5. Bilans projekt'!$C$63:$O$63,1,MATCH('12. Ocena dyskontowa Inwestycji'!LRZ$34,'5. Bilans projekt'!$C$3:$O$3,0))-INDEX('5. Bilans projekt'!$C$68:$O$68,1,MATCH('12. Ocena dyskontowa Inwestycji'!LRZ$34,'5. Bilans projekt'!$C$3:$O$3,0)),"")</f>
        <v/>
      </c>
      <c r="LSA36" s="131" t="str">
        <f>_xlfn.IFNA(INDEX('5. Bilans projekt'!$C$54:$O$54,1,MATCH('12. Ocena dyskontowa Inwestycji'!LSA$34,'5. Bilans projekt'!$C$3:$O$3,0))-INDEX('5. Bilans projekt'!$C$58:$O$58,1,MATCH('12. Ocena dyskontowa Inwestycji'!LSA$34,'5. Bilans projekt'!$C$3:$O$3,0))-INDEX('5. Bilans projekt'!$C$63:$O$63,1,MATCH('12. Ocena dyskontowa Inwestycji'!LSA$34,'5. Bilans projekt'!$C$3:$O$3,0))-INDEX('5. Bilans projekt'!$C$68:$O$68,1,MATCH('12. Ocena dyskontowa Inwestycji'!LSA$34,'5. Bilans projekt'!$C$3:$O$3,0)),"")</f>
        <v/>
      </c>
      <c r="LSB36" s="131" t="str">
        <f>_xlfn.IFNA(INDEX('5. Bilans projekt'!$C$54:$O$54,1,MATCH('12. Ocena dyskontowa Inwestycji'!LSB$34,'5. Bilans projekt'!$C$3:$O$3,0))-INDEX('5. Bilans projekt'!$C$58:$O$58,1,MATCH('12. Ocena dyskontowa Inwestycji'!LSB$34,'5. Bilans projekt'!$C$3:$O$3,0))-INDEX('5. Bilans projekt'!$C$63:$O$63,1,MATCH('12. Ocena dyskontowa Inwestycji'!LSB$34,'5. Bilans projekt'!$C$3:$O$3,0))-INDEX('5. Bilans projekt'!$C$68:$O$68,1,MATCH('12. Ocena dyskontowa Inwestycji'!LSB$34,'5. Bilans projekt'!$C$3:$O$3,0)),"")</f>
        <v/>
      </c>
      <c r="LSC36" s="131" t="str">
        <f>_xlfn.IFNA(INDEX('5. Bilans projekt'!$C$54:$O$54,1,MATCH('12. Ocena dyskontowa Inwestycji'!LSC$34,'5. Bilans projekt'!$C$3:$O$3,0))-INDEX('5. Bilans projekt'!$C$58:$O$58,1,MATCH('12. Ocena dyskontowa Inwestycji'!LSC$34,'5. Bilans projekt'!$C$3:$O$3,0))-INDEX('5. Bilans projekt'!$C$63:$O$63,1,MATCH('12. Ocena dyskontowa Inwestycji'!LSC$34,'5. Bilans projekt'!$C$3:$O$3,0))-INDEX('5. Bilans projekt'!$C$68:$O$68,1,MATCH('12. Ocena dyskontowa Inwestycji'!LSC$34,'5. Bilans projekt'!$C$3:$O$3,0)),"")</f>
        <v/>
      </c>
      <c r="LSD36" s="131" t="str">
        <f>_xlfn.IFNA(INDEX('5. Bilans projekt'!$C$54:$O$54,1,MATCH('12. Ocena dyskontowa Inwestycji'!LSD$34,'5. Bilans projekt'!$C$3:$O$3,0))-INDEX('5. Bilans projekt'!$C$58:$O$58,1,MATCH('12. Ocena dyskontowa Inwestycji'!LSD$34,'5. Bilans projekt'!$C$3:$O$3,0))-INDEX('5. Bilans projekt'!$C$63:$O$63,1,MATCH('12. Ocena dyskontowa Inwestycji'!LSD$34,'5. Bilans projekt'!$C$3:$O$3,0))-INDEX('5. Bilans projekt'!$C$68:$O$68,1,MATCH('12. Ocena dyskontowa Inwestycji'!LSD$34,'5. Bilans projekt'!$C$3:$O$3,0)),"")</f>
        <v/>
      </c>
      <c r="LSE36" s="131" t="str">
        <f>_xlfn.IFNA(INDEX('5. Bilans projekt'!$C$54:$O$54,1,MATCH('12. Ocena dyskontowa Inwestycji'!LSE$34,'5. Bilans projekt'!$C$3:$O$3,0))-INDEX('5. Bilans projekt'!$C$58:$O$58,1,MATCH('12. Ocena dyskontowa Inwestycji'!LSE$34,'5. Bilans projekt'!$C$3:$O$3,0))-INDEX('5. Bilans projekt'!$C$63:$O$63,1,MATCH('12. Ocena dyskontowa Inwestycji'!LSE$34,'5. Bilans projekt'!$C$3:$O$3,0))-INDEX('5. Bilans projekt'!$C$68:$O$68,1,MATCH('12. Ocena dyskontowa Inwestycji'!LSE$34,'5. Bilans projekt'!$C$3:$O$3,0)),"")</f>
        <v/>
      </c>
      <c r="LSF36" s="131" t="str">
        <f>_xlfn.IFNA(INDEX('5. Bilans projekt'!$C$54:$O$54,1,MATCH('12. Ocena dyskontowa Inwestycji'!LSF$34,'5. Bilans projekt'!$C$3:$O$3,0))-INDEX('5. Bilans projekt'!$C$58:$O$58,1,MATCH('12. Ocena dyskontowa Inwestycji'!LSF$34,'5. Bilans projekt'!$C$3:$O$3,0))-INDEX('5. Bilans projekt'!$C$63:$O$63,1,MATCH('12. Ocena dyskontowa Inwestycji'!LSF$34,'5. Bilans projekt'!$C$3:$O$3,0))-INDEX('5. Bilans projekt'!$C$68:$O$68,1,MATCH('12. Ocena dyskontowa Inwestycji'!LSF$34,'5. Bilans projekt'!$C$3:$O$3,0)),"")</f>
        <v/>
      </c>
      <c r="LSG36" s="131" t="str">
        <f>_xlfn.IFNA(INDEX('5. Bilans projekt'!$C$54:$O$54,1,MATCH('12. Ocena dyskontowa Inwestycji'!LSG$34,'5. Bilans projekt'!$C$3:$O$3,0))-INDEX('5. Bilans projekt'!$C$58:$O$58,1,MATCH('12. Ocena dyskontowa Inwestycji'!LSG$34,'5. Bilans projekt'!$C$3:$O$3,0))-INDEX('5. Bilans projekt'!$C$63:$O$63,1,MATCH('12. Ocena dyskontowa Inwestycji'!LSG$34,'5. Bilans projekt'!$C$3:$O$3,0))-INDEX('5. Bilans projekt'!$C$68:$O$68,1,MATCH('12. Ocena dyskontowa Inwestycji'!LSG$34,'5. Bilans projekt'!$C$3:$O$3,0)),"")</f>
        <v/>
      </c>
      <c r="LSH36" s="131" t="str">
        <f>_xlfn.IFNA(INDEX('5. Bilans projekt'!$C$54:$O$54,1,MATCH('12. Ocena dyskontowa Inwestycji'!LSH$34,'5. Bilans projekt'!$C$3:$O$3,0))-INDEX('5. Bilans projekt'!$C$58:$O$58,1,MATCH('12. Ocena dyskontowa Inwestycji'!LSH$34,'5. Bilans projekt'!$C$3:$O$3,0))-INDEX('5. Bilans projekt'!$C$63:$O$63,1,MATCH('12. Ocena dyskontowa Inwestycji'!LSH$34,'5. Bilans projekt'!$C$3:$O$3,0))-INDEX('5. Bilans projekt'!$C$68:$O$68,1,MATCH('12. Ocena dyskontowa Inwestycji'!LSH$34,'5. Bilans projekt'!$C$3:$O$3,0)),"")</f>
        <v/>
      </c>
      <c r="LSI36" s="131" t="str">
        <f>_xlfn.IFNA(INDEX('5. Bilans projekt'!$C$54:$O$54,1,MATCH('12. Ocena dyskontowa Inwestycji'!LSI$34,'5. Bilans projekt'!$C$3:$O$3,0))-INDEX('5. Bilans projekt'!$C$58:$O$58,1,MATCH('12. Ocena dyskontowa Inwestycji'!LSI$34,'5. Bilans projekt'!$C$3:$O$3,0))-INDEX('5. Bilans projekt'!$C$63:$O$63,1,MATCH('12. Ocena dyskontowa Inwestycji'!LSI$34,'5. Bilans projekt'!$C$3:$O$3,0))-INDEX('5. Bilans projekt'!$C$68:$O$68,1,MATCH('12. Ocena dyskontowa Inwestycji'!LSI$34,'5. Bilans projekt'!$C$3:$O$3,0)),"")</f>
        <v/>
      </c>
      <c r="LSJ36" s="131" t="str">
        <f>_xlfn.IFNA(INDEX('5. Bilans projekt'!$C$54:$O$54,1,MATCH('12. Ocena dyskontowa Inwestycji'!LSJ$34,'5. Bilans projekt'!$C$3:$O$3,0))-INDEX('5. Bilans projekt'!$C$58:$O$58,1,MATCH('12. Ocena dyskontowa Inwestycji'!LSJ$34,'5. Bilans projekt'!$C$3:$O$3,0))-INDEX('5. Bilans projekt'!$C$63:$O$63,1,MATCH('12. Ocena dyskontowa Inwestycji'!LSJ$34,'5. Bilans projekt'!$C$3:$O$3,0))-INDEX('5. Bilans projekt'!$C$68:$O$68,1,MATCH('12. Ocena dyskontowa Inwestycji'!LSJ$34,'5. Bilans projekt'!$C$3:$O$3,0)),"")</f>
        <v/>
      </c>
      <c r="LSK36" s="131" t="str">
        <f>_xlfn.IFNA(INDEX('5. Bilans projekt'!$C$54:$O$54,1,MATCH('12. Ocena dyskontowa Inwestycji'!LSK$34,'5. Bilans projekt'!$C$3:$O$3,0))-INDEX('5. Bilans projekt'!$C$58:$O$58,1,MATCH('12. Ocena dyskontowa Inwestycji'!LSK$34,'5. Bilans projekt'!$C$3:$O$3,0))-INDEX('5. Bilans projekt'!$C$63:$O$63,1,MATCH('12. Ocena dyskontowa Inwestycji'!LSK$34,'5. Bilans projekt'!$C$3:$O$3,0))-INDEX('5. Bilans projekt'!$C$68:$O$68,1,MATCH('12. Ocena dyskontowa Inwestycji'!LSK$34,'5. Bilans projekt'!$C$3:$O$3,0)),"")</f>
        <v/>
      </c>
      <c r="LSL36" s="131" t="str">
        <f>_xlfn.IFNA(INDEX('5. Bilans projekt'!$C$54:$O$54,1,MATCH('12. Ocena dyskontowa Inwestycji'!LSL$34,'5. Bilans projekt'!$C$3:$O$3,0))-INDEX('5. Bilans projekt'!$C$58:$O$58,1,MATCH('12. Ocena dyskontowa Inwestycji'!LSL$34,'5. Bilans projekt'!$C$3:$O$3,0))-INDEX('5. Bilans projekt'!$C$63:$O$63,1,MATCH('12. Ocena dyskontowa Inwestycji'!LSL$34,'5. Bilans projekt'!$C$3:$O$3,0))-INDEX('5. Bilans projekt'!$C$68:$O$68,1,MATCH('12. Ocena dyskontowa Inwestycji'!LSL$34,'5. Bilans projekt'!$C$3:$O$3,0)),"")</f>
        <v/>
      </c>
      <c r="LSM36" s="131" t="str">
        <f>_xlfn.IFNA(INDEX('5. Bilans projekt'!$C$54:$O$54,1,MATCH('12. Ocena dyskontowa Inwestycji'!LSM$34,'5. Bilans projekt'!$C$3:$O$3,0))-INDEX('5. Bilans projekt'!$C$58:$O$58,1,MATCH('12. Ocena dyskontowa Inwestycji'!LSM$34,'5. Bilans projekt'!$C$3:$O$3,0))-INDEX('5. Bilans projekt'!$C$63:$O$63,1,MATCH('12. Ocena dyskontowa Inwestycji'!LSM$34,'5. Bilans projekt'!$C$3:$O$3,0))-INDEX('5. Bilans projekt'!$C$68:$O$68,1,MATCH('12. Ocena dyskontowa Inwestycji'!LSM$34,'5. Bilans projekt'!$C$3:$O$3,0)),"")</f>
        <v/>
      </c>
      <c r="LSN36" s="131" t="str">
        <f>_xlfn.IFNA(INDEX('5. Bilans projekt'!$C$54:$O$54,1,MATCH('12. Ocena dyskontowa Inwestycji'!LSN$34,'5. Bilans projekt'!$C$3:$O$3,0))-INDEX('5. Bilans projekt'!$C$58:$O$58,1,MATCH('12. Ocena dyskontowa Inwestycji'!LSN$34,'5. Bilans projekt'!$C$3:$O$3,0))-INDEX('5. Bilans projekt'!$C$63:$O$63,1,MATCH('12. Ocena dyskontowa Inwestycji'!LSN$34,'5. Bilans projekt'!$C$3:$O$3,0))-INDEX('5. Bilans projekt'!$C$68:$O$68,1,MATCH('12. Ocena dyskontowa Inwestycji'!LSN$34,'5. Bilans projekt'!$C$3:$O$3,0)),"")</f>
        <v/>
      </c>
      <c r="LSO36" s="131" t="str">
        <f>_xlfn.IFNA(INDEX('5. Bilans projekt'!$C$54:$O$54,1,MATCH('12. Ocena dyskontowa Inwestycji'!LSO$34,'5. Bilans projekt'!$C$3:$O$3,0))-INDEX('5. Bilans projekt'!$C$58:$O$58,1,MATCH('12. Ocena dyskontowa Inwestycji'!LSO$34,'5. Bilans projekt'!$C$3:$O$3,0))-INDEX('5. Bilans projekt'!$C$63:$O$63,1,MATCH('12. Ocena dyskontowa Inwestycji'!LSO$34,'5. Bilans projekt'!$C$3:$O$3,0))-INDEX('5. Bilans projekt'!$C$68:$O$68,1,MATCH('12. Ocena dyskontowa Inwestycji'!LSO$34,'5. Bilans projekt'!$C$3:$O$3,0)),"")</f>
        <v/>
      </c>
      <c r="LSP36" s="131" t="str">
        <f>_xlfn.IFNA(INDEX('5. Bilans projekt'!$C$54:$O$54,1,MATCH('12. Ocena dyskontowa Inwestycji'!LSP$34,'5. Bilans projekt'!$C$3:$O$3,0))-INDEX('5. Bilans projekt'!$C$58:$O$58,1,MATCH('12. Ocena dyskontowa Inwestycji'!LSP$34,'5. Bilans projekt'!$C$3:$O$3,0))-INDEX('5. Bilans projekt'!$C$63:$O$63,1,MATCH('12. Ocena dyskontowa Inwestycji'!LSP$34,'5. Bilans projekt'!$C$3:$O$3,0))-INDEX('5. Bilans projekt'!$C$68:$O$68,1,MATCH('12. Ocena dyskontowa Inwestycji'!LSP$34,'5. Bilans projekt'!$C$3:$O$3,0)),"")</f>
        <v/>
      </c>
      <c r="LSQ36" s="131" t="str">
        <f>_xlfn.IFNA(INDEX('5. Bilans projekt'!$C$54:$O$54,1,MATCH('12. Ocena dyskontowa Inwestycji'!LSQ$34,'5. Bilans projekt'!$C$3:$O$3,0))-INDEX('5. Bilans projekt'!$C$58:$O$58,1,MATCH('12. Ocena dyskontowa Inwestycji'!LSQ$34,'5. Bilans projekt'!$C$3:$O$3,0))-INDEX('5. Bilans projekt'!$C$63:$O$63,1,MATCH('12. Ocena dyskontowa Inwestycji'!LSQ$34,'5. Bilans projekt'!$C$3:$O$3,0))-INDEX('5. Bilans projekt'!$C$68:$O$68,1,MATCH('12. Ocena dyskontowa Inwestycji'!LSQ$34,'5. Bilans projekt'!$C$3:$O$3,0)),"")</f>
        <v/>
      </c>
      <c r="LSR36" s="131" t="str">
        <f>_xlfn.IFNA(INDEX('5. Bilans projekt'!$C$54:$O$54,1,MATCH('12. Ocena dyskontowa Inwestycji'!LSR$34,'5. Bilans projekt'!$C$3:$O$3,0))-INDEX('5. Bilans projekt'!$C$58:$O$58,1,MATCH('12. Ocena dyskontowa Inwestycji'!LSR$34,'5. Bilans projekt'!$C$3:$O$3,0))-INDEX('5. Bilans projekt'!$C$63:$O$63,1,MATCH('12. Ocena dyskontowa Inwestycji'!LSR$34,'5. Bilans projekt'!$C$3:$O$3,0))-INDEX('5. Bilans projekt'!$C$68:$O$68,1,MATCH('12. Ocena dyskontowa Inwestycji'!LSR$34,'5. Bilans projekt'!$C$3:$O$3,0)),"")</f>
        <v/>
      </c>
      <c r="LSS36" s="131" t="str">
        <f>_xlfn.IFNA(INDEX('5. Bilans projekt'!$C$54:$O$54,1,MATCH('12. Ocena dyskontowa Inwestycji'!LSS$34,'5. Bilans projekt'!$C$3:$O$3,0))-INDEX('5. Bilans projekt'!$C$58:$O$58,1,MATCH('12. Ocena dyskontowa Inwestycji'!LSS$34,'5. Bilans projekt'!$C$3:$O$3,0))-INDEX('5. Bilans projekt'!$C$63:$O$63,1,MATCH('12. Ocena dyskontowa Inwestycji'!LSS$34,'5. Bilans projekt'!$C$3:$O$3,0))-INDEX('5. Bilans projekt'!$C$68:$O$68,1,MATCH('12. Ocena dyskontowa Inwestycji'!LSS$34,'5. Bilans projekt'!$C$3:$O$3,0)),"")</f>
        <v/>
      </c>
      <c r="LST36" s="131" t="str">
        <f>_xlfn.IFNA(INDEX('5. Bilans projekt'!$C$54:$O$54,1,MATCH('12. Ocena dyskontowa Inwestycji'!LST$34,'5. Bilans projekt'!$C$3:$O$3,0))-INDEX('5. Bilans projekt'!$C$58:$O$58,1,MATCH('12. Ocena dyskontowa Inwestycji'!LST$34,'5. Bilans projekt'!$C$3:$O$3,0))-INDEX('5. Bilans projekt'!$C$63:$O$63,1,MATCH('12. Ocena dyskontowa Inwestycji'!LST$34,'5. Bilans projekt'!$C$3:$O$3,0))-INDEX('5. Bilans projekt'!$C$68:$O$68,1,MATCH('12. Ocena dyskontowa Inwestycji'!LST$34,'5. Bilans projekt'!$C$3:$O$3,0)),"")</f>
        <v/>
      </c>
      <c r="LSU36" s="131" t="str">
        <f>_xlfn.IFNA(INDEX('5. Bilans projekt'!$C$54:$O$54,1,MATCH('12. Ocena dyskontowa Inwestycji'!LSU$34,'5. Bilans projekt'!$C$3:$O$3,0))-INDEX('5. Bilans projekt'!$C$58:$O$58,1,MATCH('12. Ocena dyskontowa Inwestycji'!LSU$34,'5. Bilans projekt'!$C$3:$O$3,0))-INDEX('5. Bilans projekt'!$C$63:$O$63,1,MATCH('12. Ocena dyskontowa Inwestycji'!LSU$34,'5. Bilans projekt'!$C$3:$O$3,0))-INDEX('5. Bilans projekt'!$C$68:$O$68,1,MATCH('12. Ocena dyskontowa Inwestycji'!LSU$34,'5. Bilans projekt'!$C$3:$O$3,0)),"")</f>
        <v/>
      </c>
      <c r="LSV36" s="131" t="str">
        <f>_xlfn.IFNA(INDEX('5. Bilans projekt'!$C$54:$O$54,1,MATCH('12. Ocena dyskontowa Inwestycji'!LSV$34,'5. Bilans projekt'!$C$3:$O$3,0))-INDEX('5. Bilans projekt'!$C$58:$O$58,1,MATCH('12. Ocena dyskontowa Inwestycji'!LSV$34,'5. Bilans projekt'!$C$3:$O$3,0))-INDEX('5. Bilans projekt'!$C$63:$O$63,1,MATCH('12. Ocena dyskontowa Inwestycji'!LSV$34,'5. Bilans projekt'!$C$3:$O$3,0))-INDEX('5. Bilans projekt'!$C$68:$O$68,1,MATCH('12. Ocena dyskontowa Inwestycji'!LSV$34,'5. Bilans projekt'!$C$3:$O$3,0)),"")</f>
        <v/>
      </c>
      <c r="LSW36" s="131" t="str">
        <f>_xlfn.IFNA(INDEX('5. Bilans projekt'!$C$54:$O$54,1,MATCH('12. Ocena dyskontowa Inwestycji'!LSW$34,'5. Bilans projekt'!$C$3:$O$3,0))-INDEX('5. Bilans projekt'!$C$58:$O$58,1,MATCH('12. Ocena dyskontowa Inwestycji'!LSW$34,'5. Bilans projekt'!$C$3:$O$3,0))-INDEX('5. Bilans projekt'!$C$63:$O$63,1,MATCH('12. Ocena dyskontowa Inwestycji'!LSW$34,'5. Bilans projekt'!$C$3:$O$3,0))-INDEX('5. Bilans projekt'!$C$68:$O$68,1,MATCH('12. Ocena dyskontowa Inwestycji'!LSW$34,'5. Bilans projekt'!$C$3:$O$3,0)),"")</f>
        <v/>
      </c>
      <c r="LSX36" s="131" t="str">
        <f>_xlfn.IFNA(INDEX('5. Bilans projekt'!$C$54:$O$54,1,MATCH('12. Ocena dyskontowa Inwestycji'!LSX$34,'5. Bilans projekt'!$C$3:$O$3,0))-INDEX('5. Bilans projekt'!$C$58:$O$58,1,MATCH('12. Ocena dyskontowa Inwestycji'!LSX$34,'5. Bilans projekt'!$C$3:$O$3,0))-INDEX('5. Bilans projekt'!$C$63:$O$63,1,MATCH('12. Ocena dyskontowa Inwestycji'!LSX$34,'5. Bilans projekt'!$C$3:$O$3,0))-INDEX('5. Bilans projekt'!$C$68:$O$68,1,MATCH('12. Ocena dyskontowa Inwestycji'!LSX$34,'5. Bilans projekt'!$C$3:$O$3,0)),"")</f>
        <v/>
      </c>
      <c r="LSY36" s="131" t="str">
        <f>_xlfn.IFNA(INDEX('5. Bilans projekt'!$C$54:$O$54,1,MATCH('12. Ocena dyskontowa Inwestycji'!LSY$34,'5. Bilans projekt'!$C$3:$O$3,0))-INDEX('5. Bilans projekt'!$C$58:$O$58,1,MATCH('12. Ocena dyskontowa Inwestycji'!LSY$34,'5. Bilans projekt'!$C$3:$O$3,0))-INDEX('5. Bilans projekt'!$C$63:$O$63,1,MATCH('12. Ocena dyskontowa Inwestycji'!LSY$34,'5. Bilans projekt'!$C$3:$O$3,0))-INDEX('5. Bilans projekt'!$C$68:$O$68,1,MATCH('12. Ocena dyskontowa Inwestycji'!LSY$34,'5. Bilans projekt'!$C$3:$O$3,0)),"")</f>
        <v/>
      </c>
      <c r="LSZ36" s="131" t="str">
        <f>_xlfn.IFNA(INDEX('5. Bilans projekt'!$C$54:$O$54,1,MATCH('12. Ocena dyskontowa Inwestycji'!LSZ$34,'5. Bilans projekt'!$C$3:$O$3,0))-INDEX('5. Bilans projekt'!$C$58:$O$58,1,MATCH('12. Ocena dyskontowa Inwestycji'!LSZ$34,'5. Bilans projekt'!$C$3:$O$3,0))-INDEX('5. Bilans projekt'!$C$63:$O$63,1,MATCH('12. Ocena dyskontowa Inwestycji'!LSZ$34,'5. Bilans projekt'!$C$3:$O$3,0))-INDEX('5. Bilans projekt'!$C$68:$O$68,1,MATCH('12. Ocena dyskontowa Inwestycji'!LSZ$34,'5. Bilans projekt'!$C$3:$O$3,0)),"")</f>
        <v/>
      </c>
      <c r="LTA36" s="131" t="str">
        <f>_xlfn.IFNA(INDEX('5. Bilans projekt'!$C$54:$O$54,1,MATCH('12. Ocena dyskontowa Inwestycji'!LTA$34,'5. Bilans projekt'!$C$3:$O$3,0))-INDEX('5. Bilans projekt'!$C$58:$O$58,1,MATCH('12. Ocena dyskontowa Inwestycji'!LTA$34,'5. Bilans projekt'!$C$3:$O$3,0))-INDEX('5. Bilans projekt'!$C$63:$O$63,1,MATCH('12. Ocena dyskontowa Inwestycji'!LTA$34,'5. Bilans projekt'!$C$3:$O$3,0))-INDEX('5. Bilans projekt'!$C$68:$O$68,1,MATCH('12. Ocena dyskontowa Inwestycji'!LTA$34,'5. Bilans projekt'!$C$3:$O$3,0)),"")</f>
        <v/>
      </c>
      <c r="LTB36" s="131" t="str">
        <f>_xlfn.IFNA(INDEX('5. Bilans projekt'!$C$54:$O$54,1,MATCH('12. Ocena dyskontowa Inwestycji'!LTB$34,'5. Bilans projekt'!$C$3:$O$3,0))-INDEX('5. Bilans projekt'!$C$58:$O$58,1,MATCH('12. Ocena dyskontowa Inwestycji'!LTB$34,'5. Bilans projekt'!$C$3:$O$3,0))-INDEX('5. Bilans projekt'!$C$63:$O$63,1,MATCH('12. Ocena dyskontowa Inwestycji'!LTB$34,'5. Bilans projekt'!$C$3:$O$3,0))-INDEX('5. Bilans projekt'!$C$68:$O$68,1,MATCH('12. Ocena dyskontowa Inwestycji'!LTB$34,'5. Bilans projekt'!$C$3:$O$3,0)),"")</f>
        <v/>
      </c>
      <c r="LTC36" s="131" t="str">
        <f>_xlfn.IFNA(INDEX('5. Bilans projekt'!$C$54:$O$54,1,MATCH('12. Ocena dyskontowa Inwestycji'!LTC$34,'5. Bilans projekt'!$C$3:$O$3,0))-INDEX('5. Bilans projekt'!$C$58:$O$58,1,MATCH('12. Ocena dyskontowa Inwestycji'!LTC$34,'5. Bilans projekt'!$C$3:$O$3,0))-INDEX('5. Bilans projekt'!$C$63:$O$63,1,MATCH('12. Ocena dyskontowa Inwestycji'!LTC$34,'5. Bilans projekt'!$C$3:$O$3,0))-INDEX('5. Bilans projekt'!$C$68:$O$68,1,MATCH('12. Ocena dyskontowa Inwestycji'!LTC$34,'5. Bilans projekt'!$C$3:$O$3,0)),"")</f>
        <v/>
      </c>
      <c r="LTD36" s="131" t="str">
        <f>_xlfn.IFNA(INDEX('5. Bilans projekt'!$C$54:$O$54,1,MATCH('12. Ocena dyskontowa Inwestycji'!LTD$34,'5. Bilans projekt'!$C$3:$O$3,0))-INDEX('5. Bilans projekt'!$C$58:$O$58,1,MATCH('12. Ocena dyskontowa Inwestycji'!LTD$34,'5. Bilans projekt'!$C$3:$O$3,0))-INDEX('5. Bilans projekt'!$C$63:$O$63,1,MATCH('12. Ocena dyskontowa Inwestycji'!LTD$34,'5. Bilans projekt'!$C$3:$O$3,0))-INDEX('5. Bilans projekt'!$C$68:$O$68,1,MATCH('12. Ocena dyskontowa Inwestycji'!LTD$34,'5. Bilans projekt'!$C$3:$O$3,0)),"")</f>
        <v/>
      </c>
      <c r="LTE36" s="131" t="str">
        <f>_xlfn.IFNA(INDEX('5. Bilans projekt'!$C$54:$O$54,1,MATCH('12. Ocena dyskontowa Inwestycji'!LTE$34,'5. Bilans projekt'!$C$3:$O$3,0))-INDEX('5. Bilans projekt'!$C$58:$O$58,1,MATCH('12. Ocena dyskontowa Inwestycji'!LTE$34,'5. Bilans projekt'!$C$3:$O$3,0))-INDEX('5. Bilans projekt'!$C$63:$O$63,1,MATCH('12. Ocena dyskontowa Inwestycji'!LTE$34,'5. Bilans projekt'!$C$3:$O$3,0))-INDEX('5. Bilans projekt'!$C$68:$O$68,1,MATCH('12. Ocena dyskontowa Inwestycji'!LTE$34,'5. Bilans projekt'!$C$3:$O$3,0)),"")</f>
        <v/>
      </c>
      <c r="LTF36" s="131" t="str">
        <f>_xlfn.IFNA(INDEX('5. Bilans projekt'!$C$54:$O$54,1,MATCH('12. Ocena dyskontowa Inwestycji'!LTF$34,'5. Bilans projekt'!$C$3:$O$3,0))-INDEX('5. Bilans projekt'!$C$58:$O$58,1,MATCH('12. Ocena dyskontowa Inwestycji'!LTF$34,'5. Bilans projekt'!$C$3:$O$3,0))-INDEX('5. Bilans projekt'!$C$63:$O$63,1,MATCH('12. Ocena dyskontowa Inwestycji'!LTF$34,'5. Bilans projekt'!$C$3:$O$3,0))-INDEX('5. Bilans projekt'!$C$68:$O$68,1,MATCH('12. Ocena dyskontowa Inwestycji'!LTF$34,'5. Bilans projekt'!$C$3:$O$3,0)),"")</f>
        <v/>
      </c>
      <c r="LTG36" s="131" t="str">
        <f>_xlfn.IFNA(INDEX('5. Bilans projekt'!$C$54:$O$54,1,MATCH('12. Ocena dyskontowa Inwestycji'!LTG$34,'5. Bilans projekt'!$C$3:$O$3,0))-INDEX('5. Bilans projekt'!$C$58:$O$58,1,MATCH('12. Ocena dyskontowa Inwestycji'!LTG$34,'5. Bilans projekt'!$C$3:$O$3,0))-INDEX('5. Bilans projekt'!$C$63:$O$63,1,MATCH('12. Ocena dyskontowa Inwestycji'!LTG$34,'5. Bilans projekt'!$C$3:$O$3,0))-INDEX('5. Bilans projekt'!$C$68:$O$68,1,MATCH('12. Ocena dyskontowa Inwestycji'!LTG$34,'5. Bilans projekt'!$C$3:$O$3,0)),"")</f>
        <v/>
      </c>
      <c r="LTH36" s="131" t="str">
        <f>_xlfn.IFNA(INDEX('5. Bilans projekt'!$C$54:$O$54,1,MATCH('12. Ocena dyskontowa Inwestycji'!LTH$34,'5. Bilans projekt'!$C$3:$O$3,0))-INDEX('5. Bilans projekt'!$C$58:$O$58,1,MATCH('12. Ocena dyskontowa Inwestycji'!LTH$34,'5. Bilans projekt'!$C$3:$O$3,0))-INDEX('5. Bilans projekt'!$C$63:$O$63,1,MATCH('12. Ocena dyskontowa Inwestycji'!LTH$34,'5. Bilans projekt'!$C$3:$O$3,0))-INDEX('5. Bilans projekt'!$C$68:$O$68,1,MATCH('12. Ocena dyskontowa Inwestycji'!LTH$34,'5. Bilans projekt'!$C$3:$O$3,0)),"")</f>
        <v/>
      </c>
      <c r="LTI36" s="131" t="str">
        <f>_xlfn.IFNA(INDEX('5. Bilans projekt'!$C$54:$O$54,1,MATCH('12. Ocena dyskontowa Inwestycji'!LTI$34,'5. Bilans projekt'!$C$3:$O$3,0))-INDEX('5. Bilans projekt'!$C$58:$O$58,1,MATCH('12. Ocena dyskontowa Inwestycji'!LTI$34,'5. Bilans projekt'!$C$3:$O$3,0))-INDEX('5. Bilans projekt'!$C$63:$O$63,1,MATCH('12. Ocena dyskontowa Inwestycji'!LTI$34,'5. Bilans projekt'!$C$3:$O$3,0))-INDEX('5. Bilans projekt'!$C$68:$O$68,1,MATCH('12. Ocena dyskontowa Inwestycji'!LTI$34,'5. Bilans projekt'!$C$3:$O$3,0)),"")</f>
        <v/>
      </c>
      <c r="LTJ36" s="131" t="str">
        <f>_xlfn.IFNA(INDEX('5. Bilans projekt'!$C$54:$O$54,1,MATCH('12. Ocena dyskontowa Inwestycji'!LTJ$34,'5. Bilans projekt'!$C$3:$O$3,0))-INDEX('5. Bilans projekt'!$C$58:$O$58,1,MATCH('12. Ocena dyskontowa Inwestycji'!LTJ$34,'5. Bilans projekt'!$C$3:$O$3,0))-INDEX('5. Bilans projekt'!$C$63:$O$63,1,MATCH('12. Ocena dyskontowa Inwestycji'!LTJ$34,'5. Bilans projekt'!$C$3:$O$3,0))-INDEX('5. Bilans projekt'!$C$68:$O$68,1,MATCH('12. Ocena dyskontowa Inwestycji'!LTJ$34,'5. Bilans projekt'!$C$3:$O$3,0)),"")</f>
        <v/>
      </c>
      <c r="LTK36" s="131" t="str">
        <f>_xlfn.IFNA(INDEX('5. Bilans projekt'!$C$54:$O$54,1,MATCH('12. Ocena dyskontowa Inwestycji'!LTK$34,'5. Bilans projekt'!$C$3:$O$3,0))-INDEX('5. Bilans projekt'!$C$58:$O$58,1,MATCH('12. Ocena dyskontowa Inwestycji'!LTK$34,'5. Bilans projekt'!$C$3:$O$3,0))-INDEX('5. Bilans projekt'!$C$63:$O$63,1,MATCH('12. Ocena dyskontowa Inwestycji'!LTK$34,'5. Bilans projekt'!$C$3:$O$3,0))-INDEX('5. Bilans projekt'!$C$68:$O$68,1,MATCH('12. Ocena dyskontowa Inwestycji'!LTK$34,'5. Bilans projekt'!$C$3:$O$3,0)),"")</f>
        <v/>
      </c>
      <c r="LTL36" s="131" t="str">
        <f>_xlfn.IFNA(INDEX('5. Bilans projekt'!$C$54:$O$54,1,MATCH('12. Ocena dyskontowa Inwestycji'!LTL$34,'5. Bilans projekt'!$C$3:$O$3,0))-INDEX('5. Bilans projekt'!$C$58:$O$58,1,MATCH('12. Ocena dyskontowa Inwestycji'!LTL$34,'5. Bilans projekt'!$C$3:$O$3,0))-INDEX('5. Bilans projekt'!$C$63:$O$63,1,MATCH('12. Ocena dyskontowa Inwestycji'!LTL$34,'5. Bilans projekt'!$C$3:$O$3,0))-INDEX('5. Bilans projekt'!$C$68:$O$68,1,MATCH('12. Ocena dyskontowa Inwestycji'!LTL$34,'5. Bilans projekt'!$C$3:$O$3,0)),"")</f>
        <v/>
      </c>
      <c r="LTM36" s="131" t="str">
        <f>_xlfn.IFNA(INDEX('5. Bilans projekt'!$C$54:$O$54,1,MATCH('12. Ocena dyskontowa Inwestycji'!LTM$34,'5. Bilans projekt'!$C$3:$O$3,0))-INDEX('5. Bilans projekt'!$C$58:$O$58,1,MATCH('12. Ocena dyskontowa Inwestycji'!LTM$34,'5. Bilans projekt'!$C$3:$O$3,0))-INDEX('5. Bilans projekt'!$C$63:$O$63,1,MATCH('12. Ocena dyskontowa Inwestycji'!LTM$34,'5. Bilans projekt'!$C$3:$O$3,0))-INDEX('5. Bilans projekt'!$C$68:$O$68,1,MATCH('12. Ocena dyskontowa Inwestycji'!LTM$34,'5. Bilans projekt'!$C$3:$O$3,0)),"")</f>
        <v/>
      </c>
      <c r="LTN36" s="131" t="str">
        <f>_xlfn.IFNA(INDEX('5. Bilans projekt'!$C$54:$O$54,1,MATCH('12. Ocena dyskontowa Inwestycji'!LTN$34,'5. Bilans projekt'!$C$3:$O$3,0))-INDEX('5. Bilans projekt'!$C$58:$O$58,1,MATCH('12. Ocena dyskontowa Inwestycji'!LTN$34,'5. Bilans projekt'!$C$3:$O$3,0))-INDEX('5. Bilans projekt'!$C$63:$O$63,1,MATCH('12. Ocena dyskontowa Inwestycji'!LTN$34,'5. Bilans projekt'!$C$3:$O$3,0))-INDEX('5. Bilans projekt'!$C$68:$O$68,1,MATCH('12. Ocena dyskontowa Inwestycji'!LTN$34,'5. Bilans projekt'!$C$3:$O$3,0)),"")</f>
        <v/>
      </c>
      <c r="LTO36" s="131" t="str">
        <f>_xlfn.IFNA(INDEX('5. Bilans projekt'!$C$54:$O$54,1,MATCH('12. Ocena dyskontowa Inwestycji'!LTO$34,'5. Bilans projekt'!$C$3:$O$3,0))-INDEX('5. Bilans projekt'!$C$58:$O$58,1,MATCH('12. Ocena dyskontowa Inwestycji'!LTO$34,'5. Bilans projekt'!$C$3:$O$3,0))-INDEX('5. Bilans projekt'!$C$63:$O$63,1,MATCH('12. Ocena dyskontowa Inwestycji'!LTO$34,'5. Bilans projekt'!$C$3:$O$3,0))-INDEX('5. Bilans projekt'!$C$68:$O$68,1,MATCH('12. Ocena dyskontowa Inwestycji'!LTO$34,'5. Bilans projekt'!$C$3:$O$3,0)),"")</f>
        <v/>
      </c>
      <c r="LTP36" s="131" t="str">
        <f>_xlfn.IFNA(INDEX('5. Bilans projekt'!$C$54:$O$54,1,MATCH('12. Ocena dyskontowa Inwestycji'!LTP$34,'5. Bilans projekt'!$C$3:$O$3,0))-INDEX('5. Bilans projekt'!$C$58:$O$58,1,MATCH('12. Ocena dyskontowa Inwestycji'!LTP$34,'5. Bilans projekt'!$C$3:$O$3,0))-INDEX('5. Bilans projekt'!$C$63:$O$63,1,MATCH('12. Ocena dyskontowa Inwestycji'!LTP$34,'5. Bilans projekt'!$C$3:$O$3,0))-INDEX('5. Bilans projekt'!$C$68:$O$68,1,MATCH('12. Ocena dyskontowa Inwestycji'!LTP$34,'5. Bilans projekt'!$C$3:$O$3,0)),"")</f>
        <v/>
      </c>
      <c r="LTQ36" s="131" t="str">
        <f>_xlfn.IFNA(INDEX('5. Bilans projekt'!$C$54:$O$54,1,MATCH('12. Ocena dyskontowa Inwestycji'!LTQ$34,'5. Bilans projekt'!$C$3:$O$3,0))-INDEX('5. Bilans projekt'!$C$58:$O$58,1,MATCH('12. Ocena dyskontowa Inwestycji'!LTQ$34,'5. Bilans projekt'!$C$3:$O$3,0))-INDEX('5. Bilans projekt'!$C$63:$O$63,1,MATCH('12. Ocena dyskontowa Inwestycji'!LTQ$34,'5. Bilans projekt'!$C$3:$O$3,0))-INDEX('5. Bilans projekt'!$C$68:$O$68,1,MATCH('12. Ocena dyskontowa Inwestycji'!LTQ$34,'5. Bilans projekt'!$C$3:$O$3,0)),"")</f>
        <v/>
      </c>
      <c r="LTR36" s="131" t="str">
        <f>_xlfn.IFNA(INDEX('5. Bilans projekt'!$C$54:$O$54,1,MATCH('12. Ocena dyskontowa Inwestycji'!LTR$34,'5. Bilans projekt'!$C$3:$O$3,0))-INDEX('5. Bilans projekt'!$C$58:$O$58,1,MATCH('12. Ocena dyskontowa Inwestycji'!LTR$34,'5. Bilans projekt'!$C$3:$O$3,0))-INDEX('5. Bilans projekt'!$C$63:$O$63,1,MATCH('12. Ocena dyskontowa Inwestycji'!LTR$34,'5. Bilans projekt'!$C$3:$O$3,0))-INDEX('5. Bilans projekt'!$C$68:$O$68,1,MATCH('12. Ocena dyskontowa Inwestycji'!LTR$34,'5. Bilans projekt'!$C$3:$O$3,0)),"")</f>
        <v/>
      </c>
      <c r="LTS36" s="131" t="str">
        <f>_xlfn.IFNA(INDEX('5. Bilans projekt'!$C$54:$O$54,1,MATCH('12. Ocena dyskontowa Inwestycji'!LTS$34,'5. Bilans projekt'!$C$3:$O$3,0))-INDEX('5. Bilans projekt'!$C$58:$O$58,1,MATCH('12. Ocena dyskontowa Inwestycji'!LTS$34,'5. Bilans projekt'!$C$3:$O$3,0))-INDEX('5. Bilans projekt'!$C$63:$O$63,1,MATCH('12. Ocena dyskontowa Inwestycji'!LTS$34,'5. Bilans projekt'!$C$3:$O$3,0))-INDEX('5. Bilans projekt'!$C$68:$O$68,1,MATCH('12. Ocena dyskontowa Inwestycji'!LTS$34,'5. Bilans projekt'!$C$3:$O$3,0)),"")</f>
        <v/>
      </c>
      <c r="LTT36" s="131" t="str">
        <f>_xlfn.IFNA(INDEX('5. Bilans projekt'!$C$54:$O$54,1,MATCH('12. Ocena dyskontowa Inwestycji'!LTT$34,'5. Bilans projekt'!$C$3:$O$3,0))-INDEX('5. Bilans projekt'!$C$58:$O$58,1,MATCH('12. Ocena dyskontowa Inwestycji'!LTT$34,'5. Bilans projekt'!$C$3:$O$3,0))-INDEX('5. Bilans projekt'!$C$63:$O$63,1,MATCH('12. Ocena dyskontowa Inwestycji'!LTT$34,'5. Bilans projekt'!$C$3:$O$3,0))-INDEX('5. Bilans projekt'!$C$68:$O$68,1,MATCH('12. Ocena dyskontowa Inwestycji'!LTT$34,'5. Bilans projekt'!$C$3:$O$3,0)),"")</f>
        <v/>
      </c>
      <c r="LTU36" s="131" t="str">
        <f>_xlfn.IFNA(INDEX('5. Bilans projekt'!$C$54:$O$54,1,MATCH('12. Ocena dyskontowa Inwestycji'!LTU$34,'5. Bilans projekt'!$C$3:$O$3,0))-INDEX('5. Bilans projekt'!$C$58:$O$58,1,MATCH('12. Ocena dyskontowa Inwestycji'!LTU$34,'5. Bilans projekt'!$C$3:$O$3,0))-INDEX('5. Bilans projekt'!$C$63:$O$63,1,MATCH('12. Ocena dyskontowa Inwestycji'!LTU$34,'5. Bilans projekt'!$C$3:$O$3,0))-INDEX('5. Bilans projekt'!$C$68:$O$68,1,MATCH('12. Ocena dyskontowa Inwestycji'!LTU$34,'5. Bilans projekt'!$C$3:$O$3,0)),"")</f>
        <v/>
      </c>
      <c r="LTV36" s="131" t="str">
        <f>_xlfn.IFNA(INDEX('5. Bilans projekt'!$C$54:$O$54,1,MATCH('12. Ocena dyskontowa Inwestycji'!LTV$34,'5. Bilans projekt'!$C$3:$O$3,0))-INDEX('5. Bilans projekt'!$C$58:$O$58,1,MATCH('12. Ocena dyskontowa Inwestycji'!LTV$34,'5. Bilans projekt'!$C$3:$O$3,0))-INDEX('5. Bilans projekt'!$C$63:$O$63,1,MATCH('12. Ocena dyskontowa Inwestycji'!LTV$34,'5. Bilans projekt'!$C$3:$O$3,0))-INDEX('5. Bilans projekt'!$C$68:$O$68,1,MATCH('12. Ocena dyskontowa Inwestycji'!LTV$34,'5. Bilans projekt'!$C$3:$O$3,0)),"")</f>
        <v/>
      </c>
      <c r="LTW36" s="131" t="str">
        <f>_xlfn.IFNA(INDEX('5. Bilans projekt'!$C$54:$O$54,1,MATCH('12. Ocena dyskontowa Inwestycji'!LTW$34,'5. Bilans projekt'!$C$3:$O$3,0))-INDEX('5. Bilans projekt'!$C$58:$O$58,1,MATCH('12. Ocena dyskontowa Inwestycji'!LTW$34,'5. Bilans projekt'!$C$3:$O$3,0))-INDEX('5. Bilans projekt'!$C$63:$O$63,1,MATCH('12. Ocena dyskontowa Inwestycji'!LTW$34,'5. Bilans projekt'!$C$3:$O$3,0))-INDEX('5. Bilans projekt'!$C$68:$O$68,1,MATCH('12. Ocena dyskontowa Inwestycji'!LTW$34,'5. Bilans projekt'!$C$3:$O$3,0)),"")</f>
        <v/>
      </c>
      <c r="LTX36" s="131" t="str">
        <f>_xlfn.IFNA(INDEX('5. Bilans projekt'!$C$54:$O$54,1,MATCH('12. Ocena dyskontowa Inwestycji'!LTX$34,'5. Bilans projekt'!$C$3:$O$3,0))-INDEX('5. Bilans projekt'!$C$58:$O$58,1,MATCH('12. Ocena dyskontowa Inwestycji'!LTX$34,'5. Bilans projekt'!$C$3:$O$3,0))-INDEX('5. Bilans projekt'!$C$63:$O$63,1,MATCH('12. Ocena dyskontowa Inwestycji'!LTX$34,'5. Bilans projekt'!$C$3:$O$3,0))-INDEX('5. Bilans projekt'!$C$68:$O$68,1,MATCH('12. Ocena dyskontowa Inwestycji'!LTX$34,'5. Bilans projekt'!$C$3:$O$3,0)),"")</f>
        <v/>
      </c>
      <c r="LTY36" s="131" t="str">
        <f>_xlfn.IFNA(INDEX('5. Bilans projekt'!$C$54:$O$54,1,MATCH('12. Ocena dyskontowa Inwestycji'!LTY$34,'5. Bilans projekt'!$C$3:$O$3,0))-INDEX('5. Bilans projekt'!$C$58:$O$58,1,MATCH('12. Ocena dyskontowa Inwestycji'!LTY$34,'5. Bilans projekt'!$C$3:$O$3,0))-INDEX('5. Bilans projekt'!$C$63:$O$63,1,MATCH('12. Ocena dyskontowa Inwestycji'!LTY$34,'5. Bilans projekt'!$C$3:$O$3,0))-INDEX('5. Bilans projekt'!$C$68:$O$68,1,MATCH('12. Ocena dyskontowa Inwestycji'!LTY$34,'5. Bilans projekt'!$C$3:$O$3,0)),"")</f>
        <v/>
      </c>
      <c r="LTZ36" s="131" t="str">
        <f>_xlfn.IFNA(INDEX('5. Bilans projekt'!$C$54:$O$54,1,MATCH('12. Ocena dyskontowa Inwestycji'!LTZ$34,'5. Bilans projekt'!$C$3:$O$3,0))-INDEX('5. Bilans projekt'!$C$58:$O$58,1,MATCH('12. Ocena dyskontowa Inwestycji'!LTZ$34,'5. Bilans projekt'!$C$3:$O$3,0))-INDEX('5. Bilans projekt'!$C$63:$O$63,1,MATCH('12. Ocena dyskontowa Inwestycji'!LTZ$34,'5. Bilans projekt'!$C$3:$O$3,0))-INDEX('5. Bilans projekt'!$C$68:$O$68,1,MATCH('12. Ocena dyskontowa Inwestycji'!LTZ$34,'5. Bilans projekt'!$C$3:$O$3,0)),"")</f>
        <v/>
      </c>
      <c r="LUA36" s="131" t="str">
        <f>_xlfn.IFNA(INDEX('5. Bilans projekt'!$C$54:$O$54,1,MATCH('12. Ocena dyskontowa Inwestycji'!LUA$34,'5. Bilans projekt'!$C$3:$O$3,0))-INDEX('5. Bilans projekt'!$C$58:$O$58,1,MATCH('12. Ocena dyskontowa Inwestycji'!LUA$34,'5. Bilans projekt'!$C$3:$O$3,0))-INDEX('5. Bilans projekt'!$C$63:$O$63,1,MATCH('12. Ocena dyskontowa Inwestycji'!LUA$34,'5. Bilans projekt'!$C$3:$O$3,0))-INDEX('5. Bilans projekt'!$C$68:$O$68,1,MATCH('12. Ocena dyskontowa Inwestycji'!LUA$34,'5. Bilans projekt'!$C$3:$O$3,0)),"")</f>
        <v/>
      </c>
      <c r="LUB36" s="131" t="str">
        <f>_xlfn.IFNA(INDEX('5. Bilans projekt'!$C$54:$O$54,1,MATCH('12. Ocena dyskontowa Inwestycji'!LUB$34,'5. Bilans projekt'!$C$3:$O$3,0))-INDEX('5. Bilans projekt'!$C$58:$O$58,1,MATCH('12. Ocena dyskontowa Inwestycji'!LUB$34,'5. Bilans projekt'!$C$3:$O$3,0))-INDEX('5. Bilans projekt'!$C$63:$O$63,1,MATCH('12. Ocena dyskontowa Inwestycji'!LUB$34,'5. Bilans projekt'!$C$3:$O$3,0))-INDEX('5. Bilans projekt'!$C$68:$O$68,1,MATCH('12. Ocena dyskontowa Inwestycji'!LUB$34,'5. Bilans projekt'!$C$3:$O$3,0)),"")</f>
        <v/>
      </c>
      <c r="LUC36" s="131" t="str">
        <f>_xlfn.IFNA(INDEX('5. Bilans projekt'!$C$54:$O$54,1,MATCH('12. Ocena dyskontowa Inwestycji'!LUC$34,'5. Bilans projekt'!$C$3:$O$3,0))-INDEX('5. Bilans projekt'!$C$58:$O$58,1,MATCH('12. Ocena dyskontowa Inwestycji'!LUC$34,'5. Bilans projekt'!$C$3:$O$3,0))-INDEX('5. Bilans projekt'!$C$63:$O$63,1,MATCH('12. Ocena dyskontowa Inwestycji'!LUC$34,'5. Bilans projekt'!$C$3:$O$3,0))-INDEX('5. Bilans projekt'!$C$68:$O$68,1,MATCH('12. Ocena dyskontowa Inwestycji'!LUC$34,'5. Bilans projekt'!$C$3:$O$3,0)),"")</f>
        <v/>
      </c>
      <c r="LUD36" s="131" t="str">
        <f>_xlfn.IFNA(INDEX('5. Bilans projekt'!$C$54:$O$54,1,MATCH('12. Ocena dyskontowa Inwestycji'!LUD$34,'5. Bilans projekt'!$C$3:$O$3,0))-INDEX('5. Bilans projekt'!$C$58:$O$58,1,MATCH('12. Ocena dyskontowa Inwestycji'!LUD$34,'5. Bilans projekt'!$C$3:$O$3,0))-INDEX('5. Bilans projekt'!$C$63:$O$63,1,MATCH('12. Ocena dyskontowa Inwestycji'!LUD$34,'5. Bilans projekt'!$C$3:$O$3,0))-INDEX('5. Bilans projekt'!$C$68:$O$68,1,MATCH('12. Ocena dyskontowa Inwestycji'!LUD$34,'5. Bilans projekt'!$C$3:$O$3,0)),"")</f>
        <v/>
      </c>
      <c r="LUE36" s="131" t="str">
        <f>_xlfn.IFNA(INDEX('5. Bilans projekt'!$C$54:$O$54,1,MATCH('12. Ocena dyskontowa Inwestycji'!LUE$34,'5. Bilans projekt'!$C$3:$O$3,0))-INDEX('5. Bilans projekt'!$C$58:$O$58,1,MATCH('12. Ocena dyskontowa Inwestycji'!LUE$34,'5. Bilans projekt'!$C$3:$O$3,0))-INDEX('5. Bilans projekt'!$C$63:$O$63,1,MATCH('12. Ocena dyskontowa Inwestycji'!LUE$34,'5. Bilans projekt'!$C$3:$O$3,0))-INDEX('5. Bilans projekt'!$C$68:$O$68,1,MATCH('12. Ocena dyskontowa Inwestycji'!LUE$34,'5. Bilans projekt'!$C$3:$O$3,0)),"")</f>
        <v/>
      </c>
      <c r="LUF36" s="131" t="str">
        <f>_xlfn.IFNA(INDEX('5. Bilans projekt'!$C$54:$O$54,1,MATCH('12. Ocena dyskontowa Inwestycji'!LUF$34,'5. Bilans projekt'!$C$3:$O$3,0))-INDEX('5. Bilans projekt'!$C$58:$O$58,1,MATCH('12. Ocena dyskontowa Inwestycji'!LUF$34,'5. Bilans projekt'!$C$3:$O$3,0))-INDEX('5. Bilans projekt'!$C$63:$O$63,1,MATCH('12. Ocena dyskontowa Inwestycji'!LUF$34,'5. Bilans projekt'!$C$3:$O$3,0))-INDEX('5. Bilans projekt'!$C$68:$O$68,1,MATCH('12. Ocena dyskontowa Inwestycji'!LUF$34,'5. Bilans projekt'!$C$3:$O$3,0)),"")</f>
        <v/>
      </c>
      <c r="LUG36" s="131" t="str">
        <f>_xlfn.IFNA(INDEX('5. Bilans projekt'!$C$54:$O$54,1,MATCH('12. Ocena dyskontowa Inwestycji'!LUG$34,'5. Bilans projekt'!$C$3:$O$3,0))-INDEX('5. Bilans projekt'!$C$58:$O$58,1,MATCH('12. Ocena dyskontowa Inwestycji'!LUG$34,'5. Bilans projekt'!$C$3:$O$3,0))-INDEX('5. Bilans projekt'!$C$63:$O$63,1,MATCH('12. Ocena dyskontowa Inwestycji'!LUG$34,'5. Bilans projekt'!$C$3:$O$3,0))-INDEX('5. Bilans projekt'!$C$68:$O$68,1,MATCH('12. Ocena dyskontowa Inwestycji'!LUG$34,'5. Bilans projekt'!$C$3:$O$3,0)),"")</f>
        <v/>
      </c>
      <c r="LUH36" s="131" t="str">
        <f>_xlfn.IFNA(INDEX('5. Bilans projekt'!$C$54:$O$54,1,MATCH('12. Ocena dyskontowa Inwestycji'!LUH$34,'5. Bilans projekt'!$C$3:$O$3,0))-INDEX('5. Bilans projekt'!$C$58:$O$58,1,MATCH('12. Ocena dyskontowa Inwestycji'!LUH$34,'5. Bilans projekt'!$C$3:$O$3,0))-INDEX('5. Bilans projekt'!$C$63:$O$63,1,MATCH('12. Ocena dyskontowa Inwestycji'!LUH$34,'5. Bilans projekt'!$C$3:$O$3,0))-INDEX('5. Bilans projekt'!$C$68:$O$68,1,MATCH('12. Ocena dyskontowa Inwestycji'!LUH$34,'5. Bilans projekt'!$C$3:$O$3,0)),"")</f>
        <v/>
      </c>
      <c r="LUI36" s="131" t="str">
        <f>_xlfn.IFNA(INDEX('5. Bilans projekt'!$C$54:$O$54,1,MATCH('12. Ocena dyskontowa Inwestycji'!LUI$34,'5. Bilans projekt'!$C$3:$O$3,0))-INDEX('5. Bilans projekt'!$C$58:$O$58,1,MATCH('12. Ocena dyskontowa Inwestycji'!LUI$34,'5. Bilans projekt'!$C$3:$O$3,0))-INDEX('5. Bilans projekt'!$C$63:$O$63,1,MATCH('12. Ocena dyskontowa Inwestycji'!LUI$34,'5. Bilans projekt'!$C$3:$O$3,0))-INDEX('5. Bilans projekt'!$C$68:$O$68,1,MATCH('12. Ocena dyskontowa Inwestycji'!LUI$34,'5. Bilans projekt'!$C$3:$O$3,0)),"")</f>
        <v/>
      </c>
      <c r="LUJ36" s="131" t="str">
        <f>_xlfn.IFNA(INDEX('5. Bilans projekt'!$C$54:$O$54,1,MATCH('12. Ocena dyskontowa Inwestycji'!LUJ$34,'5. Bilans projekt'!$C$3:$O$3,0))-INDEX('5. Bilans projekt'!$C$58:$O$58,1,MATCH('12. Ocena dyskontowa Inwestycji'!LUJ$34,'5. Bilans projekt'!$C$3:$O$3,0))-INDEX('5. Bilans projekt'!$C$63:$O$63,1,MATCH('12. Ocena dyskontowa Inwestycji'!LUJ$34,'5. Bilans projekt'!$C$3:$O$3,0))-INDEX('5. Bilans projekt'!$C$68:$O$68,1,MATCH('12. Ocena dyskontowa Inwestycji'!LUJ$34,'5. Bilans projekt'!$C$3:$O$3,0)),"")</f>
        <v/>
      </c>
      <c r="LUK36" s="131" t="str">
        <f>_xlfn.IFNA(INDEX('5. Bilans projekt'!$C$54:$O$54,1,MATCH('12. Ocena dyskontowa Inwestycji'!LUK$34,'5. Bilans projekt'!$C$3:$O$3,0))-INDEX('5. Bilans projekt'!$C$58:$O$58,1,MATCH('12. Ocena dyskontowa Inwestycji'!LUK$34,'5. Bilans projekt'!$C$3:$O$3,0))-INDEX('5. Bilans projekt'!$C$63:$O$63,1,MATCH('12. Ocena dyskontowa Inwestycji'!LUK$34,'5. Bilans projekt'!$C$3:$O$3,0))-INDEX('5. Bilans projekt'!$C$68:$O$68,1,MATCH('12. Ocena dyskontowa Inwestycji'!LUK$34,'5. Bilans projekt'!$C$3:$O$3,0)),"")</f>
        <v/>
      </c>
      <c r="LUL36" s="131" t="str">
        <f>_xlfn.IFNA(INDEX('5. Bilans projekt'!$C$54:$O$54,1,MATCH('12. Ocena dyskontowa Inwestycji'!LUL$34,'5. Bilans projekt'!$C$3:$O$3,0))-INDEX('5. Bilans projekt'!$C$58:$O$58,1,MATCH('12. Ocena dyskontowa Inwestycji'!LUL$34,'5. Bilans projekt'!$C$3:$O$3,0))-INDEX('5. Bilans projekt'!$C$63:$O$63,1,MATCH('12. Ocena dyskontowa Inwestycji'!LUL$34,'5. Bilans projekt'!$C$3:$O$3,0))-INDEX('5. Bilans projekt'!$C$68:$O$68,1,MATCH('12. Ocena dyskontowa Inwestycji'!LUL$34,'5. Bilans projekt'!$C$3:$O$3,0)),"")</f>
        <v/>
      </c>
      <c r="LUM36" s="131" t="str">
        <f>_xlfn.IFNA(INDEX('5. Bilans projekt'!$C$54:$O$54,1,MATCH('12. Ocena dyskontowa Inwestycji'!LUM$34,'5. Bilans projekt'!$C$3:$O$3,0))-INDEX('5. Bilans projekt'!$C$58:$O$58,1,MATCH('12. Ocena dyskontowa Inwestycji'!LUM$34,'5. Bilans projekt'!$C$3:$O$3,0))-INDEX('5. Bilans projekt'!$C$63:$O$63,1,MATCH('12. Ocena dyskontowa Inwestycji'!LUM$34,'5. Bilans projekt'!$C$3:$O$3,0))-INDEX('5. Bilans projekt'!$C$68:$O$68,1,MATCH('12. Ocena dyskontowa Inwestycji'!LUM$34,'5. Bilans projekt'!$C$3:$O$3,0)),"")</f>
        <v/>
      </c>
      <c r="LUN36" s="131" t="str">
        <f>_xlfn.IFNA(INDEX('5. Bilans projekt'!$C$54:$O$54,1,MATCH('12. Ocena dyskontowa Inwestycji'!LUN$34,'5. Bilans projekt'!$C$3:$O$3,0))-INDEX('5. Bilans projekt'!$C$58:$O$58,1,MATCH('12. Ocena dyskontowa Inwestycji'!LUN$34,'5. Bilans projekt'!$C$3:$O$3,0))-INDEX('5. Bilans projekt'!$C$63:$O$63,1,MATCH('12. Ocena dyskontowa Inwestycji'!LUN$34,'5. Bilans projekt'!$C$3:$O$3,0))-INDEX('5. Bilans projekt'!$C$68:$O$68,1,MATCH('12. Ocena dyskontowa Inwestycji'!LUN$34,'5. Bilans projekt'!$C$3:$O$3,0)),"")</f>
        <v/>
      </c>
      <c r="LUO36" s="131" t="str">
        <f>_xlfn.IFNA(INDEX('5. Bilans projekt'!$C$54:$O$54,1,MATCH('12. Ocena dyskontowa Inwestycji'!LUO$34,'5. Bilans projekt'!$C$3:$O$3,0))-INDEX('5. Bilans projekt'!$C$58:$O$58,1,MATCH('12. Ocena dyskontowa Inwestycji'!LUO$34,'5. Bilans projekt'!$C$3:$O$3,0))-INDEX('5. Bilans projekt'!$C$63:$O$63,1,MATCH('12. Ocena dyskontowa Inwestycji'!LUO$34,'5. Bilans projekt'!$C$3:$O$3,0))-INDEX('5. Bilans projekt'!$C$68:$O$68,1,MATCH('12. Ocena dyskontowa Inwestycji'!LUO$34,'5. Bilans projekt'!$C$3:$O$3,0)),"")</f>
        <v/>
      </c>
      <c r="LUP36" s="131" t="str">
        <f>_xlfn.IFNA(INDEX('5. Bilans projekt'!$C$54:$O$54,1,MATCH('12. Ocena dyskontowa Inwestycji'!LUP$34,'5. Bilans projekt'!$C$3:$O$3,0))-INDEX('5. Bilans projekt'!$C$58:$O$58,1,MATCH('12. Ocena dyskontowa Inwestycji'!LUP$34,'5. Bilans projekt'!$C$3:$O$3,0))-INDEX('5. Bilans projekt'!$C$63:$O$63,1,MATCH('12. Ocena dyskontowa Inwestycji'!LUP$34,'5. Bilans projekt'!$C$3:$O$3,0))-INDEX('5. Bilans projekt'!$C$68:$O$68,1,MATCH('12. Ocena dyskontowa Inwestycji'!LUP$34,'5. Bilans projekt'!$C$3:$O$3,0)),"")</f>
        <v/>
      </c>
      <c r="LUQ36" s="131" t="str">
        <f>_xlfn.IFNA(INDEX('5. Bilans projekt'!$C$54:$O$54,1,MATCH('12. Ocena dyskontowa Inwestycji'!LUQ$34,'5. Bilans projekt'!$C$3:$O$3,0))-INDEX('5. Bilans projekt'!$C$58:$O$58,1,MATCH('12. Ocena dyskontowa Inwestycji'!LUQ$34,'5. Bilans projekt'!$C$3:$O$3,0))-INDEX('5. Bilans projekt'!$C$63:$O$63,1,MATCH('12. Ocena dyskontowa Inwestycji'!LUQ$34,'5. Bilans projekt'!$C$3:$O$3,0))-INDEX('5. Bilans projekt'!$C$68:$O$68,1,MATCH('12. Ocena dyskontowa Inwestycji'!LUQ$34,'5. Bilans projekt'!$C$3:$O$3,0)),"")</f>
        <v/>
      </c>
      <c r="LUR36" s="131" t="str">
        <f>_xlfn.IFNA(INDEX('5. Bilans projekt'!$C$54:$O$54,1,MATCH('12. Ocena dyskontowa Inwestycji'!LUR$34,'5. Bilans projekt'!$C$3:$O$3,0))-INDEX('5. Bilans projekt'!$C$58:$O$58,1,MATCH('12. Ocena dyskontowa Inwestycji'!LUR$34,'5. Bilans projekt'!$C$3:$O$3,0))-INDEX('5. Bilans projekt'!$C$63:$O$63,1,MATCH('12. Ocena dyskontowa Inwestycji'!LUR$34,'5. Bilans projekt'!$C$3:$O$3,0))-INDEX('5. Bilans projekt'!$C$68:$O$68,1,MATCH('12. Ocena dyskontowa Inwestycji'!LUR$34,'5. Bilans projekt'!$C$3:$O$3,0)),"")</f>
        <v/>
      </c>
      <c r="LUS36" s="131" t="str">
        <f>_xlfn.IFNA(INDEX('5. Bilans projekt'!$C$54:$O$54,1,MATCH('12. Ocena dyskontowa Inwestycji'!LUS$34,'5. Bilans projekt'!$C$3:$O$3,0))-INDEX('5. Bilans projekt'!$C$58:$O$58,1,MATCH('12. Ocena dyskontowa Inwestycji'!LUS$34,'5. Bilans projekt'!$C$3:$O$3,0))-INDEX('5. Bilans projekt'!$C$63:$O$63,1,MATCH('12. Ocena dyskontowa Inwestycji'!LUS$34,'5. Bilans projekt'!$C$3:$O$3,0))-INDEX('5. Bilans projekt'!$C$68:$O$68,1,MATCH('12. Ocena dyskontowa Inwestycji'!LUS$34,'5. Bilans projekt'!$C$3:$O$3,0)),"")</f>
        <v/>
      </c>
      <c r="LUT36" s="131" t="str">
        <f>_xlfn.IFNA(INDEX('5. Bilans projekt'!$C$54:$O$54,1,MATCH('12. Ocena dyskontowa Inwestycji'!LUT$34,'5. Bilans projekt'!$C$3:$O$3,0))-INDEX('5. Bilans projekt'!$C$58:$O$58,1,MATCH('12. Ocena dyskontowa Inwestycji'!LUT$34,'5. Bilans projekt'!$C$3:$O$3,0))-INDEX('5. Bilans projekt'!$C$63:$O$63,1,MATCH('12. Ocena dyskontowa Inwestycji'!LUT$34,'5. Bilans projekt'!$C$3:$O$3,0))-INDEX('5. Bilans projekt'!$C$68:$O$68,1,MATCH('12. Ocena dyskontowa Inwestycji'!LUT$34,'5. Bilans projekt'!$C$3:$O$3,0)),"")</f>
        <v/>
      </c>
      <c r="LUU36" s="131" t="str">
        <f>_xlfn.IFNA(INDEX('5. Bilans projekt'!$C$54:$O$54,1,MATCH('12. Ocena dyskontowa Inwestycji'!LUU$34,'5. Bilans projekt'!$C$3:$O$3,0))-INDEX('5. Bilans projekt'!$C$58:$O$58,1,MATCH('12. Ocena dyskontowa Inwestycji'!LUU$34,'5. Bilans projekt'!$C$3:$O$3,0))-INDEX('5. Bilans projekt'!$C$63:$O$63,1,MATCH('12. Ocena dyskontowa Inwestycji'!LUU$34,'5. Bilans projekt'!$C$3:$O$3,0))-INDEX('5. Bilans projekt'!$C$68:$O$68,1,MATCH('12. Ocena dyskontowa Inwestycji'!LUU$34,'5. Bilans projekt'!$C$3:$O$3,0)),"")</f>
        <v/>
      </c>
      <c r="LUV36" s="131" t="str">
        <f>_xlfn.IFNA(INDEX('5. Bilans projekt'!$C$54:$O$54,1,MATCH('12. Ocena dyskontowa Inwestycji'!LUV$34,'5. Bilans projekt'!$C$3:$O$3,0))-INDEX('5. Bilans projekt'!$C$58:$O$58,1,MATCH('12. Ocena dyskontowa Inwestycji'!LUV$34,'5. Bilans projekt'!$C$3:$O$3,0))-INDEX('5. Bilans projekt'!$C$63:$O$63,1,MATCH('12. Ocena dyskontowa Inwestycji'!LUV$34,'5. Bilans projekt'!$C$3:$O$3,0))-INDEX('5. Bilans projekt'!$C$68:$O$68,1,MATCH('12. Ocena dyskontowa Inwestycji'!LUV$34,'5. Bilans projekt'!$C$3:$O$3,0)),"")</f>
        <v/>
      </c>
      <c r="LUW36" s="131" t="str">
        <f>_xlfn.IFNA(INDEX('5. Bilans projekt'!$C$54:$O$54,1,MATCH('12. Ocena dyskontowa Inwestycji'!LUW$34,'5. Bilans projekt'!$C$3:$O$3,0))-INDEX('5. Bilans projekt'!$C$58:$O$58,1,MATCH('12. Ocena dyskontowa Inwestycji'!LUW$34,'5. Bilans projekt'!$C$3:$O$3,0))-INDEX('5. Bilans projekt'!$C$63:$O$63,1,MATCH('12. Ocena dyskontowa Inwestycji'!LUW$34,'5. Bilans projekt'!$C$3:$O$3,0))-INDEX('5. Bilans projekt'!$C$68:$O$68,1,MATCH('12. Ocena dyskontowa Inwestycji'!LUW$34,'5. Bilans projekt'!$C$3:$O$3,0)),"")</f>
        <v/>
      </c>
      <c r="LUX36" s="131" t="str">
        <f>_xlfn.IFNA(INDEX('5. Bilans projekt'!$C$54:$O$54,1,MATCH('12. Ocena dyskontowa Inwestycji'!LUX$34,'5. Bilans projekt'!$C$3:$O$3,0))-INDEX('5. Bilans projekt'!$C$58:$O$58,1,MATCH('12. Ocena dyskontowa Inwestycji'!LUX$34,'5. Bilans projekt'!$C$3:$O$3,0))-INDEX('5. Bilans projekt'!$C$63:$O$63,1,MATCH('12. Ocena dyskontowa Inwestycji'!LUX$34,'5. Bilans projekt'!$C$3:$O$3,0))-INDEX('5. Bilans projekt'!$C$68:$O$68,1,MATCH('12. Ocena dyskontowa Inwestycji'!LUX$34,'5. Bilans projekt'!$C$3:$O$3,0)),"")</f>
        <v/>
      </c>
      <c r="LUY36" s="131" t="str">
        <f>_xlfn.IFNA(INDEX('5. Bilans projekt'!$C$54:$O$54,1,MATCH('12. Ocena dyskontowa Inwestycji'!LUY$34,'5. Bilans projekt'!$C$3:$O$3,0))-INDEX('5. Bilans projekt'!$C$58:$O$58,1,MATCH('12. Ocena dyskontowa Inwestycji'!LUY$34,'5. Bilans projekt'!$C$3:$O$3,0))-INDEX('5. Bilans projekt'!$C$63:$O$63,1,MATCH('12. Ocena dyskontowa Inwestycji'!LUY$34,'5. Bilans projekt'!$C$3:$O$3,0))-INDEX('5. Bilans projekt'!$C$68:$O$68,1,MATCH('12. Ocena dyskontowa Inwestycji'!LUY$34,'5. Bilans projekt'!$C$3:$O$3,0)),"")</f>
        <v/>
      </c>
      <c r="LUZ36" s="131" t="str">
        <f>_xlfn.IFNA(INDEX('5. Bilans projekt'!$C$54:$O$54,1,MATCH('12. Ocena dyskontowa Inwestycji'!LUZ$34,'5. Bilans projekt'!$C$3:$O$3,0))-INDEX('5. Bilans projekt'!$C$58:$O$58,1,MATCH('12. Ocena dyskontowa Inwestycji'!LUZ$34,'5. Bilans projekt'!$C$3:$O$3,0))-INDEX('5. Bilans projekt'!$C$63:$O$63,1,MATCH('12. Ocena dyskontowa Inwestycji'!LUZ$34,'5. Bilans projekt'!$C$3:$O$3,0))-INDEX('5. Bilans projekt'!$C$68:$O$68,1,MATCH('12. Ocena dyskontowa Inwestycji'!LUZ$34,'5. Bilans projekt'!$C$3:$O$3,0)),"")</f>
        <v/>
      </c>
      <c r="LVA36" s="131" t="str">
        <f>_xlfn.IFNA(INDEX('5. Bilans projekt'!$C$54:$O$54,1,MATCH('12. Ocena dyskontowa Inwestycji'!LVA$34,'5. Bilans projekt'!$C$3:$O$3,0))-INDEX('5. Bilans projekt'!$C$58:$O$58,1,MATCH('12. Ocena dyskontowa Inwestycji'!LVA$34,'5. Bilans projekt'!$C$3:$O$3,0))-INDEX('5. Bilans projekt'!$C$63:$O$63,1,MATCH('12. Ocena dyskontowa Inwestycji'!LVA$34,'5. Bilans projekt'!$C$3:$O$3,0))-INDEX('5. Bilans projekt'!$C$68:$O$68,1,MATCH('12. Ocena dyskontowa Inwestycji'!LVA$34,'5. Bilans projekt'!$C$3:$O$3,0)),"")</f>
        <v/>
      </c>
      <c r="LVB36" s="131" t="str">
        <f>_xlfn.IFNA(INDEX('5. Bilans projekt'!$C$54:$O$54,1,MATCH('12. Ocena dyskontowa Inwestycji'!LVB$34,'5. Bilans projekt'!$C$3:$O$3,0))-INDEX('5. Bilans projekt'!$C$58:$O$58,1,MATCH('12. Ocena dyskontowa Inwestycji'!LVB$34,'5. Bilans projekt'!$C$3:$O$3,0))-INDEX('5. Bilans projekt'!$C$63:$O$63,1,MATCH('12. Ocena dyskontowa Inwestycji'!LVB$34,'5. Bilans projekt'!$C$3:$O$3,0))-INDEX('5. Bilans projekt'!$C$68:$O$68,1,MATCH('12. Ocena dyskontowa Inwestycji'!LVB$34,'5. Bilans projekt'!$C$3:$O$3,0)),"")</f>
        <v/>
      </c>
      <c r="LVC36" s="131" t="str">
        <f>_xlfn.IFNA(INDEX('5. Bilans projekt'!$C$54:$O$54,1,MATCH('12. Ocena dyskontowa Inwestycji'!LVC$34,'5. Bilans projekt'!$C$3:$O$3,0))-INDEX('5. Bilans projekt'!$C$58:$O$58,1,MATCH('12. Ocena dyskontowa Inwestycji'!LVC$34,'5. Bilans projekt'!$C$3:$O$3,0))-INDEX('5. Bilans projekt'!$C$63:$O$63,1,MATCH('12. Ocena dyskontowa Inwestycji'!LVC$34,'5. Bilans projekt'!$C$3:$O$3,0))-INDEX('5. Bilans projekt'!$C$68:$O$68,1,MATCH('12. Ocena dyskontowa Inwestycji'!LVC$34,'5. Bilans projekt'!$C$3:$O$3,0)),"")</f>
        <v/>
      </c>
      <c r="LVD36" s="131" t="str">
        <f>_xlfn.IFNA(INDEX('5. Bilans projekt'!$C$54:$O$54,1,MATCH('12. Ocena dyskontowa Inwestycji'!LVD$34,'5. Bilans projekt'!$C$3:$O$3,0))-INDEX('5. Bilans projekt'!$C$58:$O$58,1,MATCH('12. Ocena dyskontowa Inwestycji'!LVD$34,'5. Bilans projekt'!$C$3:$O$3,0))-INDEX('5. Bilans projekt'!$C$63:$O$63,1,MATCH('12. Ocena dyskontowa Inwestycji'!LVD$34,'5. Bilans projekt'!$C$3:$O$3,0))-INDEX('5. Bilans projekt'!$C$68:$O$68,1,MATCH('12. Ocena dyskontowa Inwestycji'!LVD$34,'5. Bilans projekt'!$C$3:$O$3,0)),"")</f>
        <v/>
      </c>
      <c r="LVE36" s="131" t="str">
        <f>_xlfn.IFNA(INDEX('5. Bilans projekt'!$C$54:$O$54,1,MATCH('12. Ocena dyskontowa Inwestycji'!LVE$34,'5. Bilans projekt'!$C$3:$O$3,0))-INDEX('5. Bilans projekt'!$C$58:$O$58,1,MATCH('12. Ocena dyskontowa Inwestycji'!LVE$34,'5. Bilans projekt'!$C$3:$O$3,0))-INDEX('5. Bilans projekt'!$C$63:$O$63,1,MATCH('12. Ocena dyskontowa Inwestycji'!LVE$34,'5. Bilans projekt'!$C$3:$O$3,0))-INDEX('5. Bilans projekt'!$C$68:$O$68,1,MATCH('12. Ocena dyskontowa Inwestycji'!LVE$34,'5. Bilans projekt'!$C$3:$O$3,0)),"")</f>
        <v/>
      </c>
      <c r="LVF36" s="131" t="str">
        <f>_xlfn.IFNA(INDEX('5. Bilans projekt'!$C$54:$O$54,1,MATCH('12. Ocena dyskontowa Inwestycji'!LVF$34,'5. Bilans projekt'!$C$3:$O$3,0))-INDEX('5. Bilans projekt'!$C$58:$O$58,1,MATCH('12. Ocena dyskontowa Inwestycji'!LVF$34,'5. Bilans projekt'!$C$3:$O$3,0))-INDEX('5. Bilans projekt'!$C$63:$O$63,1,MATCH('12. Ocena dyskontowa Inwestycji'!LVF$34,'5. Bilans projekt'!$C$3:$O$3,0))-INDEX('5. Bilans projekt'!$C$68:$O$68,1,MATCH('12. Ocena dyskontowa Inwestycji'!LVF$34,'5. Bilans projekt'!$C$3:$O$3,0)),"")</f>
        <v/>
      </c>
      <c r="LVG36" s="131" t="str">
        <f>_xlfn.IFNA(INDEX('5. Bilans projekt'!$C$54:$O$54,1,MATCH('12. Ocena dyskontowa Inwestycji'!LVG$34,'5. Bilans projekt'!$C$3:$O$3,0))-INDEX('5. Bilans projekt'!$C$58:$O$58,1,MATCH('12. Ocena dyskontowa Inwestycji'!LVG$34,'5. Bilans projekt'!$C$3:$O$3,0))-INDEX('5. Bilans projekt'!$C$63:$O$63,1,MATCH('12. Ocena dyskontowa Inwestycji'!LVG$34,'5. Bilans projekt'!$C$3:$O$3,0))-INDEX('5. Bilans projekt'!$C$68:$O$68,1,MATCH('12. Ocena dyskontowa Inwestycji'!LVG$34,'5. Bilans projekt'!$C$3:$O$3,0)),"")</f>
        <v/>
      </c>
      <c r="LVH36" s="131" t="str">
        <f>_xlfn.IFNA(INDEX('5. Bilans projekt'!$C$54:$O$54,1,MATCH('12. Ocena dyskontowa Inwestycji'!LVH$34,'5. Bilans projekt'!$C$3:$O$3,0))-INDEX('5. Bilans projekt'!$C$58:$O$58,1,MATCH('12. Ocena dyskontowa Inwestycji'!LVH$34,'5. Bilans projekt'!$C$3:$O$3,0))-INDEX('5. Bilans projekt'!$C$63:$O$63,1,MATCH('12. Ocena dyskontowa Inwestycji'!LVH$34,'5. Bilans projekt'!$C$3:$O$3,0))-INDEX('5. Bilans projekt'!$C$68:$O$68,1,MATCH('12. Ocena dyskontowa Inwestycji'!LVH$34,'5. Bilans projekt'!$C$3:$O$3,0)),"")</f>
        <v/>
      </c>
      <c r="LVI36" s="131" t="str">
        <f>_xlfn.IFNA(INDEX('5. Bilans projekt'!$C$54:$O$54,1,MATCH('12. Ocena dyskontowa Inwestycji'!LVI$34,'5. Bilans projekt'!$C$3:$O$3,0))-INDEX('5. Bilans projekt'!$C$58:$O$58,1,MATCH('12. Ocena dyskontowa Inwestycji'!LVI$34,'5. Bilans projekt'!$C$3:$O$3,0))-INDEX('5. Bilans projekt'!$C$63:$O$63,1,MATCH('12. Ocena dyskontowa Inwestycji'!LVI$34,'5. Bilans projekt'!$C$3:$O$3,0))-INDEX('5. Bilans projekt'!$C$68:$O$68,1,MATCH('12. Ocena dyskontowa Inwestycji'!LVI$34,'5. Bilans projekt'!$C$3:$O$3,0)),"")</f>
        <v/>
      </c>
      <c r="LVJ36" s="131" t="str">
        <f>_xlfn.IFNA(INDEX('5. Bilans projekt'!$C$54:$O$54,1,MATCH('12. Ocena dyskontowa Inwestycji'!LVJ$34,'5. Bilans projekt'!$C$3:$O$3,0))-INDEX('5. Bilans projekt'!$C$58:$O$58,1,MATCH('12. Ocena dyskontowa Inwestycji'!LVJ$34,'5. Bilans projekt'!$C$3:$O$3,0))-INDEX('5. Bilans projekt'!$C$63:$O$63,1,MATCH('12. Ocena dyskontowa Inwestycji'!LVJ$34,'5. Bilans projekt'!$C$3:$O$3,0))-INDEX('5. Bilans projekt'!$C$68:$O$68,1,MATCH('12. Ocena dyskontowa Inwestycji'!LVJ$34,'5. Bilans projekt'!$C$3:$O$3,0)),"")</f>
        <v/>
      </c>
      <c r="LVK36" s="131" t="str">
        <f>_xlfn.IFNA(INDEX('5. Bilans projekt'!$C$54:$O$54,1,MATCH('12. Ocena dyskontowa Inwestycji'!LVK$34,'5. Bilans projekt'!$C$3:$O$3,0))-INDEX('5. Bilans projekt'!$C$58:$O$58,1,MATCH('12. Ocena dyskontowa Inwestycji'!LVK$34,'5. Bilans projekt'!$C$3:$O$3,0))-INDEX('5. Bilans projekt'!$C$63:$O$63,1,MATCH('12. Ocena dyskontowa Inwestycji'!LVK$34,'5. Bilans projekt'!$C$3:$O$3,0))-INDEX('5. Bilans projekt'!$C$68:$O$68,1,MATCH('12. Ocena dyskontowa Inwestycji'!LVK$34,'5. Bilans projekt'!$C$3:$O$3,0)),"")</f>
        <v/>
      </c>
      <c r="LVL36" s="131" t="str">
        <f>_xlfn.IFNA(INDEX('5. Bilans projekt'!$C$54:$O$54,1,MATCH('12. Ocena dyskontowa Inwestycji'!LVL$34,'5. Bilans projekt'!$C$3:$O$3,0))-INDEX('5. Bilans projekt'!$C$58:$O$58,1,MATCH('12. Ocena dyskontowa Inwestycji'!LVL$34,'5. Bilans projekt'!$C$3:$O$3,0))-INDEX('5. Bilans projekt'!$C$63:$O$63,1,MATCH('12. Ocena dyskontowa Inwestycji'!LVL$34,'5. Bilans projekt'!$C$3:$O$3,0))-INDEX('5. Bilans projekt'!$C$68:$O$68,1,MATCH('12. Ocena dyskontowa Inwestycji'!LVL$34,'5. Bilans projekt'!$C$3:$O$3,0)),"")</f>
        <v/>
      </c>
      <c r="LVM36" s="131" t="str">
        <f>_xlfn.IFNA(INDEX('5. Bilans projekt'!$C$54:$O$54,1,MATCH('12. Ocena dyskontowa Inwestycji'!LVM$34,'5. Bilans projekt'!$C$3:$O$3,0))-INDEX('5. Bilans projekt'!$C$58:$O$58,1,MATCH('12. Ocena dyskontowa Inwestycji'!LVM$34,'5. Bilans projekt'!$C$3:$O$3,0))-INDEX('5. Bilans projekt'!$C$63:$O$63,1,MATCH('12. Ocena dyskontowa Inwestycji'!LVM$34,'5. Bilans projekt'!$C$3:$O$3,0))-INDEX('5. Bilans projekt'!$C$68:$O$68,1,MATCH('12. Ocena dyskontowa Inwestycji'!LVM$34,'5. Bilans projekt'!$C$3:$O$3,0)),"")</f>
        <v/>
      </c>
      <c r="LVN36" s="131" t="str">
        <f>_xlfn.IFNA(INDEX('5. Bilans projekt'!$C$54:$O$54,1,MATCH('12. Ocena dyskontowa Inwestycji'!LVN$34,'5. Bilans projekt'!$C$3:$O$3,0))-INDEX('5. Bilans projekt'!$C$58:$O$58,1,MATCH('12. Ocena dyskontowa Inwestycji'!LVN$34,'5. Bilans projekt'!$C$3:$O$3,0))-INDEX('5. Bilans projekt'!$C$63:$O$63,1,MATCH('12. Ocena dyskontowa Inwestycji'!LVN$34,'5. Bilans projekt'!$C$3:$O$3,0))-INDEX('5. Bilans projekt'!$C$68:$O$68,1,MATCH('12. Ocena dyskontowa Inwestycji'!LVN$34,'5. Bilans projekt'!$C$3:$O$3,0)),"")</f>
        <v/>
      </c>
      <c r="LVO36" s="131" t="str">
        <f>_xlfn.IFNA(INDEX('5. Bilans projekt'!$C$54:$O$54,1,MATCH('12. Ocena dyskontowa Inwestycji'!LVO$34,'5. Bilans projekt'!$C$3:$O$3,0))-INDEX('5. Bilans projekt'!$C$58:$O$58,1,MATCH('12. Ocena dyskontowa Inwestycji'!LVO$34,'5. Bilans projekt'!$C$3:$O$3,0))-INDEX('5. Bilans projekt'!$C$63:$O$63,1,MATCH('12. Ocena dyskontowa Inwestycji'!LVO$34,'5. Bilans projekt'!$C$3:$O$3,0))-INDEX('5. Bilans projekt'!$C$68:$O$68,1,MATCH('12. Ocena dyskontowa Inwestycji'!LVO$34,'5. Bilans projekt'!$C$3:$O$3,0)),"")</f>
        <v/>
      </c>
      <c r="LVP36" s="131" t="str">
        <f>_xlfn.IFNA(INDEX('5. Bilans projekt'!$C$54:$O$54,1,MATCH('12. Ocena dyskontowa Inwestycji'!LVP$34,'5. Bilans projekt'!$C$3:$O$3,0))-INDEX('5. Bilans projekt'!$C$58:$O$58,1,MATCH('12. Ocena dyskontowa Inwestycji'!LVP$34,'5. Bilans projekt'!$C$3:$O$3,0))-INDEX('5. Bilans projekt'!$C$63:$O$63,1,MATCH('12. Ocena dyskontowa Inwestycji'!LVP$34,'5. Bilans projekt'!$C$3:$O$3,0))-INDEX('5. Bilans projekt'!$C$68:$O$68,1,MATCH('12. Ocena dyskontowa Inwestycji'!LVP$34,'5. Bilans projekt'!$C$3:$O$3,0)),"")</f>
        <v/>
      </c>
      <c r="LVQ36" s="131" t="str">
        <f>_xlfn.IFNA(INDEX('5. Bilans projekt'!$C$54:$O$54,1,MATCH('12. Ocena dyskontowa Inwestycji'!LVQ$34,'5. Bilans projekt'!$C$3:$O$3,0))-INDEX('5. Bilans projekt'!$C$58:$O$58,1,MATCH('12. Ocena dyskontowa Inwestycji'!LVQ$34,'5. Bilans projekt'!$C$3:$O$3,0))-INDEX('5. Bilans projekt'!$C$63:$O$63,1,MATCH('12. Ocena dyskontowa Inwestycji'!LVQ$34,'5. Bilans projekt'!$C$3:$O$3,0))-INDEX('5. Bilans projekt'!$C$68:$O$68,1,MATCH('12. Ocena dyskontowa Inwestycji'!LVQ$34,'5. Bilans projekt'!$C$3:$O$3,0)),"")</f>
        <v/>
      </c>
      <c r="LVR36" s="131" t="str">
        <f>_xlfn.IFNA(INDEX('5. Bilans projekt'!$C$54:$O$54,1,MATCH('12. Ocena dyskontowa Inwestycji'!LVR$34,'5. Bilans projekt'!$C$3:$O$3,0))-INDEX('5. Bilans projekt'!$C$58:$O$58,1,MATCH('12. Ocena dyskontowa Inwestycji'!LVR$34,'5. Bilans projekt'!$C$3:$O$3,0))-INDEX('5. Bilans projekt'!$C$63:$O$63,1,MATCH('12. Ocena dyskontowa Inwestycji'!LVR$34,'5. Bilans projekt'!$C$3:$O$3,0))-INDEX('5. Bilans projekt'!$C$68:$O$68,1,MATCH('12. Ocena dyskontowa Inwestycji'!LVR$34,'5. Bilans projekt'!$C$3:$O$3,0)),"")</f>
        <v/>
      </c>
      <c r="LVS36" s="131" t="str">
        <f>_xlfn.IFNA(INDEX('5. Bilans projekt'!$C$54:$O$54,1,MATCH('12. Ocena dyskontowa Inwestycji'!LVS$34,'5. Bilans projekt'!$C$3:$O$3,0))-INDEX('5. Bilans projekt'!$C$58:$O$58,1,MATCH('12. Ocena dyskontowa Inwestycji'!LVS$34,'5. Bilans projekt'!$C$3:$O$3,0))-INDEX('5. Bilans projekt'!$C$63:$O$63,1,MATCH('12. Ocena dyskontowa Inwestycji'!LVS$34,'5. Bilans projekt'!$C$3:$O$3,0))-INDEX('5. Bilans projekt'!$C$68:$O$68,1,MATCH('12. Ocena dyskontowa Inwestycji'!LVS$34,'5. Bilans projekt'!$C$3:$O$3,0)),"")</f>
        <v/>
      </c>
      <c r="LVT36" s="131" t="str">
        <f>_xlfn.IFNA(INDEX('5. Bilans projekt'!$C$54:$O$54,1,MATCH('12. Ocena dyskontowa Inwestycji'!LVT$34,'5. Bilans projekt'!$C$3:$O$3,0))-INDEX('5. Bilans projekt'!$C$58:$O$58,1,MATCH('12. Ocena dyskontowa Inwestycji'!LVT$34,'5. Bilans projekt'!$C$3:$O$3,0))-INDEX('5. Bilans projekt'!$C$63:$O$63,1,MATCH('12. Ocena dyskontowa Inwestycji'!LVT$34,'5. Bilans projekt'!$C$3:$O$3,0))-INDEX('5. Bilans projekt'!$C$68:$O$68,1,MATCH('12. Ocena dyskontowa Inwestycji'!LVT$34,'5. Bilans projekt'!$C$3:$O$3,0)),"")</f>
        <v/>
      </c>
      <c r="LVU36" s="131" t="str">
        <f>_xlfn.IFNA(INDEX('5. Bilans projekt'!$C$54:$O$54,1,MATCH('12. Ocena dyskontowa Inwestycji'!LVU$34,'5. Bilans projekt'!$C$3:$O$3,0))-INDEX('5. Bilans projekt'!$C$58:$O$58,1,MATCH('12. Ocena dyskontowa Inwestycji'!LVU$34,'5. Bilans projekt'!$C$3:$O$3,0))-INDEX('5. Bilans projekt'!$C$63:$O$63,1,MATCH('12. Ocena dyskontowa Inwestycji'!LVU$34,'5. Bilans projekt'!$C$3:$O$3,0))-INDEX('5. Bilans projekt'!$C$68:$O$68,1,MATCH('12. Ocena dyskontowa Inwestycji'!LVU$34,'5. Bilans projekt'!$C$3:$O$3,0)),"")</f>
        <v/>
      </c>
      <c r="LVV36" s="131" t="str">
        <f>_xlfn.IFNA(INDEX('5. Bilans projekt'!$C$54:$O$54,1,MATCH('12. Ocena dyskontowa Inwestycji'!LVV$34,'5. Bilans projekt'!$C$3:$O$3,0))-INDEX('5. Bilans projekt'!$C$58:$O$58,1,MATCH('12. Ocena dyskontowa Inwestycji'!LVV$34,'5. Bilans projekt'!$C$3:$O$3,0))-INDEX('5. Bilans projekt'!$C$63:$O$63,1,MATCH('12. Ocena dyskontowa Inwestycji'!LVV$34,'5. Bilans projekt'!$C$3:$O$3,0))-INDEX('5. Bilans projekt'!$C$68:$O$68,1,MATCH('12. Ocena dyskontowa Inwestycji'!LVV$34,'5. Bilans projekt'!$C$3:$O$3,0)),"")</f>
        <v/>
      </c>
      <c r="LVW36" s="131" t="str">
        <f>_xlfn.IFNA(INDEX('5. Bilans projekt'!$C$54:$O$54,1,MATCH('12. Ocena dyskontowa Inwestycji'!LVW$34,'5. Bilans projekt'!$C$3:$O$3,0))-INDEX('5. Bilans projekt'!$C$58:$O$58,1,MATCH('12. Ocena dyskontowa Inwestycji'!LVW$34,'5. Bilans projekt'!$C$3:$O$3,0))-INDEX('5. Bilans projekt'!$C$63:$O$63,1,MATCH('12. Ocena dyskontowa Inwestycji'!LVW$34,'5. Bilans projekt'!$C$3:$O$3,0))-INDEX('5. Bilans projekt'!$C$68:$O$68,1,MATCH('12. Ocena dyskontowa Inwestycji'!LVW$34,'5. Bilans projekt'!$C$3:$O$3,0)),"")</f>
        <v/>
      </c>
      <c r="LVX36" s="131" t="str">
        <f>_xlfn.IFNA(INDEX('5. Bilans projekt'!$C$54:$O$54,1,MATCH('12. Ocena dyskontowa Inwestycji'!LVX$34,'5. Bilans projekt'!$C$3:$O$3,0))-INDEX('5. Bilans projekt'!$C$58:$O$58,1,MATCH('12. Ocena dyskontowa Inwestycji'!LVX$34,'5. Bilans projekt'!$C$3:$O$3,0))-INDEX('5. Bilans projekt'!$C$63:$O$63,1,MATCH('12. Ocena dyskontowa Inwestycji'!LVX$34,'5. Bilans projekt'!$C$3:$O$3,0))-INDEX('5. Bilans projekt'!$C$68:$O$68,1,MATCH('12. Ocena dyskontowa Inwestycji'!LVX$34,'5. Bilans projekt'!$C$3:$O$3,0)),"")</f>
        <v/>
      </c>
      <c r="LVY36" s="131" t="str">
        <f>_xlfn.IFNA(INDEX('5. Bilans projekt'!$C$54:$O$54,1,MATCH('12. Ocena dyskontowa Inwestycji'!LVY$34,'5. Bilans projekt'!$C$3:$O$3,0))-INDEX('5. Bilans projekt'!$C$58:$O$58,1,MATCH('12. Ocena dyskontowa Inwestycji'!LVY$34,'5. Bilans projekt'!$C$3:$O$3,0))-INDEX('5. Bilans projekt'!$C$63:$O$63,1,MATCH('12. Ocena dyskontowa Inwestycji'!LVY$34,'5. Bilans projekt'!$C$3:$O$3,0))-INDEX('5. Bilans projekt'!$C$68:$O$68,1,MATCH('12. Ocena dyskontowa Inwestycji'!LVY$34,'5. Bilans projekt'!$C$3:$O$3,0)),"")</f>
        <v/>
      </c>
      <c r="LVZ36" s="131" t="str">
        <f>_xlfn.IFNA(INDEX('5. Bilans projekt'!$C$54:$O$54,1,MATCH('12. Ocena dyskontowa Inwestycji'!LVZ$34,'5. Bilans projekt'!$C$3:$O$3,0))-INDEX('5. Bilans projekt'!$C$58:$O$58,1,MATCH('12. Ocena dyskontowa Inwestycji'!LVZ$34,'5. Bilans projekt'!$C$3:$O$3,0))-INDEX('5. Bilans projekt'!$C$63:$O$63,1,MATCH('12. Ocena dyskontowa Inwestycji'!LVZ$34,'5. Bilans projekt'!$C$3:$O$3,0))-INDEX('5. Bilans projekt'!$C$68:$O$68,1,MATCH('12. Ocena dyskontowa Inwestycji'!LVZ$34,'5. Bilans projekt'!$C$3:$O$3,0)),"")</f>
        <v/>
      </c>
      <c r="LWA36" s="131" t="str">
        <f>_xlfn.IFNA(INDEX('5. Bilans projekt'!$C$54:$O$54,1,MATCH('12. Ocena dyskontowa Inwestycji'!LWA$34,'5. Bilans projekt'!$C$3:$O$3,0))-INDEX('5. Bilans projekt'!$C$58:$O$58,1,MATCH('12. Ocena dyskontowa Inwestycji'!LWA$34,'5. Bilans projekt'!$C$3:$O$3,0))-INDEX('5. Bilans projekt'!$C$63:$O$63,1,MATCH('12. Ocena dyskontowa Inwestycji'!LWA$34,'5. Bilans projekt'!$C$3:$O$3,0))-INDEX('5. Bilans projekt'!$C$68:$O$68,1,MATCH('12. Ocena dyskontowa Inwestycji'!LWA$34,'5. Bilans projekt'!$C$3:$O$3,0)),"")</f>
        <v/>
      </c>
      <c r="LWB36" s="131" t="str">
        <f>_xlfn.IFNA(INDEX('5. Bilans projekt'!$C$54:$O$54,1,MATCH('12. Ocena dyskontowa Inwestycji'!LWB$34,'5. Bilans projekt'!$C$3:$O$3,0))-INDEX('5. Bilans projekt'!$C$58:$O$58,1,MATCH('12. Ocena dyskontowa Inwestycji'!LWB$34,'5. Bilans projekt'!$C$3:$O$3,0))-INDEX('5. Bilans projekt'!$C$63:$O$63,1,MATCH('12. Ocena dyskontowa Inwestycji'!LWB$34,'5. Bilans projekt'!$C$3:$O$3,0))-INDEX('5. Bilans projekt'!$C$68:$O$68,1,MATCH('12. Ocena dyskontowa Inwestycji'!LWB$34,'5. Bilans projekt'!$C$3:$O$3,0)),"")</f>
        <v/>
      </c>
      <c r="LWC36" s="131" t="str">
        <f>_xlfn.IFNA(INDEX('5. Bilans projekt'!$C$54:$O$54,1,MATCH('12. Ocena dyskontowa Inwestycji'!LWC$34,'5. Bilans projekt'!$C$3:$O$3,0))-INDEX('5. Bilans projekt'!$C$58:$O$58,1,MATCH('12. Ocena dyskontowa Inwestycji'!LWC$34,'5. Bilans projekt'!$C$3:$O$3,0))-INDEX('5. Bilans projekt'!$C$63:$O$63,1,MATCH('12. Ocena dyskontowa Inwestycji'!LWC$34,'5. Bilans projekt'!$C$3:$O$3,0))-INDEX('5. Bilans projekt'!$C$68:$O$68,1,MATCH('12. Ocena dyskontowa Inwestycji'!LWC$34,'5. Bilans projekt'!$C$3:$O$3,0)),"")</f>
        <v/>
      </c>
      <c r="LWD36" s="131" t="str">
        <f>_xlfn.IFNA(INDEX('5. Bilans projekt'!$C$54:$O$54,1,MATCH('12. Ocena dyskontowa Inwestycji'!LWD$34,'5. Bilans projekt'!$C$3:$O$3,0))-INDEX('5. Bilans projekt'!$C$58:$O$58,1,MATCH('12. Ocena dyskontowa Inwestycji'!LWD$34,'5. Bilans projekt'!$C$3:$O$3,0))-INDEX('5. Bilans projekt'!$C$63:$O$63,1,MATCH('12. Ocena dyskontowa Inwestycji'!LWD$34,'5. Bilans projekt'!$C$3:$O$3,0))-INDEX('5. Bilans projekt'!$C$68:$O$68,1,MATCH('12. Ocena dyskontowa Inwestycji'!LWD$34,'5. Bilans projekt'!$C$3:$O$3,0)),"")</f>
        <v/>
      </c>
      <c r="LWE36" s="131" t="str">
        <f>_xlfn.IFNA(INDEX('5. Bilans projekt'!$C$54:$O$54,1,MATCH('12. Ocena dyskontowa Inwestycji'!LWE$34,'5. Bilans projekt'!$C$3:$O$3,0))-INDEX('5. Bilans projekt'!$C$58:$O$58,1,MATCH('12. Ocena dyskontowa Inwestycji'!LWE$34,'5. Bilans projekt'!$C$3:$O$3,0))-INDEX('5. Bilans projekt'!$C$63:$O$63,1,MATCH('12. Ocena dyskontowa Inwestycji'!LWE$34,'5. Bilans projekt'!$C$3:$O$3,0))-INDEX('5. Bilans projekt'!$C$68:$O$68,1,MATCH('12. Ocena dyskontowa Inwestycji'!LWE$34,'5. Bilans projekt'!$C$3:$O$3,0)),"")</f>
        <v/>
      </c>
      <c r="LWF36" s="131" t="str">
        <f>_xlfn.IFNA(INDEX('5. Bilans projekt'!$C$54:$O$54,1,MATCH('12. Ocena dyskontowa Inwestycji'!LWF$34,'5. Bilans projekt'!$C$3:$O$3,0))-INDEX('5. Bilans projekt'!$C$58:$O$58,1,MATCH('12. Ocena dyskontowa Inwestycji'!LWF$34,'5. Bilans projekt'!$C$3:$O$3,0))-INDEX('5. Bilans projekt'!$C$63:$O$63,1,MATCH('12. Ocena dyskontowa Inwestycji'!LWF$34,'5. Bilans projekt'!$C$3:$O$3,0))-INDEX('5. Bilans projekt'!$C$68:$O$68,1,MATCH('12. Ocena dyskontowa Inwestycji'!LWF$34,'5. Bilans projekt'!$C$3:$O$3,0)),"")</f>
        <v/>
      </c>
      <c r="LWG36" s="131" t="str">
        <f>_xlfn.IFNA(INDEX('5. Bilans projekt'!$C$54:$O$54,1,MATCH('12. Ocena dyskontowa Inwestycji'!LWG$34,'5. Bilans projekt'!$C$3:$O$3,0))-INDEX('5. Bilans projekt'!$C$58:$O$58,1,MATCH('12. Ocena dyskontowa Inwestycji'!LWG$34,'5. Bilans projekt'!$C$3:$O$3,0))-INDEX('5. Bilans projekt'!$C$63:$O$63,1,MATCH('12. Ocena dyskontowa Inwestycji'!LWG$34,'5. Bilans projekt'!$C$3:$O$3,0))-INDEX('5. Bilans projekt'!$C$68:$O$68,1,MATCH('12. Ocena dyskontowa Inwestycji'!LWG$34,'5. Bilans projekt'!$C$3:$O$3,0)),"")</f>
        <v/>
      </c>
      <c r="LWH36" s="131" t="str">
        <f>_xlfn.IFNA(INDEX('5. Bilans projekt'!$C$54:$O$54,1,MATCH('12. Ocena dyskontowa Inwestycji'!LWH$34,'5. Bilans projekt'!$C$3:$O$3,0))-INDEX('5. Bilans projekt'!$C$58:$O$58,1,MATCH('12. Ocena dyskontowa Inwestycji'!LWH$34,'5. Bilans projekt'!$C$3:$O$3,0))-INDEX('5. Bilans projekt'!$C$63:$O$63,1,MATCH('12. Ocena dyskontowa Inwestycji'!LWH$34,'5. Bilans projekt'!$C$3:$O$3,0))-INDEX('5. Bilans projekt'!$C$68:$O$68,1,MATCH('12. Ocena dyskontowa Inwestycji'!LWH$34,'5. Bilans projekt'!$C$3:$O$3,0)),"")</f>
        <v/>
      </c>
      <c r="LWI36" s="131" t="str">
        <f>_xlfn.IFNA(INDEX('5. Bilans projekt'!$C$54:$O$54,1,MATCH('12. Ocena dyskontowa Inwestycji'!LWI$34,'5. Bilans projekt'!$C$3:$O$3,0))-INDEX('5. Bilans projekt'!$C$58:$O$58,1,MATCH('12. Ocena dyskontowa Inwestycji'!LWI$34,'5. Bilans projekt'!$C$3:$O$3,0))-INDEX('5. Bilans projekt'!$C$63:$O$63,1,MATCH('12. Ocena dyskontowa Inwestycji'!LWI$34,'5. Bilans projekt'!$C$3:$O$3,0))-INDEX('5. Bilans projekt'!$C$68:$O$68,1,MATCH('12. Ocena dyskontowa Inwestycji'!LWI$34,'5. Bilans projekt'!$C$3:$O$3,0)),"")</f>
        <v/>
      </c>
      <c r="LWJ36" s="131" t="str">
        <f>_xlfn.IFNA(INDEX('5. Bilans projekt'!$C$54:$O$54,1,MATCH('12. Ocena dyskontowa Inwestycji'!LWJ$34,'5. Bilans projekt'!$C$3:$O$3,0))-INDEX('5. Bilans projekt'!$C$58:$O$58,1,MATCH('12. Ocena dyskontowa Inwestycji'!LWJ$34,'5. Bilans projekt'!$C$3:$O$3,0))-INDEX('5. Bilans projekt'!$C$63:$O$63,1,MATCH('12. Ocena dyskontowa Inwestycji'!LWJ$34,'5. Bilans projekt'!$C$3:$O$3,0))-INDEX('5. Bilans projekt'!$C$68:$O$68,1,MATCH('12. Ocena dyskontowa Inwestycji'!LWJ$34,'5. Bilans projekt'!$C$3:$O$3,0)),"")</f>
        <v/>
      </c>
      <c r="LWK36" s="131" t="str">
        <f>_xlfn.IFNA(INDEX('5. Bilans projekt'!$C$54:$O$54,1,MATCH('12. Ocena dyskontowa Inwestycji'!LWK$34,'5. Bilans projekt'!$C$3:$O$3,0))-INDEX('5. Bilans projekt'!$C$58:$O$58,1,MATCH('12. Ocena dyskontowa Inwestycji'!LWK$34,'5. Bilans projekt'!$C$3:$O$3,0))-INDEX('5. Bilans projekt'!$C$63:$O$63,1,MATCH('12. Ocena dyskontowa Inwestycji'!LWK$34,'5. Bilans projekt'!$C$3:$O$3,0))-INDEX('5. Bilans projekt'!$C$68:$O$68,1,MATCH('12. Ocena dyskontowa Inwestycji'!LWK$34,'5. Bilans projekt'!$C$3:$O$3,0)),"")</f>
        <v/>
      </c>
      <c r="LWL36" s="131" t="str">
        <f>_xlfn.IFNA(INDEX('5. Bilans projekt'!$C$54:$O$54,1,MATCH('12. Ocena dyskontowa Inwestycji'!LWL$34,'5. Bilans projekt'!$C$3:$O$3,0))-INDEX('5. Bilans projekt'!$C$58:$O$58,1,MATCH('12. Ocena dyskontowa Inwestycji'!LWL$34,'5. Bilans projekt'!$C$3:$O$3,0))-INDEX('5. Bilans projekt'!$C$63:$O$63,1,MATCH('12. Ocena dyskontowa Inwestycji'!LWL$34,'5. Bilans projekt'!$C$3:$O$3,0))-INDEX('5. Bilans projekt'!$C$68:$O$68,1,MATCH('12. Ocena dyskontowa Inwestycji'!LWL$34,'5. Bilans projekt'!$C$3:$O$3,0)),"")</f>
        <v/>
      </c>
      <c r="LWM36" s="131" t="str">
        <f>_xlfn.IFNA(INDEX('5. Bilans projekt'!$C$54:$O$54,1,MATCH('12. Ocena dyskontowa Inwestycji'!LWM$34,'5. Bilans projekt'!$C$3:$O$3,0))-INDEX('5. Bilans projekt'!$C$58:$O$58,1,MATCH('12. Ocena dyskontowa Inwestycji'!LWM$34,'5. Bilans projekt'!$C$3:$O$3,0))-INDEX('5. Bilans projekt'!$C$63:$O$63,1,MATCH('12. Ocena dyskontowa Inwestycji'!LWM$34,'5. Bilans projekt'!$C$3:$O$3,0))-INDEX('5. Bilans projekt'!$C$68:$O$68,1,MATCH('12. Ocena dyskontowa Inwestycji'!LWM$34,'5. Bilans projekt'!$C$3:$O$3,0)),"")</f>
        <v/>
      </c>
      <c r="LWN36" s="131" t="str">
        <f>_xlfn.IFNA(INDEX('5. Bilans projekt'!$C$54:$O$54,1,MATCH('12. Ocena dyskontowa Inwestycji'!LWN$34,'5. Bilans projekt'!$C$3:$O$3,0))-INDEX('5. Bilans projekt'!$C$58:$O$58,1,MATCH('12. Ocena dyskontowa Inwestycji'!LWN$34,'5. Bilans projekt'!$C$3:$O$3,0))-INDEX('5. Bilans projekt'!$C$63:$O$63,1,MATCH('12. Ocena dyskontowa Inwestycji'!LWN$34,'5. Bilans projekt'!$C$3:$O$3,0))-INDEX('5. Bilans projekt'!$C$68:$O$68,1,MATCH('12. Ocena dyskontowa Inwestycji'!LWN$34,'5. Bilans projekt'!$C$3:$O$3,0)),"")</f>
        <v/>
      </c>
      <c r="LWO36" s="131" t="str">
        <f>_xlfn.IFNA(INDEX('5. Bilans projekt'!$C$54:$O$54,1,MATCH('12. Ocena dyskontowa Inwestycji'!LWO$34,'5. Bilans projekt'!$C$3:$O$3,0))-INDEX('5. Bilans projekt'!$C$58:$O$58,1,MATCH('12. Ocena dyskontowa Inwestycji'!LWO$34,'5. Bilans projekt'!$C$3:$O$3,0))-INDEX('5. Bilans projekt'!$C$63:$O$63,1,MATCH('12. Ocena dyskontowa Inwestycji'!LWO$34,'5. Bilans projekt'!$C$3:$O$3,0))-INDEX('5. Bilans projekt'!$C$68:$O$68,1,MATCH('12. Ocena dyskontowa Inwestycji'!LWO$34,'5. Bilans projekt'!$C$3:$O$3,0)),"")</f>
        <v/>
      </c>
      <c r="LWP36" s="131" t="str">
        <f>_xlfn.IFNA(INDEX('5. Bilans projekt'!$C$54:$O$54,1,MATCH('12. Ocena dyskontowa Inwestycji'!LWP$34,'5. Bilans projekt'!$C$3:$O$3,0))-INDEX('5. Bilans projekt'!$C$58:$O$58,1,MATCH('12. Ocena dyskontowa Inwestycji'!LWP$34,'5. Bilans projekt'!$C$3:$O$3,0))-INDEX('5. Bilans projekt'!$C$63:$O$63,1,MATCH('12. Ocena dyskontowa Inwestycji'!LWP$34,'5. Bilans projekt'!$C$3:$O$3,0))-INDEX('5. Bilans projekt'!$C$68:$O$68,1,MATCH('12. Ocena dyskontowa Inwestycji'!LWP$34,'5. Bilans projekt'!$C$3:$O$3,0)),"")</f>
        <v/>
      </c>
      <c r="LWQ36" s="131" t="str">
        <f>_xlfn.IFNA(INDEX('5. Bilans projekt'!$C$54:$O$54,1,MATCH('12. Ocena dyskontowa Inwestycji'!LWQ$34,'5. Bilans projekt'!$C$3:$O$3,0))-INDEX('5. Bilans projekt'!$C$58:$O$58,1,MATCH('12. Ocena dyskontowa Inwestycji'!LWQ$34,'5. Bilans projekt'!$C$3:$O$3,0))-INDEX('5. Bilans projekt'!$C$63:$O$63,1,MATCH('12. Ocena dyskontowa Inwestycji'!LWQ$34,'5. Bilans projekt'!$C$3:$O$3,0))-INDEX('5. Bilans projekt'!$C$68:$O$68,1,MATCH('12. Ocena dyskontowa Inwestycji'!LWQ$34,'5. Bilans projekt'!$C$3:$O$3,0)),"")</f>
        <v/>
      </c>
      <c r="LWR36" s="131" t="str">
        <f>_xlfn.IFNA(INDEX('5. Bilans projekt'!$C$54:$O$54,1,MATCH('12. Ocena dyskontowa Inwestycji'!LWR$34,'5. Bilans projekt'!$C$3:$O$3,0))-INDEX('5. Bilans projekt'!$C$58:$O$58,1,MATCH('12. Ocena dyskontowa Inwestycji'!LWR$34,'5. Bilans projekt'!$C$3:$O$3,0))-INDEX('5. Bilans projekt'!$C$63:$O$63,1,MATCH('12. Ocena dyskontowa Inwestycji'!LWR$34,'5. Bilans projekt'!$C$3:$O$3,0))-INDEX('5. Bilans projekt'!$C$68:$O$68,1,MATCH('12. Ocena dyskontowa Inwestycji'!LWR$34,'5. Bilans projekt'!$C$3:$O$3,0)),"")</f>
        <v/>
      </c>
      <c r="LWS36" s="131" t="str">
        <f>_xlfn.IFNA(INDEX('5. Bilans projekt'!$C$54:$O$54,1,MATCH('12. Ocena dyskontowa Inwestycji'!LWS$34,'5. Bilans projekt'!$C$3:$O$3,0))-INDEX('5. Bilans projekt'!$C$58:$O$58,1,MATCH('12. Ocena dyskontowa Inwestycji'!LWS$34,'5. Bilans projekt'!$C$3:$O$3,0))-INDEX('5. Bilans projekt'!$C$63:$O$63,1,MATCH('12. Ocena dyskontowa Inwestycji'!LWS$34,'5. Bilans projekt'!$C$3:$O$3,0))-INDEX('5. Bilans projekt'!$C$68:$O$68,1,MATCH('12. Ocena dyskontowa Inwestycji'!LWS$34,'5. Bilans projekt'!$C$3:$O$3,0)),"")</f>
        <v/>
      </c>
      <c r="LWT36" s="131" t="str">
        <f>_xlfn.IFNA(INDEX('5. Bilans projekt'!$C$54:$O$54,1,MATCH('12. Ocena dyskontowa Inwestycji'!LWT$34,'5. Bilans projekt'!$C$3:$O$3,0))-INDEX('5. Bilans projekt'!$C$58:$O$58,1,MATCH('12. Ocena dyskontowa Inwestycji'!LWT$34,'5. Bilans projekt'!$C$3:$O$3,0))-INDEX('5. Bilans projekt'!$C$63:$O$63,1,MATCH('12. Ocena dyskontowa Inwestycji'!LWT$34,'5. Bilans projekt'!$C$3:$O$3,0))-INDEX('5. Bilans projekt'!$C$68:$O$68,1,MATCH('12. Ocena dyskontowa Inwestycji'!LWT$34,'5. Bilans projekt'!$C$3:$O$3,0)),"")</f>
        <v/>
      </c>
      <c r="LWU36" s="131" t="str">
        <f>_xlfn.IFNA(INDEX('5. Bilans projekt'!$C$54:$O$54,1,MATCH('12. Ocena dyskontowa Inwestycji'!LWU$34,'5. Bilans projekt'!$C$3:$O$3,0))-INDEX('5. Bilans projekt'!$C$58:$O$58,1,MATCH('12. Ocena dyskontowa Inwestycji'!LWU$34,'5. Bilans projekt'!$C$3:$O$3,0))-INDEX('5. Bilans projekt'!$C$63:$O$63,1,MATCH('12. Ocena dyskontowa Inwestycji'!LWU$34,'5. Bilans projekt'!$C$3:$O$3,0))-INDEX('5. Bilans projekt'!$C$68:$O$68,1,MATCH('12. Ocena dyskontowa Inwestycji'!LWU$34,'5. Bilans projekt'!$C$3:$O$3,0)),"")</f>
        <v/>
      </c>
      <c r="LWV36" s="131" t="str">
        <f>_xlfn.IFNA(INDEX('5. Bilans projekt'!$C$54:$O$54,1,MATCH('12. Ocena dyskontowa Inwestycji'!LWV$34,'5. Bilans projekt'!$C$3:$O$3,0))-INDEX('5. Bilans projekt'!$C$58:$O$58,1,MATCH('12. Ocena dyskontowa Inwestycji'!LWV$34,'5. Bilans projekt'!$C$3:$O$3,0))-INDEX('5. Bilans projekt'!$C$63:$O$63,1,MATCH('12. Ocena dyskontowa Inwestycji'!LWV$34,'5. Bilans projekt'!$C$3:$O$3,0))-INDEX('5. Bilans projekt'!$C$68:$O$68,1,MATCH('12. Ocena dyskontowa Inwestycji'!LWV$34,'5. Bilans projekt'!$C$3:$O$3,0)),"")</f>
        <v/>
      </c>
      <c r="LWW36" s="131" t="str">
        <f>_xlfn.IFNA(INDEX('5. Bilans projekt'!$C$54:$O$54,1,MATCH('12. Ocena dyskontowa Inwestycji'!LWW$34,'5. Bilans projekt'!$C$3:$O$3,0))-INDEX('5. Bilans projekt'!$C$58:$O$58,1,MATCH('12. Ocena dyskontowa Inwestycji'!LWW$34,'5. Bilans projekt'!$C$3:$O$3,0))-INDEX('5. Bilans projekt'!$C$63:$O$63,1,MATCH('12. Ocena dyskontowa Inwestycji'!LWW$34,'5. Bilans projekt'!$C$3:$O$3,0))-INDEX('5. Bilans projekt'!$C$68:$O$68,1,MATCH('12. Ocena dyskontowa Inwestycji'!LWW$34,'5. Bilans projekt'!$C$3:$O$3,0)),"")</f>
        <v/>
      </c>
      <c r="LWX36" s="131" t="str">
        <f>_xlfn.IFNA(INDEX('5. Bilans projekt'!$C$54:$O$54,1,MATCH('12. Ocena dyskontowa Inwestycji'!LWX$34,'5. Bilans projekt'!$C$3:$O$3,0))-INDEX('5. Bilans projekt'!$C$58:$O$58,1,MATCH('12. Ocena dyskontowa Inwestycji'!LWX$34,'5. Bilans projekt'!$C$3:$O$3,0))-INDEX('5. Bilans projekt'!$C$63:$O$63,1,MATCH('12. Ocena dyskontowa Inwestycji'!LWX$34,'5. Bilans projekt'!$C$3:$O$3,0))-INDEX('5. Bilans projekt'!$C$68:$O$68,1,MATCH('12. Ocena dyskontowa Inwestycji'!LWX$34,'5. Bilans projekt'!$C$3:$O$3,0)),"")</f>
        <v/>
      </c>
      <c r="LWY36" s="131" t="str">
        <f>_xlfn.IFNA(INDEX('5. Bilans projekt'!$C$54:$O$54,1,MATCH('12. Ocena dyskontowa Inwestycji'!LWY$34,'5. Bilans projekt'!$C$3:$O$3,0))-INDEX('5. Bilans projekt'!$C$58:$O$58,1,MATCH('12. Ocena dyskontowa Inwestycji'!LWY$34,'5. Bilans projekt'!$C$3:$O$3,0))-INDEX('5. Bilans projekt'!$C$63:$O$63,1,MATCH('12. Ocena dyskontowa Inwestycji'!LWY$34,'5. Bilans projekt'!$C$3:$O$3,0))-INDEX('5. Bilans projekt'!$C$68:$O$68,1,MATCH('12. Ocena dyskontowa Inwestycji'!LWY$34,'5. Bilans projekt'!$C$3:$O$3,0)),"")</f>
        <v/>
      </c>
      <c r="LWZ36" s="131" t="str">
        <f>_xlfn.IFNA(INDEX('5. Bilans projekt'!$C$54:$O$54,1,MATCH('12. Ocena dyskontowa Inwestycji'!LWZ$34,'5. Bilans projekt'!$C$3:$O$3,0))-INDEX('5. Bilans projekt'!$C$58:$O$58,1,MATCH('12. Ocena dyskontowa Inwestycji'!LWZ$34,'5. Bilans projekt'!$C$3:$O$3,0))-INDEX('5. Bilans projekt'!$C$63:$O$63,1,MATCH('12. Ocena dyskontowa Inwestycji'!LWZ$34,'5. Bilans projekt'!$C$3:$O$3,0))-INDEX('5. Bilans projekt'!$C$68:$O$68,1,MATCH('12. Ocena dyskontowa Inwestycji'!LWZ$34,'5. Bilans projekt'!$C$3:$O$3,0)),"")</f>
        <v/>
      </c>
      <c r="LXA36" s="131" t="str">
        <f>_xlfn.IFNA(INDEX('5. Bilans projekt'!$C$54:$O$54,1,MATCH('12. Ocena dyskontowa Inwestycji'!LXA$34,'5. Bilans projekt'!$C$3:$O$3,0))-INDEX('5. Bilans projekt'!$C$58:$O$58,1,MATCH('12. Ocena dyskontowa Inwestycji'!LXA$34,'5. Bilans projekt'!$C$3:$O$3,0))-INDEX('5. Bilans projekt'!$C$63:$O$63,1,MATCH('12. Ocena dyskontowa Inwestycji'!LXA$34,'5. Bilans projekt'!$C$3:$O$3,0))-INDEX('5. Bilans projekt'!$C$68:$O$68,1,MATCH('12. Ocena dyskontowa Inwestycji'!LXA$34,'5. Bilans projekt'!$C$3:$O$3,0)),"")</f>
        <v/>
      </c>
      <c r="LXB36" s="131" t="str">
        <f>_xlfn.IFNA(INDEX('5. Bilans projekt'!$C$54:$O$54,1,MATCH('12. Ocena dyskontowa Inwestycji'!LXB$34,'5. Bilans projekt'!$C$3:$O$3,0))-INDEX('5. Bilans projekt'!$C$58:$O$58,1,MATCH('12. Ocena dyskontowa Inwestycji'!LXB$34,'5. Bilans projekt'!$C$3:$O$3,0))-INDEX('5. Bilans projekt'!$C$63:$O$63,1,MATCH('12. Ocena dyskontowa Inwestycji'!LXB$34,'5. Bilans projekt'!$C$3:$O$3,0))-INDEX('5. Bilans projekt'!$C$68:$O$68,1,MATCH('12. Ocena dyskontowa Inwestycji'!LXB$34,'5. Bilans projekt'!$C$3:$O$3,0)),"")</f>
        <v/>
      </c>
      <c r="LXC36" s="131" t="str">
        <f>_xlfn.IFNA(INDEX('5. Bilans projekt'!$C$54:$O$54,1,MATCH('12. Ocena dyskontowa Inwestycji'!LXC$34,'5. Bilans projekt'!$C$3:$O$3,0))-INDEX('5. Bilans projekt'!$C$58:$O$58,1,MATCH('12. Ocena dyskontowa Inwestycji'!LXC$34,'5. Bilans projekt'!$C$3:$O$3,0))-INDEX('5. Bilans projekt'!$C$63:$O$63,1,MATCH('12. Ocena dyskontowa Inwestycji'!LXC$34,'5. Bilans projekt'!$C$3:$O$3,0))-INDEX('5. Bilans projekt'!$C$68:$O$68,1,MATCH('12. Ocena dyskontowa Inwestycji'!LXC$34,'5. Bilans projekt'!$C$3:$O$3,0)),"")</f>
        <v/>
      </c>
      <c r="LXD36" s="131" t="str">
        <f>_xlfn.IFNA(INDEX('5. Bilans projekt'!$C$54:$O$54,1,MATCH('12. Ocena dyskontowa Inwestycji'!LXD$34,'5. Bilans projekt'!$C$3:$O$3,0))-INDEX('5. Bilans projekt'!$C$58:$O$58,1,MATCH('12. Ocena dyskontowa Inwestycji'!LXD$34,'5. Bilans projekt'!$C$3:$O$3,0))-INDEX('5. Bilans projekt'!$C$63:$O$63,1,MATCH('12. Ocena dyskontowa Inwestycji'!LXD$34,'5. Bilans projekt'!$C$3:$O$3,0))-INDEX('5. Bilans projekt'!$C$68:$O$68,1,MATCH('12. Ocena dyskontowa Inwestycji'!LXD$34,'5. Bilans projekt'!$C$3:$O$3,0)),"")</f>
        <v/>
      </c>
      <c r="LXE36" s="131" t="str">
        <f>_xlfn.IFNA(INDEX('5. Bilans projekt'!$C$54:$O$54,1,MATCH('12. Ocena dyskontowa Inwestycji'!LXE$34,'5. Bilans projekt'!$C$3:$O$3,0))-INDEX('5. Bilans projekt'!$C$58:$O$58,1,MATCH('12. Ocena dyskontowa Inwestycji'!LXE$34,'5. Bilans projekt'!$C$3:$O$3,0))-INDEX('5. Bilans projekt'!$C$63:$O$63,1,MATCH('12. Ocena dyskontowa Inwestycji'!LXE$34,'5. Bilans projekt'!$C$3:$O$3,0))-INDEX('5. Bilans projekt'!$C$68:$O$68,1,MATCH('12. Ocena dyskontowa Inwestycji'!LXE$34,'5. Bilans projekt'!$C$3:$O$3,0)),"")</f>
        <v/>
      </c>
      <c r="LXF36" s="131" t="str">
        <f>_xlfn.IFNA(INDEX('5. Bilans projekt'!$C$54:$O$54,1,MATCH('12. Ocena dyskontowa Inwestycji'!LXF$34,'5. Bilans projekt'!$C$3:$O$3,0))-INDEX('5. Bilans projekt'!$C$58:$O$58,1,MATCH('12. Ocena dyskontowa Inwestycji'!LXF$34,'5. Bilans projekt'!$C$3:$O$3,0))-INDEX('5. Bilans projekt'!$C$63:$O$63,1,MATCH('12. Ocena dyskontowa Inwestycji'!LXF$34,'5. Bilans projekt'!$C$3:$O$3,0))-INDEX('5. Bilans projekt'!$C$68:$O$68,1,MATCH('12. Ocena dyskontowa Inwestycji'!LXF$34,'5. Bilans projekt'!$C$3:$O$3,0)),"")</f>
        <v/>
      </c>
      <c r="LXG36" s="131" t="str">
        <f>_xlfn.IFNA(INDEX('5. Bilans projekt'!$C$54:$O$54,1,MATCH('12. Ocena dyskontowa Inwestycji'!LXG$34,'5. Bilans projekt'!$C$3:$O$3,0))-INDEX('5. Bilans projekt'!$C$58:$O$58,1,MATCH('12. Ocena dyskontowa Inwestycji'!LXG$34,'5. Bilans projekt'!$C$3:$O$3,0))-INDEX('5. Bilans projekt'!$C$63:$O$63,1,MATCH('12. Ocena dyskontowa Inwestycji'!LXG$34,'5. Bilans projekt'!$C$3:$O$3,0))-INDEX('5. Bilans projekt'!$C$68:$O$68,1,MATCH('12. Ocena dyskontowa Inwestycji'!LXG$34,'5. Bilans projekt'!$C$3:$O$3,0)),"")</f>
        <v/>
      </c>
      <c r="LXH36" s="131" t="str">
        <f>_xlfn.IFNA(INDEX('5. Bilans projekt'!$C$54:$O$54,1,MATCH('12. Ocena dyskontowa Inwestycji'!LXH$34,'5. Bilans projekt'!$C$3:$O$3,0))-INDEX('5. Bilans projekt'!$C$58:$O$58,1,MATCH('12. Ocena dyskontowa Inwestycji'!LXH$34,'5. Bilans projekt'!$C$3:$O$3,0))-INDEX('5. Bilans projekt'!$C$63:$O$63,1,MATCH('12. Ocena dyskontowa Inwestycji'!LXH$34,'5. Bilans projekt'!$C$3:$O$3,0))-INDEX('5. Bilans projekt'!$C$68:$O$68,1,MATCH('12. Ocena dyskontowa Inwestycji'!LXH$34,'5. Bilans projekt'!$C$3:$O$3,0)),"")</f>
        <v/>
      </c>
      <c r="LXI36" s="131" t="str">
        <f>_xlfn.IFNA(INDEX('5. Bilans projekt'!$C$54:$O$54,1,MATCH('12. Ocena dyskontowa Inwestycji'!LXI$34,'5. Bilans projekt'!$C$3:$O$3,0))-INDEX('5. Bilans projekt'!$C$58:$O$58,1,MATCH('12. Ocena dyskontowa Inwestycji'!LXI$34,'5. Bilans projekt'!$C$3:$O$3,0))-INDEX('5. Bilans projekt'!$C$63:$O$63,1,MATCH('12. Ocena dyskontowa Inwestycji'!LXI$34,'5. Bilans projekt'!$C$3:$O$3,0))-INDEX('5. Bilans projekt'!$C$68:$O$68,1,MATCH('12. Ocena dyskontowa Inwestycji'!LXI$34,'5. Bilans projekt'!$C$3:$O$3,0)),"")</f>
        <v/>
      </c>
      <c r="LXJ36" s="131" t="str">
        <f>_xlfn.IFNA(INDEX('5. Bilans projekt'!$C$54:$O$54,1,MATCH('12. Ocena dyskontowa Inwestycji'!LXJ$34,'5. Bilans projekt'!$C$3:$O$3,0))-INDEX('5. Bilans projekt'!$C$58:$O$58,1,MATCH('12. Ocena dyskontowa Inwestycji'!LXJ$34,'5. Bilans projekt'!$C$3:$O$3,0))-INDEX('5. Bilans projekt'!$C$63:$O$63,1,MATCH('12. Ocena dyskontowa Inwestycji'!LXJ$34,'5. Bilans projekt'!$C$3:$O$3,0))-INDEX('5. Bilans projekt'!$C$68:$O$68,1,MATCH('12. Ocena dyskontowa Inwestycji'!LXJ$34,'5. Bilans projekt'!$C$3:$O$3,0)),"")</f>
        <v/>
      </c>
      <c r="LXK36" s="131" t="str">
        <f>_xlfn.IFNA(INDEX('5. Bilans projekt'!$C$54:$O$54,1,MATCH('12. Ocena dyskontowa Inwestycji'!LXK$34,'5. Bilans projekt'!$C$3:$O$3,0))-INDEX('5. Bilans projekt'!$C$58:$O$58,1,MATCH('12. Ocena dyskontowa Inwestycji'!LXK$34,'5. Bilans projekt'!$C$3:$O$3,0))-INDEX('5. Bilans projekt'!$C$63:$O$63,1,MATCH('12. Ocena dyskontowa Inwestycji'!LXK$34,'5. Bilans projekt'!$C$3:$O$3,0))-INDEX('5. Bilans projekt'!$C$68:$O$68,1,MATCH('12. Ocena dyskontowa Inwestycji'!LXK$34,'5. Bilans projekt'!$C$3:$O$3,0)),"")</f>
        <v/>
      </c>
      <c r="LXL36" s="131" t="str">
        <f>_xlfn.IFNA(INDEX('5. Bilans projekt'!$C$54:$O$54,1,MATCH('12. Ocena dyskontowa Inwestycji'!LXL$34,'5. Bilans projekt'!$C$3:$O$3,0))-INDEX('5. Bilans projekt'!$C$58:$O$58,1,MATCH('12. Ocena dyskontowa Inwestycji'!LXL$34,'5. Bilans projekt'!$C$3:$O$3,0))-INDEX('5. Bilans projekt'!$C$63:$O$63,1,MATCH('12. Ocena dyskontowa Inwestycji'!LXL$34,'5. Bilans projekt'!$C$3:$O$3,0))-INDEX('5. Bilans projekt'!$C$68:$O$68,1,MATCH('12. Ocena dyskontowa Inwestycji'!LXL$34,'5. Bilans projekt'!$C$3:$O$3,0)),"")</f>
        <v/>
      </c>
      <c r="LXM36" s="131" t="str">
        <f>_xlfn.IFNA(INDEX('5. Bilans projekt'!$C$54:$O$54,1,MATCH('12. Ocena dyskontowa Inwestycji'!LXM$34,'5. Bilans projekt'!$C$3:$O$3,0))-INDEX('5. Bilans projekt'!$C$58:$O$58,1,MATCH('12. Ocena dyskontowa Inwestycji'!LXM$34,'5. Bilans projekt'!$C$3:$O$3,0))-INDEX('5. Bilans projekt'!$C$63:$O$63,1,MATCH('12. Ocena dyskontowa Inwestycji'!LXM$34,'5. Bilans projekt'!$C$3:$O$3,0))-INDEX('5. Bilans projekt'!$C$68:$O$68,1,MATCH('12. Ocena dyskontowa Inwestycji'!LXM$34,'5. Bilans projekt'!$C$3:$O$3,0)),"")</f>
        <v/>
      </c>
      <c r="LXN36" s="131" t="str">
        <f>_xlfn.IFNA(INDEX('5. Bilans projekt'!$C$54:$O$54,1,MATCH('12. Ocena dyskontowa Inwestycji'!LXN$34,'5. Bilans projekt'!$C$3:$O$3,0))-INDEX('5. Bilans projekt'!$C$58:$O$58,1,MATCH('12. Ocena dyskontowa Inwestycji'!LXN$34,'5. Bilans projekt'!$C$3:$O$3,0))-INDEX('5. Bilans projekt'!$C$63:$O$63,1,MATCH('12. Ocena dyskontowa Inwestycji'!LXN$34,'5. Bilans projekt'!$C$3:$O$3,0))-INDEX('5. Bilans projekt'!$C$68:$O$68,1,MATCH('12. Ocena dyskontowa Inwestycji'!LXN$34,'5. Bilans projekt'!$C$3:$O$3,0)),"")</f>
        <v/>
      </c>
      <c r="LXO36" s="131" t="str">
        <f>_xlfn.IFNA(INDEX('5. Bilans projekt'!$C$54:$O$54,1,MATCH('12. Ocena dyskontowa Inwestycji'!LXO$34,'5. Bilans projekt'!$C$3:$O$3,0))-INDEX('5. Bilans projekt'!$C$58:$O$58,1,MATCH('12. Ocena dyskontowa Inwestycji'!LXO$34,'5. Bilans projekt'!$C$3:$O$3,0))-INDEX('5. Bilans projekt'!$C$63:$O$63,1,MATCH('12. Ocena dyskontowa Inwestycji'!LXO$34,'5. Bilans projekt'!$C$3:$O$3,0))-INDEX('5. Bilans projekt'!$C$68:$O$68,1,MATCH('12. Ocena dyskontowa Inwestycji'!LXO$34,'5. Bilans projekt'!$C$3:$O$3,0)),"")</f>
        <v/>
      </c>
      <c r="LXP36" s="131" t="str">
        <f>_xlfn.IFNA(INDEX('5. Bilans projekt'!$C$54:$O$54,1,MATCH('12. Ocena dyskontowa Inwestycji'!LXP$34,'5. Bilans projekt'!$C$3:$O$3,0))-INDEX('5. Bilans projekt'!$C$58:$O$58,1,MATCH('12. Ocena dyskontowa Inwestycji'!LXP$34,'5. Bilans projekt'!$C$3:$O$3,0))-INDEX('5. Bilans projekt'!$C$63:$O$63,1,MATCH('12. Ocena dyskontowa Inwestycji'!LXP$34,'5. Bilans projekt'!$C$3:$O$3,0))-INDEX('5. Bilans projekt'!$C$68:$O$68,1,MATCH('12. Ocena dyskontowa Inwestycji'!LXP$34,'5. Bilans projekt'!$C$3:$O$3,0)),"")</f>
        <v/>
      </c>
      <c r="LXQ36" s="131" t="str">
        <f>_xlfn.IFNA(INDEX('5. Bilans projekt'!$C$54:$O$54,1,MATCH('12. Ocena dyskontowa Inwestycji'!LXQ$34,'5. Bilans projekt'!$C$3:$O$3,0))-INDEX('5. Bilans projekt'!$C$58:$O$58,1,MATCH('12. Ocena dyskontowa Inwestycji'!LXQ$34,'5. Bilans projekt'!$C$3:$O$3,0))-INDEX('5. Bilans projekt'!$C$63:$O$63,1,MATCH('12. Ocena dyskontowa Inwestycji'!LXQ$34,'5. Bilans projekt'!$C$3:$O$3,0))-INDEX('5. Bilans projekt'!$C$68:$O$68,1,MATCH('12. Ocena dyskontowa Inwestycji'!LXQ$34,'5. Bilans projekt'!$C$3:$O$3,0)),"")</f>
        <v/>
      </c>
      <c r="LXR36" s="131" t="str">
        <f>_xlfn.IFNA(INDEX('5. Bilans projekt'!$C$54:$O$54,1,MATCH('12. Ocena dyskontowa Inwestycji'!LXR$34,'5. Bilans projekt'!$C$3:$O$3,0))-INDEX('5. Bilans projekt'!$C$58:$O$58,1,MATCH('12. Ocena dyskontowa Inwestycji'!LXR$34,'5. Bilans projekt'!$C$3:$O$3,0))-INDEX('5. Bilans projekt'!$C$63:$O$63,1,MATCH('12. Ocena dyskontowa Inwestycji'!LXR$34,'5. Bilans projekt'!$C$3:$O$3,0))-INDEX('5. Bilans projekt'!$C$68:$O$68,1,MATCH('12. Ocena dyskontowa Inwestycji'!LXR$34,'5. Bilans projekt'!$C$3:$O$3,0)),"")</f>
        <v/>
      </c>
      <c r="LXS36" s="131" t="str">
        <f>_xlfn.IFNA(INDEX('5. Bilans projekt'!$C$54:$O$54,1,MATCH('12. Ocena dyskontowa Inwestycji'!LXS$34,'5. Bilans projekt'!$C$3:$O$3,0))-INDEX('5. Bilans projekt'!$C$58:$O$58,1,MATCH('12. Ocena dyskontowa Inwestycji'!LXS$34,'5. Bilans projekt'!$C$3:$O$3,0))-INDEX('5. Bilans projekt'!$C$63:$O$63,1,MATCH('12. Ocena dyskontowa Inwestycji'!LXS$34,'5. Bilans projekt'!$C$3:$O$3,0))-INDEX('5. Bilans projekt'!$C$68:$O$68,1,MATCH('12. Ocena dyskontowa Inwestycji'!LXS$34,'5. Bilans projekt'!$C$3:$O$3,0)),"")</f>
        <v/>
      </c>
      <c r="LXT36" s="131" t="str">
        <f>_xlfn.IFNA(INDEX('5. Bilans projekt'!$C$54:$O$54,1,MATCH('12. Ocena dyskontowa Inwestycji'!LXT$34,'5. Bilans projekt'!$C$3:$O$3,0))-INDEX('5. Bilans projekt'!$C$58:$O$58,1,MATCH('12. Ocena dyskontowa Inwestycji'!LXT$34,'5. Bilans projekt'!$C$3:$O$3,0))-INDEX('5. Bilans projekt'!$C$63:$O$63,1,MATCH('12. Ocena dyskontowa Inwestycji'!LXT$34,'5. Bilans projekt'!$C$3:$O$3,0))-INDEX('5. Bilans projekt'!$C$68:$O$68,1,MATCH('12. Ocena dyskontowa Inwestycji'!LXT$34,'5. Bilans projekt'!$C$3:$O$3,0)),"")</f>
        <v/>
      </c>
      <c r="LXU36" s="131" t="str">
        <f>_xlfn.IFNA(INDEX('5. Bilans projekt'!$C$54:$O$54,1,MATCH('12. Ocena dyskontowa Inwestycji'!LXU$34,'5. Bilans projekt'!$C$3:$O$3,0))-INDEX('5. Bilans projekt'!$C$58:$O$58,1,MATCH('12. Ocena dyskontowa Inwestycji'!LXU$34,'5. Bilans projekt'!$C$3:$O$3,0))-INDEX('5. Bilans projekt'!$C$63:$O$63,1,MATCH('12. Ocena dyskontowa Inwestycji'!LXU$34,'5. Bilans projekt'!$C$3:$O$3,0))-INDEX('5. Bilans projekt'!$C$68:$O$68,1,MATCH('12. Ocena dyskontowa Inwestycji'!LXU$34,'5. Bilans projekt'!$C$3:$O$3,0)),"")</f>
        <v/>
      </c>
      <c r="LXV36" s="131" t="str">
        <f>_xlfn.IFNA(INDEX('5. Bilans projekt'!$C$54:$O$54,1,MATCH('12. Ocena dyskontowa Inwestycji'!LXV$34,'5. Bilans projekt'!$C$3:$O$3,0))-INDEX('5. Bilans projekt'!$C$58:$O$58,1,MATCH('12. Ocena dyskontowa Inwestycji'!LXV$34,'5. Bilans projekt'!$C$3:$O$3,0))-INDEX('5. Bilans projekt'!$C$63:$O$63,1,MATCH('12. Ocena dyskontowa Inwestycji'!LXV$34,'5. Bilans projekt'!$C$3:$O$3,0))-INDEX('5. Bilans projekt'!$C$68:$O$68,1,MATCH('12. Ocena dyskontowa Inwestycji'!LXV$34,'5. Bilans projekt'!$C$3:$O$3,0)),"")</f>
        <v/>
      </c>
      <c r="LXW36" s="131" t="str">
        <f>_xlfn.IFNA(INDEX('5. Bilans projekt'!$C$54:$O$54,1,MATCH('12. Ocena dyskontowa Inwestycji'!LXW$34,'5. Bilans projekt'!$C$3:$O$3,0))-INDEX('5. Bilans projekt'!$C$58:$O$58,1,MATCH('12. Ocena dyskontowa Inwestycji'!LXW$34,'5. Bilans projekt'!$C$3:$O$3,0))-INDEX('5. Bilans projekt'!$C$63:$O$63,1,MATCH('12. Ocena dyskontowa Inwestycji'!LXW$34,'5. Bilans projekt'!$C$3:$O$3,0))-INDEX('5. Bilans projekt'!$C$68:$O$68,1,MATCH('12. Ocena dyskontowa Inwestycji'!LXW$34,'5. Bilans projekt'!$C$3:$O$3,0)),"")</f>
        <v/>
      </c>
      <c r="LXX36" s="131" t="str">
        <f>_xlfn.IFNA(INDEX('5. Bilans projekt'!$C$54:$O$54,1,MATCH('12. Ocena dyskontowa Inwestycji'!LXX$34,'5. Bilans projekt'!$C$3:$O$3,0))-INDEX('5. Bilans projekt'!$C$58:$O$58,1,MATCH('12. Ocena dyskontowa Inwestycji'!LXX$34,'5. Bilans projekt'!$C$3:$O$3,0))-INDEX('5. Bilans projekt'!$C$63:$O$63,1,MATCH('12. Ocena dyskontowa Inwestycji'!LXX$34,'5. Bilans projekt'!$C$3:$O$3,0))-INDEX('5. Bilans projekt'!$C$68:$O$68,1,MATCH('12. Ocena dyskontowa Inwestycji'!LXX$34,'5. Bilans projekt'!$C$3:$O$3,0)),"")</f>
        <v/>
      </c>
      <c r="LXY36" s="131" t="str">
        <f>_xlfn.IFNA(INDEX('5. Bilans projekt'!$C$54:$O$54,1,MATCH('12. Ocena dyskontowa Inwestycji'!LXY$34,'5. Bilans projekt'!$C$3:$O$3,0))-INDEX('5. Bilans projekt'!$C$58:$O$58,1,MATCH('12. Ocena dyskontowa Inwestycji'!LXY$34,'5. Bilans projekt'!$C$3:$O$3,0))-INDEX('5. Bilans projekt'!$C$63:$O$63,1,MATCH('12. Ocena dyskontowa Inwestycji'!LXY$34,'5. Bilans projekt'!$C$3:$O$3,0))-INDEX('5. Bilans projekt'!$C$68:$O$68,1,MATCH('12. Ocena dyskontowa Inwestycji'!LXY$34,'5. Bilans projekt'!$C$3:$O$3,0)),"")</f>
        <v/>
      </c>
      <c r="LXZ36" s="131" t="str">
        <f>_xlfn.IFNA(INDEX('5. Bilans projekt'!$C$54:$O$54,1,MATCH('12. Ocena dyskontowa Inwestycji'!LXZ$34,'5. Bilans projekt'!$C$3:$O$3,0))-INDEX('5. Bilans projekt'!$C$58:$O$58,1,MATCH('12. Ocena dyskontowa Inwestycji'!LXZ$34,'5. Bilans projekt'!$C$3:$O$3,0))-INDEX('5. Bilans projekt'!$C$63:$O$63,1,MATCH('12. Ocena dyskontowa Inwestycji'!LXZ$34,'5. Bilans projekt'!$C$3:$O$3,0))-INDEX('5. Bilans projekt'!$C$68:$O$68,1,MATCH('12. Ocena dyskontowa Inwestycji'!LXZ$34,'5. Bilans projekt'!$C$3:$O$3,0)),"")</f>
        <v/>
      </c>
      <c r="LYA36" s="131" t="str">
        <f>_xlfn.IFNA(INDEX('5. Bilans projekt'!$C$54:$O$54,1,MATCH('12. Ocena dyskontowa Inwestycji'!LYA$34,'5. Bilans projekt'!$C$3:$O$3,0))-INDEX('5. Bilans projekt'!$C$58:$O$58,1,MATCH('12. Ocena dyskontowa Inwestycji'!LYA$34,'5. Bilans projekt'!$C$3:$O$3,0))-INDEX('5. Bilans projekt'!$C$63:$O$63,1,MATCH('12. Ocena dyskontowa Inwestycji'!LYA$34,'5. Bilans projekt'!$C$3:$O$3,0))-INDEX('5. Bilans projekt'!$C$68:$O$68,1,MATCH('12. Ocena dyskontowa Inwestycji'!LYA$34,'5. Bilans projekt'!$C$3:$O$3,0)),"")</f>
        <v/>
      </c>
      <c r="LYB36" s="131" t="str">
        <f>_xlfn.IFNA(INDEX('5. Bilans projekt'!$C$54:$O$54,1,MATCH('12. Ocena dyskontowa Inwestycji'!LYB$34,'5. Bilans projekt'!$C$3:$O$3,0))-INDEX('5. Bilans projekt'!$C$58:$O$58,1,MATCH('12. Ocena dyskontowa Inwestycji'!LYB$34,'5. Bilans projekt'!$C$3:$O$3,0))-INDEX('5. Bilans projekt'!$C$63:$O$63,1,MATCH('12. Ocena dyskontowa Inwestycji'!LYB$34,'5. Bilans projekt'!$C$3:$O$3,0))-INDEX('5. Bilans projekt'!$C$68:$O$68,1,MATCH('12. Ocena dyskontowa Inwestycji'!LYB$34,'5. Bilans projekt'!$C$3:$O$3,0)),"")</f>
        <v/>
      </c>
      <c r="LYC36" s="131" t="str">
        <f>_xlfn.IFNA(INDEX('5. Bilans projekt'!$C$54:$O$54,1,MATCH('12. Ocena dyskontowa Inwestycji'!LYC$34,'5. Bilans projekt'!$C$3:$O$3,0))-INDEX('5. Bilans projekt'!$C$58:$O$58,1,MATCH('12. Ocena dyskontowa Inwestycji'!LYC$34,'5. Bilans projekt'!$C$3:$O$3,0))-INDEX('5. Bilans projekt'!$C$63:$O$63,1,MATCH('12. Ocena dyskontowa Inwestycji'!LYC$34,'5. Bilans projekt'!$C$3:$O$3,0))-INDEX('5. Bilans projekt'!$C$68:$O$68,1,MATCH('12. Ocena dyskontowa Inwestycji'!LYC$34,'5. Bilans projekt'!$C$3:$O$3,0)),"")</f>
        <v/>
      </c>
      <c r="LYD36" s="131" t="str">
        <f>_xlfn.IFNA(INDEX('5. Bilans projekt'!$C$54:$O$54,1,MATCH('12. Ocena dyskontowa Inwestycji'!LYD$34,'5. Bilans projekt'!$C$3:$O$3,0))-INDEX('5. Bilans projekt'!$C$58:$O$58,1,MATCH('12. Ocena dyskontowa Inwestycji'!LYD$34,'5. Bilans projekt'!$C$3:$O$3,0))-INDEX('5. Bilans projekt'!$C$63:$O$63,1,MATCH('12. Ocena dyskontowa Inwestycji'!LYD$34,'5. Bilans projekt'!$C$3:$O$3,0))-INDEX('5. Bilans projekt'!$C$68:$O$68,1,MATCH('12. Ocena dyskontowa Inwestycji'!LYD$34,'5. Bilans projekt'!$C$3:$O$3,0)),"")</f>
        <v/>
      </c>
      <c r="LYE36" s="131" t="str">
        <f>_xlfn.IFNA(INDEX('5. Bilans projekt'!$C$54:$O$54,1,MATCH('12. Ocena dyskontowa Inwestycji'!LYE$34,'5. Bilans projekt'!$C$3:$O$3,0))-INDEX('5. Bilans projekt'!$C$58:$O$58,1,MATCH('12. Ocena dyskontowa Inwestycji'!LYE$34,'5. Bilans projekt'!$C$3:$O$3,0))-INDEX('5. Bilans projekt'!$C$63:$O$63,1,MATCH('12. Ocena dyskontowa Inwestycji'!LYE$34,'5. Bilans projekt'!$C$3:$O$3,0))-INDEX('5. Bilans projekt'!$C$68:$O$68,1,MATCH('12. Ocena dyskontowa Inwestycji'!LYE$34,'5. Bilans projekt'!$C$3:$O$3,0)),"")</f>
        <v/>
      </c>
      <c r="LYF36" s="131" t="str">
        <f>_xlfn.IFNA(INDEX('5. Bilans projekt'!$C$54:$O$54,1,MATCH('12. Ocena dyskontowa Inwestycji'!LYF$34,'5. Bilans projekt'!$C$3:$O$3,0))-INDEX('5. Bilans projekt'!$C$58:$O$58,1,MATCH('12. Ocena dyskontowa Inwestycji'!LYF$34,'5. Bilans projekt'!$C$3:$O$3,0))-INDEX('5. Bilans projekt'!$C$63:$O$63,1,MATCH('12. Ocena dyskontowa Inwestycji'!LYF$34,'5. Bilans projekt'!$C$3:$O$3,0))-INDEX('5. Bilans projekt'!$C$68:$O$68,1,MATCH('12. Ocena dyskontowa Inwestycji'!LYF$34,'5. Bilans projekt'!$C$3:$O$3,0)),"")</f>
        <v/>
      </c>
      <c r="LYG36" s="131" t="str">
        <f>_xlfn.IFNA(INDEX('5. Bilans projekt'!$C$54:$O$54,1,MATCH('12. Ocena dyskontowa Inwestycji'!LYG$34,'5. Bilans projekt'!$C$3:$O$3,0))-INDEX('5. Bilans projekt'!$C$58:$O$58,1,MATCH('12. Ocena dyskontowa Inwestycji'!LYG$34,'5. Bilans projekt'!$C$3:$O$3,0))-INDEX('5. Bilans projekt'!$C$63:$O$63,1,MATCH('12. Ocena dyskontowa Inwestycji'!LYG$34,'5. Bilans projekt'!$C$3:$O$3,0))-INDEX('5. Bilans projekt'!$C$68:$O$68,1,MATCH('12. Ocena dyskontowa Inwestycji'!LYG$34,'5. Bilans projekt'!$C$3:$O$3,0)),"")</f>
        <v/>
      </c>
      <c r="LYH36" s="131" t="str">
        <f>_xlfn.IFNA(INDEX('5. Bilans projekt'!$C$54:$O$54,1,MATCH('12. Ocena dyskontowa Inwestycji'!LYH$34,'5. Bilans projekt'!$C$3:$O$3,0))-INDEX('5. Bilans projekt'!$C$58:$O$58,1,MATCH('12. Ocena dyskontowa Inwestycji'!LYH$34,'5. Bilans projekt'!$C$3:$O$3,0))-INDEX('5. Bilans projekt'!$C$63:$O$63,1,MATCH('12. Ocena dyskontowa Inwestycji'!LYH$34,'5. Bilans projekt'!$C$3:$O$3,0))-INDEX('5. Bilans projekt'!$C$68:$O$68,1,MATCH('12. Ocena dyskontowa Inwestycji'!LYH$34,'5. Bilans projekt'!$C$3:$O$3,0)),"")</f>
        <v/>
      </c>
      <c r="LYI36" s="131" t="str">
        <f>_xlfn.IFNA(INDEX('5. Bilans projekt'!$C$54:$O$54,1,MATCH('12. Ocena dyskontowa Inwestycji'!LYI$34,'5. Bilans projekt'!$C$3:$O$3,0))-INDEX('5. Bilans projekt'!$C$58:$O$58,1,MATCH('12. Ocena dyskontowa Inwestycji'!LYI$34,'5. Bilans projekt'!$C$3:$O$3,0))-INDEX('5. Bilans projekt'!$C$63:$O$63,1,MATCH('12. Ocena dyskontowa Inwestycji'!LYI$34,'5. Bilans projekt'!$C$3:$O$3,0))-INDEX('5. Bilans projekt'!$C$68:$O$68,1,MATCH('12. Ocena dyskontowa Inwestycji'!LYI$34,'5. Bilans projekt'!$C$3:$O$3,0)),"")</f>
        <v/>
      </c>
      <c r="LYJ36" s="131" t="str">
        <f>_xlfn.IFNA(INDEX('5. Bilans projekt'!$C$54:$O$54,1,MATCH('12. Ocena dyskontowa Inwestycji'!LYJ$34,'5. Bilans projekt'!$C$3:$O$3,0))-INDEX('5. Bilans projekt'!$C$58:$O$58,1,MATCH('12. Ocena dyskontowa Inwestycji'!LYJ$34,'5. Bilans projekt'!$C$3:$O$3,0))-INDEX('5. Bilans projekt'!$C$63:$O$63,1,MATCH('12. Ocena dyskontowa Inwestycji'!LYJ$34,'5. Bilans projekt'!$C$3:$O$3,0))-INDEX('5. Bilans projekt'!$C$68:$O$68,1,MATCH('12. Ocena dyskontowa Inwestycji'!LYJ$34,'5. Bilans projekt'!$C$3:$O$3,0)),"")</f>
        <v/>
      </c>
      <c r="LYK36" s="131" t="str">
        <f>_xlfn.IFNA(INDEX('5. Bilans projekt'!$C$54:$O$54,1,MATCH('12. Ocena dyskontowa Inwestycji'!LYK$34,'5. Bilans projekt'!$C$3:$O$3,0))-INDEX('5. Bilans projekt'!$C$58:$O$58,1,MATCH('12. Ocena dyskontowa Inwestycji'!LYK$34,'5. Bilans projekt'!$C$3:$O$3,0))-INDEX('5. Bilans projekt'!$C$63:$O$63,1,MATCH('12. Ocena dyskontowa Inwestycji'!LYK$34,'5. Bilans projekt'!$C$3:$O$3,0))-INDEX('5. Bilans projekt'!$C$68:$O$68,1,MATCH('12. Ocena dyskontowa Inwestycji'!LYK$34,'5. Bilans projekt'!$C$3:$O$3,0)),"")</f>
        <v/>
      </c>
      <c r="LYL36" s="131" t="str">
        <f>_xlfn.IFNA(INDEX('5. Bilans projekt'!$C$54:$O$54,1,MATCH('12. Ocena dyskontowa Inwestycji'!LYL$34,'5. Bilans projekt'!$C$3:$O$3,0))-INDEX('5. Bilans projekt'!$C$58:$O$58,1,MATCH('12. Ocena dyskontowa Inwestycji'!LYL$34,'5. Bilans projekt'!$C$3:$O$3,0))-INDEX('5. Bilans projekt'!$C$63:$O$63,1,MATCH('12. Ocena dyskontowa Inwestycji'!LYL$34,'5. Bilans projekt'!$C$3:$O$3,0))-INDEX('5. Bilans projekt'!$C$68:$O$68,1,MATCH('12. Ocena dyskontowa Inwestycji'!LYL$34,'5. Bilans projekt'!$C$3:$O$3,0)),"")</f>
        <v/>
      </c>
      <c r="LYM36" s="131" t="str">
        <f>_xlfn.IFNA(INDEX('5. Bilans projekt'!$C$54:$O$54,1,MATCH('12. Ocena dyskontowa Inwestycji'!LYM$34,'5. Bilans projekt'!$C$3:$O$3,0))-INDEX('5. Bilans projekt'!$C$58:$O$58,1,MATCH('12. Ocena dyskontowa Inwestycji'!LYM$34,'5. Bilans projekt'!$C$3:$O$3,0))-INDEX('5. Bilans projekt'!$C$63:$O$63,1,MATCH('12. Ocena dyskontowa Inwestycji'!LYM$34,'5. Bilans projekt'!$C$3:$O$3,0))-INDEX('5. Bilans projekt'!$C$68:$O$68,1,MATCH('12. Ocena dyskontowa Inwestycji'!LYM$34,'5. Bilans projekt'!$C$3:$O$3,0)),"")</f>
        <v/>
      </c>
      <c r="LYN36" s="131" t="str">
        <f>_xlfn.IFNA(INDEX('5. Bilans projekt'!$C$54:$O$54,1,MATCH('12. Ocena dyskontowa Inwestycji'!LYN$34,'5. Bilans projekt'!$C$3:$O$3,0))-INDEX('5. Bilans projekt'!$C$58:$O$58,1,MATCH('12. Ocena dyskontowa Inwestycji'!LYN$34,'5. Bilans projekt'!$C$3:$O$3,0))-INDEX('5. Bilans projekt'!$C$63:$O$63,1,MATCH('12. Ocena dyskontowa Inwestycji'!LYN$34,'5. Bilans projekt'!$C$3:$O$3,0))-INDEX('5. Bilans projekt'!$C$68:$O$68,1,MATCH('12. Ocena dyskontowa Inwestycji'!LYN$34,'5. Bilans projekt'!$C$3:$O$3,0)),"")</f>
        <v/>
      </c>
      <c r="LYO36" s="131" t="str">
        <f>_xlfn.IFNA(INDEX('5. Bilans projekt'!$C$54:$O$54,1,MATCH('12. Ocena dyskontowa Inwestycji'!LYO$34,'5. Bilans projekt'!$C$3:$O$3,0))-INDEX('5. Bilans projekt'!$C$58:$O$58,1,MATCH('12. Ocena dyskontowa Inwestycji'!LYO$34,'5. Bilans projekt'!$C$3:$O$3,0))-INDEX('5. Bilans projekt'!$C$63:$O$63,1,MATCH('12. Ocena dyskontowa Inwestycji'!LYO$34,'5. Bilans projekt'!$C$3:$O$3,0))-INDEX('5. Bilans projekt'!$C$68:$O$68,1,MATCH('12. Ocena dyskontowa Inwestycji'!LYO$34,'5. Bilans projekt'!$C$3:$O$3,0)),"")</f>
        <v/>
      </c>
      <c r="LYP36" s="131" t="str">
        <f>_xlfn.IFNA(INDEX('5. Bilans projekt'!$C$54:$O$54,1,MATCH('12. Ocena dyskontowa Inwestycji'!LYP$34,'5. Bilans projekt'!$C$3:$O$3,0))-INDEX('5. Bilans projekt'!$C$58:$O$58,1,MATCH('12. Ocena dyskontowa Inwestycji'!LYP$34,'5. Bilans projekt'!$C$3:$O$3,0))-INDEX('5. Bilans projekt'!$C$63:$O$63,1,MATCH('12. Ocena dyskontowa Inwestycji'!LYP$34,'5. Bilans projekt'!$C$3:$O$3,0))-INDEX('5. Bilans projekt'!$C$68:$O$68,1,MATCH('12. Ocena dyskontowa Inwestycji'!LYP$34,'5. Bilans projekt'!$C$3:$O$3,0)),"")</f>
        <v/>
      </c>
      <c r="LYQ36" s="131" t="str">
        <f>_xlfn.IFNA(INDEX('5. Bilans projekt'!$C$54:$O$54,1,MATCH('12. Ocena dyskontowa Inwestycji'!LYQ$34,'5. Bilans projekt'!$C$3:$O$3,0))-INDEX('5. Bilans projekt'!$C$58:$O$58,1,MATCH('12. Ocena dyskontowa Inwestycji'!LYQ$34,'5. Bilans projekt'!$C$3:$O$3,0))-INDEX('5. Bilans projekt'!$C$63:$O$63,1,MATCH('12. Ocena dyskontowa Inwestycji'!LYQ$34,'5. Bilans projekt'!$C$3:$O$3,0))-INDEX('5. Bilans projekt'!$C$68:$O$68,1,MATCH('12. Ocena dyskontowa Inwestycji'!LYQ$34,'5. Bilans projekt'!$C$3:$O$3,0)),"")</f>
        <v/>
      </c>
      <c r="LYR36" s="131" t="str">
        <f>_xlfn.IFNA(INDEX('5. Bilans projekt'!$C$54:$O$54,1,MATCH('12. Ocena dyskontowa Inwestycji'!LYR$34,'5. Bilans projekt'!$C$3:$O$3,0))-INDEX('5. Bilans projekt'!$C$58:$O$58,1,MATCH('12. Ocena dyskontowa Inwestycji'!LYR$34,'5. Bilans projekt'!$C$3:$O$3,0))-INDEX('5. Bilans projekt'!$C$63:$O$63,1,MATCH('12. Ocena dyskontowa Inwestycji'!LYR$34,'5. Bilans projekt'!$C$3:$O$3,0))-INDEX('5. Bilans projekt'!$C$68:$O$68,1,MATCH('12. Ocena dyskontowa Inwestycji'!LYR$34,'5. Bilans projekt'!$C$3:$O$3,0)),"")</f>
        <v/>
      </c>
      <c r="LYS36" s="131" t="str">
        <f>_xlfn.IFNA(INDEX('5. Bilans projekt'!$C$54:$O$54,1,MATCH('12. Ocena dyskontowa Inwestycji'!LYS$34,'5. Bilans projekt'!$C$3:$O$3,0))-INDEX('5. Bilans projekt'!$C$58:$O$58,1,MATCH('12. Ocena dyskontowa Inwestycji'!LYS$34,'5. Bilans projekt'!$C$3:$O$3,0))-INDEX('5. Bilans projekt'!$C$63:$O$63,1,MATCH('12. Ocena dyskontowa Inwestycji'!LYS$34,'5. Bilans projekt'!$C$3:$O$3,0))-INDEX('5. Bilans projekt'!$C$68:$O$68,1,MATCH('12. Ocena dyskontowa Inwestycji'!LYS$34,'5. Bilans projekt'!$C$3:$O$3,0)),"")</f>
        <v/>
      </c>
      <c r="LYT36" s="131" t="str">
        <f>_xlfn.IFNA(INDEX('5. Bilans projekt'!$C$54:$O$54,1,MATCH('12. Ocena dyskontowa Inwestycji'!LYT$34,'5. Bilans projekt'!$C$3:$O$3,0))-INDEX('5. Bilans projekt'!$C$58:$O$58,1,MATCH('12. Ocena dyskontowa Inwestycji'!LYT$34,'5. Bilans projekt'!$C$3:$O$3,0))-INDEX('5. Bilans projekt'!$C$63:$O$63,1,MATCH('12. Ocena dyskontowa Inwestycji'!LYT$34,'5. Bilans projekt'!$C$3:$O$3,0))-INDEX('5. Bilans projekt'!$C$68:$O$68,1,MATCH('12. Ocena dyskontowa Inwestycji'!LYT$34,'5. Bilans projekt'!$C$3:$O$3,0)),"")</f>
        <v/>
      </c>
      <c r="LYU36" s="131" t="str">
        <f>_xlfn.IFNA(INDEX('5. Bilans projekt'!$C$54:$O$54,1,MATCH('12. Ocena dyskontowa Inwestycji'!LYU$34,'5. Bilans projekt'!$C$3:$O$3,0))-INDEX('5. Bilans projekt'!$C$58:$O$58,1,MATCH('12. Ocena dyskontowa Inwestycji'!LYU$34,'5. Bilans projekt'!$C$3:$O$3,0))-INDEX('5. Bilans projekt'!$C$63:$O$63,1,MATCH('12. Ocena dyskontowa Inwestycji'!LYU$34,'5. Bilans projekt'!$C$3:$O$3,0))-INDEX('5. Bilans projekt'!$C$68:$O$68,1,MATCH('12. Ocena dyskontowa Inwestycji'!LYU$34,'5. Bilans projekt'!$C$3:$O$3,0)),"")</f>
        <v/>
      </c>
      <c r="LYV36" s="131" t="str">
        <f>_xlfn.IFNA(INDEX('5. Bilans projekt'!$C$54:$O$54,1,MATCH('12. Ocena dyskontowa Inwestycji'!LYV$34,'5. Bilans projekt'!$C$3:$O$3,0))-INDEX('5. Bilans projekt'!$C$58:$O$58,1,MATCH('12. Ocena dyskontowa Inwestycji'!LYV$34,'5. Bilans projekt'!$C$3:$O$3,0))-INDEX('5. Bilans projekt'!$C$63:$O$63,1,MATCH('12. Ocena dyskontowa Inwestycji'!LYV$34,'5. Bilans projekt'!$C$3:$O$3,0))-INDEX('5. Bilans projekt'!$C$68:$O$68,1,MATCH('12. Ocena dyskontowa Inwestycji'!LYV$34,'5. Bilans projekt'!$C$3:$O$3,0)),"")</f>
        <v/>
      </c>
      <c r="LYW36" s="131" t="str">
        <f>_xlfn.IFNA(INDEX('5. Bilans projekt'!$C$54:$O$54,1,MATCH('12. Ocena dyskontowa Inwestycji'!LYW$34,'5. Bilans projekt'!$C$3:$O$3,0))-INDEX('5. Bilans projekt'!$C$58:$O$58,1,MATCH('12. Ocena dyskontowa Inwestycji'!LYW$34,'5. Bilans projekt'!$C$3:$O$3,0))-INDEX('5. Bilans projekt'!$C$63:$O$63,1,MATCH('12. Ocena dyskontowa Inwestycji'!LYW$34,'5. Bilans projekt'!$C$3:$O$3,0))-INDEX('5. Bilans projekt'!$C$68:$O$68,1,MATCH('12. Ocena dyskontowa Inwestycji'!LYW$34,'5. Bilans projekt'!$C$3:$O$3,0)),"")</f>
        <v/>
      </c>
      <c r="LYX36" s="131" t="str">
        <f>_xlfn.IFNA(INDEX('5. Bilans projekt'!$C$54:$O$54,1,MATCH('12. Ocena dyskontowa Inwestycji'!LYX$34,'5. Bilans projekt'!$C$3:$O$3,0))-INDEX('5. Bilans projekt'!$C$58:$O$58,1,MATCH('12. Ocena dyskontowa Inwestycji'!LYX$34,'5. Bilans projekt'!$C$3:$O$3,0))-INDEX('5. Bilans projekt'!$C$63:$O$63,1,MATCH('12. Ocena dyskontowa Inwestycji'!LYX$34,'5. Bilans projekt'!$C$3:$O$3,0))-INDEX('5. Bilans projekt'!$C$68:$O$68,1,MATCH('12. Ocena dyskontowa Inwestycji'!LYX$34,'5. Bilans projekt'!$C$3:$O$3,0)),"")</f>
        <v/>
      </c>
      <c r="LYY36" s="131" t="str">
        <f>_xlfn.IFNA(INDEX('5. Bilans projekt'!$C$54:$O$54,1,MATCH('12. Ocena dyskontowa Inwestycji'!LYY$34,'5. Bilans projekt'!$C$3:$O$3,0))-INDEX('5. Bilans projekt'!$C$58:$O$58,1,MATCH('12. Ocena dyskontowa Inwestycji'!LYY$34,'5. Bilans projekt'!$C$3:$O$3,0))-INDEX('5. Bilans projekt'!$C$63:$O$63,1,MATCH('12. Ocena dyskontowa Inwestycji'!LYY$34,'5. Bilans projekt'!$C$3:$O$3,0))-INDEX('5. Bilans projekt'!$C$68:$O$68,1,MATCH('12. Ocena dyskontowa Inwestycji'!LYY$34,'5. Bilans projekt'!$C$3:$O$3,0)),"")</f>
        <v/>
      </c>
      <c r="LYZ36" s="131" t="str">
        <f>_xlfn.IFNA(INDEX('5. Bilans projekt'!$C$54:$O$54,1,MATCH('12. Ocena dyskontowa Inwestycji'!LYZ$34,'5. Bilans projekt'!$C$3:$O$3,0))-INDEX('5. Bilans projekt'!$C$58:$O$58,1,MATCH('12. Ocena dyskontowa Inwestycji'!LYZ$34,'5. Bilans projekt'!$C$3:$O$3,0))-INDEX('5. Bilans projekt'!$C$63:$O$63,1,MATCH('12. Ocena dyskontowa Inwestycji'!LYZ$34,'5. Bilans projekt'!$C$3:$O$3,0))-INDEX('5. Bilans projekt'!$C$68:$O$68,1,MATCH('12. Ocena dyskontowa Inwestycji'!LYZ$34,'5. Bilans projekt'!$C$3:$O$3,0)),"")</f>
        <v/>
      </c>
      <c r="LZA36" s="131" t="str">
        <f>_xlfn.IFNA(INDEX('5. Bilans projekt'!$C$54:$O$54,1,MATCH('12. Ocena dyskontowa Inwestycji'!LZA$34,'5. Bilans projekt'!$C$3:$O$3,0))-INDEX('5. Bilans projekt'!$C$58:$O$58,1,MATCH('12. Ocena dyskontowa Inwestycji'!LZA$34,'5. Bilans projekt'!$C$3:$O$3,0))-INDEX('5. Bilans projekt'!$C$63:$O$63,1,MATCH('12. Ocena dyskontowa Inwestycji'!LZA$34,'5. Bilans projekt'!$C$3:$O$3,0))-INDEX('5. Bilans projekt'!$C$68:$O$68,1,MATCH('12. Ocena dyskontowa Inwestycji'!LZA$34,'5. Bilans projekt'!$C$3:$O$3,0)),"")</f>
        <v/>
      </c>
      <c r="LZB36" s="131" t="str">
        <f>_xlfn.IFNA(INDEX('5. Bilans projekt'!$C$54:$O$54,1,MATCH('12. Ocena dyskontowa Inwestycji'!LZB$34,'5. Bilans projekt'!$C$3:$O$3,0))-INDEX('5. Bilans projekt'!$C$58:$O$58,1,MATCH('12. Ocena dyskontowa Inwestycji'!LZB$34,'5. Bilans projekt'!$C$3:$O$3,0))-INDEX('5. Bilans projekt'!$C$63:$O$63,1,MATCH('12. Ocena dyskontowa Inwestycji'!LZB$34,'5. Bilans projekt'!$C$3:$O$3,0))-INDEX('5. Bilans projekt'!$C$68:$O$68,1,MATCH('12. Ocena dyskontowa Inwestycji'!LZB$34,'5. Bilans projekt'!$C$3:$O$3,0)),"")</f>
        <v/>
      </c>
      <c r="LZC36" s="131" t="str">
        <f>_xlfn.IFNA(INDEX('5. Bilans projekt'!$C$54:$O$54,1,MATCH('12. Ocena dyskontowa Inwestycji'!LZC$34,'5. Bilans projekt'!$C$3:$O$3,0))-INDEX('5. Bilans projekt'!$C$58:$O$58,1,MATCH('12. Ocena dyskontowa Inwestycji'!LZC$34,'5. Bilans projekt'!$C$3:$O$3,0))-INDEX('5. Bilans projekt'!$C$63:$O$63,1,MATCH('12. Ocena dyskontowa Inwestycji'!LZC$34,'5. Bilans projekt'!$C$3:$O$3,0))-INDEX('5. Bilans projekt'!$C$68:$O$68,1,MATCH('12. Ocena dyskontowa Inwestycji'!LZC$34,'5. Bilans projekt'!$C$3:$O$3,0)),"")</f>
        <v/>
      </c>
      <c r="LZD36" s="131" t="str">
        <f>_xlfn.IFNA(INDEX('5. Bilans projekt'!$C$54:$O$54,1,MATCH('12. Ocena dyskontowa Inwestycji'!LZD$34,'5. Bilans projekt'!$C$3:$O$3,0))-INDEX('5. Bilans projekt'!$C$58:$O$58,1,MATCH('12. Ocena dyskontowa Inwestycji'!LZD$34,'5. Bilans projekt'!$C$3:$O$3,0))-INDEX('5. Bilans projekt'!$C$63:$O$63,1,MATCH('12. Ocena dyskontowa Inwestycji'!LZD$34,'5. Bilans projekt'!$C$3:$O$3,0))-INDEX('5. Bilans projekt'!$C$68:$O$68,1,MATCH('12. Ocena dyskontowa Inwestycji'!LZD$34,'5. Bilans projekt'!$C$3:$O$3,0)),"")</f>
        <v/>
      </c>
      <c r="LZE36" s="131" t="str">
        <f>_xlfn.IFNA(INDEX('5. Bilans projekt'!$C$54:$O$54,1,MATCH('12. Ocena dyskontowa Inwestycji'!LZE$34,'5. Bilans projekt'!$C$3:$O$3,0))-INDEX('5. Bilans projekt'!$C$58:$O$58,1,MATCH('12. Ocena dyskontowa Inwestycji'!LZE$34,'5. Bilans projekt'!$C$3:$O$3,0))-INDEX('5. Bilans projekt'!$C$63:$O$63,1,MATCH('12. Ocena dyskontowa Inwestycji'!LZE$34,'5. Bilans projekt'!$C$3:$O$3,0))-INDEX('5. Bilans projekt'!$C$68:$O$68,1,MATCH('12. Ocena dyskontowa Inwestycji'!LZE$34,'5. Bilans projekt'!$C$3:$O$3,0)),"")</f>
        <v/>
      </c>
      <c r="LZF36" s="131" t="str">
        <f>_xlfn.IFNA(INDEX('5. Bilans projekt'!$C$54:$O$54,1,MATCH('12. Ocena dyskontowa Inwestycji'!LZF$34,'5. Bilans projekt'!$C$3:$O$3,0))-INDEX('5. Bilans projekt'!$C$58:$O$58,1,MATCH('12. Ocena dyskontowa Inwestycji'!LZF$34,'5. Bilans projekt'!$C$3:$O$3,0))-INDEX('5. Bilans projekt'!$C$63:$O$63,1,MATCH('12. Ocena dyskontowa Inwestycji'!LZF$34,'5. Bilans projekt'!$C$3:$O$3,0))-INDEX('5. Bilans projekt'!$C$68:$O$68,1,MATCH('12. Ocena dyskontowa Inwestycji'!LZF$34,'5. Bilans projekt'!$C$3:$O$3,0)),"")</f>
        <v/>
      </c>
      <c r="LZG36" s="131" t="str">
        <f>_xlfn.IFNA(INDEX('5. Bilans projekt'!$C$54:$O$54,1,MATCH('12. Ocena dyskontowa Inwestycji'!LZG$34,'5. Bilans projekt'!$C$3:$O$3,0))-INDEX('5. Bilans projekt'!$C$58:$O$58,1,MATCH('12. Ocena dyskontowa Inwestycji'!LZG$34,'5. Bilans projekt'!$C$3:$O$3,0))-INDEX('5. Bilans projekt'!$C$63:$O$63,1,MATCH('12. Ocena dyskontowa Inwestycji'!LZG$34,'5. Bilans projekt'!$C$3:$O$3,0))-INDEX('5. Bilans projekt'!$C$68:$O$68,1,MATCH('12. Ocena dyskontowa Inwestycji'!LZG$34,'5. Bilans projekt'!$C$3:$O$3,0)),"")</f>
        <v/>
      </c>
      <c r="LZH36" s="131" t="str">
        <f>_xlfn.IFNA(INDEX('5. Bilans projekt'!$C$54:$O$54,1,MATCH('12. Ocena dyskontowa Inwestycji'!LZH$34,'5. Bilans projekt'!$C$3:$O$3,0))-INDEX('5. Bilans projekt'!$C$58:$O$58,1,MATCH('12. Ocena dyskontowa Inwestycji'!LZH$34,'5. Bilans projekt'!$C$3:$O$3,0))-INDEX('5. Bilans projekt'!$C$63:$O$63,1,MATCH('12. Ocena dyskontowa Inwestycji'!LZH$34,'5. Bilans projekt'!$C$3:$O$3,0))-INDEX('5. Bilans projekt'!$C$68:$O$68,1,MATCH('12. Ocena dyskontowa Inwestycji'!LZH$34,'5. Bilans projekt'!$C$3:$O$3,0)),"")</f>
        <v/>
      </c>
      <c r="LZI36" s="131" t="str">
        <f>_xlfn.IFNA(INDEX('5. Bilans projekt'!$C$54:$O$54,1,MATCH('12. Ocena dyskontowa Inwestycji'!LZI$34,'5. Bilans projekt'!$C$3:$O$3,0))-INDEX('5. Bilans projekt'!$C$58:$O$58,1,MATCH('12. Ocena dyskontowa Inwestycji'!LZI$34,'5. Bilans projekt'!$C$3:$O$3,0))-INDEX('5. Bilans projekt'!$C$63:$O$63,1,MATCH('12. Ocena dyskontowa Inwestycji'!LZI$34,'5. Bilans projekt'!$C$3:$O$3,0))-INDEX('5. Bilans projekt'!$C$68:$O$68,1,MATCH('12. Ocena dyskontowa Inwestycji'!LZI$34,'5. Bilans projekt'!$C$3:$O$3,0)),"")</f>
        <v/>
      </c>
      <c r="LZJ36" s="131" t="str">
        <f>_xlfn.IFNA(INDEX('5. Bilans projekt'!$C$54:$O$54,1,MATCH('12. Ocena dyskontowa Inwestycji'!LZJ$34,'5. Bilans projekt'!$C$3:$O$3,0))-INDEX('5. Bilans projekt'!$C$58:$O$58,1,MATCH('12. Ocena dyskontowa Inwestycji'!LZJ$34,'5. Bilans projekt'!$C$3:$O$3,0))-INDEX('5. Bilans projekt'!$C$63:$O$63,1,MATCH('12. Ocena dyskontowa Inwestycji'!LZJ$34,'5. Bilans projekt'!$C$3:$O$3,0))-INDEX('5. Bilans projekt'!$C$68:$O$68,1,MATCH('12. Ocena dyskontowa Inwestycji'!LZJ$34,'5. Bilans projekt'!$C$3:$O$3,0)),"")</f>
        <v/>
      </c>
      <c r="LZK36" s="131" t="str">
        <f>_xlfn.IFNA(INDEX('5. Bilans projekt'!$C$54:$O$54,1,MATCH('12. Ocena dyskontowa Inwestycji'!LZK$34,'5. Bilans projekt'!$C$3:$O$3,0))-INDEX('5. Bilans projekt'!$C$58:$O$58,1,MATCH('12. Ocena dyskontowa Inwestycji'!LZK$34,'5. Bilans projekt'!$C$3:$O$3,0))-INDEX('5. Bilans projekt'!$C$63:$O$63,1,MATCH('12. Ocena dyskontowa Inwestycji'!LZK$34,'5. Bilans projekt'!$C$3:$O$3,0))-INDEX('5. Bilans projekt'!$C$68:$O$68,1,MATCH('12. Ocena dyskontowa Inwestycji'!LZK$34,'5. Bilans projekt'!$C$3:$O$3,0)),"")</f>
        <v/>
      </c>
      <c r="LZL36" s="131" t="str">
        <f>_xlfn.IFNA(INDEX('5. Bilans projekt'!$C$54:$O$54,1,MATCH('12. Ocena dyskontowa Inwestycji'!LZL$34,'5. Bilans projekt'!$C$3:$O$3,0))-INDEX('5. Bilans projekt'!$C$58:$O$58,1,MATCH('12. Ocena dyskontowa Inwestycji'!LZL$34,'5. Bilans projekt'!$C$3:$O$3,0))-INDEX('5. Bilans projekt'!$C$63:$O$63,1,MATCH('12. Ocena dyskontowa Inwestycji'!LZL$34,'5. Bilans projekt'!$C$3:$O$3,0))-INDEX('5. Bilans projekt'!$C$68:$O$68,1,MATCH('12. Ocena dyskontowa Inwestycji'!LZL$34,'5. Bilans projekt'!$C$3:$O$3,0)),"")</f>
        <v/>
      </c>
      <c r="LZM36" s="131" t="str">
        <f>_xlfn.IFNA(INDEX('5. Bilans projekt'!$C$54:$O$54,1,MATCH('12. Ocena dyskontowa Inwestycji'!LZM$34,'5. Bilans projekt'!$C$3:$O$3,0))-INDEX('5. Bilans projekt'!$C$58:$O$58,1,MATCH('12. Ocena dyskontowa Inwestycji'!LZM$34,'5. Bilans projekt'!$C$3:$O$3,0))-INDEX('5. Bilans projekt'!$C$63:$O$63,1,MATCH('12. Ocena dyskontowa Inwestycji'!LZM$34,'5. Bilans projekt'!$C$3:$O$3,0))-INDEX('5. Bilans projekt'!$C$68:$O$68,1,MATCH('12. Ocena dyskontowa Inwestycji'!LZM$34,'5. Bilans projekt'!$C$3:$O$3,0)),"")</f>
        <v/>
      </c>
      <c r="LZN36" s="131" t="str">
        <f>_xlfn.IFNA(INDEX('5. Bilans projekt'!$C$54:$O$54,1,MATCH('12. Ocena dyskontowa Inwestycji'!LZN$34,'5. Bilans projekt'!$C$3:$O$3,0))-INDEX('5. Bilans projekt'!$C$58:$O$58,1,MATCH('12. Ocena dyskontowa Inwestycji'!LZN$34,'5. Bilans projekt'!$C$3:$O$3,0))-INDEX('5. Bilans projekt'!$C$63:$O$63,1,MATCH('12. Ocena dyskontowa Inwestycji'!LZN$34,'5. Bilans projekt'!$C$3:$O$3,0))-INDEX('5. Bilans projekt'!$C$68:$O$68,1,MATCH('12. Ocena dyskontowa Inwestycji'!LZN$34,'5. Bilans projekt'!$C$3:$O$3,0)),"")</f>
        <v/>
      </c>
      <c r="LZO36" s="131" t="str">
        <f>_xlfn.IFNA(INDEX('5. Bilans projekt'!$C$54:$O$54,1,MATCH('12. Ocena dyskontowa Inwestycji'!LZO$34,'5. Bilans projekt'!$C$3:$O$3,0))-INDEX('5. Bilans projekt'!$C$58:$O$58,1,MATCH('12. Ocena dyskontowa Inwestycji'!LZO$34,'5. Bilans projekt'!$C$3:$O$3,0))-INDEX('5. Bilans projekt'!$C$63:$O$63,1,MATCH('12. Ocena dyskontowa Inwestycji'!LZO$34,'5. Bilans projekt'!$C$3:$O$3,0))-INDEX('5. Bilans projekt'!$C$68:$O$68,1,MATCH('12. Ocena dyskontowa Inwestycji'!LZO$34,'5. Bilans projekt'!$C$3:$O$3,0)),"")</f>
        <v/>
      </c>
      <c r="LZP36" s="131" t="str">
        <f>_xlfn.IFNA(INDEX('5. Bilans projekt'!$C$54:$O$54,1,MATCH('12. Ocena dyskontowa Inwestycji'!LZP$34,'5. Bilans projekt'!$C$3:$O$3,0))-INDEX('5. Bilans projekt'!$C$58:$O$58,1,MATCH('12. Ocena dyskontowa Inwestycji'!LZP$34,'5. Bilans projekt'!$C$3:$O$3,0))-INDEX('5. Bilans projekt'!$C$63:$O$63,1,MATCH('12. Ocena dyskontowa Inwestycji'!LZP$34,'5. Bilans projekt'!$C$3:$O$3,0))-INDEX('5. Bilans projekt'!$C$68:$O$68,1,MATCH('12. Ocena dyskontowa Inwestycji'!LZP$34,'5. Bilans projekt'!$C$3:$O$3,0)),"")</f>
        <v/>
      </c>
      <c r="LZQ36" s="131" t="str">
        <f>_xlfn.IFNA(INDEX('5. Bilans projekt'!$C$54:$O$54,1,MATCH('12. Ocena dyskontowa Inwestycji'!LZQ$34,'5. Bilans projekt'!$C$3:$O$3,0))-INDEX('5. Bilans projekt'!$C$58:$O$58,1,MATCH('12. Ocena dyskontowa Inwestycji'!LZQ$34,'5. Bilans projekt'!$C$3:$O$3,0))-INDEX('5. Bilans projekt'!$C$63:$O$63,1,MATCH('12. Ocena dyskontowa Inwestycji'!LZQ$34,'5. Bilans projekt'!$C$3:$O$3,0))-INDEX('5. Bilans projekt'!$C$68:$O$68,1,MATCH('12. Ocena dyskontowa Inwestycji'!LZQ$34,'5. Bilans projekt'!$C$3:$O$3,0)),"")</f>
        <v/>
      </c>
      <c r="LZR36" s="131" t="str">
        <f>_xlfn.IFNA(INDEX('5. Bilans projekt'!$C$54:$O$54,1,MATCH('12. Ocena dyskontowa Inwestycji'!LZR$34,'5. Bilans projekt'!$C$3:$O$3,0))-INDEX('5. Bilans projekt'!$C$58:$O$58,1,MATCH('12. Ocena dyskontowa Inwestycji'!LZR$34,'5. Bilans projekt'!$C$3:$O$3,0))-INDEX('5. Bilans projekt'!$C$63:$O$63,1,MATCH('12. Ocena dyskontowa Inwestycji'!LZR$34,'5. Bilans projekt'!$C$3:$O$3,0))-INDEX('5. Bilans projekt'!$C$68:$O$68,1,MATCH('12. Ocena dyskontowa Inwestycji'!LZR$34,'5. Bilans projekt'!$C$3:$O$3,0)),"")</f>
        <v/>
      </c>
      <c r="LZS36" s="131" t="str">
        <f>_xlfn.IFNA(INDEX('5. Bilans projekt'!$C$54:$O$54,1,MATCH('12. Ocena dyskontowa Inwestycji'!LZS$34,'5. Bilans projekt'!$C$3:$O$3,0))-INDEX('5. Bilans projekt'!$C$58:$O$58,1,MATCH('12. Ocena dyskontowa Inwestycji'!LZS$34,'5. Bilans projekt'!$C$3:$O$3,0))-INDEX('5. Bilans projekt'!$C$63:$O$63,1,MATCH('12. Ocena dyskontowa Inwestycji'!LZS$34,'5. Bilans projekt'!$C$3:$O$3,0))-INDEX('5. Bilans projekt'!$C$68:$O$68,1,MATCH('12. Ocena dyskontowa Inwestycji'!LZS$34,'5. Bilans projekt'!$C$3:$O$3,0)),"")</f>
        <v/>
      </c>
      <c r="LZT36" s="131" t="str">
        <f>_xlfn.IFNA(INDEX('5. Bilans projekt'!$C$54:$O$54,1,MATCH('12. Ocena dyskontowa Inwestycji'!LZT$34,'5. Bilans projekt'!$C$3:$O$3,0))-INDEX('5. Bilans projekt'!$C$58:$O$58,1,MATCH('12. Ocena dyskontowa Inwestycji'!LZT$34,'5. Bilans projekt'!$C$3:$O$3,0))-INDEX('5. Bilans projekt'!$C$63:$O$63,1,MATCH('12. Ocena dyskontowa Inwestycji'!LZT$34,'5. Bilans projekt'!$C$3:$O$3,0))-INDEX('5. Bilans projekt'!$C$68:$O$68,1,MATCH('12. Ocena dyskontowa Inwestycji'!LZT$34,'5. Bilans projekt'!$C$3:$O$3,0)),"")</f>
        <v/>
      </c>
      <c r="LZU36" s="131" t="str">
        <f>_xlfn.IFNA(INDEX('5. Bilans projekt'!$C$54:$O$54,1,MATCH('12. Ocena dyskontowa Inwestycji'!LZU$34,'5. Bilans projekt'!$C$3:$O$3,0))-INDEX('5. Bilans projekt'!$C$58:$O$58,1,MATCH('12. Ocena dyskontowa Inwestycji'!LZU$34,'5. Bilans projekt'!$C$3:$O$3,0))-INDEX('5. Bilans projekt'!$C$63:$O$63,1,MATCH('12. Ocena dyskontowa Inwestycji'!LZU$34,'5. Bilans projekt'!$C$3:$O$3,0))-INDEX('5. Bilans projekt'!$C$68:$O$68,1,MATCH('12. Ocena dyskontowa Inwestycji'!LZU$34,'5. Bilans projekt'!$C$3:$O$3,0)),"")</f>
        <v/>
      </c>
      <c r="LZV36" s="131" t="str">
        <f>_xlfn.IFNA(INDEX('5. Bilans projekt'!$C$54:$O$54,1,MATCH('12. Ocena dyskontowa Inwestycji'!LZV$34,'5. Bilans projekt'!$C$3:$O$3,0))-INDEX('5. Bilans projekt'!$C$58:$O$58,1,MATCH('12. Ocena dyskontowa Inwestycji'!LZV$34,'5. Bilans projekt'!$C$3:$O$3,0))-INDEX('5. Bilans projekt'!$C$63:$O$63,1,MATCH('12. Ocena dyskontowa Inwestycji'!LZV$34,'5. Bilans projekt'!$C$3:$O$3,0))-INDEX('5. Bilans projekt'!$C$68:$O$68,1,MATCH('12. Ocena dyskontowa Inwestycji'!LZV$34,'5. Bilans projekt'!$C$3:$O$3,0)),"")</f>
        <v/>
      </c>
      <c r="LZW36" s="131" t="str">
        <f>_xlfn.IFNA(INDEX('5. Bilans projekt'!$C$54:$O$54,1,MATCH('12. Ocena dyskontowa Inwestycji'!LZW$34,'5. Bilans projekt'!$C$3:$O$3,0))-INDEX('5. Bilans projekt'!$C$58:$O$58,1,MATCH('12. Ocena dyskontowa Inwestycji'!LZW$34,'5. Bilans projekt'!$C$3:$O$3,0))-INDEX('5. Bilans projekt'!$C$63:$O$63,1,MATCH('12. Ocena dyskontowa Inwestycji'!LZW$34,'5. Bilans projekt'!$C$3:$O$3,0))-INDEX('5. Bilans projekt'!$C$68:$O$68,1,MATCH('12. Ocena dyskontowa Inwestycji'!LZW$34,'5. Bilans projekt'!$C$3:$O$3,0)),"")</f>
        <v/>
      </c>
      <c r="LZX36" s="131" t="str">
        <f>_xlfn.IFNA(INDEX('5. Bilans projekt'!$C$54:$O$54,1,MATCH('12. Ocena dyskontowa Inwestycji'!LZX$34,'5. Bilans projekt'!$C$3:$O$3,0))-INDEX('5. Bilans projekt'!$C$58:$O$58,1,MATCH('12. Ocena dyskontowa Inwestycji'!LZX$34,'5. Bilans projekt'!$C$3:$O$3,0))-INDEX('5. Bilans projekt'!$C$63:$O$63,1,MATCH('12. Ocena dyskontowa Inwestycji'!LZX$34,'5. Bilans projekt'!$C$3:$O$3,0))-INDEX('5. Bilans projekt'!$C$68:$O$68,1,MATCH('12. Ocena dyskontowa Inwestycji'!LZX$34,'5. Bilans projekt'!$C$3:$O$3,0)),"")</f>
        <v/>
      </c>
      <c r="LZY36" s="131" t="str">
        <f>_xlfn.IFNA(INDEX('5. Bilans projekt'!$C$54:$O$54,1,MATCH('12. Ocena dyskontowa Inwestycji'!LZY$34,'5. Bilans projekt'!$C$3:$O$3,0))-INDEX('5. Bilans projekt'!$C$58:$O$58,1,MATCH('12. Ocena dyskontowa Inwestycji'!LZY$34,'5. Bilans projekt'!$C$3:$O$3,0))-INDEX('5. Bilans projekt'!$C$63:$O$63,1,MATCH('12. Ocena dyskontowa Inwestycji'!LZY$34,'5. Bilans projekt'!$C$3:$O$3,0))-INDEX('5. Bilans projekt'!$C$68:$O$68,1,MATCH('12. Ocena dyskontowa Inwestycji'!LZY$34,'5. Bilans projekt'!$C$3:$O$3,0)),"")</f>
        <v/>
      </c>
      <c r="LZZ36" s="131" t="str">
        <f>_xlfn.IFNA(INDEX('5. Bilans projekt'!$C$54:$O$54,1,MATCH('12. Ocena dyskontowa Inwestycji'!LZZ$34,'5. Bilans projekt'!$C$3:$O$3,0))-INDEX('5. Bilans projekt'!$C$58:$O$58,1,MATCH('12. Ocena dyskontowa Inwestycji'!LZZ$34,'5. Bilans projekt'!$C$3:$O$3,0))-INDEX('5. Bilans projekt'!$C$63:$O$63,1,MATCH('12. Ocena dyskontowa Inwestycji'!LZZ$34,'5. Bilans projekt'!$C$3:$O$3,0))-INDEX('5. Bilans projekt'!$C$68:$O$68,1,MATCH('12. Ocena dyskontowa Inwestycji'!LZZ$34,'5. Bilans projekt'!$C$3:$O$3,0)),"")</f>
        <v/>
      </c>
      <c r="MAA36" s="131" t="str">
        <f>_xlfn.IFNA(INDEX('5. Bilans projekt'!$C$54:$O$54,1,MATCH('12. Ocena dyskontowa Inwestycji'!MAA$34,'5. Bilans projekt'!$C$3:$O$3,0))-INDEX('5. Bilans projekt'!$C$58:$O$58,1,MATCH('12. Ocena dyskontowa Inwestycji'!MAA$34,'5. Bilans projekt'!$C$3:$O$3,0))-INDEX('5. Bilans projekt'!$C$63:$O$63,1,MATCH('12. Ocena dyskontowa Inwestycji'!MAA$34,'5. Bilans projekt'!$C$3:$O$3,0))-INDEX('5. Bilans projekt'!$C$68:$O$68,1,MATCH('12. Ocena dyskontowa Inwestycji'!MAA$34,'5. Bilans projekt'!$C$3:$O$3,0)),"")</f>
        <v/>
      </c>
      <c r="MAB36" s="131" t="str">
        <f>_xlfn.IFNA(INDEX('5. Bilans projekt'!$C$54:$O$54,1,MATCH('12. Ocena dyskontowa Inwestycji'!MAB$34,'5. Bilans projekt'!$C$3:$O$3,0))-INDEX('5. Bilans projekt'!$C$58:$O$58,1,MATCH('12. Ocena dyskontowa Inwestycji'!MAB$34,'5. Bilans projekt'!$C$3:$O$3,0))-INDEX('5. Bilans projekt'!$C$63:$O$63,1,MATCH('12. Ocena dyskontowa Inwestycji'!MAB$34,'5. Bilans projekt'!$C$3:$O$3,0))-INDEX('5. Bilans projekt'!$C$68:$O$68,1,MATCH('12. Ocena dyskontowa Inwestycji'!MAB$34,'5. Bilans projekt'!$C$3:$O$3,0)),"")</f>
        <v/>
      </c>
      <c r="MAC36" s="131" t="str">
        <f>_xlfn.IFNA(INDEX('5. Bilans projekt'!$C$54:$O$54,1,MATCH('12. Ocena dyskontowa Inwestycji'!MAC$34,'5. Bilans projekt'!$C$3:$O$3,0))-INDEX('5. Bilans projekt'!$C$58:$O$58,1,MATCH('12. Ocena dyskontowa Inwestycji'!MAC$34,'5. Bilans projekt'!$C$3:$O$3,0))-INDEX('5. Bilans projekt'!$C$63:$O$63,1,MATCH('12. Ocena dyskontowa Inwestycji'!MAC$34,'5. Bilans projekt'!$C$3:$O$3,0))-INDEX('5. Bilans projekt'!$C$68:$O$68,1,MATCH('12. Ocena dyskontowa Inwestycji'!MAC$34,'5. Bilans projekt'!$C$3:$O$3,0)),"")</f>
        <v/>
      </c>
      <c r="MAD36" s="131" t="str">
        <f>_xlfn.IFNA(INDEX('5. Bilans projekt'!$C$54:$O$54,1,MATCH('12. Ocena dyskontowa Inwestycji'!MAD$34,'5. Bilans projekt'!$C$3:$O$3,0))-INDEX('5. Bilans projekt'!$C$58:$O$58,1,MATCH('12. Ocena dyskontowa Inwestycji'!MAD$34,'5. Bilans projekt'!$C$3:$O$3,0))-INDEX('5. Bilans projekt'!$C$63:$O$63,1,MATCH('12. Ocena dyskontowa Inwestycji'!MAD$34,'5. Bilans projekt'!$C$3:$O$3,0))-INDEX('5. Bilans projekt'!$C$68:$O$68,1,MATCH('12. Ocena dyskontowa Inwestycji'!MAD$34,'5. Bilans projekt'!$C$3:$O$3,0)),"")</f>
        <v/>
      </c>
      <c r="MAE36" s="131" t="str">
        <f>_xlfn.IFNA(INDEX('5. Bilans projekt'!$C$54:$O$54,1,MATCH('12. Ocena dyskontowa Inwestycji'!MAE$34,'5. Bilans projekt'!$C$3:$O$3,0))-INDEX('5. Bilans projekt'!$C$58:$O$58,1,MATCH('12. Ocena dyskontowa Inwestycji'!MAE$34,'5. Bilans projekt'!$C$3:$O$3,0))-INDEX('5. Bilans projekt'!$C$63:$O$63,1,MATCH('12. Ocena dyskontowa Inwestycji'!MAE$34,'5. Bilans projekt'!$C$3:$O$3,0))-INDEX('5. Bilans projekt'!$C$68:$O$68,1,MATCH('12. Ocena dyskontowa Inwestycji'!MAE$34,'5. Bilans projekt'!$C$3:$O$3,0)),"")</f>
        <v/>
      </c>
      <c r="MAF36" s="131" t="str">
        <f>_xlfn.IFNA(INDEX('5. Bilans projekt'!$C$54:$O$54,1,MATCH('12. Ocena dyskontowa Inwestycji'!MAF$34,'5. Bilans projekt'!$C$3:$O$3,0))-INDEX('5. Bilans projekt'!$C$58:$O$58,1,MATCH('12. Ocena dyskontowa Inwestycji'!MAF$34,'5. Bilans projekt'!$C$3:$O$3,0))-INDEX('5. Bilans projekt'!$C$63:$O$63,1,MATCH('12. Ocena dyskontowa Inwestycji'!MAF$34,'5. Bilans projekt'!$C$3:$O$3,0))-INDEX('5. Bilans projekt'!$C$68:$O$68,1,MATCH('12. Ocena dyskontowa Inwestycji'!MAF$34,'5. Bilans projekt'!$C$3:$O$3,0)),"")</f>
        <v/>
      </c>
      <c r="MAG36" s="131" t="str">
        <f>_xlfn.IFNA(INDEX('5. Bilans projekt'!$C$54:$O$54,1,MATCH('12. Ocena dyskontowa Inwestycji'!MAG$34,'5. Bilans projekt'!$C$3:$O$3,0))-INDEX('5. Bilans projekt'!$C$58:$O$58,1,MATCH('12. Ocena dyskontowa Inwestycji'!MAG$34,'5. Bilans projekt'!$C$3:$O$3,0))-INDEX('5. Bilans projekt'!$C$63:$O$63,1,MATCH('12. Ocena dyskontowa Inwestycji'!MAG$34,'5. Bilans projekt'!$C$3:$O$3,0))-INDEX('5. Bilans projekt'!$C$68:$O$68,1,MATCH('12. Ocena dyskontowa Inwestycji'!MAG$34,'5. Bilans projekt'!$C$3:$O$3,0)),"")</f>
        <v/>
      </c>
      <c r="MAH36" s="131" t="str">
        <f>_xlfn.IFNA(INDEX('5. Bilans projekt'!$C$54:$O$54,1,MATCH('12. Ocena dyskontowa Inwestycji'!MAH$34,'5. Bilans projekt'!$C$3:$O$3,0))-INDEX('5. Bilans projekt'!$C$58:$O$58,1,MATCH('12. Ocena dyskontowa Inwestycji'!MAH$34,'5. Bilans projekt'!$C$3:$O$3,0))-INDEX('5. Bilans projekt'!$C$63:$O$63,1,MATCH('12. Ocena dyskontowa Inwestycji'!MAH$34,'5. Bilans projekt'!$C$3:$O$3,0))-INDEX('5. Bilans projekt'!$C$68:$O$68,1,MATCH('12. Ocena dyskontowa Inwestycji'!MAH$34,'5. Bilans projekt'!$C$3:$O$3,0)),"")</f>
        <v/>
      </c>
      <c r="MAI36" s="131" t="str">
        <f>_xlfn.IFNA(INDEX('5. Bilans projekt'!$C$54:$O$54,1,MATCH('12. Ocena dyskontowa Inwestycji'!MAI$34,'5. Bilans projekt'!$C$3:$O$3,0))-INDEX('5. Bilans projekt'!$C$58:$O$58,1,MATCH('12. Ocena dyskontowa Inwestycji'!MAI$34,'5. Bilans projekt'!$C$3:$O$3,0))-INDEX('5. Bilans projekt'!$C$63:$O$63,1,MATCH('12. Ocena dyskontowa Inwestycji'!MAI$34,'5. Bilans projekt'!$C$3:$O$3,0))-INDEX('5. Bilans projekt'!$C$68:$O$68,1,MATCH('12. Ocena dyskontowa Inwestycji'!MAI$34,'5. Bilans projekt'!$C$3:$O$3,0)),"")</f>
        <v/>
      </c>
      <c r="MAJ36" s="131" t="str">
        <f>_xlfn.IFNA(INDEX('5. Bilans projekt'!$C$54:$O$54,1,MATCH('12. Ocena dyskontowa Inwestycji'!MAJ$34,'5. Bilans projekt'!$C$3:$O$3,0))-INDEX('5. Bilans projekt'!$C$58:$O$58,1,MATCH('12. Ocena dyskontowa Inwestycji'!MAJ$34,'5. Bilans projekt'!$C$3:$O$3,0))-INDEX('5. Bilans projekt'!$C$63:$O$63,1,MATCH('12. Ocena dyskontowa Inwestycji'!MAJ$34,'5. Bilans projekt'!$C$3:$O$3,0))-INDEX('5. Bilans projekt'!$C$68:$O$68,1,MATCH('12. Ocena dyskontowa Inwestycji'!MAJ$34,'5. Bilans projekt'!$C$3:$O$3,0)),"")</f>
        <v/>
      </c>
      <c r="MAK36" s="131" t="str">
        <f>_xlfn.IFNA(INDEX('5. Bilans projekt'!$C$54:$O$54,1,MATCH('12. Ocena dyskontowa Inwestycji'!MAK$34,'5. Bilans projekt'!$C$3:$O$3,0))-INDEX('5. Bilans projekt'!$C$58:$O$58,1,MATCH('12. Ocena dyskontowa Inwestycji'!MAK$34,'5. Bilans projekt'!$C$3:$O$3,0))-INDEX('5. Bilans projekt'!$C$63:$O$63,1,MATCH('12. Ocena dyskontowa Inwestycji'!MAK$34,'5. Bilans projekt'!$C$3:$O$3,0))-INDEX('5. Bilans projekt'!$C$68:$O$68,1,MATCH('12. Ocena dyskontowa Inwestycji'!MAK$34,'5. Bilans projekt'!$C$3:$O$3,0)),"")</f>
        <v/>
      </c>
      <c r="MAL36" s="131" t="str">
        <f>_xlfn.IFNA(INDEX('5. Bilans projekt'!$C$54:$O$54,1,MATCH('12. Ocena dyskontowa Inwestycji'!MAL$34,'5. Bilans projekt'!$C$3:$O$3,0))-INDEX('5. Bilans projekt'!$C$58:$O$58,1,MATCH('12. Ocena dyskontowa Inwestycji'!MAL$34,'5. Bilans projekt'!$C$3:$O$3,0))-INDEX('5. Bilans projekt'!$C$63:$O$63,1,MATCH('12. Ocena dyskontowa Inwestycji'!MAL$34,'5. Bilans projekt'!$C$3:$O$3,0))-INDEX('5. Bilans projekt'!$C$68:$O$68,1,MATCH('12. Ocena dyskontowa Inwestycji'!MAL$34,'5. Bilans projekt'!$C$3:$O$3,0)),"")</f>
        <v/>
      </c>
      <c r="MAM36" s="131" t="str">
        <f>_xlfn.IFNA(INDEX('5. Bilans projekt'!$C$54:$O$54,1,MATCH('12. Ocena dyskontowa Inwestycji'!MAM$34,'5. Bilans projekt'!$C$3:$O$3,0))-INDEX('5. Bilans projekt'!$C$58:$O$58,1,MATCH('12. Ocena dyskontowa Inwestycji'!MAM$34,'5. Bilans projekt'!$C$3:$O$3,0))-INDEX('5. Bilans projekt'!$C$63:$O$63,1,MATCH('12. Ocena dyskontowa Inwestycji'!MAM$34,'5. Bilans projekt'!$C$3:$O$3,0))-INDEX('5. Bilans projekt'!$C$68:$O$68,1,MATCH('12. Ocena dyskontowa Inwestycji'!MAM$34,'5. Bilans projekt'!$C$3:$O$3,0)),"")</f>
        <v/>
      </c>
      <c r="MAN36" s="131" t="str">
        <f>_xlfn.IFNA(INDEX('5. Bilans projekt'!$C$54:$O$54,1,MATCH('12. Ocena dyskontowa Inwestycji'!MAN$34,'5. Bilans projekt'!$C$3:$O$3,0))-INDEX('5. Bilans projekt'!$C$58:$O$58,1,MATCH('12. Ocena dyskontowa Inwestycji'!MAN$34,'5. Bilans projekt'!$C$3:$O$3,0))-INDEX('5. Bilans projekt'!$C$63:$O$63,1,MATCH('12. Ocena dyskontowa Inwestycji'!MAN$34,'5. Bilans projekt'!$C$3:$O$3,0))-INDEX('5. Bilans projekt'!$C$68:$O$68,1,MATCH('12. Ocena dyskontowa Inwestycji'!MAN$34,'5. Bilans projekt'!$C$3:$O$3,0)),"")</f>
        <v/>
      </c>
      <c r="MAO36" s="131" t="str">
        <f>_xlfn.IFNA(INDEX('5. Bilans projekt'!$C$54:$O$54,1,MATCH('12. Ocena dyskontowa Inwestycji'!MAO$34,'5. Bilans projekt'!$C$3:$O$3,0))-INDEX('5. Bilans projekt'!$C$58:$O$58,1,MATCH('12. Ocena dyskontowa Inwestycji'!MAO$34,'5. Bilans projekt'!$C$3:$O$3,0))-INDEX('5. Bilans projekt'!$C$63:$O$63,1,MATCH('12. Ocena dyskontowa Inwestycji'!MAO$34,'5. Bilans projekt'!$C$3:$O$3,0))-INDEX('5. Bilans projekt'!$C$68:$O$68,1,MATCH('12. Ocena dyskontowa Inwestycji'!MAO$34,'5. Bilans projekt'!$C$3:$O$3,0)),"")</f>
        <v/>
      </c>
      <c r="MAP36" s="131" t="str">
        <f>_xlfn.IFNA(INDEX('5. Bilans projekt'!$C$54:$O$54,1,MATCH('12. Ocena dyskontowa Inwestycji'!MAP$34,'5. Bilans projekt'!$C$3:$O$3,0))-INDEX('5. Bilans projekt'!$C$58:$O$58,1,MATCH('12. Ocena dyskontowa Inwestycji'!MAP$34,'5. Bilans projekt'!$C$3:$O$3,0))-INDEX('5. Bilans projekt'!$C$63:$O$63,1,MATCH('12. Ocena dyskontowa Inwestycji'!MAP$34,'5. Bilans projekt'!$C$3:$O$3,0))-INDEX('5. Bilans projekt'!$C$68:$O$68,1,MATCH('12. Ocena dyskontowa Inwestycji'!MAP$34,'5. Bilans projekt'!$C$3:$O$3,0)),"")</f>
        <v/>
      </c>
      <c r="MAQ36" s="131" t="str">
        <f>_xlfn.IFNA(INDEX('5. Bilans projekt'!$C$54:$O$54,1,MATCH('12. Ocena dyskontowa Inwestycji'!MAQ$34,'5. Bilans projekt'!$C$3:$O$3,0))-INDEX('5. Bilans projekt'!$C$58:$O$58,1,MATCH('12. Ocena dyskontowa Inwestycji'!MAQ$34,'5. Bilans projekt'!$C$3:$O$3,0))-INDEX('5. Bilans projekt'!$C$63:$O$63,1,MATCH('12. Ocena dyskontowa Inwestycji'!MAQ$34,'5. Bilans projekt'!$C$3:$O$3,0))-INDEX('5. Bilans projekt'!$C$68:$O$68,1,MATCH('12. Ocena dyskontowa Inwestycji'!MAQ$34,'5. Bilans projekt'!$C$3:$O$3,0)),"")</f>
        <v/>
      </c>
      <c r="MAR36" s="131" t="str">
        <f>_xlfn.IFNA(INDEX('5. Bilans projekt'!$C$54:$O$54,1,MATCH('12. Ocena dyskontowa Inwestycji'!MAR$34,'5. Bilans projekt'!$C$3:$O$3,0))-INDEX('5. Bilans projekt'!$C$58:$O$58,1,MATCH('12. Ocena dyskontowa Inwestycji'!MAR$34,'5. Bilans projekt'!$C$3:$O$3,0))-INDEX('5. Bilans projekt'!$C$63:$O$63,1,MATCH('12. Ocena dyskontowa Inwestycji'!MAR$34,'5. Bilans projekt'!$C$3:$O$3,0))-INDEX('5. Bilans projekt'!$C$68:$O$68,1,MATCH('12. Ocena dyskontowa Inwestycji'!MAR$34,'5. Bilans projekt'!$C$3:$O$3,0)),"")</f>
        <v/>
      </c>
      <c r="MAS36" s="131" t="str">
        <f>_xlfn.IFNA(INDEX('5. Bilans projekt'!$C$54:$O$54,1,MATCH('12. Ocena dyskontowa Inwestycji'!MAS$34,'5. Bilans projekt'!$C$3:$O$3,0))-INDEX('5. Bilans projekt'!$C$58:$O$58,1,MATCH('12. Ocena dyskontowa Inwestycji'!MAS$34,'5. Bilans projekt'!$C$3:$O$3,0))-INDEX('5. Bilans projekt'!$C$63:$O$63,1,MATCH('12. Ocena dyskontowa Inwestycji'!MAS$34,'5. Bilans projekt'!$C$3:$O$3,0))-INDEX('5. Bilans projekt'!$C$68:$O$68,1,MATCH('12. Ocena dyskontowa Inwestycji'!MAS$34,'5. Bilans projekt'!$C$3:$O$3,0)),"")</f>
        <v/>
      </c>
      <c r="MAT36" s="131" t="str">
        <f>_xlfn.IFNA(INDEX('5. Bilans projekt'!$C$54:$O$54,1,MATCH('12. Ocena dyskontowa Inwestycji'!MAT$34,'5. Bilans projekt'!$C$3:$O$3,0))-INDEX('5. Bilans projekt'!$C$58:$O$58,1,MATCH('12. Ocena dyskontowa Inwestycji'!MAT$34,'5. Bilans projekt'!$C$3:$O$3,0))-INDEX('5. Bilans projekt'!$C$63:$O$63,1,MATCH('12. Ocena dyskontowa Inwestycji'!MAT$34,'5. Bilans projekt'!$C$3:$O$3,0))-INDEX('5. Bilans projekt'!$C$68:$O$68,1,MATCH('12. Ocena dyskontowa Inwestycji'!MAT$34,'5. Bilans projekt'!$C$3:$O$3,0)),"")</f>
        <v/>
      </c>
      <c r="MAU36" s="131" t="str">
        <f>_xlfn.IFNA(INDEX('5. Bilans projekt'!$C$54:$O$54,1,MATCH('12. Ocena dyskontowa Inwestycji'!MAU$34,'5. Bilans projekt'!$C$3:$O$3,0))-INDEX('5. Bilans projekt'!$C$58:$O$58,1,MATCH('12. Ocena dyskontowa Inwestycji'!MAU$34,'5. Bilans projekt'!$C$3:$O$3,0))-INDEX('5. Bilans projekt'!$C$63:$O$63,1,MATCH('12. Ocena dyskontowa Inwestycji'!MAU$34,'5. Bilans projekt'!$C$3:$O$3,0))-INDEX('5. Bilans projekt'!$C$68:$O$68,1,MATCH('12. Ocena dyskontowa Inwestycji'!MAU$34,'5. Bilans projekt'!$C$3:$O$3,0)),"")</f>
        <v/>
      </c>
      <c r="MAV36" s="131" t="str">
        <f>_xlfn.IFNA(INDEX('5. Bilans projekt'!$C$54:$O$54,1,MATCH('12. Ocena dyskontowa Inwestycji'!MAV$34,'5. Bilans projekt'!$C$3:$O$3,0))-INDEX('5. Bilans projekt'!$C$58:$O$58,1,MATCH('12. Ocena dyskontowa Inwestycji'!MAV$34,'5. Bilans projekt'!$C$3:$O$3,0))-INDEX('5. Bilans projekt'!$C$63:$O$63,1,MATCH('12. Ocena dyskontowa Inwestycji'!MAV$34,'5. Bilans projekt'!$C$3:$O$3,0))-INDEX('5. Bilans projekt'!$C$68:$O$68,1,MATCH('12. Ocena dyskontowa Inwestycji'!MAV$34,'5. Bilans projekt'!$C$3:$O$3,0)),"")</f>
        <v/>
      </c>
      <c r="MAW36" s="131" t="str">
        <f>_xlfn.IFNA(INDEX('5. Bilans projekt'!$C$54:$O$54,1,MATCH('12. Ocena dyskontowa Inwestycji'!MAW$34,'5. Bilans projekt'!$C$3:$O$3,0))-INDEX('5. Bilans projekt'!$C$58:$O$58,1,MATCH('12. Ocena dyskontowa Inwestycji'!MAW$34,'5. Bilans projekt'!$C$3:$O$3,0))-INDEX('5. Bilans projekt'!$C$63:$O$63,1,MATCH('12. Ocena dyskontowa Inwestycji'!MAW$34,'5. Bilans projekt'!$C$3:$O$3,0))-INDEX('5. Bilans projekt'!$C$68:$O$68,1,MATCH('12. Ocena dyskontowa Inwestycji'!MAW$34,'5. Bilans projekt'!$C$3:$O$3,0)),"")</f>
        <v/>
      </c>
      <c r="MAX36" s="131" t="str">
        <f>_xlfn.IFNA(INDEX('5. Bilans projekt'!$C$54:$O$54,1,MATCH('12. Ocena dyskontowa Inwestycji'!MAX$34,'5. Bilans projekt'!$C$3:$O$3,0))-INDEX('5. Bilans projekt'!$C$58:$O$58,1,MATCH('12. Ocena dyskontowa Inwestycji'!MAX$34,'5. Bilans projekt'!$C$3:$O$3,0))-INDEX('5. Bilans projekt'!$C$63:$O$63,1,MATCH('12. Ocena dyskontowa Inwestycji'!MAX$34,'5. Bilans projekt'!$C$3:$O$3,0))-INDEX('5. Bilans projekt'!$C$68:$O$68,1,MATCH('12. Ocena dyskontowa Inwestycji'!MAX$34,'5. Bilans projekt'!$C$3:$O$3,0)),"")</f>
        <v/>
      </c>
      <c r="MAY36" s="131" t="str">
        <f>_xlfn.IFNA(INDEX('5. Bilans projekt'!$C$54:$O$54,1,MATCH('12. Ocena dyskontowa Inwestycji'!MAY$34,'5. Bilans projekt'!$C$3:$O$3,0))-INDEX('5. Bilans projekt'!$C$58:$O$58,1,MATCH('12. Ocena dyskontowa Inwestycji'!MAY$34,'5. Bilans projekt'!$C$3:$O$3,0))-INDEX('5. Bilans projekt'!$C$63:$O$63,1,MATCH('12. Ocena dyskontowa Inwestycji'!MAY$34,'5. Bilans projekt'!$C$3:$O$3,0))-INDEX('5. Bilans projekt'!$C$68:$O$68,1,MATCH('12. Ocena dyskontowa Inwestycji'!MAY$34,'5. Bilans projekt'!$C$3:$O$3,0)),"")</f>
        <v/>
      </c>
      <c r="MAZ36" s="131" t="str">
        <f>_xlfn.IFNA(INDEX('5. Bilans projekt'!$C$54:$O$54,1,MATCH('12. Ocena dyskontowa Inwestycji'!MAZ$34,'5. Bilans projekt'!$C$3:$O$3,0))-INDEX('5. Bilans projekt'!$C$58:$O$58,1,MATCH('12. Ocena dyskontowa Inwestycji'!MAZ$34,'5. Bilans projekt'!$C$3:$O$3,0))-INDEX('5. Bilans projekt'!$C$63:$O$63,1,MATCH('12. Ocena dyskontowa Inwestycji'!MAZ$34,'5. Bilans projekt'!$C$3:$O$3,0))-INDEX('5. Bilans projekt'!$C$68:$O$68,1,MATCH('12. Ocena dyskontowa Inwestycji'!MAZ$34,'5. Bilans projekt'!$C$3:$O$3,0)),"")</f>
        <v/>
      </c>
      <c r="MBA36" s="131" t="str">
        <f>_xlfn.IFNA(INDEX('5. Bilans projekt'!$C$54:$O$54,1,MATCH('12. Ocena dyskontowa Inwestycji'!MBA$34,'5. Bilans projekt'!$C$3:$O$3,0))-INDEX('5. Bilans projekt'!$C$58:$O$58,1,MATCH('12. Ocena dyskontowa Inwestycji'!MBA$34,'5. Bilans projekt'!$C$3:$O$3,0))-INDEX('5. Bilans projekt'!$C$63:$O$63,1,MATCH('12. Ocena dyskontowa Inwestycji'!MBA$34,'5. Bilans projekt'!$C$3:$O$3,0))-INDEX('5. Bilans projekt'!$C$68:$O$68,1,MATCH('12. Ocena dyskontowa Inwestycji'!MBA$34,'5. Bilans projekt'!$C$3:$O$3,0)),"")</f>
        <v/>
      </c>
      <c r="MBB36" s="131" t="str">
        <f>_xlfn.IFNA(INDEX('5. Bilans projekt'!$C$54:$O$54,1,MATCH('12. Ocena dyskontowa Inwestycji'!MBB$34,'5. Bilans projekt'!$C$3:$O$3,0))-INDEX('5. Bilans projekt'!$C$58:$O$58,1,MATCH('12. Ocena dyskontowa Inwestycji'!MBB$34,'5. Bilans projekt'!$C$3:$O$3,0))-INDEX('5. Bilans projekt'!$C$63:$O$63,1,MATCH('12. Ocena dyskontowa Inwestycji'!MBB$34,'5. Bilans projekt'!$C$3:$O$3,0))-INDEX('5. Bilans projekt'!$C$68:$O$68,1,MATCH('12. Ocena dyskontowa Inwestycji'!MBB$34,'5. Bilans projekt'!$C$3:$O$3,0)),"")</f>
        <v/>
      </c>
      <c r="MBC36" s="131" t="str">
        <f>_xlfn.IFNA(INDEX('5. Bilans projekt'!$C$54:$O$54,1,MATCH('12. Ocena dyskontowa Inwestycji'!MBC$34,'5. Bilans projekt'!$C$3:$O$3,0))-INDEX('5. Bilans projekt'!$C$58:$O$58,1,MATCH('12. Ocena dyskontowa Inwestycji'!MBC$34,'5. Bilans projekt'!$C$3:$O$3,0))-INDEX('5. Bilans projekt'!$C$63:$O$63,1,MATCH('12. Ocena dyskontowa Inwestycji'!MBC$34,'5. Bilans projekt'!$C$3:$O$3,0))-INDEX('5. Bilans projekt'!$C$68:$O$68,1,MATCH('12. Ocena dyskontowa Inwestycji'!MBC$34,'5. Bilans projekt'!$C$3:$O$3,0)),"")</f>
        <v/>
      </c>
      <c r="MBD36" s="131" t="str">
        <f>_xlfn.IFNA(INDEX('5. Bilans projekt'!$C$54:$O$54,1,MATCH('12. Ocena dyskontowa Inwestycji'!MBD$34,'5. Bilans projekt'!$C$3:$O$3,0))-INDEX('5. Bilans projekt'!$C$58:$O$58,1,MATCH('12. Ocena dyskontowa Inwestycji'!MBD$34,'5. Bilans projekt'!$C$3:$O$3,0))-INDEX('5. Bilans projekt'!$C$63:$O$63,1,MATCH('12. Ocena dyskontowa Inwestycji'!MBD$34,'5. Bilans projekt'!$C$3:$O$3,0))-INDEX('5. Bilans projekt'!$C$68:$O$68,1,MATCH('12. Ocena dyskontowa Inwestycji'!MBD$34,'5. Bilans projekt'!$C$3:$O$3,0)),"")</f>
        <v/>
      </c>
      <c r="MBE36" s="131" t="str">
        <f>_xlfn.IFNA(INDEX('5. Bilans projekt'!$C$54:$O$54,1,MATCH('12. Ocena dyskontowa Inwestycji'!MBE$34,'5. Bilans projekt'!$C$3:$O$3,0))-INDEX('5. Bilans projekt'!$C$58:$O$58,1,MATCH('12. Ocena dyskontowa Inwestycji'!MBE$34,'5. Bilans projekt'!$C$3:$O$3,0))-INDEX('5. Bilans projekt'!$C$63:$O$63,1,MATCH('12. Ocena dyskontowa Inwestycji'!MBE$34,'5. Bilans projekt'!$C$3:$O$3,0))-INDEX('5. Bilans projekt'!$C$68:$O$68,1,MATCH('12. Ocena dyskontowa Inwestycji'!MBE$34,'5. Bilans projekt'!$C$3:$O$3,0)),"")</f>
        <v/>
      </c>
      <c r="MBF36" s="131" t="str">
        <f>_xlfn.IFNA(INDEX('5. Bilans projekt'!$C$54:$O$54,1,MATCH('12. Ocena dyskontowa Inwestycji'!MBF$34,'5. Bilans projekt'!$C$3:$O$3,0))-INDEX('5. Bilans projekt'!$C$58:$O$58,1,MATCH('12. Ocena dyskontowa Inwestycji'!MBF$34,'5. Bilans projekt'!$C$3:$O$3,0))-INDEX('5. Bilans projekt'!$C$63:$O$63,1,MATCH('12. Ocena dyskontowa Inwestycji'!MBF$34,'5. Bilans projekt'!$C$3:$O$3,0))-INDEX('5. Bilans projekt'!$C$68:$O$68,1,MATCH('12. Ocena dyskontowa Inwestycji'!MBF$34,'5. Bilans projekt'!$C$3:$O$3,0)),"")</f>
        <v/>
      </c>
      <c r="MBG36" s="131" t="str">
        <f>_xlfn.IFNA(INDEX('5. Bilans projekt'!$C$54:$O$54,1,MATCH('12. Ocena dyskontowa Inwestycji'!MBG$34,'5. Bilans projekt'!$C$3:$O$3,0))-INDEX('5. Bilans projekt'!$C$58:$O$58,1,MATCH('12. Ocena dyskontowa Inwestycji'!MBG$34,'5. Bilans projekt'!$C$3:$O$3,0))-INDEX('5. Bilans projekt'!$C$63:$O$63,1,MATCH('12. Ocena dyskontowa Inwestycji'!MBG$34,'5. Bilans projekt'!$C$3:$O$3,0))-INDEX('5. Bilans projekt'!$C$68:$O$68,1,MATCH('12. Ocena dyskontowa Inwestycji'!MBG$34,'5. Bilans projekt'!$C$3:$O$3,0)),"")</f>
        <v/>
      </c>
      <c r="MBH36" s="131" t="str">
        <f>_xlfn.IFNA(INDEX('5. Bilans projekt'!$C$54:$O$54,1,MATCH('12. Ocena dyskontowa Inwestycji'!MBH$34,'5. Bilans projekt'!$C$3:$O$3,0))-INDEX('5. Bilans projekt'!$C$58:$O$58,1,MATCH('12. Ocena dyskontowa Inwestycji'!MBH$34,'5. Bilans projekt'!$C$3:$O$3,0))-INDEX('5. Bilans projekt'!$C$63:$O$63,1,MATCH('12. Ocena dyskontowa Inwestycji'!MBH$34,'5. Bilans projekt'!$C$3:$O$3,0))-INDEX('5. Bilans projekt'!$C$68:$O$68,1,MATCH('12. Ocena dyskontowa Inwestycji'!MBH$34,'5. Bilans projekt'!$C$3:$O$3,0)),"")</f>
        <v/>
      </c>
      <c r="MBI36" s="131" t="str">
        <f>_xlfn.IFNA(INDEX('5. Bilans projekt'!$C$54:$O$54,1,MATCH('12. Ocena dyskontowa Inwestycji'!MBI$34,'5. Bilans projekt'!$C$3:$O$3,0))-INDEX('5. Bilans projekt'!$C$58:$O$58,1,MATCH('12. Ocena dyskontowa Inwestycji'!MBI$34,'5. Bilans projekt'!$C$3:$O$3,0))-INDEX('5. Bilans projekt'!$C$63:$O$63,1,MATCH('12. Ocena dyskontowa Inwestycji'!MBI$34,'5. Bilans projekt'!$C$3:$O$3,0))-INDEX('5. Bilans projekt'!$C$68:$O$68,1,MATCH('12. Ocena dyskontowa Inwestycji'!MBI$34,'5. Bilans projekt'!$C$3:$O$3,0)),"")</f>
        <v/>
      </c>
      <c r="MBJ36" s="131" t="str">
        <f>_xlfn.IFNA(INDEX('5. Bilans projekt'!$C$54:$O$54,1,MATCH('12. Ocena dyskontowa Inwestycji'!MBJ$34,'5. Bilans projekt'!$C$3:$O$3,0))-INDEX('5. Bilans projekt'!$C$58:$O$58,1,MATCH('12. Ocena dyskontowa Inwestycji'!MBJ$34,'5. Bilans projekt'!$C$3:$O$3,0))-INDEX('5. Bilans projekt'!$C$63:$O$63,1,MATCH('12. Ocena dyskontowa Inwestycji'!MBJ$34,'5. Bilans projekt'!$C$3:$O$3,0))-INDEX('5. Bilans projekt'!$C$68:$O$68,1,MATCH('12. Ocena dyskontowa Inwestycji'!MBJ$34,'5. Bilans projekt'!$C$3:$O$3,0)),"")</f>
        <v/>
      </c>
      <c r="MBK36" s="131" t="str">
        <f>_xlfn.IFNA(INDEX('5. Bilans projekt'!$C$54:$O$54,1,MATCH('12. Ocena dyskontowa Inwestycji'!MBK$34,'5. Bilans projekt'!$C$3:$O$3,0))-INDEX('5. Bilans projekt'!$C$58:$O$58,1,MATCH('12. Ocena dyskontowa Inwestycji'!MBK$34,'5. Bilans projekt'!$C$3:$O$3,0))-INDEX('5. Bilans projekt'!$C$63:$O$63,1,MATCH('12. Ocena dyskontowa Inwestycji'!MBK$34,'5. Bilans projekt'!$C$3:$O$3,0))-INDEX('5. Bilans projekt'!$C$68:$O$68,1,MATCH('12. Ocena dyskontowa Inwestycji'!MBK$34,'5. Bilans projekt'!$C$3:$O$3,0)),"")</f>
        <v/>
      </c>
      <c r="MBL36" s="131" t="str">
        <f>_xlfn.IFNA(INDEX('5. Bilans projekt'!$C$54:$O$54,1,MATCH('12. Ocena dyskontowa Inwestycji'!MBL$34,'5. Bilans projekt'!$C$3:$O$3,0))-INDEX('5. Bilans projekt'!$C$58:$O$58,1,MATCH('12. Ocena dyskontowa Inwestycji'!MBL$34,'5. Bilans projekt'!$C$3:$O$3,0))-INDEX('5. Bilans projekt'!$C$63:$O$63,1,MATCH('12. Ocena dyskontowa Inwestycji'!MBL$34,'5. Bilans projekt'!$C$3:$O$3,0))-INDEX('5. Bilans projekt'!$C$68:$O$68,1,MATCH('12. Ocena dyskontowa Inwestycji'!MBL$34,'5. Bilans projekt'!$C$3:$O$3,0)),"")</f>
        <v/>
      </c>
      <c r="MBM36" s="131" t="str">
        <f>_xlfn.IFNA(INDEX('5. Bilans projekt'!$C$54:$O$54,1,MATCH('12. Ocena dyskontowa Inwestycji'!MBM$34,'5. Bilans projekt'!$C$3:$O$3,0))-INDEX('5. Bilans projekt'!$C$58:$O$58,1,MATCH('12. Ocena dyskontowa Inwestycji'!MBM$34,'5. Bilans projekt'!$C$3:$O$3,0))-INDEX('5. Bilans projekt'!$C$63:$O$63,1,MATCH('12. Ocena dyskontowa Inwestycji'!MBM$34,'5. Bilans projekt'!$C$3:$O$3,0))-INDEX('5. Bilans projekt'!$C$68:$O$68,1,MATCH('12. Ocena dyskontowa Inwestycji'!MBM$34,'5. Bilans projekt'!$C$3:$O$3,0)),"")</f>
        <v/>
      </c>
      <c r="MBN36" s="131" t="str">
        <f>_xlfn.IFNA(INDEX('5. Bilans projekt'!$C$54:$O$54,1,MATCH('12. Ocena dyskontowa Inwestycji'!MBN$34,'5. Bilans projekt'!$C$3:$O$3,0))-INDEX('5. Bilans projekt'!$C$58:$O$58,1,MATCH('12. Ocena dyskontowa Inwestycji'!MBN$34,'5. Bilans projekt'!$C$3:$O$3,0))-INDEX('5. Bilans projekt'!$C$63:$O$63,1,MATCH('12. Ocena dyskontowa Inwestycji'!MBN$34,'5. Bilans projekt'!$C$3:$O$3,0))-INDEX('5. Bilans projekt'!$C$68:$O$68,1,MATCH('12. Ocena dyskontowa Inwestycji'!MBN$34,'5. Bilans projekt'!$C$3:$O$3,0)),"")</f>
        <v/>
      </c>
      <c r="MBO36" s="131" t="str">
        <f>_xlfn.IFNA(INDEX('5. Bilans projekt'!$C$54:$O$54,1,MATCH('12. Ocena dyskontowa Inwestycji'!MBO$34,'5. Bilans projekt'!$C$3:$O$3,0))-INDEX('5. Bilans projekt'!$C$58:$O$58,1,MATCH('12. Ocena dyskontowa Inwestycji'!MBO$34,'5. Bilans projekt'!$C$3:$O$3,0))-INDEX('5. Bilans projekt'!$C$63:$O$63,1,MATCH('12. Ocena dyskontowa Inwestycji'!MBO$34,'5. Bilans projekt'!$C$3:$O$3,0))-INDEX('5. Bilans projekt'!$C$68:$O$68,1,MATCH('12. Ocena dyskontowa Inwestycji'!MBO$34,'5. Bilans projekt'!$C$3:$O$3,0)),"")</f>
        <v/>
      </c>
      <c r="MBP36" s="131" t="str">
        <f>_xlfn.IFNA(INDEX('5. Bilans projekt'!$C$54:$O$54,1,MATCH('12. Ocena dyskontowa Inwestycji'!MBP$34,'5. Bilans projekt'!$C$3:$O$3,0))-INDEX('5. Bilans projekt'!$C$58:$O$58,1,MATCH('12. Ocena dyskontowa Inwestycji'!MBP$34,'5. Bilans projekt'!$C$3:$O$3,0))-INDEX('5. Bilans projekt'!$C$63:$O$63,1,MATCH('12. Ocena dyskontowa Inwestycji'!MBP$34,'5. Bilans projekt'!$C$3:$O$3,0))-INDEX('5. Bilans projekt'!$C$68:$O$68,1,MATCH('12. Ocena dyskontowa Inwestycji'!MBP$34,'5. Bilans projekt'!$C$3:$O$3,0)),"")</f>
        <v/>
      </c>
      <c r="MBQ36" s="131" t="str">
        <f>_xlfn.IFNA(INDEX('5. Bilans projekt'!$C$54:$O$54,1,MATCH('12. Ocena dyskontowa Inwestycji'!MBQ$34,'5. Bilans projekt'!$C$3:$O$3,0))-INDEX('5. Bilans projekt'!$C$58:$O$58,1,MATCH('12. Ocena dyskontowa Inwestycji'!MBQ$34,'5. Bilans projekt'!$C$3:$O$3,0))-INDEX('5. Bilans projekt'!$C$63:$O$63,1,MATCH('12. Ocena dyskontowa Inwestycji'!MBQ$34,'5. Bilans projekt'!$C$3:$O$3,0))-INDEX('5. Bilans projekt'!$C$68:$O$68,1,MATCH('12. Ocena dyskontowa Inwestycji'!MBQ$34,'5. Bilans projekt'!$C$3:$O$3,0)),"")</f>
        <v/>
      </c>
      <c r="MBR36" s="131" t="str">
        <f>_xlfn.IFNA(INDEX('5. Bilans projekt'!$C$54:$O$54,1,MATCH('12. Ocena dyskontowa Inwestycji'!MBR$34,'5. Bilans projekt'!$C$3:$O$3,0))-INDEX('5. Bilans projekt'!$C$58:$O$58,1,MATCH('12. Ocena dyskontowa Inwestycji'!MBR$34,'5. Bilans projekt'!$C$3:$O$3,0))-INDEX('5. Bilans projekt'!$C$63:$O$63,1,MATCH('12. Ocena dyskontowa Inwestycji'!MBR$34,'5. Bilans projekt'!$C$3:$O$3,0))-INDEX('5. Bilans projekt'!$C$68:$O$68,1,MATCH('12. Ocena dyskontowa Inwestycji'!MBR$34,'5. Bilans projekt'!$C$3:$O$3,0)),"")</f>
        <v/>
      </c>
      <c r="MBS36" s="131" t="str">
        <f>_xlfn.IFNA(INDEX('5. Bilans projekt'!$C$54:$O$54,1,MATCH('12. Ocena dyskontowa Inwestycji'!MBS$34,'5. Bilans projekt'!$C$3:$O$3,0))-INDEX('5. Bilans projekt'!$C$58:$O$58,1,MATCH('12. Ocena dyskontowa Inwestycji'!MBS$34,'5. Bilans projekt'!$C$3:$O$3,0))-INDEX('5. Bilans projekt'!$C$63:$O$63,1,MATCH('12. Ocena dyskontowa Inwestycji'!MBS$34,'5. Bilans projekt'!$C$3:$O$3,0))-INDEX('5. Bilans projekt'!$C$68:$O$68,1,MATCH('12. Ocena dyskontowa Inwestycji'!MBS$34,'5. Bilans projekt'!$C$3:$O$3,0)),"")</f>
        <v/>
      </c>
      <c r="MBT36" s="131" t="str">
        <f>_xlfn.IFNA(INDEX('5. Bilans projekt'!$C$54:$O$54,1,MATCH('12. Ocena dyskontowa Inwestycji'!MBT$34,'5. Bilans projekt'!$C$3:$O$3,0))-INDEX('5. Bilans projekt'!$C$58:$O$58,1,MATCH('12. Ocena dyskontowa Inwestycji'!MBT$34,'5. Bilans projekt'!$C$3:$O$3,0))-INDEX('5. Bilans projekt'!$C$63:$O$63,1,MATCH('12. Ocena dyskontowa Inwestycji'!MBT$34,'5. Bilans projekt'!$C$3:$O$3,0))-INDEX('5. Bilans projekt'!$C$68:$O$68,1,MATCH('12. Ocena dyskontowa Inwestycji'!MBT$34,'5. Bilans projekt'!$C$3:$O$3,0)),"")</f>
        <v/>
      </c>
      <c r="MBU36" s="131" t="str">
        <f>_xlfn.IFNA(INDEX('5. Bilans projekt'!$C$54:$O$54,1,MATCH('12. Ocena dyskontowa Inwestycji'!MBU$34,'5. Bilans projekt'!$C$3:$O$3,0))-INDEX('5. Bilans projekt'!$C$58:$O$58,1,MATCH('12. Ocena dyskontowa Inwestycji'!MBU$34,'5. Bilans projekt'!$C$3:$O$3,0))-INDEX('5. Bilans projekt'!$C$63:$O$63,1,MATCH('12. Ocena dyskontowa Inwestycji'!MBU$34,'5. Bilans projekt'!$C$3:$O$3,0))-INDEX('5. Bilans projekt'!$C$68:$O$68,1,MATCH('12. Ocena dyskontowa Inwestycji'!MBU$34,'5. Bilans projekt'!$C$3:$O$3,0)),"")</f>
        <v/>
      </c>
      <c r="MBV36" s="131" t="str">
        <f>_xlfn.IFNA(INDEX('5. Bilans projekt'!$C$54:$O$54,1,MATCH('12. Ocena dyskontowa Inwestycji'!MBV$34,'5. Bilans projekt'!$C$3:$O$3,0))-INDEX('5. Bilans projekt'!$C$58:$O$58,1,MATCH('12. Ocena dyskontowa Inwestycji'!MBV$34,'5. Bilans projekt'!$C$3:$O$3,0))-INDEX('5. Bilans projekt'!$C$63:$O$63,1,MATCH('12. Ocena dyskontowa Inwestycji'!MBV$34,'5. Bilans projekt'!$C$3:$O$3,0))-INDEX('5. Bilans projekt'!$C$68:$O$68,1,MATCH('12. Ocena dyskontowa Inwestycji'!MBV$34,'5. Bilans projekt'!$C$3:$O$3,0)),"")</f>
        <v/>
      </c>
      <c r="MBW36" s="131" t="str">
        <f>_xlfn.IFNA(INDEX('5. Bilans projekt'!$C$54:$O$54,1,MATCH('12. Ocena dyskontowa Inwestycji'!MBW$34,'5. Bilans projekt'!$C$3:$O$3,0))-INDEX('5. Bilans projekt'!$C$58:$O$58,1,MATCH('12. Ocena dyskontowa Inwestycji'!MBW$34,'5. Bilans projekt'!$C$3:$O$3,0))-INDEX('5. Bilans projekt'!$C$63:$O$63,1,MATCH('12. Ocena dyskontowa Inwestycji'!MBW$34,'5. Bilans projekt'!$C$3:$O$3,0))-INDEX('5. Bilans projekt'!$C$68:$O$68,1,MATCH('12. Ocena dyskontowa Inwestycji'!MBW$34,'5. Bilans projekt'!$C$3:$O$3,0)),"")</f>
        <v/>
      </c>
      <c r="MBX36" s="131" t="str">
        <f>_xlfn.IFNA(INDEX('5. Bilans projekt'!$C$54:$O$54,1,MATCH('12. Ocena dyskontowa Inwestycji'!MBX$34,'5. Bilans projekt'!$C$3:$O$3,0))-INDEX('5. Bilans projekt'!$C$58:$O$58,1,MATCH('12. Ocena dyskontowa Inwestycji'!MBX$34,'5. Bilans projekt'!$C$3:$O$3,0))-INDEX('5. Bilans projekt'!$C$63:$O$63,1,MATCH('12. Ocena dyskontowa Inwestycji'!MBX$34,'5. Bilans projekt'!$C$3:$O$3,0))-INDEX('5. Bilans projekt'!$C$68:$O$68,1,MATCH('12. Ocena dyskontowa Inwestycji'!MBX$34,'5. Bilans projekt'!$C$3:$O$3,0)),"")</f>
        <v/>
      </c>
      <c r="MBY36" s="131" t="str">
        <f>_xlfn.IFNA(INDEX('5. Bilans projekt'!$C$54:$O$54,1,MATCH('12. Ocena dyskontowa Inwestycji'!MBY$34,'5. Bilans projekt'!$C$3:$O$3,0))-INDEX('5. Bilans projekt'!$C$58:$O$58,1,MATCH('12. Ocena dyskontowa Inwestycji'!MBY$34,'5. Bilans projekt'!$C$3:$O$3,0))-INDEX('5. Bilans projekt'!$C$63:$O$63,1,MATCH('12. Ocena dyskontowa Inwestycji'!MBY$34,'5. Bilans projekt'!$C$3:$O$3,0))-INDEX('5. Bilans projekt'!$C$68:$O$68,1,MATCH('12. Ocena dyskontowa Inwestycji'!MBY$34,'5. Bilans projekt'!$C$3:$O$3,0)),"")</f>
        <v/>
      </c>
      <c r="MBZ36" s="131" t="str">
        <f>_xlfn.IFNA(INDEX('5. Bilans projekt'!$C$54:$O$54,1,MATCH('12. Ocena dyskontowa Inwestycji'!MBZ$34,'5. Bilans projekt'!$C$3:$O$3,0))-INDEX('5. Bilans projekt'!$C$58:$O$58,1,MATCH('12. Ocena dyskontowa Inwestycji'!MBZ$34,'5. Bilans projekt'!$C$3:$O$3,0))-INDEX('5. Bilans projekt'!$C$63:$O$63,1,MATCH('12. Ocena dyskontowa Inwestycji'!MBZ$34,'5. Bilans projekt'!$C$3:$O$3,0))-INDEX('5. Bilans projekt'!$C$68:$O$68,1,MATCH('12. Ocena dyskontowa Inwestycji'!MBZ$34,'5. Bilans projekt'!$C$3:$O$3,0)),"")</f>
        <v/>
      </c>
      <c r="MCA36" s="131" t="str">
        <f>_xlfn.IFNA(INDEX('5. Bilans projekt'!$C$54:$O$54,1,MATCH('12. Ocena dyskontowa Inwestycji'!MCA$34,'5. Bilans projekt'!$C$3:$O$3,0))-INDEX('5. Bilans projekt'!$C$58:$O$58,1,MATCH('12. Ocena dyskontowa Inwestycji'!MCA$34,'5. Bilans projekt'!$C$3:$O$3,0))-INDEX('5. Bilans projekt'!$C$63:$O$63,1,MATCH('12. Ocena dyskontowa Inwestycji'!MCA$34,'5. Bilans projekt'!$C$3:$O$3,0))-INDEX('5. Bilans projekt'!$C$68:$O$68,1,MATCH('12. Ocena dyskontowa Inwestycji'!MCA$34,'5. Bilans projekt'!$C$3:$O$3,0)),"")</f>
        <v/>
      </c>
      <c r="MCB36" s="131" t="str">
        <f>_xlfn.IFNA(INDEX('5. Bilans projekt'!$C$54:$O$54,1,MATCH('12. Ocena dyskontowa Inwestycji'!MCB$34,'5. Bilans projekt'!$C$3:$O$3,0))-INDEX('5. Bilans projekt'!$C$58:$O$58,1,MATCH('12. Ocena dyskontowa Inwestycji'!MCB$34,'5. Bilans projekt'!$C$3:$O$3,0))-INDEX('5. Bilans projekt'!$C$63:$O$63,1,MATCH('12. Ocena dyskontowa Inwestycji'!MCB$34,'5. Bilans projekt'!$C$3:$O$3,0))-INDEX('5. Bilans projekt'!$C$68:$O$68,1,MATCH('12. Ocena dyskontowa Inwestycji'!MCB$34,'5. Bilans projekt'!$C$3:$O$3,0)),"")</f>
        <v/>
      </c>
      <c r="MCC36" s="131" t="str">
        <f>_xlfn.IFNA(INDEX('5. Bilans projekt'!$C$54:$O$54,1,MATCH('12. Ocena dyskontowa Inwestycji'!MCC$34,'5. Bilans projekt'!$C$3:$O$3,0))-INDEX('5. Bilans projekt'!$C$58:$O$58,1,MATCH('12. Ocena dyskontowa Inwestycji'!MCC$34,'5. Bilans projekt'!$C$3:$O$3,0))-INDEX('5. Bilans projekt'!$C$63:$O$63,1,MATCH('12. Ocena dyskontowa Inwestycji'!MCC$34,'5. Bilans projekt'!$C$3:$O$3,0))-INDEX('5. Bilans projekt'!$C$68:$O$68,1,MATCH('12. Ocena dyskontowa Inwestycji'!MCC$34,'5. Bilans projekt'!$C$3:$O$3,0)),"")</f>
        <v/>
      </c>
      <c r="MCD36" s="131" t="str">
        <f>_xlfn.IFNA(INDEX('5. Bilans projekt'!$C$54:$O$54,1,MATCH('12. Ocena dyskontowa Inwestycji'!MCD$34,'5. Bilans projekt'!$C$3:$O$3,0))-INDEX('5. Bilans projekt'!$C$58:$O$58,1,MATCH('12. Ocena dyskontowa Inwestycji'!MCD$34,'5. Bilans projekt'!$C$3:$O$3,0))-INDEX('5. Bilans projekt'!$C$63:$O$63,1,MATCH('12. Ocena dyskontowa Inwestycji'!MCD$34,'5. Bilans projekt'!$C$3:$O$3,0))-INDEX('5. Bilans projekt'!$C$68:$O$68,1,MATCH('12. Ocena dyskontowa Inwestycji'!MCD$34,'5. Bilans projekt'!$C$3:$O$3,0)),"")</f>
        <v/>
      </c>
      <c r="MCE36" s="131" t="str">
        <f>_xlfn.IFNA(INDEX('5. Bilans projekt'!$C$54:$O$54,1,MATCH('12. Ocena dyskontowa Inwestycji'!MCE$34,'5. Bilans projekt'!$C$3:$O$3,0))-INDEX('5. Bilans projekt'!$C$58:$O$58,1,MATCH('12. Ocena dyskontowa Inwestycji'!MCE$34,'5. Bilans projekt'!$C$3:$O$3,0))-INDEX('5. Bilans projekt'!$C$63:$O$63,1,MATCH('12. Ocena dyskontowa Inwestycji'!MCE$34,'5. Bilans projekt'!$C$3:$O$3,0))-INDEX('5. Bilans projekt'!$C$68:$O$68,1,MATCH('12. Ocena dyskontowa Inwestycji'!MCE$34,'5. Bilans projekt'!$C$3:$O$3,0)),"")</f>
        <v/>
      </c>
      <c r="MCF36" s="131" t="str">
        <f>_xlfn.IFNA(INDEX('5. Bilans projekt'!$C$54:$O$54,1,MATCH('12. Ocena dyskontowa Inwestycji'!MCF$34,'5. Bilans projekt'!$C$3:$O$3,0))-INDEX('5. Bilans projekt'!$C$58:$O$58,1,MATCH('12. Ocena dyskontowa Inwestycji'!MCF$34,'5. Bilans projekt'!$C$3:$O$3,0))-INDEX('5. Bilans projekt'!$C$63:$O$63,1,MATCH('12. Ocena dyskontowa Inwestycji'!MCF$34,'5. Bilans projekt'!$C$3:$O$3,0))-INDEX('5. Bilans projekt'!$C$68:$O$68,1,MATCH('12. Ocena dyskontowa Inwestycji'!MCF$34,'5. Bilans projekt'!$C$3:$O$3,0)),"")</f>
        <v/>
      </c>
      <c r="MCG36" s="131" t="str">
        <f>_xlfn.IFNA(INDEX('5. Bilans projekt'!$C$54:$O$54,1,MATCH('12. Ocena dyskontowa Inwestycji'!MCG$34,'5. Bilans projekt'!$C$3:$O$3,0))-INDEX('5. Bilans projekt'!$C$58:$O$58,1,MATCH('12. Ocena dyskontowa Inwestycji'!MCG$34,'5. Bilans projekt'!$C$3:$O$3,0))-INDEX('5. Bilans projekt'!$C$63:$O$63,1,MATCH('12. Ocena dyskontowa Inwestycji'!MCG$34,'5. Bilans projekt'!$C$3:$O$3,0))-INDEX('5. Bilans projekt'!$C$68:$O$68,1,MATCH('12. Ocena dyskontowa Inwestycji'!MCG$34,'5. Bilans projekt'!$C$3:$O$3,0)),"")</f>
        <v/>
      </c>
      <c r="MCH36" s="131" t="str">
        <f>_xlfn.IFNA(INDEX('5. Bilans projekt'!$C$54:$O$54,1,MATCH('12. Ocena dyskontowa Inwestycji'!MCH$34,'5. Bilans projekt'!$C$3:$O$3,0))-INDEX('5. Bilans projekt'!$C$58:$O$58,1,MATCH('12. Ocena dyskontowa Inwestycji'!MCH$34,'5. Bilans projekt'!$C$3:$O$3,0))-INDEX('5. Bilans projekt'!$C$63:$O$63,1,MATCH('12. Ocena dyskontowa Inwestycji'!MCH$34,'5. Bilans projekt'!$C$3:$O$3,0))-INDEX('5. Bilans projekt'!$C$68:$O$68,1,MATCH('12. Ocena dyskontowa Inwestycji'!MCH$34,'5. Bilans projekt'!$C$3:$O$3,0)),"")</f>
        <v/>
      </c>
      <c r="MCI36" s="131" t="str">
        <f>_xlfn.IFNA(INDEX('5. Bilans projekt'!$C$54:$O$54,1,MATCH('12. Ocena dyskontowa Inwestycji'!MCI$34,'5. Bilans projekt'!$C$3:$O$3,0))-INDEX('5. Bilans projekt'!$C$58:$O$58,1,MATCH('12. Ocena dyskontowa Inwestycji'!MCI$34,'5. Bilans projekt'!$C$3:$O$3,0))-INDEX('5. Bilans projekt'!$C$63:$O$63,1,MATCH('12. Ocena dyskontowa Inwestycji'!MCI$34,'5. Bilans projekt'!$C$3:$O$3,0))-INDEX('5. Bilans projekt'!$C$68:$O$68,1,MATCH('12. Ocena dyskontowa Inwestycji'!MCI$34,'5. Bilans projekt'!$C$3:$O$3,0)),"")</f>
        <v/>
      </c>
      <c r="MCJ36" s="131" t="str">
        <f>_xlfn.IFNA(INDEX('5. Bilans projekt'!$C$54:$O$54,1,MATCH('12. Ocena dyskontowa Inwestycji'!MCJ$34,'5. Bilans projekt'!$C$3:$O$3,0))-INDEX('5. Bilans projekt'!$C$58:$O$58,1,MATCH('12. Ocena dyskontowa Inwestycji'!MCJ$34,'5. Bilans projekt'!$C$3:$O$3,0))-INDEX('5. Bilans projekt'!$C$63:$O$63,1,MATCH('12. Ocena dyskontowa Inwestycji'!MCJ$34,'5. Bilans projekt'!$C$3:$O$3,0))-INDEX('5. Bilans projekt'!$C$68:$O$68,1,MATCH('12. Ocena dyskontowa Inwestycji'!MCJ$34,'5. Bilans projekt'!$C$3:$O$3,0)),"")</f>
        <v/>
      </c>
      <c r="MCK36" s="131" t="str">
        <f>_xlfn.IFNA(INDEX('5. Bilans projekt'!$C$54:$O$54,1,MATCH('12. Ocena dyskontowa Inwestycji'!MCK$34,'5. Bilans projekt'!$C$3:$O$3,0))-INDEX('5. Bilans projekt'!$C$58:$O$58,1,MATCH('12. Ocena dyskontowa Inwestycji'!MCK$34,'5. Bilans projekt'!$C$3:$O$3,0))-INDEX('5. Bilans projekt'!$C$63:$O$63,1,MATCH('12. Ocena dyskontowa Inwestycji'!MCK$34,'5. Bilans projekt'!$C$3:$O$3,0))-INDEX('5. Bilans projekt'!$C$68:$O$68,1,MATCH('12. Ocena dyskontowa Inwestycji'!MCK$34,'5. Bilans projekt'!$C$3:$O$3,0)),"")</f>
        <v/>
      </c>
      <c r="MCL36" s="131" t="str">
        <f>_xlfn.IFNA(INDEX('5. Bilans projekt'!$C$54:$O$54,1,MATCH('12. Ocena dyskontowa Inwestycji'!MCL$34,'5. Bilans projekt'!$C$3:$O$3,0))-INDEX('5. Bilans projekt'!$C$58:$O$58,1,MATCH('12. Ocena dyskontowa Inwestycji'!MCL$34,'5. Bilans projekt'!$C$3:$O$3,0))-INDEX('5. Bilans projekt'!$C$63:$O$63,1,MATCH('12. Ocena dyskontowa Inwestycji'!MCL$34,'5. Bilans projekt'!$C$3:$O$3,0))-INDEX('5. Bilans projekt'!$C$68:$O$68,1,MATCH('12. Ocena dyskontowa Inwestycji'!MCL$34,'5. Bilans projekt'!$C$3:$O$3,0)),"")</f>
        <v/>
      </c>
      <c r="MCM36" s="131" t="str">
        <f>_xlfn.IFNA(INDEX('5. Bilans projekt'!$C$54:$O$54,1,MATCH('12. Ocena dyskontowa Inwestycji'!MCM$34,'5. Bilans projekt'!$C$3:$O$3,0))-INDEX('5. Bilans projekt'!$C$58:$O$58,1,MATCH('12. Ocena dyskontowa Inwestycji'!MCM$34,'5. Bilans projekt'!$C$3:$O$3,0))-INDEX('5. Bilans projekt'!$C$63:$O$63,1,MATCH('12. Ocena dyskontowa Inwestycji'!MCM$34,'5. Bilans projekt'!$C$3:$O$3,0))-INDEX('5. Bilans projekt'!$C$68:$O$68,1,MATCH('12. Ocena dyskontowa Inwestycji'!MCM$34,'5. Bilans projekt'!$C$3:$O$3,0)),"")</f>
        <v/>
      </c>
      <c r="MCN36" s="131" t="str">
        <f>_xlfn.IFNA(INDEX('5. Bilans projekt'!$C$54:$O$54,1,MATCH('12. Ocena dyskontowa Inwestycji'!MCN$34,'5. Bilans projekt'!$C$3:$O$3,0))-INDEX('5. Bilans projekt'!$C$58:$O$58,1,MATCH('12. Ocena dyskontowa Inwestycji'!MCN$34,'5. Bilans projekt'!$C$3:$O$3,0))-INDEX('5. Bilans projekt'!$C$63:$O$63,1,MATCH('12. Ocena dyskontowa Inwestycji'!MCN$34,'5. Bilans projekt'!$C$3:$O$3,0))-INDEX('5. Bilans projekt'!$C$68:$O$68,1,MATCH('12. Ocena dyskontowa Inwestycji'!MCN$34,'5. Bilans projekt'!$C$3:$O$3,0)),"")</f>
        <v/>
      </c>
      <c r="MCO36" s="131" t="str">
        <f>_xlfn.IFNA(INDEX('5. Bilans projekt'!$C$54:$O$54,1,MATCH('12. Ocena dyskontowa Inwestycji'!MCO$34,'5. Bilans projekt'!$C$3:$O$3,0))-INDEX('5. Bilans projekt'!$C$58:$O$58,1,MATCH('12. Ocena dyskontowa Inwestycji'!MCO$34,'5. Bilans projekt'!$C$3:$O$3,0))-INDEX('5. Bilans projekt'!$C$63:$O$63,1,MATCH('12. Ocena dyskontowa Inwestycji'!MCO$34,'5. Bilans projekt'!$C$3:$O$3,0))-INDEX('5. Bilans projekt'!$C$68:$O$68,1,MATCH('12. Ocena dyskontowa Inwestycji'!MCO$34,'5. Bilans projekt'!$C$3:$O$3,0)),"")</f>
        <v/>
      </c>
      <c r="MCP36" s="131" t="str">
        <f>_xlfn.IFNA(INDEX('5. Bilans projekt'!$C$54:$O$54,1,MATCH('12. Ocena dyskontowa Inwestycji'!MCP$34,'5. Bilans projekt'!$C$3:$O$3,0))-INDEX('5. Bilans projekt'!$C$58:$O$58,1,MATCH('12. Ocena dyskontowa Inwestycji'!MCP$34,'5. Bilans projekt'!$C$3:$O$3,0))-INDEX('5. Bilans projekt'!$C$63:$O$63,1,MATCH('12. Ocena dyskontowa Inwestycji'!MCP$34,'5. Bilans projekt'!$C$3:$O$3,0))-INDEX('5. Bilans projekt'!$C$68:$O$68,1,MATCH('12. Ocena dyskontowa Inwestycji'!MCP$34,'5. Bilans projekt'!$C$3:$O$3,0)),"")</f>
        <v/>
      </c>
      <c r="MCQ36" s="131" t="str">
        <f>_xlfn.IFNA(INDEX('5. Bilans projekt'!$C$54:$O$54,1,MATCH('12. Ocena dyskontowa Inwestycji'!MCQ$34,'5. Bilans projekt'!$C$3:$O$3,0))-INDEX('5. Bilans projekt'!$C$58:$O$58,1,MATCH('12. Ocena dyskontowa Inwestycji'!MCQ$34,'5. Bilans projekt'!$C$3:$O$3,0))-INDEX('5. Bilans projekt'!$C$63:$O$63,1,MATCH('12. Ocena dyskontowa Inwestycji'!MCQ$34,'5. Bilans projekt'!$C$3:$O$3,0))-INDEX('5. Bilans projekt'!$C$68:$O$68,1,MATCH('12. Ocena dyskontowa Inwestycji'!MCQ$34,'5. Bilans projekt'!$C$3:$O$3,0)),"")</f>
        <v/>
      </c>
      <c r="MCR36" s="131" t="str">
        <f>_xlfn.IFNA(INDEX('5. Bilans projekt'!$C$54:$O$54,1,MATCH('12. Ocena dyskontowa Inwestycji'!MCR$34,'5. Bilans projekt'!$C$3:$O$3,0))-INDEX('5. Bilans projekt'!$C$58:$O$58,1,MATCH('12. Ocena dyskontowa Inwestycji'!MCR$34,'5. Bilans projekt'!$C$3:$O$3,0))-INDEX('5. Bilans projekt'!$C$63:$O$63,1,MATCH('12. Ocena dyskontowa Inwestycji'!MCR$34,'5. Bilans projekt'!$C$3:$O$3,0))-INDEX('5. Bilans projekt'!$C$68:$O$68,1,MATCH('12. Ocena dyskontowa Inwestycji'!MCR$34,'5. Bilans projekt'!$C$3:$O$3,0)),"")</f>
        <v/>
      </c>
      <c r="MCS36" s="131" t="str">
        <f>_xlfn.IFNA(INDEX('5. Bilans projekt'!$C$54:$O$54,1,MATCH('12. Ocena dyskontowa Inwestycji'!MCS$34,'5. Bilans projekt'!$C$3:$O$3,0))-INDEX('5. Bilans projekt'!$C$58:$O$58,1,MATCH('12. Ocena dyskontowa Inwestycji'!MCS$34,'5. Bilans projekt'!$C$3:$O$3,0))-INDEX('5. Bilans projekt'!$C$63:$O$63,1,MATCH('12. Ocena dyskontowa Inwestycji'!MCS$34,'5. Bilans projekt'!$C$3:$O$3,0))-INDEX('5. Bilans projekt'!$C$68:$O$68,1,MATCH('12. Ocena dyskontowa Inwestycji'!MCS$34,'5. Bilans projekt'!$C$3:$O$3,0)),"")</f>
        <v/>
      </c>
      <c r="MCT36" s="131" t="str">
        <f>_xlfn.IFNA(INDEX('5. Bilans projekt'!$C$54:$O$54,1,MATCH('12. Ocena dyskontowa Inwestycji'!MCT$34,'5. Bilans projekt'!$C$3:$O$3,0))-INDEX('5. Bilans projekt'!$C$58:$O$58,1,MATCH('12. Ocena dyskontowa Inwestycji'!MCT$34,'5. Bilans projekt'!$C$3:$O$3,0))-INDEX('5. Bilans projekt'!$C$63:$O$63,1,MATCH('12. Ocena dyskontowa Inwestycji'!MCT$34,'5. Bilans projekt'!$C$3:$O$3,0))-INDEX('5. Bilans projekt'!$C$68:$O$68,1,MATCH('12. Ocena dyskontowa Inwestycji'!MCT$34,'5. Bilans projekt'!$C$3:$O$3,0)),"")</f>
        <v/>
      </c>
      <c r="MCU36" s="131" t="str">
        <f>_xlfn.IFNA(INDEX('5. Bilans projekt'!$C$54:$O$54,1,MATCH('12. Ocena dyskontowa Inwestycji'!MCU$34,'5. Bilans projekt'!$C$3:$O$3,0))-INDEX('5. Bilans projekt'!$C$58:$O$58,1,MATCH('12. Ocena dyskontowa Inwestycji'!MCU$34,'5. Bilans projekt'!$C$3:$O$3,0))-INDEX('5. Bilans projekt'!$C$63:$O$63,1,MATCH('12. Ocena dyskontowa Inwestycji'!MCU$34,'5. Bilans projekt'!$C$3:$O$3,0))-INDEX('5. Bilans projekt'!$C$68:$O$68,1,MATCH('12. Ocena dyskontowa Inwestycji'!MCU$34,'5. Bilans projekt'!$C$3:$O$3,0)),"")</f>
        <v/>
      </c>
      <c r="MCV36" s="131" t="str">
        <f>_xlfn.IFNA(INDEX('5. Bilans projekt'!$C$54:$O$54,1,MATCH('12. Ocena dyskontowa Inwestycji'!MCV$34,'5. Bilans projekt'!$C$3:$O$3,0))-INDEX('5. Bilans projekt'!$C$58:$O$58,1,MATCH('12. Ocena dyskontowa Inwestycji'!MCV$34,'5. Bilans projekt'!$C$3:$O$3,0))-INDEX('5. Bilans projekt'!$C$63:$O$63,1,MATCH('12. Ocena dyskontowa Inwestycji'!MCV$34,'5. Bilans projekt'!$C$3:$O$3,0))-INDEX('5. Bilans projekt'!$C$68:$O$68,1,MATCH('12. Ocena dyskontowa Inwestycji'!MCV$34,'5. Bilans projekt'!$C$3:$O$3,0)),"")</f>
        <v/>
      </c>
      <c r="MCW36" s="131" t="str">
        <f>_xlfn.IFNA(INDEX('5. Bilans projekt'!$C$54:$O$54,1,MATCH('12. Ocena dyskontowa Inwestycji'!MCW$34,'5. Bilans projekt'!$C$3:$O$3,0))-INDEX('5. Bilans projekt'!$C$58:$O$58,1,MATCH('12. Ocena dyskontowa Inwestycji'!MCW$34,'5. Bilans projekt'!$C$3:$O$3,0))-INDEX('5. Bilans projekt'!$C$63:$O$63,1,MATCH('12. Ocena dyskontowa Inwestycji'!MCW$34,'5. Bilans projekt'!$C$3:$O$3,0))-INDEX('5. Bilans projekt'!$C$68:$O$68,1,MATCH('12. Ocena dyskontowa Inwestycji'!MCW$34,'5. Bilans projekt'!$C$3:$O$3,0)),"")</f>
        <v/>
      </c>
      <c r="MCX36" s="131" t="str">
        <f>_xlfn.IFNA(INDEX('5. Bilans projekt'!$C$54:$O$54,1,MATCH('12. Ocena dyskontowa Inwestycji'!MCX$34,'5. Bilans projekt'!$C$3:$O$3,0))-INDEX('5. Bilans projekt'!$C$58:$O$58,1,MATCH('12. Ocena dyskontowa Inwestycji'!MCX$34,'5. Bilans projekt'!$C$3:$O$3,0))-INDEX('5. Bilans projekt'!$C$63:$O$63,1,MATCH('12. Ocena dyskontowa Inwestycji'!MCX$34,'5. Bilans projekt'!$C$3:$O$3,0))-INDEX('5. Bilans projekt'!$C$68:$O$68,1,MATCH('12. Ocena dyskontowa Inwestycji'!MCX$34,'5. Bilans projekt'!$C$3:$O$3,0)),"")</f>
        <v/>
      </c>
      <c r="MCY36" s="131" t="str">
        <f>_xlfn.IFNA(INDEX('5. Bilans projekt'!$C$54:$O$54,1,MATCH('12. Ocena dyskontowa Inwestycji'!MCY$34,'5. Bilans projekt'!$C$3:$O$3,0))-INDEX('5. Bilans projekt'!$C$58:$O$58,1,MATCH('12. Ocena dyskontowa Inwestycji'!MCY$34,'5. Bilans projekt'!$C$3:$O$3,0))-INDEX('5. Bilans projekt'!$C$63:$O$63,1,MATCH('12. Ocena dyskontowa Inwestycji'!MCY$34,'5. Bilans projekt'!$C$3:$O$3,0))-INDEX('5. Bilans projekt'!$C$68:$O$68,1,MATCH('12. Ocena dyskontowa Inwestycji'!MCY$34,'5. Bilans projekt'!$C$3:$O$3,0)),"")</f>
        <v/>
      </c>
      <c r="MCZ36" s="131" t="str">
        <f>_xlfn.IFNA(INDEX('5. Bilans projekt'!$C$54:$O$54,1,MATCH('12. Ocena dyskontowa Inwestycji'!MCZ$34,'5. Bilans projekt'!$C$3:$O$3,0))-INDEX('5. Bilans projekt'!$C$58:$O$58,1,MATCH('12. Ocena dyskontowa Inwestycji'!MCZ$34,'5. Bilans projekt'!$C$3:$O$3,0))-INDEX('5. Bilans projekt'!$C$63:$O$63,1,MATCH('12. Ocena dyskontowa Inwestycji'!MCZ$34,'5. Bilans projekt'!$C$3:$O$3,0))-INDEX('5. Bilans projekt'!$C$68:$O$68,1,MATCH('12. Ocena dyskontowa Inwestycji'!MCZ$34,'5. Bilans projekt'!$C$3:$O$3,0)),"")</f>
        <v/>
      </c>
      <c r="MDA36" s="131" t="str">
        <f>_xlfn.IFNA(INDEX('5. Bilans projekt'!$C$54:$O$54,1,MATCH('12. Ocena dyskontowa Inwestycji'!MDA$34,'5. Bilans projekt'!$C$3:$O$3,0))-INDEX('5. Bilans projekt'!$C$58:$O$58,1,MATCH('12. Ocena dyskontowa Inwestycji'!MDA$34,'5. Bilans projekt'!$C$3:$O$3,0))-INDEX('5. Bilans projekt'!$C$63:$O$63,1,MATCH('12. Ocena dyskontowa Inwestycji'!MDA$34,'5. Bilans projekt'!$C$3:$O$3,0))-INDEX('5. Bilans projekt'!$C$68:$O$68,1,MATCH('12. Ocena dyskontowa Inwestycji'!MDA$34,'5. Bilans projekt'!$C$3:$O$3,0)),"")</f>
        <v/>
      </c>
      <c r="MDB36" s="131" t="str">
        <f>_xlfn.IFNA(INDEX('5. Bilans projekt'!$C$54:$O$54,1,MATCH('12. Ocena dyskontowa Inwestycji'!MDB$34,'5. Bilans projekt'!$C$3:$O$3,0))-INDEX('5. Bilans projekt'!$C$58:$O$58,1,MATCH('12. Ocena dyskontowa Inwestycji'!MDB$34,'5. Bilans projekt'!$C$3:$O$3,0))-INDEX('5. Bilans projekt'!$C$63:$O$63,1,MATCH('12. Ocena dyskontowa Inwestycji'!MDB$34,'5. Bilans projekt'!$C$3:$O$3,0))-INDEX('5. Bilans projekt'!$C$68:$O$68,1,MATCH('12. Ocena dyskontowa Inwestycji'!MDB$34,'5. Bilans projekt'!$C$3:$O$3,0)),"")</f>
        <v/>
      </c>
      <c r="MDC36" s="131" t="str">
        <f>_xlfn.IFNA(INDEX('5. Bilans projekt'!$C$54:$O$54,1,MATCH('12. Ocena dyskontowa Inwestycji'!MDC$34,'5. Bilans projekt'!$C$3:$O$3,0))-INDEX('5. Bilans projekt'!$C$58:$O$58,1,MATCH('12. Ocena dyskontowa Inwestycji'!MDC$34,'5. Bilans projekt'!$C$3:$O$3,0))-INDEX('5. Bilans projekt'!$C$63:$O$63,1,MATCH('12. Ocena dyskontowa Inwestycji'!MDC$34,'5. Bilans projekt'!$C$3:$O$3,0))-INDEX('5. Bilans projekt'!$C$68:$O$68,1,MATCH('12. Ocena dyskontowa Inwestycji'!MDC$34,'5. Bilans projekt'!$C$3:$O$3,0)),"")</f>
        <v/>
      </c>
      <c r="MDD36" s="131" t="str">
        <f>_xlfn.IFNA(INDEX('5. Bilans projekt'!$C$54:$O$54,1,MATCH('12. Ocena dyskontowa Inwestycji'!MDD$34,'5. Bilans projekt'!$C$3:$O$3,0))-INDEX('5. Bilans projekt'!$C$58:$O$58,1,MATCH('12. Ocena dyskontowa Inwestycji'!MDD$34,'5. Bilans projekt'!$C$3:$O$3,0))-INDEX('5. Bilans projekt'!$C$63:$O$63,1,MATCH('12. Ocena dyskontowa Inwestycji'!MDD$34,'5. Bilans projekt'!$C$3:$O$3,0))-INDEX('5. Bilans projekt'!$C$68:$O$68,1,MATCH('12. Ocena dyskontowa Inwestycji'!MDD$34,'5. Bilans projekt'!$C$3:$O$3,0)),"")</f>
        <v/>
      </c>
      <c r="MDE36" s="131" t="str">
        <f>_xlfn.IFNA(INDEX('5. Bilans projekt'!$C$54:$O$54,1,MATCH('12. Ocena dyskontowa Inwestycji'!MDE$34,'5. Bilans projekt'!$C$3:$O$3,0))-INDEX('5. Bilans projekt'!$C$58:$O$58,1,MATCH('12. Ocena dyskontowa Inwestycji'!MDE$34,'5. Bilans projekt'!$C$3:$O$3,0))-INDEX('5. Bilans projekt'!$C$63:$O$63,1,MATCH('12. Ocena dyskontowa Inwestycji'!MDE$34,'5. Bilans projekt'!$C$3:$O$3,0))-INDEX('5. Bilans projekt'!$C$68:$O$68,1,MATCH('12. Ocena dyskontowa Inwestycji'!MDE$34,'5. Bilans projekt'!$C$3:$O$3,0)),"")</f>
        <v/>
      </c>
      <c r="MDF36" s="131" t="str">
        <f>_xlfn.IFNA(INDEX('5. Bilans projekt'!$C$54:$O$54,1,MATCH('12. Ocena dyskontowa Inwestycji'!MDF$34,'5. Bilans projekt'!$C$3:$O$3,0))-INDEX('5. Bilans projekt'!$C$58:$O$58,1,MATCH('12. Ocena dyskontowa Inwestycji'!MDF$34,'5. Bilans projekt'!$C$3:$O$3,0))-INDEX('5. Bilans projekt'!$C$63:$O$63,1,MATCH('12. Ocena dyskontowa Inwestycji'!MDF$34,'5. Bilans projekt'!$C$3:$O$3,0))-INDEX('5. Bilans projekt'!$C$68:$O$68,1,MATCH('12. Ocena dyskontowa Inwestycji'!MDF$34,'5. Bilans projekt'!$C$3:$O$3,0)),"")</f>
        <v/>
      </c>
      <c r="MDG36" s="131" t="str">
        <f>_xlfn.IFNA(INDEX('5. Bilans projekt'!$C$54:$O$54,1,MATCH('12. Ocena dyskontowa Inwestycji'!MDG$34,'5. Bilans projekt'!$C$3:$O$3,0))-INDEX('5. Bilans projekt'!$C$58:$O$58,1,MATCH('12. Ocena dyskontowa Inwestycji'!MDG$34,'5. Bilans projekt'!$C$3:$O$3,0))-INDEX('5. Bilans projekt'!$C$63:$O$63,1,MATCH('12. Ocena dyskontowa Inwestycji'!MDG$34,'5. Bilans projekt'!$C$3:$O$3,0))-INDEX('5. Bilans projekt'!$C$68:$O$68,1,MATCH('12. Ocena dyskontowa Inwestycji'!MDG$34,'5. Bilans projekt'!$C$3:$O$3,0)),"")</f>
        <v/>
      </c>
      <c r="MDH36" s="131" t="str">
        <f>_xlfn.IFNA(INDEX('5. Bilans projekt'!$C$54:$O$54,1,MATCH('12. Ocena dyskontowa Inwestycji'!MDH$34,'5. Bilans projekt'!$C$3:$O$3,0))-INDEX('5. Bilans projekt'!$C$58:$O$58,1,MATCH('12. Ocena dyskontowa Inwestycji'!MDH$34,'5. Bilans projekt'!$C$3:$O$3,0))-INDEX('5. Bilans projekt'!$C$63:$O$63,1,MATCH('12. Ocena dyskontowa Inwestycji'!MDH$34,'5. Bilans projekt'!$C$3:$O$3,0))-INDEX('5. Bilans projekt'!$C$68:$O$68,1,MATCH('12. Ocena dyskontowa Inwestycji'!MDH$34,'5. Bilans projekt'!$C$3:$O$3,0)),"")</f>
        <v/>
      </c>
      <c r="MDI36" s="131" t="str">
        <f>_xlfn.IFNA(INDEX('5. Bilans projekt'!$C$54:$O$54,1,MATCH('12. Ocena dyskontowa Inwestycji'!MDI$34,'5. Bilans projekt'!$C$3:$O$3,0))-INDEX('5. Bilans projekt'!$C$58:$O$58,1,MATCH('12. Ocena dyskontowa Inwestycji'!MDI$34,'5. Bilans projekt'!$C$3:$O$3,0))-INDEX('5. Bilans projekt'!$C$63:$O$63,1,MATCH('12. Ocena dyskontowa Inwestycji'!MDI$34,'5. Bilans projekt'!$C$3:$O$3,0))-INDEX('5. Bilans projekt'!$C$68:$O$68,1,MATCH('12. Ocena dyskontowa Inwestycji'!MDI$34,'5. Bilans projekt'!$C$3:$O$3,0)),"")</f>
        <v/>
      </c>
      <c r="MDJ36" s="131" t="str">
        <f>_xlfn.IFNA(INDEX('5. Bilans projekt'!$C$54:$O$54,1,MATCH('12. Ocena dyskontowa Inwestycji'!MDJ$34,'5. Bilans projekt'!$C$3:$O$3,0))-INDEX('5. Bilans projekt'!$C$58:$O$58,1,MATCH('12. Ocena dyskontowa Inwestycji'!MDJ$34,'5. Bilans projekt'!$C$3:$O$3,0))-INDEX('5. Bilans projekt'!$C$63:$O$63,1,MATCH('12. Ocena dyskontowa Inwestycji'!MDJ$34,'5. Bilans projekt'!$C$3:$O$3,0))-INDEX('5. Bilans projekt'!$C$68:$O$68,1,MATCH('12. Ocena dyskontowa Inwestycji'!MDJ$34,'5. Bilans projekt'!$C$3:$O$3,0)),"")</f>
        <v/>
      </c>
      <c r="MDK36" s="131" t="str">
        <f>_xlfn.IFNA(INDEX('5. Bilans projekt'!$C$54:$O$54,1,MATCH('12. Ocena dyskontowa Inwestycji'!MDK$34,'5. Bilans projekt'!$C$3:$O$3,0))-INDEX('5. Bilans projekt'!$C$58:$O$58,1,MATCH('12. Ocena dyskontowa Inwestycji'!MDK$34,'5. Bilans projekt'!$C$3:$O$3,0))-INDEX('5. Bilans projekt'!$C$63:$O$63,1,MATCH('12. Ocena dyskontowa Inwestycji'!MDK$34,'5. Bilans projekt'!$C$3:$O$3,0))-INDEX('5. Bilans projekt'!$C$68:$O$68,1,MATCH('12. Ocena dyskontowa Inwestycji'!MDK$34,'5. Bilans projekt'!$C$3:$O$3,0)),"")</f>
        <v/>
      </c>
      <c r="MDL36" s="131" t="str">
        <f>_xlfn.IFNA(INDEX('5. Bilans projekt'!$C$54:$O$54,1,MATCH('12. Ocena dyskontowa Inwestycji'!MDL$34,'5. Bilans projekt'!$C$3:$O$3,0))-INDEX('5. Bilans projekt'!$C$58:$O$58,1,MATCH('12. Ocena dyskontowa Inwestycji'!MDL$34,'5. Bilans projekt'!$C$3:$O$3,0))-INDEX('5. Bilans projekt'!$C$63:$O$63,1,MATCH('12. Ocena dyskontowa Inwestycji'!MDL$34,'5. Bilans projekt'!$C$3:$O$3,0))-INDEX('5. Bilans projekt'!$C$68:$O$68,1,MATCH('12. Ocena dyskontowa Inwestycji'!MDL$34,'5. Bilans projekt'!$C$3:$O$3,0)),"")</f>
        <v/>
      </c>
      <c r="MDM36" s="131" t="str">
        <f>_xlfn.IFNA(INDEX('5. Bilans projekt'!$C$54:$O$54,1,MATCH('12. Ocena dyskontowa Inwestycji'!MDM$34,'5. Bilans projekt'!$C$3:$O$3,0))-INDEX('5. Bilans projekt'!$C$58:$O$58,1,MATCH('12. Ocena dyskontowa Inwestycji'!MDM$34,'5. Bilans projekt'!$C$3:$O$3,0))-INDEX('5. Bilans projekt'!$C$63:$O$63,1,MATCH('12. Ocena dyskontowa Inwestycji'!MDM$34,'5. Bilans projekt'!$C$3:$O$3,0))-INDEX('5. Bilans projekt'!$C$68:$O$68,1,MATCH('12. Ocena dyskontowa Inwestycji'!MDM$34,'5. Bilans projekt'!$C$3:$O$3,0)),"")</f>
        <v/>
      </c>
      <c r="MDN36" s="131" t="str">
        <f>_xlfn.IFNA(INDEX('5. Bilans projekt'!$C$54:$O$54,1,MATCH('12. Ocena dyskontowa Inwestycji'!MDN$34,'5. Bilans projekt'!$C$3:$O$3,0))-INDEX('5. Bilans projekt'!$C$58:$O$58,1,MATCH('12. Ocena dyskontowa Inwestycji'!MDN$34,'5. Bilans projekt'!$C$3:$O$3,0))-INDEX('5. Bilans projekt'!$C$63:$O$63,1,MATCH('12. Ocena dyskontowa Inwestycji'!MDN$34,'5. Bilans projekt'!$C$3:$O$3,0))-INDEX('5. Bilans projekt'!$C$68:$O$68,1,MATCH('12. Ocena dyskontowa Inwestycji'!MDN$34,'5. Bilans projekt'!$C$3:$O$3,0)),"")</f>
        <v/>
      </c>
      <c r="MDO36" s="131" t="str">
        <f>_xlfn.IFNA(INDEX('5. Bilans projekt'!$C$54:$O$54,1,MATCH('12. Ocena dyskontowa Inwestycji'!MDO$34,'5. Bilans projekt'!$C$3:$O$3,0))-INDEX('5. Bilans projekt'!$C$58:$O$58,1,MATCH('12. Ocena dyskontowa Inwestycji'!MDO$34,'5. Bilans projekt'!$C$3:$O$3,0))-INDEX('5. Bilans projekt'!$C$63:$O$63,1,MATCH('12. Ocena dyskontowa Inwestycji'!MDO$34,'5. Bilans projekt'!$C$3:$O$3,0))-INDEX('5. Bilans projekt'!$C$68:$O$68,1,MATCH('12. Ocena dyskontowa Inwestycji'!MDO$34,'5. Bilans projekt'!$C$3:$O$3,0)),"")</f>
        <v/>
      </c>
      <c r="MDP36" s="131" t="str">
        <f>_xlfn.IFNA(INDEX('5. Bilans projekt'!$C$54:$O$54,1,MATCH('12. Ocena dyskontowa Inwestycji'!MDP$34,'5. Bilans projekt'!$C$3:$O$3,0))-INDEX('5. Bilans projekt'!$C$58:$O$58,1,MATCH('12. Ocena dyskontowa Inwestycji'!MDP$34,'5. Bilans projekt'!$C$3:$O$3,0))-INDEX('5. Bilans projekt'!$C$63:$O$63,1,MATCH('12. Ocena dyskontowa Inwestycji'!MDP$34,'5. Bilans projekt'!$C$3:$O$3,0))-INDEX('5. Bilans projekt'!$C$68:$O$68,1,MATCH('12. Ocena dyskontowa Inwestycji'!MDP$34,'5. Bilans projekt'!$C$3:$O$3,0)),"")</f>
        <v/>
      </c>
      <c r="MDQ36" s="131" t="str">
        <f>_xlfn.IFNA(INDEX('5. Bilans projekt'!$C$54:$O$54,1,MATCH('12. Ocena dyskontowa Inwestycji'!MDQ$34,'5. Bilans projekt'!$C$3:$O$3,0))-INDEX('5. Bilans projekt'!$C$58:$O$58,1,MATCH('12. Ocena dyskontowa Inwestycji'!MDQ$34,'5. Bilans projekt'!$C$3:$O$3,0))-INDEX('5. Bilans projekt'!$C$63:$O$63,1,MATCH('12. Ocena dyskontowa Inwestycji'!MDQ$34,'5. Bilans projekt'!$C$3:$O$3,0))-INDEX('5. Bilans projekt'!$C$68:$O$68,1,MATCH('12. Ocena dyskontowa Inwestycji'!MDQ$34,'5. Bilans projekt'!$C$3:$O$3,0)),"")</f>
        <v/>
      </c>
      <c r="MDR36" s="131" t="str">
        <f>_xlfn.IFNA(INDEX('5. Bilans projekt'!$C$54:$O$54,1,MATCH('12. Ocena dyskontowa Inwestycji'!MDR$34,'5. Bilans projekt'!$C$3:$O$3,0))-INDEX('5. Bilans projekt'!$C$58:$O$58,1,MATCH('12. Ocena dyskontowa Inwestycji'!MDR$34,'5. Bilans projekt'!$C$3:$O$3,0))-INDEX('5. Bilans projekt'!$C$63:$O$63,1,MATCH('12. Ocena dyskontowa Inwestycji'!MDR$34,'5. Bilans projekt'!$C$3:$O$3,0))-INDEX('5. Bilans projekt'!$C$68:$O$68,1,MATCH('12. Ocena dyskontowa Inwestycji'!MDR$34,'5. Bilans projekt'!$C$3:$O$3,0)),"")</f>
        <v/>
      </c>
      <c r="MDS36" s="131" t="str">
        <f>_xlfn.IFNA(INDEX('5. Bilans projekt'!$C$54:$O$54,1,MATCH('12. Ocena dyskontowa Inwestycji'!MDS$34,'5. Bilans projekt'!$C$3:$O$3,0))-INDEX('5. Bilans projekt'!$C$58:$O$58,1,MATCH('12. Ocena dyskontowa Inwestycji'!MDS$34,'5. Bilans projekt'!$C$3:$O$3,0))-INDEX('5. Bilans projekt'!$C$63:$O$63,1,MATCH('12. Ocena dyskontowa Inwestycji'!MDS$34,'5. Bilans projekt'!$C$3:$O$3,0))-INDEX('5. Bilans projekt'!$C$68:$O$68,1,MATCH('12. Ocena dyskontowa Inwestycji'!MDS$34,'5. Bilans projekt'!$C$3:$O$3,0)),"")</f>
        <v/>
      </c>
      <c r="MDT36" s="131" t="str">
        <f>_xlfn.IFNA(INDEX('5. Bilans projekt'!$C$54:$O$54,1,MATCH('12. Ocena dyskontowa Inwestycji'!MDT$34,'5. Bilans projekt'!$C$3:$O$3,0))-INDEX('5. Bilans projekt'!$C$58:$O$58,1,MATCH('12. Ocena dyskontowa Inwestycji'!MDT$34,'5. Bilans projekt'!$C$3:$O$3,0))-INDEX('5. Bilans projekt'!$C$63:$O$63,1,MATCH('12. Ocena dyskontowa Inwestycji'!MDT$34,'5. Bilans projekt'!$C$3:$O$3,0))-INDEX('5. Bilans projekt'!$C$68:$O$68,1,MATCH('12. Ocena dyskontowa Inwestycji'!MDT$34,'5. Bilans projekt'!$C$3:$O$3,0)),"")</f>
        <v/>
      </c>
      <c r="MDU36" s="131" t="str">
        <f>_xlfn.IFNA(INDEX('5. Bilans projekt'!$C$54:$O$54,1,MATCH('12. Ocena dyskontowa Inwestycji'!MDU$34,'5. Bilans projekt'!$C$3:$O$3,0))-INDEX('5. Bilans projekt'!$C$58:$O$58,1,MATCH('12. Ocena dyskontowa Inwestycji'!MDU$34,'5. Bilans projekt'!$C$3:$O$3,0))-INDEX('5. Bilans projekt'!$C$63:$O$63,1,MATCH('12. Ocena dyskontowa Inwestycji'!MDU$34,'5. Bilans projekt'!$C$3:$O$3,0))-INDEX('5. Bilans projekt'!$C$68:$O$68,1,MATCH('12. Ocena dyskontowa Inwestycji'!MDU$34,'5. Bilans projekt'!$C$3:$O$3,0)),"")</f>
        <v/>
      </c>
      <c r="MDV36" s="131" t="str">
        <f>_xlfn.IFNA(INDEX('5. Bilans projekt'!$C$54:$O$54,1,MATCH('12. Ocena dyskontowa Inwestycji'!MDV$34,'5. Bilans projekt'!$C$3:$O$3,0))-INDEX('5. Bilans projekt'!$C$58:$O$58,1,MATCH('12. Ocena dyskontowa Inwestycji'!MDV$34,'5. Bilans projekt'!$C$3:$O$3,0))-INDEX('5. Bilans projekt'!$C$63:$O$63,1,MATCH('12. Ocena dyskontowa Inwestycji'!MDV$34,'5. Bilans projekt'!$C$3:$O$3,0))-INDEX('5. Bilans projekt'!$C$68:$O$68,1,MATCH('12. Ocena dyskontowa Inwestycji'!MDV$34,'5. Bilans projekt'!$C$3:$O$3,0)),"")</f>
        <v/>
      </c>
      <c r="MDW36" s="131" t="str">
        <f>_xlfn.IFNA(INDEX('5. Bilans projekt'!$C$54:$O$54,1,MATCH('12. Ocena dyskontowa Inwestycji'!MDW$34,'5. Bilans projekt'!$C$3:$O$3,0))-INDEX('5. Bilans projekt'!$C$58:$O$58,1,MATCH('12. Ocena dyskontowa Inwestycji'!MDW$34,'5. Bilans projekt'!$C$3:$O$3,0))-INDEX('5. Bilans projekt'!$C$63:$O$63,1,MATCH('12. Ocena dyskontowa Inwestycji'!MDW$34,'5. Bilans projekt'!$C$3:$O$3,0))-INDEX('5. Bilans projekt'!$C$68:$O$68,1,MATCH('12. Ocena dyskontowa Inwestycji'!MDW$34,'5. Bilans projekt'!$C$3:$O$3,0)),"")</f>
        <v/>
      </c>
      <c r="MDX36" s="131" t="str">
        <f>_xlfn.IFNA(INDEX('5. Bilans projekt'!$C$54:$O$54,1,MATCH('12. Ocena dyskontowa Inwestycji'!MDX$34,'5. Bilans projekt'!$C$3:$O$3,0))-INDEX('5. Bilans projekt'!$C$58:$O$58,1,MATCH('12. Ocena dyskontowa Inwestycji'!MDX$34,'5. Bilans projekt'!$C$3:$O$3,0))-INDEX('5. Bilans projekt'!$C$63:$O$63,1,MATCH('12. Ocena dyskontowa Inwestycji'!MDX$34,'5. Bilans projekt'!$C$3:$O$3,0))-INDEX('5. Bilans projekt'!$C$68:$O$68,1,MATCH('12. Ocena dyskontowa Inwestycji'!MDX$34,'5. Bilans projekt'!$C$3:$O$3,0)),"")</f>
        <v/>
      </c>
      <c r="MDY36" s="131" t="str">
        <f>_xlfn.IFNA(INDEX('5. Bilans projekt'!$C$54:$O$54,1,MATCH('12. Ocena dyskontowa Inwestycji'!MDY$34,'5. Bilans projekt'!$C$3:$O$3,0))-INDEX('5. Bilans projekt'!$C$58:$O$58,1,MATCH('12. Ocena dyskontowa Inwestycji'!MDY$34,'5. Bilans projekt'!$C$3:$O$3,0))-INDEX('5. Bilans projekt'!$C$63:$O$63,1,MATCH('12. Ocena dyskontowa Inwestycji'!MDY$34,'5. Bilans projekt'!$C$3:$O$3,0))-INDEX('5. Bilans projekt'!$C$68:$O$68,1,MATCH('12. Ocena dyskontowa Inwestycji'!MDY$34,'5. Bilans projekt'!$C$3:$O$3,0)),"")</f>
        <v/>
      </c>
      <c r="MDZ36" s="131" t="str">
        <f>_xlfn.IFNA(INDEX('5. Bilans projekt'!$C$54:$O$54,1,MATCH('12. Ocena dyskontowa Inwestycji'!MDZ$34,'5. Bilans projekt'!$C$3:$O$3,0))-INDEX('5. Bilans projekt'!$C$58:$O$58,1,MATCH('12. Ocena dyskontowa Inwestycji'!MDZ$34,'5. Bilans projekt'!$C$3:$O$3,0))-INDEX('5. Bilans projekt'!$C$63:$O$63,1,MATCH('12. Ocena dyskontowa Inwestycji'!MDZ$34,'5. Bilans projekt'!$C$3:$O$3,0))-INDEX('5. Bilans projekt'!$C$68:$O$68,1,MATCH('12. Ocena dyskontowa Inwestycji'!MDZ$34,'5. Bilans projekt'!$C$3:$O$3,0)),"")</f>
        <v/>
      </c>
      <c r="MEA36" s="131" t="str">
        <f>_xlfn.IFNA(INDEX('5. Bilans projekt'!$C$54:$O$54,1,MATCH('12. Ocena dyskontowa Inwestycji'!MEA$34,'5. Bilans projekt'!$C$3:$O$3,0))-INDEX('5. Bilans projekt'!$C$58:$O$58,1,MATCH('12. Ocena dyskontowa Inwestycji'!MEA$34,'5. Bilans projekt'!$C$3:$O$3,0))-INDEX('5. Bilans projekt'!$C$63:$O$63,1,MATCH('12. Ocena dyskontowa Inwestycji'!MEA$34,'5. Bilans projekt'!$C$3:$O$3,0))-INDEX('5. Bilans projekt'!$C$68:$O$68,1,MATCH('12. Ocena dyskontowa Inwestycji'!MEA$34,'5. Bilans projekt'!$C$3:$O$3,0)),"")</f>
        <v/>
      </c>
      <c r="MEB36" s="131" t="str">
        <f>_xlfn.IFNA(INDEX('5. Bilans projekt'!$C$54:$O$54,1,MATCH('12. Ocena dyskontowa Inwestycji'!MEB$34,'5. Bilans projekt'!$C$3:$O$3,0))-INDEX('5. Bilans projekt'!$C$58:$O$58,1,MATCH('12. Ocena dyskontowa Inwestycji'!MEB$34,'5. Bilans projekt'!$C$3:$O$3,0))-INDEX('5. Bilans projekt'!$C$63:$O$63,1,MATCH('12. Ocena dyskontowa Inwestycji'!MEB$34,'5. Bilans projekt'!$C$3:$O$3,0))-INDEX('5. Bilans projekt'!$C$68:$O$68,1,MATCH('12. Ocena dyskontowa Inwestycji'!MEB$34,'5. Bilans projekt'!$C$3:$O$3,0)),"")</f>
        <v/>
      </c>
      <c r="MEC36" s="131" t="str">
        <f>_xlfn.IFNA(INDEX('5. Bilans projekt'!$C$54:$O$54,1,MATCH('12. Ocena dyskontowa Inwestycji'!MEC$34,'5. Bilans projekt'!$C$3:$O$3,0))-INDEX('5. Bilans projekt'!$C$58:$O$58,1,MATCH('12. Ocena dyskontowa Inwestycji'!MEC$34,'5. Bilans projekt'!$C$3:$O$3,0))-INDEX('5. Bilans projekt'!$C$63:$O$63,1,MATCH('12. Ocena dyskontowa Inwestycji'!MEC$34,'5. Bilans projekt'!$C$3:$O$3,0))-INDEX('5. Bilans projekt'!$C$68:$O$68,1,MATCH('12. Ocena dyskontowa Inwestycji'!MEC$34,'5. Bilans projekt'!$C$3:$O$3,0)),"")</f>
        <v/>
      </c>
      <c r="MED36" s="131" t="str">
        <f>_xlfn.IFNA(INDEX('5. Bilans projekt'!$C$54:$O$54,1,MATCH('12. Ocena dyskontowa Inwestycji'!MED$34,'5. Bilans projekt'!$C$3:$O$3,0))-INDEX('5. Bilans projekt'!$C$58:$O$58,1,MATCH('12. Ocena dyskontowa Inwestycji'!MED$34,'5. Bilans projekt'!$C$3:$O$3,0))-INDEX('5. Bilans projekt'!$C$63:$O$63,1,MATCH('12. Ocena dyskontowa Inwestycji'!MED$34,'5. Bilans projekt'!$C$3:$O$3,0))-INDEX('5. Bilans projekt'!$C$68:$O$68,1,MATCH('12. Ocena dyskontowa Inwestycji'!MED$34,'5. Bilans projekt'!$C$3:$O$3,0)),"")</f>
        <v/>
      </c>
      <c r="MEE36" s="131" t="str">
        <f>_xlfn.IFNA(INDEX('5. Bilans projekt'!$C$54:$O$54,1,MATCH('12. Ocena dyskontowa Inwestycji'!MEE$34,'5. Bilans projekt'!$C$3:$O$3,0))-INDEX('5. Bilans projekt'!$C$58:$O$58,1,MATCH('12. Ocena dyskontowa Inwestycji'!MEE$34,'5. Bilans projekt'!$C$3:$O$3,0))-INDEX('5. Bilans projekt'!$C$63:$O$63,1,MATCH('12. Ocena dyskontowa Inwestycji'!MEE$34,'5. Bilans projekt'!$C$3:$O$3,0))-INDEX('5. Bilans projekt'!$C$68:$O$68,1,MATCH('12. Ocena dyskontowa Inwestycji'!MEE$34,'5. Bilans projekt'!$C$3:$O$3,0)),"")</f>
        <v/>
      </c>
      <c r="MEF36" s="131" t="str">
        <f>_xlfn.IFNA(INDEX('5. Bilans projekt'!$C$54:$O$54,1,MATCH('12. Ocena dyskontowa Inwestycji'!MEF$34,'5. Bilans projekt'!$C$3:$O$3,0))-INDEX('5. Bilans projekt'!$C$58:$O$58,1,MATCH('12. Ocena dyskontowa Inwestycji'!MEF$34,'5. Bilans projekt'!$C$3:$O$3,0))-INDEX('5. Bilans projekt'!$C$63:$O$63,1,MATCH('12. Ocena dyskontowa Inwestycji'!MEF$34,'5. Bilans projekt'!$C$3:$O$3,0))-INDEX('5. Bilans projekt'!$C$68:$O$68,1,MATCH('12. Ocena dyskontowa Inwestycji'!MEF$34,'5. Bilans projekt'!$C$3:$O$3,0)),"")</f>
        <v/>
      </c>
      <c r="MEG36" s="131" t="str">
        <f>_xlfn.IFNA(INDEX('5. Bilans projekt'!$C$54:$O$54,1,MATCH('12. Ocena dyskontowa Inwestycji'!MEG$34,'5. Bilans projekt'!$C$3:$O$3,0))-INDEX('5. Bilans projekt'!$C$58:$O$58,1,MATCH('12. Ocena dyskontowa Inwestycji'!MEG$34,'5. Bilans projekt'!$C$3:$O$3,0))-INDEX('5. Bilans projekt'!$C$63:$O$63,1,MATCH('12. Ocena dyskontowa Inwestycji'!MEG$34,'5. Bilans projekt'!$C$3:$O$3,0))-INDEX('5. Bilans projekt'!$C$68:$O$68,1,MATCH('12. Ocena dyskontowa Inwestycji'!MEG$34,'5. Bilans projekt'!$C$3:$O$3,0)),"")</f>
        <v/>
      </c>
      <c r="MEH36" s="131" t="str">
        <f>_xlfn.IFNA(INDEX('5. Bilans projekt'!$C$54:$O$54,1,MATCH('12. Ocena dyskontowa Inwestycji'!MEH$34,'5. Bilans projekt'!$C$3:$O$3,0))-INDEX('5. Bilans projekt'!$C$58:$O$58,1,MATCH('12. Ocena dyskontowa Inwestycji'!MEH$34,'5. Bilans projekt'!$C$3:$O$3,0))-INDEX('5. Bilans projekt'!$C$63:$O$63,1,MATCH('12. Ocena dyskontowa Inwestycji'!MEH$34,'5. Bilans projekt'!$C$3:$O$3,0))-INDEX('5. Bilans projekt'!$C$68:$O$68,1,MATCH('12. Ocena dyskontowa Inwestycji'!MEH$34,'5. Bilans projekt'!$C$3:$O$3,0)),"")</f>
        <v/>
      </c>
      <c r="MEI36" s="131" t="str">
        <f>_xlfn.IFNA(INDEX('5. Bilans projekt'!$C$54:$O$54,1,MATCH('12. Ocena dyskontowa Inwestycji'!MEI$34,'5. Bilans projekt'!$C$3:$O$3,0))-INDEX('5. Bilans projekt'!$C$58:$O$58,1,MATCH('12. Ocena dyskontowa Inwestycji'!MEI$34,'5. Bilans projekt'!$C$3:$O$3,0))-INDEX('5. Bilans projekt'!$C$63:$O$63,1,MATCH('12. Ocena dyskontowa Inwestycji'!MEI$34,'5. Bilans projekt'!$C$3:$O$3,0))-INDEX('5. Bilans projekt'!$C$68:$O$68,1,MATCH('12. Ocena dyskontowa Inwestycji'!MEI$34,'5. Bilans projekt'!$C$3:$O$3,0)),"")</f>
        <v/>
      </c>
      <c r="MEJ36" s="131" t="str">
        <f>_xlfn.IFNA(INDEX('5. Bilans projekt'!$C$54:$O$54,1,MATCH('12. Ocena dyskontowa Inwestycji'!MEJ$34,'5. Bilans projekt'!$C$3:$O$3,0))-INDEX('5. Bilans projekt'!$C$58:$O$58,1,MATCH('12. Ocena dyskontowa Inwestycji'!MEJ$34,'5. Bilans projekt'!$C$3:$O$3,0))-INDEX('5. Bilans projekt'!$C$63:$O$63,1,MATCH('12. Ocena dyskontowa Inwestycji'!MEJ$34,'5. Bilans projekt'!$C$3:$O$3,0))-INDEX('5. Bilans projekt'!$C$68:$O$68,1,MATCH('12. Ocena dyskontowa Inwestycji'!MEJ$34,'5. Bilans projekt'!$C$3:$O$3,0)),"")</f>
        <v/>
      </c>
      <c r="MEK36" s="131" t="str">
        <f>_xlfn.IFNA(INDEX('5. Bilans projekt'!$C$54:$O$54,1,MATCH('12. Ocena dyskontowa Inwestycji'!MEK$34,'5. Bilans projekt'!$C$3:$O$3,0))-INDEX('5. Bilans projekt'!$C$58:$O$58,1,MATCH('12. Ocena dyskontowa Inwestycji'!MEK$34,'5. Bilans projekt'!$C$3:$O$3,0))-INDEX('5. Bilans projekt'!$C$63:$O$63,1,MATCH('12. Ocena dyskontowa Inwestycji'!MEK$34,'5. Bilans projekt'!$C$3:$O$3,0))-INDEX('5. Bilans projekt'!$C$68:$O$68,1,MATCH('12. Ocena dyskontowa Inwestycji'!MEK$34,'5. Bilans projekt'!$C$3:$O$3,0)),"")</f>
        <v/>
      </c>
      <c r="MEL36" s="131" t="str">
        <f>_xlfn.IFNA(INDEX('5. Bilans projekt'!$C$54:$O$54,1,MATCH('12. Ocena dyskontowa Inwestycji'!MEL$34,'5. Bilans projekt'!$C$3:$O$3,0))-INDEX('5. Bilans projekt'!$C$58:$O$58,1,MATCH('12. Ocena dyskontowa Inwestycji'!MEL$34,'5. Bilans projekt'!$C$3:$O$3,0))-INDEX('5. Bilans projekt'!$C$63:$O$63,1,MATCH('12. Ocena dyskontowa Inwestycji'!MEL$34,'5. Bilans projekt'!$C$3:$O$3,0))-INDEX('5. Bilans projekt'!$C$68:$O$68,1,MATCH('12. Ocena dyskontowa Inwestycji'!MEL$34,'5. Bilans projekt'!$C$3:$O$3,0)),"")</f>
        <v/>
      </c>
      <c r="MEM36" s="131" t="str">
        <f>_xlfn.IFNA(INDEX('5. Bilans projekt'!$C$54:$O$54,1,MATCH('12. Ocena dyskontowa Inwestycji'!MEM$34,'5. Bilans projekt'!$C$3:$O$3,0))-INDEX('5. Bilans projekt'!$C$58:$O$58,1,MATCH('12. Ocena dyskontowa Inwestycji'!MEM$34,'5. Bilans projekt'!$C$3:$O$3,0))-INDEX('5. Bilans projekt'!$C$63:$O$63,1,MATCH('12. Ocena dyskontowa Inwestycji'!MEM$34,'5. Bilans projekt'!$C$3:$O$3,0))-INDEX('5. Bilans projekt'!$C$68:$O$68,1,MATCH('12. Ocena dyskontowa Inwestycji'!MEM$34,'5. Bilans projekt'!$C$3:$O$3,0)),"")</f>
        <v/>
      </c>
      <c r="MEN36" s="131" t="str">
        <f>_xlfn.IFNA(INDEX('5. Bilans projekt'!$C$54:$O$54,1,MATCH('12. Ocena dyskontowa Inwestycji'!MEN$34,'5. Bilans projekt'!$C$3:$O$3,0))-INDEX('5. Bilans projekt'!$C$58:$O$58,1,MATCH('12. Ocena dyskontowa Inwestycji'!MEN$34,'5. Bilans projekt'!$C$3:$O$3,0))-INDEX('5. Bilans projekt'!$C$63:$O$63,1,MATCH('12. Ocena dyskontowa Inwestycji'!MEN$34,'5. Bilans projekt'!$C$3:$O$3,0))-INDEX('5. Bilans projekt'!$C$68:$O$68,1,MATCH('12. Ocena dyskontowa Inwestycji'!MEN$34,'5. Bilans projekt'!$C$3:$O$3,0)),"")</f>
        <v/>
      </c>
      <c r="MEO36" s="131" t="str">
        <f>_xlfn.IFNA(INDEX('5. Bilans projekt'!$C$54:$O$54,1,MATCH('12. Ocena dyskontowa Inwestycji'!MEO$34,'5. Bilans projekt'!$C$3:$O$3,0))-INDEX('5. Bilans projekt'!$C$58:$O$58,1,MATCH('12. Ocena dyskontowa Inwestycji'!MEO$34,'5. Bilans projekt'!$C$3:$O$3,0))-INDEX('5. Bilans projekt'!$C$63:$O$63,1,MATCH('12. Ocena dyskontowa Inwestycji'!MEO$34,'5. Bilans projekt'!$C$3:$O$3,0))-INDEX('5. Bilans projekt'!$C$68:$O$68,1,MATCH('12. Ocena dyskontowa Inwestycji'!MEO$34,'5. Bilans projekt'!$C$3:$O$3,0)),"")</f>
        <v/>
      </c>
      <c r="MEP36" s="131" t="str">
        <f>_xlfn.IFNA(INDEX('5. Bilans projekt'!$C$54:$O$54,1,MATCH('12. Ocena dyskontowa Inwestycji'!MEP$34,'5. Bilans projekt'!$C$3:$O$3,0))-INDEX('5. Bilans projekt'!$C$58:$O$58,1,MATCH('12. Ocena dyskontowa Inwestycji'!MEP$34,'5. Bilans projekt'!$C$3:$O$3,0))-INDEX('5. Bilans projekt'!$C$63:$O$63,1,MATCH('12. Ocena dyskontowa Inwestycji'!MEP$34,'5. Bilans projekt'!$C$3:$O$3,0))-INDEX('5. Bilans projekt'!$C$68:$O$68,1,MATCH('12. Ocena dyskontowa Inwestycji'!MEP$34,'5. Bilans projekt'!$C$3:$O$3,0)),"")</f>
        <v/>
      </c>
      <c r="MEQ36" s="131" t="str">
        <f>_xlfn.IFNA(INDEX('5. Bilans projekt'!$C$54:$O$54,1,MATCH('12. Ocena dyskontowa Inwestycji'!MEQ$34,'5. Bilans projekt'!$C$3:$O$3,0))-INDEX('5. Bilans projekt'!$C$58:$O$58,1,MATCH('12. Ocena dyskontowa Inwestycji'!MEQ$34,'5. Bilans projekt'!$C$3:$O$3,0))-INDEX('5. Bilans projekt'!$C$63:$O$63,1,MATCH('12. Ocena dyskontowa Inwestycji'!MEQ$34,'5. Bilans projekt'!$C$3:$O$3,0))-INDEX('5. Bilans projekt'!$C$68:$O$68,1,MATCH('12. Ocena dyskontowa Inwestycji'!MEQ$34,'5. Bilans projekt'!$C$3:$O$3,0)),"")</f>
        <v/>
      </c>
      <c r="MER36" s="131" t="str">
        <f>_xlfn.IFNA(INDEX('5. Bilans projekt'!$C$54:$O$54,1,MATCH('12. Ocena dyskontowa Inwestycji'!MER$34,'5. Bilans projekt'!$C$3:$O$3,0))-INDEX('5. Bilans projekt'!$C$58:$O$58,1,MATCH('12. Ocena dyskontowa Inwestycji'!MER$34,'5. Bilans projekt'!$C$3:$O$3,0))-INDEX('5. Bilans projekt'!$C$63:$O$63,1,MATCH('12. Ocena dyskontowa Inwestycji'!MER$34,'5. Bilans projekt'!$C$3:$O$3,0))-INDEX('5. Bilans projekt'!$C$68:$O$68,1,MATCH('12. Ocena dyskontowa Inwestycji'!MER$34,'5. Bilans projekt'!$C$3:$O$3,0)),"")</f>
        <v/>
      </c>
      <c r="MES36" s="131" t="str">
        <f>_xlfn.IFNA(INDEX('5. Bilans projekt'!$C$54:$O$54,1,MATCH('12. Ocena dyskontowa Inwestycji'!MES$34,'5. Bilans projekt'!$C$3:$O$3,0))-INDEX('5. Bilans projekt'!$C$58:$O$58,1,MATCH('12. Ocena dyskontowa Inwestycji'!MES$34,'5. Bilans projekt'!$C$3:$O$3,0))-INDEX('5. Bilans projekt'!$C$63:$O$63,1,MATCH('12. Ocena dyskontowa Inwestycji'!MES$34,'5. Bilans projekt'!$C$3:$O$3,0))-INDEX('5. Bilans projekt'!$C$68:$O$68,1,MATCH('12. Ocena dyskontowa Inwestycji'!MES$34,'5. Bilans projekt'!$C$3:$O$3,0)),"")</f>
        <v/>
      </c>
      <c r="MET36" s="131" t="str">
        <f>_xlfn.IFNA(INDEX('5. Bilans projekt'!$C$54:$O$54,1,MATCH('12. Ocena dyskontowa Inwestycji'!MET$34,'5. Bilans projekt'!$C$3:$O$3,0))-INDEX('5. Bilans projekt'!$C$58:$O$58,1,MATCH('12. Ocena dyskontowa Inwestycji'!MET$34,'5. Bilans projekt'!$C$3:$O$3,0))-INDEX('5. Bilans projekt'!$C$63:$O$63,1,MATCH('12. Ocena dyskontowa Inwestycji'!MET$34,'5. Bilans projekt'!$C$3:$O$3,0))-INDEX('5. Bilans projekt'!$C$68:$O$68,1,MATCH('12. Ocena dyskontowa Inwestycji'!MET$34,'5. Bilans projekt'!$C$3:$O$3,0)),"")</f>
        <v/>
      </c>
      <c r="MEU36" s="131" t="str">
        <f>_xlfn.IFNA(INDEX('5. Bilans projekt'!$C$54:$O$54,1,MATCH('12. Ocena dyskontowa Inwestycji'!MEU$34,'5. Bilans projekt'!$C$3:$O$3,0))-INDEX('5. Bilans projekt'!$C$58:$O$58,1,MATCH('12. Ocena dyskontowa Inwestycji'!MEU$34,'5. Bilans projekt'!$C$3:$O$3,0))-INDEX('5. Bilans projekt'!$C$63:$O$63,1,MATCH('12. Ocena dyskontowa Inwestycji'!MEU$34,'5. Bilans projekt'!$C$3:$O$3,0))-INDEX('5. Bilans projekt'!$C$68:$O$68,1,MATCH('12. Ocena dyskontowa Inwestycji'!MEU$34,'5. Bilans projekt'!$C$3:$O$3,0)),"")</f>
        <v/>
      </c>
      <c r="MEV36" s="131" t="str">
        <f>_xlfn.IFNA(INDEX('5. Bilans projekt'!$C$54:$O$54,1,MATCH('12. Ocena dyskontowa Inwestycji'!MEV$34,'5. Bilans projekt'!$C$3:$O$3,0))-INDEX('5. Bilans projekt'!$C$58:$O$58,1,MATCH('12. Ocena dyskontowa Inwestycji'!MEV$34,'5. Bilans projekt'!$C$3:$O$3,0))-INDEX('5. Bilans projekt'!$C$63:$O$63,1,MATCH('12. Ocena dyskontowa Inwestycji'!MEV$34,'5. Bilans projekt'!$C$3:$O$3,0))-INDEX('5. Bilans projekt'!$C$68:$O$68,1,MATCH('12. Ocena dyskontowa Inwestycji'!MEV$34,'5. Bilans projekt'!$C$3:$O$3,0)),"")</f>
        <v/>
      </c>
      <c r="MEW36" s="131" t="str">
        <f>_xlfn.IFNA(INDEX('5. Bilans projekt'!$C$54:$O$54,1,MATCH('12. Ocena dyskontowa Inwestycji'!MEW$34,'5. Bilans projekt'!$C$3:$O$3,0))-INDEX('5. Bilans projekt'!$C$58:$O$58,1,MATCH('12. Ocena dyskontowa Inwestycji'!MEW$34,'5. Bilans projekt'!$C$3:$O$3,0))-INDEX('5. Bilans projekt'!$C$63:$O$63,1,MATCH('12. Ocena dyskontowa Inwestycji'!MEW$34,'5. Bilans projekt'!$C$3:$O$3,0))-INDEX('5. Bilans projekt'!$C$68:$O$68,1,MATCH('12. Ocena dyskontowa Inwestycji'!MEW$34,'5. Bilans projekt'!$C$3:$O$3,0)),"")</f>
        <v/>
      </c>
      <c r="MEX36" s="131" t="str">
        <f>_xlfn.IFNA(INDEX('5. Bilans projekt'!$C$54:$O$54,1,MATCH('12. Ocena dyskontowa Inwestycji'!MEX$34,'5. Bilans projekt'!$C$3:$O$3,0))-INDEX('5. Bilans projekt'!$C$58:$O$58,1,MATCH('12. Ocena dyskontowa Inwestycji'!MEX$34,'5. Bilans projekt'!$C$3:$O$3,0))-INDEX('5. Bilans projekt'!$C$63:$O$63,1,MATCH('12. Ocena dyskontowa Inwestycji'!MEX$34,'5. Bilans projekt'!$C$3:$O$3,0))-INDEX('5. Bilans projekt'!$C$68:$O$68,1,MATCH('12. Ocena dyskontowa Inwestycji'!MEX$34,'5. Bilans projekt'!$C$3:$O$3,0)),"")</f>
        <v/>
      </c>
      <c r="MEY36" s="131" t="str">
        <f>_xlfn.IFNA(INDEX('5. Bilans projekt'!$C$54:$O$54,1,MATCH('12. Ocena dyskontowa Inwestycji'!MEY$34,'5. Bilans projekt'!$C$3:$O$3,0))-INDEX('5. Bilans projekt'!$C$58:$O$58,1,MATCH('12. Ocena dyskontowa Inwestycji'!MEY$34,'5. Bilans projekt'!$C$3:$O$3,0))-INDEX('5. Bilans projekt'!$C$63:$O$63,1,MATCH('12. Ocena dyskontowa Inwestycji'!MEY$34,'5. Bilans projekt'!$C$3:$O$3,0))-INDEX('5. Bilans projekt'!$C$68:$O$68,1,MATCH('12. Ocena dyskontowa Inwestycji'!MEY$34,'5. Bilans projekt'!$C$3:$O$3,0)),"")</f>
        <v/>
      </c>
      <c r="MEZ36" s="131" t="str">
        <f>_xlfn.IFNA(INDEX('5. Bilans projekt'!$C$54:$O$54,1,MATCH('12. Ocena dyskontowa Inwestycji'!MEZ$34,'5. Bilans projekt'!$C$3:$O$3,0))-INDEX('5. Bilans projekt'!$C$58:$O$58,1,MATCH('12. Ocena dyskontowa Inwestycji'!MEZ$34,'5. Bilans projekt'!$C$3:$O$3,0))-INDEX('5. Bilans projekt'!$C$63:$O$63,1,MATCH('12. Ocena dyskontowa Inwestycji'!MEZ$34,'5. Bilans projekt'!$C$3:$O$3,0))-INDEX('5. Bilans projekt'!$C$68:$O$68,1,MATCH('12. Ocena dyskontowa Inwestycji'!MEZ$34,'5. Bilans projekt'!$C$3:$O$3,0)),"")</f>
        <v/>
      </c>
      <c r="MFA36" s="131" t="str">
        <f>_xlfn.IFNA(INDEX('5. Bilans projekt'!$C$54:$O$54,1,MATCH('12. Ocena dyskontowa Inwestycji'!MFA$34,'5. Bilans projekt'!$C$3:$O$3,0))-INDEX('5. Bilans projekt'!$C$58:$O$58,1,MATCH('12. Ocena dyskontowa Inwestycji'!MFA$34,'5. Bilans projekt'!$C$3:$O$3,0))-INDEX('5. Bilans projekt'!$C$63:$O$63,1,MATCH('12. Ocena dyskontowa Inwestycji'!MFA$34,'5. Bilans projekt'!$C$3:$O$3,0))-INDEX('5. Bilans projekt'!$C$68:$O$68,1,MATCH('12. Ocena dyskontowa Inwestycji'!MFA$34,'5. Bilans projekt'!$C$3:$O$3,0)),"")</f>
        <v/>
      </c>
      <c r="MFB36" s="131" t="str">
        <f>_xlfn.IFNA(INDEX('5. Bilans projekt'!$C$54:$O$54,1,MATCH('12. Ocena dyskontowa Inwestycji'!MFB$34,'5. Bilans projekt'!$C$3:$O$3,0))-INDEX('5. Bilans projekt'!$C$58:$O$58,1,MATCH('12. Ocena dyskontowa Inwestycji'!MFB$34,'5. Bilans projekt'!$C$3:$O$3,0))-INDEX('5. Bilans projekt'!$C$63:$O$63,1,MATCH('12. Ocena dyskontowa Inwestycji'!MFB$34,'5. Bilans projekt'!$C$3:$O$3,0))-INDEX('5. Bilans projekt'!$C$68:$O$68,1,MATCH('12. Ocena dyskontowa Inwestycji'!MFB$34,'5. Bilans projekt'!$C$3:$O$3,0)),"")</f>
        <v/>
      </c>
      <c r="MFC36" s="131" t="str">
        <f>_xlfn.IFNA(INDEX('5. Bilans projekt'!$C$54:$O$54,1,MATCH('12. Ocena dyskontowa Inwestycji'!MFC$34,'5. Bilans projekt'!$C$3:$O$3,0))-INDEX('5. Bilans projekt'!$C$58:$O$58,1,MATCH('12. Ocena dyskontowa Inwestycji'!MFC$34,'5. Bilans projekt'!$C$3:$O$3,0))-INDEX('5. Bilans projekt'!$C$63:$O$63,1,MATCH('12. Ocena dyskontowa Inwestycji'!MFC$34,'5. Bilans projekt'!$C$3:$O$3,0))-INDEX('5. Bilans projekt'!$C$68:$O$68,1,MATCH('12. Ocena dyskontowa Inwestycji'!MFC$34,'5. Bilans projekt'!$C$3:$O$3,0)),"")</f>
        <v/>
      </c>
      <c r="MFD36" s="131" t="str">
        <f>_xlfn.IFNA(INDEX('5. Bilans projekt'!$C$54:$O$54,1,MATCH('12. Ocena dyskontowa Inwestycji'!MFD$34,'5. Bilans projekt'!$C$3:$O$3,0))-INDEX('5. Bilans projekt'!$C$58:$O$58,1,MATCH('12. Ocena dyskontowa Inwestycji'!MFD$34,'5. Bilans projekt'!$C$3:$O$3,0))-INDEX('5. Bilans projekt'!$C$63:$O$63,1,MATCH('12. Ocena dyskontowa Inwestycji'!MFD$34,'5. Bilans projekt'!$C$3:$O$3,0))-INDEX('5. Bilans projekt'!$C$68:$O$68,1,MATCH('12. Ocena dyskontowa Inwestycji'!MFD$34,'5. Bilans projekt'!$C$3:$O$3,0)),"")</f>
        <v/>
      </c>
      <c r="MFE36" s="131" t="str">
        <f>_xlfn.IFNA(INDEX('5. Bilans projekt'!$C$54:$O$54,1,MATCH('12. Ocena dyskontowa Inwestycji'!MFE$34,'5. Bilans projekt'!$C$3:$O$3,0))-INDEX('5. Bilans projekt'!$C$58:$O$58,1,MATCH('12. Ocena dyskontowa Inwestycji'!MFE$34,'5. Bilans projekt'!$C$3:$O$3,0))-INDEX('5. Bilans projekt'!$C$63:$O$63,1,MATCH('12. Ocena dyskontowa Inwestycji'!MFE$34,'5. Bilans projekt'!$C$3:$O$3,0))-INDEX('5. Bilans projekt'!$C$68:$O$68,1,MATCH('12. Ocena dyskontowa Inwestycji'!MFE$34,'5. Bilans projekt'!$C$3:$O$3,0)),"")</f>
        <v/>
      </c>
      <c r="MFF36" s="131" t="str">
        <f>_xlfn.IFNA(INDEX('5. Bilans projekt'!$C$54:$O$54,1,MATCH('12. Ocena dyskontowa Inwestycji'!MFF$34,'5. Bilans projekt'!$C$3:$O$3,0))-INDEX('5. Bilans projekt'!$C$58:$O$58,1,MATCH('12. Ocena dyskontowa Inwestycji'!MFF$34,'5. Bilans projekt'!$C$3:$O$3,0))-INDEX('5. Bilans projekt'!$C$63:$O$63,1,MATCH('12. Ocena dyskontowa Inwestycji'!MFF$34,'5. Bilans projekt'!$C$3:$O$3,0))-INDEX('5. Bilans projekt'!$C$68:$O$68,1,MATCH('12. Ocena dyskontowa Inwestycji'!MFF$34,'5. Bilans projekt'!$C$3:$O$3,0)),"")</f>
        <v/>
      </c>
      <c r="MFG36" s="131" t="str">
        <f>_xlfn.IFNA(INDEX('5. Bilans projekt'!$C$54:$O$54,1,MATCH('12. Ocena dyskontowa Inwestycji'!MFG$34,'5. Bilans projekt'!$C$3:$O$3,0))-INDEX('5. Bilans projekt'!$C$58:$O$58,1,MATCH('12. Ocena dyskontowa Inwestycji'!MFG$34,'5. Bilans projekt'!$C$3:$O$3,0))-INDEX('5. Bilans projekt'!$C$63:$O$63,1,MATCH('12. Ocena dyskontowa Inwestycji'!MFG$34,'5. Bilans projekt'!$C$3:$O$3,0))-INDEX('5. Bilans projekt'!$C$68:$O$68,1,MATCH('12. Ocena dyskontowa Inwestycji'!MFG$34,'5. Bilans projekt'!$C$3:$O$3,0)),"")</f>
        <v/>
      </c>
      <c r="MFH36" s="131" t="str">
        <f>_xlfn.IFNA(INDEX('5. Bilans projekt'!$C$54:$O$54,1,MATCH('12. Ocena dyskontowa Inwestycji'!MFH$34,'5. Bilans projekt'!$C$3:$O$3,0))-INDEX('5. Bilans projekt'!$C$58:$O$58,1,MATCH('12. Ocena dyskontowa Inwestycji'!MFH$34,'5. Bilans projekt'!$C$3:$O$3,0))-INDEX('5. Bilans projekt'!$C$63:$O$63,1,MATCH('12. Ocena dyskontowa Inwestycji'!MFH$34,'5. Bilans projekt'!$C$3:$O$3,0))-INDEX('5. Bilans projekt'!$C$68:$O$68,1,MATCH('12. Ocena dyskontowa Inwestycji'!MFH$34,'5. Bilans projekt'!$C$3:$O$3,0)),"")</f>
        <v/>
      </c>
      <c r="MFI36" s="131" t="str">
        <f>_xlfn.IFNA(INDEX('5. Bilans projekt'!$C$54:$O$54,1,MATCH('12. Ocena dyskontowa Inwestycji'!MFI$34,'5. Bilans projekt'!$C$3:$O$3,0))-INDEX('5. Bilans projekt'!$C$58:$O$58,1,MATCH('12. Ocena dyskontowa Inwestycji'!MFI$34,'5. Bilans projekt'!$C$3:$O$3,0))-INDEX('5. Bilans projekt'!$C$63:$O$63,1,MATCH('12. Ocena dyskontowa Inwestycji'!MFI$34,'5. Bilans projekt'!$C$3:$O$3,0))-INDEX('5. Bilans projekt'!$C$68:$O$68,1,MATCH('12. Ocena dyskontowa Inwestycji'!MFI$34,'5. Bilans projekt'!$C$3:$O$3,0)),"")</f>
        <v/>
      </c>
      <c r="MFJ36" s="131" t="str">
        <f>_xlfn.IFNA(INDEX('5. Bilans projekt'!$C$54:$O$54,1,MATCH('12. Ocena dyskontowa Inwestycji'!MFJ$34,'5. Bilans projekt'!$C$3:$O$3,0))-INDEX('5. Bilans projekt'!$C$58:$O$58,1,MATCH('12. Ocena dyskontowa Inwestycji'!MFJ$34,'5. Bilans projekt'!$C$3:$O$3,0))-INDEX('5. Bilans projekt'!$C$63:$O$63,1,MATCH('12. Ocena dyskontowa Inwestycji'!MFJ$34,'5. Bilans projekt'!$C$3:$O$3,0))-INDEX('5. Bilans projekt'!$C$68:$O$68,1,MATCH('12. Ocena dyskontowa Inwestycji'!MFJ$34,'5. Bilans projekt'!$C$3:$O$3,0)),"")</f>
        <v/>
      </c>
      <c r="MFK36" s="131" t="str">
        <f>_xlfn.IFNA(INDEX('5. Bilans projekt'!$C$54:$O$54,1,MATCH('12. Ocena dyskontowa Inwestycji'!MFK$34,'5. Bilans projekt'!$C$3:$O$3,0))-INDEX('5. Bilans projekt'!$C$58:$O$58,1,MATCH('12. Ocena dyskontowa Inwestycji'!MFK$34,'5. Bilans projekt'!$C$3:$O$3,0))-INDEX('5. Bilans projekt'!$C$63:$O$63,1,MATCH('12. Ocena dyskontowa Inwestycji'!MFK$34,'5. Bilans projekt'!$C$3:$O$3,0))-INDEX('5. Bilans projekt'!$C$68:$O$68,1,MATCH('12. Ocena dyskontowa Inwestycji'!MFK$34,'5. Bilans projekt'!$C$3:$O$3,0)),"")</f>
        <v/>
      </c>
      <c r="MFL36" s="131" t="str">
        <f>_xlfn.IFNA(INDEX('5. Bilans projekt'!$C$54:$O$54,1,MATCH('12. Ocena dyskontowa Inwestycji'!MFL$34,'5. Bilans projekt'!$C$3:$O$3,0))-INDEX('5. Bilans projekt'!$C$58:$O$58,1,MATCH('12. Ocena dyskontowa Inwestycji'!MFL$34,'5. Bilans projekt'!$C$3:$O$3,0))-INDEX('5. Bilans projekt'!$C$63:$O$63,1,MATCH('12. Ocena dyskontowa Inwestycji'!MFL$34,'5. Bilans projekt'!$C$3:$O$3,0))-INDEX('5. Bilans projekt'!$C$68:$O$68,1,MATCH('12. Ocena dyskontowa Inwestycji'!MFL$34,'5. Bilans projekt'!$C$3:$O$3,0)),"")</f>
        <v/>
      </c>
      <c r="MFM36" s="131" t="str">
        <f>_xlfn.IFNA(INDEX('5. Bilans projekt'!$C$54:$O$54,1,MATCH('12. Ocena dyskontowa Inwestycji'!MFM$34,'5. Bilans projekt'!$C$3:$O$3,0))-INDEX('5. Bilans projekt'!$C$58:$O$58,1,MATCH('12. Ocena dyskontowa Inwestycji'!MFM$34,'5. Bilans projekt'!$C$3:$O$3,0))-INDEX('5. Bilans projekt'!$C$63:$O$63,1,MATCH('12. Ocena dyskontowa Inwestycji'!MFM$34,'5. Bilans projekt'!$C$3:$O$3,0))-INDEX('5. Bilans projekt'!$C$68:$O$68,1,MATCH('12. Ocena dyskontowa Inwestycji'!MFM$34,'5. Bilans projekt'!$C$3:$O$3,0)),"")</f>
        <v/>
      </c>
      <c r="MFN36" s="131" t="str">
        <f>_xlfn.IFNA(INDEX('5. Bilans projekt'!$C$54:$O$54,1,MATCH('12. Ocena dyskontowa Inwestycji'!MFN$34,'5. Bilans projekt'!$C$3:$O$3,0))-INDEX('5. Bilans projekt'!$C$58:$O$58,1,MATCH('12. Ocena dyskontowa Inwestycji'!MFN$34,'5. Bilans projekt'!$C$3:$O$3,0))-INDEX('5. Bilans projekt'!$C$63:$O$63,1,MATCH('12. Ocena dyskontowa Inwestycji'!MFN$34,'5. Bilans projekt'!$C$3:$O$3,0))-INDEX('5. Bilans projekt'!$C$68:$O$68,1,MATCH('12. Ocena dyskontowa Inwestycji'!MFN$34,'5. Bilans projekt'!$C$3:$O$3,0)),"")</f>
        <v/>
      </c>
      <c r="MFO36" s="131" t="str">
        <f>_xlfn.IFNA(INDEX('5. Bilans projekt'!$C$54:$O$54,1,MATCH('12. Ocena dyskontowa Inwestycji'!MFO$34,'5. Bilans projekt'!$C$3:$O$3,0))-INDEX('5. Bilans projekt'!$C$58:$O$58,1,MATCH('12. Ocena dyskontowa Inwestycji'!MFO$34,'5. Bilans projekt'!$C$3:$O$3,0))-INDEX('5. Bilans projekt'!$C$63:$O$63,1,MATCH('12. Ocena dyskontowa Inwestycji'!MFO$34,'5. Bilans projekt'!$C$3:$O$3,0))-INDEX('5. Bilans projekt'!$C$68:$O$68,1,MATCH('12. Ocena dyskontowa Inwestycji'!MFO$34,'5. Bilans projekt'!$C$3:$O$3,0)),"")</f>
        <v/>
      </c>
      <c r="MFP36" s="131" t="str">
        <f>_xlfn.IFNA(INDEX('5. Bilans projekt'!$C$54:$O$54,1,MATCH('12. Ocena dyskontowa Inwestycji'!MFP$34,'5. Bilans projekt'!$C$3:$O$3,0))-INDEX('5. Bilans projekt'!$C$58:$O$58,1,MATCH('12. Ocena dyskontowa Inwestycji'!MFP$34,'5. Bilans projekt'!$C$3:$O$3,0))-INDEX('5. Bilans projekt'!$C$63:$O$63,1,MATCH('12. Ocena dyskontowa Inwestycji'!MFP$34,'5. Bilans projekt'!$C$3:$O$3,0))-INDEX('5. Bilans projekt'!$C$68:$O$68,1,MATCH('12. Ocena dyskontowa Inwestycji'!MFP$34,'5. Bilans projekt'!$C$3:$O$3,0)),"")</f>
        <v/>
      </c>
      <c r="MFQ36" s="131" t="str">
        <f>_xlfn.IFNA(INDEX('5. Bilans projekt'!$C$54:$O$54,1,MATCH('12. Ocena dyskontowa Inwestycji'!MFQ$34,'5. Bilans projekt'!$C$3:$O$3,0))-INDEX('5. Bilans projekt'!$C$58:$O$58,1,MATCH('12. Ocena dyskontowa Inwestycji'!MFQ$34,'5. Bilans projekt'!$C$3:$O$3,0))-INDEX('5. Bilans projekt'!$C$63:$O$63,1,MATCH('12. Ocena dyskontowa Inwestycji'!MFQ$34,'5. Bilans projekt'!$C$3:$O$3,0))-INDEX('5. Bilans projekt'!$C$68:$O$68,1,MATCH('12. Ocena dyskontowa Inwestycji'!MFQ$34,'5. Bilans projekt'!$C$3:$O$3,0)),"")</f>
        <v/>
      </c>
      <c r="MFR36" s="131" t="str">
        <f>_xlfn.IFNA(INDEX('5. Bilans projekt'!$C$54:$O$54,1,MATCH('12. Ocena dyskontowa Inwestycji'!MFR$34,'5. Bilans projekt'!$C$3:$O$3,0))-INDEX('5. Bilans projekt'!$C$58:$O$58,1,MATCH('12. Ocena dyskontowa Inwestycji'!MFR$34,'5. Bilans projekt'!$C$3:$O$3,0))-INDEX('5. Bilans projekt'!$C$63:$O$63,1,MATCH('12. Ocena dyskontowa Inwestycji'!MFR$34,'5. Bilans projekt'!$C$3:$O$3,0))-INDEX('5. Bilans projekt'!$C$68:$O$68,1,MATCH('12. Ocena dyskontowa Inwestycji'!MFR$34,'5. Bilans projekt'!$C$3:$O$3,0)),"")</f>
        <v/>
      </c>
      <c r="MFS36" s="131" t="str">
        <f>_xlfn.IFNA(INDEX('5. Bilans projekt'!$C$54:$O$54,1,MATCH('12. Ocena dyskontowa Inwestycji'!MFS$34,'5. Bilans projekt'!$C$3:$O$3,0))-INDEX('5. Bilans projekt'!$C$58:$O$58,1,MATCH('12. Ocena dyskontowa Inwestycji'!MFS$34,'5. Bilans projekt'!$C$3:$O$3,0))-INDEX('5. Bilans projekt'!$C$63:$O$63,1,MATCH('12. Ocena dyskontowa Inwestycji'!MFS$34,'5. Bilans projekt'!$C$3:$O$3,0))-INDEX('5. Bilans projekt'!$C$68:$O$68,1,MATCH('12. Ocena dyskontowa Inwestycji'!MFS$34,'5. Bilans projekt'!$C$3:$O$3,0)),"")</f>
        <v/>
      </c>
      <c r="MFT36" s="131" t="str">
        <f>_xlfn.IFNA(INDEX('5. Bilans projekt'!$C$54:$O$54,1,MATCH('12. Ocena dyskontowa Inwestycji'!MFT$34,'5. Bilans projekt'!$C$3:$O$3,0))-INDEX('5. Bilans projekt'!$C$58:$O$58,1,MATCH('12. Ocena dyskontowa Inwestycji'!MFT$34,'5. Bilans projekt'!$C$3:$O$3,0))-INDEX('5. Bilans projekt'!$C$63:$O$63,1,MATCH('12. Ocena dyskontowa Inwestycji'!MFT$34,'5. Bilans projekt'!$C$3:$O$3,0))-INDEX('5. Bilans projekt'!$C$68:$O$68,1,MATCH('12. Ocena dyskontowa Inwestycji'!MFT$34,'5. Bilans projekt'!$C$3:$O$3,0)),"")</f>
        <v/>
      </c>
      <c r="MFU36" s="131" t="str">
        <f>_xlfn.IFNA(INDEX('5. Bilans projekt'!$C$54:$O$54,1,MATCH('12. Ocena dyskontowa Inwestycji'!MFU$34,'5. Bilans projekt'!$C$3:$O$3,0))-INDEX('5. Bilans projekt'!$C$58:$O$58,1,MATCH('12. Ocena dyskontowa Inwestycji'!MFU$34,'5. Bilans projekt'!$C$3:$O$3,0))-INDEX('5. Bilans projekt'!$C$63:$O$63,1,MATCH('12. Ocena dyskontowa Inwestycji'!MFU$34,'5. Bilans projekt'!$C$3:$O$3,0))-INDEX('5. Bilans projekt'!$C$68:$O$68,1,MATCH('12. Ocena dyskontowa Inwestycji'!MFU$34,'5. Bilans projekt'!$C$3:$O$3,0)),"")</f>
        <v/>
      </c>
      <c r="MFV36" s="131" t="str">
        <f>_xlfn.IFNA(INDEX('5. Bilans projekt'!$C$54:$O$54,1,MATCH('12. Ocena dyskontowa Inwestycji'!MFV$34,'5. Bilans projekt'!$C$3:$O$3,0))-INDEX('5. Bilans projekt'!$C$58:$O$58,1,MATCH('12. Ocena dyskontowa Inwestycji'!MFV$34,'5. Bilans projekt'!$C$3:$O$3,0))-INDEX('5. Bilans projekt'!$C$63:$O$63,1,MATCH('12. Ocena dyskontowa Inwestycji'!MFV$34,'5. Bilans projekt'!$C$3:$O$3,0))-INDEX('5. Bilans projekt'!$C$68:$O$68,1,MATCH('12. Ocena dyskontowa Inwestycji'!MFV$34,'5. Bilans projekt'!$C$3:$O$3,0)),"")</f>
        <v/>
      </c>
      <c r="MFW36" s="131" t="str">
        <f>_xlfn.IFNA(INDEX('5. Bilans projekt'!$C$54:$O$54,1,MATCH('12. Ocena dyskontowa Inwestycji'!MFW$34,'5. Bilans projekt'!$C$3:$O$3,0))-INDEX('5. Bilans projekt'!$C$58:$O$58,1,MATCH('12. Ocena dyskontowa Inwestycji'!MFW$34,'5. Bilans projekt'!$C$3:$O$3,0))-INDEX('5. Bilans projekt'!$C$63:$O$63,1,MATCH('12. Ocena dyskontowa Inwestycji'!MFW$34,'5. Bilans projekt'!$C$3:$O$3,0))-INDEX('5. Bilans projekt'!$C$68:$O$68,1,MATCH('12. Ocena dyskontowa Inwestycji'!MFW$34,'5. Bilans projekt'!$C$3:$O$3,0)),"")</f>
        <v/>
      </c>
      <c r="MFX36" s="131" t="str">
        <f>_xlfn.IFNA(INDEX('5. Bilans projekt'!$C$54:$O$54,1,MATCH('12. Ocena dyskontowa Inwestycji'!MFX$34,'5. Bilans projekt'!$C$3:$O$3,0))-INDEX('5. Bilans projekt'!$C$58:$O$58,1,MATCH('12. Ocena dyskontowa Inwestycji'!MFX$34,'5. Bilans projekt'!$C$3:$O$3,0))-INDEX('5. Bilans projekt'!$C$63:$O$63,1,MATCH('12. Ocena dyskontowa Inwestycji'!MFX$34,'5. Bilans projekt'!$C$3:$O$3,0))-INDEX('5. Bilans projekt'!$C$68:$O$68,1,MATCH('12. Ocena dyskontowa Inwestycji'!MFX$34,'5. Bilans projekt'!$C$3:$O$3,0)),"")</f>
        <v/>
      </c>
      <c r="MFY36" s="131" t="str">
        <f>_xlfn.IFNA(INDEX('5. Bilans projekt'!$C$54:$O$54,1,MATCH('12. Ocena dyskontowa Inwestycji'!MFY$34,'5. Bilans projekt'!$C$3:$O$3,0))-INDEX('5. Bilans projekt'!$C$58:$O$58,1,MATCH('12. Ocena dyskontowa Inwestycji'!MFY$34,'5. Bilans projekt'!$C$3:$O$3,0))-INDEX('5. Bilans projekt'!$C$63:$O$63,1,MATCH('12. Ocena dyskontowa Inwestycji'!MFY$34,'5. Bilans projekt'!$C$3:$O$3,0))-INDEX('5. Bilans projekt'!$C$68:$O$68,1,MATCH('12. Ocena dyskontowa Inwestycji'!MFY$34,'5. Bilans projekt'!$C$3:$O$3,0)),"")</f>
        <v/>
      </c>
      <c r="MFZ36" s="131" t="str">
        <f>_xlfn.IFNA(INDEX('5. Bilans projekt'!$C$54:$O$54,1,MATCH('12. Ocena dyskontowa Inwestycji'!MFZ$34,'5. Bilans projekt'!$C$3:$O$3,0))-INDEX('5. Bilans projekt'!$C$58:$O$58,1,MATCH('12. Ocena dyskontowa Inwestycji'!MFZ$34,'5. Bilans projekt'!$C$3:$O$3,0))-INDEX('5. Bilans projekt'!$C$63:$O$63,1,MATCH('12. Ocena dyskontowa Inwestycji'!MFZ$34,'5. Bilans projekt'!$C$3:$O$3,0))-INDEX('5. Bilans projekt'!$C$68:$O$68,1,MATCH('12. Ocena dyskontowa Inwestycji'!MFZ$34,'5. Bilans projekt'!$C$3:$O$3,0)),"")</f>
        <v/>
      </c>
      <c r="MGA36" s="131" t="str">
        <f>_xlfn.IFNA(INDEX('5. Bilans projekt'!$C$54:$O$54,1,MATCH('12. Ocena dyskontowa Inwestycji'!MGA$34,'5. Bilans projekt'!$C$3:$O$3,0))-INDEX('5. Bilans projekt'!$C$58:$O$58,1,MATCH('12. Ocena dyskontowa Inwestycji'!MGA$34,'5. Bilans projekt'!$C$3:$O$3,0))-INDEX('5. Bilans projekt'!$C$63:$O$63,1,MATCH('12. Ocena dyskontowa Inwestycji'!MGA$34,'5. Bilans projekt'!$C$3:$O$3,0))-INDEX('5. Bilans projekt'!$C$68:$O$68,1,MATCH('12. Ocena dyskontowa Inwestycji'!MGA$34,'5. Bilans projekt'!$C$3:$O$3,0)),"")</f>
        <v/>
      </c>
      <c r="MGB36" s="131" t="str">
        <f>_xlfn.IFNA(INDEX('5. Bilans projekt'!$C$54:$O$54,1,MATCH('12. Ocena dyskontowa Inwestycji'!MGB$34,'5. Bilans projekt'!$C$3:$O$3,0))-INDEX('5. Bilans projekt'!$C$58:$O$58,1,MATCH('12. Ocena dyskontowa Inwestycji'!MGB$34,'5. Bilans projekt'!$C$3:$O$3,0))-INDEX('5. Bilans projekt'!$C$63:$O$63,1,MATCH('12. Ocena dyskontowa Inwestycji'!MGB$34,'5. Bilans projekt'!$C$3:$O$3,0))-INDEX('5. Bilans projekt'!$C$68:$O$68,1,MATCH('12. Ocena dyskontowa Inwestycji'!MGB$34,'5. Bilans projekt'!$C$3:$O$3,0)),"")</f>
        <v/>
      </c>
      <c r="MGC36" s="131" t="str">
        <f>_xlfn.IFNA(INDEX('5. Bilans projekt'!$C$54:$O$54,1,MATCH('12. Ocena dyskontowa Inwestycji'!MGC$34,'5. Bilans projekt'!$C$3:$O$3,0))-INDEX('5. Bilans projekt'!$C$58:$O$58,1,MATCH('12. Ocena dyskontowa Inwestycji'!MGC$34,'5. Bilans projekt'!$C$3:$O$3,0))-INDEX('5. Bilans projekt'!$C$63:$O$63,1,MATCH('12. Ocena dyskontowa Inwestycji'!MGC$34,'5. Bilans projekt'!$C$3:$O$3,0))-INDEX('5. Bilans projekt'!$C$68:$O$68,1,MATCH('12. Ocena dyskontowa Inwestycji'!MGC$34,'5. Bilans projekt'!$C$3:$O$3,0)),"")</f>
        <v/>
      </c>
      <c r="MGD36" s="131" t="str">
        <f>_xlfn.IFNA(INDEX('5. Bilans projekt'!$C$54:$O$54,1,MATCH('12. Ocena dyskontowa Inwestycji'!MGD$34,'5. Bilans projekt'!$C$3:$O$3,0))-INDEX('5. Bilans projekt'!$C$58:$O$58,1,MATCH('12. Ocena dyskontowa Inwestycji'!MGD$34,'5. Bilans projekt'!$C$3:$O$3,0))-INDEX('5. Bilans projekt'!$C$63:$O$63,1,MATCH('12. Ocena dyskontowa Inwestycji'!MGD$34,'5. Bilans projekt'!$C$3:$O$3,0))-INDEX('5. Bilans projekt'!$C$68:$O$68,1,MATCH('12. Ocena dyskontowa Inwestycji'!MGD$34,'5. Bilans projekt'!$C$3:$O$3,0)),"")</f>
        <v/>
      </c>
      <c r="MGE36" s="131" t="str">
        <f>_xlfn.IFNA(INDEX('5. Bilans projekt'!$C$54:$O$54,1,MATCH('12. Ocena dyskontowa Inwestycji'!MGE$34,'5. Bilans projekt'!$C$3:$O$3,0))-INDEX('5. Bilans projekt'!$C$58:$O$58,1,MATCH('12. Ocena dyskontowa Inwestycji'!MGE$34,'5. Bilans projekt'!$C$3:$O$3,0))-INDEX('5. Bilans projekt'!$C$63:$O$63,1,MATCH('12. Ocena dyskontowa Inwestycji'!MGE$34,'5. Bilans projekt'!$C$3:$O$3,0))-INDEX('5. Bilans projekt'!$C$68:$O$68,1,MATCH('12. Ocena dyskontowa Inwestycji'!MGE$34,'5. Bilans projekt'!$C$3:$O$3,0)),"")</f>
        <v/>
      </c>
      <c r="MGF36" s="131" t="str">
        <f>_xlfn.IFNA(INDEX('5. Bilans projekt'!$C$54:$O$54,1,MATCH('12. Ocena dyskontowa Inwestycji'!MGF$34,'5. Bilans projekt'!$C$3:$O$3,0))-INDEX('5. Bilans projekt'!$C$58:$O$58,1,MATCH('12. Ocena dyskontowa Inwestycji'!MGF$34,'5. Bilans projekt'!$C$3:$O$3,0))-INDEX('5. Bilans projekt'!$C$63:$O$63,1,MATCH('12. Ocena dyskontowa Inwestycji'!MGF$34,'5. Bilans projekt'!$C$3:$O$3,0))-INDEX('5. Bilans projekt'!$C$68:$O$68,1,MATCH('12. Ocena dyskontowa Inwestycji'!MGF$34,'5. Bilans projekt'!$C$3:$O$3,0)),"")</f>
        <v/>
      </c>
      <c r="MGG36" s="131" t="str">
        <f>_xlfn.IFNA(INDEX('5. Bilans projekt'!$C$54:$O$54,1,MATCH('12. Ocena dyskontowa Inwestycji'!MGG$34,'5. Bilans projekt'!$C$3:$O$3,0))-INDEX('5. Bilans projekt'!$C$58:$O$58,1,MATCH('12. Ocena dyskontowa Inwestycji'!MGG$34,'5. Bilans projekt'!$C$3:$O$3,0))-INDEX('5. Bilans projekt'!$C$63:$O$63,1,MATCH('12. Ocena dyskontowa Inwestycji'!MGG$34,'5. Bilans projekt'!$C$3:$O$3,0))-INDEX('5. Bilans projekt'!$C$68:$O$68,1,MATCH('12. Ocena dyskontowa Inwestycji'!MGG$34,'5. Bilans projekt'!$C$3:$O$3,0)),"")</f>
        <v/>
      </c>
      <c r="MGH36" s="131" t="str">
        <f>_xlfn.IFNA(INDEX('5. Bilans projekt'!$C$54:$O$54,1,MATCH('12. Ocena dyskontowa Inwestycji'!MGH$34,'5. Bilans projekt'!$C$3:$O$3,0))-INDEX('5. Bilans projekt'!$C$58:$O$58,1,MATCH('12. Ocena dyskontowa Inwestycji'!MGH$34,'5. Bilans projekt'!$C$3:$O$3,0))-INDEX('5. Bilans projekt'!$C$63:$O$63,1,MATCH('12. Ocena dyskontowa Inwestycji'!MGH$34,'5. Bilans projekt'!$C$3:$O$3,0))-INDEX('5. Bilans projekt'!$C$68:$O$68,1,MATCH('12. Ocena dyskontowa Inwestycji'!MGH$34,'5. Bilans projekt'!$C$3:$O$3,0)),"")</f>
        <v/>
      </c>
      <c r="MGI36" s="131" t="str">
        <f>_xlfn.IFNA(INDEX('5. Bilans projekt'!$C$54:$O$54,1,MATCH('12. Ocena dyskontowa Inwestycji'!MGI$34,'5. Bilans projekt'!$C$3:$O$3,0))-INDEX('5. Bilans projekt'!$C$58:$O$58,1,MATCH('12. Ocena dyskontowa Inwestycji'!MGI$34,'5. Bilans projekt'!$C$3:$O$3,0))-INDEX('5. Bilans projekt'!$C$63:$O$63,1,MATCH('12. Ocena dyskontowa Inwestycji'!MGI$34,'5. Bilans projekt'!$C$3:$O$3,0))-INDEX('5. Bilans projekt'!$C$68:$O$68,1,MATCH('12. Ocena dyskontowa Inwestycji'!MGI$34,'5. Bilans projekt'!$C$3:$O$3,0)),"")</f>
        <v/>
      </c>
      <c r="MGJ36" s="131" t="str">
        <f>_xlfn.IFNA(INDEX('5. Bilans projekt'!$C$54:$O$54,1,MATCH('12. Ocena dyskontowa Inwestycji'!MGJ$34,'5. Bilans projekt'!$C$3:$O$3,0))-INDEX('5. Bilans projekt'!$C$58:$O$58,1,MATCH('12. Ocena dyskontowa Inwestycji'!MGJ$34,'5. Bilans projekt'!$C$3:$O$3,0))-INDEX('5. Bilans projekt'!$C$63:$O$63,1,MATCH('12. Ocena dyskontowa Inwestycji'!MGJ$34,'5. Bilans projekt'!$C$3:$O$3,0))-INDEX('5. Bilans projekt'!$C$68:$O$68,1,MATCH('12. Ocena dyskontowa Inwestycji'!MGJ$34,'5. Bilans projekt'!$C$3:$O$3,0)),"")</f>
        <v/>
      </c>
      <c r="MGK36" s="131" t="str">
        <f>_xlfn.IFNA(INDEX('5. Bilans projekt'!$C$54:$O$54,1,MATCH('12. Ocena dyskontowa Inwestycji'!MGK$34,'5. Bilans projekt'!$C$3:$O$3,0))-INDEX('5. Bilans projekt'!$C$58:$O$58,1,MATCH('12. Ocena dyskontowa Inwestycji'!MGK$34,'5. Bilans projekt'!$C$3:$O$3,0))-INDEX('5. Bilans projekt'!$C$63:$O$63,1,MATCH('12. Ocena dyskontowa Inwestycji'!MGK$34,'5. Bilans projekt'!$C$3:$O$3,0))-INDEX('5. Bilans projekt'!$C$68:$O$68,1,MATCH('12. Ocena dyskontowa Inwestycji'!MGK$34,'5. Bilans projekt'!$C$3:$O$3,0)),"")</f>
        <v/>
      </c>
      <c r="MGL36" s="131" t="str">
        <f>_xlfn.IFNA(INDEX('5. Bilans projekt'!$C$54:$O$54,1,MATCH('12. Ocena dyskontowa Inwestycji'!MGL$34,'5. Bilans projekt'!$C$3:$O$3,0))-INDEX('5. Bilans projekt'!$C$58:$O$58,1,MATCH('12. Ocena dyskontowa Inwestycji'!MGL$34,'5. Bilans projekt'!$C$3:$O$3,0))-INDEX('5. Bilans projekt'!$C$63:$O$63,1,MATCH('12. Ocena dyskontowa Inwestycji'!MGL$34,'5. Bilans projekt'!$C$3:$O$3,0))-INDEX('5. Bilans projekt'!$C$68:$O$68,1,MATCH('12. Ocena dyskontowa Inwestycji'!MGL$34,'5. Bilans projekt'!$C$3:$O$3,0)),"")</f>
        <v/>
      </c>
      <c r="MGM36" s="131" t="str">
        <f>_xlfn.IFNA(INDEX('5. Bilans projekt'!$C$54:$O$54,1,MATCH('12. Ocena dyskontowa Inwestycji'!MGM$34,'5. Bilans projekt'!$C$3:$O$3,0))-INDEX('5. Bilans projekt'!$C$58:$O$58,1,MATCH('12. Ocena dyskontowa Inwestycji'!MGM$34,'5. Bilans projekt'!$C$3:$O$3,0))-INDEX('5. Bilans projekt'!$C$63:$O$63,1,MATCH('12. Ocena dyskontowa Inwestycji'!MGM$34,'5. Bilans projekt'!$C$3:$O$3,0))-INDEX('5. Bilans projekt'!$C$68:$O$68,1,MATCH('12. Ocena dyskontowa Inwestycji'!MGM$34,'5. Bilans projekt'!$C$3:$O$3,0)),"")</f>
        <v/>
      </c>
      <c r="MGN36" s="131" t="str">
        <f>_xlfn.IFNA(INDEX('5. Bilans projekt'!$C$54:$O$54,1,MATCH('12. Ocena dyskontowa Inwestycji'!MGN$34,'5. Bilans projekt'!$C$3:$O$3,0))-INDEX('5. Bilans projekt'!$C$58:$O$58,1,MATCH('12. Ocena dyskontowa Inwestycji'!MGN$34,'5. Bilans projekt'!$C$3:$O$3,0))-INDEX('5. Bilans projekt'!$C$63:$O$63,1,MATCH('12. Ocena dyskontowa Inwestycji'!MGN$34,'5. Bilans projekt'!$C$3:$O$3,0))-INDEX('5. Bilans projekt'!$C$68:$O$68,1,MATCH('12. Ocena dyskontowa Inwestycji'!MGN$34,'5. Bilans projekt'!$C$3:$O$3,0)),"")</f>
        <v/>
      </c>
      <c r="MGO36" s="131" t="str">
        <f>_xlfn.IFNA(INDEX('5. Bilans projekt'!$C$54:$O$54,1,MATCH('12. Ocena dyskontowa Inwestycji'!MGO$34,'5. Bilans projekt'!$C$3:$O$3,0))-INDEX('5. Bilans projekt'!$C$58:$O$58,1,MATCH('12. Ocena dyskontowa Inwestycji'!MGO$34,'5. Bilans projekt'!$C$3:$O$3,0))-INDEX('5. Bilans projekt'!$C$63:$O$63,1,MATCH('12. Ocena dyskontowa Inwestycji'!MGO$34,'5. Bilans projekt'!$C$3:$O$3,0))-INDEX('5. Bilans projekt'!$C$68:$O$68,1,MATCH('12. Ocena dyskontowa Inwestycji'!MGO$34,'5. Bilans projekt'!$C$3:$O$3,0)),"")</f>
        <v/>
      </c>
      <c r="MGP36" s="131" t="str">
        <f>_xlfn.IFNA(INDEX('5. Bilans projekt'!$C$54:$O$54,1,MATCH('12. Ocena dyskontowa Inwestycji'!MGP$34,'5. Bilans projekt'!$C$3:$O$3,0))-INDEX('5. Bilans projekt'!$C$58:$O$58,1,MATCH('12. Ocena dyskontowa Inwestycji'!MGP$34,'5. Bilans projekt'!$C$3:$O$3,0))-INDEX('5. Bilans projekt'!$C$63:$O$63,1,MATCH('12. Ocena dyskontowa Inwestycji'!MGP$34,'5. Bilans projekt'!$C$3:$O$3,0))-INDEX('5. Bilans projekt'!$C$68:$O$68,1,MATCH('12. Ocena dyskontowa Inwestycji'!MGP$34,'5. Bilans projekt'!$C$3:$O$3,0)),"")</f>
        <v/>
      </c>
      <c r="MGQ36" s="131" t="str">
        <f>_xlfn.IFNA(INDEX('5. Bilans projekt'!$C$54:$O$54,1,MATCH('12. Ocena dyskontowa Inwestycji'!MGQ$34,'5. Bilans projekt'!$C$3:$O$3,0))-INDEX('5. Bilans projekt'!$C$58:$O$58,1,MATCH('12. Ocena dyskontowa Inwestycji'!MGQ$34,'5. Bilans projekt'!$C$3:$O$3,0))-INDEX('5. Bilans projekt'!$C$63:$O$63,1,MATCH('12. Ocena dyskontowa Inwestycji'!MGQ$34,'5. Bilans projekt'!$C$3:$O$3,0))-INDEX('5. Bilans projekt'!$C$68:$O$68,1,MATCH('12. Ocena dyskontowa Inwestycji'!MGQ$34,'5. Bilans projekt'!$C$3:$O$3,0)),"")</f>
        <v/>
      </c>
      <c r="MGR36" s="131" t="str">
        <f>_xlfn.IFNA(INDEX('5. Bilans projekt'!$C$54:$O$54,1,MATCH('12. Ocena dyskontowa Inwestycji'!MGR$34,'5. Bilans projekt'!$C$3:$O$3,0))-INDEX('5. Bilans projekt'!$C$58:$O$58,1,MATCH('12. Ocena dyskontowa Inwestycji'!MGR$34,'5. Bilans projekt'!$C$3:$O$3,0))-INDEX('5. Bilans projekt'!$C$63:$O$63,1,MATCH('12. Ocena dyskontowa Inwestycji'!MGR$34,'5. Bilans projekt'!$C$3:$O$3,0))-INDEX('5. Bilans projekt'!$C$68:$O$68,1,MATCH('12. Ocena dyskontowa Inwestycji'!MGR$34,'5. Bilans projekt'!$C$3:$O$3,0)),"")</f>
        <v/>
      </c>
      <c r="MGS36" s="131" t="str">
        <f>_xlfn.IFNA(INDEX('5. Bilans projekt'!$C$54:$O$54,1,MATCH('12. Ocena dyskontowa Inwestycji'!MGS$34,'5. Bilans projekt'!$C$3:$O$3,0))-INDEX('5. Bilans projekt'!$C$58:$O$58,1,MATCH('12. Ocena dyskontowa Inwestycji'!MGS$34,'5. Bilans projekt'!$C$3:$O$3,0))-INDEX('5. Bilans projekt'!$C$63:$O$63,1,MATCH('12. Ocena dyskontowa Inwestycji'!MGS$34,'5. Bilans projekt'!$C$3:$O$3,0))-INDEX('5. Bilans projekt'!$C$68:$O$68,1,MATCH('12. Ocena dyskontowa Inwestycji'!MGS$34,'5. Bilans projekt'!$C$3:$O$3,0)),"")</f>
        <v/>
      </c>
      <c r="MGT36" s="131" t="str">
        <f>_xlfn.IFNA(INDEX('5. Bilans projekt'!$C$54:$O$54,1,MATCH('12. Ocena dyskontowa Inwestycji'!MGT$34,'5. Bilans projekt'!$C$3:$O$3,0))-INDEX('5. Bilans projekt'!$C$58:$O$58,1,MATCH('12. Ocena dyskontowa Inwestycji'!MGT$34,'5. Bilans projekt'!$C$3:$O$3,0))-INDEX('5. Bilans projekt'!$C$63:$O$63,1,MATCH('12. Ocena dyskontowa Inwestycji'!MGT$34,'5. Bilans projekt'!$C$3:$O$3,0))-INDEX('5. Bilans projekt'!$C$68:$O$68,1,MATCH('12. Ocena dyskontowa Inwestycji'!MGT$34,'5. Bilans projekt'!$C$3:$O$3,0)),"")</f>
        <v/>
      </c>
      <c r="MGU36" s="131" t="str">
        <f>_xlfn.IFNA(INDEX('5. Bilans projekt'!$C$54:$O$54,1,MATCH('12. Ocena dyskontowa Inwestycji'!MGU$34,'5. Bilans projekt'!$C$3:$O$3,0))-INDEX('5. Bilans projekt'!$C$58:$O$58,1,MATCH('12. Ocena dyskontowa Inwestycji'!MGU$34,'5. Bilans projekt'!$C$3:$O$3,0))-INDEX('5. Bilans projekt'!$C$63:$O$63,1,MATCH('12. Ocena dyskontowa Inwestycji'!MGU$34,'5. Bilans projekt'!$C$3:$O$3,0))-INDEX('5. Bilans projekt'!$C$68:$O$68,1,MATCH('12. Ocena dyskontowa Inwestycji'!MGU$34,'5. Bilans projekt'!$C$3:$O$3,0)),"")</f>
        <v/>
      </c>
      <c r="MGV36" s="131" t="str">
        <f>_xlfn.IFNA(INDEX('5. Bilans projekt'!$C$54:$O$54,1,MATCH('12. Ocena dyskontowa Inwestycji'!MGV$34,'5. Bilans projekt'!$C$3:$O$3,0))-INDEX('5. Bilans projekt'!$C$58:$O$58,1,MATCH('12. Ocena dyskontowa Inwestycji'!MGV$34,'5. Bilans projekt'!$C$3:$O$3,0))-INDEX('5. Bilans projekt'!$C$63:$O$63,1,MATCH('12. Ocena dyskontowa Inwestycji'!MGV$34,'5. Bilans projekt'!$C$3:$O$3,0))-INDEX('5. Bilans projekt'!$C$68:$O$68,1,MATCH('12. Ocena dyskontowa Inwestycji'!MGV$34,'5. Bilans projekt'!$C$3:$O$3,0)),"")</f>
        <v/>
      </c>
      <c r="MGW36" s="131" t="str">
        <f>_xlfn.IFNA(INDEX('5. Bilans projekt'!$C$54:$O$54,1,MATCH('12. Ocena dyskontowa Inwestycji'!MGW$34,'5. Bilans projekt'!$C$3:$O$3,0))-INDEX('5. Bilans projekt'!$C$58:$O$58,1,MATCH('12. Ocena dyskontowa Inwestycji'!MGW$34,'5. Bilans projekt'!$C$3:$O$3,0))-INDEX('5. Bilans projekt'!$C$63:$O$63,1,MATCH('12. Ocena dyskontowa Inwestycji'!MGW$34,'5. Bilans projekt'!$C$3:$O$3,0))-INDEX('5. Bilans projekt'!$C$68:$O$68,1,MATCH('12. Ocena dyskontowa Inwestycji'!MGW$34,'5. Bilans projekt'!$C$3:$O$3,0)),"")</f>
        <v/>
      </c>
      <c r="MGX36" s="131" t="str">
        <f>_xlfn.IFNA(INDEX('5. Bilans projekt'!$C$54:$O$54,1,MATCH('12. Ocena dyskontowa Inwestycji'!MGX$34,'5. Bilans projekt'!$C$3:$O$3,0))-INDEX('5. Bilans projekt'!$C$58:$O$58,1,MATCH('12. Ocena dyskontowa Inwestycji'!MGX$34,'5. Bilans projekt'!$C$3:$O$3,0))-INDEX('5. Bilans projekt'!$C$63:$O$63,1,MATCH('12. Ocena dyskontowa Inwestycji'!MGX$34,'5. Bilans projekt'!$C$3:$O$3,0))-INDEX('5. Bilans projekt'!$C$68:$O$68,1,MATCH('12. Ocena dyskontowa Inwestycji'!MGX$34,'5. Bilans projekt'!$C$3:$O$3,0)),"")</f>
        <v/>
      </c>
      <c r="MGY36" s="131" t="str">
        <f>_xlfn.IFNA(INDEX('5. Bilans projekt'!$C$54:$O$54,1,MATCH('12. Ocena dyskontowa Inwestycji'!MGY$34,'5. Bilans projekt'!$C$3:$O$3,0))-INDEX('5. Bilans projekt'!$C$58:$O$58,1,MATCH('12. Ocena dyskontowa Inwestycji'!MGY$34,'5. Bilans projekt'!$C$3:$O$3,0))-INDEX('5. Bilans projekt'!$C$63:$O$63,1,MATCH('12. Ocena dyskontowa Inwestycji'!MGY$34,'5. Bilans projekt'!$C$3:$O$3,0))-INDEX('5. Bilans projekt'!$C$68:$O$68,1,MATCH('12. Ocena dyskontowa Inwestycji'!MGY$34,'5. Bilans projekt'!$C$3:$O$3,0)),"")</f>
        <v/>
      </c>
      <c r="MGZ36" s="131" t="str">
        <f>_xlfn.IFNA(INDEX('5. Bilans projekt'!$C$54:$O$54,1,MATCH('12. Ocena dyskontowa Inwestycji'!MGZ$34,'5. Bilans projekt'!$C$3:$O$3,0))-INDEX('5. Bilans projekt'!$C$58:$O$58,1,MATCH('12. Ocena dyskontowa Inwestycji'!MGZ$34,'5. Bilans projekt'!$C$3:$O$3,0))-INDEX('5. Bilans projekt'!$C$63:$O$63,1,MATCH('12. Ocena dyskontowa Inwestycji'!MGZ$34,'5. Bilans projekt'!$C$3:$O$3,0))-INDEX('5. Bilans projekt'!$C$68:$O$68,1,MATCH('12. Ocena dyskontowa Inwestycji'!MGZ$34,'5. Bilans projekt'!$C$3:$O$3,0)),"")</f>
        <v/>
      </c>
      <c r="MHA36" s="131" t="str">
        <f>_xlfn.IFNA(INDEX('5. Bilans projekt'!$C$54:$O$54,1,MATCH('12. Ocena dyskontowa Inwestycji'!MHA$34,'5. Bilans projekt'!$C$3:$O$3,0))-INDEX('5. Bilans projekt'!$C$58:$O$58,1,MATCH('12. Ocena dyskontowa Inwestycji'!MHA$34,'5. Bilans projekt'!$C$3:$O$3,0))-INDEX('5. Bilans projekt'!$C$63:$O$63,1,MATCH('12. Ocena dyskontowa Inwestycji'!MHA$34,'5. Bilans projekt'!$C$3:$O$3,0))-INDEX('5. Bilans projekt'!$C$68:$O$68,1,MATCH('12. Ocena dyskontowa Inwestycji'!MHA$34,'5. Bilans projekt'!$C$3:$O$3,0)),"")</f>
        <v/>
      </c>
      <c r="MHB36" s="131" t="str">
        <f>_xlfn.IFNA(INDEX('5. Bilans projekt'!$C$54:$O$54,1,MATCH('12. Ocena dyskontowa Inwestycji'!MHB$34,'5. Bilans projekt'!$C$3:$O$3,0))-INDEX('5. Bilans projekt'!$C$58:$O$58,1,MATCH('12. Ocena dyskontowa Inwestycji'!MHB$34,'5. Bilans projekt'!$C$3:$O$3,0))-INDEX('5. Bilans projekt'!$C$63:$O$63,1,MATCH('12. Ocena dyskontowa Inwestycji'!MHB$34,'5. Bilans projekt'!$C$3:$O$3,0))-INDEX('5. Bilans projekt'!$C$68:$O$68,1,MATCH('12. Ocena dyskontowa Inwestycji'!MHB$34,'5. Bilans projekt'!$C$3:$O$3,0)),"")</f>
        <v/>
      </c>
      <c r="MHC36" s="131" t="str">
        <f>_xlfn.IFNA(INDEX('5. Bilans projekt'!$C$54:$O$54,1,MATCH('12. Ocena dyskontowa Inwestycji'!MHC$34,'5. Bilans projekt'!$C$3:$O$3,0))-INDEX('5. Bilans projekt'!$C$58:$O$58,1,MATCH('12. Ocena dyskontowa Inwestycji'!MHC$34,'5. Bilans projekt'!$C$3:$O$3,0))-INDEX('5. Bilans projekt'!$C$63:$O$63,1,MATCH('12. Ocena dyskontowa Inwestycji'!MHC$34,'5. Bilans projekt'!$C$3:$O$3,0))-INDEX('5. Bilans projekt'!$C$68:$O$68,1,MATCH('12. Ocena dyskontowa Inwestycji'!MHC$34,'5. Bilans projekt'!$C$3:$O$3,0)),"")</f>
        <v/>
      </c>
      <c r="MHD36" s="131" t="str">
        <f>_xlfn.IFNA(INDEX('5. Bilans projekt'!$C$54:$O$54,1,MATCH('12. Ocena dyskontowa Inwestycji'!MHD$34,'5. Bilans projekt'!$C$3:$O$3,0))-INDEX('5. Bilans projekt'!$C$58:$O$58,1,MATCH('12. Ocena dyskontowa Inwestycji'!MHD$34,'5. Bilans projekt'!$C$3:$O$3,0))-INDEX('5. Bilans projekt'!$C$63:$O$63,1,MATCH('12. Ocena dyskontowa Inwestycji'!MHD$34,'5. Bilans projekt'!$C$3:$O$3,0))-INDEX('5. Bilans projekt'!$C$68:$O$68,1,MATCH('12. Ocena dyskontowa Inwestycji'!MHD$34,'5. Bilans projekt'!$C$3:$O$3,0)),"")</f>
        <v/>
      </c>
      <c r="MHE36" s="131" t="str">
        <f>_xlfn.IFNA(INDEX('5. Bilans projekt'!$C$54:$O$54,1,MATCH('12. Ocena dyskontowa Inwestycji'!MHE$34,'5. Bilans projekt'!$C$3:$O$3,0))-INDEX('5. Bilans projekt'!$C$58:$O$58,1,MATCH('12. Ocena dyskontowa Inwestycji'!MHE$34,'5. Bilans projekt'!$C$3:$O$3,0))-INDEX('5. Bilans projekt'!$C$63:$O$63,1,MATCH('12. Ocena dyskontowa Inwestycji'!MHE$34,'5. Bilans projekt'!$C$3:$O$3,0))-INDEX('5. Bilans projekt'!$C$68:$O$68,1,MATCH('12. Ocena dyskontowa Inwestycji'!MHE$34,'5. Bilans projekt'!$C$3:$O$3,0)),"")</f>
        <v/>
      </c>
      <c r="MHF36" s="131" t="str">
        <f>_xlfn.IFNA(INDEX('5. Bilans projekt'!$C$54:$O$54,1,MATCH('12. Ocena dyskontowa Inwestycji'!MHF$34,'5. Bilans projekt'!$C$3:$O$3,0))-INDEX('5. Bilans projekt'!$C$58:$O$58,1,MATCH('12. Ocena dyskontowa Inwestycji'!MHF$34,'5. Bilans projekt'!$C$3:$O$3,0))-INDEX('5. Bilans projekt'!$C$63:$O$63,1,MATCH('12. Ocena dyskontowa Inwestycji'!MHF$34,'5. Bilans projekt'!$C$3:$O$3,0))-INDEX('5. Bilans projekt'!$C$68:$O$68,1,MATCH('12. Ocena dyskontowa Inwestycji'!MHF$34,'5. Bilans projekt'!$C$3:$O$3,0)),"")</f>
        <v/>
      </c>
      <c r="MHG36" s="131" t="str">
        <f>_xlfn.IFNA(INDEX('5. Bilans projekt'!$C$54:$O$54,1,MATCH('12. Ocena dyskontowa Inwestycji'!MHG$34,'5. Bilans projekt'!$C$3:$O$3,0))-INDEX('5. Bilans projekt'!$C$58:$O$58,1,MATCH('12. Ocena dyskontowa Inwestycji'!MHG$34,'5. Bilans projekt'!$C$3:$O$3,0))-INDEX('5. Bilans projekt'!$C$63:$O$63,1,MATCH('12. Ocena dyskontowa Inwestycji'!MHG$34,'5. Bilans projekt'!$C$3:$O$3,0))-INDEX('5. Bilans projekt'!$C$68:$O$68,1,MATCH('12. Ocena dyskontowa Inwestycji'!MHG$34,'5. Bilans projekt'!$C$3:$O$3,0)),"")</f>
        <v/>
      </c>
      <c r="MHH36" s="131" t="str">
        <f>_xlfn.IFNA(INDEX('5. Bilans projekt'!$C$54:$O$54,1,MATCH('12. Ocena dyskontowa Inwestycji'!MHH$34,'5. Bilans projekt'!$C$3:$O$3,0))-INDEX('5. Bilans projekt'!$C$58:$O$58,1,MATCH('12. Ocena dyskontowa Inwestycji'!MHH$34,'5. Bilans projekt'!$C$3:$O$3,0))-INDEX('5. Bilans projekt'!$C$63:$O$63,1,MATCH('12. Ocena dyskontowa Inwestycji'!MHH$34,'5. Bilans projekt'!$C$3:$O$3,0))-INDEX('5. Bilans projekt'!$C$68:$O$68,1,MATCH('12. Ocena dyskontowa Inwestycji'!MHH$34,'5. Bilans projekt'!$C$3:$O$3,0)),"")</f>
        <v/>
      </c>
      <c r="MHI36" s="131" t="str">
        <f>_xlfn.IFNA(INDEX('5. Bilans projekt'!$C$54:$O$54,1,MATCH('12. Ocena dyskontowa Inwestycji'!MHI$34,'5. Bilans projekt'!$C$3:$O$3,0))-INDEX('5. Bilans projekt'!$C$58:$O$58,1,MATCH('12. Ocena dyskontowa Inwestycji'!MHI$34,'5. Bilans projekt'!$C$3:$O$3,0))-INDEX('5. Bilans projekt'!$C$63:$O$63,1,MATCH('12. Ocena dyskontowa Inwestycji'!MHI$34,'5. Bilans projekt'!$C$3:$O$3,0))-INDEX('5. Bilans projekt'!$C$68:$O$68,1,MATCH('12. Ocena dyskontowa Inwestycji'!MHI$34,'5. Bilans projekt'!$C$3:$O$3,0)),"")</f>
        <v/>
      </c>
      <c r="MHJ36" s="131" t="str">
        <f>_xlfn.IFNA(INDEX('5. Bilans projekt'!$C$54:$O$54,1,MATCH('12. Ocena dyskontowa Inwestycji'!MHJ$34,'5. Bilans projekt'!$C$3:$O$3,0))-INDEX('5. Bilans projekt'!$C$58:$O$58,1,MATCH('12. Ocena dyskontowa Inwestycji'!MHJ$34,'5. Bilans projekt'!$C$3:$O$3,0))-INDEX('5. Bilans projekt'!$C$63:$O$63,1,MATCH('12. Ocena dyskontowa Inwestycji'!MHJ$34,'5. Bilans projekt'!$C$3:$O$3,0))-INDEX('5. Bilans projekt'!$C$68:$O$68,1,MATCH('12. Ocena dyskontowa Inwestycji'!MHJ$34,'5. Bilans projekt'!$C$3:$O$3,0)),"")</f>
        <v/>
      </c>
      <c r="MHK36" s="131" t="str">
        <f>_xlfn.IFNA(INDEX('5. Bilans projekt'!$C$54:$O$54,1,MATCH('12. Ocena dyskontowa Inwestycji'!MHK$34,'5. Bilans projekt'!$C$3:$O$3,0))-INDEX('5. Bilans projekt'!$C$58:$O$58,1,MATCH('12. Ocena dyskontowa Inwestycji'!MHK$34,'5. Bilans projekt'!$C$3:$O$3,0))-INDEX('5. Bilans projekt'!$C$63:$O$63,1,MATCH('12. Ocena dyskontowa Inwestycji'!MHK$34,'5. Bilans projekt'!$C$3:$O$3,0))-INDEX('5. Bilans projekt'!$C$68:$O$68,1,MATCH('12. Ocena dyskontowa Inwestycji'!MHK$34,'5. Bilans projekt'!$C$3:$O$3,0)),"")</f>
        <v/>
      </c>
      <c r="MHL36" s="131" t="str">
        <f>_xlfn.IFNA(INDEX('5. Bilans projekt'!$C$54:$O$54,1,MATCH('12. Ocena dyskontowa Inwestycji'!MHL$34,'5. Bilans projekt'!$C$3:$O$3,0))-INDEX('5. Bilans projekt'!$C$58:$O$58,1,MATCH('12. Ocena dyskontowa Inwestycji'!MHL$34,'5. Bilans projekt'!$C$3:$O$3,0))-INDEX('5. Bilans projekt'!$C$63:$O$63,1,MATCH('12. Ocena dyskontowa Inwestycji'!MHL$34,'5. Bilans projekt'!$C$3:$O$3,0))-INDEX('5. Bilans projekt'!$C$68:$O$68,1,MATCH('12. Ocena dyskontowa Inwestycji'!MHL$34,'5. Bilans projekt'!$C$3:$O$3,0)),"")</f>
        <v/>
      </c>
      <c r="MHM36" s="131" t="str">
        <f>_xlfn.IFNA(INDEX('5. Bilans projekt'!$C$54:$O$54,1,MATCH('12. Ocena dyskontowa Inwestycji'!MHM$34,'5. Bilans projekt'!$C$3:$O$3,0))-INDEX('5. Bilans projekt'!$C$58:$O$58,1,MATCH('12. Ocena dyskontowa Inwestycji'!MHM$34,'5. Bilans projekt'!$C$3:$O$3,0))-INDEX('5. Bilans projekt'!$C$63:$O$63,1,MATCH('12. Ocena dyskontowa Inwestycji'!MHM$34,'5. Bilans projekt'!$C$3:$O$3,0))-INDEX('5. Bilans projekt'!$C$68:$O$68,1,MATCH('12. Ocena dyskontowa Inwestycji'!MHM$34,'5. Bilans projekt'!$C$3:$O$3,0)),"")</f>
        <v/>
      </c>
      <c r="MHN36" s="131" t="str">
        <f>_xlfn.IFNA(INDEX('5. Bilans projekt'!$C$54:$O$54,1,MATCH('12. Ocena dyskontowa Inwestycji'!MHN$34,'5. Bilans projekt'!$C$3:$O$3,0))-INDEX('5. Bilans projekt'!$C$58:$O$58,1,MATCH('12. Ocena dyskontowa Inwestycji'!MHN$34,'5. Bilans projekt'!$C$3:$O$3,0))-INDEX('5. Bilans projekt'!$C$63:$O$63,1,MATCH('12. Ocena dyskontowa Inwestycji'!MHN$34,'5. Bilans projekt'!$C$3:$O$3,0))-INDEX('5. Bilans projekt'!$C$68:$O$68,1,MATCH('12. Ocena dyskontowa Inwestycji'!MHN$34,'5. Bilans projekt'!$C$3:$O$3,0)),"")</f>
        <v/>
      </c>
      <c r="MHO36" s="131" t="str">
        <f>_xlfn.IFNA(INDEX('5. Bilans projekt'!$C$54:$O$54,1,MATCH('12. Ocena dyskontowa Inwestycji'!MHO$34,'5. Bilans projekt'!$C$3:$O$3,0))-INDEX('5. Bilans projekt'!$C$58:$O$58,1,MATCH('12. Ocena dyskontowa Inwestycji'!MHO$34,'5. Bilans projekt'!$C$3:$O$3,0))-INDEX('5. Bilans projekt'!$C$63:$O$63,1,MATCH('12. Ocena dyskontowa Inwestycji'!MHO$34,'5. Bilans projekt'!$C$3:$O$3,0))-INDEX('5. Bilans projekt'!$C$68:$O$68,1,MATCH('12. Ocena dyskontowa Inwestycji'!MHO$34,'5. Bilans projekt'!$C$3:$O$3,0)),"")</f>
        <v/>
      </c>
      <c r="MHP36" s="131" t="str">
        <f>_xlfn.IFNA(INDEX('5. Bilans projekt'!$C$54:$O$54,1,MATCH('12. Ocena dyskontowa Inwestycji'!MHP$34,'5. Bilans projekt'!$C$3:$O$3,0))-INDEX('5. Bilans projekt'!$C$58:$O$58,1,MATCH('12. Ocena dyskontowa Inwestycji'!MHP$34,'5. Bilans projekt'!$C$3:$O$3,0))-INDEX('5. Bilans projekt'!$C$63:$O$63,1,MATCH('12. Ocena dyskontowa Inwestycji'!MHP$34,'5. Bilans projekt'!$C$3:$O$3,0))-INDEX('5. Bilans projekt'!$C$68:$O$68,1,MATCH('12. Ocena dyskontowa Inwestycji'!MHP$34,'5. Bilans projekt'!$C$3:$O$3,0)),"")</f>
        <v/>
      </c>
      <c r="MHQ36" s="131" t="str">
        <f>_xlfn.IFNA(INDEX('5. Bilans projekt'!$C$54:$O$54,1,MATCH('12. Ocena dyskontowa Inwestycji'!MHQ$34,'5. Bilans projekt'!$C$3:$O$3,0))-INDEX('5. Bilans projekt'!$C$58:$O$58,1,MATCH('12. Ocena dyskontowa Inwestycji'!MHQ$34,'5. Bilans projekt'!$C$3:$O$3,0))-INDEX('5. Bilans projekt'!$C$63:$O$63,1,MATCH('12. Ocena dyskontowa Inwestycji'!MHQ$34,'5. Bilans projekt'!$C$3:$O$3,0))-INDEX('5. Bilans projekt'!$C$68:$O$68,1,MATCH('12. Ocena dyskontowa Inwestycji'!MHQ$34,'5. Bilans projekt'!$C$3:$O$3,0)),"")</f>
        <v/>
      </c>
      <c r="MHR36" s="131" t="str">
        <f>_xlfn.IFNA(INDEX('5. Bilans projekt'!$C$54:$O$54,1,MATCH('12. Ocena dyskontowa Inwestycji'!MHR$34,'5. Bilans projekt'!$C$3:$O$3,0))-INDEX('5. Bilans projekt'!$C$58:$O$58,1,MATCH('12. Ocena dyskontowa Inwestycji'!MHR$34,'5. Bilans projekt'!$C$3:$O$3,0))-INDEX('5. Bilans projekt'!$C$63:$O$63,1,MATCH('12. Ocena dyskontowa Inwestycji'!MHR$34,'5. Bilans projekt'!$C$3:$O$3,0))-INDEX('5. Bilans projekt'!$C$68:$O$68,1,MATCH('12. Ocena dyskontowa Inwestycji'!MHR$34,'5. Bilans projekt'!$C$3:$O$3,0)),"")</f>
        <v/>
      </c>
      <c r="MHS36" s="131" t="str">
        <f>_xlfn.IFNA(INDEX('5. Bilans projekt'!$C$54:$O$54,1,MATCH('12. Ocena dyskontowa Inwestycji'!MHS$34,'5. Bilans projekt'!$C$3:$O$3,0))-INDEX('5. Bilans projekt'!$C$58:$O$58,1,MATCH('12. Ocena dyskontowa Inwestycji'!MHS$34,'5. Bilans projekt'!$C$3:$O$3,0))-INDEX('5. Bilans projekt'!$C$63:$O$63,1,MATCH('12. Ocena dyskontowa Inwestycji'!MHS$34,'5. Bilans projekt'!$C$3:$O$3,0))-INDEX('5. Bilans projekt'!$C$68:$O$68,1,MATCH('12. Ocena dyskontowa Inwestycji'!MHS$34,'5. Bilans projekt'!$C$3:$O$3,0)),"")</f>
        <v/>
      </c>
      <c r="MHT36" s="131" t="str">
        <f>_xlfn.IFNA(INDEX('5. Bilans projekt'!$C$54:$O$54,1,MATCH('12. Ocena dyskontowa Inwestycji'!MHT$34,'5. Bilans projekt'!$C$3:$O$3,0))-INDEX('5. Bilans projekt'!$C$58:$O$58,1,MATCH('12. Ocena dyskontowa Inwestycji'!MHT$34,'5. Bilans projekt'!$C$3:$O$3,0))-INDEX('5. Bilans projekt'!$C$63:$O$63,1,MATCH('12. Ocena dyskontowa Inwestycji'!MHT$34,'5. Bilans projekt'!$C$3:$O$3,0))-INDEX('5. Bilans projekt'!$C$68:$O$68,1,MATCH('12. Ocena dyskontowa Inwestycji'!MHT$34,'5. Bilans projekt'!$C$3:$O$3,0)),"")</f>
        <v/>
      </c>
      <c r="MHU36" s="131" t="str">
        <f>_xlfn.IFNA(INDEX('5. Bilans projekt'!$C$54:$O$54,1,MATCH('12. Ocena dyskontowa Inwestycji'!MHU$34,'5. Bilans projekt'!$C$3:$O$3,0))-INDEX('5. Bilans projekt'!$C$58:$O$58,1,MATCH('12. Ocena dyskontowa Inwestycji'!MHU$34,'5. Bilans projekt'!$C$3:$O$3,0))-INDEX('5. Bilans projekt'!$C$63:$O$63,1,MATCH('12. Ocena dyskontowa Inwestycji'!MHU$34,'5. Bilans projekt'!$C$3:$O$3,0))-INDEX('5. Bilans projekt'!$C$68:$O$68,1,MATCH('12. Ocena dyskontowa Inwestycji'!MHU$34,'5. Bilans projekt'!$C$3:$O$3,0)),"")</f>
        <v/>
      </c>
      <c r="MHV36" s="131" t="str">
        <f>_xlfn.IFNA(INDEX('5. Bilans projekt'!$C$54:$O$54,1,MATCH('12. Ocena dyskontowa Inwestycji'!MHV$34,'5. Bilans projekt'!$C$3:$O$3,0))-INDEX('5. Bilans projekt'!$C$58:$O$58,1,MATCH('12. Ocena dyskontowa Inwestycji'!MHV$34,'5. Bilans projekt'!$C$3:$O$3,0))-INDEX('5. Bilans projekt'!$C$63:$O$63,1,MATCH('12. Ocena dyskontowa Inwestycji'!MHV$34,'5. Bilans projekt'!$C$3:$O$3,0))-INDEX('5. Bilans projekt'!$C$68:$O$68,1,MATCH('12. Ocena dyskontowa Inwestycji'!MHV$34,'5. Bilans projekt'!$C$3:$O$3,0)),"")</f>
        <v/>
      </c>
      <c r="MHW36" s="131" t="str">
        <f>_xlfn.IFNA(INDEX('5. Bilans projekt'!$C$54:$O$54,1,MATCH('12. Ocena dyskontowa Inwestycji'!MHW$34,'5. Bilans projekt'!$C$3:$O$3,0))-INDEX('5. Bilans projekt'!$C$58:$O$58,1,MATCH('12. Ocena dyskontowa Inwestycji'!MHW$34,'5. Bilans projekt'!$C$3:$O$3,0))-INDEX('5. Bilans projekt'!$C$63:$O$63,1,MATCH('12. Ocena dyskontowa Inwestycji'!MHW$34,'5. Bilans projekt'!$C$3:$O$3,0))-INDEX('5. Bilans projekt'!$C$68:$O$68,1,MATCH('12. Ocena dyskontowa Inwestycji'!MHW$34,'5. Bilans projekt'!$C$3:$O$3,0)),"")</f>
        <v/>
      </c>
      <c r="MHX36" s="131" t="str">
        <f>_xlfn.IFNA(INDEX('5. Bilans projekt'!$C$54:$O$54,1,MATCH('12. Ocena dyskontowa Inwestycji'!MHX$34,'5. Bilans projekt'!$C$3:$O$3,0))-INDEX('5. Bilans projekt'!$C$58:$O$58,1,MATCH('12. Ocena dyskontowa Inwestycji'!MHX$34,'5. Bilans projekt'!$C$3:$O$3,0))-INDEX('5. Bilans projekt'!$C$63:$O$63,1,MATCH('12. Ocena dyskontowa Inwestycji'!MHX$34,'5. Bilans projekt'!$C$3:$O$3,0))-INDEX('5. Bilans projekt'!$C$68:$O$68,1,MATCH('12. Ocena dyskontowa Inwestycji'!MHX$34,'5. Bilans projekt'!$C$3:$O$3,0)),"")</f>
        <v/>
      </c>
      <c r="MHY36" s="131" t="str">
        <f>_xlfn.IFNA(INDEX('5. Bilans projekt'!$C$54:$O$54,1,MATCH('12. Ocena dyskontowa Inwestycji'!MHY$34,'5. Bilans projekt'!$C$3:$O$3,0))-INDEX('5. Bilans projekt'!$C$58:$O$58,1,MATCH('12. Ocena dyskontowa Inwestycji'!MHY$34,'5. Bilans projekt'!$C$3:$O$3,0))-INDEX('5. Bilans projekt'!$C$63:$O$63,1,MATCH('12. Ocena dyskontowa Inwestycji'!MHY$34,'5. Bilans projekt'!$C$3:$O$3,0))-INDEX('5. Bilans projekt'!$C$68:$O$68,1,MATCH('12. Ocena dyskontowa Inwestycji'!MHY$34,'5. Bilans projekt'!$C$3:$O$3,0)),"")</f>
        <v/>
      </c>
      <c r="MHZ36" s="131" t="str">
        <f>_xlfn.IFNA(INDEX('5. Bilans projekt'!$C$54:$O$54,1,MATCH('12. Ocena dyskontowa Inwestycji'!MHZ$34,'5. Bilans projekt'!$C$3:$O$3,0))-INDEX('5. Bilans projekt'!$C$58:$O$58,1,MATCH('12. Ocena dyskontowa Inwestycji'!MHZ$34,'5. Bilans projekt'!$C$3:$O$3,0))-INDEX('5. Bilans projekt'!$C$63:$O$63,1,MATCH('12. Ocena dyskontowa Inwestycji'!MHZ$34,'5. Bilans projekt'!$C$3:$O$3,0))-INDEX('5. Bilans projekt'!$C$68:$O$68,1,MATCH('12. Ocena dyskontowa Inwestycji'!MHZ$34,'5. Bilans projekt'!$C$3:$O$3,0)),"")</f>
        <v/>
      </c>
      <c r="MIA36" s="131" t="str">
        <f>_xlfn.IFNA(INDEX('5. Bilans projekt'!$C$54:$O$54,1,MATCH('12. Ocena dyskontowa Inwestycji'!MIA$34,'5. Bilans projekt'!$C$3:$O$3,0))-INDEX('5. Bilans projekt'!$C$58:$O$58,1,MATCH('12. Ocena dyskontowa Inwestycji'!MIA$34,'5. Bilans projekt'!$C$3:$O$3,0))-INDEX('5. Bilans projekt'!$C$63:$O$63,1,MATCH('12. Ocena dyskontowa Inwestycji'!MIA$34,'5. Bilans projekt'!$C$3:$O$3,0))-INDEX('5. Bilans projekt'!$C$68:$O$68,1,MATCH('12. Ocena dyskontowa Inwestycji'!MIA$34,'5. Bilans projekt'!$C$3:$O$3,0)),"")</f>
        <v/>
      </c>
      <c r="MIB36" s="131" t="str">
        <f>_xlfn.IFNA(INDEX('5. Bilans projekt'!$C$54:$O$54,1,MATCH('12. Ocena dyskontowa Inwestycji'!MIB$34,'5. Bilans projekt'!$C$3:$O$3,0))-INDEX('5. Bilans projekt'!$C$58:$O$58,1,MATCH('12. Ocena dyskontowa Inwestycji'!MIB$34,'5. Bilans projekt'!$C$3:$O$3,0))-INDEX('5. Bilans projekt'!$C$63:$O$63,1,MATCH('12. Ocena dyskontowa Inwestycji'!MIB$34,'5. Bilans projekt'!$C$3:$O$3,0))-INDEX('5. Bilans projekt'!$C$68:$O$68,1,MATCH('12. Ocena dyskontowa Inwestycji'!MIB$34,'5. Bilans projekt'!$C$3:$O$3,0)),"")</f>
        <v/>
      </c>
      <c r="MIC36" s="131" t="str">
        <f>_xlfn.IFNA(INDEX('5. Bilans projekt'!$C$54:$O$54,1,MATCH('12. Ocena dyskontowa Inwestycji'!MIC$34,'5. Bilans projekt'!$C$3:$O$3,0))-INDEX('5. Bilans projekt'!$C$58:$O$58,1,MATCH('12. Ocena dyskontowa Inwestycji'!MIC$34,'5. Bilans projekt'!$C$3:$O$3,0))-INDEX('5. Bilans projekt'!$C$63:$O$63,1,MATCH('12. Ocena dyskontowa Inwestycji'!MIC$34,'5. Bilans projekt'!$C$3:$O$3,0))-INDEX('5. Bilans projekt'!$C$68:$O$68,1,MATCH('12. Ocena dyskontowa Inwestycji'!MIC$34,'5. Bilans projekt'!$C$3:$O$3,0)),"")</f>
        <v/>
      </c>
      <c r="MID36" s="131" t="str">
        <f>_xlfn.IFNA(INDEX('5. Bilans projekt'!$C$54:$O$54,1,MATCH('12. Ocena dyskontowa Inwestycji'!MID$34,'5. Bilans projekt'!$C$3:$O$3,0))-INDEX('5. Bilans projekt'!$C$58:$O$58,1,MATCH('12. Ocena dyskontowa Inwestycji'!MID$34,'5. Bilans projekt'!$C$3:$O$3,0))-INDEX('5. Bilans projekt'!$C$63:$O$63,1,MATCH('12. Ocena dyskontowa Inwestycji'!MID$34,'5. Bilans projekt'!$C$3:$O$3,0))-INDEX('5. Bilans projekt'!$C$68:$O$68,1,MATCH('12. Ocena dyskontowa Inwestycji'!MID$34,'5. Bilans projekt'!$C$3:$O$3,0)),"")</f>
        <v/>
      </c>
      <c r="MIE36" s="131" t="str">
        <f>_xlfn.IFNA(INDEX('5. Bilans projekt'!$C$54:$O$54,1,MATCH('12. Ocena dyskontowa Inwestycji'!MIE$34,'5. Bilans projekt'!$C$3:$O$3,0))-INDEX('5. Bilans projekt'!$C$58:$O$58,1,MATCH('12. Ocena dyskontowa Inwestycji'!MIE$34,'5. Bilans projekt'!$C$3:$O$3,0))-INDEX('5. Bilans projekt'!$C$63:$O$63,1,MATCH('12. Ocena dyskontowa Inwestycji'!MIE$34,'5. Bilans projekt'!$C$3:$O$3,0))-INDEX('5. Bilans projekt'!$C$68:$O$68,1,MATCH('12. Ocena dyskontowa Inwestycji'!MIE$34,'5. Bilans projekt'!$C$3:$O$3,0)),"")</f>
        <v/>
      </c>
      <c r="MIF36" s="131" t="str">
        <f>_xlfn.IFNA(INDEX('5. Bilans projekt'!$C$54:$O$54,1,MATCH('12. Ocena dyskontowa Inwestycji'!MIF$34,'5. Bilans projekt'!$C$3:$O$3,0))-INDEX('5. Bilans projekt'!$C$58:$O$58,1,MATCH('12. Ocena dyskontowa Inwestycji'!MIF$34,'5. Bilans projekt'!$C$3:$O$3,0))-INDEX('5. Bilans projekt'!$C$63:$O$63,1,MATCH('12. Ocena dyskontowa Inwestycji'!MIF$34,'5. Bilans projekt'!$C$3:$O$3,0))-INDEX('5. Bilans projekt'!$C$68:$O$68,1,MATCH('12. Ocena dyskontowa Inwestycji'!MIF$34,'5. Bilans projekt'!$C$3:$O$3,0)),"")</f>
        <v/>
      </c>
      <c r="MIG36" s="131" t="str">
        <f>_xlfn.IFNA(INDEX('5. Bilans projekt'!$C$54:$O$54,1,MATCH('12. Ocena dyskontowa Inwestycji'!MIG$34,'5. Bilans projekt'!$C$3:$O$3,0))-INDEX('5. Bilans projekt'!$C$58:$O$58,1,MATCH('12. Ocena dyskontowa Inwestycji'!MIG$34,'5. Bilans projekt'!$C$3:$O$3,0))-INDEX('5. Bilans projekt'!$C$63:$O$63,1,MATCH('12. Ocena dyskontowa Inwestycji'!MIG$34,'5. Bilans projekt'!$C$3:$O$3,0))-INDEX('5. Bilans projekt'!$C$68:$O$68,1,MATCH('12. Ocena dyskontowa Inwestycji'!MIG$34,'5. Bilans projekt'!$C$3:$O$3,0)),"")</f>
        <v/>
      </c>
      <c r="MIH36" s="131" t="str">
        <f>_xlfn.IFNA(INDEX('5. Bilans projekt'!$C$54:$O$54,1,MATCH('12. Ocena dyskontowa Inwestycji'!MIH$34,'5. Bilans projekt'!$C$3:$O$3,0))-INDEX('5. Bilans projekt'!$C$58:$O$58,1,MATCH('12. Ocena dyskontowa Inwestycji'!MIH$34,'5. Bilans projekt'!$C$3:$O$3,0))-INDEX('5. Bilans projekt'!$C$63:$O$63,1,MATCH('12. Ocena dyskontowa Inwestycji'!MIH$34,'5. Bilans projekt'!$C$3:$O$3,0))-INDEX('5. Bilans projekt'!$C$68:$O$68,1,MATCH('12. Ocena dyskontowa Inwestycji'!MIH$34,'5. Bilans projekt'!$C$3:$O$3,0)),"")</f>
        <v/>
      </c>
      <c r="MII36" s="131" t="str">
        <f>_xlfn.IFNA(INDEX('5. Bilans projekt'!$C$54:$O$54,1,MATCH('12. Ocena dyskontowa Inwestycji'!MII$34,'5. Bilans projekt'!$C$3:$O$3,0))-INDEX('5. Bilans projekt'!$C$58:$O$58,1,MATCH('12. Ocena dyskontowa Inwestycji'!MII$34,'5. Bilans projekt'!$C$3:$O$3,0))-INDEX('5. Bilans projekt'!$C$63:$O$63,1,MATCH('12. Ocena dyskontowa Inwestycji'!MII$34,'5. Bilans projekt'!$C$3:$O$3,0))-INDEX('5. Bilans projekt'!$C$68:$O$68,1,MATCH('12. Ocena dyskontowa Inwestycji'!MII$34,'5. Bilans projekt'!$C$3:$O$3,0)),"")</f>
        <v/>
      </c>
      <c r="MIJ36" s="131" t="str">
        <f>_xlfn.IFNA(INDEX('5. Bilans projekt'!$C$54:$O$54,1,MATCH('12. Ocena dyskontowa Inwestycji'!MIJ$34,'5. Bilans projekt'!$C$3:$O$3,0))-INDEX('5. Bilans projekt'!$C$58:$O$58,1,MATCH('12. Ocena dyskontowa Inwestycji'!MIJ$34,'5. Bilans projekt'!$C$3:$O$3,0))-INDEX('5. Bilans projekt'!$C$63:$O$63,1,MATCH('12. Ocena dyskontowa Inwestycji'!MIJ$34,'5. Bilans projekt'!$C$3:$O$3,0))-INDEX('5. Bilans projekt'!$C$68:$O$68,1,MATCH('12. Ocena dyskontowa Inwestycji'!MIJ$34,'5. Bilans projekt'!$C$3:$O$3,0)),"")</f>
        <v/>
      </c>
      <c r="MIK36" s="131" t="str">
        <f>_xlfn.IFNA(INDEX('5. Bilans projekt'!$C$54:$O$54,1,MATCH('12. Ocena dyskontowa Inwestycji'!MIK$34,'5. Bilans projekt'!$C$3:$O$3,0))-INDEX('5. Bilans projekt'!$C$58:$O$58,1,MATCH('12. Ocena dyskontowa Inwestycji'!MIK$34,'5. Bilans projekt'!$C$3:$O$3,0))-INDEX('5. Bilans projekt'!$C$63:$O$63,1,MATCH('12. Ocena dyskontowa Inwestycji'!MIK$34,'5. Bilans projekt'!$C$3:$O$3,0))-INDEX('5. Bilans projekt'!$C$68:$O$68,1,MATCH('12. Ocena dyskontowa Inwestycji'!MIK$34,'5. Bilans projekt'!$C$3:$O$3,0)),"")</f>
        <v/>
      </c>
      <c r="MIL36" s="131" t="str">
        <f>_xlfn.IFNA(INDEX('5. Bilans projekt'!$C$54:$O$54,1,MATCH('12. Ocena dyskontowa Inwestycji'!MIL$34,'5. Bilans projekt'!$C$3:$O$3,0))-INDEX('5. Bilans projekt'!$C$58:$O$58,1,MATCH('12. Ocena dyskontowa Inwestycji'!MIL$34,'5. Bilans projekt'!$C$3:$O$3,0))-INDEX('5. Bilans projekt'!$C$63:$O$63,1,MATCH('12. Ocena dyskontowa Inwestycji'!MIL$34,'5. Bilans projekt'!$C$3:$O$3,0))-INDEX('5. Bilans projekt'!$C$68:$O$68,1,MATCH('12. Ocena dyskontowa Inwestycji'!MIL$34,'5. Bilans projekt'!$C$3:$O$3,0)),"")</f>
        <v/>
      </c>
      <c r="MIM36" s="131" t="str">
        <f>_xlfn.IFNA(INDEX('5. Bilans projekt'!$C$54:$O$54,1,MATCH('12. Ocena dyskontowa Inwestycji'!MIM$34,'5. Bilans projekt'!$C$3:$O$3,0))-INDEX('5. Bilans projekt'!$C$58:$O$58,1,MATCH('12. Ocena dyskontowa Inwestycji'!MIM$34,'5. Bilans projekt'!$C$3:$O$3,0))-INDEX('5. Bilans projekt'!$C$63:$O$63,1,MATCH('12. Ocena dyskontowa Inwestycji'!MIM$34,'5. Bilans projekt'!$C$3:$O$3,0))-INDEX('5. Bilans projekt'!$C$68:$O$68,1,MATCH('12. Ocena dyskontowa Inwestycji'!MIM$34,'5. Bilans projekt'!$C$3:$O$3,0)),"")</f>
        <v/>
      </c>
      <c r="MIN36" s="131" t="str">
        <f>_xlfn.IFNA(INDEX('5. Bilans projekt'!$C$54:$O$54,1,MATCH('12. Ocena dyskontowa Inwestycji'!MIN$34,'5. Bilans projekt'!$C$3:$O$3,0))-INDEX('5. Bilans projekt'!$C$58:$O$58,1,MATCH('12. Ocena dyskontowa Inwestycji'!MIN$34,'5. Bilans projekt'!$C$3:$O$3,0))-INDEX('5. Bilans projekt'!$C$63:$O$63,1,MATCH('12. Ocena dyskontowa Inwestycji'!MIN$34,'5. Bilans projekt'!$C$3:$O$3,0))-INDEX('5. Bilans projekt'!$C$68:$O$68,1,MATCH('12. Ocena dyskontowa Inwestycji'!MIN$34,'5. Bilans projekt'!$C$3:$O$3,0)),"")</f>
        <v/>
      </c>
      <c r="MIO36" s="131" t="str">
        <f>_xlfn.IFNA(INDEX('5. Bilans projekt'!$C$54:$O$54,1,MATCH('12. Ocena dyskontowa Inwestycji'!MIO$34,'5. Bilans projekt'!$C$3:$O$3,0))-INDEX('5. Bilans projekt'!$C$58:$O$58,1,MATCH('12. Ocena dyskontowa Inwestycji'!MIO$34,'5. Bilans projekt'!$C$3:$O$3,0))-INDEX('5. Bilans projekt'!$C$63:$O$63,1,MATCH('12. Ocena dyskontowa Inwestycji'!MIO$34,'5. Bilans projekt'!$C$3:$O$3,0))-INDEX('5. Bilans projekt'!$C$68:$O$68,1,MATCH('12. Ocena dyskontowa Inwestycji'!MIO$34,'5. Bilans projekt'!$C$3:$O$3,0)),"")</f>
        <v/>
      </c>
      <c r="MIP36" s="131" t="str">
        <f>_xlfn.IFNA(INDEX('5. Bilans projekt'!$C$54:$O$54,1,MATCH('12. Ocena dyskontowa Inwestycji'!MIP$34,'5. Bilans projekt'!$C$3:$O$3,0))-INDEX('5. Bilans projekt'!$C$58:$O$58,1,MATCH('12. Ocena dyskontowa Inwestycji'!MIP$34,'5. Bilans projekt'!$C$3:$O$3,0))-INDEX('5. Bilans projekt'!$C$63:$O$63,1,MATCH('12. Ocena dyskontowa Inwestycji'!MIP$34,'5. Bilans projekt'!$C$3:$O$3,0))-INDEX('5. Bilans projekt'!$C$68:$O$68,1,MATCH('12. Ocena dyskontowa Inwestycji'!MIP$34,'5. Bilans projekt'!$C$3:$O$3,0)),"")</f>
        <v/>
      </c>
      <c r="MIQ36" s="131" t="str">
        <f>_xlfn.IFNA(INDEX('5. Bilans projekt'!$C$54:$O$54,1,MATCH('12. Ocena dyskontowa Inwestycji'!MIQ$34,'5. Bilans projekt'!$C$3:$O$3,0))-INDEX('5. Bilans projekt'!$C$58:$O$58,1,MATCH('12. Ocena dyskontowa Inwestycji'!MIQ$34,'5. Bilans projekt'!$C$3:$O$3,0))-INDEX('5. Bilans projekt'!$C$63:$O$63,1,MATCH('12. Ocena dyskontowa Inwestycji'!MIQ$34,'5. Bilans projekt'!$C$3:$O$3,0))-INDEX('5. Bilans projekt'!$C$68:$O$68,1,MATCH('12. Ocena dyskontowa Inwestycji'!MIQ$34,'5. Bilans projekt'!$C$3:$O$3,0)),"")</f>
        <v/>
      </c>
      <c r="MIR36" s="131" t="str">
        <f>_xlfn.IFNA(INDEX('5. Bilans projekt'!$C$54:$O$54,1,MATCH('12. Ocena dyskontowa Inwestycji'!MIR$34,'5. Bilans projekt'!$C$3:$O$3,0))-INDEX('5. Bilans projekt'!$C$58:$O$58,1,MATCH('12. Ocena dyskontowa Inwestycji'!MIR$34,'5. Bilans projekt'!$C$3:$O$3,0))-INDEX('5. Bilans projekt'!$C$63:$O$63,1,MATCH('12. Ocena dyskontowa Inwestycji'!MIR$34,'5. Bilans projekt'!$C$3:$O$3,0))-INDEX('5. Bilans projekt'!$C$68:$O$68,1,MATCH('12. Ocena dyskontowa Inwestycji'!MIR$34,'5. Bilans projekt'!$C$3:$O$3,0)),"")</f>
        <v/>
      </c>
      <c r="MIS36" s="131" t="str">
        <f>_xlfn.IFNA(INDEX('5. Bilans projekt'!$C$54:$O$54,1,MATCH('12. Ocena dyskontowa Inwestycji'!MIS$34,'5. Bilans projekt'!$C$3:$O$3,0))-INDEX('5. Bilans projekt'!$C$58:$O$58,1,MATCH('12. Ocena dyskontowa Inwestycji'!MIS$34,'5. Bilans projekt'!$C$3:$O$3,0))-INDEX('5. Bilans projekt'!$C$63:$O$63,1,MATCH('12. Ocena dyskontowa Inwestycji'!MIS$34,'5. Bilans projekt'!$C$3:$O$3,0))-INDEX('5. Bilans projekt'!$C$68:$O$68,1,MATCH('12. Ocena dyskontowa Inwestycji'!MIS$34,'5. Bilans projekt'!$C$3:$O$3,0)),"")</f>
        <v/>
      </c>
      <c r="MIT36" s="131" t="str">
        <f>_xlfn.IFNA(INDEX('5. Bilans projekt'!$C$54:$O$54,1,MATCH('12. Ocena dyskontowa Inwestycji'!MIT$34,'5. Bilans projekt'!$C$3:$O$3,0))-INDEX('5. Bilans projekt'!$C$58:$O$58,1,MATCH('12. Ocena dyskontowa Inwestycji'!MIT$34,'5. Bilans projekt'!$C$3:$O$3,0))-INDEX('5. Bilans projekt'!$C$63:$O$63,1,MATCH('12. Ocena dyskontowa Inwestycji'!MIT$34,'5. Bilans projekt'!$C$3:$O$3,0))-INDEX('5. Bilans projekt'!$C$68:$O$68,1,MATCH('12. Ocena dyskontowa Inwestycji'!MIT$34,'5. Bilans projekt'!$C$3:$O$3,0)),"")</f>
        <v/>
      </c>
      <c r="MIU36" s="131" t="str">
        <f>_xlfn.IFNA(INDEX('5. Bilans projekt'!$C$54:$O$54,1,MATCH('12. Ocena dyskontowa Inwestycji'!MIU$34,'5. Bilans projekt'!$C$3:$O$3,0))-INDEX('5. Bilans projekt'!$C$58:$O$58,1,MATCH('12. Ocena dyskontowa Inwestycji'!MIU$34,'5. Bilans projekt'!$C$3:$O$3,0))-INDEX('5. Bilans projekt'!$C$63:$O$63,1,MATCH('12. Ocena dyskontowa Inwestycji'!MIU$34,'5. Bilans projekt'!$C$3:$O$3,0))-INDEX('5. Bilans projekt'!$C$68:$O$68,1,MATCH('12. Ocena dyskontowa Inwestycji'!MIU$34,'5. Bilans projekt'!$C$3:$O$3,0)),"")</f>
        <v/>
      </c>
      <c r="MIV36" s="131" t="str">
        <f>_xlfn.IFNA(INDEX('5. Bilans projekt'!$C$54:$O$54,1,MATCH('12. Ocena dyskontowa Inwestycji'!MIV$34,'5. Bilans projekt'!$C$3:$O$3,0))-INDEX('5. Bilans projekt'!$C$58:$O$58,1,MATCH('12. Ocena dyskontowa Inwestycji'!MIV$34,'5. Bilans projekt'!$C$3:$O$3,0))-INDEX('5. Bilans projekt'!$C$63:$O$63,1,MATCH('12. Ocena dyskontowa Inwestycji'!MIV$34,'5. Bilans projekt'!$C$3:$O$3,0))-INDEX('5. Bilans projekt'!$C$68:$O$68,1,MATCH('12. Ocena dyskontowa Inwestycji'!MIV$34,'5. Bilans projekt'!$C$3:$O$3,0)),"")</f>
        <v/>
      </c>
      <c r="MIW36" s="131" t="str">
        <f>_xlfn.IFNA(INDEX('5. Bilans projekt'!$C$54:$O$54,1,MATCH('12. Ocena dyskontowa Inwestycji'!MIW$34,'5. Bilans projekt'!$C$3:$O$3,0))-INDEX('5. Bilans projekt'!$C$58:$O$58,1,MATCH('12. Ocena dyskontowa Inwestycji'!MIW$34,'5. Bilans projekt'!$C$3:$O$3,0))-INDEX('5. Bilans projekt'!$C$63:$O$63,1,MATCH('12. Ocena dyskontowa Inwestycji'!MIW$34,'5. Bilans projekt'!$C$3:$O$3,0))-INDEX('5. Bilans projekt'!$C$68:$O$68,1,MATCH('12. Ocena dyskontowa Inwestycji'!MIW$34,'5. Bilans projekt'!$C$3:$O$3,0)),"")</f>
        <v/>
      </c>
      <c r="MIX36" s="131" t="str">
        <f>_xlfn.IFNA(INDEX('5. Bilans projekt'!$C$54:$O$54,1,MATCH('12. Ocena dyskontowa Inwestycji'!MIX$34,'5. Bilans projekt'!$C$3:$O$3,0))-INDEX('5. Bilans projekt'!$C$58:$O$58,1,MATCH('12. Ocena dyskontowa Inwestycji'!MIX$34,'5. Bilans projekt'!$C$3:$O$3,0))-INDEX('5. Bilans projekt'!$C$63:$O$63,1,MATCH('12. Ocena dyskontowa Inwestycji'!MIX$34,'5. Bilans projekt'!$C$3:$O$3,0))-INDEX('5. Bilans projekt'!$C$68:$O$68,1,MATCH('12. Ocena dyskontowa Inwestycji'!MIX$34,'5. Bilans projekt'!$C$3:$O$3,0)),"")</f>
        <v/>
      </c>
      <c r="MIY36" s="131" t="str">
        <f>_xlfn.IFNA(INDEX('5. Bilans projekt'!$C$54:$O$54,1,MATCH('12. Ocena dyskontowa Inwestycji'!MIY$34,'5. Bilans projekt'!$C$3:$O$3,0))-INDEX('5. Bilans projekt'!$C$58:$O$58,1,MATCH('12. Ocena dyskontowa Inwestycji'!MIY$34,'5. Bilans projekt'!$C$3:$O$3,0))-INDEX('5. Bilans projekt'!$C$63:$O$63,1,MATCH('12. Ocena dyskontowa Inwestycji'!MIY$34,'5. Bilans projekt'!$C$3:$O$3,0))-INDEX('5. Bilans projekt'!$C$68:$O$68,1,MATCH('12. Ocena dyskontowa Inwestycji'!MIY$34,'5. Bilans projekt'!$C$3:$O$3,0)),"")</f>
        <v/>
      </c>
      <c r="MIZ36" s="131" t="str">
        <f>_xlfn.IFNA(INDEX('5. Bilans projekt'!$C$54:$O$54,1,MATCH('12. Ocena dyskontowa Inwestycji'!MIZ$34,'5. Bilans projekt'!$C$3:$O$3,0))-INDEX('5. Bilans projekt'!$C$58:$O$58,1,MATCH('12. Ocena dyskontowa Inwestycji'!MIZ$34,'5. Bilans projekt'!$C$3:$O$3,0))-INDEX('5. Bilans projekt'!$C$63:$O$63,1,MATCH('12. Ocena dyskontowa Inwestycji'!MIZ$34,'5. Bilans projekt'!$C$3:$O$3,0))-INDEX('5. Bilans projekt'!$C$68:$O$68,1,MATCH('12. Ocena dyskontowa Inwestycji'!MIZ$34,'5. Bilans projekt'!$C$3:$O$3,0)),"")</f>
        <v/>
      </c>
      <c r="MJA36" s="131" t="str">
        <f>_xlfn.IFNA(INDEX('5. Bilans projekt'!$C$54:$O$54,1,MATCH('12. Ocena dyskontowa Inwestycji'!MJA$34,'5. Bilans projekt'!$C$3:$O$3,0))-INDEX('5. Bilans projekt'!$C$58:$O$58,1,MATCH('12. Ocena dyskontowa Inwestycji'!MJA$34,'5. Bilans projekt'!$C$3:$O$3,0))-INDEX('5. Bilans projekt'!$C$63:$O$63,1,MATCH('12. Ocena dyskontowa Inwestycji'!MJA$34,'5. Bilans projekt'!$C$3:$O$3,0))-INDEX('5. Bilans projekt'!$C$68:$O$68,1,MATCH('12. Ocena dyskontowa Inwestycji'!MJA$34,'5. Bilans projekt'!$C$3:$O$3,0)),"")</f>
        <v/>
      </c>
      <c r="MJB36" s="131" t="str">
        <f>_xlfn.IFNA(INDEX('5. Bilans projekt'!$C$54:$O$54,1,MATCH('12. Ocena dyskontowa Inwestycji'!MJB$34,'5. Bilans projekt'!$C$3:$O$3,0))-INDEX('5. Bilans projekt'!$C$58:$O$58,1,MATCH('12. Ocena dyskontowa Inwestycji'!MJB$34,'5. Bilans projekt'!$C$3:$O$3,0))-INDEX('5. Bilans projekt'!$C$63:$O$63,1,MATCH('12. Ocena dyskontowa Inwestycji'!MJB$34,'5. Bilans projekt'!$C$3:$O$3,0))-INDEX('5. Bilans projekt'!$C$68:$O$68,1,MATCH('12. Ocena dyskontowa Inwestycji'!MJB$34,'5. Bilans projekt'!$C$3:$O$3,0)),"")</f>
        <v/>
      </c>
      <c r="MJC36" s="131" t="str">
        <f>_xlfn.IFNA(INDEX('5. Bilans projekt'!$C$54:$O$54,1,MATCH('12. Ocena dyskontowa Inwestycji'!MJC$34,'5. Bilans projekt'!$C$3:$O$3,0))-INDEX('5. Bilans projekt'!$C$58:$O$58,1,MATCH('12. Ocena dyskontowa Inwestycji'!MJC$34,'5. Bilans projekt'!$C$3:$O$3,0))-INDEX('5. Bilans projekt'!$C$63:$O$63,1,MATCH('12. Ocena dyskontowa Inwestycji'!MJC$34,'5. Bilans projekt'!$C$3:$O$3,0))-INDEX('5. Bilans projekt'!$C$68:$O$68,1,MATCH('12. Ocena dyskontowa Inwestycji'!MJC$34,'5. Bilans projekt'!$C$3:$O$3,0)),"")</f>
        <v/>
      </c>
      <c r="MJD36" s="131" t="str">
        <f>_xlfn.IFNA(INDEX('5. Bilans projekt'!$C$54:$O$54,1,MATCH('12. Ocena dyskontowa Inwestycji'!MJD$34,'5. Bilans projekt'!$C$3:$O$3,0))-INDEX('5. Bilans projekt'!$C$58:$O$58,1,MATCH('12. Ocena dyskontowa Inwestycji'!MJD$34,'5. Bilans projekt'!$C$3:$O$3,0))-INDEX('5. Bilans projekt'!$C$63:$O$63,1,MATCH('12. Ocena dyskontowa Inwestycji'!MJD$34,'5. Bilans projekt'!$C$3:$O$3,0))-INDEX('5. Bilans projekt'!$C$68:$O$68,1,MATCH('12. Ocena dyskontowa Inwestycji'!MJD$34,'5. Bilans projekt'!$C$3:$O$3,0)),"")</f>
        <v/>
      </c>
      <c r="MJE36" s="131" t="str">
        <f>_xlfn.IFNA(INDEX('5. Bilans projekt'!$C$54:$O$54,1,MATCH('12. Ocena dyskontowa Inwestycji'!MJE$34,'5. Bilans projekt'!$C$3:$O$3,0))-INDEX('5. Bilans projekt'!$C$58:$O$58,1,MATCH('12. Ocena dyskontowa Inwestycji'!MJE$34,'5. Bilans projekt'!$C$3:$O$3,0))-INDEX('5. Bilans projekt'!$C$63:$O$63,1,MATCH('12. Ocena dyskontowa Inwestycji'!MJE$34,'5. Bilans projekt'!$C$3:$O$3,0))-INDEX('5. Bilans projekt'!$C$68:$O$68,1,MATCH('12. Ocena dyskontowa Inwestycji'!MJE$34,'5. Bilans projekt'!$C$3:$O$3,0)),"")</f>
        <v/>
      </c>
      <c r="MJF36" s="131" t="str">
        <f>_xlfn.IFNA(INDEX('5. Bilans projekt'!$C$54:$O$54,1,MATCH('12. Ocena dyskontowa Inwestycji'!MJF$34,'5. Bilans projekt'!$C$3:$O$3,0))-INDEX('5. Bilans projekt'!$C$58:$O$58,1,MATCH('12. Ocena dyskontowa Inwestycji'!MJF$34,'5. Bilans projekt'!$C$3:$O$3,0))-INDEX('5. Bilans projekt'!$C$63:$O$63,1,MATCH('12. Ocena dyskontowa Inwestycji'!MJF$34,'5. Bilans projekt'!$C$3:$O$3,0))-INDEX('5. Bilans projekt'!$C$68:$O$68,1,MATCH('12. Ocena dyskontowa Inwestycji'!MJF$34,'5. Bilans projekt'!$C$3:$O$3,0)),"")</f>
        <v/>
      </c>
      <c r="MJG36" s="131" t="str">
        <f>_xlfn.IFNA(INDEX('5. Bilans projekt'!$C$54:$O$54,1,MATCH('12. Ocena dyskontowa Inwestycji'!MJG$34,'5. Bilans projekt'!$C$3:$O$3,0))-INDEX('5. Bilans projekt'!$C$58:$O$58,1,MATCH('12. Ocena dyskontowa Inwestycji'!MJG$34,'5. Bilans projekt'!$C$3:$O$3,0))-INDEX('5. Bilans projekt'!$C$63:$O$63,1,MATCH('12. Ocena dyskontowa Inwestycji'!MJG$34,'5. Bilans projekt'!$C$3:$O$3,0))-INDEX('5. Bilans projekt'!$C$68:$O$68,1,MATCH('12. Ocena dyskontowa Inwestycji'!MJG$34,'5. Bilans projekt'!$C$3:$O$3,0)),"")</f>
        <v/>
      </c>
      <c r="MJH36" s="131" t="str">
        <f>_xlfn.IFNA(INDEX('5. Bilans projekt'!$C$54:$O$54,1,MATCH('12. Ocena dyskontowa Inwestycji'!MJH$34,'5. Bilans projekt'!$C$3:$O$3,0))-INDEX('5. Bilans projekt'!$C$58:$O$58,1,MATCH('12. Ocena dyskontowa Inwestycji'!MJH$34,'5. Bilans projekt'!$C$3:$O$3,0))-INDEX('5. Bilans projekt'!$C$63:$O$63,1,MATCH('12. Ocena dyskontowa Inwestycji'!MJH$34,'5. Bilans projekt'!$C$3:$O$3,0))-INDEX('5. Bilans projekt'!$C$68:$O$68,1,MATCH('12. Ocena dyskontowa Inwestycji'!MJH$34,'5. Bilans projekt'!$C$3:$O$3,0)),"")</f>
        <v/>
      </c>
      <c r="MJI36" s="131" t="str">
        <f>_xlfn.IFNA(INDEX('5. Bilans projekt'!$C$54:$O$54,1,MATCH('12. Ocena dyskontowa Inwestycji'!MJI$34,'5. Bilans projekt'!$C$3:$O$3,0))-INDEX('5. Bilans projekt'!$C$58:$O$58,1,MATCH('12. Ocena dyskontowa Inwestycji'!MJI$34,'5. Bilans projekt'!$C$3:$O$3,0))-INDEX('5. Bilans projekt'!$C$63:$O$63,1,MATCH('12. Ocena dyskontowa Inwestycji'!MJI$34,'5. Bilans projekt'!$C$3:$O$3,0))-INDEX('5. Bilans projekt'!$C$68:$O$68,1,MATCH('12. Ocena dyskontowa Inwestycji'!MJI$34,'5. Bilans projekt'!$C$3:$O$3,0)),"")</f>
        <v/>
      </c>
      <c r="MJJ36" s="131" t="str">
        <f>_xlfn.IFNA(INDEX('5. Bilans projekt'!$C$54:$O$54,1,MATCH('12. Ocena dyskontowa Inwestycji'!MJJ$34,'5. Bilans projekt'!$C$3:$O$3,0))-INDEX('5. Bilans projekt'!$C$58:$O$58,1,MATCH('12. Ocena dyskontowa Inwestycji'!MJJ$34,'5. Bilans projekt'!$C$3:$O$3,0))-INDEX('5. Bilans projekt'!$C$63:$O$63,1,MATCH('12. Ocena dyskontowa Inwestycji'!MJJ$34,'5. Bilans projekt'!$C$3:$O$3,0))-INDEX('5. Bilans projekt'!$C$68:$O$68,1,MATCH('12. Ocena dyskontowa Inwestycji'!MJJ$34,'5. Bilans projekt'!$C$3:$O$3,0)),"")</f>
        <v/>
      </c>
      <c r="MJK36" s="131" t="str">
        <f>_xlfn.IFNA(INDEX('5. Bilans projekt'!$C$54:$O$54,1,MATCH('12. Ocena dyskontowa Inwestycji'!MJK$34,'5. Bilans projekt'!$C$3:$O$3,0))-INDEX('5. Bilans projekt'!$C$58:$O$58,1,MATCH('12. Ocena dyskontowa Inwestycji'!MJK$34,'5. Bilans projekt'!$C$3:$O$3,0))-INDEX('5. Bilans projekt'!$C$63:$O$63,1,MATCH('12. Ocena dyskontowa Inwestycji'!MJK$34,'5. Bilans projekt'!$C$3:$O$3,0))-INDEX('5. Bilans projekt'!$C$68:$O$68,1,MATCH('12. Ocena dyskontowa Inwestycji'!MJK$34,'5. Bilans projekt'!$C$3:$O$3,0)),"")</f>
        <v/>
      </c>
      <c r="MJL36" s="131" t="str">
        <f>_xlfn.IFNA(INDEX('5. Bilans projekt'!$C$54:$O$54,1,MATCH('12. Ocena dyskontowa Inwestycji'!MJL$34,'5. Bilans projekt'!$C$3:$O$3,0))-INDEX('5. Bilans projekt'!$C$58:$O$58,1,MATCH('12. Ocena dyskontowa Inwestycji'!MJL$34,'5. Bilans projekt'!$C$3:$O$3,0))-INDEX('5. Bilans projekt'!$C$63:$O$63,1,MATCH('12. Ocena dyskontowa Inwestycji'!MJL$34,'5. Bilans projekt'!$C$3:$O$3,0))-INDEX('5. Bilans projekt'!$C$68:$O$68,1,MATCH('12. Ocena dyskontowa Inwestycji'!MJL$34,'5. Bilans projekt'!$C$3:$O$3,0)),"")</f>
        <v/>
      </c>
      <c r="MJM36" s="131" t="str">
        <f>_xlfn.IFNA(INDEX('5. Bilans projekt'!$C$54:$O$54,1,MATCH('12. Ocena dyskontowa Inwestycji'!MJM$34,'5. Bilans projekt'!$C$3:$O$3,0))-INDEX('5. Bilans projekt'!$C$58:$O$58,1,MATCH('12. Ocena dyskontowa Inwestycji'!MJM$34,'5. Bilans projekt'!$C$3:$O$3,0))-INDEX('5. Bilans projekt'!$C$63:$O$63,1,MATCH('12. Ocena dyskontowa Inwestycji'!MJM$34,'5. Bilans projekt'!$C$3:$O$3,0))-INDEX('5. Bilans projekt'!$C$68:$O$68,1,MATCH('12. Ocena dyskontowa Inwestycji'!MJM$34,'5. Bilans projekt'!$C$3:$O$3,0)),"")</f>
        <v/>
      </c>
      <c r="MJN36" s="131" t="str">
        <f>_xlfn.IFNA(INDEX('5. Bilans projekt'!$C$54:$O$54,1,MATCH('12. Ocena dyskontowa Inwestycji'!MJN$34,'5. Bilans projekt'!$C$3:$O$3,0))-INDEX('5. Bilans projekt'!$C$58:$O$58,1,MATCH('12. Ocena dyskontowa Inwestycji'!MJN$34,'5. Bilans projekt'!$C$3:$O$3,0))-INDEX('5. Bilans projekt'!$C$63:$O$63,1,MATCH('12. Ocena dyskontowa Inwestycji'!MJN$34,'5. Bilans projekt'!$C$3:$O$3,0))-INDEX('5. Bilans projekt'!$C$68:$O$68,1,MATCH('12. Ocena dyskontowa Inwestycji'!MJN$34,'5. Bilans projekt'!$C$3:$O$3,0)),"")</f>
        <v/>
      </c>
      <c r="MJO36" s="131" t="str">
        <f>_xlfn.IFNA(INDEX('5. Bilans projekt'!$C$54:$O$54,1,MATCH('12. Ocena dyskontowa Inwestycji'!MJO$34,'5. Bilans projekt'!$C$3:$O$3,0))-INDEX('5. Bilans projekt'!$C$58:$O$58,1,MATCH('12. Ocena dyskontowa Inwestycji'!MJO$34,'5. Bilans projekt'!$C$3:$O$3,0))-INDEX('5. Bilans projekt'!$C$63:$O$63,1,MATCH('12. Ocena dyskontowa Inwestycji'!MJO$34,'5. Bilans projekt'!$C$3:$O$3,0))-INDEX('5. Bilans projekt'!$C$68:$O$68,1,MATCH('12. Ocena dyskontowa Inwestycji'!MJO$34,'5. Bilans projekt'!$C$3:$O$3,0)),"")</f>
        <v/>
      </c>
      <c r="MJP36" s="131" t="str">
        <f>_xlfn.IFNA(INDEX('5. Bilans projekt'!$C$54:$O$54,1,MATCH('12. Ocena dyskontowa Inwestycji'!MJP$34,'5. Bilans projekt'!$C$3:$O$3,0))-INDEX('5. Bilans projekt'!$C$58:$O$58,1,MATCH('12. Ocena dyskontowa Inwestycji'!MJP$34,'5. Bilans projekt'!$C$3:$O$3,0))-INDEX('5. Bilans projekt'!$C$63:$O$63,1,MATCH('12. Ocena dyskontowa Inwestycji'!MJP$34,'5. Bilans projekt'!$C$3:$O$3,0))-INDEX('5. Bilans projekt'!$C$68:$O$68,1,MATCH('12. Ocena dyskontowa Inwestycji'!MJP$34,'5. Bilans projekt'!$C$3:$O$3,0)),"")</f>
        <v/>
      </c>
      <c r="MJQ36" s="131" t="str">
        <f>_xlfn.IFNA(INDEX('5. Bilans projekt'!$C$54:$O$54,1,MATCH('12. Ocena dyskontowa Inwestycji'!MJQ$34,'5. Bilans projekt'!$C$3:$O$3,0))-INDEX('5. Bilans projekt'!$C$58:$O$58,1,MATCH('12. Ocena dyskontowa Inwestycji'!MJQ$34,'5. Bilans projekt'!$C$3:$O$3,0))-INDEX('5. Bilans projekt'!$C$63:$O$63,1,MATCH('12. Ocena dyskontowa Inwestycji'!MJQ$34,'5. Bilans projekt'!$C$3:$O$3,0))-INDEX('5. Bilans projekt'!$C$68:$O$68,1,MATCH('12. Ocena dyskontowa Inwestycji'!MJQ$34,'5. Bilans projekt'!$C$3:$O$3,0)),"")</f>
        <v/>
      </c>
      <c r="MJR36" s="131" t="str">
        <f>_xlfn.IFNA(INDEX('5. Bilans projekt'!$C$54:$O$54,1,MATCH('12. Ocena dyskontowa Inwestycji'!MJR$34,'5. Bilans projekt'!$C$3:$O$3,0))-INDEX('5. Bilans projekt'!$C$58:$O$58,1,MATCH('12. Ocena dyskontowa Inwestycji'!MJR$34,'5. Bilans projekt'!$C$3:$O$3,0))-INDEX('5. Bilans projekt'!$C$63:$O$63,1,MATCH('12. Ocena dyskontowa Inwestycji'!MJR$34,'5. Bilans projekt'!$C$3:$O$3,0))-INDEX('5. Bilans projekt'!$C$68:$O$68,1,MATCH('12. Ocena dyskontowa Inwestycji'!MJR$34,'5. Bilans projekt'!$C$3:$O$3,0)),"")</f>
        <v/>
      </c>
      <c r="MJS36" s="131" t="str">
        <f>_xlfn.IFNA(INDEX('5. Bilans projekt'!$C$54:$O$54,1,MATCH('12. Ocena dyskontowa Inwestycji'!MJS$34,'5. Bilans projekt'!$C$3:$O$3,0))-INDEX('5. Bilans projekt'!$C$58:$O$58,1,MATCH('12. Ocena dyskontowa Inwestycji'!MJS$34,'5. Bilans projekt'!$C$3:$O$3,0))-INDEX('5. Bilans projekt'!$C$63:$O$63,1,MATCH('12. Ocena dyskontowa Inwestycji'!MJS$34,'5. Bilans projekt'!$C$3:$O$3,0))-INDEX('5. Bilans projekt'!$C$68:$O$68,1,MATCH('12. Ocena dyskontowa Inwestycji'!MJS$34,'5. Bilans projekt'!$C$3:$O$3,0)),"")</f>
        <v/>
      </c>
      <c r="MJT36" s="131" t="str">
        <f>_xlfn.IFNA(INDEX('5. Bilans projekt'!$C$54:$O$54,1,MATCH('12. Ocena dyskontowa Inwestycji'!MJT$34,'5. Bilans projekt'!$C$3:$O$3,0))-INDEX('5. Bilans projekt'!$C$58:$O$58,1,MATCH('12. Ocena dyskontowa Inwestycji'!MJT$34,'5. Bilans projekt'!$C$3:$O$3,0))-INDEX('5. Bilans projekt'!$C$63:$O$63,1,MATCH('12. Ocena dyskontowa Inwestycji'!MJT$34,'5. Bilans projekt'!$C$3:$O$3,0))-INDEX('5. Bilans projekt'!$C$68:$O$68,1,MATCH('12. Ocena dyskontowa Inwestycji'!MJT$34,'5. Bilans projekt'!$C$3:$O$3,0)),"")</f>
        <v/>
      </c>
      <c r="MJU36" s="131" t="str">
        <f>_xlfn.IFNA(INDEX('5. Bilans projekt'!$C$54:$O$54,1,MATCH('12. Ocena dyskontowa Inwestycji'!MJU$34,'5. Bilans projekt'!$C$3:$O$3,0))-INDEX('5. Bilans projekt'!$C$58:$O$58,1,MATCH('12. Ocena dyskontowa Inwestycji'!MJU$34,'5. Bilans projekt'!$C$3:$O$3,0))-INDEX('5. Bilans projekt'!$C$63:$O$63,1,MATCH('12. Ocena dyskontowa Inwestycji'!MJU$34,'5. Bilans projekt'!$C$3:$O$3,0))-INDEX('5. Bilans projekt'!$C$68:$O$68,1,MATCH('12. Ocena dyskontowa Inwestycji'!MJU$34,'5. Bilans projekt'!$C$3:$O$3,0)),"")</f>
        <v/>
      </c>
      <c r="MJV36" s="131" t="str">
        <f>_xlfn.IFNA(INDEX('5. Bilans projekt'!$C$54:$O$54,1,MATCH('12. Ocena dyskontowa Inwestycji'!MJV$34,'5. Bilans projekt'!$C$3:$O$3,0))-INDEX('5. Bilans projekt'!$C$58:$O$58,1,MATCH('12. Ocena dyskontowa Inwestycji'!MJV$34,'5. Bilans projekt'!$C$3:$O$3,0))-INDEX('5. Bilans projekt'!$C$63:$O$63,1,MATCH('12. Ocena dyskontowa Inwestycji'!MJV$34,'5. Bilans projekt'!$C$3:$O$3,0))-INDEX('5. Bilans projekt'!$C$68:$O$68,1,MATCH('12. Ocena dyskontowa Inwestycji'!MJV$34,'5. Bilans projekt'!$C$3:$O$3,0)),"")</f>
        <v/>
      </c>
      <c r="MJW36" s="131" t="str">
        <f>_xlfn.IFNA(INDEX('5. Bilans projekt'!$C$54:$O$54,1,MATCH('12. Ocena dyskontowa Inwestycji'!MJW$34,'5. Bilans projekt'!$C$3:$O$3,0))-INDEX('5. Bilans projekt'!$C$58:$O$58,1,MATCH('12. Ocena dyskontowa Inwestycji'!MJW$34,'5. Bilans projekt'!$C$3:$O$3,0))-INDEX('5. Bilans projekt'!$C$63:$O$63,1,MATCH('12. Ocena dyskontowa Inwestycji'!MJW$34,'5. Bilans projekt'!$C$3:$O$3,0))-INDEX('5. Bilans projekt'!$C$68:$O$68,1,MATCH('12. Ocena dyskontowa Inwestycji'!MJW$34,'5. Bilans projekt'!$C$3:$O$3,0)),"")</f>
        <v/>
      </c>
      <c r="MJX36" s="131" t="str">
        <f>_xlfn.IFNA(INDEX('5. Bilans projekt'!$C$54:$O$54,1,MATCH('12. Ocena dyskontowa Inwestycji'!MJX$34,'5. Bilans projekt'!$C$3:$O$3,0))-INDEX('5. Bilans projekt'!$C$58:$O$58,1,MATCH('12. Ocena dyskontowa Inwestycji'!MJX$34,'5. Bilans projekt'!$C$3:$O$3,0))-INDEX('5. Bilans projekt'!$C$63:$O$63,1,MATCH('12. Ocena dyskontowa Inwestycji'!MJX$34,'5. Bilans projekt'!$C$3:$O$3,0))-INDEX('5. Bilans projekt'!$C$68:$O$68,1,MATCH('12. Ocena dyskontowa Inwestycji'!MJX$34,'5. Bilans projekt'!$C$3:$O$3,0)),"")</f>
        <v/>
      </c>
      <c r="MJY36" s="131" t="str">
        <f>_xlfn.IFNA(INDEX('5. Bilans projekt'!$C$54:$O$54,1,MATCH('12. Ocena dyskontowa Inwestycji'!MJY$34,'5. Bilans projekt'!$C$3:$O$3,0))-INDEX('5. Bilans projekt'!$C$58:$O$58,1,MATCH('12. Ocena dyskontowa Inwestycji'!MJY$34,'5. Bilans projekt'!$C$3:$O$3,0))-INDEX('5. Bilans projekt'!$C$63:$O$63,1,MATCH('12. Ocena dyskontowa Inwestycji'!MJY$34,'5. Bilans projekt'!$C$3:$O$3,0))-INDEX('5. Bilans projekt'!$C$68:$O$68,1,MATCH('12. Ocena dyskontowa Inwestycji'!MJY$34,'5. Bilans projekt'!$C$3:$O$3,0)),"")</f>
        <v/>
      </c>
      <c r="MJZ36" s="131" t="str">
        <f>_xlfn.IFNA(INDEX('5. Bilans projekt'!$C$54:$O$54,1,MATCH('12. Ocena dyskontowa Inwestycji'!MJZ$34,'5. Bilans projekt'!$C$3:$O$3,0))-INDEX('5. Bilans projekt'!$C$58:$O$58,1,MATCH('12. Ocena dyskontowa Inwestycji'!MJZ$34,'5. Bilans projekt'!$C$3:$O$3,0))-INDEX('5. Bilans projekt'!$C$63:$O$63,1,MATCH('12. Ocena dyskontowa Inwestycji'!MJZ$34,'5. Bilans projekt'!$C$3:$O$3,0))-INDEX('5. Bilans projekt'!$C$68:$O$68,1,MATCH('12. Ocena dyskontowa Inwestycji'!MJZ$34,'5. Bilans projekt'!$C$3:$O$3,0)),"")</f>
        <v/>
      </c>
      <c r="MKA36" s="131" t="str">
        <f>_xlfn.IFNA(INDEX('5. Bilans projekt'!$C$54:$O$54,1,MATCH('12. Ocena dyskontowa Inwestycji'!MKA$34,'5. Bilans projekt'!$C$3:$O$3,0))-INDEX('5. Bilans projekt'!$C$58:$O$58,1,MATCH('12. Ocena dyskontowa Inwestycji'!MKA$34,'5. Bilans projekt'!$C$3:$O$3,0))-INDEX('5. Bilans projekt'!$C$63:$O$63,1,MATCH('12. Ocena dyskontowa Inwestycji'!MKA$34,'5. Bilans projekt'!$C$3:$O$3,0))-INDEX('5. Bilans projekt'!$C$68:$O$68,1,MATCH('12. Ocena dyskontowa Inwestycji'!MKA$34,'5. Bilans projekt'!$C$3:$O$3,0)),"")</f>
        <v/>
      </c>
      <c r="MKB36" s="131" t="str">
        <f>_xlfn.IFNA(INDEX('5. Bilans projekt'!$C$54:$O$54,1,MATCH('12. Ocena dyskontowa Inwestycji'!MKB$34,'5. Bilans projekt'!$C$3:$O$3,0))-INDEX('5. Bilans projekt'!$C$58:$O$58,1,MATCH('12. Ocena dyskontowa Inwestycji'!MKB$34,'5. Bilans projekt'!$C$3:$O$3,0))-INDEX('5. Bilans projekt'!$C$63:$O$63,1,MATCH('12. Ocena dyskontowa Inwestycji'!MKB$34,'5. Bilans projekt'!$C$3:$O$3,0))-INDEX('5. Bilans projekt'!$C$68:$O$68,1,MATCH('12. Ocena dyskontowa Inwestycji'!MKB$34,'5. Bilans projekt'!$C$3:$O$3,0)),"")</f>
        <v/>
      </c>
      <c r="MKC36" s="131" t="str">
        <f>_xlfn.IFNA(INDEX('5. Bilans projekt'!$C$54:$O$54,1,MATCH('12. Ocena dyskontowa Inwestycji'!MKC$34,'5. Bilans projekt'!$C$3:$O$3,0))-INDEX('5. Bilans projekt'!$C$58:$O$58,1,MATCH('12. Ocena dyskontowa Inwestycji'!MKC$34,'5. Bilans projekt'!$C$3:$O$3,0))-INDEX('5. Bilans projekt'!$C$63:$O$63,1,MATCH('12. Ocena dyskontowa Inwestycji'!MKC$34,'5. Bilans projekt'!$C$3:$O$3,0))-INDEX('5. Bilans projekt'!$C$68:$O$68,1,MATCH('12. Ocena dyskontowa Inwestycji'!MKC$34,'5. Bilans projekt'!$C$3:$O$3,0)),"")</f>
        <v/>
      </c>
      <c r="MKD36" s="131" t="str">
        <f>_xlfn.IFNA(INDEX('5. Bilans projekt'!$C$54:$O$54,1,MATCH('12. Ocena dyskontowa Inwestycji'!MKD$34,'5. Bilans projekt'!$C$3:$O$3,0))-INDEX('5. Bilans projekt'!$C$58:$O$58,1,MATCH('12. Ocena dyskontowa Inwestycji'!MKD$34,'5. Bilans projekt'!$C$3:$O$3,0))-INDEX('5. Bilans projekt'!$C$63:$O$63,1,MATCH('12. Ocena dyskontowa Inwestycji'!MKD$34,'5. Bilans projekt'!$C$3:$O$3,0))-INDEX('5. Bilans projekt'!$C$68:$O$68,1,MATCH('12. Ocena dyskontowa Inwestycji'!MKD$34,'5. Bilans projekt'!$C$3:$O$3,0)),"")</f>
        <v/>
      </c>
      <c r="MKE36" s="131" t="str">
        <f>_xlfn.IFNA(INDEX('5. Bilans projekt'!$C$54:$O$54,1,MATCH('12. Ocena dyskontowa Inwestycji'!MKE$34,'5. Bilans projekt'!$C$3:$O$3,0))-INDEX('5. Bilans projekt'!$C$58:$O$58,1,MATCH('12. Ocena dyskontowa Inwestycji'!MKE$34,'5. Bilans projekt'!$C$3:$O$3,0))-INDEX('5. Bilans projekt'!$C$63:$O$63,1,MATCH('12. Ocena dyskontowa Inwestycji'!MKE$34,'5. Bilans projekt'!$C$3:$O$3,0))-INDEX('5. Bilans projekt'!$C$68:$O$68,1,MATCH('12. Ocena dyskontowa Inwestycji'!MKE$34,'5. Bilans projekt'!$C$3:$O$3,0)),"")</f>
        <v/>
      </c>
      <c r="MKF36" s="131" t="str">
        <f>_xlfn.IFNA(INDEX('5. Bilans projekt'!$C$54:$O$54,1,MATCH('12. Ocena dyskontowa Inwestycji'!MKF$34,'5. Bilans projekt'!$C$3:$O$3,0))-INDEX('5. Bilans projekt'!$C$58:$O$58,1,MATCH('12. Ocena dyskontowa Inwestycji'!MKF$34,'5. Bilans projekt'!$C$3:$O$3,0))-INDEX('5. Bilans projekt'!$C$63:$O$63,1,MATCH('12. Ocena dyskontowa Inwestycji'!MKF$34,'5. Bilans projekt'!$C$3:$O$3,0))-INDEX('5. Bilans projekt'!$C$68:$O$68,1,MATCH('12. Ocena dyskontowa Inwestycji'!MKF$34,'5. Bilans projekt'!$C$3:$O$3,0)),"")</f>
        <v/>
      </c>
      <c r="MKG36" s="131" t="str">
        <f>_xlfn.IFNA(INDEX('5. Bilans projekt'!$C$54:$O$54,1,MATCH('12. Ocena dyskontowa Inwestycji'!MKG$34,'5. Bilans projekt'!$C$3:$O$3,0))-INDEX('5. Bilans projekt'!$C$58:$O$58,1,MATCH('12. Ocena dyskontowa Inwestycji'!MKG$34,'5. Bilans projekt'!$C$3:$O$3,0))-INDEX('5. Bilans projekt'!$C$63:$O$63,1,MATCH('12. Ocena dyskontowa Inwestycji'!MKG$34,'5. Bilans projekt'!$C$3:$O$3,0))-INDEX('5. Bilans projekt'!$C$68:$O$68,1,MATCH('12. Ocena dyskontowa Inwestycji'!MKG$34,'5. Bilans projekt'!$C$3:$O$3,0)),"")</f>
        <v/>
      </c>
      <c r="MKH36" s="131" t="str">
        <f>_xlfn.IFNA(INDEX('5. Bilans projekt'!$C$54:$O$54,1,MATCH('12. Ocena dyskontowa Inwestycji'!MKH$34,'5. Bilans projekt'!$C$3:$O$3,0))-INDEX('5. Bilans projekt'!$C$58:$O$58,1,MATCH('12. Ocena dyskontowa Inwestycji'!MKH$34,'5. Bilans projekt'!$C$3:$O$3,0))-INDEX('5. Bilans projekt'!$C$63:$O$63,1,MATCH('12. Ocena dyskontowa Inwestycji'!MKH$34,'5. Bilans projekt'!$C$3:$O$3,0))-INDEX('5. Bilans projekt'!$C$68:$O$68,1,MATCH('12. Ocena dyskontowa Inwestycji'!MKH$34,'5. Bilans projekt'!$C$3:$O$3,0)),"")</f>
        <v/>
      </c>
      <c r="MKI36" s="131" t="str">
        <f>_xlfn.IFNA(INDEX('5. Bilans projekt'!$C$54:$O$54,1,MATCH('12. Ocena dyskontowa Inwestycji'!MKI$34,'5. Bilans projekt'!$C$3:$O$3,0))-INDEX('5. Bilans projekt'!$C$58:$O$58,1,MATCH('12. Ocena dyskontowa Inwestycji'!MKI$34,'5. Bilans projekt'!$C$3:$O$3,0))-INDEX('5. Bilans projekt'!$C$63:$O$63,1,MATCH('12. Ocena dyskontowa Inwestycji'!MKI$34,'5. Bilans projekt'!$C$3:$O$3,0))-INDEX('5. Bilans projekt'!$C$68:$O$68,1,MATCH('12. Ocena dyskontowa Inwestycji'!MKI$34,'5. Bilans projekt'!$C$3:$O$3,0)),"")</f>
        <v/>
      </c>
      <c r="MKJ36" s="131" t="str">
        <f>_xlfn.IFNA(INDEX('5. Bilans projekt'!$C$54:$O$54,1,MATCH('12. Ocena dyskontowa Inwestycji'!MKJ$34,'5. Bilans projekt'!$C$3:$O$3,0))-INDEX('5. Bilans projekt'!$C$58:$O$58,1,MATCH('12. Ocena dyskontowa Inwestycji'!MKJ$34,'5. Bilans projekt'!$C$3:$O$3,0))-INDEX('5. Bilans projekt'!$C$63:$O$63,1,MATCH('12. Ocena dyskontowa Inwestycji'!MKJ$34,'5. Bilans projekt'!$C$3:$O$3,0))-INDEX('5. Bilans projekt'!$C$68:$O$68,1,MATCH('12. Ocena dyskontowa Inwestycji'!MKJ$34,'5. Bilans projekt'!$C$3:$O$3,0)),"")</f>
        <v/>
      </c>
      <c r="MKK36" s="131" t="str">
        <f>_xlfn.IFNA(INDEX('5. Bilans projekt'!$C$54:$O$54,1,MATCH('12. Ocena dyskontowa Inwestycji'!MKK$34,'5. Bilans projekt'!$C$3:$O$3,0))-INDEX('5. Bilans projekt'!$C$58:$O$58,1,MATCH('12. Ocena dyskontowa Inwestycji'!MKK$34,'5. Bilans projekt'!$C$3:$O$3,0))-INDEX('5. Bilans projekt'!$C$63:$O$63,1,MATCH('12. Ocena dyskontowa Inwestycji'!MKK$34,'5. Bilans projekt'!$C$3:$O$3,0))-INDEX('5. Bilans projekt'!$C$68:$O$68,1,MATCH('12. Ocena dyskontowa Inwestycji'!MKK$34,'5. Bilans projekt'!$C$3:$O$3,0)),"")</f>
        <v/>
      </c>
      <c r="MKL36" s="131" t="str">
        <f>_xlfn.IFNA(INDEX('5. Bilans projekt'!$C$54:$O$54,1,MATCH('12. Ocena dyskontowa Inwestycji'!MKL$34,'5. Bilans projekt'!$C$3:$O$3,0))-INDEX('5. Bilans projekt'!$C$58:$O$58,1,MATCH('12. Ocena dyskontowa Inwestycji'!MKL$34,'5. Bilans projekt'!$C$3:$O$3,0))-INDEX('5. Bilans projekt'!$C$63:$O$63,1,MATCH('12. Ocena dyskontowa Inwestycji'!MKL$34,'5. Bilans projekt'!$C$3:$O$3,0))-INDEX('5. Bilans projekt'!$C$68:$O$68,1,MATCH('12. Ocena dyskontowa Inwestycji'!MKL$34,'5. Bilans projekt'!$C$3:$O$3,0)),"")</f>
        <v/>
      </c>
      <c r="MKM36" s="131" t="str">
        <f>_xlfn.IFNA(INDEX('5. Bilans projekt'!$C$54:$O$54,1,MATCH('12. Ocena dyskontowa Inwestycji'!MKM$34,'5. Bilans projekt'!$C$3:$O$3,0))-INDEX('5. Bilans projekt'!$C$58:$O$58,1,MATCH('12. Ocena dyskontowa Inwestycji'!MKM$34,'5. Bilans projekt'!$C$3:$O$3,0))-INDEX('5. Bilans projekt'!$C$63:$O$63,1,MATCH('12. Ocena dyskontowa Inwestycji'!MKM$34,'5. Bilans projekt'!$C$3:$O$3,0))-INDEX('5. Bilans projekt'!$C$68:$O$68,1,MATCH('12. Ocena dyskontowa Inwestycji'!MKM$34,'5. Bilans projekt'!$C$3:$O$3,0)),"")</f>
        <v/>
      </c>
      <c r="MKN36" s="131" t="str">
        <f>_xlfn.IFNA(INDEX('5. Bilans projekt'!$C$54:$O$54,1,MATCH('12. Ocena dyskontowa Inwestycji'!MKN$34,'5. Bilans projekt'!$C$3:$O$3,0))-INDEX('5. Bilans projekt'!$C$58:$O$58,1,MATCH('12. Ocena dyskontowa Inwestycji'!MKN$34,'5. Bilans projekt'!$C$3:$O$3,0))-INDEX('5. Bilans projekt'!$C$63:$O$63,1,MATCH('12. Ocena dyskontowa Inwestycji'!MKN$34,'5. Bilans projekt'!$C$3:$O$3,0))-INDEX('5. Bilans projekt'!$C$68:$O$68,1,MATCH('12. Ocena dyskontowa Inwestycji'!MKN$34,'5. Bilans projekt'!$C$3:$O$3,0)),"")</f>
        <v/>
      </c>
      <c r="MKO36" s="131" t="str">
        <f>_xlfn.IFNA(INDEX('5. Bilans projekt'!$C$54:$O$54,1,MATCH('12. Ocena dyskontowa Inwestycji'!MKO$34,'5. Bilans projekt'!$C$3:$O$3,0))-INDEX('5. Bilans projekt'!$C$58:$O$58,1,MATCH('12. Ocena dyskontowa Inwestycji'!MKO$34,'5. Bilans projekt'!$C$3:$O$3,0))-INDEX('5. Bilans projekt'!$C$63:$O$63,1,MATCH('12. Ocena dyskontowa Inwestycji'!MKO$34,'5. Bilans projekt'!$C$3:$O$3,0))-INDEX('5. Bilans projekt'!$C$68:$O$68,1,MATCH('12. Ocena dyskontowa Inwestycji'!MKO$34,'5. Bilans projekt'!$C$3:$O$3,0)),"")</f>
        <v/>
      </c>
      <c r="MKP36" s="131" t="str">
        <f>_xlfn.IFNA(INDEX('5. Bilans projekt'!$C$54:$O$54,1,MATCH('12. Ocena dyskontowa Inwestycji'!MKP$34,'5. Bilans projekt'!$C$3:$O$3,0))-INDEX('5. Bilans projekt'!$C$58:$O$58,1,MATCH('12. Ocena dyskontowa Inwestycji'!MKP$34,'5. Bilans projekt'!$C$3:$O$3,0))-INDEX('5. Bilans projekt'!$C$63:$O$63,1,MATCH('12. Ocena dyskontowa Inwestycji'!MKP$34,'5. Bilans projekt'!$C$3:$O$3,0))-INDEX('5. Bilans projekt'!$C$68:$O$68,1,MATCH('12. Ocena dyskontowa Inwestycji'!MKP$34,'5. Bilans projekt'!$C$3:$O$3,0)),"")</f>
        <v/>
      </c>
      <c r="MKQ36" s="131" t="str">
        <f>_xlfn.IFNA(INDEX('5. Bilans projekt'!$C$54:$O$54,1,MATCH('12. Ocena dyskontowa Inwestycji'!MKQ$34,'5. Bilans projekt'!$C$3:$O$3,0))-INDEX('5. Bilans projekt'!$C$58:$O$58,1,MATCH('12. Ocena dyskontowa Inwestycji'!MKQ$34,'5. Bilans projekt'!$C$3:$O$3,0))-INDEX('5. Bilans projekt'!$C$63:$O$63,1,MATCH('12. Ocena dyskontowa Inwestycji'!MKQ$34,'5. Bilans projekt'!$C$3:$O$3,0))-INDEX('5. Bilans projekt'!$C$68:$O$68,1,MATCH('12. Ocena dyskontowa Inwestycji'!MKQ$34,'5. Bilans projekt'!$C$3:$O$3,0)),"")</f>
        <v/>
      </c>
      <c r="MKR36" s="131" t="str">
        <f>_xlfn.IFNA(INDEX('5. Bilans projekt'!$C$54:$O$54,1,MATCH('12. Ocena dyskontowa Inwestycji'!MKR$34,'5. Bilans projekt'!$C$3:$O$3,0))-INDEX('5. Bilans projekt'!$C$58:$O$58,1,MATCH('12. Ocena dyskontowa Inwestycji'!MKR$34,'5. Bilans projekt'!$C$3:$O$3,0))-INDEX('5. Bilans projekt'!$C$63:$O$63,1,MATCH('12. Ocena dyskontowa Inwestycji'!MKR$34,'5. Bilans projekt'!$C$3:$O$3,0))-INDEX('5. Bilans projekt'!$C$68:$O$68,1,MATCH('12. Ocena dyskontowa Inwestycji'!MKR$34,'5. Bilans projekt'!$C$3:$O$3,0)),"")</f>
        <v/>
      </c>
      <c r="MKS36" s="131" t="str">
        <f>_xlfn.IFNA(INDEX('5. Bilans projekt'!$C$54:$O$54,1,MATCH('12. Ocena dyskontowa Inwestycji'!MKS$34,'5. Bilans projekt'!$C$3:$O$3,0))-INDEX('5. Bilans projekt'!$C$58:$O$58,1,MATCH('12. Ocena dyskontowa Inwestycji'!MKS$34,'5. Bilans projekt'!$C$3:$O$3,0))-INDEX('5. Bilans projekt'!$C$63:$O$63,1,MATCH('12. Ocena dyskontowa Inwestycji'!MKS$34,'5. Bilans projekt'!$C$3:$O$3,0))-INDEX('5. Bilans projekt'!$C$68:$O$68,1,MATCH('12. Ocena dyskontowa Inwestycji'!MKS$34,'5. Bilans projekt'!$C$3:$O$3,0)),"")</f>
        <v/>
      </c>
      <c r="MKT36" s="131" t="str">
        <f>_xlfn.IFNA(INDEX('5. Bilans projekt'!$C$54:$O$54,1,MATCH('12. Ocena dyskontowa Inwestycji'!MKT$34,'5. Bilans projekt'!$C$3:$O$3,0))-INDEX('5. Bilans projekt'!$C$58:$O$58,1,MATCH('12. Ocena dyskontowa Inwestycji'!MKT$34,'5. Bilans projekt'!$C$3:$O$3,0))-INDEX('5. Bilans projekt'!$C$63:$O$63,1,MATCH('12. Ocena dyskontowa Inwestycji'!MKT$34,'5. Bilans projekt'!$C$3:$O$3,0))-INDEX('5. Bilans projekt'!$C$68:$O$68,1,MATCH('12. Ocena dyskontowa Inwestycji'!MKT$34,'5. Bilans projekt'!$C$3:$O$3,0)),"")</f>
        <v/>
      </c>
      <c r="MKU36" s="131" t="str">
        <f>_xlfn.IFNA(INDEX('5. Bilans projekt'!$C$54:$O$54,1,MATCH('12. Ocena dyskontowa Inwestycji'!MKU$34,'5. Bilans projekt'!$C$3:$O$3,0))-INDEX('5. Bilans projekt'!$C$58:$O$58,1,MATCH('12. Ocena dyskontowa Inwestycji'!MKU$34,'5. Bilans projekt'!$C$3:$O$3,0))-INDEX('5. Bilans projekt'!$C$63:$O$63,1,MATCH('12. Ocena dyskontowa Inwestycji'!MKU$34,'5. Bilans projekt'!$C$3:$O$3,0))-INDEX('5. Bilans projekt'!$C$68:$O$68,1,MATCH('12. Ocena dyskontowa Inwestycji'!MKU$34,'5. Bilans projekt'!$C$3:$O$3,0)),"")</f>
        <v/>
      </c>
      <c r="MKV36" s="131" t="str">
        <f>_xlfn.IFNA(INDEX('5. Bilans projekt'!$C$54:$O$54,1,MATCH('12. Ocena dyskontowa Inwestycji'!MKV$34,'5. Bilans projekt'!$C$3:$O$3,0))-INDEX('5. Bilans projekt'!$C$58:$O$58,1,MATCH('12. Ocena dyskontowa Inwestycji'!MKV$34,'5. Bilans projekt'!$C$3:$O$3,0))-INDEX('5. Bilans projekt'!$C$63:$O$63,1,MATCH('12. Ocena dyskontowa Inwestycji'!MKV$34,'5. Bilans projekt'!$C$3:$O$3,0))-INDEX('5. Bilans projekt'!$C$68:$O$68,1,MATCH('12. Ocena dyskontowa Inwestycji'!MKV$34,'5. Bilans projekt'!$C$3:$O$3,0)),"")</f>
        <v/>
      </c>
      <c r="MKW36" s="131" t="str">
        <f>_xlfn.IFNA(INDEX('5. Bilans projekt'!$C$54:$O$54,1,MATCH('12. Ocena dyskontowa Inwestycji'!MKW$34,'5. Bilans projekt'!$C$3:$O$3,0))-INDEX('5. Bilans projekt'!$C$58:$O$58,1,MATCH('12. Ocena dyskontowa Inwestycji'!MKW$34,'5. Bilans projekt'!$C$3:$O$3,0))-INDEX('5. Bilans projekt'!$C$63:$O$63,1,MATCH('12. Ocena dyskontowa Inwestycji'!MKW$34,'5. Bilans projekt'!$C$3:$O$3,0))-INDEX('5. Bilans projekt'!$C$68:$O$68,1,MATCH('12. Ocena dyskontowa Inwestycji'!MKW$34,'5. Bilans projekt'!$C$3:$O$3,0)),"")</f>
        <v/>
      </c>
      <c r="MKX36" s="131" t="str">
        <f>_xlfn.IFNA(INDEX('5. Bilans projekt'!$C$54:$O$54,1,MATCH('12. Ocena dyskontowa Inwestycji'!MKX$34,'5. Bilans projekt'!$C$3:$O$3,0))-INDEX('5. Bilans projekt'!$C$58:$O$58,1,MATCH('12. Ocena dyskontowa Inwestycji'!MKX$34,'5. Bilans projekt'!$C$3:$O$3,0))-INDEX('5. Bilans projekt'!$C$63:$O$63,1,MATCH('12. Ocena dyskontowa Inwestycji'!MKX$34,'5. Bilans projekt'!$C$3:$O$3,0))-INDEX('5. Bilans projekt'!$C$68:$O$68,1,MATCH('12. Ocena dyskontowa Inwestycji'!MKX$34,'5. Bilans projekt'!$C$3:$O$3,0)),"")</f>
        <v/>
      </c>
      <c r="MKY36" s="131" t="str">
        <f>_xlfn.IFNA(INDEX('5. Bilans projekt'!$C$54:$O$54,1,MATCH('12. Ocena dyskontowa Inwestycji'!MKY$34,'5. Bilans projekt'!$C$3:$O$3,0))-INDEX('5. Bilans projekt'!$C$58:$O$58,1,MATCH('12. Ocena dyskontowa Inwestycji'!MKY$34,'5. Bilans projekt'!$C$3:$O$3,0))-INDEX('5. Bilans projekt'!$C$63:$O$63,1,MATCH('12. Ocena dyskontowa Inwestycji'!MKY$34,'5. Bilans projekt'!$C$3:$O$3,0))-INDEX('5. Bilans projekt'!$C$68:$O$68,1,MATCH('12. Ocena dyskontowa Inwestycji'!MKY$34,'5. Bilans projekt'!$C$3:$O$3,0)),"")</f>
        <v/>
      </c>
      <c r="MKZ36" s="131" t="str">
        <f>_xlfn.IFNA(INDEX('5. Bilans projekt'!$C$54:$O$54,1,MATCH('12. Ocena dyskontowa Inwestycji'!MKZ$34,'5. Bilans projekt'!$C$3:$O$3,0))-INDEX('5. Bilans projekt'!$C$58:$O$58,1,MATCH('12. Ocena dyskontowa Inwestycji'!MKZ$34,'5. Bilans projekt'!$C$3:$O$3,0))-INDEX('5. Bilans projekt'!$C$63:$O$63,1,MATCH('12. Ocena dyskontowa Inwestycji'!MKZ$34,'5. Bilans projekt'!$C$3:$O$3,0))-INDEX('5. Bilans projekt'!$C$68:$O$68,1,MATCH('12. Ocena dyskontowa Inwestycji'!MKZ$34,'5. Bilans projekt'!$C$3:$O$3,0)),"")</f>
        <v/>
      </c>
      <c r="MLA36" s="131" t="str">
        <f>_xlfn.IFNA(INDEX('5. Bilans projekt'!$C$54:$O$54,1,MATCH('12. Ocena dyskontowa Inwestycji'!MLA$34,'5. Bilans projekt'!$C$3:$O$3,0))-INDEX('5. Bilans projekt'!$C$58:$O$58,1,MATCH('12. Ocena dyskontowa Inwestycji'!MLA$34,'5. Bilans projekt'!$C$3:$O$3,0))-INDEX('5. Bilans projekt'!$C$63:$O$63,1,MATCH('12. Ocena dyskontowa Inwestycji'!MLA$34,'5. Bilans projekt'!$C$3:$O$3,0))-INDEX('5. Bilans projekt'!$C$68:$O$68,1,MATCH('12. Ocena dyskontowa Inwestycji'!MLA$34,'5. Bilans projekt'!$C$3:$O$3,0)),"")</f>
        <v/>
      </c>
      <c r="MLB36" s="131" t="str">
        <f>_xlfn.IFNA(INDEX('5. Bilans projekt'!$C$54:$O$54,1,MATCH('12. Ocena dyskontowa Inwestycji'!MLB$34,'5. Bilans projekt'!$C$3:$O$3,0))-INDEX('5. Bilans projekt'!$C$58:$O$58,1,MATCH('12. Ocena dyskontowa Inwestycji'!MLB$34,'5. Bilans projekt'!$C$3:$O$3,0))-INDEX('5. Bilans projekt'!$C$63:$O$63,1,MATCH('12. Ocena dyskontowa Inwestycji'!MLB$34,'5. Bilans projekt'!$C$3:$O$3,0))-INDEX('5. Bilans projekt'!$C$68:$O$68,1,MATCH('12. Ocena dyskontowa Inwestycji'!MLB$34,'5. Bilans projekt'!$C$3:$O$3,0)),"")</f>
        <v/>
      </c>
      <c r="MLC36" s="131" t="str">
        <f>_xlfn.IFNA(INDEX('5. Bilans projekt'!$C$54:$O$54,1,MATCH('12. Ocena dyskontowa Inwestycji'!MLC$34,'5. Bilans projekt'!$C$3:$O$3,0))-INDEX('5. Bilans projekt'!$C$58:$O$58,1,MATCH('12. Ocena dyskontowa Inwestycji'!MLC$34,'5. Bilans projekt'!$C$3:$O$3,0))-INDEX('5. Bilans projekt'!$C$63:$O$63,1,MATCH('12. Ocena dyskontowa Inwestycji'!MLC$34,'5. Bilans projekt'!$C$3:$O$3,0))-INDEX('5. Bilans projekt'!$C$68:$O$68,1,MATCH('12. Ocena dyskontowa Inwestycji'!MLC$34,'5. Bilans projekt'!$C$3:$O$3,0)),"")</f>
        <v/>
      </c>
      <c r="MLD36" s="131" t="str">
        <f>_xlfn.IFNA(INDEX('5. Bilans projekt'!$C$54:$O$54,1,MATCH('12. Ocena dyskontowa Inwestycji'!MLD$34,'5. Bilans projekt'!$C$3:$O$3,0))-INDEX('5. Bilans projekt'!$C$58:$O$58,1,MATCH('12. Ocena dyskontowa Inwestycji'!MLD$34,'5. Bilans projekt'!$C$3:$O$3,0))-INDEX('5. Bilans projekt'!$C$63:$O$63,1,MATCH('12. Ocena dyskontowa Inwestycji'!MLD$34,'5. Bilans projekt'!$C$3:$O$3,0))-INDEX('5. Bilans projekt'!$C$68:$O$68,1,MATCH('12. Ocena dyskontowa Inwestycji'!MLD$34,'5. Bilans projekt'!$C$3:$O$3,0)),"")</f>
        <v/>
      </c>
      <c r="MLE36" s="131" t="str">
        <f>_xlfn.IFNA(INDEX('5. Bilans projekt'!$C$54:$O$54,1,MATCH('12. Ocena dyskontowa Inwestycji'!MLE$34,'5. Bilans projekt'!$C$3:$O$3,0))-INDEX('5. Bilans projekt'!$C$58:$O$58,1,MATCH('12. Ocena dyskontowa Inwestycji'!MLE$34,'5. Bilans projekt'!$C$3:$O$3,0))-INDEX('5. Bilans projekt'!$C$63:$O$63,1,MATCH('12. Ocena dyskontowa Inwestycji'!MLE$34,'5. Bilans projekt'!$C$3:$O$3,0))-INDEX('5. Bilans projekt'!$C$68:$O$68,1,MATCH('12. Ocena dyskontowa Inwestycji'!MLE$34,'5. Bilans projekt'!$C$3:$O$3,0)),"")</f>
        <v/>
      </c>
      <c r="MLF36" s="131" t="str">
        <f>_xlfn.IFNA(INDEX('5. Bilans projekt'!$C$54:$O$54,1,MATCH('12. Ocena dyskontowa Inwestycji'!MLF$34,'5. Bilans projekt'!$C$3:$O$3,0))-INDEX('5. Bilans projekt'!$C$58:$O$58,1,MATCH('12. Ocena dyskontowa Inwestycji'!MLF$34,'5. Bilans projekt'!$C$3:$O$3,0))-INDEX('5. Bilans projekt'!$C$63:$O$63,1,MATCH('12. Ocena dyskontowa Inwestycji'!MLF$34,'5. Bilans projekt'!$C$3:$O$3,0))-INDEX('5. Bilans projekt'!$C$68:$O$68,1,MATCH('12. Ocena dyskontowa Inwestycji'!MLF$34,'5. Bilans projekt'!$C$3:$O$3,0)),"")</f>
        <v/>
      </c>
      <c r="MLG36" s="131" t="str">
        <f>_xlfn.IFNA(INDEX('5. Bilans projekt'!$C$54:$O$54,1,MATCH('12. Ocena dyskontowa Inwestycji'!MLG$34,'5. Bilans projekt'!$C$3:$O$3,0))-INDEX('5. Bilans projekt'!$C$58:$O$58,1,MATCH('12. Ocena dyskontowa Inwestycji'!MLG$34,'5. Bilans projekt'!$C$3:$O$3,0))-INDEX('5. Bilans projekt'!$C$63:$O$63,1,MATCH('12. Ocena dyskontowa Inwestycji'!MLG$34,'5. Bilans projekt'!$C$3:$O$3,0))-INDEX('5. Bilans projekt'!$C$68:$O$68,1,MATCH('12. Ocena dyskontowa Inwestycji'!MLG$34,'5. Bilans projekt'!$C$3:$O$3,0)),"")</f>
        <v/>
      </c>
      <c r="MLH36" s="131" t="str">
        <f>_xlfn.IFNA(INDEX('5. Bilans projekt'!$C$54:$O$54,1,MATCH('12. Ocena dyskontowa Inwestycji'!MLH$34,'5. Bilans projekt'!$C$3:$O$3,0))-INDEX('5. Bilans projekt'!$C$58:$O$58,1,MATCH('12. Ocena dyskontowa Inwestycji'!MLH$34,'5. Bilans projekt'!$C$3:$O$3,0))-INDEX('5. Bilans projekt'!$C$63:$O$63,1,MATCH('12. Ocena dyskontowa Inwestycji'!MLH$34,'5. Bilans projekt'!$C$3:$O$3,0))-INDEX('5. Bilans projekt'!$C$68:$O$68,1,MATCH('12. Ocena dyskontowa Inwestycji'!MLH$34,'5. Bilans projekt'!$C$3:$O$3,0)),"")</f>
        <v/>
      </c>
      <c r="MLI36" s="131" t="str">
        <f>_xlfn.IFNA(INDEX('5. Bilans projekt'!$C$54:$O$54,1,MATCH('12. Ocena dyskontowa Inwestycji'!MLI$34,'5. Bilans projekt'!$C$3:$O$3,0))-INDEX('5. Bilans projekt'!$C$58:$O$58,1,MATCH('12. Ocena dyskontowa Inwestycji'!MLI$34,'5. Bilans projekt'!$C$3:$O$3,0))-INDEX('5. Bilans projekt'!$C$63:$O$63,1,MATCH('12. Ocena dyskontowa Inwestycji'!MLI$34,'5. Bilans projekt'!$C$3:$O$3,0))-INDEX('5. Bilans projekt'!$C$68:$O$68,1,MATCH('12. Ocena dyskontowa Inwestycji'!MLI$34,'5. Bilans projekt'!$C$3:$O$3,0)),"")</f>
        <v/>
      </c>
      <c r="MLJ36" s="131" t="str">
        <f>_xlfn.IFNA(INDEX('5. Bilans projekt'!$C$54:$O$54,1,MATCH('12. Ocena dyskontowa Inwestycji'!MLJ$34,'5. Bilans projekt'!$C$3:$O$3,0))-INDEX('5. Bilans projekt'!$C$58:$O$58,1,MATCH('12. Ocena dyskontowa Inwestycji'!MLJ$34,'5. Bilans projekt'!$C$3:$O$3,0))-INDEX('5. Bilans projekt'!$C$63:$O$63,1,MATCH('12. Ocena dyskontowa Inwestycji'!MLJ$34,'5. Bilans projekt'!$C$3:$O$3,0))-INDEX('5. Bilans projekt'!$C$68:$O$68,1,MATCH('12. Ocena dyskontowa Inwestycji'!MLJ$34,'5. Bilans projekt'!$C$3:$O$3,0)),"")</f>
        <v/>
      </c>
      <c r="MLK36" s="131" t="str">
        <f>_xlfn.IFNA(INDEX('5. Bilans projekt'!$C$54:$O$54,1,MATCH('12. Ocena dyskontowa Inwestycji'!MLK$34,'5. Bilans projekt'!$C$3:$O$3,0))-INDEX('5. Bilans projekt'!$C$58:$O$58,1,MATCH('12. Ocena dyskontowa Inwestycji'!MLK$34,'5. Bilans projekt'!$C$3:$O$3,0))-INDEX('5. Bilans projekt'!$C$63:$O$63,1,MATCH('12. Ocena dyskontowa Inwestycji'!MLK$34,'5. Bilans projekt'!$C$3:$O$3,0))-INDEX('5. Bilans projekt'!$C$68:$O$68,1,MATCH('12. Ocena dyskontowa Inwestycji'!MLK$34,'5. Bilans projekt'!$C$3:$O$3,0)),"")</f>
        <v/>
      </c>
      <c r="MLL36" s="131" t="str">
        <f>_xlfn.IFNA(INDEX('5. Bilans projekt'!$C$54:$O$54,1,MATCH('12. Ocena dyskontowa Inwestycji'!MLL$34,'5. Bilans projekt'!$C$3:$O$3,0))-INDEX('5. Bilans projekt'!$C$58:$O$58,1,MATCH('12. Ocena dyskontowa Inwestycji'!MLL$34,'5. Bilans projekt'!$C$3:$O$3,0))-INDEX('5. Bilans projekt'!$C$63:$O$63,1,MATCH('12. Ocena dyskontowa Inwestycji'!MLL$34,'5. Bilans projekt'!$C$3:$O$3,0))-INDEX('5. Bilans projekt'!$C$68:$O$68,1,MATCH('12. Ocena dyskontowa Inwestycji'!MLL$34,'5. Bilans projekt'!$C$3:$O$3,0)),"")</f>
        <v/>
      </c>
      <c r="MLM36" s="131" t="str">
        <f>_xlfn.IFNA(INDEX('5. Bilans projekt'!$C$54:$O$54,1,MATCH('12. Ocena dyskontowa Inwestycji'!MLM$34,'5. Bilans projekt'!$C$3:$O$3,0))-INDEX('5. Bilans projekt'!$C$58:$O$58,1,MATCH('12. Ocena dyskontowa Inwestycji'!MLM$34,'5. Bilans projekt'!$C$3:$O$3,0))-INDEX('5. Bilans projekt'!$C$63:$O$63,1,MATCH('12. Ocena dyskontowa Inwestycji'!MLM$34,'5. Bilans projekt'!$C$3:$O$3,0))-INDEX('5. Bilans projekt'!$C$68:$O$68,1,MATCH('12. Ocena dyskontowa Inwestycji'!MLM$34,'5. Bilans projekt'!$C$3:$O$3,0)),"")</f>
        <v/>
      </c>
      <c r="MLN36" s="131" t="str">
        <f>_xlfn.IFNA(INDEX('5. Bilans projekt'!$C$54:$O$54,1,MATCH('12. Ocena dyskontowa Inwestycji'!MLN$34,'5. Bilans projekt'!$C$3:$O$3,0))-INDEX('5. Bilans projekt'!$C$58:$O$58,1,MATCH('12. Ocena dyskontowa Inwestycji'!MLN$34,'5. Bilans projekt'!$C$3:$O$3,0))-INDEX('5. Bilans projekt'!$C$63:$O$63,1,MATCH('12. Ocena dyskontowa Inwestycji'!MLN$34,'5. Bilans projekt'!$C$3:$O$3,0))-INDEX('5. Bilans projekt'!$C$68:$O$68,1,MATCH('12. Ocena dyskontowa Inwestycji'!MLN$34,'5. Bilans projekt'!$C$3:$O$3,0)),"")</f>
        <v/>
      </c>
      <c r="MLO36" s="131" t="str">
        <f>_xlfn.IFNA(INDEX('5. Bilans projekt'!$C$54:$O$54,1,MATCH('12. Ocena dyskontowa Inwestycji'!MLO$34,'5. Bilans projekt'!$C$3:$O$3,0))-INDEX('5. Bilans projekt'!$C$58:$O$58,1,MATCH('12. Ocena dyskontowa Inwestycji'!MLO$34,'5. Bilans projekt'!$C$3:$O$3,0))-INDEX('5. Bilans projekt'!$C$63:$O$63,1,MATCH('12. Ocena dyskontowa Inwestycji'!MLO$34,'5. Bilans projekt'!$C$3:$O$3,0))-INDEX('5. Bilans projekt'!$C$68:$O$68,1,MATCH('12. Ocena dyskontowa Inwestycji'!MLO$34,'5. Bilans projekt'!$C$3:$O$3,0)),"")</f>
        <v/>
      </c>
      <c r="MLP36" s="131" t="str">
        <f>_xlfn.IFNA(INDEX('5. Bilans projekt'!$C$54:$O$54,1,MATCH('12. Ocena dyskontowa Inwestycji'!MLP$34,'5. Bilans projekt'!$C$3:$O$3,0))-INDEX('5. Bilans projekt'!$C$58:$O$58,1,MATCH('12. Ocena dyskontowa Inwestycji'!MLP$34,'5. Bilans projekt'!$C$3:$O$3,0))-INDEX('5. Bilans projekt'!$C$63:$O$63,1,MATCH('12. Ocena dyskontowa Inwestycji'!MLP$34,'5. Bilans projekt'!$C$3:$O$3,0))-INDEX('5. Bilans projekt'!$C$68:$O$68,1,MATCH('12. Ocena dyskontowa Inwestycji'!MLP$34,'5. Bilans projekt'!$C$3:$O$3,0)),"")</f>
        <v/>
      </c>
      <c r="MLQ36" s="131" t="str">
        <f>_xlfn.IFNA(INDEX('5. Bilans projekt'!$C$54:$O$54,1,MATCH('12. Ocena dyskontowa Inwestycji'!MLQ$34,'5. Bilans projekt'!$C$3:$O$3,0))-INDEX('5. Bilans projekt'!$C$58:$O$58,1,MATCH('12. Ocena dyskontowa Inwestycji'!MLQ$34,'5. Bilans projekt'!$C$3:$O$3,0))-INDEX('5. Bilans projekt'!$C$63:$O$63,1,MATCH('12. Ocena dyskontowa Inwestycji'!MLQ$34,'5. Bilans projekt'!$C$3:$O$3,0))-INDEX('5. Bilans projekt'!$C$68:$O$68,1,MATCH('12. Ocena dyskontowa Inwestycji'!MLQ$34,'5. Bilans projekt'!$C$3:$O$3,0)),"")</f>
        <v/>
      </c>
      <c r="MLR36" s="131" t="str">
        <f>_xlfn.IFNA(INDEX('5. Bilans projekt'!$C$54:$O$54,1,MATCH('12. Ocena dyskontowa Inwestycji'!MLR$34,'5. Bilans projekt'!$C$3:$O$3,0))-INDEX('5. Bilans projekt'!$C$58:$O$58,1,MATCH('12. Ocena dyskontowa Inwestycji'!MLR$34,'5. Bilans projekt'!$C$3:$O$3,0))-INDEX('5. Bilans projekt'!$C$63:$O$63,1,MATCH('12. Ocena dyskontowa Inwestycji'!MLR$34,'5. Bilans projekt'!$C$3:$O$3,0))-INDEX('5. Bilans projekt'!$C$68:$O$68,1,MATCH('12. Ocena dyskontowa Inwestycji'!MLR$34,'5. Bilans projekt'!$C$3:$O$3,0)),"")</f>
        <v/>
      </c>
      <c r="MLS36" s="131" t="str">
        <f>_xlfn.IFNA(INDEX('5. Bilans projekt'!$C$54:$O$54,1,MATCH('12. Ocena dyskontowa Inwestycji'!MLS$34,'5. Bilans projekt'!$C$3:$O$3,0))-INDEX('5. Bilans projekt'!$C$58:$O$58,1,MATCH('12. Ocena dyskontowa Inwestycji'!MLS$34,'5. Bilans projekt'!$C$3:$O$3,0))-INDEX('5. Bilans projekt'!$C$63:$O$63,1,MATCH('12. Ocena dyskontowa Inwestycji'!MLS$34,'5. Bilans projekt'!$C$3:$O$3,0))-INDEX('5. Bilans projekt'!$C$68:$O$68,1,MATCH('12. Ocena dyskontowa Inwestycji'!MLS$34,'5. Bilans projekt'!$C$3:$O$3,0)),"")</f>
        <v/>
      </c>
      <c r="MLT36" s="131" t="str">
        <f>_xlfn.IFNA(INDEX('5. Bilans projekt'!$C$54:$O$54,1,MATCH('12. Ocena dyskontowa Inwestycji'!MLT$34,'5. Bilans projekt'!$C$3:$O$3,0))-INDEX('5. Bilans projekt'!$C$58:$O$58,1,MATCH('12. Ocena dyskontowa Inwestycji'!MLT$34,'5. Bilans projekt'!$C$3:$O$3,0))-INDEX('5. Bilans projekt'!$C$63:$O$63,1,MATCH('12. Ocena dyskontowa Inwestycji'!MLT$34,'5. Bilans projekt'!$C$3:$O$3,0))-INDEX('5. Bilans projekt'!$C$68:$O$68,1,MATCH('12. Ocena dyskontowa Inwestycji'!MLT$34,'5. Bilans projekt'!$C$3:$O$3,0)),"")</f>
        <v/>
      </c>
      <c r="MLU36" s="131" t="str">
        <f>_xlfn.IFNA(INDEX('5. Bilans projekt'!$C$54:$O$54,1,MATCH('12. Ocena dyskontowa Inwestycji'!MLU$34,'5. Bilans projekt'!$C$3:$O$3,0))-INDEX('5. Bilans projekt'!$C$58:$O$58,1,MATCH('12. Ocena dyskontowa Inwestycji'!MLU$34,'5. Bilans projekt'!$C$3:$O$3,0))-INDEX('5. Bilans projekt'!$C$63:$O$63,1,MATCH('12. Ocena dyskontowa Inwestycji'!MLU$34,'5. Bilans projekt'!$C$3:$O$3,0))-INDEX('5. Bilans projekt'!$C$68:$O$68,1,MATCH('12. Ocena dyskontowa Inwestycji'!MLU$34,'5. Bilans projekt'!$C$3:$O$3,0)),"")</f>
        <v/>
      </c>
      <c r="MLV36" s="131" t="str">
        <f>_xlfn.IFNA(INDEX('5. Bilans projekt'!$C$54:$O$54,1,MATCH('12. Ocena dyskontowa Inwestycji'!MLV$34,'5. Bilans projekt'!$C$3:$O$3,0))-INDEX('5. Bilans projekt'!$C$58:$O$58,1,MATCH('12. Ocena dyskontowa Inwestycji'!MLV$34,'5. Bilans projekt'!$C$3:$O$3,0))-INDEX('5. Bilans projekt'!$C$63:$O$63,1,MATCH('12. Ocena dyskontowa Inwestycji'!MLV$34,'5. Bilans projekt'!$C$3:$O$3,0))-INDEX('5. Bilans projekt'!$C$68:$O$68,1,MATCH('12. Ocena dyskontowa Inwestycji'!MLV$34,'5. Bilans projekt'!$C$3:$O$3,0)),"")</f>
        <v/>
      </c>
      <c r="MLW36" s="131" t="str">
        <f>_xlfn.IFNA(INDEX('5. Bilans projekt'!$C$54:$O$54,1,MATCH('12. Ocena dyskontowa Inwestycji'!MLW$34,'5. Bilans projekt'!$C$3:$O$3,0))-INDEX('5. Bilans projekt'!$C$58:$O$58,1,MATCH('12. Ocena dyskontowa Inwestycji'!MLW$34,'5. Bilans projekt'!$C$3:$O$3,0))-INDEX('5. Bilans projekt'!$C$63:$O$63,1,MATCH('12. Ocena dyskontowa Inwestycji'!MLW$34,'5. Bilans projekt'!$C$3:$O$3,0))-INDEX('5. Bilans projekt'!$C$68:$O$68,1,MATCH('12. Ocena dyskontowa Inwestycji'!MLW$34,'5. Bilans projekt'!$C$3:$O$3,0)),"")</f>
        <v/>
      </c>
      <c r="MLX36" s="131" t="str">
        <f>_xlfn.IFNA(INDEX('5. Bilans projekt'!$C$54:$O$54,1,MATCH('12. Ocena dyskontowa Inwestycji'!MLX$34,'5. Bilans projekt'!$C$3:$O$3,0))-INDEX('5. Bilans projekt'!$C$58:$O$58,1,MATCH('12. Ocena dyskontowa Inwestycji'!MLX$34,'5. Bilans projekt'!$C$3:$O$3,0))-INDEX('5. Bilans projekt'!$C$63:$O$63,1,MATCH('12. Ocena dyskontowa Inwestycji'!MLX$34,'5. Bilans projekt'!$C$3:$O$3,0))-INDEX('5. Bilans projekt'!$C$68:$O$68,1,MATCH('12. Ocena dyskontowa Inwestycji'!MLX$34,'5. Bilans projekt'!$C$3:$O$3,0)),"")</f>
        <v/>
      </c>
      <c r="MLY36" s="131" t="str">
        <f>_xlfn.IFNA(INDEX('5. Bilans projekt'!$C$54:$O$54,1,MATCH('12. Ocena dyskontowa Inwestycji'!MLY$34,'5. Bilans projekt'!$C$3:$O$3,0))-INDEX('5. Bilans projekt'!$C$58:$O$58,1,MATCH('12. Ocena dyskontowa Inwestycji'!MLY$34,'5. Bilans projekt'!$C$3:$O$3,0))-INDEX('5. Bilans projekt'!$C$63:$O$63,1,MATCH('12. Ocena dyskontowa Inwestycji'!MLY$34,'5. Bilans projekt'!$C$3:$O$3,0))-INDEX('5. Bilans projekt'!$C$68:$O$68,1,MATCH('12. Ocena dyskontowa Inwestycji'!MLY$34,'5. Bilans projekt'!$C$3:$O$3,0)),"")</f>
        <v/>
      </c>
      <c r="MLZ36" s="131" t="str">
        <f>_xlfn.IFNA(INDEX('5. Bilans projekt'!$C$54:$O$54,1,MATCH('12. Ocena dyskontowa Inwestycji'!MLZ$34,'5. Bilans projekt'!$C$3:$O$3,0))-INDEX('5. Bilans projekt'!$C$58:$O$58,1,MATCH('12. Ocena dyskontowa Inwestycji'!MLZ$34,'5. Bilans projekt'!$C$3:$O$3,0))-INDEX('5. Bilans projekt'!$C$63:$O$63,1,MATCH('12. Ocena dyskontowa Inwestycji'!MLZ$34,'5. Bilans projekt'!$C$3:$O$3,0))-INDEX('5. Bilans projekt'!$C$68:$O$68,1,MATCH('12. Ocena dyskontowa Inwestycji'!MLZ$34,'5. Bilans projekt'!$C$3:$O$3,0)),"")</f>
        <v/>
      </c>
      <c r="MMA36" s="131" t="str">
        <f>_xlfn.IFNA(INDEX('5. Bilans projekt'!$C$54:$O$54,1,MATCH('12. Ocena dyskontowa Inwestycji'!MMA$34,'5. Bilans projekt'!$C$3:$O$3,0))-INDEX('5. Bilans projekt'!$C$58:$O$58,1,MATCH('12. Ocena dyskontowa Inwestycji'!MMA$34,'5. Bilans projekt'!$C$3:$O$3,0))-INDEX('5. Bilans projekt'!$C$63:$O$63,1,MATCH('12. Ocena dyskontowa Inwestycji'!MMA$34,'5. Bilans projekt'!$C$3:$O$3,0))-INDEX('5. Bilans projekt'!$C$68:$O$68,1,MATCH('12. Ocena dyskontowa Inwestycji'!MMA$34,'5. Bilans projekt'!$C$3:$O$3,0)),"")</f>
        <v/>
      </c>
      <c r="MMB36" s="131" t="str">
        <f>_xlfn.IFNA(INDEX('5. Bilans projekt'!$C$54:$O$54,1,MATCH('12. Ocena dyskontowa Inwestycji'!MMB$34,'5. Bilans projekt'!$C$3:$O$3,0))-INDEX('5. Bilans projekt'!$C$58:$O$58,1,MATCH('12. Ocena dyskontowa Inwestycji'!MMB$34,'5. Bilans projekt'!$C$3:$O$3,0))-INDEX('5. Bilans projekt'!$C$63:$O$63,1,MATCH('12. Ocena dyskontowa Inwestycji'!MMB$34,'5. Bilans projekt'!$C$3:$O$3,0))-INDEX('5. Bilans projekt'!$C$68:$O$68,1,MATCH('12. Ocena dyskontowa Inwestycji'!MMB$34,'5. Bilans projekt'!$C$3:$O$3,0)),"")</f>
        <v/>
      </c>
      <c r="MMC36" s="131" t="str">
        <f>_xlfn.IFNA(INDEX('5. Bilans projekt'!$C$54:$O$54,1,MATCH('12. Ocena dyskontowa Inwestycji'!MMC$34,'5. Bilans projekt'!$C$3:$O$3,0))-INDEX('5. Bilans projekt'!$C$58:$O$58,1,MATCH('12. Ocena dyskontowa Inwestycji'!MMC$34,'5. Bilans projekt'!$C$3:$O$3,0))-INDEX('5. Bilans projekt'!$C$63:$O$63,1,MATCH('12. Ocena dyskontowa Inwestycji'!MMC$34,'5. Bilans projekt'!$C$3:$O$3,0))-INDEX('5. Bilans projekt'!$C$68:$O$68,1,MATCH('12. Ocena dyskontowa Inwestycji'!MMC$34,'5. Bilans projekt'!$C$3:$O$3,0)),"")</f>
        <v/>
      </c>
      <c r="MMD36" s="131" t="str">
        <f>_xlfn.IFNA(INDEX('5. Bilans projekt'!$C$54:$O$54,1,MATCH('12. Ocena dyskontowa Inwestycji'!MMD$34,'5. Bilans projekt'!$C$3:$O$3,0))-INDEX('5. Bilans projekt'!$C$58:$O$58,1,MATCH('12. Ocena dyskontowa Inwestycji'!MMD$34,'5. Bilans projekt'!$C$3:$O$3,0))-INDEX('5. Bilans projekt'!$C$63:$O$63,1,MATCH('12. Ocena dyskontowa Inwestycji'!MMD$34,'5. Bilans projekt'!$C$3:$O$3,0))-INDEX('5. Bilans projekt'!$C$68:$O$68,1,MATCH('12. Ocena dyskontowa Inwestycji'!MMD$34,'5. Bilans projekt'!$C$3:$O$3,0)),"")</f>
        <v/>
      </c>
      <c r="MME36" s="131" t="str">
        <f>_xlfn.IFNA(INDEX('5. Bilans projekt'!$C$54:$O$54,1,MATCH('12. Ocena dyskontowa Inwestycji'!MME$34,'5. Bilans projekt'!$C$3:$O$3,0))-INDEX('5. Bilans projekt'!$C$58:$O$58,1,MATCH('12. Ocena dyskontowa Inwestycji'!MME$34,'5. Bilans projekt'!$C$3:$O$3,0))-INDEX('5. Bilans projekt'!$C$63:$O$63,1,MATCH('12. Ocena dyskontowa Inwestycji'!MME$34,'5. Bilans projekt'!$C$3:$O$3,0))-INDEX('5. Bilans projekt'!$C$68:$O$68,1,MATCH('12. Ocena dyskontowa Inwestycji'!MME$34,'5. Bilans projekt'!$C$3:$O$3,0)),"")</f>
        <v/>
      </c>
      <c r="MMF36" s="131" t="str">
        <f>_xlfn.IFNA(INDEX('5. Bilans projekt'!$C$54:$O$54,1,MATCH('12. Ocena dyskontowa Inwestycji'!MMF$34,'5. Bilans projekt'!$C$3:$O$3,0))-INDEX('5. Bilans projekt'!$C$58:$O$58,1,MATCH('12. Ocena dyskontowa Inwestycji'!MMF$34,'5. Bilans projekt'!$C$3:$O$3,0))-INDEX('5. Bilans projekt'!$C$63:$O$63,1,MATCH('12. Ocena dyskontowa Inwestycji'!MMF$34,'5. Bilans projekt'!$C$3:$O$3,0))-INDEX('5. Bilans projekt'!$C$68:$O$68,1,MATCH('12. Ocena dyskontowa Inwestycji'!MMF$34,'5. Bilans projekt'!$C$3:$O$3,0)),"")</f>
        <v/>
      </c>
      <c r="MMG36" s="131" t="str">
        <f>_xlfn.IFNA(INDEX('5. Bilans projekt'!$C$54:$O$54,1,MATCH('12. Ocena dyskontowa Inwestycji'!MMG$34,'5. Bilans projekt'!$C$3:$O$3,0))-INDEX('5. Bilans projekt'!$C$58:$O$58,1,MATCH('12. Ocena dyskontowa Inwestycji'!MMG$34,'5. Bilans projekt'!$C$3:$O$3,0))-INDEX('5. Bilans projekt'!$C$63:$O$63,1,MATCH('12. Ocena dyskontowa Inwestycji'!MMG$34,'5. Bilans projekt'!$C$3:$O$3,0))-INDEX('5. Bilans projekt'!$C$68:$O$68,1,MATCH('12. Ocena dyskontowa Inwestycji'!MMG$34,'5. Bilans projekt'!$C$3:$O$3,0)),"")</f>
        <v/>
      </c>
      <c r="MMH36" s="131" t="str">
        <f>_xlfn.IFNA(INDEX('5. Bilans projekt'!$C$54:$O$54,1,MATCH('12. Ocena dyskontowa Inwestycji'!MMH$34,'5. Bilans projekt'!$C$3:$O$3,0))-INDEX('5. Bilans projekt'!$C$58:$O$58,1,MATCH('12. Ocena dyskontowa Inwestycji'!MMH$34,'5. Bilans projekt'!$C$3:$O$3,0))-INDEX('5. Bilans projekt'!$C$63:$O$63,1,MATCH('12. Ocena dyskontowa Inwestycji'!MMH$34,'5. Bilans projekt'!$C$3:$O$3,0))-INDEX('5. Bilans projekt'!$C$68:$O$68,1,MATCH('12. Ocena dyskontowa Inwestycji'!MMH$34,'5. Bilans projekt'!$C$3:$O$3,0)),"")</f>
        <v/>
      </c>
      <c r="MMI36" s="131" t="str">
        <f>_xlfn.IFNA(INDEX('5. Bilans projekt'!$C$54:$O$54,1,MATCH('12. Ocena dyskontowa Inwestycji'!MMI$34,'5. Bilans projekt'!$C$3:$O$3,0))-INDEX('5. Bilans projekt'!$C$58:$O$58,1,MATCH('12. Ocena dyskontowa Inwestycji'!MMI$34,'5. Bilans projekt'!$C$3:$O$3,0))-INDEX('5. Bilans projekt'!$C$63:$O$63,1,MATCH('12. Ocena dyskontowa Inwestycji'!MMI$34,'5. Bilans projekt'!$C$3:$O$3,0))-INDEX('5. Bilans projekt'!$C$68:$O$68,1,MATCH('12. Ocena dyskontowa Inwestycji'!MMI$34,'5. Bilans projekt'!$C$3:$O$3,0)),"")</f>
        <v/>
      </c>
      <c r="MMJ36" s="131" t="str">
        <f>_xlfn.IFNA(INDEX('5. Bilans projekt'!$C$54:$O$54,1,MATCH('12. Ocena dyskontowa Inwestycji'!MMJ$34,'5. Bilans projekt'!$C$3:$O$3,0))-INDEX('5. Bilans projekt'!$C$58:$O$58,1,MATCH('12. Ocena dyskontowa Inwestycji'!MMJ$34,'5. Bilans projekt'!$C$3:$O$3,0))-INDEX('5. Bilans projekt'!$C$63:$O$63,1,MATCH('12. Ocena dyskontowa Inwestycji'!MMJ$34,'5. Bilans projekt'!$C$3:$O$3,0))-INDEX('5. Bilans projekt'!$C$68:$O$68,1,MATCH('12. Ocena dyskontowa Inwestycji'!MMJ$34,'5. Bilans projekt'!$C$3:$O$3,0)),"")</f>
        <v/>
      </c>
      <c r="MMK36" s="131" t="str">
        <f>_xlfn.IFNA(INDEX('5. Bilans projekt'!$C$54:$O$54,1,MATCH('12. Ocena dyskontowa Inwestycji'!MMK$34,'5. Bilans projekt'!$C$3:$O$3,0))-INDEX('5. Bilans projekt'!$C$58:$O$58,1,MATCH('12. Ocena dyskontowa Inwestycji'!MMK$34,'5. Bilans projekt'!$C$3:$O$3,0))-INDEX('5. Bilans projekt'!$C$63:$O$63,1,MATCH('12. Ocena dyskontowa Inwestycji'!MMK$34,'5. Bilans projekt'!$C$3:$O$3,0))-INDEX('5. Bilans projekt'!$C$68:$O$68,1,MATCH('12. Ocena dyskontowa Inwestycji'!MMK$34,'5. Bilans projekt'!$C$3:$O$3,0)),"")</f>
        <v/>
      </c>
      <c r="MML36" s="131" t="str">
        <f>_xlfn.IFNA(INDEX('5. Bilans projekt'!$C$54:$O$54,1,MATCH('12. Ocena dyskontowa Inwestycji'!MML$34,'5. Bilans projekt'!$C$3:$O$3,0))-INDEX('5. Bilans projekt'!$C$58:$O$58,1,MATCH('12. Ocena dyskontowa Inwestycji'!MML$34,'5. Bilans projekt'!$C$3:$O$3,0))-INDEX('5. Bilans projekt'!$C$63:$O$63,1,MATCH('12. Ocena dyskontowa Inwestycji'!MML$34,'5. Bilans projekt'!$C$3:$O$3,0))-INDEX('5. Bilans projekt'!$C$68:$O$68,1,MATCH('12. Ocena dyskontowa Inwestycji'!MML$34,'5. Bilans projekt'!$C$3:$O$3,0)),"")</f>
        <v/>
      </c>
      <c r="MMM36" s="131" t="str">
        <f>_xlfn.IFNA(INDEX('5. Bilans projekt'!$C$54:$O$54,1,MATCH('12. Ocena dyskontowa Inwestycji'!MMM$34,'5. Bilans projekt'!$C$3:$O$3,0))-INDEX('5. Bilans projekt'!$C$58:$O$58,1,MATCH('12. Ocena dyskontowa Inwestycji'!MMM$34,'5. Bilans projekt'!$C$3:$O$3,0))-INDEX('5. Bilans projekt'!$C$63:$O$63,1,MATCH('12. Ocena dyskontowa Inwestycji'!MMM$34,'5. Bilans projekt'!$C$3:$O$3,0))-INDEX('5. Bilans projekt'!$C$68:$O$68,1,MATCH('12. Ocena dyskontowa Inwestycji'!MMM$34,'5. Bilans projekt'!$C$3:$O$3,0)),"")</f>
        <v/>
      </c>
      <c r="MMN36" s="131" t="str">
        <f>_xlfn.IFNA(INDEX('5. Bilans projekt'!$C$54:$O$54,1,MATCH('12. Ocena dyskontowa Inwestycji'!MMN$34,'5. Bilans projekt'!$C$3:$O$3,0))-INDEX('5. Bilans projekt'!$C$58:$O$58,1,MATCH('12. Ocena dyskontowa Inwestycji'!MMN$34,'5. Bilans projekt'!$C$3:$O$3,0))-INDEX('5. Bilans projekt'!$C$63:$O$63,1,MATCH('12. Ocena dyskontowa Inwestycji'!MMN$34,'5. Bilans projekt'!$C$3:$O$3,0))-INDEX('5. Bilans projekt'!$C$68:$O$68,1,MATCH('12. Ocena dyskontowa Inwestycji'!MMN$34,'5. Bilans projekt'!$C$3:$O$3,0)),"")</f>
        <v/>
      </c>
      <c r="MMO36" s="131" t="str">
        <f>_xlfn.IFNA(INDEX('5. Bilans projekt'!$C$54:$O$54,1,MATCH('12. Ocena dyskontowa Inwestycji'!MMO$34,'5. Bilans projekt'!$C$3:$O$3,0))-INDEX('5. Bilans projekt'!$C$58:$O$58,1,MATCH('12. Ocena dyskontowa Inwestycji'!MMO$34,'5. Bilans projekt'!$C$3:$O$3,0))-INDEX('5. Bilans projekt'!$C$63:$O$63,1,MATCH('12. Ocena dyskontowa Inwestycji'!MMO$34,'5. Bilans projekt'!$C$3:$O$3,0))-INDEX('5. Bilans projekt'!$C$68:$O$68,1,MATCH('12. Ocena dyskontowa Inwestycji'!MMO$34,'5. Bilans projekt'!$C$3:$O$3,0)),"")</f>
        <v/>
      </c>
      <c r="MMP36" s="131" t="str">
        <f>_xlfn.IFNA(INDEX('5. Bilans projekt'!$C$54:$O$54,1,MATCH('12. Ocena dyskontowa Inwestycji'!MMP$34,'5. Bilans projekt'!$C$3:$O$3,0))-INDEX('5. Bilans projekt'!$C$58:$O$58,1,MATCH('12. Ocena dyskontowa Inwestycji'!MMP$34,'5. Bilans projekt'!$C$3:$O$3,0))-INDEX('5. Bilans projekt'!$C$63:$O$63,1,MATCH('12. Ocena dyskontowa Inwestycji'!MMP$34,'5. Bilans projekt'!$C$3:$O$3,0))-INDEX('5. Bilans projekt'!$C$68:$O$68,1,MATCH('12. Ocena dyskontowa Inwestycji'!MMP$34,'5. Bilans projekt'!$C$3:$O$3,0)),"")</f>
        <v/>
      </c>
      <c r="MMQ36" s="131" t="str">
        <f>_xlfn.IFNA(INDEX('5. Bilans projekt'!$C$54:$O$54,1,MATCH('12. Ocena dyskontowa Inwestycji'!MMQ$34,'5. Bilans projekt'!$C$3:$O$3,0))-INDEX('5. Bilans projekt'!$C$58:$O$58,1,MATCH('12. Ocena dyskontowa Inwestycji'!MMQ$34,'5. Bilans projekt'!$C$3:$O$3,0))-INDEX('5. Bilans projekt'!$C$63:$O$63,1,MATCH('12. Ocena dyskontowa Inwestycji'!MMQ$34,'5. Bilans projekt'!$C$3:$O$3,0))-INDEX('5. Bilans projekt'!$C$68:$O$68,1,MATCH('12. Ocena dyskontowa Inwestycji'!MMQ$34,'5. Bilans projekt'!$C$3:$O$3,0)),"")</f>
        <v/>
      </c>
      <c r="MMR36" s="131" t="str">
        <f>_xlfn.IFNA(INDEX('5. Bilans projekt'!$C$54:$O$54,1,MATCH('12. Ocena dyskontowa Inwestycji'!MMR$34,'5. Bilans projekt'!$C$3:$O$3,0))-INDEX('5. Bilans projekt'!$C$58:$O$58,1,MATCH('12. Ocena dyskontowa Inwestycji'!MMR$34,'5. Bilans projekt'!$C$3:$O$3,0))-INDEX('5. Bilans projekt'!$C$63:$O$63,1,MATCH('12. Ocena dyskontowa Inwestycji'!MMR$34,'5. Bilans projekt'!$C$3:$O$3,0))-INDEX('5. Bilans projekt'!$C$68:$O$68,1,MATCH('12. Ocena dyskontowa Inwestycji'!MMR$34,'5. Bilans projekt'!$C$3:$O$3,0)),"")</f>
        <v/>
      </c>
      <c r="MMS36" s="131" t="str">
        <f>_xlfn.IFNA(INDEX('5. Bilans projekt'!$C$54:$O$54,1,MATCH('12. Ocena dyskontowa Inwestycji'!MMS$34,'5. Bilans projekt'!$C$3:$O$3,0))-INDEX('5. Bilans projekt'!$C$58:$O$58,1,MATCH('12. Ocena dyskontowa Inwestycji'!MMS$34,'5. Bilans projekt'!$C$3:$O$3,0))-INDEX('5. Bilans projekt'!$C$63:$O$63,1,MATCH('12. Ocena dyskontowa Inwestycji'!MMS$34,'5. Bilans projekt'!$C$3:$O$3,0))-INDEX('5. Bilans projekt'!$C$68:$O$68,1,MATCH('12. Ocena dyskontowa Inwestycji'!MMS$34,'5. Bilans projekt'!$C$3:$O$3,0)),"")</f>
        <v/>
      </c>
      <c r="MMT36" s="131" t="str">
        <f>_xlfn.IFNA(INDEX('5. Bilans projekt'!$C$54:$O$54,1,MATCH('12. Ocena dyskontowa Inwestycji'!MMT$34,'5. Bilans projekt'!$C$3:$O$3,0))-INDEX('5. Bilans projekt'!$C$58:$O$58,1,MATCH('12. Ocena dyskontowa Inwestycji'!MMT$34,'5. Bilans projekt'!$C$3:$O$3,0))-INDEX('5. Bilans projekt'!$C$63:$O$63,1,MATCH('12. Ocena dyskontowa Inwestycji'!MMT$34,'5. Bilans projekt'!$C$3:$O$3,0))-INDEX('5. Bilans projekt'!$C$68:$O$68,1,MATCH('12. Ocena dyskontowa Inwestycji'!MMT$34,'5. Bilans projekt'!$C$3:$O$3,0)),"")</f>
        <v/>
      </c>
      <c r="MMU36" s="131" t="str">
        <f>_xlfn.IFNA(INDEX('5. Bilans projekt'!$C$54:$O$54,1,MATCH('12. Ocena dyskontowa Inwestycji'!MMU$34,'5. Bilans projekt'!$C$3:$O$3,0))-INDEX('5. Bilans projekt'!$C$58:$O$58,1,MATCH('12. Ocena dyskontowa Inwestycji'!MMU$34,'5. Bilans projekt'!$C$3:$O$3,0))-INDEX('5. Bilans projekt'!$C$63:$O$63,1,MATCH('12. Ocena dyskontowa Inwestycji'!MMU$34,'5. Bilans projekt'!$C$3:$O$3,0))-INDEX('5. Bilans projekt'!$C$68:$O$68,1,MATCH('12. Ocena dyskontowa Inwestycji'!MMU$34,'5. Bilans projekt'!$C$3:$O$3,0)),"")</f>
        <v/>
      </c>
      <c r="MMV36" s="131" t="str">
        <f>_xlfn.IFNA(INDEX('5. Bilans projekt'!$C$54:$O$54,1,MATCH('12. Ocena dyskontowa Inwestycji'!MMV$34,'5. Bilans projekt'!$C$3:$O$3,0))-INDEX('5. Bilans projekt'!$C$58:$O$58,1,MATCH('12. Ocena dyskontowa Inwestycji'!MMV$34,'5. Bilans projekt'!$C$3:$O$3,0))-INDEX('5. Bilans projekt'!$C$63:$O$63,1,MATCH('12. Ocena dyskontowa Inwestycji'!MMV$34,'5. Bilans projekt'!$C$3:$O$3,0))-INDEX('5. Bilans projekt'!$C$68:$O$68,1,MATCH('12. Ocena dyskontowa Inwestycji'!MMV$34,'5. Bilans projekt'!$C$3:$O$3,0)),"")</f>
        <v/>
      </c>
      <c r="MMW36" s="131" t="str">
        <f>_xlfn.IFNA(INDEX('5. Bilans projekt'!$C$54:$O$54,1,MATCH('12. Ocena dyskontowa Inwestycji'!MMW$34,'5. Bilans projekt'!$C$3:$O$3,0))-INDEX('5. Bilans projekt'!$C$58:$O$58,1,MATCH('12. Ocena dyskontowa Inwestycji'!MMW$34,'5. Bilans projekt'!$C$3:$O$3,0))-INDEX('5. Bilans projekt'!$C$63:$O$63,1,MATCH('12. Ocena dyskontowa Inwestycji'!MMW$34,'5. Bilans projekt'!$C$3:$O$3,0))-INDEX('5. Bilans projekt'!$C$68:$O$68,1,MATCH('12. Ocena dyskontowa Inwestycji'!MMW$34,'5. Bilans projekt'!$C$3:$O$3,0)),"")</f>
        <v/>
      </c>
      <c r="MMX36" s="131" t="str">
        <f>_xlfn.IFNA(INDEX('5. Bilans projekt'!$C$54:$O$54,1,MATCH('12. Ocena dyskontowa Inwestycji'!MMX$34,'5. Bilans projekt'!$C$3:$O$3,0))-INDEX('5. Bilans projekt'!$C$58:$O$58,1,MATCH('12. Ocena dyskontowa Inwestycji'!MMX$34,'5. Bilans projekt'!$C$3:$O$3,0))-INDEX('5. Bilans projekt'!$C$63:$O$63,1,MATCH('12. Ocena dyskontowa Inwestycji'!MMX$34,'5. Bilans projekt'!$C$3:$O$3,0))-INDEX('5. Bilans projekt'!$C$68:$O$68,1,MATCH('12. Ocena dyskontowa Inwestycji'!MMX$34,'5. Bilans projekt'!$C$3:$O$3,0)),"")</f>
        <v/>
      </c>
      <c r="MMY36" s="131" t="str">
        <f>_xlfn.IFNA(INDEX('5. Bilans projekt'!$C$54:$O$54,1,MATCH('12. Ocena dyskontowa Inwestycji'!MMY$34,'5. Bilans projekt'!$C$3:$O$3,0))-INDEX('5. Bilans projekt'!$C$58:$O$58,1,MATCH('12. Ocena dyskontowa Inwestycji'!MMY$34,'5. Bilans projekt'!$C$3:$O$3,0))-INDEX('5. Bilans projekt'!$C$63:$O$63,1,MATCH('12. Ocena dyskontowa Inwestycji'!MMY$34,'5. Bilans projekt'!$C$3:$O$3,0))-INDEX('5. Bilans projekt'!$C$68:$O$68,1,MATCH('12. Ocena dyskontowa Inwestycji'!MMY$34,'5. Bilans projekt'!$C$3:$O$3,0)),"")</f>
        <v/>
      </c>
      <c r="MMZ36" s="131" t="str">
        <f>_xlfn.IFNA(INDEX('5. Bilans projekt'!$C$54:$O$54,1,MATCH('12. Ocena dyskontowa Inwestycji'!MMZ$34,'5. Bilans projekt'!$C$3:$O$3,0))-INDEX('5. Bilans projekt'!$C$58:$O$58,1,MATCH('12. Ocena dyskontowa Inwestycji'!MMZ$34,'5. Bilans projekt'!$C$3:$O$3,0))-INDEX('5. Bilans projekt'!$C$63:$O$63,1,MATCH('12. Ocena dyskontowa Inwestycji'!MMZ$34,'5. Bilans projekt'!$C$3:$O$3,0))-INDEX('5. Bilans projekt'!$C$68:$O$68,1,MATCH('12. Ocena dyskontowa Inwestycji'!MMZ$34,'5. Bilans projekt'!$C$3:$O$3,0)),"")</f>
        <v/>
      </c>
      <c r="MNA36" s="131" t="str">
        <f>_xlfn.IFNA(INDEX('5. Bilans projekt'!$C$54:$O$54,1,MATCH('12. Ocena dyskontowa Inwestycji'!MNA$34,'5. Bilans projekt'!$C$3:$O$3,0))-INDEX('5. Bilans projekt'!$C$58:$O$58,1,MATCH('12. Ocena dyskontowa Inwestycji'!MNA$34,'5. Bilans projekt'!$C$3:$O$3,0))-INDEX('5. Bilans projekt'!$C$63:$O$63,1,MATCH('12. Ocena dyskontowa Inwestycji'!MNA$34,'5. Bilans projekt'!$C$3:$O$3,0))-INDEX('5. Bilans projekt'!$C$68:$O$68,1,MATCH('12. Ocena dyskontowa Inwestycji'!MNA$34,'5. Bilans projekt'!$C$3:$O$3,0)),"")</f>
        <v/>
      </c>
      <c r="MNB36" s="131" t="str">
        <f>_xlfn.IFNA(INDEX('5. Bilans projekt'!$C$54:$O$54,1,MATCH('12. Ocena dyskontowa Inwestycji'!MNB$34,'5. Bilans projekt'!$C$3:$O$3,0))-INDEX('5. Bilans projekt'!$C$58:$O$58,1,MATCH('12. Ocena dyskontowa Inwestycji'!MNB$34,'5. Bilans projekt'!$C$3:$O$3,0))-INDEX('5. Bilans projekt'!$C$63:$O$63,1,MATCH('12. Ocena dyskontowa Inwestycji'!MNB$34,'5. Bilans projekt'!$C$3:$O$3,0))-INDEX('5. Bilans projekt'!$C$68:$O$68,1,MATCH('12. Ocena dyskontowa Inwestycji'!MNB$34,'5. Bilans projekt'!$C$3:$O$3,0)),"")</f>
        <v/>
      </c>
      <c r="MNC36" s="131" t="str">
        <f>_xlfn.IFNA(INDEX('5. Bilans projekt'!$C$54:$O$54,1,MATCH('12. Ocena dyskontowa Inwestycji'!MNC$34,'5. Bilans projekt'!$C$3:$O$3,0))-INDEX('5. Bilans projekt'!$C$58:$O$58,1,MATCH('12. Ocena dyskontowa Inwestycji'!MNC$34,'5. Bilans projekt'!$C$3:$O$3,0))-INDEX('5. Bilans projekt'!$C$63:$O$63,1,MATCH('12. Ocena dyskontowa Inwestycji'!MNC$34,'5. Bilans projekt'!$C$3:$O$3,0))-INDEX('5. Bilans projekt'!$C$68:$O$68,1,MATCH('12. Ocena dyskontowa Inwestycji'!MNC$34,'5. Bilans projekt'!$C$3:$O$3,0)),"")</f>
        <v/>
      </c>
      <c r="MND36" s="131" t="str">
        <f>_xlfn.IFNA(INDEX('5. Bilans projekt'!$C$54:$O$54,1,MATCH('12. Ocena dyskontowa Inwestycji'!MND$34,'5. Bilans projekt'!$C$3:$O$3,0))-INDEX('5. Bilans projekt'!$C$58:$O$58,1,MATCH('12. Ocena dyskontowa Inwestycji'!MND$34,'5. Bilans projekt'!$C$3:$O$3,0))-INDEX('5. Bilans projekt'!$C$63:$O$63,1,MATCH('12. Ocena dyskontowa Inwestycji'!MND$34,'5. Bilans projekt'!$C$3:$O$3,0))-INDEX('5. Bilans projekt'!$C$68:$O$68,1,MATCH('12. Ocena dyskontowa Inwestycji'!MND$34,'5. Bilans projekt'!$C$3:$O$3,0)),"")</f>
        <v/>
      </c>
      <c r="MNE36" s="131" t="str">
        <f>_xlfn.IFNA(INDEX('5. Bilans projekt'!$C$54:$O$54,1,MATCH('12. Ocena dyskontowa Inwestycji'!MNE$34,'5. Bilans projekt'!$C$3:$O$3,0))-INDEX('5. Bilans projekt'!$C$58:$O$58,1,MATCH('12. Ocena dyskontowa Inwestycji'!MNE$34,'5. Bilans projekt'!$C$3:$O$3,0))-INDEX('5. Bilans projekt'!$C$63:$O$63,1,MATCH('12. Ocena dyskontowa Inwestycji'!MNE$34,'5. Bilans projekt'!$C$3:$O$3,0))-INDEX('5. Bilans projekt'!$C$68:$O$68,1,MATCH('12. Ocena dyskontowa Inwestycji'!MNE$34,'5. Bilans projekt'!$C$3:$O$3,0)),"")</f>
        <v/>
      </c>
      <c r="MNF36" s="131" t="str">
        <f>_xlfn.IFNA(INDEX('5. Bilans projekt'!$C$54:$O$54,1,MATCH('12. Ocena dyskontowa Inwestycji'!MNF$34,'5. Bilans projekt'!$C$3:$O$3,0))-INDEX('5. Bilans projekt'!$C$58:$O$58,1,MATCH('12. Ocena dyskontowa Inwestycji'!MNF$34,'5. Bilans projekt'!$C$3:$O$3,0))-INDEX('5. Bilans projekt'!$C$63:$O$63,1,MATCH('12. Ocena dyskontowa Inwestycji'!MNF$34,'5. Bilans projekt'!$C$3:$O$3,0))-INDEX('5. Bilans projekt'!$C$68:$O$68,1,MATCH('12. Ocena dyskontowa Inwestycji'!MNF$34,'5. Bilans projekt'!$C$3:$O$3,0)),"")</f>
        <v/>
      </c>
      <c r="MNG36" s="131" t="str">
        <f>_xlfn.IFNA(INDEX('5. Bilans projekt'!$C$54:$O$54,1,MATCH('12. Ocena dyskontowa Inwestycji'!MNG$34,'5. Bilans projekt'!$C$3:$O$3,0))-INDEX('5. Bilans projekt'!$C$58:$O$58,1,MATCH('12. Ocena dyskontowa Inwestycji'!MNG$34,'5. Bilans projekt'!$C$3:$O$3,0))-INDEX('5. Bilans projekt'!$C$63:$O$63,1,MATCH('12. Ocena dyskontowa Inwestycji'!MNG$34,'5. Bilans projekt'!$C$3:$O$3,0))-INDEX('5. Bilans projekt'!$C$68:$O$68,1,MATCH('12. Ocena dyskontowa Inwestycji'!MNG$34,'5. Bilans projekt'!$C$3:$O$3,0)),"")</f>
        <v/>
      </c>
      <c r="MNH36" s="131" t="str">
        <f>_xlfn.IFNA(INDEX('5. Bilans projekt'!$C$54:$O$54,1,MATCH('12. Ocena dyskontowa Inwestycji'!MNH$34,'5. Bilans projekt'!$C$3:$O$3,0))-INDEX('5. Bilans projekt'!$C$58:$O$58,1,MATCH('12. Ocena dyskontowa Inwestycji'!MNH$34,'5. Bilans projekt'!$C$3:$O$3,0))-INDEX('5. Bilans projekt'!$C$63:$O$63,1,MATCH('12. Ocena dyskontowa Inwestycji'!MNH$34,'5. Bilans projekt'!$C$3:$O$3,0))-INDEX('5. Bilans projekt'!$C$68:$O$68,1,MATCH('12. Ocena dyskontowa Inwestycji'!MNH$34,'5. Bilans projekt'!$C$3:$O$3,0)),"")</f>
        <v/>
      </c>
      <c r="MNI36" s="131" t="str">
        <f>_xlfn.IFNA(INDEX('5. Bilans projekt'!$C$54:$O$54,1,MATCH('12. Ocena dyskontowa Inwestycji'!MNI$34,'5. Bilans projekt'!$C$3:$O$3,0))-INDEX('5. Bilans projekt'!$C$58:$O$58,1,MATCH('12. Ocena dyskontowa Inwestycji'!MNI$34,'5. Bilans projekt'!$C$3:$O$3,0))-INDEX('5. Bilans projekt'!$C$63:$O$63,1,MATCH('12. Ocena dyskontowa Inwestycji'!MNI$34,'5. Bilans projekt'!$C$3:$O$3,0))-INDEX('5. Bilans projekt'!$C$68:$O$68,1,MATCH('12. Ocena dyskontowa Inwestycji'!MNI$34,'5. Bilans projekt'!$C$3:$O$3,0)),"")</f>
        <v/>
      </c>
      <c r="MNJ36" s="131" t="str">
        <f>_xlfn.IFNA(INDEX('5. Bilans projekt'!$C$54:$O$54,1,MATCH('12. Ocena dyskontowa Inwestycji'!MNJ$34,'5. Bilans projekt'!$C$3:$O$3,0))-INDEX('5. Bilans projekt'!$C$58:$O$58,1,MATCH('12. Ocena dyskontowa Inwestycji'!MNJ$34,'5. Bilans projekt'!$C$3:$O$3,0))-INDEX('5. Bilans projekt'!$C$63:$O$63,1,MATCH('12. Ocena dyskontowa Inwestycji'!MNJ$34,'5. Bilans projekt'!$C$3:$O$3,0))-INDEX('5. Bilans projekt'!$C$68:$O$68,1,MATCH('12. Ocena dyskontowa Inwestycji'!MNJ$34,'5. Bilans projekt'!$C$3:$O$3,0)),"")</f>
        <v/>
      </c>
      <c r="MNK36" s="131" t="str">
        <f>_xlfn.IFNA(INDEX('5. Bilans projekt'!$C$54:$O$54,1,MATCH('12. Ocena dyskontowa Inwestycji'!MNK$34,'5. Bilans projekt'!$C$3:$O$3,0))-INDEX('5. Bilans projekt'!$C$58:$O$58,1,MATCH('12. Ocena dyskontowa Inwestycji'!MNK$34,'5. Bilans projekt'!$C$3:$O$3,0))-INDEX('5. Bilans projekt'!$C$63:$O$63,1,MATCH('12. Ocena dyskontowa Inwestycji'!MNK$34,'5. Bilans projekt'!$C$3:$O$3,0))-INDEX('5. Bilans projekt'!$C$68:$O$68,1,MATCH('12. Ocena dyskontowa Inwestycji'!MNK$34,'5. Bilans projekt'!$C$3:$O$3,0)),"")</f>
        <v/>
      </c>
      <c r="MNL36" s="131" t="str">
        <f>_xlfn.IFNA(INDEX('5. Bilans projekt'!$C$54:$O$54,1,MATCH('12. Ocena dyskontowa Inwestycji'!MNL$34,'5. Bilans projekt'!$C$3:$O$3,0))-INDEX('5. Bilans projekt'!$C$58:$O$58,1,MATCH('12. Ocena dyskontowa Inwestycji'!MNL$34,'5. Bilans projekt'!$C$3:$O$3,0))-INDEX('5. Bilans projekt'!$C$63:$O$63,1,MATCH('12. Ocena dyskontowa Inwestycji'!MNL$34,'5. Bilans projekt'!$C$3:$O$3,0))-INDEX('5. Bilans projekt'!$C$68:$O$68,1,MATCH('12. Ocena dyskontowa Inwestycji'!MNL$34,'5. Bilans projekt'!$C$3:$O$3,0)),"")</f>
        <v/>
      </c>
      <c r="MNM36" s="131" t="str">
        <f>_xlfn.IFNA(INDEX('5. Bilans projekt'!$C$54:$O$54,1,MATCH('12. Ocena dyskontowa Inwestycji'!MNM$34,'5. Bilans projekt'!$C$3:$O$3,0))-INDEX('5. Bilans projekt'!$C$58:$O$58,1,MATCH('12. Ocena dyskontowa Inwestycji'!MNM$34,'5. Bilans projekt'!$C$3:$O$3,0))-INDEX('5. Bilans projekt'!$C$63:$O$63,1,MATCH('12. Ocena dyskontowa Inwestycji'!MNM$34,'5. Bilans projekt'!$C$3:$O$3,0))-INDEX('5. Bilans projekt'!$C$68:$O$68,1,MATCH('12. Ocena dyskontowa Inwestycji'!MNM$34,'5. Bilans projekt'!$C$3:$O$3,0)),"")</f>
        <v/>
      </c>
      <c r="MNN36" s="131" t="str">
        <f>_xlfn.IFNA(INDEX('5. Bilans projekt'!$C$54:$O$54,1,MATCH('12. Ocena dyskontowa Inwestycji'!MNN$34,'5. Bilans projekt'!$C$3:$O$3,0))-INDEX('5. Bilans projekt'!$C$58:$O$58,1,MATCH('12. Ocena dyskontowa Inwestycji'!MNN$34,'5. Bilans projekt'!$C$3:$O$3,0))-INDEX('5. Bilans projekt'!$C$63:$O$63,1,MATCH('12. Ocena dyskontowa Inwestycji'!MNN$34,'5. Bilans projekt'!$C$3:$O$3,0))-INDEX('5. Bilans projekt'!$C$68:$O$68,1,MATCH('12. Ocena dyskontowa Inwestycji'!MNN$34,'5. Bilans projekt'!$C$3:$O$3,0)),"")</f>
        <v/>
      </c>
      <c r="MNO36" s="131" t="str">
        <f>_xlfn.IFNA(INDEX('5. Bilans projekt'!$C$54:$O$54,1,MATCH('12. Ocena dyskontowa Inwestycji'!MNO$34,'5. Bilans projekt'!$C$3:$O$3,0))-INDEX('5. Bilans projekt'!$C$58:$O$58,1,MATCH('12. Ocena dyskontowa Inwestycji'!MNO$34,'5. Bilans projekt'!$C$3:$O$3,0))-INDEX('5. Bilans projekt'!$C$63:$O$63,1,MATCH('12. Ocena dyskontowa Inwestycji'!MNO$34,'5. Bilans projekt'!$C$3:$O$3,0))-INDEX('5. Bilans projekt'!$C$68:$O$68,1,MATCH('12. Ocena dyskontowa Inwestycji'!MNO$34,'5. Bilans projekt'!$C$3:$O$3,0)),"")</f>
        <v/>
      </c>
      <c r="MNP36" s="131" t="str">
        <f>_xlfn.IFNA(INDEX('5. Bilans projekt'!$C$54:$O$54,1,MATCH('12. Ocena dyskontowa Inwestycji'!MNP$34,'5. Bilans projekt'!$C$3:$O$3,0))-INDEX('5. Bilans projekt'!$C$58:$O$58,1,MATCH('12. Ocena dyskontowa Inwestycji'!MNP$34,'5. Bilans projekt'!$C$3:$O$3,0))-INDEX('5. Bilans projekt'!$C$63:$O$63,1,MATCH('12. Ocena dyskontowa Inwestycji'!MNP$34,'5. Bilans projekt'!$C$3:$O$3,0))-INDEX('5. Bilans projekt'!$C$68:$O$68,1,MATCH('12. Ocena dyskontowa Inwestycji'!MNP$34,'5. Bilans projekt'!$C$3:$O$3,0)),"")</f>
        <v/>
      </c>
      <c r="MNQ36" s="131" t="str">
        <f>_xlfn.IFNA(INDEX('5. Bilans projekt'!$C$54:$O$54,1,MATCH('12. Ocena dyskontowa Inwestycji'!MNQ$34,'5. Bilans projekt'!$C$3:$O$3,0))-INDEX('5. Bilans projekt'!$C$58:$O$58,1,MATCH('12. Ocena dyskontowa Inwestycji'!MNQ$34,'5. Bilans projekt'!$C$3:$O$3,0))-INDEX('5. Bilans projekt'!$C$63:$O$63,1,MATCH('12. Ocena dyskontowa Inwestycji'!MNQ$34,'5. Bilans projekt'!$C$3:$O$3,0))-INDEX('5. Bilans projekt'!$C$68:$O$68,1,MATCH('12. Ocena dyskontowa Inwestycji'!MNQ$34,'5. Bilans projekt'!$C$3:$O$3,0)),"")</f>
        <v/>
      </c>
      <c r="MNR36" s="131" t="str">
        <f>_xlfn.IFNA(INDEX('5. Bilans projekt'!$C$54:$O$54,1,MATCH('12. Ocena dyskontowa Inwestycji'!MNR$34,'5. Bilans projekt'!$C$3:$O$3,0))-INDEX('5. Bilans projekt'!$C$58:$O$58,1,MATCH('12. Ocena dyskontowa Inwestycji'!MNR$34,'5. Bilans projekt'!$C$3:$O$3,0))-INDEX('5. Bilans projekt'!$C$63:$O$63,1,MATCH('12. Ocena dyskontowa Inwestycji'!MNR$34,'5. Bilans projekt'!$C$3:$O$3,0))-INDEX('5. Bilans projekt'!$C$68:$O$68,1,MATCH('12. Ocena dyskontowa Inwestycji'!MNR$34,'5. Bilans projekt'!$C$3:$O$3,0)),"")</f>
        <v/>
      </c>
      <c r="MNS36" s="131" t="str">
        <f>_xlfn.IFNA(INDEX('5. Bilans projekt'!$C$54:$O$54,1,MATCH('12. Ocena dyskontowa Inwestycji'!MNS$34,'5. Bilans projekt'!$C$3:$O$3,0))-INDEX('5. Bilans projekt'!$C$58:$O$58,1,MATCH('12. Ocena dyskontowa Inwestycji'!MNS$34,'5. Bilans projekt'!$C$3:$O$3,0))-INDEX('5. Bilans projekt'!$C$63:$O$63,1,MATCH('12. Ocena dyskontowa Inwestycji'!MNS$34,'5. Bilans projekt'!$C$3:$O$3,0))-INDEX('5. Bilans projekt'!$C$68:$O$68,1,MATCH('12. Ocena dyskontowa Inwestycji'!MNS$34,'5. Bilans projekt'!$C$3:$O$3,0)),"")</f>
        <v/>
      </c>
      <c r="MNT36" s="131" t="str">
        <f>_xlfn.IFNA(INDEX('5. Bilans projekt'!$C$54:$O$54,1,MATCH('12. Ocena dyskontowa Inwestycji'!MNT$34,'5. Bilans projekt'!$C$3:$O$3,0))-INDEX('5. Bilans projekt'!$C$58:$O$58,1,MATCH('12. Ocena dyskontowa Inwestycji'!MNT$34,'5. Bilans projekt'!$C$3:$O$3,0))-INDEX('5. Bilans projekt'!$C$63:$O$63,1,MATCH('12. Ocena dyskontowa Inwestycji'!MNT$34,'5. Bilans projekt'!$C$3:$O$3,0))-INDEX('5. Bilans projekt'!$C$68:$O$68,1,MATCH('12. Ocena dyskontowa Inwestycji'!MNT$34,'5. Bilans projekt'!$C$3:$O$3,0)),"")</f>
        <v/>
      </c>
      <c r="MNU36" s="131" t="str">
        <f>_xlfn.IFNA(INDEX('5. Bilans projekt'!$C$54:$O$54,1,MATCH('12. Ocena dyskontowa Inwestycji'!MNU$34,'5. Bilans projekt'!$C$3:$O$3,0))-INDEX('5. Bilans projekt'!$C$58:$O$58,1,MATCH('12. Ocena dyskontowa Inwestycji'!MNU$34,'5. Bilans projekt'!$C$3:$O$3,0))-INDEX('5. Bilans projekt'!$C$63:$O$63,1,MATCH('12. Ocena dyskontowa Inwestycji'!MNU$34,'5. Bilans projekt'!$C$3:$O$3,0))-INDEX('5. Bilans projekt'!$C$68:$O$68,1,MATCH('12. Ocena dyskontowa Inwestycji'!MNU$34,'5. Bilans projekt'!$C$3:$O$3,0)),"")</f>
        <v/>
      </c>
      <c r="MNV36" s="131" t="str">
        <f>_xlfn.IFNA(INDEX('5. Bilans projekt'!$C$54:$O$54,1,MATCH('12. Ocena dyskontowa Inwestycji'!MNV$34,'5. Bilans projekt'!$C$3:$O$3,0))-INDEX('5. Bilans projekt'!$C$58:$O$58,1,MATCH('12. Ocena dyskontowa Inwestycji'!MNV$34,'5. Bilans projekt'!$C$3:$O$3,0))-INDEX('5. Bilans projekt'!$C$63:$O$63,1,MATCH('12. Ocena dyskontowa Inwestycji'!MNV$34,'5. Bilans projekt'!$C$3:$O$3,0))-INDEX('5. Bilans projekt'!$C$68:$O$68,1,MATCH('12. Ocena dyskontowa Inwestycji'!MNV$34,'5. Bilans projekt'!$C$3:$O$3,0)),"")</f>
        <v/>
      </c>
      <c r="MNW36" s="131" t="str">
        <f>_xlfn.IFNA(INDEX('5. Bilans projekt'!$C$54:$O$54,1,MATCH('12. Ocena dyskontowa Inwestycji'!MNW$34,'5. Bilans projekt'!$C$3:$O$3,0))-INDEX('5. Bilans projekt'!$C$58:$O$58,1,MATCH('12. Ocena dyskontowa Inwestycji'!MNW$34,'5. Bilans projekt'!$C$3:$O$3,0))-INDEX('5. Bilans projekt'!$C$63:$O$63,1,MATCH('12. Ocena dyskontowa Inwestycji'!MNW$34,'5. Bilans projekt'!$C$3:$O$3,0))-INDEX('5. Bilans projekt'!$C$68:$O$68,1,MATCH('12. Ocena dyskontowa Inwestycji'!MNW$34,'5. Bilans projekt'!$C$3:$O$3,0)),"")</f>
        <v/>
      </c>
      <c r="MNX36" s="131" t="str">
        <f>_xlfn.IFNA(INDEX('5. Bilans projekt'!$C$54:$O$54,1,MATCH('12. Ocena dyskontowa Inwestycji'!MNX$34,'5. Bilans projekt'!$C$3:$O$3,0))-INDEX('5. Bilans projekt'!$C$58:$O$58,1,MATCH('12. Ocena dyskontowa Inwestycji'!MNX$34,'5. Bilans projekt'!$C$3:$O$3,0))-INDEX('5. Bilans projekt'!$C$63:$O$63,1,MATCH('12. Ocena dyskontowa Inwestycji'!MNX$34,'5. Bilans projekt'!$C$3:$O$3,0))-INDEX('5. Bilans projekt'!$C$68:$O$68,1,MATCH('12. Ocena dyskontowa Inwestycji'!MNX$34,'5. Bilans projekt'!$C$3:$O$3,0)),"")</f>
        <v/>
      </c>
      <c r="MNY36" s="131" t="str">
        <f>_xlfn.IFNA(INDEX('5. Bilans projekt'!$C$54:$O$54,1,MATCH('12. Ocena dyskontowa Inwestycji'!MNY$34,'5. Bilans projekt'!$C$3:$O$3,0))-INDEX('5. Bilans projekt'!$C$58:$O$58,1,MATCH('12. Ocena dyskontowa Inwestycji'!MNY$34,'5. Bilans projekt'!$C$3:$O$3,0))-INDEX('5. Bilans projekt'!$C$63:$O$63,1,MATCH('12. Ocena dyskontowa Inwestycji'!MNY$34,'5. Bilans projekt'!$C$3:$O$3,0))-INDEX('5. Bilans projekt'!$C$68:$O$68,1,MATCH('12. Ocena dyskontowa Inwestycji'!MNY$34,'5. Bilans projekt'!$C$3:$O$3,0)),"")</f>
        <v/>
      </c>
      <c r="MNZ36" s="131" t="str">
        <f>_xlfn.IFNA(INDEX('5. Bilans projekt'!$C$54:$O$54,1,MATCH('12. Ocena dyskontowa Inwestycji'!MNZ$34,'5. Bilans projekt'!$C$3:$O$3,0))-INDEX('5. Bilans projekt'!$C$58:$O$58,1,MATCH('12. Ocena dyskontowa Inwestycji'!MNZ$34,'5. Bilans projekt'!$C$3:$O$3,0))-INDEX('5. Bilans projekt'!$C$63:$O$63,1,MATCH('12. Ocena dyskontowa Inwestycji'!MNZ$34,'5. Bilans projekt'!$C$3:$O$3,0))-INDEX('5. Bilans projekt'!$C$68:$O$68,1,MATCH('12. Ocena dyskontowa Inwestycji'!MNZ$34,'5. Bilans projekt'!$C$3:$O$3,0)),"")</f>
        <v/>
      </c>
      <c r="MOA36" s="131" t="str">
        <f>_xlfn.IFNA(INDEX('5. Bilans projekt'!$C$54:$O$54,1,MATCH('12. Ocena dyskontowa Inwestycji'!MOA$34,'5. Bilans projekt'!$C$3:$O$3,0))-INDEX('5. Bilans projekt'!$C$58:$O$58,1,MATCH('12. Ocena dyskontowa Inwestycji'!MOA$34,'5. Bilans projekt'!$C$3:$O$3,0))-INDEX('5. Bilans projekt'!$C$63:$O$63,1,MATCH('12. Ocena dyskontowa Inwestycji'!MOA$34,'5. Bilans projekt'!$C$3:$O$3,0))-INDEX('5. Bilans projekt'!$C$68:$O$68,1,MATCH('12. Ocena dyskontowa Inwestycji'!MOA$34,'5. Bilans projekt'!$C$3:$O$3,0)),"")</f>
        <v/>
      </c>
      <c r="MOB36" s="131" t="str">
        <f>_xlfn.IFNA(INDEX('5. Bilans projekt'!$C$54:$O$54,1,MATCH('12. Ocena dyskontowa Inwestycji'!MOB$34,'5. Bilans projekt'!$C$3:$O$3,0))-INDEX('5. Bilans projekt'!$C$58:$O$58,1,MATCH('12. Ocena dyskontowa Inwestycji'!MOB$34,'5. Bilans projekt'!$C$3:$O$3,0))-INDEX('5. Bilans projekt'!$C$63:$O$63,1,MATCH('12. Ocena dyskontowa Inwestycji'!MOB$34,'5. Bilans projekt'!$C$3:$O$3,0))-INDEX('5. Bilans projekt'!$C$68:$O$68,1,MATCH('12. Ocena dyskontowa Inwestycji'!MOB$34,'5. Bilans projekt'!$C$3:$O$3,0)),"")</f>
        <v/>
      </c>
      <c r="MOC36" s="131" t="str">
        <f>_xlfn.IFNA(INDEX('5. Bilans projekt'!$C$54:$O$54,1,MATCH('12. Ocena dyskontowa Inwestycji'!MOC$34,'5. Bilans projekt'!$C$3:$O$3,0))-INDEX('5. Bilans projekt'!$C$58:$O$58,1,MATCH('12. Ocena dyskontowa Inwestycji'!MOC$34,'5. Bilans projekt'!$C$3:$O$3,0))-INDEX('5. Bilans projekt'!$C$63:$O$63,1,MATCH('12. Ocena dyskontowa Inwestycji'!MOC$34,'5. Bilans projekt'!$C$3:$O$3,0))-INDEX('5. Bilans projekt'!$C$68:$O$68,1,MATCH('12. Ocena dyskontowa Inwestycji'!MOC$34,'5. Bilans projekt'!$C$3:$O$3,0)),"")</f>
        <v/>
      </c>
      <c r="MOD36" s="131" t="str">
        <f>_xlfn.IFNA(INDEX('5. Bilans projekt'!$C$54:$O$54,1,MATCH('12. Ocena dyskontowa Inwestycji'!MOD$34,'5. Bilans projekt'!$C$3:$O$3,0))-INDEX('5. Bilans projekt'!$C$58:$O$58,1,MATCH('12. Ocena dyskontowa Inwestycji'!MOD$34,'5. Bilans projekt'!$C$3:$O$3,0))-INDEX('5. Bilans projekt'!$C$63:$O$63,1,MATCH('12. Ocena dyskontowa Inwestycji'!MOD$34,'5. Bilans projekt'!$C$3:$O$3,0))-INDEX('5. Bilans projekt'!$C$68:$O$68,1,MATCH('12. Ocena dyskontowa Inwestycji'!MOD$34,'5. Bilans projekt'!$C$3:$O$3,0)),"")</f>
        <v/>
      </c>
      <c r="MOE36" s="131" t="str">
        <f>_xlfn.IFNA(INDEX('5. Bilans projekt'!$C$54:$O$54,1,MATCH('12. Ocena dyskontowa Inwestycji'!MOE$34,'5. Bilans projekt'!$C$3:$O$3,0))-INDEX('5. Bilans projekt'!$C$58:$O$58,1,MATCH('12. Ocena dyskontowa Inwestycji'!MOE$34,'5. Bilans projekt'!$C$3:$O$3,0))-INDEX('5. Bilans projekt'!$C$63:$O$63,1,MATCH('12. Ocena dyskontowa Inwestycji'!MOE$34,'5. Bilans projekt'!$C$3:$O$3,0))-INDEX('5. Bilans projekt'!$C$68:$O$68,1,MATCH('12. Ocena dyskontowa Inwestycji'!MOE$34,'5. Bilans projekt'!$C$3:$O$3,0)),"")</f>
        <v/>
      </c>
      <c r="MOF36" s="131" t="str">
        <f>_xlfn.IFNA(INDEX('5. Bilans projekt'!$C$54:$O$54,1,MATCH('12. Ocena dyskontowa Inwestycji'!MOF$34,'5. Bilans projekt'!$C$3:$O$3,0))-INDEX('5. Bilans projekt'!$C$58:$O$58,1,MATCH('12. Ocena dyskontowa Inwestycji'!MOF$34,'5. Bilans projekt'!$C$3:$O$3,0))-INDEX('5. Bilans projekt'!$C$63:$O$63,1,MATCH('12. Ocena dyskontowa Inwestycji'!MOF$34,'5. Bilans projekt'!$C$3:$O$3,0))-INDEX('5. Bilans projekt'!$C$68:$O$68,1,MATCH('12. Ocena dyskontowa Inwestycji'!MOF$34,'5. Bilans projekt'!$C$3:$O$3,0)),"")</f>
        <v/>
      </c>
      <c r="MOG36" s="131" t="str">
        <f>_xlfn.IFNA(INDEX('5. Bilans projekt'!$C$54:$O$54,1,MATCH('12. Ocena dyskontowa Inwestycji'!MOG$34,'5. Bilans projekt'!$C$3:$O$3,0))-INDEX('5. Bilans projekt'!$C$58:$O$58,1,MATCH('12. Ocena dyskontowa Inwestycji'!MOG$34,'5. Bilans projekt'!$C$3:$O$3,0))-INDEX('5. Bilans projekt'!$C$63:$O$63,1,MATCH('12. Ocena dyskontowa Inwestycji'!MOG$34,'5. Bilans projekt'!$C$3:$O$3,0))-INDEX('5. Bilans projekt'!$C$68:$O$68,1,MATCH('12. Ocena dyskontowa Inwestycji'!MOG$34,'5. Bilans projekt'!$C$3:$O$3,0)),"")</f>
        <v/>
      </c>
      <c r="MOH36" s="131" t="str">
        <f>_xlfn.IFNA(INDEX('5. Bilans projekt'!$C$54:$O$54,1,MATCH('12. Ocena dyskontowa Inwestycji'!MOH$34,'5. Bilans projekt'!$C$3:$O$3,0))-INDEX('5. Bilans projekt'!$C$58:$O$58,1,MATCH('12. Ocena dyskontowa Inwestycji'!MOH$34,'5. Bilans projekt'!$C$3:$O$3,0))-INDEX('5. Bilans projekt'!$C$63:$O$63,1,MATCH('12. Ocena dyskontowa Inwestycji'!MOH$34,'5. Bilans projekt'!$C$3:$O$3,0))-INDEX('5. Bilans projekt'!$C$68:$O$68,1,MATCH('12. Ocena dyskontowa Inwestycji'!MOH$34,'5. Bilans projekt'!$C$3:$O$3,0)),"")</f>
        <v/>
      </c>
      <c r="MOI36" s="131" t="str">
        <f>_xlfn.IFNA(INDEX('5. Bilans projekt'!$C$54:$O$54,1,MATCH('12. Ocena dyskontowa Inwestycji'!MOI$34,'5. Bilans projekt'!$C$3:$O$3,0))-INDEX('5. Bilans projekt'!$C$58:$O$58,1,MATCH('12. Ocena dyskontowa Inwestycji'!MOI$34,'5. Bilans projekt'!$C$3:$O$3,0))-INDEX('5. Bilans projekt'!$C$63:$O$63,1,MATCH('12. Ocena dyskontowa Inwestycji'!MOI$34,'5. Bilans projekt'!$C$3:$O$3,0))-INDEX('5. Bilans projekt'!$C$68:$O$68,1,MATCH('12. Ocena dyskontowa Inwestycji'!MOI$34,'5. Bilans projekt'!$C$3:$O$3,0)),"")</f>
        <v/>
      </c>
      <c r="MOJ36" s="131" t="str">
        <f>_xlfn.IFNA(INDEX('5. Bilans projekt'!$C$54:$O$54,1,MATCH('12. Ocena dyskontowa Inwestycji'!MOJ$34,'5. Bilans projekt'!$C$3:$O$3,0))-INDEX('5. Bilans projekt'!$C$58:$O$58,1,MATCH('12. Ocena dyskontowa Inwestycji'!MOJ$34,'5. Bilans projekt'!$C$3:$O$3,0))-INDEX('5. Bilans projekt'!$C$63:$O$63,1,MATCH('12. Ocena dyskontowa Inwestycji'!MOJ$34,'5. Bilans projekt'!$C$3:$O$3,0))-INDEX('5. Bilans projekt'!$C$68:$O$68,1,MATCH('12. Ocena dyskontowa Inwestycji'!MOJ$34,'5. Bilans projekt'!$C$3:$O$3,0)),"")</f>
        <v/>
      </c>
      <c r="MOK36" s="131" t="str">
        <f>_xlfn.IFNA(INDEX('5. Bilans projekt'!$C$54:$O$54,1,MATCH('12. Ocena dyskontowa Inwestycji'!MOK$34,'5. Bilans projekt'!$C$3:$O$3,0))-INDEX('5. Bilans projekt'!$C$58:$O$58,1,MATCH('12. Ocena dyskontowa Inwestycji'!MOK$34,'5. Bilans projekt'!$C$3:$O$3,0))-INDEX('5. Bilans projekt'!$C$63:$O$63,1,MATCH('12. Ocena dyskontowa Inwestycji'!MOK$34,'5. Bilans projekt'!$C$3:$O$3,0))-INDEX('5. Bilans projekt'!$C$68:$O$68,1,MATCH('12. Ocena dyskontowa Inwestycji'!MOK$34,'5. Bilans projekt'!$C$3:$O$3,0)),"")</f>
        <v/>
      </c>
      <c r="MOL36" s="131" t="str">
        <f>_xlfn.IFNA(INDEX('5. Bilans projekt'!$C$54:$O$54,1,MATCH('12. Ocena dyskontowa Inwestycji'!MOL$34,'5. Bilans projekt'!$C$3:$O$3,0))-INDEX('5. Bilans projekt'!$C$58:$O$58,1,MATCH('12. Ocena dyskontowa Inwestycji'!MOL$34,'5. Bilans projekt'!$C$3:$O$3,0))-INDEX('5. Bilans projekt'!$C$63:$O$63,1,MATCH('12. Ocena dyskontowa Inwestycji'!MOL$34,'5. Bilans projekt'!$C$3:$O$3,0))-INDEX('5. Bilans projekt'!$C$68:$O$68,1,MATCH('12. Ocena dyskontowa Inwestycji'!MOL$34,'5. Bilans projekt'!$C$3:$O$3,0)),"")</f>
        <v/>
      </c>
      <c r="MOM36" s="131" t="str">
        <f>_xlfn.IFNA(INDEX('5. Bilans projekt'!$C$54:$O$54,1,MATCH('12. Ocena dyskontowa Inwestycji'!MOM$34,'5. Bilans projekt'!$C$3:$O$3,0))-INDEX('5. Bilans projekt'!$C$58:$O$58,1,MATCH('12. Ocena dyskontowa Inwestycji'!MOM$34,'5. Bilans projekt'!$C$3:$O$3,0))-INDEX('5. Bilans projekt'!$C$63:$O$63,1,MATCH('12. Ocena dyskontowa Inwestycji'!MOM$34,'5. Bilans projekt'!$C$3:$O$3,0))-INDEX('5. Bilans projekt'!$C$68:$O$68,1,MATCH('12. Ocena dyskontowa Inwestycji'!MOM$34,'5. Bilans projekt'!$C$3:$O$3,0)),"")</f>
        <v/>
      </c>
      <c r="MON36" s="131" t="str">
        <f>_xlfn.IFNA(INDEX('5. Bilans projekt'!$C$54:$O$54,1,MATCH('12. Ocena dyskontowa Inwestycji'!MON$34,'5. Bilans projekt'!$C$3:$O$3,0))-INDEX('5. Bilans projekt'!$C$58:$O$58,1,MATCH('12. Ocena dyskontowa Inwestycji'!MON$34,'5. Bilans projekt'!$C$3:$O$3,0))-INDEX('5. Bilans projekt'!$C$63:$O$63,1,MATCH('12. Ocena dyskontowa Inwestycji'!MON$34,'5. Bilans projekt'!$C$3:$O$3,0))-INDEX('5. Bilans projekt'!$C$68:$O$68,1,MATCH('12. Ocena dyskontowa Inwestycji'!MON$34,'5. Bilans projekt'!$C$3:$O$3,0)),"")</f>
        <v/>
      </c>
      <c r="MOO36" s="131" t="str">
        <f>_xlfn.IFNA(INDEX('5. Bilans projekt'!$C$54:$O$54,1,MATCH('12. Ocena dyskontowa Inwestycji'!MOO$34,'5. Bilans projekt'!$C$3:$O$3,0))-INDEX('5. Bilans projekt'!$C$58:$O$58,1,MATCH('12. Ocena dyskontowa Inwestycji'!MOO$34,'5. Bilans projekt'!$C$3:$O$3,0))-INDEX('5. Bilans projekt'!$C$63:$O$63,1,MATCH('12. Ocena dyskontowa Inwestycji'!MOO$34,'5. Bilans projekt'!$C$3:$O$3,0))-INDEX('5. Bilans projekt'!$C$68:$O$68,1,MATCH('12. Ocena dyskontowa Inwestycji'!MOO$34,'5. Bilans projekt'!$C$3:$O$3,0)),"")</f>
        <v/>
      </c>
      <c r="MOP36" s="131" t="str">
        <f>_xlfn.IFNA(INDEX('5. Bilans projekt'!$C$54:$O$54,1,MATCH('12. Ocena dyskontowa Inwestycji'!MOP$34,'5. Bilans projekt'!$C$3:$O$3,0))-INDEX('5. Bilans projekt'!$C$58:$O$58,1,MATCH('12. Ocena dyskontowa Inwestycji'!MOP$34,'5. Bilans projekt'!$C$3:$O$3,0))-INDEX('5. Bilans projekt'!$C$63:$O$63,1,MATCH('12. Ocena dyskontowa Inwestycji'!MOP$34,'5. Bilans projekt'!$C$3:$O$3,0))-INDEX('5. Bilans projekt'!$C$68:$O$68,1,MATCH('12. Ocena dyskontowa Inwestycji'!MOP$34,'5. Bilans projekt'!$C$3:$O$3,0)),"")</f>
        <v/>
      </c>
      <c r="MOQ36" s="131" t="str">
        <f>_xlfn.IFNA(INDEX('5. Bilans projekt'!$C$54:$O$54,1,MATCH('12. Ocena dyskontowa Inwestycji'!MOQ$34,'5. Bilans projekt'!$C$3:$O$3,0))-INDEX('5. Bilans projekt'!$C$58:$O$58,1,MATCH('12. Ocena dyskontowa Inwestycji'!MOQ$34,'5. Bilans projekt'!$C$3:$O$3,0))-INDEX('5. Bilans projekt'!$C$63:$O$63,1,MATCH('12. Ocena dyskontowa Inwestycji'!MOQ$34,'5. Bilans projekt'!$C$3:$O$3,0))-INDEX('5. Bilans projekt'!$C$68:$O$68,1,MATCH('12. Ocena dyskontowa Inwestycji'!MOQ$34,'5. Bilans projekt'!$C$3:$O$3,0)),"")</f>
        <v/>
      </c>
      <c r="MOR36" s="131" t="str">
        <f>_xlfn.IFNA(INDEX('5. Bilans projekt'!$C$54:$O$54,1,MATCH('12. Ocena dyskontowa Inwestycji'!MOR$34,'5. Bilans projekt'!$C$3:$O$3,0))-INDEX('5. Bilans projekt'!$C$58:$O$58,1,MATCH('12. Ocena dyskontowa Inwestycji'!MOR$34,'5. Bilans projekt'!$C$3:$O$3,0))-INDEX('5. Bilans projekt'!$C$63:$O$63,1,MATCH('12. Ocena dyskontowa Inwestycji'!MOR$34,'5. Bilans projekt'!$C$3:$O$3,0))-INDEX('5. Bilans projekt'!$C$68:$O$68,1,MATCH('12. Ocena dyskontowa Inwestycji'!MOR$34,'5. Bilans projekt'!$C$3:$O$3,0)),"")</f>
        <v/>
      </c>
      <c r="MOS36" s="131" t="str">
        <f>_xlfn.IFNA(INDEX('5. Bilans projekt'!$C$54:$O$54,1,MATCH('12. Ocena dyskontowa Inwestycji'!MOS$34,'5. Bilans projekt'!$C$3:$O$3,0))-INDEX('5. Bilans projekt'!$C$58:$O$58,1,MATCH('12. Ocena dyskontowa Inwestycji'!MOS$34,'5. Bilans projekt'!$C$3:$O$3,0))-INDEX('5. Bilans projekt'!$C$63:$O$63,1,MATCH('12. Ocena dyskontowa Inwestycji'!MOS$34,'5. Bilans projekt'!$C$3:$O$3,0))-INDEX('5. Bilans projekt'!$C$68:$O$68,1,MATCH('12. Ocena dyskontowa Inwestycji'!MOS$34,'5. Bilans projekt'!$C$3:$O$3,0)),"")</f>
        <v/>
      </c>
      <c r="MOT36" s="131" t="str">
        <f>_xlfn.IFNA(INDEX('5. Bilans projekt'!$C$54:$O$54,1,MATCH('12. Ocena dyskontowa Inwestycji'!MOT$34,'5. Bilans projekt'!$C$3:$O$3,0))-INDEX('5. Bilans projekt'!$C$58:$O$58,1,MATCH('12. Ocena dyskontowa Inwestycji'!MOT$34,'5. Bilans projekt'!$C$3:$O$3,0))-INDEX('5. Bilans projekt'!$C$63:$O$63,1,MATCH('12. Ocena dyskontowa Inwestycji'!MOT$34,'5. Bilans projekt'!$C$3:$O$3,0))-INDEX('5. Bilans projekt'!$C$68:$O$68,1,MATCH('12. Ocena dyskontowa Inwestycji'!MOT$34,'5. Bilans projekt'!$C$3:$O$3,0)),"")</f>
        <v/>
      </c>
      <c r="MOU36" s="131" t="str">
        <f>_xlfn.IFNA(INDEX('5. Bilans projekt'!$C$54:$O$54,1,MATCH('12. Ocena dyskontowa Inwestycji'!MOU$34,'5. Bilans projekt'!$C$3:$O$3,0))-INDEX('5. Bilans projekt'!$C$58:$O$58,1,MATCH('12. Ocena dyskontowa Inwestycji'!MOU$34,'5. Bilans projekt'!$C$3:$O$3,0))-INDEX('5. Bilans projekt'!$C$63:$O$63,1,MATCH('12. Ocena dyskontowa Inwestycji'!MOU$34,'5. Bilans projekt'!$C$3:$O$3,0))-INDEX('5. Bilans projekt'!$C$68:$O$68,1,MATCH('12. Ocena dyskontowa Inwestycji'!MOU$34,'5. Bilans projekt'!$C$3:$O$3,0)),"")</f>
        <v/>
      </c>
      <c r="MOV36" s="131" t="str">
        <f>_xlfn.IFNA(INDEX('5. Bilans projekt'!$C$54:$O$54,1,MATCH('12. Ocena dyskontowa Inwestycji'!MOV$34,'5. Bilans projekt'!$C$3:$O$3,0))-INDEX('5. Bilans projekt'!$C$58:$O$58,1,MATCH('12. Ocena dyskontowa Inwestycji'!MOV$34,'5. Bilans projekt'!$C$3:$O$3,0))-INDEX('5. Bilans projekt'!$C$63:$O$63,1,MATCH('12. Ocena dyskontowa Inwestycji'!MOV$34,'5. Bilans projekt'!$C$3:$O$3,0))-INDEX('5. Bilans projekt'!$C$68:$O$68,1,MATCH('12. Ocena dyskontowa Inwestycji'!MOV$34,'5. Bilans projekt'!$C$3:$O$3,0)),"")</f>
        <v/>
      </c>
      <c r="MOW36" s="131" t="str">
        <f>_xlfn.IFNA(INDEX('5. Bilans projekt'!$C$54:$O$54,1,MATCH('12. Ocena dyskontowa Inwestycji'!MOW$34,'5. Bilans projekt'!$C$3:$O$3,0))-INDEX('5. Bilans projekt'!$C$58:$O$58,1,MATCH('12. Ocena dyskontowa Inwestycji'!MOW$34,'5. Bilans projekt'!$C$3:$O$3,0))-INDEX('5. Bilans projekt'!$C$63:$O$63,1,MATCH('12. Ocena dyskontowa Inwestycji'!MOW$34,'5. Bilans projekt'!$C$3:$O$3,0))-INDEX('5. Bilans projekt'!$C$68:$O$68,1,MATCH('12. Ocena dyskontowa Inwestycji'!MOW$34,'5. Bilans projekt'!$C$3:$O$3,0)),"")</f>
        <v/>
      </c>
      <c r="MOX36" s="131" t="str">
        <f>_xlfn.IFNA(INDEX('5. Bilans projekt'!$C$54:$O$54,1,MATCH('12. Ocena dyskontowa Inwestycji'!MOX$34,'5. Bilans projekt'!$C$3:$O$3,0))-INDEX('5. Bilans projekt'!$C$58:$O$58,1,MATCH('12. Ocena dyskontowa Inwestycji'!MOX$34,'5. Bilans projekt'!$C$3:$O$3,0))-INDEX('5. Bilans projekt'!$C$63:$O$63,1,MATCH('12. Ocena dyskontowa Inwestycji'!MOX$34,'5. Bilans projekt'!$C$3:$O$3,0))-INDEX('5. Bilans projekt'!$C$68:$O$68,1,MATCH('12. Ocena dyskontowa Inwestycji'!MOX$34,'5. Bilans projekt'!$C$3:$O$3,0)),"")</f>
        <v/>
      </c>
      <c r="MOY36" s="131" t="str">
        <f>_xlfn.IFNA(INDEX('5. Bilans projekt'!$C$54:$O$54,1,MATCH('12. Ocena dyskontowa Inwestycji'!MOY$34,'5. Bilans projekt'!$C$3:$O$3,0))-INDEX('5. Bilans projekt'!$C$58:$O$58,1,MATCH('12. Ocena dyskontowa Inwestycji'!MOY$34,'5. Bilans projekt'!$C$3:$O$3,0))-INDEX('5. Bilans projekt'!$C$63:$O$63,1,MATCH('12. Ocena dyskontowa Inwestycji'!MOY$34,'5. Bilans projekt'!$C$3:$O$3,0))-INDEX('5. Bilans projekt'!$C$68:$O$68,1,MATCH('12. Ocena dyskontowa Inwestycji'!MOY$34,'5. Bilans projekt'!$C$3:$O$3,0)),"")</f>
        <v/>
      </c>
      <c r="MOZ36" s="131" t="str">
        <f>_xlfn.IFNA(INDEX('5. Bilans projekt'!$C$54:$O$54,1,MATCH('12. Ocena dyskontowa Inwestycji'!MOZ$34,'5. Bilans projekt'!$C$3:$O$3,0))-INDEX('5. Bilans projekt'!$C$58:$O$58,1,MATCH('12. Ocena dyskontowa Inwestycji'!MOZ$34,'5. Bilans projekt'!$C$3:$O$3,0))-INDEX('5. Bilans projekt'!$C$63:$O$63,1,MATCH('12. Ocena dyskontowa Inwestycji'!MOZ$34,'5. Bilans projekt'!$C$3:$O$3,0))-INDEX('5. Bilans projekt'!$C$68:$O$68,1,MATCH('12. Ocena dyskontowa Inwestycji'!MOZ$34,'5. Bilans projekt'!$C$3:$O$3,0)),"")</f>
        <v/>
      </c>
      <c r="MPA36" s="131" t="str">
        <f>_xlfn.IFNA(INDEX('5. Bilans projekt'!$C$54:$O$54,1,MATCH('12. Ocena dyskontowa Inwestycji'!MPA$34,'5. Bilans projekt'!$C$3:$O$3,0))-INDEX('5. Bilans projekt'!$C$58:$O$58,1,MATCH('12. Ocena dyskontowa Inwestycji'!MPA$34,'5. Bilans projekt'!$C$3:$O$3,0))-INDEX('5. Bilans projekt'!$C$63:$O$63,1,MATCH('12. Ocena dyskontowa Inwestycji'!MPA$34,'5. Bilans projekt'!$C$3:$O$3,0))-INDEX('5. Bilans projekt'!$C$68:$O$68,1,MATCH('12. Ocena dyskontowa Inwestycji'!MPA$34,'5. Bilans projekt'!$C$3:$O$3,0)),"")</f>
        <v/>
      </c>
      <c r="MPB36" s="131" t="str">
        <f>_xlfn.IFNA(INDEX('5. Bilans projekt'!$C$54:$O$54,1,MATCH('12. Ocena dyskontowa Inwestycji'!MPB$34,'5. Bilans projekt'!$C$3:$O$3,0))-INDEX('5. Bilans projekt'!$C$58:$O$58,1,MATCH('12. Ocena dyskontowa Inwestycji'!MPB$34,'5. Bilans projekt'!$C$3:$O$3,0))-INDEX('5. Bilans projekt'!$C$63:$O$63,1,MATCH('12. Ocena dyskontowa Inwestycji'!MPB$34,'5. Bilans projekt'!$C$3:$O$3,0))-INDEX('5. Bilans projekt'!$C$68:$O$68,1,MATCH('12. Ocena dyskontowa Inwestycji'!MPB$34,'5. Bilans projekt'!$C$3:$O$3,0)),"")</f>
        <v/>
      </c>
      <c r="MPC36" s="131" t="str">
        <f>_xlfn.IFNA(INDEX('5. Bilans projekt'!$C$54:$O$54,1,MATCH('12. Ocena dyskontowa Inwestycji'!MPC$34,'5. Bilans projekt'!$C$3:$O$3,0))-INDEX('5. Bilans projekt'!$C$58:$O$58,1,MATCH('12. Ocena dyskontowa Inwestycji'!MPC$34,'5. Bilans projekt'!$C$3:$O$3,0))-INDEX('5. Bilans projekt'!$C$63:$O$63,1,MATCH('12. Ocena dyskontowa Inwestycji'!MPC$34,'5. Bilans projekt'!$C$3:$O$3,0))-INDEX('5. Bilans projekt'!$C$68:$O$68,1,MATCH('12. Ocena dyskontowa Inwestycji'!MPC$34,'5. Bilans projekt'!$C$3:$O$3,0)),"")</f>
        <v/>
      </c>
      <c r="MPD36" s="131" t="str">
        <f>_xlfn.IFNA(INDEX('5. Bilans projekt'!$C$54:$O$54,1,MATCH('12. Ocena dyskontowa Inwestycji'!MPD$34,'5. Bilans projekt'!$C$3:$O$3,0))-INDEX('5. Bilans projekt'!$C$58:$O$58,1,MATCH('12. Ocena dyskontowa Inwestycji'!MPD$34,'5. Bilans projekt'!$C$3:$O$3,0))-INDEX('5. Bilans projekt'!$C$63:$O$63,1,MATCH('12. Ocena dyskontowa Inwestycji'!MPD$34,'5. Bilans projekt'!$C$3:$O$3,0))-INDEX('5. Bilans projekt'!$C$68:$O$68,1,MATCH('12. Ocena dyskontowa Inwestycji'!MPD$34,'5. Bilans projekt'!$C$3:$O$3,0)),"")</f>
        <v/>
      </c>
      <c r="MPE36" s="131" t="str">
        <f>_xlfn.IFNA(INDEX('5. Bilans projekt'!$C$54:$O$54,1,MATCH('12. Ocena dyskontowa Inwestycji'!MPE$34,'5. Bilans projekt'!$C$3:$O$3,0))-INDEX('5. Bilans projekt'!$C$58:$O$58,1,MATCH('12. Ocena dyskontowa Inwestycji'!MPE$34,'5. Bilans projekt'!$C$3:$O$3,0))-INDEX('5. Bilans projekt'!$C$63:$O$63,1,MATCH('12. Ocena dyskontowa Inwestycji'!MPE$34,'5. Bilans projekt'!$C$3:$O$3,0))-INDEX('5. Bilans projekt'!$C$68:$O$68,1,MATCH('12. Ocena dyskontowa Inwestycji'!MPE$34,'5. Bilans projekt'!$C$3:$O$3,0)),"")</f>
        <v/>
      </c>
      <c r="MPF36" s="131" t="str">
        <f>_xlfn.IFNA(INDEX('5. Bilans projekt'!$C$54:$O$54,1,MATCH('12. Ocena dyskontowa Inwestycji'!MPF$34,'5. Bilans projekt'!$C$3:$O$3,0))-INDEX('5. Bilans projekt'!$C$58:$O$58,1,MATCH('12. Ocena dyskontowa Inwestycji'!MPF$34,'5. Bilans projekt'!$C$3:$O$3,0))-INDEX('5. Bilans projekt'!$C$63:$O$63,1,MATCH('12. Ocena dyskontowa Inwestycji'!MPF$34,'5. Bilans projekt'!$C$3:$O$3,0))-INDEX('5. Bilans projekt'!$C$68:$O$68,1,MATCH('12. Ocena dyskontowa Inwestycji'!MPF$34,'5. Bilans projekt'!$C$3:$O$3,0)),"")</f>
        <v/>
      </c>
      <c r="MPG36" s="131" t="str">
        <f>_xlfn.IFNA(INDEX('5. Bilans projekt'!$C$54:$O$54,1,MATCH('12. Ocena dyskontowa Inwestycji'!MPG$34,'5. Bilans projekt'!$C$3:$O$3,0))-INDEX('5. Bilans projekt'!$C$58:$O$58,1,MATCH('12. Ocena dyskontowa Inwestycji'!MPG$34,'5. Bilans projekt'!$C$3:$O$3,0))-INDEX('5. Bilans projekt'!$C$63:$O$63,1,MATCH('12. Ocena dyskontowa Inwestycji'!MPG$34,'5. Bilans projekt'!$C$3:$O$3,0))-INDEX('5. Bilans projekt'!$C$68:$O$68,1,MATCH('12. Ocena dyskontowa Inwestycji'!MPG$34,'5. Bilans projekt'!$C$3:$O$3,0)),"")</f>
        <v/>
      </c>
      <c r="MPH36" s="131" t="str">
        <f>_xlfn.IFNA(INDEX('5. Bilans projekt'!$C$54:$O$54,1,MATCH('12. Ocena dyskontowa Inwestycji'!MPH$34,'5. Bilans projekt'!$C$3:$O$3,0))-INDEX('5. Bilans projekt'!$C$58:$O$58,1,MATCH('12. Ocena dyskontowa Inwestycji'!MPH$34,'5. Bilans projekt'!$C$3:$O$3,0))-INDEX('5. Bilans projekt'!$C$63:$O$63,1,MATCH('12. Ocena dyskontowa Inwestycji'!MPH$34,'5. Bilans projekt'!$C$3:$O$3,0))-INDEX('5. Bilans projekt'!$C$68:$O$68,1,MATCH('12. Ocena dyskontowa Inwestycji'!MPH$34,'5. Bilans projekt'!$C$3:$O$3,0)),"")</f>
        <v/>
      </c>
      <c r="MPI36" s="131" t="str">
        <f>_xlfn.IFNA(INDEX('5. Bilans projekt'!$C$54:$O$54,1,MATCH('12. Ocena dyskontowa Inwestycji'!MPI$34,'5. Bilans projekt'!$C$3:$O$3,0))-INDEX('5. Bilans projekt'!$C$58:$O$58,1,MATCH('12. Ocena dyskontowa Inwestycji'!MPI$34,'5. Bilans projekt'!$C$3:$O$3,0))-INDEX('5. Bilans projekt'!$C$63:$O$63,1,MATCH('12. Ocena dyskontowa Inwestycji'!MPI$34,'5. Bilans projekt'!$C$3:$O$3,0))-INDEX('5. Bilans projekt'!$C$68:$O$68,1,MATCH('12. Ocena dyskontowa Inwestycji'!MPI$34,'5. Bilans projekt'!$C$3:$O$3,0)),"")</f>
        <v/>
      </c>
      <c r="MPJ36" s="131" t="str">
        <f>_xlfn.IFNA(INDEX('5. Bilans projekt'!$C$54:$O$54,1,MATCH('12. Ocena dyskontowa Inwestycji'!MPJ$34,'5. Bilans projekt'!$C$3:$O$3,0))-INDEX('5. Bilans projekt'!$C$58:$O$58,1,MATCH('12. Ocena dyskontowa Inwestycji'!MPJ$34,'5. Bilans projekt'!$C$3:$O$3,0))-INDEX('5. Bilans projekt'!$C$63:$O$63,1,MATCH('12. Ocena dyskontowa Inwestycji'!MPJ$34,'5. Bilans projekt'!$C$3:$O$3,0))-INDEX('5. Bilans projekt'!$C$68:$O$68,1,MATCH('12. Ocena dyskontowa Inwestycji'!MPJ$34,'5. Bilans projekt'!$C$3:$O$3,0)),"")</f>
        <v/>
      </c>
      <c r="MPK36" s="131" t="str">
        <f>_xlfn.IFNA(INDEX('5. Bilans projekt'!$C$54:$O$54,1,MATCH('12. Ocena dyskontowa Inwestycji'!MPK$34,'5. Bilans projekt'!$C$3:$O$3,0))-INDEX('5. Bilans projekt'!$C$58:$O$58,1,MATCH('12. Ocena dyskontowa Inwestycji'!MPK$34,'5. Bilans projekt'!$C$3:$O$3,0))-INDEX('5. Bilans projekt'!$C$63:$O$63,1,MATCH('12. Ocena dyskontowa Inwestycji'!MPK$34,'5. Bilans projekt'!$C$3:$O$3,0))-INDEX('5. Bilans projekt'!$C$68:$O$68,1,MATCH('12. Ocena dyskontowa Inwestycji'!MPK$34,'5. Bilans projekt'!$C$3:$O$3,0)),"")</f>
        <v/>
      </c>
      <c r="MPL36" s="131" t="str">
        <f>_xlfn.IFNA(INDEX('5. Bilans projekt'!$C$54:$O$54,1,MATCH('12. Ocena dyskontowa Inwestycji'!MPL$34,'5. Bilans projekt'!$C$3:$O$3,0))-INDEX('5. Bilans projekt'!$C$58:$O$58,1,MATCH('12. Ocena dyskontowa Inwestycji'!MPL$34,'5. Bilans projekt'!$C$3:$O$3,0))-INDEX('5. Bilans projekt'!$C$63:$O$63,1,MATCH('12. Ocena dyskontowa Inwestycji'!MPL$34,'5. Bilans projekt'!$C$3:$O$3,0))-INDEX('5. Bilans projekt'!$C$68:$O$68,1,MATCH('12. Ocena dyskontowa Inwestycji'!MPL$34,'5. Bilans projekt'!$C$3:$O$3,0)),"")</f>
        <v/>
      </c>
      <c r="MPM36" s="131" t="str">
        <f>_xlfn.IFNA(INDEX('5. Bilans projekt'!$C$54:$O$54,1,MATCH('12. Ocena dyskontowa Inwestycji'!MPM$34,'5. Bilans projekt'!$C$3:$O$3,0))-INDEX('5. Bilans projekt'!$C$58:$O$58,1,MATCH('12. Ocena dyskontowa Inwestycji'!MPM$34,'5. Bilans projekt'!$C$3:$O$3,0))-INDEX('5. Bilans projekt'!$C$63:$O$63,1,MATCH('12. Ocena dyskontowa Inwestycji'!MPM$34,'5. Bilans projekt'!$C$3:$O$3,0))-INDEX('5. Bilans projekt'!$C$68:$O$68,1,MATCH('12. Ocena dyskontowa Inwestycji'!MPM$34,'5. Bilans projekt'!$C$3:$O$3,0)),"")</f>
        <v/>
      </c>
      <c r="MPN36" s="131" t="str">
        <f>_xlfn.IFNA(INDEX('5. Bilans projekt'!$C$54:$O$54,1,MATCH('12. Ocena dyskontowa Inwestycji'!MPN$34,'5. Bilans projekt'!$C$3:$O$3,0))-INDEX('5. Bilans projekt'!$C$58:$O$58,1,MATCH('12. Ocena dyskontowa Inwestycji'!MPN$34,'5. Bilans projekt'!$C$3:$O$3,0))-INDEX('5. Bilans projekt'!$C$63:$O$63,1,MATCH('12. Ocena dyskontowa Inwestycji'!MPN$34,'5. Bilans projekt'!$C$3:$O$3,0))-INDEX('5. Bilans projekt'!$C$68:$O$68,1,MATCH('12. Ocena dyskontowa Inwestycji'!MPN$34,'5. Bilans projekt'!$C$3:$O$3,0)),"")</f>
        <v/>
      </c>
      <c r="MPO36" s="131" t="str">
        <f>_xlfn.IFNA(INDEX('5. Bilans projekt'!$C$54:$O$54,1,MATCH('12. Ocena dyskontowa Inwestycji'!MPO$34,'5. Bilans projekt'!$C$3:$O$3,0))-INDEX('5. Bilans projekt'!$C$58:$O$58,1,MATCH('12. Ocena dyskontowa Inwestycji'!MPO$34,'5. Bilans projekt'!$C$3:$O$3,0))-INDEX('5. Bilans projekt'!$C$63:$O$63,1,MATCH('12. Ocena dyskontowa Inwestycji'!MPO$34,'5. Bilans projekt'!$C$3:$O$3,0))-INDEX('5. Bilans projekt'!$C$68:$O$68,1,MATCH('12. Ocena dyskontowa Inwestycji'!MPO$34,'5. Bilans projekt'!$C$3:$O$3,0)),"")</f>
        <v/>
      </c>
      <c r="MPP36" s="131" t="str">
        <f>_xlfn.IFNA(INDEX('5. Bilans projekt'!$C$54:$O$54,1,MATCH('12. Ocena dyskontowa Inwestycji'!MPP$34,'5. Bilans projekt'!$C$3:$O$3,0))-INDEX('5. Bilans projekt'!$C$58:$O$58,1,MATCH('12. Ocena dyskontowa Inwestycji'!MPP$34,'5. Bilans projekt'!$C$3:$O$3,0))-INDEX('5. Bilans projekt'!$C$63:$O$63,1,MATCH('12. Ocena dyskontowa Inwestycji'!MPP$34,'5. Bilans projekt'!$C$3:$O$3,0))-INDEX('5. Bilans projekt'!$C$68:$O$68,1,MATCH('12. Ocena dyskontowa Inwestycji'!MPP$34,'5. Bilans projekt'!$C$3:$O$3,0)),"")</f>
        <v/>
      </c>
      <c r="MPQ36" s="131" t="str">
        <f>_xlfn.IFNA(INDEX('5. Bilans projekt'!$C$54:$O$54,1,MATCH('12. Ocena dyskontowa Inwestycji'!MPQ$34,'5. Bilans projekt'!$C$3:$O$3,0))-INDEX('5. Bilans projekt'!$C$58:$O$58,1,MATCH('12. Ocena dyskontowa Inwestycji'!MPQ$34,'5. Bilans projekt'!$C$3:$O$3,0))-INDEX('5. Bilans projekt'!$C$63:$O$63,1,MATCH('12. Ocena dyskontowa Inwestycji'!MPQ$34,'5. Bilans projekt'!$C$3:$O$3,0))-INDEX('5. Bilans projekt'!$C$68:$O$68,1,MATCH('12. Ocena dyskontowa Inwestycji'!MPQ$34,'5. Bilans projekt'!$C$3:$O$3,0)),"")</f>
        <v/>
      </c>
      <c r="MPR36" s="131" t="str">
        <f>_xlfn.IFNA(INDEX('5. Bilans projekt'!$C$54:$O$54,1,MATCH('12. Ocena dyskontowa Inwestycji'!MPR$34,'5. Bilans projekt'!$C$3:$O$3,0))-INDEX('5. Bilans projekt'!$C$58:$O$58,1,MATCH('12. Ocena dyskontowa Inwestycji'!MPR$34,'5. Bilans projekt'!$C$3:$O$3,0))-INDEX('5. Bilans projekt'!$C$63:$O$63,1,MATCH('12. Ocena dyskontowa Inwestycji'!MPR$34,'5. Bilans projekt'!$C$3:$O$3,0))-INDEX('5. Bilans projekt'!$C$68:$O$68,1,MATCH('12. Ocena dyskontowa Inwestycji'!MPR$34,'5. Bilans projekt'!$C$3:$O$3,0)),"")</f>
        <v/>
      </c>
      <c r="MPS36" s="131" t="str">
        <f>_xlfn.IFNA(INDEX('5. Bilans projekt'!$C$54:$O$54,1,MATCH('12. Ocena dyskontowa Inwestycji'!MPS$34,'5. Bilans projekt'!$C$3:$O$3,0))-INDEX('5. Bilans projekt'!$C$58:$O$58,1,MATCH('12. Ocena dyskontowa Inwestycji'!MPS$34,'5. Bilans projekt'!$C$3:$O$3,0))-INDEX('5. Bilans projekt'!$C$63:$O$63,1,MATCH('12. Ocena dyskontowa Inwestycji'!MPS$34,'5. Bilans projekt'!$C$3:$O$3,0))-INDEX('5. Bilans projekt'!$C$68:$O$68,1,MATCH('12. Ocena dyskontowa Inwestycji'!MPS$34,'5. Bilans projekt'!$C$3:$O$3,0)),"")</f>
        <v/>
      </c>
      <c r="MPT36" s="131" t="str">
        <f>_xlfn.IFNA(INDEX('5. Bilans projekt'!$C$54:$O$54,1,MATCH('12. Ocena dyskontowa Inwestycji'!MPT$34,'5. Bilans projekt'!$C$3:$O$3,0))-INDEX('5. Bilans projekt'!$C$58:$O$58,1,MATCH('12. Ocena dyskontowa Inwestycji'!MPT$34,'5. Bilans projekt'!$C$3:$O$3,0))-INDEX('5. Bilans projekt'!$C$63:$O$63,1,MATCH('12. Ocena dyskontowa Inwestycji'!MPT$34,'5. Bilans projekt'!$C$3:$O$3,0))-INDEX('5. Bilans projekt'!$C$68:$O$68,1,MATCH('12. Ocena dyskontowa Inwestycji'!MPT$34,'5. Bilans projekt'!$C$3:$O$3,0)),"")</f>
        <v/>
      </c>
      <c r="MPU36" s="131" t="str">
        <f>_xlfn.IFNA(INDEX('5. Bilans projekt'!$C$54:$O$54,1,MATCH('12. Ocena dyskontowa Inwestycji'!MPU$34,'5. Bilans projekt'!$C$3:$O$3,0))-INDEX('5. Bilans projekt'!$C$58:$O$58,1,MATCH('12. Ocena dyskontowa Inwestycji'!MPU$34,'5. Bilans projekt'!$C$3:$O$3,0))-INDEX('5. Bilans projekt'!$C$63:$O$63,1,MATCH('12. Ocena dyskontowa Inwestycji'!MPU$34,'5. Bilans projekt'!$C$3:$O$3,0))-INDEX('5. Bilans projekt'!$C$68:$O$68,1,MATCH('12. Ocena dyskontowa Inwestycji'!MPU$34,'5. Bilans projekt'!$C$3:$O$3,0)),"")</f>
        <v/>
      </c>
      <c r="MPV36" s="131" t="str">
        <f>_xlfn.IFNA(INDEX('5. Bilans projekt'!$C$54:$O$54,1,MATCH('12. Ocena dyskontowa Inwestycji'!MPV$34,'5. Bilans projekt'!$C$3:$O$3,0))-INDEX('5. Bilans projekt'!$C$58:$O$58,1,MATCH('12. Ocena dyskontowa Inwestycji'!MPV$34,'5. Bilans projekt'!$C$3:$O$3,0))-INDEX('5. Bilans projekt'!$C$63:$O$63,1,MATCH('12. Ocena dyskontowa Inwestycji'!MPV$34,'5. Bilans projekt'!$C$3:$O$3,0))-INDEX('5. Bilans projekt'!$C$68:$O$68,1,MATCH('12. Ocena dyskontowa Inwestycji'!MPV$34,'5. Bilans projekt'!$C$3:$O$3,0)),"")</f>
        <v/>
      </c>
      <c r="MPW36" s="131" t="str">
        <f>_xlfn.IFNA(INDEX('5. Bilans projekt'!$C$54:$O$54,1,MATCH('12. Ocena dyskontowa Inwestycji'!MPW$34,'5. Bilans projekt'!$C$3:$O$3,0))-INDEX('5. Bilans projekt'!$C$58:$O$58,1,MATCH('12. Ocena dyskontowa Inwestycji'!MPW$34,'5. Bilans projekt'!$C$3:$O$3,0))-INDEX('5. Bilans projekt'!$C$63:$O$63,1,MATCH('12. Ocena dyskontowa Inwestycji'!MPW$34,'5. Bilans projekt'!$C$3:$O$3,0))-INDEX('5. Bilans projekt'!$C$68:$O$68,1,MATCH('12. Ocena dyskontowa Inwestycji'!MPW$34,'5. Bilans projekt'!$C$3:$O$3,0)),"")</f>
        <v/>
      </c>
      <c r="MPX36" s="131" t="str">
        <f>_xlfn.IFNA(INDEX('5. Bilans projekt'!$C$54:$O$54,1,MATCH('12. Ocena dyskontowa Inwestycji'!MPX$34,'5. Bilans projekt'!$C$3:$O$3,0))-INDEX('5. Bilans projekt'!$C$58:$O$58,1,MATCH('12. Ocena dyskontowa Inwestycji'!MPX$34,'5. Bilans projekt'!$C$3:$O$3,0))-INDEX('5. Bilans projekt'!$C$63:$O$63,1,MATCH('12. Ocena dyskontowa Inwestycji'!MPX$34,'5. Bilans projekt'!$C$3:$O$3,0))-INDEX('5. Bilans projekt'!$C$68:$O$68,1,MATCH('12. Ocena dyskontowa Inwestycji'!MPX$34,'5. Bilans projekt'!$C$3:$O$3,0)),"")</f>
        <v/>
      </c>
      <c r="MPY36" s="131" t="str">
        <f>_xlfn.IFNA(INDEX('5. Bilans projekt'!$C$54:$O$54,1,MATCH('12. Ocena dyskontowa Inwestycji'!MPY$34,'5. Bilans projekt'!$C$3:$O$3,0))-INDEX('5. Bilans projekt'!$C$58:$O$58,1,MATCH('12. Ocena dyskontowa Inwestycji'!MPY$34,'5. Bilans projekt'!$C$3:$O$3,0))-INDEX('5. Bilans projekt'!$C$63:$O$63,1,MATCH('12. Ocena dyskontowa Inwestycji'!MPY$34,'5. Bilans projekt'!$C$3:$O$3,0))-INDEX('5. Bilans projekt'!$C$68:$O$68,1,MATCH('12. Ocena dyskontowa Inwestycji'!MPY$34,'5. Bilans projekt'!$C$3:$O$3,0)),"")</f>
        <v/>
      </c>
      <c r="MPZ36" s="131" t="str">
        <f>_xlfn.IFNA(INDEX('5. Bilans projekt'!$C$54:$O$54,1,MATCH('12. Ocena dyskontowa Inwestycji'!MPZ$34,'5. Bilans projekt'!$C$3:$O$3,0))-INDEX('5. Bilans projekt'!$C$58:$O$58,1,MATCH('12. Ocena dyskontowa Inwestycji'!MPZ$34,'5. Bilans projekt'!$C$3:$O$3,0))-INDEX('5. Bilans projekt'!$C$63:$O$63,1,MATCH('12. Ocena dyskontowa Inwestycji'!MPZ$34,'5. Bilans projekt'!$C$3:$O$3,0))-INDEX('5. Bilans projekt'!$C$68:$O$68,1,MATCH('12. Ocena dyskontowa Inwestycji'!MPZ$34,'5. Bilans projekt'!$C$3:$O$3,0)),"")</f>
        <v/>
      </c>
      <c r="MQA36" s="131" t="str">
        <f>_xlfn.IFNA(INDEX('5. Bilans projekt'!$C$54:$O$54,1,MATCH('12. Ocena dyskontowa Inwestycji'!MQA$34,'5. Bilans projekt'!$C$3:$O$3,0))-INDEX('5. Bilans projekt'!$C$58:$O$58,1,MATCH('12. Ocena dyskontowa Inwestycji'!MQA$34,'5. Bilans projekt'!$C$3:$O$3,0))-INDEX('5. Bilans projekt'!$C$63:$O$63,1,MATCH('12. Ocena dyskontowa Inwestycji'!MQA$34,'5. Bilans projekt'!$C$3:$O$3,0))-INDEX('5. Bilans projekt'!$C$68:$O$68,1,MATCH('12. Ocena dyskontowa Inwestycji'!MQA$34,'5. Bilans projekt'!$C$3:$O$3,0)),"")</f>
        <v/>
      </c>
      <c r="MQB36" s="131" t="str">
        <f>_xlfn.IFNA(INDEX('5. Bilans projekt'!$C$54:$O$54,1,MATCH('12. Ocena dyskontowa Inwestycji'!MQB$34,'5. Bilans projekt'!$C$3:$O$3,0))-INDEX('5. Bilans projekt'!$C$58:$O$58,1,MATCH('12. Ocena dyskontowa Inwestycji'!MQB$34,'5. Bilans projekt'!$C$3:$O$3,0))-INDEX('5. Bilans projekt'!$C$63:$O$63,1,MATCH('12. Ocena dyskontowa Inwestycji'!MQB$34,'5. Bilans projekt'!$C$3:$O$3,0))-INDEX('5. Bilans projekt'!$C$68:$O$68,1,MATCH('12. Ocena dyskontowa Inwestycji'!MQB$34,'5. Bilans projekt'!$C$3:$O$3,0)),"")</f>
        <v/>
      </c>
      <c r="MQC36" s="131" t="str">
        <f>_xlfn.IFNA(INDEX('5. Bilans projekt'!$C$54:$O$54,1,MATCH('12. Ocena dyskontowa Inwestycji'!MQC$34,'5. Bilans projekt'!$C$3:$O$3,0))-INDEX('5. Bilans projekt'!$C$58:$O$58,1,MATCH('12. Ocena dyskontowa Inwestycji'!MQC$34,'5. Bilans projekt'!$C$3:$O$3,0))-INDEX('5. Bilans projekt'!$C$63:$O$63,1,MATCH('12. Ocena dyskontowa Inwestycji'!MQC$34,'5. Bilans projekt'!$C$3:$O$3,0))-INDEX('5. Bilans projekt'!$C$68:$O$68,1,MATCH('12. Ocena dyskontowa Inwestycji'!MQC$34,'5. Bilans projekt'!$C$3:$O$3,0)),"")</f>
        <v/>
      </c>
      <c r="MQD36" s="131" t="str">
        <f>_xlfn.IFNA(INDEX('5. Bilans projekt'!$C$54:$O$54,1,MATCH('12. Ocena dyskontowa Inwestycji'!MQD$34,'5. Bilans projekt'!$C$3:$O$3,0))-INDEX('5. Bilans projekt'!$C$58:$O$58,1,MATCH('12. Ocena dyskontowa Inwestycji'!MQD$34,'5. Bilans projekt'!$C$3:$O$3,0))-INDEX('5. Bilans projekt'!$C$63:$O$63,1,MATCH('12. Ocena dyskontowa Inwestycji'!MQD$34,'5. Bilans projekt'!$C$3:$O$3,0))-INDEX('5. Bilans projekt'!$C$68:$O$68,1,MATCH('12. Ocena dyskontowa Inwestycji'!MQD$34,'5. Bilans projekt'!$C$3:$O$3,0)),"")</f>
        <v/>
      </c>
      <c r="MQE36" s="131" t="str">
        <f>_xlfn.IFNA(INDEX('5. Bilans projekt'!$C$54:$O$54,1,MATCH('12. Ocena dyskontowa Inwestycji'!MQE$34,'5. Bilans projekt'!$C$3:$O$3,0))-INDEX('5. Bilans projekt'!$C$58:$O$58,1,MATCH('12. Ocena dyskontowa Inwestycji'!MQE$34,'5. Bilans projekt'!$C$3:$O$3,0))-INDEX('5. Bilans projekt'!$C$63:$O$63,1,MATCH('12. Ocena dyskontowa Inwestycji'!MQE$34,'5. Bilans projekt'!$C$3:$O$3,0))-INDEX('5. Bilans projekt'!$C$68:$O$68,1,MATCH('12. Ocena dyskontowa Inwestycji'!MQE$34,'5. Bilans projekt'!$C$3:$O$3,0)),"")</f>
        <v/>
      </c>
      <c r="MQF36" s="131" t="str">
        <f>_xlfn.IFNA(INDEX('5. Bilans projekt'!$C$54:$O$54,1,MATCH('12. Ocena dyskontowa Inwestycji'!MQF$34,'5. Bilans projekt'!$C$3:$O$3,0))-INDEX('5. Bilans projekt'!$C$58:$O$58,1,MATCH('12. Ocena dyskontowa Inwestycji'!MQF$34,'5. Bilans projekt'!$C$3:$O$3,0))-INDEX('5. Bilans projekt'!$C$63:$O$63,1,MATCH('12. Ocena dyskontowa Inwestycji'!MQF$34,'5. Bilans projekt'!$C$3:$O$3,0))-INDEX('5. Bilans projekt'!$C$68:$O$68,1,MATCH('12. Ocena dyskontowa Inwestycji'!MQF$34,'5. Bilans projekt'!$C$3:$O$3,0)),"")</f>
        <v/>
      </c>
      <c r="MQG36" s="131" t="str">
        <f>_xlfn.IFNA(INDEX('5. Bilans projekt'!$C$54:$O$54,1,MATCH('12. Ocena dyskontowa Inwestycji'!MQG$34,'5. Bilans projekt'!$C$3:$O$3,0))-INDEX('5. Bilans projekt'!$C$58:$O$58,1,MATCH('12. Ocena dyskontowa Inwestycji'!MQG$34,'5. Bilans projekt'!$C$3:$O$3,0))-INDEX('5. Bilans projekt'!$C$63:$O$63,1,MATCH('12. Ocena dyskontowa Inwestycji'!MQG$34,'5. Bilans projekt'!$C$3:$O$3,0))-INDEX('5. Bilans projekt'!$C$68:$O$68,1,MATCH('12. Ocena dyskontowa Inwestycji'!MQG$34,'5. Bilans projekt'!$C$3:$O$3,0)),"")</f>
        <v/>
      </c>
      <c r="MQH36" s="131" t="str">
        <f>_xlfn.IFNA(INDEX('5. Bilans projekt'!$C$54:$O$54,1,MATCH('12. Ocena dyskontowa Inwestycji'!MQH$34,'5. Bilans projekt'!$C$3:$O$3,0))-INDEX('5. Bilans projekt'!$C$58:$O$58,1,MATCH('12. Ocena dyskontowa Inwestycji'!MQH$34,'5. Bilans projekt'!$C$3:$O$3,0))-INDEX('5. Bilans projekt'!$C$63:$O$63,1,MATCH('12. Ocena dyskontowa Inwestycji'!MQH$34,'5. Bilans projekt'!$C$3:$O$3,0))-INDEX('5. Bilans projekt'!$C$68:$O$68,1,MATCH('12. Ocena dyskontowa Inwestycji'!MQH$34,'5. Bilans projekt'!$C$3:$O$3,0)),"")</f>
        <v/>
      </c>
      <c r="MQI36" s="131" t="str">
        <f>_xlfn.IFNA(INDEX('5. Bilans projekt'!$C$54:$O$54,1,MATCH('12. Ocena dyskontowa Inwestycji'!MQI$34,'5. Bilans projekt'!$C$3:$O$3,0))-INDEX('5. Bilans projekt'!$C$58:$O$58,1,MATCH('12. Ocena dyskontowa Inwestycji'!MQI$34,'5. Bilans projekt'!$C$3:$O$3,0))-INDEX('5. Bilans projekt'!$C$63:$O$63,1,MATCH('12. Ocena dyskontowa Inwestycji'!MQI$34,'5. Bilans projekt'!$C$3:$O$3,0))-INDEX('5. Bilans projekt'!$C$68:$O$68,1,MATCH('12. Ocena dyskontowa Inwestycji'!MQI$34,'5. Bilans projekt'!$C$3:$O$3,0)),"")</f>
        <v/>
      </c>
      <c r="MQJ36" s="131" t="str">
        <f>_xlfn.IFNA(INDEX('5. Bilans projekt'!$C$54:$O$54,1,MATCH('12. Ocena dyskontowa Inwestycji'!MQJ$34,'5. Bilans projekt'!$C$3:$O$3,0))-INDEX('5. Bilans projekt'!$C$58:$O$58,1,MATCH('12. Ocena dyskontowa Inwestycji'!MQJ$34,'5. Bilans projekt'!$C$3:$O$3,0))-INDEX('5. Bilans projekt'!$C$63:$O$63,1,MATCH('12. Ocena dyskontowa Inwestycji'!MQJ$34,'5. Bilans projekt'!$C$3:$O$3,0))-INDEX('5. Bilans projekt'!$C$68:$O$68,1,MATCH('12. Ocena dyskontowa Inwestycji'!MQJ$34,'5. Bilans projekt'!$C$3:$O$3,0)),"")</f>
        <v/>
      </c>
      <c r="MQK36" s="131" t="str">
        <f>_xlfn.IFNA(INDEX('5. Bilans projekt'!$C$54:$O$54,1,MATCH('12. Ocena dyskontowa Inwestycji'!MQK$34,'5. Bilans projekt'!$C$3:$O$3,0))-INDEX('5. Bilans projekt'!$C$58:$O$58,1,MATCH('12. Ocena dyskontowa Inwestycji'!MQK$34,'5. Bilans projekt'!$C$3:$O$3,0))-INDEX('5. Bilans projekt'!$C$63:$O$63,1,MATCH('12. Ocena dyskontowa Inwestycji'!MQK$34,'5. Bilans projekt'!$C$3:$O$3,0))-INDEX('5. Bilans projekt'!$C$68:$O$68,1,MATCH('12. Ocena dyskontowa Inwestycji'!MQK$34,'5. Bilans projekt'!$C$3:$O$3,0)),"")</f>
        <v/>
      </c>
      <c r="MQL36" s="131" t="str">
        <f>_xlfn.IFNA(INDEX('5. Bilans projekt'!$C$54:$O$54,1,MATCH('12. Ocena dyskontowa Inwestycji'!MQL$34,'5. Bilans projekt'!$C$3:$O$3,0))-INDEX('5. Bilans projekt'!$C$58:$O$58,1,MATCH('12. Ocena dyskontowa Inwestycji'!MQL$34,'5. Bilans projekt'!$C$3:$O$3,0))-INDEX('5. Bilans projekt'!$C$63:$O$63,1,MATCH('12. Ocena dyskontowa Inwestycji'!MQL$34,'5. Bilans projekt'!$C$3:$O$3,0))-INDEX('5. Bilans projekt'!$C$68:$O$68,1,MATCH('12. Ocena dyskontowa Inwestycji'!MQL$34,'5. Bilans projekt'!$C$3:$O$3,0)),"")</f>
        <v/>
      </c>
      <c r="MQM36" s="131" t="str">
        <f>_xlfn.IFNA(INDEX('5. Bilans projekt'!$C$54:$O$54,1,MATCH('12. Ocena dyskontowa Inwestycji'!MQM$34,'5. Bilans projekt'!$C$3:$O$3,0))-INDEX('5. Bilans projekt'!$C$58:$O$58,1,MATCH('12. Ocena dyskontowa Inwestycji'!MQM$34,'5. Bilans projekt'!$C$3:$O$3,0))-INDEX('5. Bilans projekt'!$C$63:$O$63,1,MATCH('12. Ocena dyskontowa Inwestycji'!MQM$34,'5. Bilans projekt'!$C$3:$O$3,0))-INDEX('5. Bilans projekt'!$C$68:$O$68,1,MATCH('12. Ocena dyskontowa Inwestycji'!MQM$34,'5. Bilans projekt'!$C$3:$O$3,0)),"")</f>
        <v/>
      </c>
      <c r="MQN36" s="131" t="str">
        <f>_xlfn.IFNA(INDEX('5. Bilans projekt'!$C$54:$O$54,1,MATCH('12. Ocena dyskontowa Inwestycji'!MQN$34,'5. Bilans projekt'!$C$3:$O$3,0))-INDEX('5. Bilans projekt'!$C$58:$O$58,1,MATCH('12. Ocena dyskontowa Inwestycji'!MQN$34,'5. Bilans projekt'!$C$3:$O$3,0))-INDEX('5. Bilans projekt'!$C$63:$O$63,1,MATCH('12. Ocena dyskontowa Inwestycji'!MQN$34,'5. Bilans projekt'!$C$3:$O$3,0))-INDEX('5. Bilans projekt'!$C$68:$O$68,1,MATCH('12. Ocena dyskontowa Inwestycji'!MQN$34,'5. Bilans projekt'!$C$3:$O$3,0)),"")</f>
        <v/>
      </c>
      <c r="MQO36" s="131" t="str">
        <f>_xlfn.IFNA(INDEX('5. Bilans projekt'!$C$54:$O$54,1,MATCH('12. Ocena dyskontowa Inwestycji'!MQO$34,'5. Bilans projekt'!$C$3:$O$3,0))-INDEX('5. Bilans projekt'!$C$58:$O$58,1,MATCH('12. Ocena dyskontowa Inwestycji'!MQO$34,'5. Bilans projekt'!$C$3:$O$3,0))-INDEX('5. Bilans projekt'!$C$63:$O$63,1,MATCH('12. Ocena dyskontowa Inwestycji'!MQO$34,'5. Bilans projekt'!$C$3:$O$3,0))-INDEX('5. Bilans projekt'!$C$68:$O$68,1,MATCH('12. Ocena dyskontowa Inwestycji'!MQO$34,'5. Bilans projekt'!$C$3:$O$3,0)),"")</f>
        <v/>
      </c>
      <c r="MQP36" s="131" t="str">
        <f>_xlfn.IFNA(INDEX('5. Bilans projekt'!$C$54:$O$54,1,MATCH('12. Ocena dyskontowa Inwestycji'!MQP$34,'5. Bilans projekt'!$C$3:$O$3,0))-INDEX('5. Bilans projekt'!$C$58:$O$58,1,MATCH('12. Ocena dyskontowa Inwestycji'!MQP$34,'5. Bilans projekt'!$C$3:$O$3,0))-INDEX('5. Bilans projekt'!$C$63:$O$63,1,MATCH('12. Ocena dyskontowa Inwestycji'!MQP$34,'5. Bilans projekt'!$C$3:$O$3,0))-INDEX('5. Bilans projekt'!$C$68:$O$68,1,MATCH('12. Ocena dyskontowa Inwestycji'!MQP$34,'5. Bilans projekt'!$C$3:$O$3,0)),"")</f>
        <v/>
      </c>
      <c r="MQQ36" s="131" t="str">
        <f>_xlfn.IFNA(INDEX('5. Bilans projekt'!$C$54:$O$54,1,MATCH('12. Ocena dyskontowa Inwestycji'!MQQ$34,'5. Bilans projekt'!$C$3:$O$3,0))-INDEX('5. Bilans projekt'!$C$58:$O$58,1,MATCH('12. Ocena dyskontowa Inwestycji'!MQQ$34,'5. Bilans projekt'!$C$3:$O$3,0))-INDEX('5. Bilans projekt'!$C$63:$O$63,1,MATCH('12. Ocena dyskontowa Inwestycji'!MQQ$34,'5. Bilans projekt'!$C$3:$O$3,0))-INDEX('5. Bilans projekt'!$C$68:$O$68,1,MATCH('12. Ocena dyskontowa Inwestycji'!MQQ$34,'5. Bilans projekt'!$C$3:$O$3,0)),"")</f>
        <v/>
      </c>
      <c r="MQR36" s="131" t="str">
        <f>_xlfn.IFNA(INDEX('5. Bilans projekt'!$C$54:$O$54,1,MATCH('12. Ocena dyskontowa Inwestycji'!MQR$34,'5. Bilans projekt'!$C$3:$O$3,0))-INDEX('5. Bilans projekt'!$C$58:$O$58,1,MATCH('12. Ocena dyskontowa Inwestycji'!MQR$34,'5. Bilans projekt'!$C$3:$O$3,0))-INDEX('5. Bilans projekt'!$C$63:$O$63,1,MATCH('12. Ocena dyskontowa Inwestycji'!MQR$34,'5. Bilans projekt'!$C$3:$O$3,0))-INDEX('5. Bilans projekt'!$C$68:$O$68,1,MATCH('12. Ocena dyskontowa Inwestycji'!MQR$34,'5. Bilans projekt'!$C$3:$O$3,0)),"")</f>
        <v/>
      </c>
      <c r="MQS36" s="131" t="str">
        <f>_xlfn.IFNA(INDEX('5. Bilans projekt'!$C$54:$O$54,1,MATCH('12. Ocena dyskontowa Inwestycji'!MQS$34,'5. Bilans projekt'!$C$3:$O$3,0))-INDEX('5. Bilans projekt'!$C$58:$O$58,1,MATCH('12. Ocena dyskontowa Inwestycji'!MQS$34,'5. Bilans projekt'!$C$3:$O$3,0))-INDEX('5. Bilans projekt'!$C$63:$O$63,1,MATCH('12. Ocena dyskontowa Inwestycji'!MQS$34,'5. Bilans projekt'!$C$3:$O$3,0))-INDEX('5. Bilans projekt'!$C$68:$O$68,1,MATCH('12. Ocena dyskontowa Inwestycji'!MQS$34,'5. Bilans projekt'!$C$3:$O$3,0)),"")</f>
        <v/>
      </c>
      <c r="MQT36" s="131" t="str">
        <f>_xlfn.IFNA(INDEX('5. Bilans projekt'!$C$54:$O$54,1,MATCH('12. Ocena dyskontowa Inwestycji'!MQT$34,'5. Bilans projekt'!$C$3:$O$3,0))-INDEX('5. Bilans projekt'!$C$58:$O$58,1,MATCH('12. Ocena dyskontowa Inwestycji'!MQT$34,'5. Bilans projekt'!$C$3:$O$3,0))-INDEX('5. Bilans projekt'!$C$63:$O$63,1,MATCH('12. Ocena dyskontowa Inwestycji'!MQT$34,'5. Bilans projekt'!$C$3:$O$3,0))-INDEX('5. Bilans projekt'!$C$68:$O$68,1,MATCH('12. Ocena dyskontowa Inwestycji'!MQT$34,'5. Bilans projekt'!$C$3:$O$3,0)),"")</f>
        <v/>
      </c>
      <c r="MQU36" s="131" t="str">
        <f>_xlfn.IFNA(INDEX('5. Bilans projekt'!$C$54:$O$54,1,MATCH('12. Ocena dyskontowa Inwestycji'!MQU$34,'5. Bilans projekt'!$C$3:$O$3,0))-INDEX('5. Bilans projekt'!$C$58:$O$58,1,MATCH('12. Ocena dyskontowa Inwestycji'!MQU$34,'5. Bilans projekt'!$C$3:$O$3,0))-INDEX('5. Bilans projekt'!$C$63:$O$63,1,MATCH('12. Ocena dyskontowa Inwestycji'!MQU$34,'5. Bilans projekt'!$C$3:$O$3,0))-INDEX('5. Bilans projekt'!$C$68:$O$68,1,MATCH('12. Ocena dyskontowa Inwestycji'!MQU$34,'5. Bilans projekt'!$C$3:$O$3,0)),"")</f>
        <v/>
      </c>
      <c r="MQV36" s="131" t="str">
        <f>_xlfn.IFNA(INDEX('5. Bilans projekt'!$C$54:$O$54,1,MATCH('12. Ocena dyskontowa Inwestycji'!MQV$34,'5. Bilans projekt'!$C$3:$O$3,0))-INDEX('5. Bilans projekt'!$C$58:$O$58,1,MATCH('12. Ocena dyskontowa Inwestycji'!MQV$34,'5. Bilans projekt'!$C$3:$O$3,0))-INDEX('5. Bilans projekt'!$C$63:$O$63,1,MATCH('12. Ocena dyskontowa Inwestycji'!MQV$34,'5. Bilans projekt'!$C$3:$O$3,0))-INDEX('5. Bilans projekt'!$C$68:$O$68,1,MATCH('12. Ocena dyskontowa Inwestycji'!MQV$34,'5. Bilans projekt'!$C$3:$O$3,0)),"")</f>
        <v/>
      </c>
      <c r="MQW36" s="131" t="str">
        <f>_xlfn.IFNA(INDEX('5. Bilans projekt'!$C$54:$O$54,1,MATCH('12. Ocena dyskontowa Inwestycji'!MQW$34,'5. Bilans projekt'!$C$3:$O$3,0))-INDEX('5. Bilans projekt'!$C$58:$O$58,1,MATCH('12. Ocena dyskontowa Inwestycji'!MQW$34,'5. Bilans projekt'!$C$3:$O$3,0))-INDEX('5. Bilans projekt'!$C$63:$O$63,1,MATCH('12. Ocena dyskontowa Inwestycji'!MQW$34,'5. Bilans projekt'!$C$3:$O$3,0))-INDEX('5. Bilans projekt'!$C$68:$O$68,1,MATCH('12. Ocena dyskontowa Inwestycji'!MQW$34,'5. Bilans projekt'!$C$3:$O$3,0)),"")</f>
        <v/>
      </c>
      <c r="MQX36" s="131" t="str">
        <f>_xlfn.IFNA(INDEX('5. Bilans projekt'!$C$54:$O$54,1,MATCH('12. Ocena dyskontowa Inwestycji'!MQX$34,'5. Bilans projekt'!$C$3:$O$3,0))-INDEX('5. Bilans projekt'!$C$58:$O$58,1,MATCH('12. Ocena dyskontowa Inwestycji'!MQX$34,'5. Bilans projekt'!$C$3:$O$3,0))-INDEX('5. Bilans projekt'!$C$63:$O$63,1,MATCH('12. Ocena dyskontowa Inwestycji'!MQX$34,'5. Bilans projekt'!$C$3:$O$3,0))-INDEX('5. Bilans projekt'!$C$68:$O$68,1,MATCH('12. Ocena dyskontowa Inwestycji'!MQX$34,'5. Bilans projekt'!$C$3:$O$3,0)),"")</f>
        <v/>
      </c>
      <c r="MQY36" s="131" t="str">
        <f>_xlfn.IFNA(INDEX('5. Bilans projekt'!$C$54:$O$54,1,MATCH('12. Ocena dyskontowa Inwestycji'!MQY$34,'5. Bilans projekt'!$C$3:$O$3,0))-INDEX('5. Bilans projekt'!$C$58:$O$58,1,MATCH('12. Ocena dyskontowa Inwestycji'!MQY$34,'5. Bilans projekt'!$C$3:$O$3,0))-INDEX('5. Bilans projekt'!$C$63:$O$63,1,MATCH('12. Ocena dyskontowa Inwestycji'!MQY$34,'5. Bilans projekt'!$C$3:$O$3,0))-INDEX('5. Bilans projekt'!$C$68:$O$68,1,MATCH('12. Ocena dyskontowa Inwestycji'!MQY$34,'5. Bilans projekt'!$C$3:$O$3,0)),"")</f>
        <v/>
      </c>
      <c r="MQZ36" s="131" t="str">
        <f>_xlfn.IFNA(INDEX('5. Bilans projekt'!$C$54:$O$54,1,MATCH('12. Ocena dyskontowa Inwestycji'!MQZ$34,'5. Bilans projekt'!$C$3:$O$3,0))-INDEX('5. Bilans projekt'!$C$58:$O$58,1,MATCH('12. Ocena dyskontowa Inwestycji'!MQZ$34,'5. Bilans projekt'!$C$3:$O$3,0))-INDEX('5. Bilans projekt'!$C$63:$O$63,1,MATCH('12. Ocena dyskontowa Inwestycji'!MQZ$34,'5. Bilans projekt'!$C$3:$O$3,0))-INDEX('5. Bilans projekt'!$C$68:$O$68,1,MATCH('12. Ocena dyskontowa Inwestycji'!MQZ$34,'5. Bilans projekt'!$C$3:$O$3,0)),"")</f>
        <v/>
      </c>
      <c r="MRA36" s="131" t="str">
        <f>_xlfn.IFNA(INDEX('5. Bilans projekt'!$C$54:$O$54,1,MATCH('12. Ocena dyskontowa Inwestycji'!MRA$34,'5. Bilans projekt'!$C$3:$O$3,0))-INDEX('5. Bilans projekt'!$C$58:$O$58,1,MATCH('12. Ocena dyskontowa Inwestycji'!MRA$34,'5. Bilans projekt'!$C$3:$O$3,0))-INDEX('5. Bilans projekt'!$C$63:$O$63,1,MATCH('12. Ocena dyskontowa Inwestycji'!MRA$34,'5. Bilans projekt'!$C$3:$O$3,0))-INDEX('5. Bilans projekt'!$C$68:$O$68,1,MATCH('12. Ocena dyskontowa Inwestycji'!MRA$34,'5. Bilans projekt'!$C$3:$O$3,0)),"")</f>
        <v/>
      </c>
      <c r="MRB36" s="131" t="str">
        <f>_xlfn.IFNA(INDEX('5. Bilans projekt'!$C$54:$O$54,1,MATCH('12. Ocena dyskontowa Inwestycji'!MRB$34,'5. Bilans projekt'!$C$3:$O$3,0))-INDEX('5. Bilans projekt'!$C$58:$O$58,1,MATCH('12. Ocena dyskontowa Inwestycji'!MRB$34,'5. Bilans projekt'!$C$3:$O$3,0))-INDEX('5. Bilans projekt'!$C$63:$O$63,1,MATCH('12. Ocena dyskontowa Inwestycji'!MRB$34,'5. Bilans projekt'!$C$3:$O$3,0))-INDEX('5. Bilans projekt'!$C$68:$O$68,1,MATCH('12. Ocena dyskontowa Inwestycji'!MRB$34,'5. Bilans projekt'!$C$3:$O$3,0)),"")</f>
        <v/>
      </c>
      <c r="MRC36" s="131" t="str">
        <f>_xlfn.IFNA(INDEX('5. Bilans projekt'!$C$54:$O$54,1,MATCH('12. Ocena dyskontowa Inwestycji'!MRC$34,'5. Bilans projekt'!$C$3:$O$3,0))-INDEX('5. Bilans projekt'!$C$58:$O$58,1,MATCH('12. Ocena dyskontowa Inwestycji'!MRC$34,'5. Bilans projekt'!$C$3:$O$3,0))-INDEX('5. Bilans projekt'!$C$63:$O$63,1,MATCH('12. Ocena dyskontowa Inwestycji'!MRC$34,'5. Bilans projekt'!$C$3:$O$3,0))-INDEX('5. Bilans projekt'!$C$68:$O$68,1,MATCH('12. Ocena dyskontowa Inwestycji'!MRC$34,'5. Bilans projekt'!$C$3:$O$3,0)),"")</f>
        <v/>
      </c>
      <c r="MRD36" s="131" t="str">
        <f>_xlfn.IFNA(INDEX('5. Bilans projekt'!$C$54:$O$54,1,MATCH('12. Ocena dyskontowa Inwestycji'!MRD$34,'5. Bilans projekt'!$C$3:$O$3,0))-INDEX('5. Bilans projekt'!$C$58:$O$58,1,MATCH('12. Ocena dyskontowa Inwestycji'!MRD$34,'5. Bilans projekt'!$C$3:$O$3,0))-INDEX('5. Bilans projekt'!$C$63:$O$63,1,MATCH('12. Ocena dyskontowa Inwestycji'!MRD$34,'5. Bilans projekt'!$C$3:$O$3,0))-INDEX('5. Bilans projekt'!$C$68:$O$68,1,MATCH('12. Ocena dyskontowa Inwestycji'!MRD$34,'5. Bilans projekt'!$C$3:$O$3,0)),"")</f>
        <v/>
      </c>
      <c r="MRE36" s="131" t="str">
        <f>_xlfn.IFNA(INDEX('5. Bilans projekt'!$C$54:$O$54,1,MATCH('12. Ocena dyskontowa Inwestycji'!MRE$34,'5. Bilans projekt'!$C$3:$O$3,0))-INDEX('5. Bilans projekt'!$C$58:$O$58,1,MATCH('12. Ocena dyskontowa Inwestycji'!MRE$34,'5. Bilans projekt'!$C$3:$O$3,0))-INDEX('5. Bilans projekt'!$C$63:$O$63,1,MATCH('12. Ocena dyskontowa Inwestycji'!MRE$34,'5. Bilans projekt'!$C$3:$O$3,0))-INDEX('5. Bilans projekt'!$C$68:$O$68,1,MATCH('12. Ocena dyskontowa Inwestycji'!MRE$34,'5. Bilans projekt'!$C$3:$O$3,0)),"")</f>
        <v/>
      </c>
      <c r="MRF36" s="131" t="str">
        <f>_xlfn.IFNA(INDEX('5. Bilans projekt'!$C$54:$O$54,1,MATCH('12. Ocena dyskontowa Inwestycji'!MRF$34,'5. Bilans projekt'!$C$3:$O$3,0))-INDEX('5. Bilans projekt'!$C$58:$O$58,1,MATCH('12. Ocena dyskontowa Inwestycji'!MRF$34,'5. Bilans projekt'!$C$3:$O$3,0))-INDEX('5. Bilans projekt'!$C$63:$O$63,1,MATCH('12. Ocena dyskontowa Inwestycji'!MRF$34,'5. Bilans projekt'!$C$3:$O$3,0))-INDEX('5. Bilans projekt'!$C$68:$O$68,1,MATCH('12. Ocena dyskontowa Inwestycji'!MRF$34,'5. Bilans projekt'!$C$3:$O$3,0)),"")</f>
        <v/>
      </c>
      <c r="MRG36" s="131" t="str">
        <f>_xlfn.IFNA(INDEX('5. Bilans projekt'!$C$54:$O$54,1,MATCH('12. Ocena dyskontowa Inwestycji'!MRG$34,'5. Bilans projekt'!$C$3:$O$3,0))-INDEX('5. Bilans projekt'!$C$58:$O$58,1,MATCH('12. Ocena dyskontowa Inwestycji'!MRG$34,'5. Bilans projekt'!$C$3:$O$3,0))-INDEX('5. Bilans projekt'!$C$63:$O$63,1,MATCH('12. Ocena dyskontowa Inwestycji'!MRG$34,'5. Bilans projekt'!$C$3:$O$3,0))-INDEX('5. Bilans projekt'!$C$68:$O$68,1,MATCH('12. Ocena dyskontowa Inwestycji'!MRG$34,'5. Bilans projekt'!$C$3:$O$3,0)),"")</f>
        <v/>
      </c>
      <c r="MRH36" s="131" t="str">
        <f>_xlfn.IFNA(INDEX('5. Bilans projekt'!$C$54:$O$54,1,MATCH('12. Ocena dyskontowa Inwestycji'!MRH$34,'5. Bilans projekt'!$C$3:$O$3,0))-INDEX('5. Bilans projekt'!$C$58:$O$58,1,MATCH('12. Ocena dyskontowa Inwestycji'!MRH$34,'5. Bilans projekt'!$C$3:$O$3,0))-INDEX('5. Bilans projekt'!$C$63:$O$63,1,MATCH('12. Ocena dyskontowa Inwestycji'!MRH$34,'5. Bilans projekt'!$C$3:$O$3,0))-INDEX('5. Bilans projekt'!$C$68:$O$68,1,MATCH('12. Ocena dyskontowa Inwestycji'!MRH$34,'5. Bilans projekt'!$C$3:$O$3,0)),"")</f>
        <v/>
      </c>
      <c r="MRI36" s="131" t="str">
        <f>_xlfn.IFNA(INDEX('5. Bilans projekt'!$C$54:$O$54,1,MATCH('12. Ocena dyskontowa Inwestycji'!MRI$34,'5. Bilans projekt'!$C$3:$O$3,0))-INDEX('5. Bilans projekt'!$C$58:$O$58,1,MATCH('12. Ocena dyskontowa Inwestycji'!MRI$34,'5. Bilans projekt'!$C$3:$O$3,0))-INDEX('5. Bilans projekt'!$C$63:$O$63,1,MATCH('12. Ocena dyskontowa Inwestycji'!MRI$34,'5. Bilans projekt'!$C$3:$O$3,0))-INDEX('5. Bilans projekt'!$C$68:$O$68,1,MATCH('12. Ocena dyskontowa Inwestycji'!MRI$34,'5. Bilans projekt'!$C$3:$O$3,0)),"")</f>
        <v/>
      </c>
      <c r="MRJ36" s="131" t="str">
        <f>_xlfn.IFNA(INDEX('5. Bilans projekt'!$C$54:$O$54,1,MATCH('12. Ocena dyskontowa Inwestycji'!MRJ$34,'5. Bilans projekt'!$C$3:$O$3,0))-INDEX('5. Bilans projekt'!$C$58:$O$58,1,MATCH('12. Ocena dyskontowa Inwestycji'!MRJ$34,'5. Bilans projekt'!$C$3:$O$3,0))-INDEX('5. Bilans projekt'!$C$63:$O$63,1,MATCH('12. Ocena dyskontowa Inwestycji'!MRJ$34,'5. Bilans projekt'!$C$3:$O$3,0))-INDEX('5. Bilans projekt'!$C$68:$O$68,1,MATCH('12. Ocena dyskontowa Inwestycji'!MRJ$34,'5. Bilans projekt'!$C$3:$O$3,0)),"")</f>
        <v/>
      </c>
      <c r="MRK36" s="131" t="str">
        <f>_xlfn.IFNA(INDEX('5. Bilans projekt'!$C$54:$O$54,1,MATCH('12. Ocena dyskontowa Inwestycji'!MRK$34,'5. Bilans projekt'!$C$3:$O$3,0))-INDEX('5. Bilans projekt'!$C$58:$O$58,1,MATCH('12. Ocena dyskontowa Inwestycji'!MRK$34,'5. Bilans projekt'!$C$3:$O$3,0))-INDEX('5. Bilans projekt'!$C$63:$O$63,1,MATCH('12. Ocena dyskontowa Inwestycji'!MRK$34,'5. Bilans projekt'!$C$3:$O$3,0))-INDEX('5. Bilans projekt'!$C$68:$O$68,1,MATCH('12. Ocena dyskontowa Inwestycji'!MRK$34,'5. Bilans projekt'!$C$3:$O$3,0)),"")</f>
        <v/>
      </c>
      <c r="MRL36" s="131" t="str">
        <f>_xlfn.IFNA(INDEX('5. Bilans projekt'!$C$54:$O$54,1,MATCH('12. Ocena dyskontowa Inwestycji'!MRL$34,'5. Bilans projekt'!$C$3:$O$3,0))-INDEX('5. Bilans projekt'!$C$58:$O$58,1,MATCH('12. Ocena dyskontowa Inwestycji'!MRL$34,'5. Bilans projekt'!$C$3:$O$3,0))-INDEX('5. Bilans projekt'!$C$63:$O$63,1,MATCH('12. Ocena dyskontowa Inwestycji'!MRL$34,'5. Bilans projekt'!$C$3:$O$3,0))-INDEX('5. Bilans projekt'!$C$68:$O$68,1,MATCH('12. Ocena dyskontowa Inwestycji'!MRL$34,'5. Bilans projekt'!$C$3:$O$3,0)),"")</f>
        <v/>
      </c>
      <c r="MRM36" s="131" t="str">
        <f>_xlfn.IFNA(INDEX('5. Bilans projekt'!$C$54:$O$54,1,MATCH('12. Ocena dyskontowa Inwestycji'!MRM$34,'5. Bilans projekt'!$C$3:$O$3,0))-INDEX('5. Bilans projekt'!$C$58:$O$58,1,MATCH('12. Ocena dyskontowa Inwestycji'!MRM$34,'5. Bilans projekt'!$C$3:$O$3,0))-INDEX('5. Bilans projekt'!$C$63:$O$63,1,MATCH('12. Ocena dyskontowa Inwestycji'!MRM$34,'5. Bilans projekt'!$C$3:$O$3,0))-INDEX('5. Bilans projekt'!$C$68:$O$68,1,MATCH('12. Ocena dyskontowa Inwestycji'!MRM$34,'5. Bilans projekt'!$C$3:$O$3,0)),"")</f>
        <v/>
      </c>
      <c r="MRN36" s="131" t="str">
        <f>_xlfn.IFNA(INDEX('5. Bilans projekt'!$C$54:$O$54,1,MATCH('12. Ocena dyskontowa Inwestycji'!MRN$34,'5. Bilans projekt'!$C$3:$O$3,0))-INDEX('5. Bilans projekt'!$C$58:$O$58,1,MATCH('12. Ocena dyskontowa Inwestycji'!MRN$34,'5. Bilans projekt'!$C$3:$O$3,0))-INDEX('5. Bilans projekt'!$C$63:$O$63,1,MATCH('12. Ocena dyskontowa Inwestycji'!MRN$34,'5. Bilans projekt'!$C$3:$O$3,0))-INDEX('5. Bilans projekt'!$C$68:$O$68,1,MATCH('12. Ocena dyskontowa Inwestycji'!MRN$34,'5. Bilans projekt'!$C$3:$O$3,0)),"")</f>
        <v/>
      </c>
      <c r="MRO36" s="131" t="str">
        <f>_xlfn.IFNA(INDEX('5. Bilans projekt'!$C$54:$O$54,1,MATCH('12. Ocena dyskontowa Inwestycji'!MRO$34,'5. Bilans projekt'!$C$3:$O$3,0))-INDEX('5. Bilans projekt'!$C$58:$O$58,1,MATCH('12. Ocena dyskontowa Inwestycji'!MRO$34,'5. Bilans projekt'!$C$3:$O$3,0))-INDEX('5. Bilans projekt'!$C$63:$O$63,1,MATCH('12. Ocena dyskontowa Inwestycji'!MRO$34,'5. Bilans projekt'!$C$3:$O$3,0))-INDEX('5. Bilans projekt'!$C$68:$O$68,1,MATCH('12. Ocena dyskontowa Inwestycji'!MRO$34,'5. Bilans projekt'!$C$3:$O$3,0)),"")</f>
        <v/>
      </c>
      <c r="MRP36" s="131" t="str">
        <f>_xlfn.IFNA(INDEX('5. Bilans projekt'!$C$54:$O$54,1,MATCH('12. Ocena dyskontowa Inwestycji'!MRP$34,'5. Bilans projekt'!$C$3:$O$3,0))-INDEX('5. Bilans projekt'!$C$58:$O$58,1,MATCH('12. Ocena dyskontowa Inwestycji'!MRP$34,'5. Bilans projekt'!$C$3:$O$3,0))-INDEX('5. Bilans projekt'!$C$63:$O$63,1,MATCH('12. Ocena dyskontowa Inwestycji'!MRP$34,'5. Bilans projekt'!$C$3:$O$3,0))-INDEX('5. Bilans projekt'!$C$68:$O$68,1,MATCH('12. Ocena dyskontowa Inwestycji'!MRP$34,'5. Bilans projekt'!$C$3:$O$3,0)),"")</f>
        <v/>
      </c>
      <c r="MRQ36" s="131" t="str">
        <f>_xlfn.IFNA(INDEX('5. Bilans projekt'!$C$54:$O$54,1,MATCH('12. Ocena dyskontowa Inwestycji'!MRQ$34,'5. Bilans projekt'!$C$3:$O$3,0))-INDEX('5. Bilans projekt'!$C$58:$O$58,1,MATCH('12. Ocena dyskontowa Inwestycji'!MRQ$34,'5. Bilans projekt'!$C$3:$O$3,0))-INDEX('5. Bilans projekt'!$C$63:$O$63,1,MATCH('12. Ocena dyskontowa Inwestycji'!MRQ$34,'5. Bilans projekt'!$C$3:$O$3,0))-INDEX('5. Bilans projekt'!$C$68:$O$68,1,MATCH('12. Ocena dyskontowa Inwestycji'!MRQ$34,'5. Bilans projekt'!$C$3:$O$3,0)),"")</f>
        <v/>
      </c>
      <c r="MRR36" s="131" t="str">
        <f>_xlfn.IFNA(INDEX('5. Bilans projekt'!$C$54:$O$54,1,MATCH('12. Ocena dyskontowa Inwestycji'!MRR$34,'5. Bilans projekt'!$C$3:$O$3,0))-INDEX('5. Bilans projekt'!$C$58:$O$58,1,MATCH('12. Ocena dyskontowa Inwestycji'!MRR$34,'5. Bilans projekt'!$C$3:$O$3,0))-INDEX('5. Bilans projekt'!$C$63:$O$63,1,MATCH('12. Ocena dyskontowa Inwestycji'!MRR$34,'5. Bilans projekt'!$C$3:$O$3,0))-INDEX('5. Bilans projekt'!$C$68:$O$68,1,MATCH('12. Ocena dyskontowa Inwestycji'!MRR$34,'5. Bilans projekt'!$C$3:$O$3,0)),"")</f>
        <v/>
      </c>
      <c r="MRS36" s="131" t="str">
        <f>_xlfn.IFNA(INDEX('5. Bilans projekt'!$C$54:$O$54,1,MATCH('12. Ocena dyskontowa Inwestycji'!MRS$34,'5. Bilans projekt'!$C$3:$O$3,0))-INDEX('5. Bilans projekt'!$C$58:$O$58,1,MATCH('12. Ocena dyskontowa Inwestycji'!MRS$34,'5. Bilans projekt'!$C$3:$O$3,0))-INDEX('5. Bilans projekt'!$C$63:$O$63,1,MATCH('12. Ocena dyskontowa Inwestycji'!MRS$34,'5. Bilans projekt'!$C$3:$O$3,0))-INDEX('5. Bilans projekt'!$C$68:$O$68,1,MATCH('12. Ocena dyskontowa Inwestycji'!MRS$34,'5. Bilans projekt'!$C$3:$O$3,0)),"")</f>
        <v/>
      </c>
      <c r="MRT36" s="131" t="str">
        <f>_xlfn.IFNA(INDEX('5. Bilans projekt'!$C$54:$O$54,1,MATCH('12. Ocena dyskontowa Inwestycji'!MRT$34,'5. Bilans projekt'!$C$3:$O$3,0))-INDEX('5. Bilans projekt'!$C$58:$O$58,1,MATCH('12. Ocena dyskontowa Inwestycji'!MRT$34,'5. Bilans projekt'!$C$3:$O$3,0))-INDEX('5. Bilans projekt'!$C$63:$O$63,1,MATCH('12. Ocena dyskontowa Inwestycji'!MRT$34,'5. Bilans projekt'!$C$3:$O$3,0))-INDEX('5. Bilans projekt'!$C$68:$O$68,1,MATCH('12. Ocena dyskontowa Inwestycji'!MRT$34,'5. Bilans projekt'!$C$3:$O$3,0)),"")</f>
        <v/>
      </c>
      <c r="MRU36" s="131" t="str">
        <f>_xlfn.IFNA(INDEX('5. Bilans projekt'!$C$54:$O$54,1,MATCH('12. Ocena dyskontowa Inwestycji'!MRU$34,'5. Bilans projekt'!$C$3:$O$3,0))-INDEX('5. Bilans projekt'!$C$58:$O$58,1,MATCH('12. Ocena dyskontowa Inwestycji'!MRU$34,'5. Bilans projekt'!$C$3:$O$3,0))-INDEX('5. Bilans projekt'!$C$63:$O$63,1,MATCH('12. Ocena dyskontowa Inwestycji'!MRU$34,'5. Bilans projekt'!$C$3:$O$3,0))-INDEX('5. Bilans projekt'!$C$68:$O$68,1,MATCH('12. Ocena dyskontowa Inwestycji'!MRU$34,'5. Bilans projekt'!$C$3:$O$3,0)),"")</f>
        <v/>
      </c>
      <c r="MRV36" s="131" t="str">
        <f>_xlfn.IFNA(INDEX('5. Bilans projekt'!$C$54:$O$54,1,MATCH('12. Ocena dyskontowa Inwestycji'!MRV$34,'5. Bilans projekt'!$C$3:$O$3,0))-INDEX('5. Bilans projekt'!$C$58:$O$58,1,MATCH('12. Ocena dyskontowa Inwestycji'!MRV$34,'5. Bilans projekt'!$C$3:$O$3,0))-INDEX('5. Bilans projekt'!$C$63:$O$63,1,MATCH('12. Ocena dyskontowa Inwestycji'!MRV$34,'5. Bilans projekt'!$C$3:$O$3,0))-INDEX('5. Bilans projekt'!$C$68:$O$68,1,MATCH('12. Ocena dyskontowa Inwestycji'!MRV$34,'5. Bilans projekt'!$C$3:$O$3,0)),"")</f>
        <v/>
      </c>
      <c r="MRW36" s="131" t="str">
        <f>_xlfn.IFNA(INDEX('5. Bilans projekt'!$C$54:$O$54,1,MATCH('12. Ocena dyskontowa Inwestycji'!MRW$34,'5. Bilans projekt'!$C$3:$O$3,0))-INDEX('5. Bilans projekt'!$C$58:$O$58,1,MATCH('12. Ocena dyskontowa Inwestycji'!MRW$34,'5. Bilans projekt'!$C$3:$O$3,0))-INDEX('5. Bilans projekt'!$C$63:$O$63,1,MATCH('12. Ocena dyskontowa Inwestycji'!MRW$34,'5. Bilans projekt'!$C$3:$O$3,0))-INDEX('5. Bilans projekt'!$C$68:$O$68,1,MATCH('12. Ocena dyskontowa Inwestycji'!MRW$34,'5. Bilans projekt'!$C$3:$O$3,0)),"")</f>
        <v/>
      </c>
      <c r="MRX36" s="131" t="str">
        <f>_xlfn.IFNA(INDEX('5. Bilans projekt'!$C$54:$O$54,1,MATCH('12. Ocena dyskontowa Inwestycji'!MRX$34,'5. Bilans projekt'!$C$3:$O$3,0))-INDEX('5. Bilans projekt'!$C$58:$O$58,1,MATCH('12. Ocena dyskontowa Inwestycji'!MRX$34,'5. Bilans projekt'!$C$3:$O$3,0))-INDEX('5. Bilans projekt'!$C$63:$O$63,1,MATCH('12. Ocena dyskontowa Inwestycji'!MRX$34,'5. Bilans projekt'!$C$3:$O$3,0))-INDEX('5. Bilans projekt'!$C$68:$O$68,1,MATCH('12. Ocena dyskontowa Inwestycji'!MRX$34,'5. Bilans projekt'!$C$3:$O$3,0)),"")</f>
        <v/>
      </c>
      <c r="MRY36" s="131" t="str">
        <f>_xlfn.IFNA(INDEX('5. Bilans projekt'!$C$54:$O$54,1,MATCH('12. Ocena dyskontowa Inwestycji'!MRY$34,'5. Bilans projekt'!$C$3:$O$3,0))-INDEX('5. Bilans projekt'!$C$58:$O$58,1,MATCH('12. Ocena dyskontowa Inwestycji'!MRY$34,'5. Bilans projekt'!$C$3:$O$3,0))-INDEX('5. Bilans projekt'!$C$63:$O$63,1,MATCH('12. Ocena dyskontowa Inwestycji'!MRY$34,'5. Bilans projekt'!$C$3:$O$3,0))-INDEX('5. Bilans projekt'!$C$68:$O$68,1,MATCH('12. Ocena dyskontowa Inwestycji'!MRY$34,'5. Bilans projekt'!$C$3:$O$3,0)),"")</f>
        <v/>
      </c>
      <c r="MRZ36" s="131" t="str">
        <f>_xlfn.IFNA(INDEX('5. Bilans projekt'!$C$54:$O$54,1,MATCH('12. Ocena dyskontowa Inwestycji'!MRZ$34,'5. Bilans projekt'!$C$3:$O$3,0))-INDEX('5. Bilans projekt'!$C$58:$O$58,1,MATCH('12. Ocena dyskontowa Inwestycji'!MRZ$34,'5. Bilans projekt'!$C$3:$O$3,0))-INDEX('5. Bilans projekt'!$C$63:$O$63,1,MATCH('12. Ocena dyskontowa Inwestycji'!MRZ$34,'5. Bilans projekt'!$C$3:$O$3,0))-INDEX('5. Bilans projekt'!$C$68:$O$68,1,MATCH('12. Ocena dyskontowa Inwestycji'!MRZ$34,'5. Bilans projekt'!$C$3:$O$3,0)),"")</f>
        <v/>
      </c>
      <c r="MSA36" s="131" t="str">
        <f>_xlfn.IFNA(INDEX('5. Bilans projekt'!$C$54:$O$54,1,MATCH('12. Ocena dyskontowa Inwestycji'!MSA$34,'5. Bilans projekt'!$C$3:$O$3,0))-INDEX('5. Bilans projekt'!$C$58:$O$58,1,MATCH('12. Ocena dyskontowa Inwestycji'!MSA$34,'5. Bilans projekt'!$C$3:$O$3,0))-INDEX('5. Bilans projekt'!$C$63:$O$63,1,MATCH('12. Ocena dyskontowa Inwestycji'!MSA$34,'5. Bilans projekt'!$C$3:$O$3,0))-INDEX('5. Bilans projekt'!$C$68:$O$68,1,MATCH('12. Ocena dyskontowa Inwestycji'!MSA$34,'5. Bilans projekt'!$C$3:$O$3,0)),"")</f>
        <v/>
      </c>
      <c r="MSB36" s="131" t="str">
        <f>_xlfn.IFNA(INDEX('5. Bilans projekt'!$C$54:$O$54,1,MATCH('12. Ocena dyskontowa Inwestycji'!MSB$34,'5. Bilans projekt'!$C$3:$O$3,0))-INDEX('5. Bilans projekt'!$C$58:$O$58,1,MATCH('12. Ocena dyskontowa Inwestycji'!MSB$34,'5. Bilans projekt'!$C$3:$O$3,0))-INDEX('5. Bilans projekt'!$C$63:$O$63,1,MATCH('12. Ocena dyskontowa Inwestycji'!MSB$34,'5. Bilans projekt'!$C$3:$O$3,0))-INDEX('5. Bilans projekt'!$C$68:$O$68,1,MATCH('12. Ocena dyskontowa Inwestycji'!MSB$34,'5. Bilans projekt'!$C$3:$O$3,0)),"")</f>
        <v/>
      </c>
      <c r="MSC36" s="131" t="str">
        <f>_xlfn.IFNA(INDEX('5. Bilans projekt'!$C$54:$O$54,1,MATCH('12. Ocena dyskontowa Inwestycji'!MSC$34,'5. Bilans projekt'!$C$3:$O$3,0))-INDEX('5. Bilans projekt'!$C$58:$O$58,1,MATCH('12. Ocena dyskontowa Inwestycji'!MSC$34,'5. Bilans projekt'!$C$3:$O$3,0))-INDEX('5. Bilans projekt'!$C$63:$O$63,1,MATCH('12. Ocena dyskontowa Inwestycji'!MSC$34,'5. Bilans projekt'!$C$3:$O$3,0))-INDEX('5. Bilans projekt'!$C$68:$O$68,1,MATCH('12. Ocena dyskontowa Inwestycji'!MSC$34,'5. Bilans projekt'!$C$3:$O$3,0)),"")</f>
        <v/>
      </c>
      <c r="MSD36" s="131" t="str">
        <f>_xlfn.IFNA(INDEX('5. Bilans projekt'!$C$54:$O$54,1,MATCH('12. Ocena dyskontowa Inwestycji'!MSD$34,'5. Bilans projekt'!$C$3:$O$3,0))-INDEX('5. Bilans projekt'!$C$58:$O$58,1,MATCH('12. Ocena dyskontowa Inwestycji'!MSD$34,'5. Bilans projekt'!$C$3:$O$3,0))-INDEX('5. Bilans projekt'!$C$63:$O$63,1,MATCH('12. Ocena dyskontowa Inwestycji'!MSD$34,'5. Bilans projekt'!$C$3:$O$3,0))-INDEX('5. Bilans projekt'!$C$68:$O$68,1,MATCH('12. Ocena dyskontowa Inwestycji'!MSD$34,'5. Bilans projekt'!$C$3:$O$3,0)),"")</f>
        <v/>
      </c>
      <c r="MSE36" s="131" t="str">
        <f>_xlfn.IFNA(INDEX('5. Bilans projekt'!$C$54:$O$54,1,MATCH('12. Ocena dyskontowa Inwestycji'!MSE$34,'5. Bilans projekt'!$C$3:$O$3,0))-INDEX('5. Bilans projekt'!$C$58:$O$58,1,MATCH('12. Ocena dyskontowa Inwestycji'!MSE$34,'5. Bilans projekt'!$C$3:$O$3,0))-INDEX('5. Bilans projekt'!$C$63:$O$63,1,MATCH('12. Ocena dyskontowa Inwestycji'!MSE$34,'5. Bilans projekt'!$C$3:$O$3,0))-INDEX('5. Bilans projekt'!$C$68:$O$68,1,MATCH('12. Ocena dyskontowa Inwestycji'!MSE$34,'5. Bilans projekt'!$C$3:$O$3,0)),"")</f>
        <v/>
      </c>
      <c r="MSF36" s="131" t="str">
        <f>_xlfn.IFNA(INDEX('5. Bilans projekt'!$C$54:$O$54,1,MATCH('12. Ocena dyskontowa Inwestycji'!MSF$34,'5. Bilans projekt'!$C$3:$O$3,0))-INDEX('5. Bilans projekt'!$C$58:$O$58,1,MATCH('12. Ocena dyskontowa Inwestycji'!MSF$34,'5. Bilans projekt'!$C$3:$O$3,0))-INDEX('5. Bilans projekt'!$C$63:$O$63,1,MATCH('12. Ocena dyskontowa Inwestycji'!MSF$34,'5. Bilans projekt'!$C$3:$O$3,0))-INDEX('5. Bilans projekt'!$C$68:$O$68,1,MATCH('12. Ocena dyskontowa Inwestycji'!MSF$34,'5. Bilans projekt'!$C$3:$O$3,0)),"")</f>
        <v/>
      </c>
      <c r="MSG36" s="131" t="str">
        <f>_xlfn.IFNA(INDEX('5. Bilans projekt'!$C$54:$O$54,1,MATCH('12. Ocena dyskontowa Inwestycji'!MSG$34,'5. Bilans projekt'!$C$3:$O$3,0))-INDEX('5. Bilans projekt'!$C$58:$O$58,1,MATCH('12. Ocena dyskontowa Inwestycji'!MSG$34,'5. Bilans projekt'!$C$3:$O$3,0))-INDEX('5. Bilans projekt'!$C$63:$O$63,1,MATCH('12. Ocena dyskontowa Inwestycji'!MSG$34,'5. Bilans projekt'!$C$3:$O$3,0))-INDEX('5. Bilans projekt'!$C$68:$O$68,1,MATCH('12. Ocena dyskontowa Inwestycji'!MSG$34,'5. Bilans projekt'!$C$3:$O$3,0)),"")</f>
        <v/>
      </c>
      <c r="MSH36" s="131" t="str">
        <f>_xlfn.IFNA(INDEX('5. Bilans projekt'!$C$54:$O$54,1,MATCH('12. Ocena dyskontowa Inwestycji'!MSH$34,'5. Bilans projekt'!$C$3:$O$3,0))-INDEX('5. Bilans projekt'!$C$58:$O$58,1,MATCH('12. Ocena dyskontowa Inwestycji'!MSH$34,'5. Bilans projekt'!$C$3:$O$3,0))-INDEX('5. Bilans projekt'!$C$63:$O$63,1,MATCH('12. Ocena dyskontowa Inwestycji'!MSH$34,'5. Bilans projekt'!$C$3:$O$3,0))-INDEX('5. Bilans projekt'!$C$68:$O$68,1,MATCH('12. Ocena dyskontowa Inwestycji'!MSH$34,'5. Bilans projekt'!$C$3:$O$3,0)),"")</f>
        <v/>
      </c>
      <c r="MSI36" s="131" t="str">
        <f>_xlfn.IFNA(INDEX('5. Bilans projekt'!$C$54:$O$54,1,MATCH('12. Ocena dyskontowa Inwestycji'!MSI$34,'5. Bilans projekt'!$C$3:$O$3,0))-INDEX('5. Bilans projekt'!$C$58:$O$58,1,MATCH('12. Ocena dyskontowa Inwestycji'!MSI$34,'5. Bilans projekt'!$C$3:$O$3,0))-INDEX('5. Bilans projekt'!$C$63:$O$63,1,MATCH('12. Ocena dyskontowa Inwestycji'!MSI$34,'5. Bilans projekt'!$C$3:$O$3,0))-INDEX('5. Bilans projekt'!$C$68:$O$68,1,MATCH('12. Ocena dyskontowa Inwestycji'!MSI$34,'5. Bilans projekt'!$C$3:$O$3,0)),"")</f>
        <v/>
      </c>
      <c r="MSJ36" s="131" t="str">
        <f>_xlfn.IFNA(INDEX('5. Bilans projekt'!$C$54:$O$54,1,MATCH('12. Ocena dyskontowa Inwestycji'!MSJ$34,'5. Bilans projekt'!$C$3:$O$3,0))-INDEX('5. Bilans projekt'!$C$58:$O$58,1,MATCH('12. Ocena dyskontowa Inwestycji'!MSJ$34,'5. Bilans projekt'!$C$3:$O$3,0))-INDEX('5. Bilans projekt'!$C$63:$O$63,1,MATCH('12. Ocena dyskontowa Inwestycji'!MSJ$34,'5. Bilans projekt'!$C$3:$O$3,0))-INDEX('5. Bilans projekt'!$C$68:$O$68,1,MATCH('12. Ocena dyskontowa Inwestycji'!MSJ$34,'5. Bilans projekt'!$C$3:$O$3,0)),"")</f>
        <v/>
      </c>
      <c r="MSK36" s="131" t="str">
        <f>_xlfn.IFNA(INDEX('5. Bilans projekt'!$C$54:$O$54,1,MATCH('12. Ocena dyskontowa Inwestycji'!MSK$34,'5. Bilans projekt'!$C$3:$O$3,0))-INDEX('5. Bilans projekt'!$C$58:$O$58,1,MATCH('12. Ocena dyskontowa Inwestycji'!MSK$34,'5. Bilans projekt'!$C$3:$O$3,0))-INDEX('5. Bilans projekt'!$C$63:$O$63,1,MATCH('12. Ocena dyskontowa Inwestycji'!MSK$34,'5. Bilans projekt'!$C$3:$O$3,0))-INDEX('5. Bilans projekt'!$C$68:$O$68,1,MATCH('12. Ocena dyskontowa Inwestycji'!MSK$34,'5. Bilans projekt'!$C$3:$O$3,0)),"")</f>
        <v/>
      </c>
      <c r="MSL36" s="131" t="str">
        <f>_xlfn.IFNA(INDEX('5. Bilans projekt'!$C$54:$O$54,1,MATCH('12. Ocena dyskontowa Inwestycji'!MSL$34,'5. Bilans projekt'!$C$3:$O$3,0))-INDEX('5. Bilans projekt'!$C$58:$O$58,1,MATCH('12. Ocena dyskontowa Inwestycji'!MSL$34,'5. Bilans projekt'!$C$3:$O$3,0))-INDEX('5. Bilans projekt'!$C$63:$O$63,1,MATCH('12. Ocena dyskontowa Inwestycji'!MSL$34,'5. Bilans projekt'!$C$3:$O$3,0))-INDEX('5. Bilans projekt'!$C$68:$O$68,1,MATCH('12. Ocena dyskontowa Inwestycji'!MSL$34,'5. Bilans projekt'!$C$3:$O$3,0)),"")</f>
        <v/>
      </c>
      <c r="MSM36" s="131" t="str">
        <f>_xlfn.IFNA(INDEX('5. Bilans projekt'!$C$54:$O$54,1,MATCH('12. Ocena dyskontowa Inwestycji'!MSM$34,'5. Bilans projekt'!$C$3:$O$3,0))-INDEX('5. Bilans projekt'!$C$58:$O$58,1,MATCH('12. Ocena dyskontowa Inwestycji'!MSM$34,'5. Bilans projekt'!$C$3:$O$3,0))-INDEX('5. Bilans projekt'!$C$63:$O$63,1,MATCH('12. Ocena dyskontowa Inwestycji'!MSM$34,'5. Bilans projekt'!$C$3:$O$3,0))-INDEX('5. Bilans projekt'!$C$68:$O$68,1,MATCH('12. Ocena dyskontowa Inwestycji'!MSM$34,'5. Bilans projekt'!$C$3:$O$3,0)),"")</f>
        <v/>
      </c>
      <c r="MSN36" s="131" t="str">
        <f>_xlfn.IFNA(INDEX('5. Bilans projekt'!$C$54:$O$54,1,MATCH('12. Ocena dyskontowa Inwestycji'!MSN$34,'5. Bilans projekt'!$C$3:$O$3,0))-INDEX('5. Bilans projekt'!$C$58:$O$58,1,MATCH('12. Ocena dyskontowa Inwestycji'!MSN$34,'5. Bilans projekt'!$C$3:$O$3,0))-INDEX('5. Bilans projekt'!$C$63:$O$63,1,MATCH('12. Ocena dyskontowa Inwestycji'!MSN$34,'5. Bilans projekt'!$C$3:$O$3,0))-INDEX('5. Bilans projekt'!$C$68:$O$68,1,MATCH('12. Ocena dyskontowa Inwestycji'!MSN$34,'5. Bilans projekt'!$C$3:$O$3,0)),"")</f>
        <v/>
      </c>
      <c r="MSO36" s="131" t="str">
        <f>_xlfn.IFNA(INDEX('5. Bilans projekt'!$C$54:$O$54,1,MATCH('12. Ocena dyskontowa Inwestycji'!MSO$34,'5. Bilans projekt'!$C$3:$O$3,0))-INDEX('5. Bilans projekt'!$C$58:$O$58,1,MATCH('12. Ocena dyskontowa Inwestycji'!MSO$34,'5. Bilans projekt'!$C$3:$O$3,0))-INDEX('5. Bilans projekt'!$C$63:$O$63,1,MATCH('12. Ocena dyskontowa Inwestycji'!MSO$34,'5. Bilans projekt'!$C$3:$O$3,0))-INDEX('5. Bilans projekt'!$C$68:$O$68,1,MATCH('12. Ocena dyskontowa Inwestycji'!MSO$34,'5. Bilans projekt'!$C$3:$O$3,0)),"")</f>
        <v/>
      </c>
      <c r="MSP36" s="131" t="str">
        <f>_xlfn.IFNA(INDEX('5. Bilans projekt'!$C$54:$O$54,1,MATCH('12. Ocena dyskontowa Inwestycji'!MSP$34,'5. Bilans projekt'!$C$3:$O$3,0))-INDEX('5. Bilans projekt'!$C$58:$O$58,1,MATCH('12. Ocena dyskontowa Inwestycji'!MSP$34,'5. Bilans projekt'!$C$3:$O$3,0))-INDEX('5. Bilans projekt'!$C$63:$O$63,1,MATCH('12. Ocena dyskontowa Inwestycji'!MSP$34,'5. Bilans projekt'!$C$3:$O$3,0))-INDEX('5. Bilans projekt'!$C$68:$O$68,1,MATCH('12. Ocena dyskontowa Inwestycji'!MSP$34,'5. Bilans projekt'!$C$3:$O$3,0)),"")</f>
        <v/>
      </c>
      <c r="MSQ36" s="131" t="str">
        <f>_xlfn.IFNA(INDEX('5. Bilans projekt'!$C$54:$O$54,1,MATCH('12. Ocena dyskontowa Inwestycji'!MSQ$34,'5. Bilans projekt'!$C$3:$O$3,0))-INDEX('5. Bilans projekt'!$C$58:$O$58,1,MATCH('12. Ocena dyskontowa Inwestycji'!MSQ$34,'5. Bilans projekt'!$C$3:$O$3,0))-INDEX('5. Bilans projekt'!$C$63:$O$63,1,MATCH('12. Ocena dyskontowa Inwestycji'!MSQ$34,'5. Bilans projekt'!$C$3:$O$3,0))-INDEX('5. Bilans projekt'!$C$68:$O$68,1,MATCH('12. Ocena dyskontowa Inwestycji'!MSQ$34,'5. Bilans projekt'!$C$3:$O$3,0)),"")</f>
        <v/>
      </c>
      <c r="MSR36" s="131" t="str">
        <f>_xlfn.IFNA(INDEX('5. Bilans projekt'!$C$54:$O$54,1,MATCH('12. Ocena dyskontowa Inwestycji'!MSR$34,'5. Bilans projekt'!$C$3:$O$3,0))-INDEX('5. Bilans projekt'!$C$58:$O$58,1,MATCH('12. Ocena dyskontowa Inwestycji'!MSR$34,'5. Bilans projekt'!$C$3:$O$3,0))-INDEX('5. Bilans projekt'!$C$63:$O$63,1,MATCH('12. Ocena dyskontowa Inwestycji'!MSR$34,'5. Bilans projekt'!$C$3:$O$3,0))-INDEX('5. Bilans projekt'!$C$68:$O$68,1,MATCH('12. Ocena dyskontowa Inwestycji'!MSR$34,'5. Bilans projekt'!$C$3:$O$3,0)),"")</f>
        <v/>
      </c>
      <c r="MSS36" s="131" t="str">
        <f>_xlfn.IFNA(INDEX('5. Bilans projekt'!$C$54:$O$54,1,MATCH('12. Ocena dyskontowa Inwestycji'!MSS$34,'5. Bilans projekt'!$C$3:$O$3,0))-INDEX('5. Bilans projekt'!$C$58:$O$58,1,MATCH('12. Ocena dyskontowa Inwestycji'!MSS$34,'5. Bilans projekt'!$C$3:$O$3,0))-INDEX('5. Bilans projekt'!$C$63:$O$63,1,MATCH('12. Ocena dyskontowa Inwestycji'!MSS$34,'5. Bilans projekt'!$C$3:$O$3,0))-INDEX('5. Bilans projekt'!$C$68:$O$68,1,MATCH('12. Ocena dyskontowa Inwestycji'!MSS$34,'5. Bilans projekt'!$C$3:$O$3,0)),"")</f>
        <v/>
      </c>
      <c r="MST36" s="131" t="str">
        <f>_xlfn.IFNA(INDEX('5. Bilans projekt'!$C$54:$O$54,1,MATCH('12. Ocena dyskontowa Inwestycji'!MST$34,'5. Bilans projekt'!$C$3:$O$3,0))-INDEX('5. Bilans projekt'!$C$58:$O$58,1,MATCH('12. Ocena dyskontowa Inwestycji'!MST$34,'5. Bilans projekt'!$C$3:$O$3,0))-INDEX('5. Bilans projekt'!$C$63:$O$63,1,MATCH('12. Ocena dyskontowa Inwestycji'!MST$34,'5. Bilans projekt'!$C$3:$O$3,0))-INDEX('5. Bilans projekt'!$C$68:$O$68,1,MATCH('12. Ocena dyskontowa Inwestycji'!MST$34,'5. Bilans projekt'!$C$3:$O$3,0)),"")</f>
        <v/>
      </c>
      <c r="MSU36" s="131" t="str">
        <f>_xlfn.IFNA(INDEX('5. Bilans projekt'!$C$54:$O$54,1,MATCH('12. Ocena dyskontowa Inwestycji'!MSU$34,'5. Bilans projekt'!$C$3:$O$3,0))-INDEX('5. Bilans projekt'!$C$58:$O$58,1,MATCH('12. Ocena dyskontowa Inwestycji'!MSU$34,'5. Bilans projekt'!$C$3:$O$3,0))-INDEX('5. Bilans projekt'!$C$63:$O$63,1,MATCH('12. Ocena dyskontowa Inwestycji'!MSU$34,'5. Bilans projekt'!$C$3:$O$3,0))-INDEX('5. Bilans projekt'!$C$68:$O$68,1,MATCH('12. Ocena dyskontowa Inwestycji'!MSU$34,'5. Bilans projekt'!$C$3:$O$3,0)),"")</f>
        <v/>
      </c>
      <c r="MSV36" s="131" t="str">
        <f>_xlfn.IFNA(INDEX('5. Bilans projekt'!$C$54:$O$54,1,MATCH('12. Ocena dyskontowa Inwestycji'!MSV$34,'5. Bilans projekt'!$C$3:$O$3,0))-INDEX('5. Bilans projekt'!$C$58:$O$58,1,MATCH('12. Ocena dyskontowa Inwestycji'!MSV$34,'5. Bilans projekt'!$C$3:$O$3,0))-INDEX('5. Bilans projekt'!$C$63:$O$63,1,MATCH('12. Ocena dyskontowa Inwestycji'!MSV$34,'5. Bilans projekt'!$C$3:$O$3,0))-INDEX('5. Bilans projekt'!$C$68:$O$68,1,MATCH('12. Ocena dyskontowa Inwestycji'!MSV$34,'5. Bilans projekt'!$C$3:$O$3,0)),"")</f>
        <v/>
      </c>
      <c r="MSW36" s="131" t="str">
        <f>_xlfn.IFNA(INDEX('5. Bilans projekt'!$C$54:$O$54,1,MATCH('12. Ocena dyskontowa Inwestycji'!MSW$34,'5. Bilans projekt'!$C$3:$O$3,0))-INDEX('5. Bilans projekt'!$C$58:$O$58,1,MATCH('12. Ocena dyskontowa Inwestycji'!MSW$34,'5. Bilans projekt'!$C$3:$O$3,0))-INDEX('5. Bilans projekt'!$C$63:$O$63,1,MATCH('12. Ocena dyskontowa Inwestycji'!MSW$34,'5. Bilans projekt'!$C$3:$O$3,0))-INDEX('5. Bilans projekt'!$C$68:$O$68,1,MATCH('12. Ocena dyskontowa Inwestycji'!MSW$34,'5. Bilans projekt'!$C$3:$O$3,0)),"")</f>
        <v/>
      </c>
      <c r="MSX36" s="131" t="str">
        <f>_xlfn.IFNA(INDEX('5. Bilans projekt'!$C$54:$O$54,1,MATCH('12. Ocena dyskontowa Inwestycji'!MSX$34,'5. Bilans projekt'!$C$3:$O$3,0))-INDEX('5. Bilans projekt'!$C$58:$O$58,1,MATCH('12. Ocena dyskontowa Inwestycji'!MSX$34,'5. Bilans projekt'!$C$3:$O$3,0))-INDEX('5. Bilans projekt'!$C$63:$O$63,1,MATCH('12. Ocena dyskontowa Inwestycji'!MSX$34,'5. Bilans projekt'!$C$3:$O$3,0))-INDEX('5. Bilans projekt'!$C$68:$O$68,1,MATCH('12. Ocena dyskontowa Inwestycji'!MSX$34,'5. Bilans projekt'!$C$3:$O$3,0)),"")</f>
        <v/>
      </c>
      <c r="MSY36" s="131" t="str">
        <f>_xlfn.IFNA(INDEX('5. Bilans projekt'!$C$54:$O$54,1,MATCH('12. Ocena dyskontowa Inwestycji'!MSY$34,'5. Bilans projekt'!$C$3:$O$3,0))-INDEX('5. Bilans projekt'!$C$58:$O$58,1,MATCH('12. Ocena dyskontowa Inwestycji'!MSY$34,'5. Bilans projekt'!$C$3:$O$3,0))-INDEX('5. Bilans projekt'!$C$63:$O$63,1,MATCH('12. Ocena dyskontowa Inwestycji'!MSY$34,'5. Bilans projekt'!$C$3:$O$3,0))-INDEX('5. Bilans projekt'!$C$68:$O$68,1,MATCH('12. Ocena dyskontowa Inwestycji'!MSY$34,'5. Bilans projekt'!$C$3:$O$3,0)),"")</f>
        <v/>
      </c>
      <c r="MSZ36" s="131" t="str">
        <f>_xlfn.IFNA(INDEX('5. Bilans projekt'!$C$54:$O$54,1,MATCH('12. Ocena dyskontowa Inwestycji'!MSZ$34,'5. Bilans projekt'!$C$3:$O$3,0))-INDEX('5. Bilans projekt'!$C$58:$O$58,1,MATCH('12. Ocena dyskontowa Inwestycji'!MSZ$34,'5. Bilans projekt'!$C$3:$O$3,0))-INDEX('5. Bilans projekt'!$C$63:$O$63,1,MATCH('12. Ocena dyskontowa Inwestycji'!MSZ$34,'5. Bilans projekt'!$C$3:$O$3,0))-INDEX('5. Bilans projekt'!$C$68:$O$68,1,MATCH('12. Ocena dyskontowa Inwestycji'!MSZ$34,'5. Bilans projekt'!$C$3:$O$3,0)),"")</f>
        <v/>
      </c>
      <c r="MTA36" s="131" t="str">
        <f>_xlfn.IFNA(INDEX('5. Bilans projekt'!$C$54:$O$54,1,MATCH('12. Ocena dyskontowa Inwestycji'!MTA$34,'5. Bilans projekt'!$C$3:$O$3,0))-INDEX('5. Bilans projekt'!$C$58:$O$58,1,MATCH('12. Ocena dyskontowa Inwestycji'!MTA$34,'5. Bilans projekt'!$C$3:$O$3,0))-INDEX('5. Bilans projekt'!$C$63:$O$63,1,MATCH('12. Ocena dyskontowa Inwestycji'!MTA$34,'5. Bilans projekt'!$C$3:$O$3,0))-INDEX('5. Bilans projekt'!$C$68:$O$68,1,MATCH('12. Ocena dyskontowa Inwestycji'!MTA$34,'5. Bilans projekt'!$C$3:$O$3,0)),"")</f>
        <v/>
      </c>
      <c r="MTB36" s="131" t="str">
        <f>_xlfn.IFNA(INDEX('5. Bilans projekt'!$C$54:$O$54,1,MATCH('12. Ocena dyskontowa Inwestycji'!MTB$34,'5. Bilans projekt'!$C$3:$O$3,0))-INDEX('5. Bilans projekt'!$C$58:$O$58,1,MATCH('12. Ocena dyskontowa Inwestycji'!MTB$34,'5. Bilans projekt'!$C$3:$O$3,0))-INDEX('5. Bilans projekt'!$C$63:$O$63,1,MATCH('12. Ocena dyskontowa Inwestycji'!MTB$34,'5. Bilans projekt'!$C$3:$O$3,0))-INDEX('5. Bilans projekt'!$C$68:$O$68,1,MATCH('12. Ocena dyskontowa Inwestycji'!MTB$34,'5. Bilans projekt'!$C$3:$O$3,0)),"")</f>
        <v/>
      </c>
      <c r="MTC36" s="131" t="str">
        <f>_xlfn.IFNA(INDEX('5. Bilans projekt'!$C$54:$O$54,1,MATCH('12. Ocena dyskontowa Inwestycji'!MTC$34,'5. Bilans projekt'!$C$3:$O$3,0))-INDEX('5. Bilans projekt'!$C$58:$O$58,1,MATCH('12. Ocena dyskontowa Inwestycji'!MTC$34,'5. Bilans projekt'!$C$3:$O$3,0))-INDEX('5. Bilans projekt'!$C$63:$O$63,1,MATCH('12. Ocena dyskontowa Inwestycji'!MTC$34,'5. Bilans projekt'!$C$3:$O$3,0))-INDEX('5. Bilans projekt'!$C$68:$O$68,1,MATCH('12. Ocena dyskontowa Inwestycji'!MTC$34,'5. Bilans projekt'!$C$3:$O$3,0)),"")</f>
        <v/>
      </c>
      <c r="MTD36" s="131" t="str">
        <f>_xlfn.IFNA(INDEX('5. Bilans projekt'!$C$54:$O$54,1,MATCH('12. Ocena dyskontowa Inwestycji'!MTD$34,'5. Bilans projekt'!$C$3:$O$3,0))-INDEX('5. Bilans projekt'!$C$58:$O$58,1,MATCH('12. Ocena dyskontowa Inwestycji'!MTD$34,'5. Bilans projekt'!$C$3:$O$3,0))-INDEX('5. Bilans projekt'!$C$63:$O$63,1,MATCH('12. Ocena dyskontowa Inwestycji'!MTD$34,'5. Bilans projekt'!$C$3:$O$3,0))-INDEX('5. Bilans projekt'!$C$68:$O$68,1,MATCH('12. Ocena dyskontowa Inwestycji'!MTD$34,'5. Bilans projekt'!$C$3:$O$3,0)),"")</f>
        <v/>
      </c>
      <c r="MTE36" s="131" t="str">
        <f>_xlfn.IFNA(INDEX('5. Bilans projekt'!$C$54:$O$54,1,MATCH('12. Ocena dyskontowa Inwestycji'!MTE$34,'5. Bilans projekt'!$C$3:$O$3,0))-INDEX('5. Bilans projekt'!$C$58:$O$58,1,MATCH('12. Ocena dyskontowa Inwestycji'!MTE$34,'5. Bilans projekt'!$C$3:$O$3,0))-INDEX('5. Bilans projekt'!$C$63:$O$63,1,MATCH('12. Ocena dyskontowa Inwestycji'!MTE$34,'5. Bilans projekt'!$C$3:$O$3,0))-INDEX('5. Bilans projekt'!$C$68:$O$68,1,MATCH('12. Ocena dyskontowa Inwestycji'!MTE$34,'5. Bilans projekt'!$C$3:$O$3,0)),"")</f>
        <v/>
      </c>
      <c r="MTF36" s="131" t="str">
        <f>_xlfn.IFNA(INDEX('5. Bilans projekt'!$C$54:$O$54,1,MATCH('12. Ocena dyskontowa Inwestycji'!MTF$34,'5. Bilans projekt'!$C$3:$O$3,0))-INDEX('5. Bilans projekt'!$C$58:$O$58,1,MATCH('12. Ocena dyskontowa Inwestycji'!MTF$34,'5. Bilans projekt'!$C$3:$O$3,0))-INDEX('5. Bilans projekt'!$C$63:$O$63,1,MATCH('12. Ocena dyskontowa Inwestycji'!MTF$34,'5. Bilans projekt'!$C$3:$O$3,0))-INDEX('5. Bilans projekt'!$C$68:$O$68,1,MATCH('12. Ocena dyskontowa Inwestycji'!MTF$34,'5. Bilans projekt'!$C$3:$O$3,0)),"")</f>
        <v/>
      </c>
      <c r="MTG36" s="131" t="str">
        <f>_xlfn.IFNA(INDEX('5. Bilans projekt'!$C$54:$O$54,1,MATCH('12. Ocena dyskontowa Inwestycji'!MTG$34,'5. Bilans projekt'!$C$3:$O$3,0))-INDEX('5. Bilans projekt'!$C$58:$O$58,1,MATCH('12. Ocena dyskontowa Inwestycji'!MTG$34,'5. Bilans projekt'!$C$3:$O$3,0))-INDEX('5. Bilans projekt'!$C$63:$O$63,1,MATCH('12. Ocena dyskontowa Inwestycji'!MTG$34,'5. Bilans projekt'!$C$3:$O$3,0))-INDEX('5. Bilans projekt'!$C$68:$O$68,1,MATCH('12. Ocena dyskontowa Inwestycji'!MTG$34,'5. Bilans projekt'!$C$3:$O$3,0)),"")</f>
        <v/>
      </c>
      <c r="MTH36" s="131" t="str">
        <f>_xlfn.IFNA(INDEX('5. Bilans projekt'!$C$54:$O$54,1,MATCH('12. Ocena dyskontowa Inwestycji'!MTH$34,'5. Bilans projekt'!$C$3:$O$3,0))-INDEX('5. Bilans projekt'!$C$58:$O$58,1,MATCH('12. Ocena dyskontowa Inwestycji'!MTH$34,'5. Bilans projekt'!$C$3:$O$3,0))-INDEX('5. Bilans projekt'!$C$63:$O$63,1,MATCH('12. Ocena dyskontowa Inwestycji'!MTH$34,'5. Bilans projekt'!$C$3:$O$3,0))-INDEX('5. Bilans projekt'!$C$68:$O$68,1,MATCH('12. Ocena dyskontowa Inwestycji'!MTH$34,'5. Bilans projekt'!$C$3:$O$3,0)),"")</f>
        <v/>
      </c>
      <c r="MTI36" s="131" t="str">
        <f>_xlfn.IFNA(INDEX('5. Bilans projekt'!$C$54:$O$54,1,MATCH('12. Ocena dyskontowa Inwestycji'!MTI$34,'5. Bilans projekt'!$C$3:$O$3,0))-INDEX('5. Bilans projekt'!$C$58:$O$58,1,MATCH('12. Ocena dyskontowa Inwestycji'!MTI$34,'5. Bilans projekt'!$C$3:$O$3,0))-INDEX('5. Bilans projekt'!$C$63:$O$63,1,MATCH('12. Ocena dyskontowa Inwestycji'!MTI$34,'5. Bilans projekt'!$C$3:$O$3,0))-INDEX('5. Bilans projekt'!$C$68:$O$68,1,MATCH('12. Ocena dyskontowa Inwestycji'!MTI$34,'5. Bilans projekt'!$C$3:$O$3,0)),"")</f>
        <v/>
      </c>
      <c r="MTJ36" s="131" t="str">
        <f>_xlfn.IFNA(INDEX('5. Bilans projekt'!$C$54:$O$54,1,MATCH('12. Ocena dyskontowa Inwestycji'!MTJ$34,'5. Bilans projekt'!$C$3:$O$3,0))-INDEX('5. Bilans projekt'!$C$58:$O$58,1,MATCH('12. Ocena dyskontowa Inwestycji'!MTJ$34,'5. Bilans projekt'!$C$3:$O$3,0))-INDEX('5. Bilans projekt'!$C$63:$O$63,1,MATCH('12. Ocena dyskontowa Inwestycji'!MTJ$34,'5. Bilans projekt'!$C$3:$O$3,0))-INDEX('5. Bilans projekt'!$C$68:$O$68,1,MATCH('12. Ocena dyskontowa Inwestycji'!MTJ$34,'5. Bilans projekt'!$C$3:$O$3,0)),"")</f>
        <v/>
      </c>
      <c r="MTK36" s="131" t="str">
        <f>_xlfn.IFNA(INDEX('5. Bilans projekt'!$C$54:$O$54,1,MATCH('12. Ocena dyskontowa Inwestycji'!MTK$34,'5. Bilans projekt'!$C$3:$O$3,0))-INDEX('5. Bilans projekt'!$C$58:$O$58,1,MATCH('12. Ocena dyskontowa Inwestycji'!MTK$34,'5. Bilans projekt'!$C$3:$O$3,0))-INDEX('5. Bilans projekt'!$C$63:$O$63,1,MATCH('12. Ocena dyskontowa Inwestycji'!MTK$34,'5. Bilans projekt'!$C$3:$O$3,0))-INDEX('5. Bilans projekt'!$C$68:$O$68,1,MATCH('12. Ocena dyskontowa Inwestycji'!MTK$34,'5. Bilans projekt'!$C$3:$O$3,0)),"")</f>
        <v/>
      </c>
      <c r="MTL36" s="131" t="str">
        <f>_xlfn.IFNA(INDEX('5. Bilans projekt'!$C$54:$O$54,1,MATCH('12. Ocena dyskontowa Inwestycji'!MTL$34,'5. Bilans projekt'!$C$3:$O$3,0))-INDEX('5. Bilans projekt'!$C$58:$O$58,1,MATCH('12. Ocena dyskontowa Inwestycji'!MTL$34,'5. Bilans projekt'!$C$3:$O$3,0))-INDEX('5. Bilans projekt'!$C$63:$O$63,1,MATCH('12. Ocena dyskontowa Inwestycji'!MTL$34,'5. Bilans projekt'!$C$3:$O$3,0))-INDEX('5. Bilans projekt'!$C$68:$O$68,1,MATCH('12. Ocena dyskontowa Inwestycji'!MTL$34,'5. Bilans projekt'!$C$3:$O$3,0)),"")</f>
        <v/>
      </c>
      <c r="MTM36" s="131" t="str">
        <f>_xlfn.IFNA(INDEX('5. Bilans projekt'!$C$54:$O$54,1,MATCH('12. Ocena dyskontowa Inwestycji'!MTM$34,'5. Bilans projekt'!$C$3:$O$3,0))-INDEX('5. Bilans projekt'!$C$58:$O$58,1,MATCH('12. Ocena dyskontowa Inwestycji'!MTM$34,'5. Bilans projekt'!$C$3:$O$3,0))-INDEX('5. Bilans projekt'!$C$63:$O$63,1,MATCH('12. Ocena dyskontowa Inwestycji'!MTM$34,'5. Bilans projekt'!$C$3:$O$3,0))-INDEX('5. Bilans projekt'!$C$68:$O$68,1,MATCH('12. Ocena dyskontowa Inwestycji'!MTM$34,'5. Bilans projekt'!$C$3:$O$3,0)),"")</f>
        <v/>
      </c>
      <c r="MTN36" s="131" t="str">
        <f>_xlfn.IFNA(INDEX('5. Bilans projekt'!$C$54:$O$54,1,MATCH('12. Ocena dyskontowa Inwestycji'!MTN$34,'5. Bilans projekt'!$C$3:$O$3,0))-INDEX('5. Bilans projekt'!$C$58:$O$58,1,MATCH('12. Ocena dyskontowa Inwestycji'!MTN$34,'5. Bilans projekt'!$C$3:$O$3,0))-INDEX('5. Bilans projekt'!$C$63:$O$63,1,MATCH('12. Ocena dyskontowa Inwestycji'!MTN$34,'5. Bilans projekt'!$C$3:$O$3,0))-INDEX('5. Bilans projekt'!$C$68:$O$68,1,MATCH('12. Ocena dyskontowa Inwestycji'!MTN$34,'5. Bilans projekt'!$C$3:$O$3,0)),"")</f>
        <v/>
      </c>
      <c r="MTO36" s="131" t="str">
        <f>_xlfn.IFNA(INDEX('5. Bilans projekt'!$C$54:$O$54,1,MATCH('12. Ocena dyskontowa Inwestycji'!MTO$34,'5. Bilans projekt'!$C$3:$O$3,0))-INDEX('5. Bilans projekt'!$C$58:$O$58,1,MATCH('12. Ocena dyskontowa Inwestycji'!MTO$34,'5. Bilans projekt'!$C$3:$O$3,0))-INDEX('5. Bilans projekt'!$C$63:$O$63,1,MATCH('12. Ocena dyskontowa Inwestycji'!MTO$34,'5. Bilans projekt'!$C$3:$O$3,0))-INDEX('5. Bilans projekt'!$C$68:$O$68,1,MATCH('12. Ocena dyskontowa Inwestycji'!MTO$34,'5. Bilans projekt'!$C$3:$O$3,0)),"")</f>
        <v/>
      </c>
      <c r="MTP36" s="131" t="str">
        <f>_xlfn.IFNA(INDEX('5. Bilans projekt'!$C$54:$O$54,1,MATCH('12. Ocena dyskontowa Inwestycji'!MTP$34,'5. Bilans projekt'!$C$3:$O$3,0))-INDEX('5. Bilans projekt'!$C$58:$O$58,1,MATCH('12. Ocena dyskontowa Inwestycji'!MTP$34,'5. Bilans projekt'!$C$3:$O$3,0))-INDEX('5. Bilans projekt'!$C$63:$O$63,1,MATCH('12. Ocena dyskontowa Inwestycji'!MTP$34,'5. Bilans projekt'!$C$3:$O$3,0))-INDEX('5. Bilans projekt'!$C$68:$O$68,1,MATCH('12. Ocena dyskontowa Inwestycji'!MTP$34,'5. Bilans projekt'!$C$3:$O$3,0)),"")</f>
        <v/>
      </c>
      <c r="MTQ36" s="131" t="str">
        <f>_xlfn.IFNA(INDEX('5. Bilans projekt'!$C$54:$O$54,1,MATCH('12. Ocena dyskontowa Inwestycji'!MTQ$34,'5. Bilans projekt'!$C$3:$O$3,0))-INDEX('5. Bilans projekt'!$C$58:$O$58,1,MATCH('12. Ocena dyskontowa Inwestycji'!MTQ$34,'5. Bilans projekt'!$C$3:$O$3,0))-INDEX('5. Bilans projekt'!$C$63:$O$63,1,MATCH('12. Ocena dyskontowa Inwestycji'!MTQ$34,'5. Bilans projekt'!$C$3:$O$3,0))-INDEX('5. Bilans projekt'!$C$68:$O$68,1,MATCH('12. Ocena dyskontowa Inwestycji'!MTQ$34,'5. Bilans projekt'!$C$3:$O$3,0)),"")</f>
        <v/>
      </c>
      <c r="MTR36" s="131" t="str">
        <f>_xlfn.IFNA(INDEX('5. Bilans projekt'!$C$54:$O$54,1,MATCH('12. Ocena dyskontowa Inwestycji'!MTR$34,'5. Bilans projekt'!$C$3:$O$3,0))-INDEX('5. Bilans projekt'!$C$58:$O$58,1,MATCH('12. Ocena dyskontowa Inwestycji'!MTR$34,'5. Bilans projekt'!$C$3:$O$3,0))-INDEX('5. Bilans projekt'!$C$63:$O$63,1,MATCH('12. Ocena dyskontowa Inwestycji'!MTR$34,'5. Bilans projekt'!$C$3:$O$3,0))-INDEX('5. Bilans projekt'!$C$68:$O$68,1,MATCH('12. Ocena dyskontowa Inwestycji'!MTR$34,'5. Bilans projekt'!$C$3:$O$3,0)),"")</f>
        <v/>
      </c>
      <c r="MTS36" s="131" t="str">
        <f>_xlfn.IFNA(INDEX('5. Bilans projekt'!$C$54:$O$54,1,MATCH('12. Ocena dyskontowa Inwestycji'!MTS$34,'5. Bilans projekt'!$C$3:$O$3,0))-INDEX('5. Bilans projekt'!$C$58:$O$58,1,MATCH('12. Ocena dyskontowa Inwestycji'!MTS$34,'5. Bilans projekt'!$C$3:$O$3,0))-INDEX('5. Bilans projekt'!$C$63:$O$63,1,MATCH('12. Ocena dyskontowa Inwestycji'!MTS$34,'5. Bilans projekt'!$C$3:$O$3,0))-INDEX('5. Bilans projekt'!$C$68:$O$68,1,MATCH('12. Ocena dyskontowa Inwestycji'!MTS$34,'5. Bilans projekt'!$C$3:$O$3,0)),"")</f>
        <v/>
      </c>
      <c r="MTT36" s="131" t="str">
        <f>_xlfn.IFNA(INDEX('5. Bilans projekt'!$C$54:$O$54,1,MATCH('12. Ocena dyskontowa Inwestycji'!MTT$34,'5. Bilans projekt'!$C$3:$O$3,0))-INDEX('5. Bilans projekt'!$C$58:$O$58,1,MATCH('12. Ocena dyskontowa Inwestycji'!MTT$34,'5. Bilans projekt'!$C$3:$O$3,0))-INDEX('5. Bilans projekt'!$C$63:$O$63,1,MATCH('12. Ocena dyskontowa Inwestycji'!MTT$34,'5. Bilans projekt'!$C$3:$O$3,0))-INDEX('5. Bilans projekt'!$C$68:$O$68,1,MATCH('12. Ocena dyskontowa Inwestycji'!MTT$34,'5. Bilans projekt'!$C$3:$O$3,0)),"")</f>
        <v/>
      </c>
      <c r="MTU36" s="131" t="str">
        <f>_xlfn.IFNA(INDEX('5. Bilans projekt'!$C$54:$O$54,1,MATCH('12. Ocena dyskontowa Inwestycji'!MTU$34,'5. Bilans projekt'!$C$3:$O$3,0))-INDEX('5. Bilans projekt'!$C$58:$O$58,1,MATCH('12. Ocena dyskontowa Inwestycji'!MTU$34,'5. Bilans projekt'!$C$3:$O$3,0))-INDEX('5. Bilans projekt'!$C$63:$O$63,1,MATCH('12. Ocena dyskontowa Inwestycji'!MTU$34,'5. Bilans projekt'!$C$3:$O$3,0))-INDEX('5. Bilans projekt'!$C$68:$O$68,1,MATCH('12. Ocena dyskontowa Inwestycji'!MTU$34,'5. Bilans projekt'!$C$3:$O$3,0)),"")</f>
        <v/>
      </c>
      <c r="MTV36" s="131" t="str">
        <f>_xlfn.IFNA(INDEX('5. Bilans projekt'!$C$54:$O$54,1,MATCH('12. Ocena dyskontowa Inwestycji'!MTV$34,'5. Bilans projekt'!$C$3:$O$3,0))-INDEX('5. Bilans projekt'!$C$58:$O$58,1,MATCH('12. Ocena dyskontowa Inwestycji'!MTV$34,'5. Bilans projekt'!$C$3:$O$3,0))-INDEX('5. Bilans projekt'!$C$63:$O$63,1,MATCH('12. Ocena dyskontowa Inwestycji'!MTV$34,'5. Bilans projekt'!$C$3:$O$3,0))-INDEX('5. Bilans projekt'!$C$68:$O$68,1,MATCH('12. Ocena dyskontowa Inwestycji'!MTV$34,'5. Bilans projekt'!$C$3:$O$3,0)),"")</f>
        <v/>
      </c>
      <c r="MTW36" s="131" t="str">
        <f>_xlfn.IFNA(INDEX('5. Bilans projekt'!$C$54:$O$54,1,MATCH('12. Ocena dyskontowa Inwestycji'!MTW$34,'5. Bilans projekt'!$C$3:$O$3,0))-INDEX('5. Bilans projekt'!$C$58:$O$58,1,MATCH('12. Ocena dyskontowa Inwestycji'!MTW$34,'5. Bilans projekt'!$C$3:$O$3,0))-INDEX('5. Bilans projekt'!$C$63:$O$63,1,MATCH('12. Ocena dyskontowa Inwestycji'!MTW$34,'5. Bilans projekt'!$C$3:$O$3,0))-INDEX('5. Bilans projekt'!$C$68:$O$68,1,MATCH('12. Ocena dyskontowa Inwestycji'!MTW$34,'5. Bilans projekt'!$C$3:$O$3,0)),"")</f>
        <v/>
      </c>
      <c r="MTX36" s="131" t="str">
        <f>_xlfn.IFNA(INDEX('5. Bilans projekt'!$C$54:$O$54,1,MATCH('12. Ocena dyskontowa Inwestycji'!MTX$34,'5. Bilans projekt'!$C$3:$O$3,0))-INDEX('5. Bilans projekt'!$C$58:$O$58,1,MATCH('12. Ocena dyskontowa Inwestycji'!MTX$34,'5. Bilans projekt'!$C$3:$O$3,0))-INDEX('5. Bilans projekt'!$C$63:$O$63,1,MATCH('12. Ocena dyskontowa Inwestycji'!MTX$34,'5. Bilans projekt'!$C$3:$O$3,0))-INDEX('5. Bilans projekt'!$C$68:$O$68,1,MATCH('12. Ocena dyskontowa Inwestycji'!MTX$34,'5. Bilans projekt'!$C$3:$O$3,0)),"")</f>
        <v/>
      </c>
      <c r="MTY36" s="131" t="str">
        <f>_xlfn.IFNA(INDEX('5. Bilans projekt'!$C$54:$O$54,1,MATCH('12. Ocena dyskontowa Inwestycji'!MTY$34,'5. Bilans projekt'!$C$3:$O$3,0))-INDEX('5. Bilans projekt'!$C$58:$O$58,1,MATCH('12. Ocena dyskontowa Inwestycji'!MTY$34,'5. Bilans projekt'!$C$3:$O$3,0))-INDEX('5. Bilans projekt'!$C$63:$O$63,1,MATCH('12. Ocena dyskontowa Inwestycji'!MTY$34,'5. Bilans projekt'!$C$3:$O$3,0))-INDEX('5. Bilans projekt'!$C$68:$O$68,1,MATCH('12. Ocena dyskontowa Inwestycji'!MTY$34,'5. Bilans projekt'!$C$3:$O$3,0)),"")</f>
        <v/>
      </c>
      <c r="MTZ36" s="131" t="str">
        <f>_xlfn.IFNA(INDEX('5. Bilans projekt'!$C$54:$O$54,1,MATCH('12. Ocena dyskontowa Inwestycji'!MTZ$34,'5. Bilans projekt'!$C$3:$O$3,0))-INDEX('5. Bilans projekt'!$C$58:$O$58,1,MATCH('12. Ocena dyskontowa Inwestycji'!MTZ$34,'5. Bilans projekt'!$C$3:$O$3,0))-INDEX('5. Bilans projekt'!$C$63:$O$63,1,MATCH('12. Ocena dyskontowa Inwestycji'!MTZ$34,'5. Bilans projekt'!$C$3:$O$3,0))-INDEX('5. Bilans projekt'!$C$68:$O$68,1,MATCH('12. Ocena dyskontowa Inwestycji'!MTZ$34,'5. Bilans projekt'!$C$3:$O$3,0)),"")</f>
        <v/>
      </c>
      <c r="MUA36" s="131" t="str">
        <f>_xlfn.IFNA(INDEX('5. Bilans projekt'!$C$54:$O$54,1,MATCH('12. Ocena dyskontowa Inwestycji'!MUA$34,'5. Bilans projekt'!$C$3:$O$3,0))-INDEX('5. Bilans projekt'!$C$58:$O$58,1,MATCH('12. Ocena dyskontowa Inwestycji'!MUA$34,'5. Bilans projekt'!$C$3:$O$3,0))-INDEX('5. Bilans projekt'!$C$63:$O$63,1,MATCH('12. Ocena dyskontowa Inwestycji'!MUA$34,'5. Bilans projekt'!$C$3:$O$3,0))-INDEX('5. Bilans projekt'!$C$68:$O$68,1,MATCH('12. Ocena dyskontowa Inwestycji'!MUA$34,'5. Bilans projekt'!$C$3:$O$3,0)),"")</f>
        <v/>
      </c>
      <c r="MUB36" s="131" t="str">
        <f>_xlfn.IFNA(INDEX('5. Bilans projekt'!$C$54:$O$54,1,MATCH('12. Ocena dyskontowa Inwestycji'!MUB$34,'5. Bilans projekt'!$C$3:$O$3,0))-INDEX('5. Bilans projekt'!$C$58:$O$58,1,MATCH('12. Ocena dyskontowa Inwestycji'!MUB$34,'5. Bilans projekt'!$C$3:$O$3,0))-INDEX('5. Bilans projekt'!$C$63:$O$63,1,MATCH('12. Ocena dyskontowa Inwestycji'!MUB$34,'5. Bilans projekt'!$C$3:$O$3,0))-INDEX('5. Bilans projekt'!$C$68:$O$68,1,MATCH('12. Ocena dyskontowa Inwestycji'!MUB$34,'5. Bilans projekt'!$C$3:$O$3,0)),"")</f>
        <v/>
      </c>
      <c r="MUC36" s="131" t="str">
        <f>_xlfn.IFNA(INDEX('5. Bilans projekt'!$C$54:$O$54,1,MATCH('12. Ocena dyskontowa Inwestycji'!MUC$34,'5. Bilans projekt'!$C$3:$O$3,0))-INDEX('5. Bilans projekt'!$C$58:$O$58,1,MATCH('12. Ocena dyskontowa Inwestycji'!MUC$34,'5. Bilans projekt'!$C$3:$O$3,0))-INDEX('5. Bilans projekt'!$C$63:$O$63,1,MATCH('12. Ocena dyskontowa Inwestycji'!MUC$34,'5. Bilans projekt'!$C$3:$O$3,0))-INDEX('5. Bilans projekt'!$C$68:$O$68,1,MATCH('12. Ocena dyskontowa Inwestycji'!MUC$34,'5. Bilans projekt'!$C$3:$O$3,0)),"")</f>
        <v/>
      </c>
      <c r="MUD36" s="131" t="str">
        <f>_xlfn.IFNA(INDEX('5. Bilans projekt'!$C$54:$O$54,1,MATCH('12. Ocena dyskontowa Inwestycji'!MUD$34,'5. Bilans projekt'!$C$3:$O$3,0))-INDEX('5. Bilans projekt'!$C$58:$O$58,1,MATCH('12. Ocena dyskontowa Inwestycji'!MUD$34,'5. Bilans projekt'!$C$3:$O$3,0))-INDEX('5. Bilans projekt'!$C$63:$O$63,1,MATCH('12. Ocena dyskontowa Inwestycji'!MUD$34,'5. Bilans projekt'!$C$3:$O$3,0))-INDEX('5. Bilans projekt'!$C$68:$O$68,1,MATCH('12. Ocena dyskontowa Inwestycji'!MUD$34,'5. Bilans projekt'!$C$3:$O$3,0)),"")</f>
        <v/>
      </c>
      <c r="MUE36" s="131" t="str">
        <f>_xlfn.IFNA(INDEX('5. Bilans projekt'!$C$54:$O$54,1,MATCH('12. Ocena dyskontowa Inwestycji'!MUE$34,'5. Bilans projekt'!$C$3:$O$3,0))-INDEX('5. Bilans projekt'!$C$58:$O$58,1,MATCH('12. Ocena dyskontowa Inwestycji'!MUE$34,'5. Bilans projekt'!$C$3:$O$3,0))-INDEX('5. Bilans projekt'!$C$63:$O$63,1,MATCH('12. Ocena dyskontowa Inwestycji'!MUE$34,'5. Bilans projekt'!$C$3:$O$3,0))-INDEX('5. Bilans projekt'!$C$68:$O$68,1,MATCH('12. Ocena dyskontowa Inwestycji'!MUE$34,'5. Bilans projekt'!$C$3:$O$3,0)),"")</f>
        <v/>
      </c>
      <c r="MUF36" s="131" t="str">
        <f>_xlfn.IFNA(INDEX('5. Bilans projekt'!$C$54:$O$54,1,MATCH('12. Ocena dyskontowa Inwestycji'!MUF$34,'5. Bilans projekt'!$C$3:$O$3,0))-INDEX('5. Bilans projekt'!$C$58:$O$58,1,MATCH('12. Ocena dyskontowa Inwestycji'!MUF$34,'5. Bilans projekt'!$C$3:$O$3,0))-INDEX('5. Bilans projekt'!$C$63:$O$63,1,MATCH('12. Ocena dyskontowa Inwestycji'!MUF$34,'5. Bilans projekt'!$C$3:$O$3,0))-INDEX('5. Bilans projekt'!$C$68:$O$68,1,MATCH('12. Ocena dyskontowa Inwestycji'!MUF$34,'5. Bilans projekt'!$C$3:$O$3,0)),"")</f>
        <v/>
      </c>
      <c r="MUG36" s="131" t="str">
        <f>_xlfn.IFNA(INDEX('5. Bilans projekt'!$C$54:$O$54,1,MATCH('12. Ocena dyskontowa Inwestycji'!MUG$34,'5. Bilans projekt'!$C$3:$O$3,0))-INDEX('5. Bilans projekt'!$C$58:$O$58,1,MATCH('12. Ocena dyskontowa Inwestycji'!MUG$34,'5. Bilans projekt'!$C$3:$O$3,0))-INDEX('5. Bilans projekt'!$C$63:$O$63,1,MATCH('12. Ocena dyskontowa Inwestycji'!MUG$34,'5. Bilans projekt'!$C$3:$O$3,0))-INDEX('5. Bilans projekt'!$C$68:$O$68,1,MATCH('12. Ocena dyskontowa Inwestycji'!MUG$34,'5. Bilans projekt'!$C$3:$O$3,0)),"")</f>
        <v/>
      </c>
      <c r="MUH36" s="131" t="str">
        <f>_xlfn.IFNA(INDEX('5. Bilans projekt'!$C$54:$O$54,1,MATCH('12. Ocena dyskontowa Inwestycji'!MUH$34,'5. Bilans projekt'!$C$3:$O$3,0))-INDEX('5. Bilans projekt'!$C$58:$O$58,1,MATCH('12. Ocena dyskontowa Inwestycji'!MUH$34,'5. Bilans projekt'!$C$3:$O$3,0))-INDEX('5. Bilans projekt'!$C$63:$O$63,1,MATCH('12. Ocena dyskontowa Inwestycji'!MUH$34,'5. Bilans projekt'!$C$3:$O$3,0))-INDEX('5. Bilans projekt'!$C$68:$O$68,1,MATCH('12. Ocena dyskontowa Inwestycji'!MUH$34,'5. Bilans projekt'!$C$3:$O$3,0)),"")</f>
        <v/>
      </c>
      <c r="MUI36" s="131" t="str">
        <f>_xlfn.IFNA(INDEX('5. Bilans projekt'!$C$54:$O$54,1,MATCH('12. Ocena dyskontowa Inwestycji'!MUI$34,'5. Bilans projekt'!$C$3:$O$3,0))-INDEX('5. Bilans projekt'!$C$58:$O$58,1,MATCH('12. Ocena dyskontowa Inwestycji'!MUI$34,'5. Bilans projekt'!$C$3:$O$3,0))-INDEX('5. Bilans projekt'!$C$63:$O$63,1,MATCH('12. Ocena dyskontowa Inwestycji'!MUI$34,'5. Bilans projekt'!$C$3:$O$3,0))-INDEX('5. Bilans projekt'!$C$68:$O$68,1,MATCH('12. Ocena dyskontowa Inwestycji'!MUI$34,'5. Bilans projekt'!$C$3:$O$3,0)),"")</f>
        <v/>
      </c>
      <c r="MUJ36" s="131" t="str">
        <f>_xlfn.IFNA(INDEX('5. Bilans projekt'!$C$54:$O$54,1,MATCH('12. Ocena dyskontowa Inwestycji'!MUJ$34,'5. Bilans projekt'!$C$3:$O$3,0))-INDEX('5. Bilans projekt'!$C$58:$O$58,1,MATCH('12. Ocena dyskontowa Inwestycji'!MUJ$34,'5. Bilans projekt'!$C$3:$O$3,0))-INDEX('5. Bilans projekt'!$C$63:$O$63,1,MATCH('12. Ocena dyskontowa Inwestycji'!MUJ$34,'5. Bilans projekt'!$C$3:$O$3,0))-INDEX('5. Bilans projekt'!$C$68:$O$68,1,MATCH('12. Ocena dyskontowa Inwestycji'!MUJ$34,'5. Bilans projekt'!$C$3:$O$3,0)),"")</f>
        <v/>
      </c>
      <c r="MUK36" s="131" t="str">
        <f>_xlfn.IFNA(INDEX('5. Bilans projekt'!$C$54:$O$54,1,MATCH('12. Ocena dyskontowa Inwestycji'!MUK$34,'5. Bilans projekt'!$C$3:$O$3,0))-INDEX('5. Bilans projekt'!$C$58:$O$58,1,MATCH('12. Ocena dyskontowa Inwestycji'!MUK$34,'5. Bilans projekt'!$C$3:$O$3,0))-INDEX('5. Bilans projekt'!$C$63:$O$63,1,MATCH('12. Ocena dyskontowa Inwestycji'!MUK$34,'5. Bilans projekt'!$C$3:$O$3,0))-INDEX('5. Bilans projekt'!$C$68:$O$68,1,MATCH('12. Ocena dyskontowa Inwestycji'!MUK$34,'5. Bilans projekt'!$C$3:$O$3,0)),"")</f>
        <v/>
      </c>
      <c r="MUL36" s="131" t="str">
        <f>_xlfn.IFNA(INDEX('5. Bilans projekt'!$C$54:$O$54,1,MATCH('12. Ocena dyskontowa Inwestycji'!MUL$34,'5. Bilans projekt'!$C$3:$O$3,0))-INDEX('5. Bilans projekt'!$C$58:$O$58,1,MATCH('12. Ocena dyskontowa Inwestycji'!MUL$34,'5. Bilans projekt'!$C$3:$O$3,0))-INDEX('5. Bilans projekt'!$C$63:$O$63,1,MATCH('12. Ocena dyskontowa Inwestycji'!MUL$34,'5. Bilans projekt'!$C$3:$O$3,0))-INDEX('5. Bilans projekt'!$C$68:$O$68,1,MATCH('12. Ocena dyskontowa Inwestycji'!MUL$34,'5. Bilans projekt'!$C$3:$O$3,0)),"")</f>
        <v/>
      </c>
      <c r="MUM36" s="131" t="str">
        <f>_xlfn.IFNA(INDEX('5. Bilans projekt'!$C$54:$O$54,1,MATCH('12. Ocena dyskontowa Inwestycji'!MUM$34,'5. Bilans projekt'!$C$3:$O$3,0))-INDEX('5. Bilans projekt'!$C$58:$O$58,1,MATCH('12. Ocena dyskontowa Inwestycji'!MUM$34,'5. Bilans projekt'!$C$3:$O$3,0))-INDEX('5. Bilans projekt'!$C$63:$O$63,1,MATCH('12. Ocena dyskontowa Inwestycji'!MUM$34,'5. Bilans projekt'!$C$3:$O$3,0))-INDEX('5. Bilans projekt'!$C$68:$O$68,1,MATCH('12. Ocena dyskontowa Inwestycji'!MUM$34,'5. Bilans projekt'!$C$3:$O$3,0)),"")</f>
        <v/>
      </c>
      <c r="MUN36" s="131" t="str">
        <f>_xlfn.IFNA(INDEX('5. Bilans projekt'!$C$54:$O$54,1,MATCH('12. Ocena dyskontowa Inwestycji'!MUN$34,'5. Bilans projekt'!$C$3:$O$3,0))-INDEX('5. Bilans projekt'!$C$58:$O$58,1,MATCH('12. Ocena dyskontowa Inwestycji'!MUN$34,'5. Bilans projekt'!$C$3:$O$3,0))-INDEX('5. Bilans projekt'!$C$63:$O$63,1,MATCH('12. Ocena dyskontowa Inwestycji'!MUN$34,'5. Bilans projekt'!$C$3:$O$3,0))-INDEX('5. Bilans projekt'!$C$68:$O$68,1,MATCH('12. Ocena dyskontowa Inwestycji'!MUN$34,'5. Bilans projekt'!$C$3:$O$3,0)),"")</f>
        <v/>
      </c>
      <c r="MUO36" s="131" t="str">
        <f>_xlfn.IFNA(INDEX('5. Bilans projekt'!$C$54:$O$54,1,MATCH('12. Ocena dyskontowa Inwestycji'!MUO$34,'5. Bilans projekt'!$C$3:$O$3,0))-INDEX('5. Bilans projekt'!$C$58:$O$58,1,MATCH('12. Ocena dyskontowa Inwestycji'!MUO$34,'5. Bilans projekt'!$C$3:$O$3,0))-INDEX('5. Bilans projekt'!$C$63:$O$63,1,MATCH('12. Ocena dyskontowa Inwestycji'!MUO$34,'5. Bilans projekt'!$C$3:$O$3,0))-INDEX('5. Bilans projekt'!$C$68:$O$68,1,MATCH('12. Ocena dyskontowa Inwestycji'!MUO$34,'5. Bilans projekt'!$C$3:$O$3,0)),"")</f>
        <v/>
      </c>
      <c r="MUP36" s="131" t="str">
        <f>_xlfn.IFNA(INDEX('5. Bilans projekt'!$C$54:$O$54,1,MATCH('12. Ocena dyskontowa Inwestycji'!MUP$34,'5. Bilans projekt'!$C$3:$O$3,0))-INDEX('5. Bilans projekt'!$C$58:$O$58,1,MATCH('12. Ocena dyskontowa Inwestycji'!MUP$34,'5. Bilans projekt'!$C$3:$O$3,0))-INDEX('5. Bilans projekt'!$C$63:$O$63,1,MATCH('12. Ocena dyskontowa Inwestycji'!MUP$34,'5. Bilans projekt'!$C$3:$O$3,0))-INDEX('5. Bilans projekt'!$C$68:$O$68,1,MATCH('12. Ocena dyskontowa Inwestycji'!MUP$34,'5. Bilans projekt'!$C$3:$O$3,0)),"")</f>
        <v/>
      </c>
      <c r="MUQ36" s="131" t="str">
        <f>_xlfn.IFNA(INDEX('5. Bilans projekt'!$C$54:$O$54,1,MATCH('12. Ocena dyskontowa Inwestycji'!MUQ$34,'5. Bilans projekt'!$C$3:$O$3,0))-INDEX('5. Bilans projekt'!$C$58:$O$58,1,MATCH('12. Ocena dyskontowa Inwestycji'!MUQ$34,'5. Bilans projekt'!$C$3:$O$3,0))-INDEX('5. Bilans projekt'!$C$63:$O$63,1,MATCH('12. Ocena dyskontowa Inwestycji'!MUQ$34,'5. Bilans projekt'!$C$3:$O$3,0))-INDEX('5. Bilans projekt'!$C$68:$O$68,1,MATCH('12. Ocena dyskontowa Inwestycji'!MUQ$34,'5. Bilans projekt'!$C$3:$O$3,0)),"")</f>
        <v/>
      </c>
      <c r="MUR36" s="131" t="str">
        <f>_xlfn.IFNA(INDEX('5. Bilans projekt'!$C$54:$O$54,1,MATCH('12. Ocena dyskontowa Inwestycji'!MUR$34,'5. Bilans projekt'!$C$3:$O$3,0))-INDEX('5. Bilans projekt'!$C$58:$O$58,1,MATCH('12. Ocena dyskontowa Inwestycji'!MUR$34,'5. Bilans projekt'!$C$3:$O$3,0))-INDEX('5. Bilans projekt'!$C$63:$O$63,1,MATCH('12. Ocena dyskontowa Inwestycji'!MUR$34,'5. Bilans projekt'!$C$3:$O$3,0))-INDEX('5. Bilans projekt'!$C$68:$O$68,1,MATCH('12. Ocena dyskontowa Inwestycji'!MUR$34,'5. Bilans projekt'!$C$3:$O$3,0)),"")</f>
        <v/>
      </c>
      <c r="MUS36" s="131" t="str">
        <f>_xlfn.IFNA(INDEX('5. Bilans projekt'!$C$54:$O$54,1,MATCH('12. Ocena dyskontowa Inwestycji'!MUS$34,'5. Bilans projekt'!$C$3:$O$3,0))-INDEX('5. Bilans projekt'!$C$58:$O$58,1,MATCH('12. Ocena dyskontowa Inwestycji'!MUS$34,'5. Bilans projekt'!$C$3:$O$3,0))-INDEX('5. Bilans projekt'!$C$63:$O$63,1,MATCH('12. Ocena dyskontowa Inwestycji'!MUS$34,'5. Bilans projekt'!$C$3:$O$3,0))-INDEX('5. Bilans projekt'!$C$68:$O$68,1,MATCH('12. Ocena dyskontowa Inwestycji'!MUS$34,'5. Bilans projekt'!$C$3:$O$3,0)),"")</f>
        <v/>
      </c>
      <c r="MUT36" s="131" t="str">
        <f>_xlfn.IFNA(INDEX('5. Bilans projekt'!$C$54:$O$54,1,MATCH('12. Ocena dyskontowa Inwestycji'!MUT$34,'5. Bilans projekt'!$C$3:$O$3,0))-INDEX('5. Bilans projekt'!$C$58:$O$58,1,MATCH('12. Ocena dyskontowa Inwestycji'!MUT$34,'5. Bilans projekt'!$C$3:$O$3,0))-INDEX('5. Bilans projekt'!$C$63:$O$63,1,MATCH('12. Ocena dyskontowa Inwestycji'!MUT$34,'5. Bilans projekt'!$C$3:$O$3,0))-INDEX('5. Bilans projekt'!$C$68:$O$68,1,MATCH('12. Ocena dyskontowa Inwestycji'!MUT$34,'5. Bilans projekt'!$C$3:$O$3,0)),"")</f>
        <v/>
      </c>
      <c r="MUU36" s="131" t="str">
        <f>_xlfn.IFNA(INDEX('5. Bilans projekt'!$C$54:$O$54,1,MATCH('12. Ocena dyskontowa Inwestycji'!MUU$34,'5. Bilans projekt'!$C$3:$O$3,0))-INDEX('5. Bilans projekt'!$C$58:$O$58,1,MATCH('12. Ocena dyskontowa Inwestycji'!MUU$34,'5. Bilans projekt'!$C$3:$O$3,0))-INDEX('5. Bilans projekt'!$C$63:$O$63,1,MATCH('12. Ocena dyskontowa Inwestycji'!MUU$34,'5. Bilans projekt'!$C$3:$O$3,0))-INDEX('5. Bilans projekt'!$C$68:$O$68,1,MATCH('12. Ocena dyskontowa Inwestycji'!MUU$34,'5. Bilans projekt'!$C$3:$O$3,0)),"")</f>
        <v/>
      </c>
      <c r="MUV36" s="131" t="str">
        <f>_xlfn.IFNA(INDEX('5. Bilans projekt'!$C$54:$O$54,1,MATCH('12. Ocena dyskontowa Inwestycji'!MUV$34,'5. Bilans projekt'!$C$3:$O$3,0))-INDEX('5. Bilans projekt'!$C$58:$O$58,1,MATCH('12. Ocena dyskontowa Inwestycji'!MUV$34,'5. Bilans projekt'!$C$3:$O$3,0))-INDEX('5. Bilans projekt'!$C$63:$O$63,1,MATCH('12. Ocena dyskontowa Inwestycji'!MUV$34,'5. Bilans projekt'!$C$3:$O$3,0))-INDEX('5. Bilans projekt'!$C$68:$O$68,1,MATCH('12. Ocena dyskontowa Inwestycji'!MUV$34,'5. Bilans projekt'!$C$3:$O$3,0)),"")</f>
        <v/>
      </c>
      <c r="MUW36" s="131" t="str">
        <f>_xlfn.IFNA(INDEX('5. Bilans projekt'!$C$54:$O$54,1,MATCH('12. Ocena dyskontowa Inwestycji'!MUW$34,'5. Bilans projekt'!$C$3:$O$3,0))-INDEX('5. Bilans projekt'!$C$58:$O$58,1,MATCH('12. Ocena dyskontowa Inwestycji'!MUW$34,'5. Bilans projekt'!$C$3:$O$3,0))-INDEX('5. Bilans projekt'!$C$63:$O$63,1,MATCH('12. Ocena dyskontowa Inwestycji'!MUW$34,'5. Bilans projekt'!$C$3:$O$3,0))-INDEX('5. Bilans projekt'!$C$68:$O$68,1,MATCH('12. Ocena dyskontowa Inwestycji'!MUW$34,'5. Bilans projekt'!$C$3:$O$3,0)),"")</f>
        <v/>
      </c>
      <c r="MUX36" s="131" t="str">
        <f>_xlfn.IFNA(INDEX('5. Bilans projekt'!$C$54:$O$54,1,MATCH('12. Ocena dyskontowa Inwestycji'!MUX$34,'5. Bilans projekt'!$C$3:$O$3,0))-INDEX('5. Bilans projekt'!$C$58:$O$58,1,MATCH('12. Ocena dyskontowa Inwestycji'!MUX$34,'5. Bilans projekt'!$C$3:$O$3,0))-INDEX('5. Bilans projekt'!$C$63:$O$63,1,MATCH('12. Ocena dyskontowa Inwestycji'!MUX$34,'5. Bilans projekt'!$C$3:$O$3,0))-INDEX('5. Bilans projekt'!$C$68:$O$68,1,MATCH('12. Ocena dyskontowa Inwestycji'!MUX$34,'5. Bilans projekt'!$C$3:$O$3,0)),"")</f>
        <v/>
      </c>
      <c r="MUY36" s="131" t="str">
        <f>_xlfn.IFNA(INDEX('5. Bilans projekt'!$C$54:$O$54,1,MATCH('12. Ocena dyskontowa Inwestycji'!MUY$34,'5. Bilans projekt'!$C$3:$O$3,0))-INDEX('5. Bilans projekt'!$C$58:$O$58,1,MATCH('12. Ocena dyskontowa Inwestycji'!MUY$34,'5. Bilans projekt'!$C$3:$O$3,0))-INDEX('5. Bilans projekt'!$C$63:$O$63,1,MATCH('12. Ocena dyskontowa Inwestycji'!MUY$34,'5. Bilans projekt'!$C$3:$O$3,0))-INDEX('5. Bilans projekt'!$C$68:$O$68,1,MATCH('12. Ocena dyskontowa Inwestycji'!MUY$34,'5. Bilans projekt'!$C$3:$O$3,0)),"")</f>
        <v/>
      </c>
      <c r="MUZ36" s="131" t="str">
        <f>_xlfn.IFNA(INDEX('5. Bilans projekt'!$C$54:$O$54,1,MATCH('12. Ocena dyskontowa Inwestycji'!MUZ$34,'5. Bilans projekt'!$C$3:$O$3,0))-INDEX('5. Bilans projekt'!$C$58:$O$58,1,MATCH('12. Ocena dyskontowa Inwestycji'!MUZ$34,'5. Bilans projekt'!$C$3:$O$3,0))-INDEX('5. Bilans projekt'!$C$63:$O$63,1,MATCH('12. Ocena dyskontowa Inwestycji'!MUZ$34,'5. Bilans projekt'!$C$3:$O$3,0))-INDEX('5. Bilans projekt'!$C$68:$O$68,1,MATCH('12. Ocena dyskontowa Inwestycji'!MUZ$34,'5. Bilans projekt'!$C$3:$O$3,0)),"")</f>
        <v/>
      </c>
      <c r="MVA36" s="131" t="str">
        <f>_xlfn.IFNA(INDEX('5. Bilans projekt'!$C$54:$O$54,1,MATCH('12. Ocena dyskontowa Inwestycji'!MVA$34,'5. Bilans projekt'!$C$3:$O$3,0))-INDEX('5. Bilans projekt'!$C$58:$O$58,1,MATCH('12. Ocena dyskontowa Inwestycji'!MVA$34,'5. Bilans projekt'!$C$3:$O$3,0))-INDEX('5. Bilans projekt'!$C$63:$O$63,1,MATCH('12. Ocena dyskontowa Inwestycji'!MVA$34,'5. Bilans projekt'!$C$3:$O$3,0))-INDEX('5. Bilans projekt'!$C$68:$O$68,1,MATCH('12. Ocena dyskontowa Inwestycji'!MVA$34,'5. Bilans projekt'!$C$3:$O$3,0)),"")</f>
        <v/>
      </c>
      <c r="MVB36" s="131" t="str">
        <f>_xlfn.IFNA(INDEX('5. Bilans projekt'!$C$54:$O$54,1,MATCH('12. Ocena dyskontowa Inwestycji'!MVB$34,'5. Bilans projekt'!$C$3:$O$3,0))-INDEX('5. Bilans projekt'!$C$58:$O$58,1,MATCH('12. Ocena dyskontowa Inwestycji'!MVB$34,'5. Bilans projekt'!$C$3:$O$3,0))-INDEX('5. Bilans projekt'!$C$63:$O$63,1,MATCH('12. Ocena dyskontowa Inwestycji'!MVB$34,'5. Bilans projekt'!$C$3:$O$3,0))-INDEX('5. Bilans projekt'!$C$68:$O$68,1,MATCH('12. Ocena dyskontowa Inwestycji'!MVB$34,'5. Bilans projekt'!$C$3:$O$3,0)),"")</f>
        <v/>
      </c>
      <c r="MVC36" s="131" t="str">
        <f>_xlfn.IFNA(INDEX('5. Bilans projekt'!$C$54:$O$54,1,MATCH('12. Ocena dyskontowa Inwestycji'!MVC$34,'5. Bilans projekt'!$C$3:$O$3,0))-INDEX('5. Bilans projekt'!$C$58:$O$58,1,MATCH('12. Ocena dyskontowa Inwestycji'!MVC$34,'5. Bilans projekt'!$C$3:$O$3,0))-INDEX('5. Bilans projekt'!$C$63:$O$63,1,MATCH('12. Ocena dyskontowa Inwestycji'!MVC$34,'5. Bilans projekt'!$C$3:$O$3,0))-INDEX('5. Bilans projekt'!$C$68:$O$68,1,MATCH('12. Ocena dyskontowa Inwestycji'!MVC$34,'5. Bilans projekt'!$C$3:$O$3,0)),"")</f>
        <v/>
      </c>
      <c r="MVD36" s="131" t="str">
        <f>_xlfn.IFNA(INDEX('5. Bilans projekt'!$C$54:$O$54,1,MATCH('12. Ocena dyskontowa Inwestycji'!MVD$34,'5. Bilans projekt'!$C$3:$O$3,0))-INDEX('5. Bilans projekt'!$C$58:$O$58,1,MATCH('12. Ocena dyskontowa Inwestycji'!MVD$34,'5. Bilans projekt'!$C$3:$O$3,0))-INDEX('5. Bilans projekt'!$C$63:$O$63,1,MATCH('12. Ocena dyskontowa Inwestycji'!MVD$34,'5. Bilans projekt'!$C$3:$O$3,0))-INDEX('5. Bilans projekt'!$C$68:$O$68,1,MATCH('12. Ocena dyskontowa Inwestycji'!MVD$34,'5. Bilans projekt'!$C$3:$O$3,0)),"")</f>
        <v/>
      </c>
      <c r="MVE36" s="131" t="str">
        <f>_xlfn.IFNA(INDEX('5. Bilans projekt'!$C$54:$O$54,1,MATCH('12. Ocena dyskontowa Inwestycji'!MVE$34,'5. Bilans projekt'!$C$3:$O$3,0))-INDEX('5. Bilans projekt'!$C$58:$O$58,1,MATCH('12. Ocena dyskontowa Inwestycji'!MVE$34,'5. Bilans projekt'!$C$3:$O$3,0))-INDEX('5. Bilans projekt'!$C$63:$O$63,1,MATCH('12. Ocena dyskontowa Inwestycji'!MVE$34,'5. Bilans projekt'!$C$3:$O$3,0))-INDEX('5. Bilans projekt'!$C$68:$O$68,1,MATCH('12. Ocena dyskontowa Inwestycji'!MVE$34,'5. Bilans projekt'!$C$3:$O$3,0)),"")</f>
        <v/>
      </c>
      <c r="MVF36" s="131" t="str">
        <f>_xlfn.IFNA(INDEX('5. Bilans projekt'!$C$54:$O$54,1,MATCH('12. Ocena dyskontowa Inwestycji'!MVF$34,'5. Bilans projekt'!$C$3:$O$3,0))-INDEX('5. Bilans projekt'!$C$58:$O$58,1,MATCH('12. Ocena dyskontowa Inwestycji'!MVF$34,'5. Bilans projekt'!$C$3:$O$3,0))-INDEX('5. Bilans projekt'!$C$63:$O$63,1,MATCH('12. Ocena dyskontowa Inwestycji'!MVF$34,'5. Bilans projekt'!$C$3:$O$3,0))-INDEX('5. Bilans projekt'!$C$68:$O$68,1,MATCH('12. Ocena dyskontowa Inwestycji'!MVF$34,'5. Bilans projekt'!$C$3:$O$3,0)),"")</f>
        <v/>
      </c>
      <c r="MVG36" s="131" t="str">
        <f>_xlfn.IFNA(INDEX('5. Bilans projekt'!$C$54:$O$54,1,MATCH('12. Ocena dyskontowa Inwestycji'!MVG$34,'5. Bilans projekt'!$C$3:$O$3,0))-INDEX('5. Bilans projekt'!$C$58:$O$58,1,MATCH('12. Ocena dyskontowa Inwestycji'!MVG$34,'5. Bilans projekt'!$C$3:$O$3,0))-INDEX('5. Bilans projekt'!$C$63:$O$63,1,MATCH('12. Ocena dyskontowa Inwestycji'!MVG$34,'5. Bilans projekt'!$C$3:$O$3,0))-INDEX('5. Bilans projekt'!$C$68:$O$68,1,MATCH('12. Ocena dyskontowa Inwestycji'!MVG$34,'5. Bilans projekt'!$C$3:$O$3,0)),"")</f>
        <v/>
      </c>
      <c r="MVH36" s="131" t="str">
        <f>_xlfn.IFNA(INDEX('5. Bilans projekt'!$C$54:$O$54,1,MATCH('12. Ocena dyskontowa Inwestycji'!MVH$34,'5. Bilans projekt'!$C$3:$O$3,0))-INDEX('5. Bilans projekt'!$C$58:$O$58,1,MATCH('12. Ocena dyskontowa Inwestycji'!MVH$34,'5. Bilans projekt'!$C$3:$O$3,0))-INDEX('5. Bilans projekt'!$C$63:$O$63,1,MATCH('12. Ocena dyskontowa Inwestycji'!MVH$34,'5. Bilans projekt'!$C$3:$O$3,0))-INDEX('5. Bilans projekt'!$C$68:$O$68,1,MATCH('12. Ocena dyskontowa Inwestycji'!MVH$34,'5. Bilans projekt'!$C$3:$O$3,0)),"")</f>
        <v/>
      </c>
      <c r="MVI36" s="131" t="str">
        <f>_xlfn.IFNA(INDEX('5. Bilans projekt'!$C$54:$O$54,1,MATCH('12. Ocena dyskontowa Inwestycji'!MVI$34,'5. Bilans projekt'!$C$3:$O$3,0))-INDEX('5. Bilans projekt'!$C$58:$O$58,1,MATCH('12. Ocena dyskontowa Inwestycji'!MVI$34,'5. Bilans projekt'!$C$3:$O$3,0))-INDEX('5. Bilans projekt'!$C$63:$O$63,1,MATCH('12. Ocena dyskontowa Inwestycji'!MVI$34,'5. Bilans projekt'!$C$3:$O$3,0))-INDEX('5. Bilans projekt'!$C$68:$O$68,1,MATCH('12. Ocena dyskontowa Inwestycji'!MVI$34,'5. Bilans projekt'!$C$3:$O$3,0)),"")</f>
        <v/>
      </c>
      <c r="MVJ36" s="131" t="str">
        <f>_xlfn.IFNA(INDEX('5. Bilans projekt'!$C$54:$O$54,1,MATCH('12. Ocena dyskontowa Inwestycji'!MVJ$34,'5. Bilans projekt'!$C$3:$O$3,0))-INDEX('5. Bilans projekt'!$C$58:$O$58,1,MATCH('12. Ocena dyskontowa Inwestycji'!MVJ$34,'5. Bilans projekt'!$C$3:$O$3,0))-INDEX('5. Bilans projekt'!$C$63:$O$63,1,MATCH('12. Ocena dyskontowa Inwestycji'!MVJ$34,'5. Bilans projekt'!$C$3:$O$3,0))-INDEX('5. Bilans projekt'!$C$68:$O$68,1,MATCH('12. Ocena dyskontowa Inwestycji'!MVJ$34,'5. Bilans projekt'!$C$3:$O$3,0)),"")</f>
        <v/>
      </c>
      <c r="MVK36" s="131" t="str">
        <f>_xlfn.IFNA(INDEX('5. Bilans projekt'!$C$54:$O$54,1,MATCH('12. Ocena dyskontowa Inwestycji'!MVK$34,'5. Bilans projekt'!$C$3:$O$3,0))-INDEX('5. Bilans projekt'!$C$58:$O$58,1,MATCH('12. Ocena dyskontowa Inwestycji'!MVK$34,'5. Bilans projekt'!$C$3:$O$3,0))-INDEX('5. Bilans projekt'!$C$63:$O$63,1,MATCH('12. Ocena dyskontowa Inwestycji'!MVK$34,'5. Bilans projekt'!$C$3:$O$3,0))-INDEX('5. Bilans projekt'!$C$68:$O$68,1,MATCH('12. Ocena dyskontowa Inwestycji'!MVK$34,'5. Bilans projekt'!$C$3:$O$3,0)),"")</f>
        <v/>
      </c>
      <c r="MVL36" s="131" t="str">
        <f>_xlfn.IFNA(INDEX('5. Bilans projekt'!$C$54:$O$54,1,MATCH('12. Ocena dyskontowa Inwestycji'!MVL$34,'5. Bilans projekt'!$C$3:$O$3,0))-INDEX('5. Bilans projekt'!$C$58:$O$58,1,MATCH('12. Ocena dyskontowa Inwestycji'!MVL$34,'5. Bilans projekt'!$C$3:$O$3,0))-INDEX('5. Bilans projekt'!$C$63:$O$63,1,MATCH('12. Ocena dyskontowa Inwestycji'!MVL$34,'5. Bilans projekt'!$C$3:$O$3,0))-INDEX('5. Bilans projekt'!$C$68:$O$68,1,MATCH('12. Ocena dyskontowa Inwestycji'!MVL$34,'5. Bilans projekt'!$C$3:$O$3,0)),"")</f>
        <v/>
      </c>
      <c r="MVM36" s="131" t="str">
        <f>_xlfn.IFNA(INDEX('5. Bilans projekt'!$C$54:$O$54,1,MATCH('12. Ocena dyskontowa Inwestycji'!MVM$34,'5. Bilans projekt'!$C$3:$O$3,0))-INDEX('5. Bilans projekt'!$C$58:$O$58,1,MATCH('12. Ocena dyskontowa Inwestycji'!MVM$34,'5. Bilans projekt'!$C$3:$O$3,0))-INDEX('5. Bilans projekt'!$C$63:$O$63,1,MATCH('12. Ocena dyskontowa Inwestycji'!MVM$34,'5. Bilans projekt'!$C$3:$O$3,0))-INDEX('5. Bilans projekt'!$C$68:$O$68,1,MATCH('12. Ocena dyskontowa Inwestycji'!MVM$34,'5. Bilans projekt'!$C$3:$O$3,0)),"")</f>
        <v/>
      </c>
      <c r="MVN36" s="131" t="str">
        <f>_xlfn.IFNA(INDEX('5. Bilans projekt'!$C$54:$O$54,1,MATCH('12. Ocena dyskontowa Inwestycji'!MVN$34,'5. Bilans projekt'!$C$3:$O$3,0))-INDEX('5. Bilans projekt'!$C$58:$O$58,1,MATCH('12. Ocena dyskontowa Inwestycji'!MVN$34,'5. Bilans projekt'!$C$3:$O$3,0))-INDEX('5. Bilans projekt'!$C$63:$O$63,1,MATCH('12. Ocena dyskontowa Inwestycji'!MVN$34,'5. Bilans projekt'!$C$3:$O$3,0))-INDEX('5. Bilans projekt'!$C$68:$O$68,1,MATCH('12. Ocena dyskontowa Inwestycji'!MVN$34,'5. Bilans projekt'!$C$3:$O$3,0)),"")</f>
        <v/>
      </c>
      <c r="MVO36" s="131" t="str">
        <f>_xlfn.IFNA(INDEX('5. Bilans projekt'!$C$54:$O$54,1,MATCH('12. Ocena dyskontowa Inwestycji'!MVO$34,'5. Bilans projekt'!$C$3:$O$3,0))-INDEX('5. Bilans projekt'!$C$58:$O$58,1,MATCH('12. Ocena dyskontowa Inwestycji'!MVO$34,'5. Bilans projekt'!$C$3:$O$3,0))-INDEX('5. Bilans projekt'!$C$63:$O$63,1,MATCH('12. Ocena dyskontowa Inwestycji'!MVO$34,'5. Bilans projekt'!$C$3:$O$3,0))-INDEX('5. Bilans projekt'!$C$68:$O$68,1,MATCH('12. Ocena dyskontowa Inwestycji'!MVO$34,'5. Bilans projekt'!$C$3:$O$3,0)),"")</f>
        <v/>
      </c>
      <c r="MVP36" s="131" t="str">
        <f>_xlfn.IFNA(INDEX('5. Bilans projekt'!$C$54:$O$54,1,MATCH('12. Ocena dyskontowa Inwestycji'!MVP$34,'5. Bilans projekt'!$C$3:$O$3,0))-INDEX('5. Bilans projekt'!$C$58:$O$58,1,MATCH('12. Ocena dyskontowa Inwestycji'!MVP$34,'5. Bilans projekt'!$C$3:$O$3,0))-INDEX('5. Bilans projekt'!$C$63:$O$63,1,MATCH('12. Ocena dyskontowa Inwestycji'!MVP$34,'5. Bilans projekt'!$C$3:$O$3,0))-INDEX('5. Bilans projekt'!$C$68:$O$68,1,MATCH('12. Ocena dyskontowa Inwestycji'!MVP$34,'5. Bilans projekt'!$C$3:$O$3,0)),"")</f>
        <v/>
      </c>
      <c r="MVQ36" s="131" t="str">
        <f>_xlfn.IFNA(INDEX('5. Bilans projekt'!$C$54:$O$54,1,MATCH('12. Ocena dyskontowa Inwestycji'!MVQ$34,'5. Bilans projekt'!$C$3:$O$3,0))-INDEX('5. Bilans projekt'!$C$58:$O$58,1,MATCH('12. Ocena dyskontowa Inwestycji'!MVQ$34,'5. Bilans projekt'!$C$3:$O$3,0))-INDEX('5. Bilans projekt'!$C$63:$O$63,1,MATCH('12. Ocena dyskontowa Inwestycji'!MVQ$34,'5. Bilans projekt'!$C$3:$O$3,0))-INDEX('5. Bilans projekt'!$C$68:$O$68,1,MATCH('12. Ocena dyskontowa Inwestycji'!MVQ$34,'5. Bilans projekt'!$C$3:$O$3,0)),"")</f>
        <v/>
      </c>
      <c r="MVR36" s="131" t="str">
        <f>_xlfn.IFNA(INDEX('5. Bilans projekt'!$C$54:$O$54,1,MATCH('12. Ocena dyskontowa Inwestycji'!MVR$34,'5. Bilans projekt'!$C$3:$O$3,0))-INDEX('5. Bilans projekt'!$C$58:$O$58,1,MATCH('12. Ocena dyskontowa Inwestycji'!MVR$34,'5. Bilans projekt'!$C$3:$O$3,0))-INDEX('5. Bilans projekt'!$C$63:$O$63,1,MATCH('12. Ocena dyskontowa Inwestycji'!MVR$34,'5. Bilans projekt'!$C$3:$O$3,0))-INDEX('5. Bilans projekt'!$C$68:$O$68,1,MATCH('12. Ocena dyskontowa Inwestycji'!MVR$34,'5. Bilans projekt'!$C$3:$O$3,0)),"")</f>
        <v/>
      </c>
      <c r="MVS36" s="131" t="str">
        <f>_xlfn.IFNA(INDEX('5. Bilans projekt'!$C$54:$O$54,1,MATCH('12. Ocena dyskontowa Inwestycji'!MVS$34,'5. Bilans projekt'!$C$3:$O$3,0))-INDEX('5. Bilans projekt'!$C$58:$O$58,1,MATCH('12. Ocena dyskontowa Inwestycji'!MVS$34,'5. Bilans projekt'!$C$3:$O$3,0))-INDEX('5. Bilans projekt'!$C$63:$O$63,1,MATCH('12. Ocena dyskontowa Inwestycji'!MVS$34,'5. Bilans projekt'!$C$3:$O$3,0))-INDEX('5. Bilans projekt'!$C$68:$O$68,1,MATCH('12. Ocena dyskontowa Inwestycji'!MVS$34,'5. Bilans projekt'!$C$3:$O$3,0)),"")</f>
        <v/>
      </c>
      <c r="MVT36" s="131" t="str">
        <f>_xlfn.IFNA(INDEX('5. Bilans projekt'!$C$54:$O$54,1,MATCH('12. Ocena dyskontowa Inwestycji'!MVT$34,'5. Bilans projekt'!$C$3:$O$3,0))-INDEX('5. Bilans projekt'!$C$58:$O$58,1,MATCH('12. Ocena dyskontowa Inwestycji'!MVT$34,'5. Bilans projekt'!$C$3:$O$3,0))-INDEX('5. Bilans projekt'!$C$63:$O$63,1,MATCH('12. Ocena dyskontowa Inwestycji'!MVT$34,'5. Bilans projekt'!$C$3:$O$3,0))-INDEX('5. Bilans projekt'!$C$68:$O$68,1,MATCH('12. Ocena dyskontowa Inwestycji'!MVT$34,'5. Bilans projekt'!$C$3:$O$3,0)),"")</f>
        <v/>
      </c>
      <c r="MVU36" s="131" t="str">
        <f>_xlfn.IFNA(INDEX('5. Bilans projekt'!$C$54:$O$54,1,MATCH('12. Ocena dyskontowa Inwestycji'!MVU$34,'5. Bilans projekt'!$C$3:$O$3,0))-INDEX('5. Bilans projekt'!$C$58:$O$58,1,MATCH('12. Ocena dyskontowa Inwestycji'!MVU$34,'5. Bilans projekt'!$C$3:$O$3,0))-INDEX('5. Bilans projekt'!$C$63:$O$63,1,MATCH('12. Ocena dyskontowa Inwestycji'!MVU$34,'5. Bilans projekt'!$C$3:$O$3,0))-INDEX('5. Bilans projekt'!$C$68:$O$68,1,MATCH('12. Ocena dyskontowa Inwestycji'!MVU$34,'5. Bilans projekt'!$C$3:$O$3,0)),"")</f>
        <v/>
      </c>
      <c r="MVV36" s="131" t="str">
        <f>_xlfn.IFNA(INDEX('5. Bilans projekt'!$C$54:$O$54,1,MATCH('12. Ocena dyskontowa Inwestycji'!MVV$34,'5. Bilans projekt'!$C$3:$O$3,0))-INDEX('5. Bilans projekt'!$C$58:$O$58,1,MATCH('12. Ocena dyskontowa Inwestycji'!MVV$34,'5. Bilans projekt'!$C$3:$O$3,0))-INDEX('5. Bilans projekt'!$C$63:$O$63,1,MATCH('12. Ocena dyskontowa Inwestycji'!MVV$34,'5. Bilans projekt'!$C$3:$O$3,0))-INDEX('5. Bilans projekt'!$C$68:$O$68,1,MATCH('12. Ocena dyskontowa Inwestycji'!MVV$34,'5. Bilans projekt'!$C$3:$O$3,0)),"")</f>
        <v/>
      </c>
      <c r="MVW36" s="131" t="str">
        <f>_xlfn.IFNA(INDEX('5. Bilans projekt'!$C$54:$O$54,1,MATCH('12. Ocena dyskontowa Inwestycji'!MVW$34,'5. Bilans projekt'!$C$3:$O$3,0))-INDEX('5. Bilans projekt'!$C$58:$O$58,1,MATCH('12. Ocena dyskontowa Inwestycji'!MVW$34,'5. Bilans projekt'!$C$3:$O$3,0))-INDEX('5. Bilans projekt'!$C$63:$O$63,1,MATCH('12. Ocena dyskontowa Inwestycji'!MVW$34,'5. Bilans projekt'!$C$3:$O$3,0))-INDEX('5. Bilans projekt'!$C$68:$O$68,1,MATCH('12. Ocena dyskontowa Inwestycji'!MVW$34,'5. Bilans projekt'!$C$3:$O$3,0)),"")</f>
        <v/>
      </c>
      <c r="MVX36" s="131" t="str">
        <f>_xlfn.IFNA(INDEX('5. Bilans projekt'!$C$54:$O$54,1,MATCH('12. Ocena dyskontowa Inwestycji'!MVX$34,'5. Bilans projekt'!$C$3:$O$3,0))-INDEX('5. Bilans projekt'!$C$58:$O$58,1,MATCH('12. Ocena dyskontowa Inwestycji'!MVX$34,'5. Bilans projekt'!$C$3:$O$3,0))-INDEX('5. Bilans projekt'!$C$63:$O$63,1,MATCH('12. Ocena dyskontowa Inwestycji'!MVX$34,'5. Bilans projekt'!$C$3:$O$3,0))-INDEX('5. Bilans projekt'!$C$68:$O$68,1,MATCH('12. Ocena dyskontowa Inwestycji'!MVX$34,'5. Bilans projekt'!$C$3:$O$3,0)),"")</f>
        <v/>
      </c>
      <c r="MVY36" s="131" t="str">
        <f>_xlfn.IFNA(INDEX('5. Bilans projekt'!$C$54:$O$54,1,MATCH('12. Ocena dyskontowa Inwestycji'!MVY$34,'5. Bilans projekt'!$C$3:$O$3,0))-INDEX('5. Bilans projekt'!$C$58:$O$58,1,MATCH('12. Ocena dyskontowa Inwestycji'!MVY$34,'5. Bilans projekt'!$C$3:$O$3,0))-INDEX('5. Bilans projekt'!$C$63:$O$63,1,MATCH('12. Ocena dyskontowa Inwestycji'!MVY$34,'5. Bilans projekt'!$C$3:$O$3,0))-INDEX('5. Bilans projekt'!$C$68:$O$68,1,MATCH('12. Ocena dyskontowa Inwestycji'!MVY$34,'5. Bilans projekt'!$C$3:$O$3,0)),"")</f>
        <v/>
      </c>
      <c r="MVZ36" s="131" t="str">
        <f>_xlfn.IFNA(INDEX('5. Bilans projekt'!$C$54:$O$54,1,MATCH('12. Ocena dyskontowa Inwestycji'!MVZ$34,'5. Bilans projekt'!$C$3:$O$3,0))-INDEX('5. Bilans projekt'!$C$58:$O$58,1,MATCH('12. Ocena dyskontowa Inwestycji'!MVZ$34,'5. Bilans projekt'!$C$3:$O$3,0))-INDEX('5. Bilans projekt'!$C$63:$O$63,1,MATCH('12. Ocena dyskontowa Inwestycji'!MVZ$34,'5. Bilans projekt'!$C$3:$O$3,0))-INDEX('5. Bilans projekt'!$C$68:$O$68,1,MATCH('12. Ocena dyskontowa Inwestycji'!MVZ$34,'5. Bilans projekt'!$C$3:$O$3,0)),"")</f>
        <v/>
      </c>
      <c r="MWA36" s="131" t="str">
        <f>_xlfn.IFNA(INDEX('5. Bilans projekt'!$C$54:$O$54,1,MATCH('12. Ocena dyskontowa Inwestycji'!MWA$34,'5. Bilans projekt'!$C$3:$O$3,0))-INDEX('5. Bilans projekt'!$C$58:$O$58,1,MATCH('12. Ocena dyskontowa Inwestycji'!MWA$34,'5. Bilans projekt'!$C$3:$O$3,0))-INDEX('5. Bilans projekt'!$C$63:$O$63,1,MATCH('12. Ocena dyskontowa Inwestycji'!MWA$34,'5. Bilans projekt'!$C$3:$O$3,0))-INDEX('5. Bilans projekt'!$C$68:$O$68,1,MATCH('12. Ocena dyskontowa Inwestycji'!MWA$34,'5. Bilans projekt'!$C$3:$O$3,0)),"")</f>
        <v/>
      </c>
      <c r="MWB36" s="131" t="str">
        <f>_xlfn.IFNA(INDEX('5. Bilans projekt'!$C$54:$O$54,1,MATCH('12. Ocena dyskontowa Inwestycji'!MWB$34,'5. Bilans projekt'!$C$3:$O$3,0))-INDEX('5. Bilans projekt'!$C$58:$O$58,1,MATCH('12. Ocena dyskontowa Inwestycji'!MWB$34,'5. Bilans projekt'!$C$3:$O$3,0))-INDEX('5. Bilans projekt'!$C$63:$O$63,1,MATCH('12. Ocena dyskontowa Inwestycji'!MWB$34,'5. Bilans projekt'!$C$3:$O$3,0))-INDEX('5. Bilans projekt'!$C$68:$O$68,1,MATCH('12. Ocena dyskontowa Inwestycji'!MWB$34,'5. Bilans projekt'!$C$3:$O$3,0)),"")</f>
        <v/>
      </c>
      <c r="MWC36" s="131" t="str">
        <f>_xlfn.IFNA(INDEX('5. Bilans projekt'!$C$54:$O$54,1,MATCH('12. Ocena dyskontowa Inwestycji'!MWC$34,'5. Bilans projekt'!$C$3:$O$3,0))-INDEX('5. Bilans projekt'!$C$58:$O$58,1,MATCH('12. Ocena dyskontowa Inwestycji'!MWC$34,'5. Bilans projekt'!$C$3:$O$3,0))-INDEX('5. Bilans projekt'!$C$63:$O$63,1,MATCH('12. Ocena dyskontowa Inwestycji'!MWC$34,'5. Bilans projekt'!$C$3:$O$3,0))-INDEX('5. Bilans projekt'!$C$68:$O$68,1,MATCH('12. Ocena dyskontowa Inwestycji'!MWC$34,'5. Bilans projekt'!$C$3:$O$3,0)),"")</f>
        <v/>
      </c>
      <c r="MWD36" s="131" t="str">
        <f>_xlfn.IFNA(INDEX('5. Bilans projekt'!$C$54:$O$54,1,MATCH('12. Ocena dyskontowa Inwestycji'!MWD$34,'5. Bilans projekt'!$C$3:$O$3,0))-INDEX('5. Bilans projekt'!$C$58:$O$58,1,MATCH('12. Ocena dyskontowa Inwestycji'!MWD$34,'5. Bilans projekt'!$C$3:$O$3,0))-INDEX('5. Bilans projekt'!$C$63:$O$63,1,MATCH('12. Ocena dyskontowa Inwestycji'!MWD$34,'5. Bilans projekt'!$C$3:$O$3,0))-INDEX('5. Bilans projekt'!$C$68:$O$68,1,MATCH('12. Ocena dyskontowa Inwestycji'!MWD$34,'5. Bilans projekt'!$C$3:$O$3,0)),"")</f>
        <v/>
      </c>
      <c r="MWE36" s="131" t="str">
        <f>_xlfn.IFNA(INDEX('5. Bilans projekt'!$C$54:$O$54,1,MATCH('12. Ocena dyskontowa Inwestycji'!MWE$34,'5. Bilans projekt'!$C$3:$O$3,0))-INDEX('5. Bilans projekt'!$C$58:$O$58,1,MATCH('12. Ocena dyskontowa Inwestycji'!MWE$34,'5. Bilans projekt'!$C$3:$O$3,0))-INDEX('5. Bilans projekt'!$C$63:$O$63,1,MATCH('12. Ocena dyskontowa Inwestycji'!MWE$34,'5. Bilans projekt'!$C$3:$O$3,0))-INDEX('5. Bilans projekt'!$C$68:$O$68,1,MATCH('12. Ocena dyskontowa Inwestycji'!MWE$34,'5. Bilans projekt'!$C$3:$O$3,0)),"")</f>
        <v/>
      </c>
      <c r="MWF36" s="131" t="str">
        <f>_xlfn.IFNA(INDEX('5. Bilans projekt'!$C$54:$O$54,1,MATCH('12. Ocena dyskontowa Inwestycji'!MWF$34,'5. Bilans projekt'!$C$3:$O$3,0))-INDEX('5. Bilans projekt'!$C$58:$O$58,1,MATCH('12. Ocena dyskontowa Inwestycji'!MWF$34,'5. Bilans projekt'!$C$3:$O$3,0))-INDEX('5. Bilans projekt'!$C$63:$O$63,1,MATCH('12. Ocena dyskontowa Inwestycji'!MWF$34,'5. Bilans projekt'!$C$3:$O$3,0))-INDEX('5. Bilans projekt'!$C$68:$O$68,1,MATCH('12. Ocena dyskontowa Inwestycji'!MWF$34,'5. Bilans projekt'!$C$3:$O$3,0)),"")</f>
        <v/>
      </c>
      <c r="MWG36" s="131" t="str">
        <f>_xlfn.IFNA(INDEX('5. Bilans projekt'!$C$54:$O$54,1,MATCH('12. Ocena dyskontowa Inwestycji'!MWG$34,'5. Bilans projekt'!$C$3:$O$3,0))-INDEX('5. Bilans projekt'!$C$58:$O$58,1,MATCH('12. Ocena dyskontowa Inwestycji'!MWG$34,'5. Bilans projekt'!$C$3:$O$3,0))-INDEX('5. Bilans projekt'!$C$63:$O$63,1,MATCH('12. Ocena dyskontowa Inwestycji'!MWG$34,'5. Bilans projekt'!$C$3:$O$3,0))-INDEX('5. Bilans projekt'!$C$68:$O$68,1,MATCH('12. Ocena dyskontowa Inwestycji'!MWG$34,'5. Bilans projekt'!$C$3:$O$3,0)),"")</f>
        <v/>
      </c>
      <c r="MWH36" s="131" t="str">
        <f>_xlfn.IFNA(INDEX('5. Bilans projekt'!$C$54:$O$54,1,MATCH('12. Ocena dyskontowa Inwestycji'!MWH$34,'5. Bilans projekt'!$C$3:$O$3,0))-INDEX('5. Bilans projekt'!$C$58:$O$58,1,MATCH('12. Ocena dyskontowa Inwestycji'!MWH$34,'5. Bilans projekt'!$C$3:$O$3,0))-INDEX('5. Bilans projekt'!$C$63:$O$63,1,MATCH('12. Ocena dyskontowa Inwestycji'!MWH$34,'5. Bilans projekt'!$C$3:$O$3,0))-INDEX('5. Bilans projekt'!$C$68:$O$68,1,MATCH('12. Ocena dyskontowa Inwestycji'!MWH$34,'5. Bilans projekt'!$C$3:$O$3,0)),"")</f>
        <v/>
      </c>
      <c r="MWI36" s="131" t="str">
        <f>_xlfn.IFNA(INDEX('5. Bilans projekt'!$C$54:$O$54,1,MATCH('12. Ocena dyskontowa Inwestycji'!MWI$34,'5. Bilans projekt'!$C$3:$O$3,0))-INDEX('5. Bilans projekt'!$C$58:$O$58,1,MATCH('12. Ocena dyskontowa Inwestycji'!MWI$34,'5. Bilans projekt'!$C$3:$O$3,0))-INDEX('5. Bilans projekt'!$C$63:$O$63,1,MATCH('12. Ocena dyskontowa Inwestycji'!MWI$34,'5. Bilans projekt'!$C$3:$O$3,0))-INDEX('5. Bilans projekt'!$C$68:$O$68,1,MATCH('12. Ocena dyskontowa Inwestycji'!MWI$34,'5. Bilans projekt'!$C$3:$O$3,0)),"")</f>
        <v/>
      </c>
      <c r="MWJ36" s="131" t="str">
        <f>_xlfn.IFNA(INDEX('5. Bilans projekt'!$C$54:$O$54,1,MATCH('12. Ocena dyskontowa Inwestycji'!MWJ$34,'5. Bilans projekt'!$C$3:$O$3,0))-INDEX('5. Bilans projekt'!$C$58:$O$58,1,MATCH('12. Ocena dyskontowa Inwestycji'!MWJ$34,'5. Bilans projekt'!$C$3:$O$3,0))-INDEX('5. Bilans projekt'!$C$63:$O$63,1,MATCH('12. Ocena dyskontowa Inwestycji'!MWJ$34,'5. Bilans projekt'!$C$3:$O$3,0))-INDEX('5. Bilans projekt'!$C$68:$O$68,1,MATCH('12. Ocena dyskontowa Inwestycji'!MWJ$34,'5. Bilans projekt'!$C$3:$O$3,0)),"")</f>
        <v/>
      </c>
      <c r="MWK36" s="131" t="str">
        <f>_xlfn.IFNA(INDEX('5. Bilans projekt'!$C$54:$O$54,1,MATCH('12. Ocena dyskontowa Inwestycji'!MWK$34,'5. Bilans projekt'!$C$3:$O$3,0))-INDEX('5. Bilans projekt'!$C$58:$O$58,1,MATCH('12. Ocena dyskontowa Inwestycji'!MWK$34,'5. Bilans projekt'!$C$3:$O$3,0))-INDEX('5. Bilans projekt'!$C$63:$O$63,1,MATCH('12. Ocena dyskontowa Inwestycji'!MWK$34,'5. Bilans projekt'!$C$3:$O$3,0))-INDEX('5. Bilans projekt'!$C$68:$O$68,1,MATCH('12. Ocena dyskontowa Inwestycji'!MWK$34,'5. Bilans projekt'!$C$3:$O$3,0)),"")</f>
        <v/>
      </c>
      <c r="MWL36" s="131" t="str">
        <f>_xlfn.IFNA(INDEX('5. Bilans projekt'!$C$54:$O$54,1,MATCH('12. Ocena dyskontowa Inwestycji'!MWL$34,'5. Bilans projekt'!$C$3:$O$3,0))-INDEX('5. Bilans projekt'!$C$58:$O$58,1,MATCH('12. Ocena dyskontowa Inwestycji'!MWL$34,'5. Bilans projekt'!$C$3:$O$3,0))-INDEX('5. Bilans projekt'!$C$63:$O$63,1,MATCH('12. Ocena dyskontowa Inwestycji'!MWL$34,'5. Bilans projekt'!$C$3:$O$3,0))-INDEX('5. Bilans projekt'!$C$68:$O$68,1,MATCH('12. Ocena dyskontowa Inwestycji'!MWL$34,'5. Bilans projekt'!$C$3:$O$3,0)),"")</f>
        <v/>
      </c>
      <c r="MWM36" s="131" t="str">
        <f>_xlfn.IFNA(INDEX('5. Bilans projekt'!$C$54:$O$54,1,MATCH('12. Ocena dyskontowa Inwestycji'!MWM$34,'5. Bilans projekt'!$C$3:$O$3,0))-INDEX('5. Bilans projekt'!$C$58:$O$58,1,MATCH('12. Ocena dyskontowa Inwestycji'!MWM$34,'5. Bilans projekt'!$C$3:$O$3,0))-INDEX('5. Bilans projekt'!$C$63:$O$63,1,MATCH('12. Ocena dyskontowa Inwestycji'!MWM$34,'5. Bilans projekt'!$C$3:$O$3,0))-INDEX('5. Bilans projekt'!$C$68:$O$68,1,MATCH('12. Ocena dyskontowa Inwestycji'!MWM$34,'5. Bilans projekt'!$C$3:$O$3,0)),"")</f>
        <v/>
      </c>
      <c r="MWN36" s="131" t="str">
        <f>_xlfn.IFNA(INDEX('5. Bilans projekt'!$C$54:$O$54,1,MATCH('12. Ocena dyskontowa Inwestycji'!MWN$34,'5. Bilans projekt'!$C$3:$O$3,0))-INDEX('5. Bilans projekt'!$C$58:$O$58,1,MATCH('12. Ocena dyskontowa Inwestycji'!MWN$34,'5. Bilans projekt'!$C$3:$O$3,0))-INDEX('5. Bilans projekt'!$C$63:$O$63,1,MATCH('12. Ocena dyskontowa Inwestycji'!MWN$34,'5. Bilans projekt'!$C$3:$O$3,0))-INDEX('5. Bilans projekt'!$C$68:$O$68,1,MATCH('12. Ocena dyskontowa Inwestycji'!MWN$34,'5. Bilans projekt'!$C$3:$O$3,0)),"")</f>
        <v/>
      </c>
      <c r="MWO36" s="131" t="str">
        <f>_xlfn.IFNA(INDEX('5. Bilans projekt'!$C$54:$O$54,1,MATCH('12. Ocena dyskontowa Inwestycji'!MWO$34,'5. Bilans projekt'!$C$3:$O$3,0))-INDEX('5. Bilans projekt'!$C$58:$O$58,1,MATCH('12. Ocena dyskontowa Inwestycji'!MWO$34,'5. Bilans projekt'!$C$3:$O$3,0))-INDEX('5. Bilans projekt'!$C$63:$O$63,1,MATCH('12. Ocena dyskontowa Inwestycji'!MWO$34,'5. Bilans projekt'!$C$3:$O$3,0))-INDEX('5. Bilans projekt'!$C$68:$O$68,1,MATCH('12. Ocena dyskontowa Inwestycji'!MWO$34,'5. Bilans projekt'!$C$3:$O$3,0)),"")</f>
        <v/>
      </c>
      <c r="MWP36" s="131" t="str">
        <f>_xlfn.IFNA(INDEX('5. Bilans projekt'!$C$54:$O$54,1,MATCH('12. Ocena dyskontowa Inwestycji'!MWP$34,'5. Bilans projekt'!$C$3:$O$3,0))-INDEX('5. Bilans projekt'!$C$58:$O$58,1,MATCH('12. Ocena dyskontowa Inwestycji'!MWP$34,'5. Bilans projekt'!$C$3:$O$3,0))-INDEX('5. Bilans projekt'!$C$63:$O$63,1,MATCH('12. Ocena dyskontowa Inwestycji'!MWP$34,'5. Bilans projekt'!$C$3:$O$3,0))-INDEX('5. Bilans projekt'!$C$68:$O$68,1,MATCH('12. Ocena dyskontowa Inwestycji'!MWP$34,'5. Bilans projekt'!$C$3:$O$3,0)),"")</f>
        <v/>
      </c>
      <c r="MWQ36" s="131" t="str">
        <f>_xlfn.IFNA(INDEX('5. Bilans projekt'!$C$54:$O$54,1,MATCH('12. Ocena dyskontowa Inwestycji'!MWQ$34,'5. Bilans projekt'!$C$3:$O$3,0))-INDEX('5. Bilans projekt'!$C$58:$O$58,1,MATCH('12. Ocena dyskontowa Inwestycji'!MWQ$34,'5. Bilans projekt'!$C$3:$O$3,0))-INDEX('5. Bilans projekt'!$C$63:$O$63,1,MATCH('12. Ocena dyskontowa Inwestycji'!MWQ$34,'5. Bilans projekt'!$C$3:$O$3,0))-INDEX('5. Bilans projekt'!$C$68:$O$68,1,MATCH('12. Ocena dyskontowa Inwestycji'!MWQ$34,'5. Bilans projekt'!$C$3:$O$3,0)),"")</f>
        <v/>
      </c>
      <c r="MWR36" s="131" t="str">
        <f>_xlfn.IFNA(INDEX('5. Bilans projekt'!$C$54:$O$54,1,MATCH('12. Ocena dyskontowa Inwestycji'!MWR$34,'5. Bilans projekt'!$C$3:$O$3,0))-INDEX('5. Bilans projekt'!$C$58:$O$58,1,MATCH('12. Ocena dyskontowa Inwestycji'!MWR$34,'5. Bilans projekt'!$C$3:$O$3,0))-INDEX('5. Bilans projekt'!$C$63:$O$63,1,MATCH('12. Ocena dyskontowa Inwestycji'!MWR$34,'5. Bilans projekt'!$C$3:$O$3,0))-INDEX('5. Bilans projekt'!$C$68:$O$68,1,MATCH('12. Ocena dyskontowa Inwestycji'!MWR$34,'5. Bilans projekt'!$C$3:$O$3,0)),"")</f>
        <v/>
      </c>
      <c r="MWS36" s="131" t="str">
        <f>_xlfn.IFNA(INDEX('5. Bilans projekt'!$C$54:$O$54,1,MATCH('12. Ocena dyskontowa Inwestycji'!MWS$34,'5. Bilans projekt'!$C$3:$O$3,0))-INDEX('5. Bilans projekt'!$C$58:$O$58,1,MATCH('12. Ocena dyskontowa Inwestycji'!MWS$34,'5. Bilans projekt'!$C$3:$O$3,0))-INDEX('5. Bilans projekt'!$C$63:$O$63,1,MATCH('12. Ocena dyskontowa Inwestycji'!MWS$34,'5. Bilans projekt'!$C$3:$O$3,0))-INDEX('5. Bilans projekt'!$C$68:$O$68,1,MATCH('12. Ocena dyskontowa Inwestycji'!MWS$34,'5. Bilans projekt'!$C$3:$O$3,0)),"")</f>
        <v/>
      </c>
      <c r="MWT36" s="131" t="str">
        <f>_xlfn.IFNA(INDEX('5. Bilans projekt'!$C$54:$O$54,1,MATCH('12. Ocena dyskontowa Inwestycji'!MWT$34,'5. Bilans projekt'!$C$3:$O$3,0))-INDEX('5. Bilans projekt'!$C$58:$O$58,1,MATCH('12. Ocena dyskontowa Inwestycji'!MWT$34,'5. Bilans projekt'!$C$3:$O$3,0))-INDEX('5. Bilans projekt'!$C$63:$O$63,1,MATCH('12. Ocena dyskontowa Inwestycji'!MWT$34,'5. Bilans projekt'!$C$3:$O$3,0))-INDEX('5. Bilans projekt'!$C$68:$O$68,1,MATCH('12. Ocena dyskontowa Inwestycji'!MWT$34,'5. Bilans projekt'!$C$3:$O$3,0)),"")</f>
        <v/>
      </c>
      <c r="MWU36" s="131" t="str">
        <f>_xlfn.IFNA(INDEX('5. Bilans projekt'!$C$54:$O$54,1,MATCH('12. Ocena dyskontowa Inwestycji'!MWU$34,'5. Bilans projekt'!$C$3:$O$3,0))-INDEX('5. Bilans projekt'!$C$58:$O$58,1,MATCH('12. Ocena dyskontowa Inwestycji'!MWU$34,'5. Bilans projekt'!$C$3:$O$3,0))-INDEX('5. Bilans projekt'!$C$63:$O$63,1,MATCH('12. Ocena dyskontowa Inwestycji'!MWU$34,'5. Bilans projekt'!$C$3:$O$3,0))-INDEX('5. Bilans projekt'!$C$68:$O$68,1,MATCH('12. Ocena dyskontowa Inwestycji'!MWU$34,'5. Bilans projekt'!$C$3:$O$3,0)),"")</f>
        <v/>
      </c>
      <c r="MWV36" s="131" t="str">
        <f>_xlfn.IFNA(INDEX('5. Bilans projekt'!$C$54:$O$54,1,MATCH('12. Ocena dyskontowa Inwestycji'!MWV$34,'5. Bilans projekt'!$C$3:$O$3,0))-INDEX('5. Bilans projekt'!$C$58:$O$58,1,MATCH('12. Ocena dyskontowa Inwestycji'!MWV$34,'5. Bilans projekt'!$C$3:$O$3,0))-INDEX('5. Bilans projekt'!$C$63:$O$63,1,MATCH('12. Ocena dyskontowa Inwestycji'!MWV$34,'5. Bilans projekt'!$C$3:$O$3,0))-INDEX('5. Bilans projekt'!$C$68:$O$68,1,MATCH('12. Ocena dyskontowa Inwestycji'!MWV$34,'5. Bilans projekt'!$C$3:$O$3,0)),"")</f>
        <v/>
      </c>
      <c r="MWW36" s="131" t="str">
        <f>_xlfn.IFNA(INDEX('5. Bilans projekt'!$C$54:$O$54,1,MATCH('12. Ocena dyskontowa Inwestycji'!MWW$34,'5. Bilans projekt'!$C$3:$O$3,0))-INDEX('5. Bilans projekt'!$C$58:$O$58,1,MATCH('12. Ocena dyskontowa Inwestycji'!MWW$34,'5. Bilans projekt'!$C$3:$O$3,0))-INDEX('5. Bilans projekt'!$C$63:$O$63,1,MATCH('12. Ocena dyskontowa Inwestycji'!MWW$34,'5. Bilans projekt'!$C$3:$O$3,0))-INDEX('5. Bilans projekt'!$C$68:$O$68,1,MATCH('12. Ocena dyskontowa Inwestycji'!MWW$34,'5. Bilans projekt'!$C$3:$O$3,0)),"")</f>
        <v/>
      </c>
      <c r="MWX36" s="131" t="str">
        <f>_xlfn.IFNA(INDEX('5. Bilans projekt'!$C$54:$O$54,1,MATCH('12. Ocena dyskontowa Inwestycji'!MWX$34,'5. Bilans projekt'!$C$3:$O$3,0))-INDEX('5. Bilans projekt'!$C$58:$O$58,1,MATCH('12. Ocena dyskontowa Inwestycji'!MWX$34,'5. Bilans projekt'!$C$3:$O$3,0))-INDEX('5. Bilans projekt'!$C$63:$O$63,1,MATCH('12. Ocena dyskontowa Inwestycji'!MWX$34,'5. Bilans projekt'!$C$3:$O$3,0))-INDEX('5. Bilans projekt'!$C$68:$O$68,1,MATCH('12. Ocena dyskontowa Inwestycji'!MWX$34,'5. Bilans projekt'!$C$3:$O$3,0)),"")</f>
        <v/>
      </c>
      <c r="MWY36" s="131" t="str">
        <f>_xlfn.IFNA(INDEX('5. Bilans projekt'!$C$54:$O$54,1,MATCH('12. Ocena dyskontowa Inwestycji'!MWY$34,'5. Bilans projekt'!$C$3:$O$3,0))-INDEX('5. Bilans projekt'!$C$58:$O$58,1,MATCH('12. Ocena dyskontowa Inwestycji'!MWY$34,'5. Bilans projekt'!$C$3:$O$3,0))-INDEX('5. Bilans projekt'!$C$63:$O$63,1,MATCH('12. Ocena dyskontowa Inwestycji'!MWY$34,'5. Bilans projekt'!$C$3:$O$3,0))-INDEX('5. Bilans projekt'!$C$68:$O$68,1,MATCH('12. Ocena dyskontowa Inwestycji'!MWY$34,'5. Bilans projekt'!$C$3:$O$3,0)),"")</f>
        <v/>
      </c>
      <c r="MWZ36" s="131" t="str">
        <f>_xlfn.IFNA(INDEX('5. Bilans projekt'!$C$54:$O$54,1,MATCH('12. Ocena dyskontowa Inwestycji'!MWZ$34,'5. Bilans projekt'!$C$3:$O$3,0))-INDEX('5. Bilans projekt'!$C$58:$O$58,1,MATCH('12. Ocena dyskontowa Inwestycji'!MWZ$34,'5. Bilans projekt'!$C$3:$O$3,0))-INDEX('5. Bilans projekt'!$C$63:$O$63,1,MATCH('12. Ocena dyskontowa Inwestycji'!MWZ$34,'5. Bilans projekt'!$C$3:$O$3,0))-INDEX('5. Bilans projekt'!$C$68:$O$68,1,MATCH('12. Ocena dyskontowa Inwestycji'!MWZ$34,'5. Bilans projekt'!$C$3:$O$3,0)),"")</f>
        <v/>
      </c>
      <c r="MXA36" s="131" t="str">
        <f>_xlfn.IFNA(INDEX('5. Bilans projekt'!$C$54:$O$54,1,MATCH('12. Ocena dyskontowa Inwestycji'!MXA$34,'5. Bilans projekt'!$C$3:$O$3,0))-INDEX('5. Bilans projekt'!$C$58:$O$58,1,MATCH('12. Ocena dyskontowa Inwestycji'!MXA$34,'5. Bilans projekt'!$C$3:$O$3,0))-INDEX('5. Bilans projekt'!$C$63:$O$63,1,MATCH('12. Ocena dyskontowa Inwestycji'!MXA$34,'5. Bilans projekt'!$C$3:$O$3,0))-INDEX('5. Bilans projekt'!$C$68:$O$68,1,MATCH('12. Ocena dyskontowa Inwestycji'!MXA$34,'5. Bilans projekt'!$C$3:$O$3,0)),"")</f>
        <v/>
      </c>
      <c r="MXB36" s="131" t="str">
        <f>_xlfn.IFNA(INDEX('5. Bilans projekt'!$C$54:$O$54,1,MATCH('12. Ocena dyskontowa Inwestycji'!MXB$34,'5. Bilans projekt'!$C$3:$O$3,0))-INDEX('5. Bilans projekt'!$C$58:$O$58,1,MATCH('12. Ocena dyskontowa Inwestycji'!MXB$34,'5. Bilans projekt'!$C$3:$O$3,0))-INDEX('5. Bilans projekt'!$C$63:$O$63,1,MATCH('12. Ocena dyskontowa Inwestycji'!MXB$34,'5. Bilans projekt'!$C$3:$O$3,0))-INDEX('5. Bilans projekt'!$C$68:$O$68,1,MATCH('12. Ocena dyskontowa Inwestycji'!MXB$34,'5. Bilans projekt'!$C$3:$O$3,0)),"")</f>
        <v/>
      </c>
      <c r="MXC36" s="131" t="str">
        <f>_xlfn.IFNA(INDEX('5. Bilans projekt'!$C$54:$O$54,1,MATCH('12. Ocena dyskontowa Inwestycji'!MXC$34,'5. Bilans projekt'!$C$3:$O$3,0))-INDEX('5. Bilans projekt'!$C$58:$O$58,1,MATCH('12. Ocena dyskontowa Inwestycji'!MXC$34,'5. Bilans projekt'!$C$3:$O$3,0))-INDEX('5. Bilans projekt'!$C$63:$O$63,1,MATCH('12. Ocena dyskontowa Inwestycji'!MXC$34,'5. Bilans projekt'!$C$3:$O$3,0))-INDEX('5. Bilans projekt'!$C$68:$O$68,1,MATCH('12. Ocena dyskontowa Inwestycji'!MXC$34,'5. Bilans projekt'!$C$3:$O$3,0)),"")</f>
        <v/>
      </c>
      <c r="MXD36" s="131" t="str">
        <f>_xlfn.IFNA(INDEX('5. Bilans projekt'!$C$54:$O$54,1,MATCH('12. Ocena dyskontowa Inwestycji'!MXD$34,'5. Bilans projekt'!$C$3:$O$3,0))-INDEX('5. Bilans projekt'!$C$58:$O$58,1,MATCH('12. Ocena dyskontowa Inwestycji'!MXD$34,'5. Bilans projekt'!$C$3:$O$3,0))-INDEX('5. Bilans projekt'!$C$63:$O$63,1,MATCH('12. Ocena dyskontowa Inwestycji'!MXD$34,'5. Bilans projekt'!$C$3:$O$3,0))-INDEX('5. Bilans projekt'!$C$68:$O$68,1,MATCH('12. Ocena dyskontowa Inwestycji'!MXD$34,'5. Bilans projekt'!$C$3:$O$3,0)),"")</f>
        <v/>
      </c>
      <c r="MXE36" s="131" t="str">
        <f>_xlfn.IFNA(INDEX('5. Bilans projekt'!$C$54:$O$54,1,MATCH('12. Ocena dyskontowa Inwestycji'!MXE$34,'5. Bilans projekt'!$C$3:$O$3,0))-INDEX('5. Bilans projekt'!$C$58:$O$58,1,MATCH('12. Ocena dyskontowa Inwestycji'!MXE$34,'5. Bilans projekt'!$C$3:$O$3,0))-INDEX('5. Bilans projekt'!$C$63:$O$63,1,MATCH('12. Ocena dyskontowa Inwestycji'!MXE$34,'5. Bilans projekt'!$C$3:$O$3,0))-INDEX('5. Bilans projekt'!$C$68:$O$68,1,MATCH('12. Ocena dyskontowa Inwestycji'!MXE$34,'5. Bilans projekt'!$C$3:$O$3,0)),"")</f>
        <v/>
      </c>
      <c r="MXF36" s="131" t="str">
        <f>_xlfn.IFNA(INDEX('5. Bilans projekt'!$C$54:$O$54,1,MATCH('12. Ocena dyskontowa Inwestycji'!MXF$34,'5. Bilans projekt'!$C$3:$O$3,0))-INDEX('5. Bilans projekt'!$C$58:$O$58,1,MATCH('12. Ocena dyskontowa Inwestycji'!MXF$34,'5. Bilans projekt'!$C$3:$O$3,0))-INDEX('5. Bilans projekt'!$C$63:$O$63,1,MATCH('12. Ocena dyskontowa Inwestycji'!MXF$34,'5. Bilans projekt'!$C$3:$O$3,0))-INDEX('5. Bilans projekt'!$C$68:$O$68,1,MATCH('12. Ocena dyskontowa Inwestycji'!MXF$34,'5. Bilans projekt'!$C$3:$O$3,0)),"")</f>
        <v/>
      </c>
      <c r="MXG36" s="131" t="str">
        <f>_xlfn.IFNA(INDEX('5. Bilans projekt'!$C$54:$O$54,1,MATCH('12. Ocena dyskontowa Inwestycji'!MXG$34,'5. Bilans projekt'!$C$3:$O$3,0))-INDEX('5. Bilans projekt'!$C$58:$O$58,1,MATCH('12. Ocena dyskontowa Inwestycji'!MXG$34,'5. Bilans projekt'!$C$3:$O$3,0))-INDEX('5. Bilans projekt'!$C$63:$O$63,1,MATCH('12. Ocena dyskontowa Inwestycji'!MXG$34,'5. Bilans projekt'!$C$3:$O$3,0))-INDEX('5. Bilans projekt'!$C$68:$O$68,1,MATCH('12. Ocena dyskontowa Inwestycji'!MXG$34,'5. Bilans projekt'!$C$3:$O$3,0)),"")</f>
        <v/>
      </c>
      <c r="MXH36" s="131" t="str">
        <f>_xlfn.IFNA(INDEX('5. Bilans projekt'!$C$54:$O$54,1,MATCH('12. Ocena dyskontowa Inwestycji'!MXH$34,'5. Bilans projekt'!$C$3:$O$3,0))-INDEX('5. Bilans projekt'!$C$58:$O$58,1,MATCH('12. Ocena dyskontowa Inwestycji'!MXH$34,'5. Bilans projekt'!$C$3:$O$3,0))-INDEX('5. Bilans projekt'!$C$63:$O$63,1,MATCH('12. Ocena dyskontowa Inwestycji'!MXH$34,'5. Bilans projekt'!$C$3:$O$3,0))-INDEX('5. Bilans projekt'!$C$68:$O$68,1,MATCH('12. Ocena dyskontowa Inwestycji'!MXH$34,'5. Bilans projekt'!$C$3:$O$3,0)),"")</f>
        <v/>
      </c>
      <c r="MXI36" s="131" t="str">
        <f>_xlfn.IFNA(INDEX('5. Bilans projekt'!$C$54:$O$54,1,MATCH('12. Ocena dyskontowa Inwestycji'!MXI$34,'5. Bilans projekt'!$C$3:$O$3,0))-INDEX('5. Bilans projekt'!$C$58:$O$58,1,MATCH('12. Ocena dyskontowa Inwestycji'!MXI$34,'5. Bilans projekt'!$C$3:$O$3,0))-INDEX('5. Bilans projekt'!$C$63:$O$63,1,MATCH('12. Ocena dyskontowa Inwestycji'!MXI$34,'5. Bilans projekt'!$C$3:$O$3,0))-INDEX('5. Bilans projekt'!$C$68:$O$68,1,MATCH('12. Ocena dyskontowa Inwestycji'!MXI$34,'5. Bilans projekt'!$C$3:$O$3,0)),"")</f>
        <v/>
      </c>
      <c r="MXJ36" s="131" t="str">
        <f>_xlfn.IFNA(INDEX('5. Bilans projekt'!$C$54:$O$54,1,MATCH('12. Ocena dyskontowa Inwestycji'!MXJ$34,'5. Bilans projekt'!$C$3:$O$3,0))-INDEX('5. Bilans projekt'!$C$58:$O$58,1,MATCH('12. Ocena dyskontowa Inwestycji'!MXJ$34,'5. Bilans projekt'!$C$3:$O$3,0))-INDEX('5. Bilans projekt'!$C$63:$O$63,1,MATCH('12. Ocena dyskontowa Inwestycji'!MXJ$34,'5. Bilans projekt'!$C$3:$O$3,0))-INDEX('5. Bilans projekt'!$C$68:$O$68,1,MATCH('12. Ocena dyskontowa Inwestycji'!MXJ$34,'5. Bilans projekt'!$C$3:$O$3,0)),"")</f>
        <v/>
      </c>
      <c r="MXK36" s="131" t="str">
        <f>_xlfn.IFNA(INDEX('5. Bilans projekt'!$C$54:$O$54,1,MATCH('12. Ocena dyskontowa Inwestycji'!MXK$34,'5. Bilans projekt'!$C$3:$O$3,0))-INDEX('5. Bilans projekt'!$C$58:$O$58,1,MATCH('12. Ocena dyskontowa Inwestycji'!MXK$34,'5. Bilans projekt'!$C$3:$O$3,0))-INDEX('5. Bilans projekt'!$C$63:$O$63,1,MATCH('12. Ocena dyskontowa Inwestycji'!MXK$34,'5. Bilans projekt'!$C$3:$O$3,0))-INDEX('5. Bilans projekt'!$C$68:$O$68,1,MATCH('12. Ocena dyskontowa Inwestycji'!MXK$34,'5. Bilans projekt'!$C$3:$O$3,0)),"")</f>
        <v/>
      </c>
      <c r="MXL36" s="131" t="str">
        <f>_xlfn.IFNA(INDEX('5. Bilans projekt'!$C$54:$O$54,1,MATCH('12. Ocena dyskontowa Inwestycji'!MXL$34,'5. Bilans projekt'!$C$3:$O$3,0))-INDEX('5. Bilans projekt'!$C$58:$O$58,1,MATCH('12. Ocena dyskontowa Inwestycji'!MXL$34,'5. Bilans projekt'!$C$3:$O$3,0))-INDEX('5. Bilans projekt'!$C$63:$O$63,1,MATCH('12. Ocena dyskontowa Inwestycji'!MXL$34,'5. Bilans projekt'!$C$3:$O$3,0))-INDEX('5. Bilans projekt'!$C$68:$O$68,1,MATCH('12. Ocena dyskontowa Inwestycji'!MXL$34,'5. Bilans projekt'!$C$3:$O$3,0)),"")</f>
        <v/>
      </c>
      <c r="MXM36" s="131" t="str">
        <f>_xlfn.IFNA(INDEX('5. Bilans projekt'!$C$54:$O$54,1,MATCH('12. Ocena dyskontowa Inwestycji'!MXM$34,'5. Bilans projekt'!$C$3:$O$3,0))-INDEX('5. Bilans projekt'!$C$58:$O$58,1,MATCH('12. Ocena dyskontowa Inwestycji'!MXM$34,'5. Bilans projekt'!$C$3:$O$3,0))-INDEX('5. Bilans projekt'!$C$63:$O$63,1,MATCH('12. Ocena dyskontowa Inwestycji'!MXM$34,'5. Bilans projekt'!$C$3:$O$3,0))-INDEX('5. Bilans projekt'!$C$68:$O$68,1,MATCH('12. Ocena dyskontowa Inwestycji'!MXM$34,'5. Bilans projekt'!$C$3:$O$3,0)),"")</f>
        <v/>
      </c>
      <c r="MXN36" s="131" t="str">
        <f>_xlfn.IFNA(INDEX('5. Bilans projekt'!$C$54:$O$54,1,MATCH('12. Ocena dyskontowa Inwestycji'!MXN$34,'5. Bilans projekt'!$C$3:$O$3,0))-INDEX('5. Bilans projekt'!$C$58:$O$58,1,MATCH('12. Ocena dyskontowa Inwestycji'!MXN$34,'5. Bilans projekt'!$C$3:$O$3,0))-INDEX('5. Bilans projekt'!$C$63:$O$63,1,MATCH('12. Ocena dyskontowa Inwestycji'!MXN$34,'5. Bilans projekt'!$C$3:$O$3,0))-INDEX('5. Bilans projekt'!$C$68:$O$68,1,MATCH('12. Ocena dyskontowa Inwestycji'!MXN$34,'5. Bilans projekt'!$C$3:$O$3,0)),"")</f>
        <v/>
      </c>
      <c r="MXO36" s="131" t="str">
        <f>_xlfn.IFNA(INDEX('5. Bilans projekt'!$C$54:$O$54,1,MATCH('12. Ocena dyskontowa Inwestycji'!MXO$34,'5. Bilans projekt'!$C$3:$O$3,0))-INDEX('5. Bilans projekt'!$C$58:$O$58,1,MATCH('12. Ocena dyskontowa Inwestycji'!MXO$34,'5. Bilans projekt'!$C$3:$O$3,0))-INDEX('5. Bilans projekt'!$C$63:$O$63,1,MATCH('12. Ocena dyskontowa Inwestycji'!MXO$34,'5. Bilans projekt'!$C$3:$O$3,0))-INDEX('5. Bilans projekt'!$C$68:$O$68,1,MATCH('12. Ocena dyskontowa Inwestycji'!MXO$34,'5. Bilans projekt'!$C$3:$O$3,0)),"")</f>
        <v/>
      </c>
      <c r="MXP36" s="131" t="str">
        <f>_xlfn.IFNA(INDEX('5. Bilans projekt'!$C$54:$O$54,1,MATCH('12. Ocena dyskontowa Inwestycji'!MXP$34,'5. Bilans projekt'!$C$3:$O$3,0))-INDEX('5. Bilans projekt'!$C$58:$O$58,1,MATCH('12. Ocena dyskontowa Inwestycji'!MXP$34,'5. Bilans projekt'!$C$3:$O$3,0))-INDEX('5. Bilans projekt'!$C$63:$O$63,1,MATCH('12. Ocena dyskontowa Inwestycji'!MXP$34,'5. Bilans projekt'!$C$3:$O$3,0))-INDEX('5. Bilans projekt'!$C$68:$O$68,1,MATCH('12. Ocena dyskontowa Inwestycji'!MXP$34,'5. Bilans projekt'!$C$3:$O$3,0)),"")</f>
        <v/>
      </c>
      <c r="MXQ36" s="131" t="str">
        <f>_xlfn.IFNA(INDEX('5. Bilans projekt'!$C$54:$O$54,1,MATCH('12. Ocena dyskontowa Inwestycji'!MXQ$34,'5. Bilans projekt'!$C$3:$O$3,0))-INDEX('5. Bilans projekt'!$C$58:$O$58,1,MATCH('12. Ocena dyskontowa Inwestycji'!MXQ$34,'5. Bilans projekt'!$C$3:$O$3,0))-INDEX('5. Bilans projekt'!$C$63:$O$63,1,MATCH('12. Ocena dyskontowa Inwestycji'!MXQ$34,'5. Bilans projekt'!$C$3:$O$3,0))-INDEX('5. Bilans projekt'!$C$68:$O$68,1,MATCH('12. Ocena dyskontowa Inwestycji'!MXQ$34,'5. Bilans projekt'!$C$3:$O$3,0)),"")</f>
        <v/>
      </c>
      <c r="MXR36" s="131" t="str">
        <f>_xlfn.IFNA(INDEX('5. Bilans projekt'!$C$54:$O$54,1,MATCH('12. Ocena dyskontowa Inwestycji'!MXR$34,'5. Bilans projekt'!$C$3:$O$3,0))-INDEX('5. Bilans projekt'!$C$58:$O$58,1,MATCH('12. Ocena dyskontowa Inwestycji'!MXR$34,'5. Bilans projekt'!$C$3:$O$3,0))-INDEX('5. Bilans projekt'!$C$63:$O$63,1,MATCH('12. Ocena dyskontowa Inwestycji'!MXR$34,'5. Bilans projekt'!$C$3:$O$3,0))-INDEX('5. Bilans projekt'!$C$68:$O$68,1,MATCH('12. Ocena dyskontowa Inwestycji'!MXR$34,'5. Bilans projekt'!$C$3:$O$3,0)),"")</f>
        <v/>
      </c>
      <c r="MXS36" s="131" t="str">
        <f>_xlfn.IFNA(INDEX('5. Bilans projekt'!$C$54:$O$54,1,MATCH('12. Ocena dyskontowa Inwestycji'!MXS$34,'5. Bilans projekt'!$C$3:$O$3,0))-INDEX('5. Bilans projekt'!$C$58:$O$58,1,MATCH('12. Ocena dyskontowa Inwestycji'!MXS$34,'5. Bilans projekt'!$C$3:$O$3,0))-INDEX('5. Bilans projekt'!$C$63:$O$63,1,MATCH('12. Ocena dyskontowa Inwestycji'!MXS$34,'5. Bilans projekt'!$C$3:$O$3,0))-INDEX('5. Bilans projekt'!$C$68:$O$68,1,MATCH('12. Ocena dyskontowa Inwestycji'!MXS$34,'5. Bilans projekt'!$C$3:$O$3,0)),"")</f>
        <v/>
      </c>
      <c r="MXT36" s="131" t="str">
        <f>_xlfn.IFNA(INDEX('5. Bilans projekt'!$C$54:$O$54,1,MATCH('12. Ocena dyskontowa Inwestycji'!MXT$34,'5. Bilans projekt'!$C$3:$O$3,0))-INDEX('5. Bilans projekt'!$C$58:$O$58,1,MATCH('12. Ocena dyskontowa Inwestycji'!MXT$34,'5. Bilans projekt'!$C$3:$O$3,0))-INDEX('5. Bilans projekt'!$C$63:$O$63,1,MATCH('12. Ocena dyskontowa Inwestycji'!MXT$34,'5. Bilans projekt'!$C$3:$O$3,0))-INDEX('5. Bilans projekt'!$C$68:$O$68,1,MATCH('12. Ocena dyskontowa Inwestycji'!MXT$34,'5. Bilans projekt'!$C$3:$O$3,0)),"")</f>
        <v/>
      </c>
      <c r="MXU36" s="131" t="str">
        <f>_xlfn.IFNA(INDEX('5. Bilans projekt'!$C$54:$O$54,1,MATCH('12. Ocena dyskontowa Inwestycji'!MXU$34,'5. Bilans projekt'!$C$3:$O$3,0))-INDEX('5. Bilans projekt'!$C$58:$O$58,1,MATCH('12. Ocena dyskontowa Inwestycji'!MXU$34,'5. Bilans projekt'!$C$3:$O$3,0))-INDEX('5. Bilans projekt'!$C$63:$O$63,1,MATCH('12. Ocena dyskontowa Inwestycji'!MXU$34,'5. Bilans projekt'!$C$3:$O$3,0))-INDEX('5. Bilans projekt'!$C$68:$O$68,1,MATCH('12. Ocena dyskontowa Inwestycji'!MXU$34,'5. Bilans projekt'!$C$3:$O$3,0)),"")</f>
        <v/>
      </c>
      <c r="MXV36" s="131" t="str">
        <f>_xlfn.IFNA(INDEX('5. Bilans projekt'!$C$54:$O$54,1,MATCH('12. Ocena dyskontowa Inwestycji'!MXV$34,'5. Bilans projekt'!$C$3:$O$3,0))-INDEX('5. Bilans projekt'!$C$58:$O$58,1,MATCH('12. Ocena dyskontowa Inwestycji'!MXV$34,'5. Bilans projekt'!$C$3:$O$3,0))-INDEX('5. Bilans projekt'!$C$63:$O$63,1,MATCH('12. Ocena dyskontowa Inwestycji'!MXV$34,'5. Bilans projekt'!$C$3:$O$3,0))-INDEX('5. Bilans projekt'!$C$68:$O$68,1,MATCH('12. Ocena dyskontowa Inwestycji'!MXV$34,'5. Bilans projekt'!$C$3:$O$3,0)),"")</f>
        <v/>
      </c>
      <c r="MXW36" s="131" t="str">
        <f>_xlfn.IFNA(INDEX('5. Bilans projekt'!$C$54:$O$54,1,MATCH('12. Ocena dyskontowa Inwestycji'!MXW$34,'5. Bilans projekt'!$C$3:$O$3,0))-INDEX('5. Bilans projekt'!$C$58:$O$58,1,MATCH('12. Ocena dyskontowa Inwestycji'!MXW$34,'5. Bilans projekt'!$C$3:$O$3,0))-INDEX('5. Bilans projekt'!$C$63:$O$63,1,MATCH('12. Ocena dyskontowa Inwestycji'!MXW$34,'5. Bilans projekt'!$C$3:$O$3,0))-INDEX('5. Bilans projekt'!$C$68:$O$68,1,MATCH('12. Ocena dyskontowa Inwestycji'!MXW$34,'5. Bilans projekt'!$C$3:$O$3,0)),"")</f>
        <v/>
      </c>
      <c r="MXX36" s="131" t="str">
        <f>_xlfn.IFNA(INDEX('5. Bilans projekt'!$C$54:$O$54,1,MATCH('12. Ocena dyskontowa Inwestycji'!MXX$34,'5. Bilans projekt'!$C$3:$O$3,0))-INDEX('5. Bilans projekt'!$C$58:$O$58,1,MATCH('12. Ocena dyskontowa Inwestycji'!MXX$34,'5. Bilans projekt'!$C$3:$O$3,0))-INDEX('5. Bilans projekt'!$C$63:$O$63,1,MATCH('12. Ocena dyskontowa Inwestycji'!MXX$34,'5. Bilans projekt'!$C$3:$O$3,0))-INDEX('5. Bilans projekt'!$C$68:$O$68,1,MATCH('12. Ocena dyskontowa Inwestycji'!MXX$34,'5. Bilans projekt'!$C$3:$O$3,0)),"")</f>
        <v/>
      </c>
      <c r="MXY36" s="131" t="str">
        <f>_xlfn.IFNA(INDEX('5. Bilans projekt'!$C$54:$O$54,1,MATCH('12. Ocena dyskontowa Inwestycji'!MXY$34,'5. Bilans projekt'!$C$3:$O$3,0))-INDEX('5. Bilans projekt'!$C$58:$O$58,1,MATCH('12. Ocena dyskontowa Inwestycji'!MXY$34,'5. Bilans projekt'!$C$3:$O$3,0))-INDEX('5. Bilans projekt'!$C$63:$O$63,1,MATCH('12. Ocena dyskontowa Inwestycji'!MXY$34,'5. Bilans projekt'!$C$3:$O$3,0))-INDEX('5. Bilans projekt'!$C$68:$O$68,1,MATCH('12. Ocena dyskontowa Inwestycji'!MXY$34,'5. Bilans projekt'!$C$3:$O$3,0)),"")</f>
        <v/>
      </c>
      <c r="MXZ36" s="131" t="str">
        <f>_xlfn.IFNA(INDEX('5. Bilans projekt'!$C$54:$O$54,1,MATCH('12. Ocena dyskontowa Inwestycji'!MXZ$34,'5. Bilans projekt'!$C$3:$O$3,0))-INDEX('5. Bilans projekt'!$C$58:$O$58,1,MATCH('12. Ocena dyskontowa Inwestycji'!MXZ$34,'5. Bilans projekt'!$C$3:$O$3,0))-INDEX('5. Bilans projekt'!$C$63:$O$63,1,MATCH('12. Ocena dyskontowa Inwestycji'!MXZ$34,'5. Bilans projekt'!$C$3:$O$3,0))-INDEX('5. Bilans projekt'!$C$68:$O$68,1,MATCH('12. Ocena dyskontowa Inwestycji'!MXZ$34,'5. Bilans projekt'!$C$3:$O$3,0)),"")</f>
        <v/>
      </c>
      <c r="MYA36" s="131" t="str">
        <f>_xlfn.IFNA(INDEX('5. Bilans projekt'!$C$54:$O$54,1,MATCH('12. Ocena dyskontowa Inwestycji'!MYA$34,'5. Bilans projekt'!$C$3:$O$3,0))-INDEX('5. Bilans projekt'!$C$58:$O$58,1,MATCH('12. Ocena dyskontowa Inwestycji'!MYA$34,'5. Bilans projekt'!$C$3:$O$3,0))-INDEX('5. Bilans projekt'!$C$63:$O$63,1,MATCH('12. Ocena dyskontowa Inwestycji'!MYA$34,'5. Bilans projekt'!$C$3:$O$3,0))-INDEX('5. Bilans projekt'!$C$68:$O$68,1,MATCH('12. Ocena dyskontowa Inwestycji'!MYA$34,'5. Bilans projekt'!$C$3:$O$3,0)),"")</f>
        <v/>
      </c>
      <c r="MYB36" s="131" t="str">
        <f>_xlfn.IFNA(INDEX('5. Bilans projekt'!$C$54:$O$54,1,MATCH('12. Ocena dyskontowa Inwestycji'!MYB$34,'5. Bilans projekt'!$C$3:$O$3,0))-INDEX('5. Bilans projekt'!$C$58:$O$58,1,MATCH('12. Ocena dyskontowa Inwestycji'!MYB$34,'5. Bilans projekt'!$C$3:$O$3,0))-INDEX('5. Bilans projekt'!$C$63:$O$63,1,MATCH('12. Ocena dyskontowa Inwestycji'!MYB$34,'5. Bilans projekt'!$C$3:$O$3,0))-INDEX('5. Bilans projekt'!$C$68:$O$68,1,MATCH('12. Ocena dyskontowa Inwestycji'!MYB$34,'5. Bilans projekt'!$C$3:$O$3,0)),"")</f>
        <v/>
      </c>
      <c r="MYC36" s="131" t="str">
        <f>_xlfn.IFNA(INDEX('5. Bilans projekt'!$C$54:$O$54,1,MATCH('12. Ocena dyskontowa Inwestycji'!MYC$34,'5. Bilans projekt'!$C$3:$O$3,0))-INDEX('5. Bilans projekt'!$C$58:$O$58,1,MATCH('12. Ocena dyskontowa Inwestycji'!MYC$34,'5. Bilans projekt'!$C$3:$O$3,0))-INDEX('5. Bilans projekt'!$C$63:$O$63,1,MATCH('12. Ocena dyskontowa Inwestycji'!MYC$34,'5. Bilans projekt'!$C$3:$O$3,0))-INDEX('5. Bilans projekt'!$C$68:$O$68,1,MATCH('12. Ocena dyskontowa Inwestycji'!MYC$34,'5. Bilans projekt'!$C$3:$O$3,0)),"")</f>
        <v/>
      </c>
      <c r="MYD36" s="131" t="str">
        <f>_xlfn.IFNA(INDEX('5. Bilans projekt'!$C$54:$O$54,1,MATCH('12. Ocena dyskontowa Inwestycji'!MYD$34,'5. Bilans projekt'!$C$3:$O$3,0))-INDEX('5. Bilans projekt'!$C$58:$O$58,1,MATCH('12. Ocena dyskontowa Inwestycji'!MYD$34,'5. Bilans projekt'!$C$3:$O$3,0))-INDEX('5. Bilans projekt'!$C$63:$O$63,1,MATCH('12. Ocena dyskontowa Inwestycji'!MYD$34,'5. Bilans projekt'!$C$3:$O$3,0))-INDEX('5. Bilans projekt'!$C$68:$O$68,1,MATCH('12. Ocena dyskontowa Inwestycji'!MYD$34,'5. Bilans projekt'!$C$3:$O$3,0)),"")</f>
        <v/>
      </c>
      <c r="MYE36" s="131" t="str">
        <f>_xlfn.IFNA(INDEX('5. Bilans projekt'!$C$54:$O$54,1,MATCH('12. Ocena dyskontowa Inwestycji'!MYE$34,'5. Bilans projekt'!$C$3:$O$3,0))-INDEX('5. Bilans projekt'!$C$58:$O$58,1,MATCH('12. Ocena dyskontowa Inwestycji'!MYE$34,'5. Bilans projekt'!$C$3:$O$3,0))-INDEX('5. Bilans projekt'!$C$63:$O$63,1,MATCH('12. Ocena dyskontowa Inwestycji'!MYE$34,'5. Bilans projekt'!$C$3:$O$3,0))-INDEX('5. Bilans projekt'!$C$68:$O$68,1,MATCH('12. Ocena dyskontowa Inwestycji'!MYE$34,'5. Bilans projekt'!$C$3:$O$3,0)),"")</f>
        <v/>
      </c>
      <c r="MYF36" s="131" t="str">
        <f>_xlfn.IFNA(INDEX('5. Bilans projekt'!$C$54:$O$54,1,MATCH('12. Ocena dyskontowa Inwestycji'!MYF$34,'5. Bilans projekt'!$C$3:$O$3,0))-INDEX('5. Bilans projekt'!$C$58:$O$58,1,MATCH('12. Ocena dyskontowa Inwestycji'!MYF$34,'5. Bilans projekt'!$C$3:$O$3,0))-INDEX('5. Bilans projekt'!$C$63:$O$63,1,MATCH('12. Ocena dyskontowa Inwestycji'!MYF$34,'5. Bilans projekt'!$C$3:$O$3,0))-INDEX('5. Bilans projekt'!$C$68:$O$68,1,MATCH('12. Ocena dyskontowa Inwestycji'!MYF$34,'5. Bilans projekt'!$C$3:$O$3,0)),"")</f>
        <v/>
      </c>
      <c r="MYG36" s="131" t="str">
        <f>_xlfn.IFNA(INDEX('5. Bilans projekt'!$C$54:$O$54,1,MATCH('12. Ocena dyskontowa Inwestycji'!MYG$34,'5. Bilans projekt'!$C$3:$O$3,0))-INDEX('5. Bilans projekt'!$C$58:$O$58,1,MATCH('12. Ocena dyskontowa Inwestycji'!MYG$34,'5. Bilans projekt'!$C$3:$O$3,0))-INDEX('5. Bilans projekt'!$C$63:$O$63,1,MATCH('12. Ocena dyskontowa Inwestycji'!MYG$34,'5. Bilans projekt'!$C$3:$O$3,0))-INDEX('5. Bilans projekt'!$C$68:$O$68,1,MATCH('12. Ocena dyskontowa Inwestycji'!MYG$34,'5. Bilans projekt'!$C$3:$O$3,0)),"")</f>
        <v/>
      </c>
      <c r="MYH36" s="131" t="str">
        <f>_xlfn.IFNA(INDEX('5. Bilans projekt'!$C$54:$O$54,1,MATCH('12. Ocena dyskontowa Inwestycji'!MYH$34,'5. Bilans projekt'!$C$3:$O$3,0))-INDEX('5. Bilans projekt'!$C$58:$O$58,1,MATCH('12. Ocena dyskontowa Inwestycji'!MYH$34,'5. Bilans projekt'!$C$3:$O$3,0))-INDEX('5. Bilans projekt'!$C$63:$O$63,1,MATCH('12. Ocena dyskontowa Inwestycji'!MYH$34,'5. Bilans projekt'!$C$3:$O$3,0))-INDEX('5. Bilans projekt'!$C$68:$O$68,1,MATCH('12. Ocena dyskontowa Inwestycji'!MYH$34,'5. Bilans projekt'!$C$3:$O$3,0)),"")</f>
        <v/>
      </c>
      <c r="MYI36" s="131" t="str">
        <f>_xlfn.IFNA(INDEX('5. Bilans projekt'!$C$54:$O$54,1,MATCH('12. Ocena dyskontowa Inwestycji'!MYI$34,'5. Bilans projekt'!$C$3:$O$3,0))-INDEX('5. Bilans projekt'!$C$58:$O$58,1,MATCH('12. Ocena dyskontowa Inwestycji'!MYI$34,'5. Bilans projekt'!$C$3:$O$3,0))-INDEX('5. Bilans projekt'!$C$63:$O$63,1,MATCH('12. Ocena dyskontowa Inwestycji'!MYI$34,'5. Bilans projekt'!$C$3:$O$3,0))-INDEX('5. Bilans projekt'!$C$68:$O$68,1,MATCH('12. Ocena dyskontowa Inwestycji'!MYI$34,'5. Bilans projekt'!$C$3:$O$3,0)),"")</f>
        <v/>
      </c>
      <c r="MYJ36" s="131" t="str">
        <f>_xlfn.IFNA(INDEX('5. Bilans projekt'!$C$54:$O$54,1,MATCH('12. Ocena dyskontowa Inwestycji'!MYJ$34,'5. Bilans projekt'!$C$3:$O$3,0))-INDEX('5. Bilans projekt'!$C$58:$O$58,1,MATCH('12. Ocena dyskontowa Inwestycji'!MYJ$34,'5. Bilans projekt'!$C$3:$O$3,0))-INDEX('5. Bilans projekt'!$C$63:$O$63,1,MATCH('12. Ocena dyskontowa Inwestycji'!MYJ$34,'5. Bilans projekt'!$C$3:$O$3,0))-INDEX('5. Bilans projekt'!$C$68:$O$68,1,MATCH('12. Ocena dyskontowa Inwestycji'!MYJ$34,'5. Bilans projekt'!$C$3:$O$3,0)),"")</f>
        <v/>
      </c>
      <c r="MYK36" s="131" t="str">
        <f>_xlfn.IFNA(INDEX('5. Bilans projekt'!$C$54:$O$54,1,MATCH('12. Ocena dyskontowa Inwestycji'!MYK$34,'5. Bilans projekt'!$C$3:$O$3,0))-INDEX('5. Bilans projekt'!$C$58:$O$58,1,MATCH('12. Ocena dyskontowa Inwestycji'!MYK$34,'5. Bilans projekt'!$C$3:$O$3,0))-INDEX('5. Bilans projekt'!$C$63:$O$63,1,MATCH('12. Ocena dyskontowa Inwestycji'!MYK$34,'5. Bilans projekt'!$C$3:$O$3,0))-INDEX('5. Bilans projekt'!$C$68:$O$68,1,MATCH('12. Ocena dyskontowa Inwestycji'!MYK$34,'5. Bilans projekt'!$C$3:$O$3,0)),"")</f>
        <v/>
      </c>
      <c r="MYL36" s="131" t="str">
        <f>_xlfn.IFNA(INDEX('5. Bilans projekt'!$C$54:$O$54,1,MATCH('12. Ocena dyskontowa Inwestycji'!MYL$34,'5. Bilans projekt'!$C$3:$O$3,0))-INDEX('5. Bilans projekt'!$C$58:$O$58,1,MATCH('12. Ocena dyskontowa Inwestycji'!MYL$34,'5. Bilans projekt'!$C$3:$O$3,0))-INDEX('5. Bilans projekt'!$C$63:$O$63,1,MATCH('12. Ocena dyskontowa Inwestycji'!MYL$34,'5. Bilans projekt'!$C$3:$O$3,0))-INDEX('5. Bilans projekt'!$C$68:$O$68,1,MATCH('12. Ocena dyskontowa Inwestycji'!MYL$34,'5. Bilans projekt'!$C$3:$O$3,0)),"")</f>
        <v/>
      </c>
      <c r="MYM36" s="131" t="str">
        <f>_xlfn.IFNA(INDEX('5. Bilans projekt'!$C$54:$O$54,1,MATCH('12. Ocena dyskontowa Inwestycji'!MYM$34,'5. Bilans projekt'!$C$3:$O$3,0))-INDEX('5. Bilans projekt'!$C$58:$O$58,1,MATCH('12. Ocena dyskontowa Inwestycji'!MYM$34,'5. Bilans projekt'!$C$3:$O$3,0))-INDEX('5. Bilans projekt'!$C$63:$O$63,1,MATCH('12. Ocena dyskontowa Inwestycji'!MYM$34,'5. Bilans projekt'!$C$3:$O$3,0))-INDEX('5. Bilans projekt'!$C$68:$O$68,1,MATCH('12. Ocena dyskontowa Inwestycji'!MYM$34,'5. Bilans projekt'!$C$3:$O$3,0)),"")</f>
        <v/>
      </c>
      <c r="MYN36" s="131" t="str">
        <f>_xlfn.IFNA(INDEX('5. Bilans projekt'!$C$54:$O$54,1,MATCH('12. Ocena dyskontowa Inwestycji'!MYN$34,'5. Bilans projekt'!$C$3:$O$3,0))-INDEX('5. Bilans projekt'!$C$58:$O$58,1,MATCH('12. Ocena dyskontowa Inwestycji'!MYN$34,'5. Bilans projekt'!$C$3:$O$3,0))-INDEX('5. Bilans projekt'!$C$63:$O$63,1,MATCH('12. Ocena dyskontowa Inwestycji'!MYN$34,'5. Bilans projekt'!$C$3:$O$3,0))-INDEX('5. Bilans projekt'!$C$68:$O$68,1,MATCH('12. Ocena dyskontowa Inwestycji'!MYN$34,'5. Bilans projekt'!$C$3:$O$3,0)),"")</f>
        <v/>
      </c>
      <c r="MYO36" s="131" t="str">
        <f>_xlfn.IFNA(INDEX('5. Bilans projekt'!$C$54:$O$54,1,MATCH('12. Ocena dyskontowa Inwestycji'!MYO$34,'5. Bilans projekt'!$C$3:$O$3,0))-INDEX('5. Bilans projekt'!$C$58:$O$58,1,MATCH('12. Ocena dyskontowa Inwestycji'!MYO$34,'5. Bilans projekt'!$C$3:$O$3,0))-INDEX('5. Bilans projekt'!$C$63:$O$63,1,MATCH('12. Ocena dyskontowa Inwestycji'!MYO$34,'5. Bilans projekt'!$C$3:$O$3,0))-INDEX('5. Bilans projekt'!$C$68:$O$68,1,MATCH('12. Ocena dyskontowa Inwestycji'!MYO$34,'5. Bilans projekt'!$C$3:$O$3,0)),"")</f>
        <v/>
      </c>
      <c r="MYP36" s="131" t="str">
        <f>_xlfn.IFNA(INDEX('5. Bilans projekt'!$C$54:$O$54,1,MATCH('12. Ocena dyskontowa Inwestycji'!MYP$34,'5. Bilans projekt'!$C$3:$O$3,0))-INDEX('5. Bilans projekt'!$C$58:$O$58,1,MATCH('12. Ocena dyskontowa Inwestycji'!MYP$34,'5. Bilans projekt'!$C$3:$O$3,0))-INDEX('5. Bilans projekt'!$C$63:$O$63,1,MATCH('12. Ocena dyskontowa Inwestycji'!MYP$34,'5. Bilans projekt'!$C$3:$O$3,0))-INDEX('5. Bilans projekt'!$C$68:$O$68,1,MATCH('12. Ocena dyskontowa Inwestycji'!MYP$34,'5. Bilans projekt'!$C$3:$O$3,0)),"")</f>
        <v/>
      </c>
      <c r="MYQ36" s="131" t="str">
        <f>_xlfn.IFNA(INDEX('5. Bilans projekt'!$C$54:$O$54,1,MATCH('12. Ocena dyskontowa Inwestycji'!MYQ$34,'5. Bilans projekt'!$C$3:$O$3,0))-INDEX('5. Bilans projekt'!$C$58:$O$58,1,MATCH('12. Ocena dyskontowa Inwestycji'!MYQ$34,'5. Bilans projekt'!$C$3:$O$3,0))-INDEX('5. Bilans projekt'!$C$63:$O$63,1,MATCH('12. Ocena dyskontowa Inwestycji'!MYQ$34,'5. Bilans projekt'!$C$3:$O$3,0))-INDEX('5. Bilans projekt'!$C$68:$O$68,1,MATCH('12. Ocena dyskontowa Inwestycji'!MYQ$34,'5. Bilans projekt'!$C$3:$O$3,0)),"")</f>
        <v/>
      </c>
      <c r="MYR36" s="131" t="str">
        <f>_xlfn.IFNA(INDEX('5. Bilans projekt'!$C$54:$O$54,1,MATCH('12. Ocena dyskontowa Inwestycji'!MYR$34,'5. Bilans projekt'!$C$3:$O$3,0))-INDEX('5. Bilans projekt'!$C$58:$O$58,1,MATCH('12. Ocena dyskontowa Inwestycji'!MYR$34,'5. Bilans projekt'!$C$3:$O$3,0))-INDEX('5. Bilans projekt'!$C$63:$O$63,1,MATCH('12. Ocena dyskontowa Inwestycji'!MYR$34,'5. Bilans projekt'!$C$3:$O$3,0))-INDEX('5. Bilans projekt'!$C$68:$O$68,1,MATCH('12. Ocena dyskontowa Inwestycji'!MYR$34,'5. Bilans projekt'!$C$3:$O$3,0)),"")</f>
        <v/>
      </c>
      <c r="MYS36" s="131" t="str">
        <f>_xlfn.IFNA(INDEX('5. Bilans projekt'!$C$54:$O$54,1,MATCH('12. Ocena dyskontowa Inwestycji'!MYS$34,'5. Bilans projekt'!$C$3:$O$3,0))-INDEX('5. Bilans projekt'!$C$58:$O$58,1,MATCH('12. Ocena dyskontowa Inwestycji'!MYS$34,'5. Bilans projekt'!$C$3:$O$3,0))-INDEX('5. Bilans projekt'!$C$63:$O$63,1,MATCH('12. Ocena dyskontowa Inwestycji'!MYS$34,'5. Bilans projekt'!$C$3:$O$3,0))-INDEX('5. Bilans projekt'!$C$68:$O$68,1,MATCH('12. Ocena dyskontowa Inwestycji'!MYS$34,'5. Bilans projekt'!$C$3:$O$3,0)),"")</f>
        <v/>
      </c>
      <c r="MYT36" s="131" t="str">
        <f>_xlfn.IFNA(INDEX('5. Bilans projekt'!$C$54:$O$54,1,MATCH('12. Ocena dyskontowa Inwestycji'!MYT$34,'5. Bilans projekt'!$C$3:$O$3,0))-INDEX('5. Bilans projekt'!$C$58:$O$58,1,MATCH('12. Ocena dyskontowa Inwestycji'!MYT$34,'5. Bilans projekt'!$C$3:$O$3,0))-INDEX('5. Bilans projekt'!$C$63:$O$63,1,MATCH('12. Ocena dyskontowa Inwestycji'!MYT$34,'5. Bilans projekt'!$C$3:$O$3,0))-INDEX('5. Bilans projekt'!$C$68:$O$68,1,MATCH('12. Ocena dyskontowa Inwestycji'!MYT$34,'5. Bilans projekt'!$C$3:$O$3,0)),"")</f>
        <v/>
      </c>
      <c r="MYU36" s="131" t="str">
        <f>_xlfn.IFNA(INDEX('5. Bilans projekt'!$C$54:$O$54,1,MATCH('12. Ocena dyskontowa Inwestycji'!MYU$34,'5. Bilans projekt'!$C$3:$O$3,0))-INDEX('5. Bilans projekt'!$C$58:$O$58,1,MATCH('12. Ocena dyskontowa Inwestycji'!MYU$34,'5. Bilans projekt'!$C$3:$O$3,0))-INDEX('5. Bilans projekt'!$C$63:$O$63,1,MATCH('12. Ocena dyskontowa Inwestycji'!MYU$34,'5. Bilans projekt'!$C$3:$O$3,0))-INDEX('5. Bilans projekt'!$C$68:$O$68,1,MATCH('12. Ocena dyskontowa Inwestycji'!MYU$34,'5. Bilans projekt'!$C$3:$O$3,0)),"")</f>
        <v/>
      </c>
      <c r="MYV36" s="131" t="str">
        <f>_xlfn.IFNA(INDEX('5. Bilans projekt'!$C$54:$O$54,1,MATCH('12. Ocena dyskontowa Inwestycji'!MYV$34,'5. Bilans projekt'!$C$3:$O$3,0))-INDEX('5. Bilans projekt'!$C$58:$O$58,1,MATCH('12. Ocena dyskontowa Inwestycji'!MYV$34,'5. Bilans projekt'!$C$3:$O$3,0))-INDEX('5. Bilans projekt'!$C$63:$O$63,1,MATCH('12. Ocena dyskontowa Inwestycji'!MYV$34,'5. Bilans projekt'!$C$3:$O$3,0))-INDEX('5. Bilans projekt'!$C$68:$O$68,1,MATCH('12. Ocena dyskontowa Inwestycji'!MYV$34,'5. Bilans projekt'!$C$3:$O$3,0)),"")</f>
        <v/>
      </c>
      <c r="MYW36" s="131" t="str">
        <f>_xlfn.IFNA(INDEX('5. Bilans projekt'!$C$54:$O$54,1,MATCH('12. Ocena dyskontowa Inwestycji'!MYW$34,'5. Bilans projekt'!$C$3:$O$3,0))-INDEX('5. Bilans projekt'!$C$58:$O$58,1,MATCH('12. Ocena dyskontowa Inwestycji'!MYW$34,'5. Bilans projekt'!$C$3:$O$3,0))-INDEX('5. Bilans projekt'!$C$63:$O$63,1,MATCH('12. Ocena dyskontowa Inwestycji'!MYW$34,'5. Bilans projekt'!$C$3:$O$3,0))-INDEX('5. Bilans projekt'!$C$68:$O$68,1,MATCH('12. Ocena dyskontowa Inwestycji'!MYW$34,'5. Bilans projekt'!$C$3:$O$3,0)),"")</f>
        <v/>
      </c>
      <c r="MYX36" s="131" t="str">
        <f>_xlfn.IFNA(INDEX('5. Bilans projekt'!$C$54:$O$54,1,MATCH('12. Ocena dyskontowa Inwestycji'!MYX$34,'5. Bilans projekt'!$C$3:$O$3,0))-INDEX('5. Bilans projekt'!$C$58:$O$58,1,MATCH('12. Ocena dyskontowa Inwestycji'!MYX$34,'5. Bilans projekt'!$C$3:$O$3,0))-INDEX('5. Bilans projekt'!$C$63:$O$63,1,MATCH('12. Ocena dyskontowa Inwestycji'!MYX$34,'5. Bilans projekt'!$C$3:$O$3,0))-INDEX('5. Bilans projekt'!$C$68:$O$68,1,MATCH('12. Ocena dyskontowa Inwestycji'!MYX$34,'5. Bilans projekt'!$C$3:$O$3,0)),"")</f>
        <v/>
      </c>
      <c r="MYY36" s="131" t="str">
        <f>_xlfn.IFNA(INDEX('5. Bilans projekt'!$C$54:$O$54,1,MATCH('12. Ocena dyskontowa Inwestycji'!MYY$34,'5. Bilans projekt'!$C$3:$O$3,0))-INDEX('5. Bilans projekt'!$C$58:$O$58,1,MATCH('12. Ocena dyskontowa Inwestycji'!MYY$34,'5. Bilans projekt'!$C$3:$O$3,0))-INDEX('5. Bilans projekt'!$C$63:$O$63,1,MATCH('12. Ocena dyskontowa Inwestycji'!MYY$34,'5. Bilans projekt'!$C$3:$O$3,0))-INDEX('5. Bilans projekt'!$C$68:$O$68,1,MATCH('12. Ocena dyskontowa Inwestycji'!MYY$34,'5. Bilans projekt'!$C$3:$O$3,0)),"")</f>
        <v/>
      </c>
      <c r="MYZ36" s="131" t="str">
        <f>_xlfn.IFNA(INDEX('5. Bilans projekt'!$C$54:$O$54,1,MATCH('12. Ocena dyskontowa Inwestycji'!MYZ$34,'5. Bilans projekt'!$C$3:$O$3,0))-INDEX('5. Bilans projekt'!$C$58:$O$58,1,MATCH('12. Ocena dyskontowa Inwestycji'!MYZ$34,'5. Bilans projekt'!$C$3:$O$3,0))-INDEX('5. Bilans projekt'!$C$63:$O$63,1,MATCH('12. Ocena dyskontowa Inwestycji'!MYZ$34,'5. Bilans projekt'!$C$3:$O$3,0))-INDEX('5. Bilans projekt'!$C$68:$O$68,1,MATCH('12. Ocena dyskontowa Inwestycji'!MYZ$34,'5. Bilans projekt'!$C$3:$O$3,0)),"")</f>
        <v/>
      </c>
      <c r="MZA36" s="131" t="str">
        <f>_xlfn.IFNA(INDEX('5. Bilans projekt'!$C$54:$O$54,1,MATCH('12. Ocena dyskontowa Inwestycji'!MZA$34,'5. Bilans projekt'!$C$3:$O$3,0))-INDEX('5. Bilans projekt'!$C$58:$O$58,1,MATCH('12. Ocena dyskontowa Inwestycji'!MZA$34,'5. Bilans projekt'!$C$3:$O$3,0))-INDEX('5. Bilans projekt'!$C$63:$O$63,1,MATCH('12. Ocena dyskontowa Inwestycji'!MZA$34,'5. Bilans projekt'!$C$3:$O$3,0))-INDEX('5. Bilans projekt'!$C$68:$O$68,1,MATCH('12. Ocena dyskontowa Inwestycji'!MZA$34,'5. Bilans projekt'!$C$3:$O$3,0)),"")</f>
        <v/>
      </c>
      <c r="MZB36" s="131" t="str">
        <f>_xlfn.IFNA(INDEX('5. Bilans projekt'!$C$54:$O$54,1,MATCH('12. Ocena dyskontowa Inwestycji'!MZB$34,'5. Bilans projekt'!$C$3:$O$3,0))-INDEX('5. Bilans projekt'!$C$58:$O$58,1,MATCH('12. Ocena dyskontowa Inwestycji'!MZB$34,'5. Bilans projekt'!$C$3:$O$3,0))-INDEX('5. Bilans projekt'!$C$63:$O$63,1,MATCH('12. Ocena dyskontowa Inwestycji'!MZB$34,'5. Bilans projekt'!$C$3:$O$3,0))-INDEX('5. Bilans projekt'!$C$68:$O$68,1,MATCH('12. Ocena dyskontowa Inwestycji'!MZB$34,'5. Bilans projekt'!$C$3:$O$3,0)),"")</f>
        <v/>
      </c>
      <c r="MZC36" s="131" t="str">
        <f>_xlfn.IFNA(INDEX('5. Bilans projekt'!$C$54:$O$54,1,MATCH('12. Ocena dyskontowa Inwestycji'!MZC$34,'5. Bilans projekt'!$C$3:$O$3,0))-INDEX('5. Bilans projekt'!$C$58:$O$58,1,MATCH('12. Ocena dyskontowa Inwestycji'!MZC$34,'5. Bilans projekt'!$C$3:$O$3,0))-INDEX('5. Bilans projekt'!$C$63:$O$63,1,MATCH('12. Ocena dyskontowa Inwestycji'!MZC$34,'5. Bilans projekt'!$C$3:$O$3,0))-INDEX('5. Bilans projekt'!$C$68:$O$68,1,MATCH('12. Ocena dyskontowa Inwestycji'!MZC$34,'5. Bilans projekt'!$C$3:$O$3,0)),"")</f>
        <v/>
      </c>
      <c r="MZD36" s="131" t="str">
        <f>_xlfn.IFNA(INDEX('5. Bilans projekt'!$C$54:$O$54,1,MATCH('12. Ocena dyskontowa Inwestycji'!MZD$34,'5. Bilans projekt'!$C$3:$O$3,0))-INDEX('5. Bilans projekt'!$C$58:$O$58,1,MATCH('12. Ocena dyskontowa Inwestycji'!MZD$34,'5. Bilans projekt'!$C$3:$O$3,0))-INDEX('5. Bilans projekt'!$C$63:$O$63,1,MATCH('12. Ocena dyskontowa Inwestycji'!MZD$34,'5. Bilans projekt'!$C$3:$O$3,0))-INDEX('5. Bilans projekt'!$C$68:$O$68,1,MATCH('12. Ocena dyskontowa Inwestycji'!MZD$34,'5. Bilans projekt'!$C$3:$O$3,0)),"")</f>
        <v/>
      </c>
      <c r="MZE36" s="131" t="str">
        <f>_xlfn.IFNA(INDEX('5. Bilans projekt'!$C$54:$O$54,1,MATCH('12. Ocena dyskontowa Inwestycji'!MZE$34,'5. Bilans projekt'!$C$3:$O$3,0))-INDEX('5. Bilans projekt'!$C$58:$O$58,1,MATCH('12. Ocena dyskontowa Inwestycji'!MZE$34,'5. Bilans projekt'!$C$3:$O$3,0))-INDEX('5. Bilans projekt'!$C$63:$O$63,1,MATCH('12. Ocena dyskontowa Inwestycji'!MZE$34,'5. Bilans projekt'!$C$3:$O$3,0))-INDEX('5. Bilans projekt'!$C$68:$O$68,1,MATCH('12. Ocena dyskontowa Inwestycji'!MZE$34,'5. Bilans projekt'!$C$3:$O$3,0)),"")</f>
        <v/>
      </c>
      <c r="MZF36" s="131" t="str">
        <f>_xlfn.IFNA(INDEX('5. Bilans projekt'!$C$54:$O$54,1,MATCH('12. Ocena dyskontowa Inwestycji'!MZF$34,'5. Bilans projekt'!$C$3:$O$3,0))-INDEX('5. Bilans projekt'!$C$58:$O$58,1,MATCH('12. Ocena dyskontowa Inwestycji'!MZF$34,'5. Bilans projekt'!$C$3:$O$3,0))-INDEX('5. Bilans projekt'!$C$63:$O$63,1,MATCH('12. Ocena dyskontowa Inwestycji'!MZF$34,'5. Bilans projekt'!$C$3:$O$3,0))-INDEX('5. Bilans projekt'!$C$68:$O$68,1,MATCH('12. Ocena dyskontowa Inwestycji'!MZF$34,'5. Bilans projekt'!$C$3:$O$3,0)),"")</f>
        <v/>
      </c>
      <c r="MZG36" s="131" t="str">
        <f>_xlfn.IFNA(INDEX('5. Bilans projekt'!$C$54:$O$54,1,MATCH('12. Ocena dyskontowa Inwestycji'!MZG$34,'5. Bilans projekt'!$C$3:$O$3,0))-INDEX('5. Bilans projekt'!$C$58:$O$58,1,MATCH('12. Ocena dyskontowa Inwestycji'!MZG$34,'5. Bilans projekt'!$C$3:$O$3,0))-INDEX('5. Bilans projekt'!$C$63:$O$63,1,MATCH('12. Ocena dyskontowa Inwestycji'!MZG$34,'5. Bilans projekt'!$C$3:$O$3,0))-INDEX('5. Bilans projekt'!$C$68:$O$68,1,MATCH('12. Ocena dyskontowa Inwestycji'!MZG$34,'5. Bilans projekt'!$C$3:$O$3,0)),"")</f>
        <v/>
      </c>
      <c r="MZH36" s="131" t="str">
        <f>_xlfn.IFNA(INDEX('5. Bilans projekt'!$C$54:$O$54,1,MATCH('12. Ocena dyskontowa Inwestycji'!MZH$34,'5. Bilans projekt'!$C$3:$O$3,0))-INDEX('5. Bilans projekt'!$C$58:$O$58,1,MATCH('12. Ocena dyskontowa Inwestycji'!MZH$34,'5. Bilans projekt'!$C$3:$O$3,0))-INDEX('5. Bilans projekt'!$C$63:$O$63,1,MATCH('12. Ocena dyskontowa Inwestycji'!MZH$34,'5. Bilans projekt'!$C$3:$O$3,0))-INDEX('5. Bilans projekt'!$C$68:$O$68,1,MATCH('12. Ocena dyskontowa Inwestycji'!MZH$34,'5. Bilans projekt'!$C$3:$O$3,0)),"")</f>
        <v/>
      </c>
      <c r="MZI36" s="131" t="str">
        <f>_xlfn.IFNA(INDEX('5. Bilans projekt'!$C$54:$O$54,1,MATCH('12. Ocena dyskontowa Inwestycji'!MZI$34,'5. Bilans projekt'!$C$3:$O$3,0))-INDEX('5. Bilans projekt'!$C$58:$O$58,1,MATCH('12. Ocena dyskontowa Inwestycji'!MZI$34,'5. Bilans projekt'!$C$3:$O$3,0))-INDEX('5. Bilans projekt'!$C$63:$O$63,1,MATCH('12. Ocena dyskontowa Inwestycji'!MZI$34,'5. Bilans projekt'!$C$3:$O$3,0))-INDEX('5. Bilans projekt'!$C$68:$O$68,1,MATCH('12. Ocena dyskontowa Inwestycji'!MZI$34,'5. Bilans projekt'!$C$3:$O$3,0)),"")</f>
        <v/>
      </c>
      <c r="MZJ36" s="131" t="str">
        <f>_xlfn.IFNA(INDEX('5. Bilans projekt'!$C$54:$O$54,1,MATCH('12. Ocena dyskontowa Inwestycji'!MZJ$34,'5. Bilans projekt'!$C$3:$O$3,0))-INDEX('5. Bilans projekt'!$C$58:$O$58,1,MATCH('12. Ocena dyskontowa Inwestycji'!MZJ$34,'5. Bilans projekt'!$C$3:$O$3,0))-INDEX('5. Bilans projekt'!$C$63:$O$63,1,MATCH('12. Ocena dyskontowa Inwestycji'!MZJ$34,'5. Bilans projekt'!$C$3:$O$3,0))-INDEX('5. Bilans projekt'!$C$68:$O$68,1,MATCH('12. Ocena dyskontowa Inwestycji'!MZJ$34,'5. Bilans projekt'!$C$3:$O$3,0)),"")</f>
        <v/>
      </c>
      <c r="MZK36" s="131" t="str">
        <f>_xlfn.IFNA(INDEX('5. Bilans projekt'!$C$54:$O$54,1,MATCH('12. Ocena dyskontowa Inwestycji'!MZK$34,'5. Bilans projekt'!$C$3:$O$3,0))-INDEX('5. Bilans projekt'!$C$58:$O$58,1,MATCH('12. Ocena dyskontowa Inwestycji'!MZK$34,'5. Bilans projekt'!$C$3:$O$3,0))-INDEX('5. Bilans projekt'!$C$63:$O$63,1,MATCH('12. Ocena dyskontowa Inwestycji'!MZK$34,'5. Bilans projekt'!$C$3:$O$3,0))-INDEX('5. Bilans projekt'!$C$68:$O$68,1,MATCH('12. Ocena dyskontowa Inwestycji'!MZK$34,'5. Bilans projekt'!$C$3:$O$3,0)),"")</f>
        <v/>
      </c>
      <c r="MZL36" s="131" t="str">
        <f>_xlfn.IFNA(INDEX('5. Bilans projekt'!$C$54:$O$54,1,MATCH('12. Ocena dyskontowa Inwestycji'!MZL$34,'5. Bilans projekt'!$C$3:$O$3,0))-INDEX('5. Bilans projekt'!$C$58:$O$58,1,MATCH('12. Ocena dyskontowa Inwestycji'!MZL$34,'5. Bilans projekt'!$C$3:$O$3,0))-INDEX('5. Bilans projekt'!$C$63:$O$63,1,MATCH('12. Ocena dyskontowa Inwestycji'!MZL$34,'5. Bilans projekt'!$C$3:$O$3,0))-INDEX('5. Bilans projekt'!$C$68:$O$68,1,MATCH('12. Ocena dyskontowa Inwestycji'!MZL$34,'5. Bilans projekt'!$C$3:$O$3,0)),"")</f>
        <v/>
      </c>
      <c r="MZM36" s="131" t="str">
        <f>_xlfn.IFNA(INDEX('5. Bilans projekt'!$C$54:$O$54,1,MATCH('12. Ocena dyskontowa Inwestycji'!MZM$34,'5. Bilans projekt'!$C$3:$O$3,0))-INDEX('5. Bilans projekt'!$C$58:$O$58,1,MATCH('12. Ocena dyskontowa Inwestycji'!MZM$34,'5. Bilans projekt'!$C$3:$O$3,0))-INDEX('5. Bilans projekt'!$C$63:$O$63,1,MATCH('12. Ocena dyskontowa Inwestycji'!MZM$34,'5. Bilans projekt'!$C$3:$O$3,0))-INDEX('5. Bilans projekt'!$C$68:$O$68,1,MATCH('12. Ocena dyskontowa Inwestycji'!MZM$34,'5. Bilans projekt'!$C$3:$O$3,0)),"")</f>
        <v/>
      </c>
      <c r="MZN36" s="131" t="str">
        <f>_xlfn.IFNA(INDEX('5. Bilans projekt'!$C$54:$O$54,1,MATCH('12. Ocena dyskontowa Inwestycji'!MZN$34,'5. Bilans projekt'!$C$3:$O$3,0))-INDEX('5. Bilans projekt'!$C$58:$O$58,1,MATCH('12. Ocena dyskontowa Inwestycji'!MZN$34,'5. Bilans projekt'!$C$3:$O$3,0))-INDEX('5. Bilans projekt'!$C$63:$O$63,1,MATCH('12. Ocena dyskontowa Inwestycji'!MZN$34,'5. Bilans projekt'!$C$3:$O$3,0))-INDEX('5. Bilans projekt'!$C$68:$O$68,1,MATCH('12. Ocena dyskontowa Inwestycji'!MZN$34,'5. Bilans projekt'!$C$3:$O$3,0)),"")</f>
        <v/>
      </c>
      <c r="MZO36" s="131" t="str">
        <f>_xlfn.IFNA(INDEX('5. Bilans projekt'!$C$54:$O$54,1,MATCH('12. Ocena dyskontowa Inwestycji'!MZO$34,'5. Bilans projekt'!$C$3:$O$3,0))-INDEX('5. Bilans projekt'!$C$58:$O$58,1,MATCH('12. Ocena dyskontowa Inwestycji'!MZO$34,'5. Bilans projekt'!$C$3:$O$3,0))-INDEX('5. Bilans projekt'!$C$63:$O$63,1,MATCH('12. Ocena dyskontowa Inwestycji'!MZO$34,'5. Bilans projekt'!$C$3:$O$3,0))-INDEX('5. Bilans projekt'!$C$68:$O$68,1,MATCH('12. Ocena dyskontowa Inwestycji'!MZO$34,'5. Bilans projekt'!$C$3:$O$3,0)),"")</f>
        <v/>
      </c>
      <c r="MZP36" s="131" t="str">
        <f>_xlfn.IFNA(INDEX('5. Bilans projekt'!$C$54:$O$54,1,MATCH('12. Ocena dyskontowa Inwestycji'!MZP$34,'5. Bilans projekt'!$C$3:$O$3,0))-INDEX('5. Bilans projekt'!$C$58:$O$58,1,MATCH('12. Ocena dyskontowa Inwestycji'!MZP$34,'5. Bilans projekt'!$C$3:$O$3,0))-INDEX('5. Bilans projekt'!$C$63:$O$63,1,MATCH('12. Ocena dyskontowa Inwestycji'!MZP$34,'5. Bilans projekt'!$C$3:$O$3,0))-INDEX('5. Bilans projekt'!$C$68:$O$68,1,MATCH('12. Ocena dyskontowa Inwestycji'!MZP$34,'5. Bilans projekt'!$C$3:$O$3,0)),"")</f>
        <v/>
      </c>
      <c r="MZQ36" s="131" t="str">
        <f>_xlfn.IFNA(INDEX('5. Bilans projekt'!$C$54:$O$54,1,MATCH('12. Ocena dyskontowa Inwestycji'!MZQ$34,'5. Bilans projekt'!$C$3:$O$3,0))-INDEX('5. Bilans projekt'!$C$58:$O$58,1,MATCH('12. Ocena dyskontowa Inwestycji'!MZQ$34,'5. Bilans projekt'!$C$3:$O$3,0))-INDEX('5. Bilans projekt'!$C$63:$O$63,1,MATCH('12. Ocena dyskontowa Inwestycji'!MZQ$34,'5. Bilans projekt'!$C$3:$O$3,0))-INDEX('5. Bilans projekt'!$C$68:$O$68,1,MATCH('12. Ocena dyskontowa Inwestycji'!MZQ$34,'5. Bilans projekt'!$C$3:$O$3,0)),"")</f>
        <v/>
      </c>
      <c r="MZR36" s="131" t="str">
        <f>_xlfn.IFNA(INDEX('5. Bilans projekt'!$C$54:$O$54,1,MATCH('12. Ocena dyskontowa Inwestycji'!MZR$34,'5. Bilans projekt'!$C$3:$O$3,0))-INDEX('5. Bilans projekt'!$C$58:$O$58,1,MATCH('12. Ocena dyskontowa Inwestycji'!MZR$34,'5. Bilans projekt'!$C$3:$O$3,0))-INDEX('5. Bilans projekt'!$C$63:$O$63,1,MATCH('12. Ocena dyskontowa Inwestycji'!MZR$34,'5. Bilans projekt'!$C$3:$O$3,0))-INDEX('5. Bilans projekt'!$C$68:$O$68,1,MATCH('12. Ocena dyskontowa Inwestycji'!MZR$34,'5. Bilans projekt'!$C$3:$O$3,0)),"")</f>
        <v/>
      </c>
      <c r="MZS36" s="131" t="str">
        <f>_xlfn.IFNA(INDEX('5. Bilans projekt'!$C$54:$O$54,1,MATCH('12. Ocena dyskontowa Inwestycji'!MZS$34,'5. Bilans projekt'!$C$3:$O$3,0))-INDEX('5. Bilans projekt'!$C$58:$O$58,1,MATCH('12. Ocena dyskontowa Inwestycji'!MZS$34,'5. Bilans projekt'!$C$3:$O$3,0))-INDEX('5. Bilans projekt'!$C$63:$O$63,1,MATCH('12. Ocena dyskontowa Inwestycji'!MZS$34,'5. Bilans projekt'!$C$3:$O$3,0))-INDEX('5. Bilans projekt'!$C$68:$O$68,1,MATCH('12. Ocena dyskontowa Inwestycji'!MZS$34,'5. Bilans projekt'!$C$3:$O$3,0)),"")</f>
        <v/>
      </c>
      <c r="MZT36" s="131" t="str">
        <f>_xlfn.IFNA(INDEX('5. Bilans projekt'!$C$54:$O$54,1,MATCH('12. Ocena dyskontowa Inwestycji'!MZT$34,'5. Bilans projekt'!$C$3:$O$3,0))-INDEX('5. Bilans projekt'!$C$58:$O$58,1,MATCH('12. Ocena dyskontowa Inwestycji'!MZT$34,'5. Bilans projekt'!$C$3:$O$3,0))-INDEX('5. Bilans projekt'!$C$63:$O$63,1,MATCH('12. Ocena dyskontowa Inwestycji'!MZT$34,'5. Bilans projekt'!$C$3:$O$3,0))-INDEX('5. Bilans projekt'!$C$68:$O$68,1,MATCH('12. Ocena dyskontowa Inwestycji'!MZT$34,'5. Bilans projekt'!$C$3:$O$3,0)),"")</f>
        <v/>
      </c>
      <c r="MZU36" s="131" t="str">
        <f>_xlfn.IFNA(INDEX('5. Bilans projekt'!$C$54:$O$54,1,MATCH('12. Ocena dyskontowa Inwestycji'!MZU$34,'5. Bilans projekt'!$C$3:$O$3,0))-INDEX('5. Bilans projekt'!$C$58:$O$58,1,MATCH('12. Ocena dyskontowa Inwestycji'!MZU$34,'5. Bilans projekt'!$C$3:$O$3,0))-INDEX('5. Bilans projekt'!$C$63:$O$63,1,MATCH('12. Ocena dyskontowa Inwestycji'!MZU$34,'5. Bilans projekt'!$C$3:$O$3,0))-INDEX('5. Bilans projekt'!$C$68:$O$68,1,MATCH('12. Ocena dyskontowa Inwestycji'!MZU$34,'5. Bilans projekt'!$C$3:$O$3,0)),"")</f>
        <v/>
      </c>
      <c r="MZV36" s="131" t="str">
        <f>_xlfn.IFNA(INDEX('5. Bilans projekt'!$C$54:$O$54,1,MATCH('12. Ocena dyskontowa Inwestycji'!MZV$34,'5. Bilans projekt'!$C$3:$O$3,0))-INDEX('5. Bilans projekt'!$C$58:$O$58,1,MATCH('12. Ocena dyskontowa Inwestycji'!MZV$34,'5. Bilans projekt'!$C$3:$O$3,0))-INDEX('5. Bilans projekt'!$C$63:$O$63,1,MATCH('12. Ocena dyskontowa Inwestycji'!MZV$34,'5. Bilans projekt'!$C$3:$O$3,0))-INDEX('5. Bilans projekt'!$C$68:$O$68,1,MATCH('12. Ocena dyskontowa Inwestycji'!MZV$34,'5. Bilans projekt'!$C$3:$O$3,0)),"")</f>
        <v/>
      </c>
      <c r="MZW36" s="131" t="str">
        <f>_xlfn.IFNA(INDEX('5. Bilans projekt'!$C$54:$O$54,1,MATCH('12. Ocena dyskontowa Inwestycji'!MZW$34,'5. Bilans projekt'!$C$3:$O$3,0))-INDEX('5. Bilans projekt'!$C$58:$O$58,1,MATCH('12. Ocena dyskontowa Inwestycji'!MZW$34,'5. Bilans projekt'!$C$3:$O$3,0))-INDEX('5. Bilans projekt'!$C$63:$O$63,1,MATCH('12. Ocena dyskontowa Inwestycji'!MZW$34,'5. Bilans projekt'!$C$3:$O$3,0))-INDEX('5. Bilans projekt'!$C$68:$O$68,1,MATCH('12. Ocena dyskontowa Inwestycji'!MZW$34,'5. Bilans projekt'!$C$3:$O$3,0)),"")</f>
        <v/>
      </c>
      <c r="MZX36" s="131" t="str">
        <f>_xlfn.IFNA(INDEX('5. Bilans projekt'!$C$54:$O$54,1,MATCH('12. Ocena dyskontowa Inwestycji'!MZX$34,'5. Bilans projekt'!$C$3:$O$3,0))-INDEX('5. Bilans projekt'!$C$58:$O$58,1,MATCH('12. Ocena dyskontowa Inwestycji'!MZX$34,'5. Bilans projekt'!$C$3:$O$3,0))-INDEX('5. Bilans projekt'!$C$63:$O$63,1,MATCH('12. Ocena dyskontowa Inwestycji'!MZX$34,'5. Bilans projekt'!$C$3:$O$3,0))-INDEX('5. Bilans projekt'!$C$68:$O$68,1,MATCH('12. Ocena dyskontowa Inwestycji'!MZX$34,'5. Bilans projekt'!$C$3:$O$3,0)),"")</f>
        <v/>
      </c>
      <c r="MZY36" s="131" t="str">
        <f>_xlfn.IFNA(INDEX('5. Bilans projekt'!$C$54:$O$54,1,MATCH('12. Ocena dyskontowa Inwestycji'!MZY$34,'5. Bilans projekt'!$C$3:$O$3,0))-INDEX('5. Bilans projekt'!$C$58:$O$58,1,MATCH('12. Ocena dyskontowa Inwestycji'!MZY$34,'5. Bilans projekt'!$C$3:$O$3,0))-INDEX('5. Bilans projekt'!$C$63:$O$63,1,MATCH('12. Ocena dyskontowa Inwestycji'!MZY$34,'5. Bilans projekt'!$C$3:$O$3,0))-INDEX('5. Bilans projekt'!$C$68:$O$68,1,MATCH('12. Ocena dyskontowa Inwestycji'!MZY$34,'5. Bilans projekt'!$C$3:$O$3,0)),"")</f>
        <v/>
      </c>
      <c r="MZZ36" s="131" t="str">
        <f>_xlfn.IFNA(INDEX('5. Bilans projekt'!$C$54:$O$54,1,MATCH('12. Ocena dyskontowa Inwestycji'!MZZ$34,'5. Bilans projekt'!$C$3:$O$3,0))-INDEX('5. Bilans projekt'!$C$58:$O$58,1,MATCH('12. Ocena dyskontowa Inwestycji'!MZZ$34,'5. Bilans projekt'!$C$3:$O$3,0))-INDEX('5. Bilans projekt'!$C$63:$O$63,1,MATCH('12. Ocena dyskontowa Inwestycji'!MZZ$34,'5. Bilans projekt'!$C$3:$O$3,0))-INDEX('5. Bilans projekt'!$C$68:$O$68,1,MATCH('12. Ocena dyskontowa Inwestycji'!MZZ$34,'5. Bilans projekt'!$C$3:$O$3,0)),"")</f>
        <v/>
      </c>
      <c r="NAA36" s="131" t="str">
        <f>_xlfn.IFNA(INDEX('5. Bilans projekt'!$C$54:$O$54,1,MATCH('12. Ocena dyskontowa Inwestycji'!NAA$34,'5. Bilans projekt'!$C$3:$O$3,0))-INDEX('5. Bilans projekt'!$C$58:$O$58,1,MATCH('12. Ocena dyskontowa Inwestycji'!NAA$34,'5. Bilans projekt'!$C$3:$O$3,0))-INDEX('5. Bilans projekt'!$C$63:$O$63,1,MATCH('12. Ocena dyskontowa Inwestycji'!NAA$34,'5. Bilans projekt'!$C$3:$O$3,0))-INDEX('5. Bilans projekt'!$C$68:$O$68,1,MATCH('12. Ocena dyskontowa Inwestycji'!NAA$34,'5. Bilans projekt'!$C$3:$O$3,0)),"")</f>
        <v/>
      </c>
      <c r="NAB36" s="131" t="str">
        <f>_xlfn.IFNA(INDEX('5. Bilans projekt'!$C$54:$O$54,1,MATCH('12. Ocena dyskontowa Inwestycji'!NAB$34,'5. Bilans projekt'!$C$3:$O$3,0))-INDEX('5. Bilans projekt'!$C$58:$O$58,1,MATCH('12. Ocena dyskontowa Inwestycji'!NAB$34,'5. Bilans projekt'!$C$3:$O$3,0))-INDEX('5. Bilans projekt'!$C$63:$O$63,1,MATCH('12. Ocena dyskontowa Inwestycji'!NAB$34,'5. Bilans projekt'!$C$3:$O$3,0))-INDEX('5. Bilans projekt'!$C$68:$O$68,1,MATCH('12. Ocena dyskontowa Inwestycji'!NAB$34,'5. Bilans projekt'!$C$3:$O$3,0)),"")</f>
        <v/>
      </c>
      <c r="NAC36" s="131" t="str">
        <f>_xlfn.IFNA(INDEX('5. Bilans projekt'!$C$54:$O$54,1,MATCH('12. Ocena dyskontowa Inwestycji'!NAC$34,'5. Bilans projekt'!$C$3:$O$3,0))-INDEX('5. Bilans projekt'!$C$58:$O$58,1,MATCH('12. Ocena dyskontowa Inwestycji'!NAC$34,'5. Bilans projekt'!$C$3:$O$3,0))-INDEX('5. Bilans projekt'!$C$63:$O$63,1,MATCH('12. Ocena dyskontowa Inwestycji'!NAC$34,'5. Bilans projekt'!$C$3:$O$3,0))-INDEX('5. Bilans projekt'!$C$68:$O$68,1,MATCH('12. Ocena dyskontowa Inwestycji'!NAC$34,'5. Bilans projekt'!$C$3:$O$3,0)),"")</f>
        <v/>
      </c>
      <c r="NAD36" s="131" t="str">
        <f>_xlfn.IFNA(INDEX('5. Bilans projekt'!$C$54:$O$54,1,MATCH('12. Ocena dyskontowa Inwestycji'!NAD$34,'5. Bilans projekt'!$C$3:$O$3,0))-INDEX('5. Bilans projekt'!$C$58:$O$58,1,MATCH('12. Ocena dyskontowa Inwestycji'!NAD$34,'5. Bilans projekt'!$C$3:$O$3,0))-INDEX('5. Bilans projekt'!$C$63:$O$63,1,MATCH('12. Ocena dyskontowa Inwestycji'!NAD$34,'5. Bilans projekt'!$C$3:$O$3,0))-INDEX('5. Bilans projekt'!$C$68:$O$68,1,MATCH('12. Ocena dyskontowa Inwestycji'!NAD$34,'5. Bilans projekt'!$C$3:$O$3,0)),"")</f>
        <v/>
      </c>
      <c r="NAE36" s="131" t="str">
        <f>_xlfn.IFNA(INDEX('5. Bilans projekt'!$C$54:$O$54,1,MATCH('12. Ocena dyskontowa Inwestycji'!NAE$34,'5. Bilans projekt'!$C$3:$O$3,0))-INDEX('5. Bilans projekt'!$C$58:$O$58,1,MATCH('12. Ocena dyskontowa Inwestycji'!NAE$34,'5. Bilans projekt'!$C$3:$O$3,0))-INDEX('5. Bilans projekt'!$C$63:$O$63,1,MATCH('12. Ocena dyskontowa Inwestycji'!NAE$34,'5. Bilans projekt'!$C$3:$O$3,0))-INDEX('5. Bilans projekt'!$C$68:$O$68,1,MATCH('12. Ocena dyskontowa Inwestycji'!NAE$34,'5. Bilans projekt'!$C$3:$O$3,0)),"")</f>
        <v/>
      </c>
      <c r="NAF36" s="131" t="str">
        <f>_xlfn.IFNA(INDEX('5. Bilans projekt'!$C$54:$O$54,1,MATCH('12. Ocena dyskontowa Inwestycji'!NAF$34,'5. Bilans projekt'!$C$3:$O$3,0))-INDEX('5. Bilans projekt'!$C$58:$O$58,1,MATCH('12. Ocena dyskontowa Inwestycji'!NAF$34,'5. Bilans projekt'!$C$3:$O$3,0))-INDEX('5. Bilans projekt'!$C$63:$O$63,1,MATCH('12. Ocena dyskontowa Inwestycji'!NAF$34,'5. Bilans projekt'!$C$3:$O$3,0))-INDEX('5. Bilans projekt'!$C$68:$O$68,1,MATCH('12. Ocena dyskontowa Inwestycji'!NAF$34,'5. Bilans projekt'!$C$3:$O$3,0)),"")</f>
        <v/>
      </c>
      <c r="NAG36" s="131" t="str">
        <f>_xlfn.IFNA(INDEX('5. Bilans projekt'!$C$54:$O$54,1,MATCH('12. Ocena dyskontowa Inwestycji'!NAG$34,'5. Bilans projekt'!$C$3:$O$3,0))-INDEX('5. Bilans projekt'!$C$58:$O$58,1,MATCH('12. Ocena dyskontowa Inwestycji'!NAG$34,'5. Bilans projekt'!$C$3:$O$3,0))-INDEX('5. Bilans projekt'!$C$63:$O$63,1,MATCH('12. Ocena dyskontowa Inwestycji'!NAG$34,'5. Bilans projekt'!$C$3:$O$3,0))-INDEX('5. Bilans projekt'!$C$68:$O$68,1,MATCH('12. Ocena dyskontowa Inwestycji'!NAG$34,'5. Bilans projekt'!$C$3:$O$3,0)),"")</f>
        <v/>
      </c>
      <c r="NAH36" s="131" t="str">
        <f>_xlfn.IFNA(INDEX('5. Bilans projekt'!$C$54:$O$54,1,MATCH('12. Ocena dyskontowa Inwestycji'!NAH$34,'5. Bilans projekt'!$C$3:$O$3,0))-INDEX('5. Bilans projekt'!$C$58:$O$58,1,MATCH('12. Ocena dyskontowa Inwestycji'!NAH$34,'5. Bilans projekt'!$C$3:$O$3,0))-INDEX('5. Bilans projekt'!$C$63:$O$63,1,MATCH('12. Ocena dyskontowa Inwestycji'!NAH$34,'5. Bilans projekt'!$C$3:$O$3,0))-INDEX('5. Bilans projekt'!$C$68:$O$68,1,MATCH('12. Ocena dyskontowa Inwestycji'!NAH$34,'5. Bilans projekt'!$C$3:$O$3,0)),"")</f>
        <v/>
      </c>
      <c r="NAI36" s="131" t="str">
        <f>_xlfn.IFNA(INDEX('5. Bilans projekt'!$C$54:$O$54,1,MATCH('12. Ocena dyskontowa Inwestycji'!NAI$34,'5. Bilans projekt'!$C$3:$O$3,0))-INDEX('5. Bilans projekt'!$C$58:$O$58,1,MATCH('12. Ocena dyskontowa Inwestycji'!NAI$34,'5. Bilans projekt'!$C$3:$O$3,0))-INDEX('5. Bilans projekt'!$C$63:$O$63,1,MATCH('12. Ocena dyskontowa Inwestycji'!NAI$34,'5. Bilans projekt'!$C$3:$O$3,0))-INDEX('5. Bilans projekt'!$C$68:$O$68,1,MATCH('12. Ocena dyskontowa Inwestycji'!NAI$34,'5. Bilans projekt'!$C$3:$O$3,0)),"")</f>
        <v/>
      </c>
      <c r="NAJ36" s="131" t="str">
        <f>_xlfn.IFNA(INDEX('5. Bilans projekt'!$C$54:$O$54,1,MATCH('12. Ocena dyskontowa Inwestycji'!NAJ$34,'5. Bilans projekt'!$C$3:$O$3,0))-INDEX('5. Bilans projekt'!$C$58:$O$58,1,MATCH('12. Ocena dyskontowa Inwestycji'!NAJ$34,'5. Bilans projekt'!$C$3:$O$3,0))-INDEX('5. Bilans projekt'!$C$63:$O$63,1,MATCH('12. Ocena dyskontowa Inwestycji'!NAJ$34,'5. Bilans projekt'!$C$3:$O$3,0))-INDEX('5. Bilans projekt'!$C$68:$O$68,1,MATCH('12. Ocena dyskontowa Inwestycji'!NAJ$34,'5. Bilans projekt'!$C$3:$O$3,0)),"")</f>
        <v/>
      </c>
      <c r="NAK36" s="131" t="str">
        <f>_xlfn.IFNA(INDEX('5. Bilans projekt'!$C$54:$O$54,1,MATCH('12. Ocena dyskontowa Inwestycji'!NAK$34,'5. Bilans projekt'!$C$3:$O$3,0))-INDEX('5. Bilans projekt'!$C$58:$O$58,1,MATCH('12. Ocena dyskontowa Inwestycji'!NAK$34,'5. Bilans projekt'!$C$3:$O$3,0))-INDEX('5. Bilans projekt'!$C$63:$O$63,1,MATCH('12. Ocena dyskontowa Inwestycji'!NAK$34,'5. Bilans projekt'!$C$3:$O$3,0))-INDEX('5. Bilans projekt'!$C$68:$O$68,1,MATCH('12. Ocena dyskontowa Inwestycji'!NAK$34,'5. Bilans projekt'!$C$3:$O$3,0)),"")</f>
        <v/>
      </c>
      <c r="NAL36" s="131" t="str">
        <f>_xlfn.IFNA(INDEX('5. Bilans projekt'!$C$54:$O$54,1,MATCH('12. Ocena dyskontowa Inwestycji'!NAL$34,'5. Bilans projekt'!$C$3:$O$3,0))-INDEX('5. Bilans projekt'!$C$58:$O$58,1,MATCH('12. Ocena dyskontowa Inwestycji'!NAL$34,'5. Bilans projekt'!$C$3:$O$3,0))-INDEX('5. Bilans projekt'!$C$63:$O$63,1,MATCH('12. Ocena dyskontowa Inwestycji'!NAL$34,'5. Bilans projekt'!$C$3:$O$3,0))-INDEX('5. Bilans projekt'!$C$68:$O$68,1,MATCH('12. Ocena dyskontowa Inwestycji'!NAL$34,'5. Bilans projekt'!$C$3:$O$3,0)),"")</f>
        <v/>
      </c>
      <c r="NAM36" s="131" t="str">
        <f>_xlfn.IFNA(INDEX('5. Bilans projekt'!$C$54:$O$54,1,MATCH('12. Ocena dyskontowa Inwestycji'!NAM$34,'5. Bilans projekt'!$C$3:$O$3,0))-INDEX('5. Bilans projekt'!$C$58:$O$58,1,MATCH('12. Ocena dyskontowa Inwestycji'!NAM$34,'5. Bilans projekt'!$C$3:$O$3,0))-INDEX('5. Bilans projekt'!$C$63:$O$63,1,MATCH('12. Ocena dyskontowa Inwestycji'!NAM$34,'5. Bilans projekt'!$C$3:$O$3,0))-INDEX('5. Bilans projekt'!$C$68:$O$68,1,MATCH('12. Ocena dyskontowa Inwestycji'!NAM$34,'5. Bilans projekt'!$C$3:$O$3,0)),"")</f>
        <v/>
      </c>
      <c r="NAN36" s="131" t="str">
        <f>_xlfn.IFNA(INDEX('5. Bilans projekt'!$C$54:$O$54,1,MATCH('12. Ocena dyskontowa Inwestycji'!NAN$34,'5. Bilans projekt'!$C$3:$O$3,0))-INDEX('5. Bilans projekt'!$C$58:$O$58,1,MATCH('12. Ocena dyskontowa Inwestycji'!NAN$34,'5. Bilans projekt'!$C$3:$O$3,0))-INDEX('5. Bilans projekt'!$C$63:$O$63,1,MATCH('12. Ocena dyskontowa Inwestycji'!NAN$34,'5. Bilans projekt'!$C$3:$O$3,0))-INDEX('5. Bilans projekt'!$C$68:$O$68,1,MATCH('12. Ocena dyskontowa Inwestycji'!NAN$34,'5. Bilans projekt'!$C$3:$O$3,0)),"")</f>
        <v/>
      </c>
      <c r="NAO36" s="131" t="str">
        <f>_xlfn.IFNA(INDEX('5. Bilans projekt'!$C$54:$O$54,1,MATCH('12. Ocena dyskontowa Inwestycji'!NAO$34,'5. Bilans projekt'!$C$3:$O$3,0))-INDEX('5. Bilans projekt'!$C$58:$O$58,1,MATCH('12. Ocena dyskontowa Inwestycji'!NAO$34,'5. Bilans projekt'!$C$3:$O$3,0))-INDEX('5. Bilans projekt'!$C$63:$O$63,1,MATCH('12. Ocena dyskontowa Inwestycji'!NAO$34,'5. Bilans projekt'!$C$3:$O$3,0))-INDEX('5. Bilans projekt'!$C$68:$O$68,1,MATCH('12. Ocena dyskontowa Inwestycji'!NAO$34,'5. Bilans projekt'!$C$3:$O$3,0)),"")</f>
        <v/>
      </c>
      <c r="NAP36" s="131" t="str">
        <f>_xlfn.IFNA(INDEX('5. Bilans projekt'!$C$54:$O$54,1,MATCH('12. Ocena dyskontowa Inwestycji'!NAP$34,'5. Bilans projekt'!$C$3:$O$3,0))-INDEX('5. Bilans projekt'!$C$58:$O$58,1,MATCH('12. Ocena dyskontowa Inwestycji'!NAP$34,'5. Bilans projekt'!$C$3:$O$3,0))-INDEX('5. Bilans projekt'!$C$63:$O$63,1,MATCH('12. Ocena dyskontowa Inwestycji'!NAP$34,'5. Bilans projekt'!$C$3:$O$3,0))-INDEX('5. Bilans projekt'!$C$68:$O$68,1,MATCH('12. Ocena dyskontowa Inwestycji'!NAP$34,'5. Bilans projekt'!$C$3:$O$3,0)),"")</f>
        <v/>
      </c>
      <c r="NAQ36" s="131" t="str">
        <f>_xlfn.IFNA(INDEX('5. Bilans projekt'!$C$54:$O$54,1,MATCH('12. Ocena dyskontowa Inwestycji'!NAQ$34,'5. Bilans projekt'!$C$3:$O$3,0))-INDEX('5. Bilans projekt'!$C$58:$O$58,1,MATCH('12. Ocena dyskontowa Inwestycji'!NAQ$34,'5. Bilans projekt'!$C$3:$O$3,0))-INDEX('5. Bilans projekt'!$C$63:$O$63,1,MATCH('12. Ocena dyskontowa Inwestycji'!NAQ$34,'5. Bilans projekt'!$C$3:$O$3,0))-INDEX('5. Bilans projekt'!$C$68:$O$68,1,MATCH('12. Ocena dyskontowa Inwestycji'!NAQ$34,'5. Bilans projekt'!$C$3:$O$3,0)),"")</f>
        <v/>
      </c>
      <c r="NAR36" s="131" t="str">
        <f>_xlfn.IFNA(INDEX('5. Bilans projekt'!$C$54:$O$54,1,MATCH('12. Ocena dyskontowa Inwestycji'!NAR$34,'5. Bilans projekt'!$C$3:$O$3,0))-INDEX('5. Bilans projekt'!$C$58:$O$58,1,MATCH('12. Ocena dyskontowa Inwestycji'!NAR$34,'5. Bilans projekt'!$C$3:$O$3,0))-INDEX('5. Bilans projekt'!$C$63:$O$63,1,MATCH('12. Ocena dyskontowa Inwestycji'!NAR$34,'5. Bilans projekt'!$C$3:$O$3,0))-INDEX('5. Bilans projekt'!$C$68:$O$68,1,MATCH('12. Ocena dyskontowa Inwestycji'!NAR$34,'5. Bilans projekt'!$C$3:$O$3,0)),"")</f>
        <v/>
      </c>
      <c r="NAS36" s="131" t="str">
        <f>_xlfn.IFNA(INDEX('5. Bilans projekt'!$C$54:$O$54,1,MATCH('12. Ocena dyskontowa Inwestycji'!NAS$34,'5. Bilans projekt'!$C$3:$O$3,0))-INDEX('5. Bilans projekt'!$C$58:$O$58,1,MATCH('12. Ocena dyskontowa Inwestycji'!NAS$34,'5. Bilans projekt'!$C$3:$O$3,0))-INDEX('5. Bilans projekt'!$C$63:$O$63,1,MATCH('12. Ocena dyskontowa Inwestycji'!NAS$34,'5. Bilans projekt'!$C$3:$O$3,0))-INDEX('5. Bilans projekt'!$C$68:$O$68,1,MATCH('12. Ocena dyskontowa Inwestycji'!NAS$34,'5. Bilans projekt'!$C$3:$O$3,0)),"")</f>
        <v/>
      </c>
      <c r="NAT36" s="131" t="str">
        <f>_xlfn.IFNA(INDEX('5. Bilans projekt'!$C$54:$O$54,1,MATCH('12. Ocena dyskontowa Inwestycji'!NAT$34,'5. Bilans projekt'!$C$3:$O$3,0))-INDEX('5. Bilans projekt'!$C$58:$O$58,1,MATCH('12. Ocena dyskontowa Inwestycji'!NAT$34,'5. Bilans projekt'!$C$3:$O$3,0))-INDEX('5. Bilans projekt'!$C$63:$O$63,1,MATCH('12. Ocena dyskontowa Inwestycji'!NAT$34,'5. Bilans projekt'!$C$3:$O$3,0))-INDEX('5. Bilans projekt'!$C$68:$O$68,1,MATCH('12. Ocena dyskontowa Inwestycji'!NAT$34,'5. Bilans projekt'!$C$3:$O$3,0)),"")</f>
        <v/>
      </c>
      <c r="NAU36" s="131" t="str">
        <f>_xlfn.IFNA(INDEX('5. Bilans projekt'!$C$54:$O$54,1,MATCH('12. Ocena dyskontowa Inwestycji'!NAU$34,'5. Bilans projekt'!$C$3:$O$3,0))-INDEX('5. Bilans projekt'!$C$58:$O$58,1,MATCH('12. Ocena dyskontowa Inwestycji'!NAU$34,'5. Bilans projekt'!$C$3:$O$3,0))-INDEX('5. Bilans projekt'!$C$63:$O$63,1,MATCH('12. Ocena dyskontowa Inwestycji'!NAU$34,'5. Bilans projekt'!$C$3:$O$3,0))-INDEX('5. Bilans projekt'!$C$68:$O$68,1,MATCH('12. Ocena dyskontowa Inwestycji'!NAU$34,'5. Bilans projekt'!$C$3:$O$3,0)),"")</f>
        <v/>
      </c>
      <c r="NAV36" s="131" t="str">
        <f>_xlfn.IFNA(INDEX('5. Bilans projekt'!$C$54:$O$54,1,MATCH('12. Ocena dyskontowa Inwestycji'!NAV$34,'5. Bilans projekt'!$C$3:$O$3,0))-INDEX('5. Bilans projekt'!$C$58:$O$58,1,MATCH('12. Ocena dyskontowa Inwestycji'!NAV$34,'5. Bilans projekt'!$C$3:$O$3,0))-INDEX('5. Bilans projekt'!$C$63:$O$63,1,MATCH('12. Ocena dyskontowa Inwestycji'!NAV$34,'5. Bilans projekt'!$C$3:$O$3,0))-INDEX('5. Bilans projekt'!$C$68:$O$68,1,MATCH('12. Ocena dyskontowa Inwestycji'!NAV$34,'5. Bilans projekt'!$C$3:$O$3,0)),"")</f>
        <v/>
      </c>
      <c r="NAW36" s="131" t="str">
        <f>_xlfn.IFNA(INDEX('5. Bilans projekt'!$C$54:$O$54,1,MATCH('12. Ocena dyskontowa Inwestycji'!NAW$34,'5. Bilans projekt'!$C$3:$O$3,0))-INDEX('5. Bilans projekt'!$C$58:$O$58,1,MATCH('12. Ocena dyskontowa Inwestycji'!NAW$34,'5. Bilans projekt'!$C$3:$O$3,0))-INDEX('5. Bilans projekt'!$C$63:$O$63,1,MATCH('12. Ocena dyskontowa Inwestycji'!NAW$34,'5. Bilans projekt'!$C$3:$O$3,0))-INDEX('5. Bilans projekt'!$C$68:$O$68,1,MATCH('12. Ocena dyskontowa Inwestycji'!NAW$34,'5. Bilans projekt'!$C$3:$O$3,0)),"")</f>
        <v/>
      </c>
      <c r="NAX36" s="131" t="str">
        <f>_xlfn.IFNA(INDEX('5. Bilans projekt'!$C$54:$O$54,1,MATCH('12. Ocena dyskontowa Inwestycji'!NAX$34,'5. Bilans projekt'!$C$3:$O$3,0))-INDEX('5. Bilans projekt'!$C$58:$O$58,1,MATCH('12. Ocena dyskontowa Inwestycji'!NAX$34,'5. Bilans projekt'!$C$3:$O$3,0))-INDEX('5. Bilans projekt'!$C$63:$O$63,1,MATCH('12. Ocena dyskontowa Inwestycji'!NAX$34,'5. Bilans projekt'!$C$3:$O$3,0))-INDEX('5. Bilans projekt'!$C$68:$O$68,1,MATCH('12. Ocena dyskontowa Inwestycji'!NAX$34,'5. Bilans projekt'!$C$3:$O$3,0)),"")</f>
        <v/>
      </c>
      <c r="NAY36" s="131" t="str">
        <f>_xlfn.IFNA(INDEX('5. Bilans projekt'!$C$54:$O$54,1,MATCH('12. Ocena dyskontowa Inwestycji'!NAY$34,'5. Bilans projekt'!$C$3:$O$3,0))-INDEX('5. Bilans projekt'!$C$58:$O$58,1,MATCH('12. Ocena dyskontowa Inwestycji'!NAY$34,'5. Bilans projekt'!$C$3:$O$3,0))-INDEX('5. Bilans projekt'!$C$63:$O$63,1,MATCH('12. Ocena dyskontowa Inwestycji'!NAY$34,'5. Bilans projekt'!$C$3:$O$3,0))-INDEX('5. Bilans projekt'!$C$68:$O$68,1,MATCH('12. Ocena dyskontowa Inwestycji'!NAY$34,'5. Bilans projekt'!$C$3:$O$3,0)),"")</f>
        <v/>
      </c>
      <c r="NAZ36" s="131" t="str">
        <f>_xlfn.IFNA(INDEX('5. Bilans projekt'!$C$54:$O$54,1,MATCH('12. Ocena dyskontowa Inwestycji'!NAZ$34,'5. Bilans projekt'!$C$3:$O$3,0))-INDEX('5. Bilans projekt'!$C$58:$O$58,1,MATCH('12. Ocena dyskontowa Inwestycji'!NAZ$34,'5. Bilans projekt'!$C$3:$O$3,0))-INDEX('5. Bilans projekt'!$C$63:$O$63,1,MATCH('12. Ocena dyskontowa Inwestycji'!NAZ$34,'5. Bilans projekt'!$C$3:$O$3,0))-INDEX('5. Bilans projekt'!$C$68:$O$68,1,MATCH('12. Ocena dyskontowa Inwestycji'!NAZ$34,'5. Bilans projekt'!$C$3:$O$3,0)),"")</f>
        <v/>
      </c>
      <c r="NBA36" s="131" t="str">
        <f>_xlfn.IFNA(INDEX('5. Bilans projekt'!$C$54:$O$54,1,MATCH('12. Ocena dyskontowa Inwestycji'!NBA$34,'5. Bilans projekt'!$C$3:$O$3,0))-INDEX('5. Bilans projekt'!$C$58:$O$58,1,MATCH('12. Ocena dyskontowa Inwestycji'!NBA$34,'5. Bilans projekt'!$C$3:$O$3,0))-INDEX('5. Bilans projekt'!$C$63:$O$63,1,MATCH('12. Ocena dyskontowa Inwestycji'!NBA$34,'5. Bilans projekt'!$C$3:$O$3,0))-INDEX('5. Bilans projekt'!$C$68:$O$68,1,MATCH('12. Ocena dyskontowa Inwestycji'!NBA$34,'5. Bilans projekt'!$C$3:$O$3,0)),"")</f>
        <v/>
      </c>
      <c r="NBB36" s="131" t="str">
        <f>_xlfn.IFNA(INDEX('5. Bilans projekt'!$C$54:$O$54,1,MATCH('12. Ocena dyskontowa Inwestycji'!NBB$34,'5. Bilans projekt'!$C$3:$O$3,0))-INDEX('5. Bilans projekt'!$C$58:$O$58,1,MATCH('12. Ocena dyskontowa Inwestycji'!NBB$34,'5. Bilans projekt'!$C$3:$O$3,0))-INDEX('5. Bilans projekt'!$C$63:$O$63,1,MATCH('12. Ocena dyskontowa Inwestycji'!NBB$34,'5. Bilans projekt'!$C$3:$O$3,0))-INDEX('5. Bilans projekt'!$C$68:$O$68,1,MATCH('12. Ocena dyskontowa Inwestycji'!NBB$34,'5. Bilans projekt'!$C$3:$O$3,0)),"")</f>
        <v/>
      </c>
      <c r="NBC36" s="131" t="str">
        <f>_xlfn.IFNA(INDEX('5. Bilans projekt'!$C$54:$O$54,1,MATCH('12. Ocena dyskontowa Inwestycji'!NBC$34,'5. Bilans projekt'!$C$3:$O$3,0))-INDEX('5. Bilans projekt'!$C$58:$O$58,1,MATCH('12. Ocena dyskontowa Inwestycji'!NBC$34,'5. Bilans projekt'!$C$3:$O$3,0))-INDEX('5. Bilans projekt'!$C$63:$O$63,1,MATCH('12. Ocena dyskontowa Inwestycji'!NBC$34,'5. Bilans projekt'!$C$3:$O$3,0))-INDEX('5. Bilans projekt'!$C$68:$O$68,1,MATCH('12. Ocena dyskontowa Inwestycji'!NBC$34,'5. Bilans projekt'!$C$3:$O$3,0)),"")</f>
        <v/>
      </c>
      <c r="NBD36" s="131" t="str">
        <f>_xlfn.IFNA(INDEX('5. Bilans projekt'!$C$54:$O$54,1,MATCH('12. Ocena dyskontowa Inwestycji'!NBD$34,'5. Bilans projekt'!$C$3:$O$3,0))-INDEX('5. Bilans projekt'!$C$58:$O$58,1,MATCH('12. Ocena dyskontowa Inwestycji'!NBD$34,'5. Bilans projekt'!$C$3:$O$3,0))-INDEX('5. Bilans projekt'!$C$63:$O$63,1,MATCH('12. Ocena dyskontowa Inwestycji'!NBD$34,'5. Bilans projekt'!$C$3:$O$3,0))-INDEX('5. Bilans projekt'!$C$68:$O$68,1,MATCH('12. Ocena dyskontowa Inwestycji'!NBD$34,'5. Bilans projekt'!$C$3:$O$3,0)),"")</f>
        <v/>
      </c>
      <c r="NBE36" s="131" t="str">
        <f>_xlfn.IFNA(INDEX('5. Bilans projekt'!$C$54:$O$54,1,MATCH('12. Ocena dyskontowa Inwestycji'!NBE$34,'5. Bilans projekt'!$C$3:$O$3,0))-INDEX('5. Bilans projekt'!$C$58:$O$58,1,MATCH('12. Ocena dyskontowa Inwestycji'!NBE$34,'5. Bilans projekt'!$C$3:$O$3,0))-INDEX('5. Bilans projekt'!$C$63:$O$63,1,MATCH('12. Ocena dyskontowa Inwestycji'!NBE$34,'5. Bilans projekt'!$C$3:$O$3,0))-INDEX('5. Bilans projekt'!$C$68:$O$68,1,MATCH('12. Ocena dyskontowa Inwestycji'!NBE$34,'5. Bilans projekt'!$C$3:$O$3,0)),"")</f>
        <v/>
      </c>
      <c r="NBF36" s="131" t="str">
        <f>_xlfn.IFNA(INDEX('5. Bilans projekt'!$C$54:$O$54,1,MATCH('12. Ocena dyskontowa Inwestycji'!NBF$34,'5. Bilans projekt'!$C$3:$O$3,0))-INDEX('5. Bilans projekt'!$C$58:$O$58,1,MATCH('12. Ocena dyskontowa Inwestycji'!NBF$34,'5. Bilans projekt'!$C$3:$O$3,0))-INDEX('5. Bilans projekt'!$C$63:$O$63,1,MATCH('12. Ocena dyskontowa Inwestycji'!NBF$34,'5. Bilans projekt'!$C$3:$O$3,0))-INDEX('5. Bilans projekt'!$C$68:$O$68,1,MATCH('12. Ocena dyskontowa Inwestycji'!NBF$34,'5. Bilans projekt'!$C$3:$O$3,0)),"")</f>
        <v/>
      </c>
      <c r="NBG36" s="131" t="str">
        <f>_xlfn.IFNA(INDEX('5. Bilans projekt'!$C$54:$O$54,1,MATCH('12. Ocena dyskontowa Inwestycji'!NBG$34,'5. Bilans projekt'!$C$3:$O$3,0))-INDEX('5. Bilans projekt'!$C$58:$O$58,1,MATCH('12. Ocena dyskontowa Inwestycji'!NBG$34,'5. Bilans projekt'!$C$3:$O$3,0))-INDEX('5. Bilans projekt'!$C$63:$O$63,1,MATCH('12. Ocena dyskontowa Inwestycji'!NBG$34,'5. Bilans projekt'!$C$3:$O$3,0))-INDEX('5. Bilans projekt'!$C$68:$O$68,1,MATCH('12. Ocena dyskontowa Inwestycji'!NBG$34,'5. Bilans projekt'!$C$3:$O$3,0)),"")</f>
        <v/>
      </c>
      <c r="NBH36" s="131" t="str">
        <f>_xlfn.IFNA(INDEX('5. Bilans projekt'!$C$54:$O$54,1,MATCH('12. Ocena dyskontowa Inwestycji'!NBH$34,'5. Bilans projekt'!$C$3:$O$3,0))-INDEX('5. Bilans projekt'!$C$58:$O$58,1,MATCH('12. Ocena dyskontowa Inwestycji'!NBH$34,'5. Bilans projekt'!$C$3:$O$3,0))-INDEX('5. Bilans projekt'!$C$63:$O$63,1,MATCH('12. Ocena dyskontowa Inwestycji'!NBH$34,'5. Bilans projekt'!$C$3:$O$3,0))-INDEX('5. Bilans projekt'!$C$68:$O$68,1,MATCH('12. Ocena dyskontowa Inwestycji'!NBH$34,'5. Bilans projekt'!$C$3:$O$3,0)),"")</f>
        <v/>
      </c>
      <c r="NBI36" s="131" t="str">
        <f>_xlfn.IFNA(INDEX('5. Bilans projekt'!$C$54:$O$54,1,MATCH('12. Ocena dyskontowa Inwestycji'!NBI$34,'5. Bilans projekt'!$C$3:$O$3,0))-INDEX('5. Bilans projekt'!$C$58:$O$58,1,MATCH('12. Ocena dyskontowa Inwestycji'!NBI$34,'5. Bilans projekt'!$C$3:$O$3,0))-INDEX('5. Bilans projekt'!$C$63:$O$63,1,MATCH('12. Ocena dyskontowa Inwestycji'!NBI$34,'5. Bilans projekt'!$C$3:$O$3,0))-INDEX('5. Bilans projekt'!$C$68:$O$68,1,MATCH('12. Ocena dyskontowa Inwestycji'!NBI$34,'5. Bilans projekt'!$C$3:$O$3,0)),"")</f>
        <v/>
      </c>
      <c r="NBJ36" s="131" t="str">
        <f>_xlfn.IFNA(INDEX('5. Bilans projekt'!$C$54:$O$54,1,MATCH('12. Ocena dyskontowa Inwestycji'!NBJ$34,'5. Bilans projekt'!$C$3:$O$3,0))-INDEX('5. Bilans projekt'!$C$58:$O$58,1,MATCH('12. Ocena dyskontowa Inwestycji'!NBJ$34,'5. Bilans projekt'!$C$3:$O$3,0))-INDEX('5. Bilans projekt'!$C$63:$O$63,1,MATCH('12. Ocena dyskontowa Inwestycji'!NBJ$34,'5. Bilans projekt'!$C$3:$O$3,0))-INDEX('5. Bilans projekt'!$C$68:$O$68,1,MATCH('12. Ocena dyskontowa Inwestycji'!NBJ$34,'5. Bilans projekt'!$C$3:$O$3,0)),"")</f>
        <v/>
      </c>
      <c r="NBK36" s="131" t="str">
        <f>_xlfn.IFNA(INDEX('5. Bilans projekt'!$C$54:$O$54,1,MATCH('12. Ocena dyskontowa Inwestycji'!NBK$34,'5. Bilans projekt'!$C$3:$O$3,0))-INDEX('5. Bilans projekt'!$C$58:$O$58,1,MATCH('12. Ocena dyskontowa Inwestycji'!NBK$34,'5. Bilans projekt'!$C$3:$O$3,0))-INDEX('5. Bilans projekt'!$C$63:$O$63,1,MATCH('12. Ocena dyskontowa Inwestycji'!NBK$34,'5. Bilans projekt'!$C$3:$O$3,0))-INDEX('5. Bilans projekt'!$C$68:$O$68,1,MATCH('12. Ocena dyskontowa Inwestycji'!NBK$34,'5. Bilans projekt'!$C$3:$O$3,0)),"")</f>
        <v/>
      </c>
      <c r="NBL36" s="131" t="str">
        <f>_xlfn.IFNA(INDEX('5. Bilans projekt'!$C$54:$O$54,1,MATCH('12. Ocena dyskontowa Inwestycji'!NBL$34,'5. Bilans projekt'!$C$3:$O$3,0))-INDEX('5. Bilans projekt'!$C$58:$O$58,1,MATCH('12. Ocena dyskontowa Inwestycji'!NBL$34,'5. Bilans projekt'!$C$3:$O$3,0))-INDEX('5. Bilans projekt'!$C$63:$O$63,1,MATCH('12. Ocena dyskontowa Inwestycji'!NBL$34,'5. Bilans projekt'!$C$3:$O$3,0))-INDEX('5. Bilans projekt'!$C$68:$O$68,1,MATCH('12. Ocena dyskontowa Inwestycji'!NBL$34,'5. Bilans projekt'!$C$3:$O$3,0)),"")</f>
        <v/>
      </c>
      <c r="NBM36" s="131" t="str">
        <f>_xlfn.IFNA(INDEX('5. Bilans projekt'!$C$54:$O$54,1,MATCH('12. Ocena dyskontowa Inwestycji'!NBM$34,'5. Bilans projekt'!$C$3:$O$3,0))-INDEX('5. Bilans projekt'!$C$58:$O$58,1,MATCH('12. Ocena dyskontowa Inwestycji'!NBM$34,'5. Bilans projekt'!$C$3:$O$3,0))-INDEX('5. Bilans projekt'!$C$63:$O$63,1,MATCH('12. Ocena dyskontowa Inwestycji'!NBM$34,'5. Bilans projekt'!$C$3:$O$3,0))-INDEX('5. Bilans projekt'!$C$68:$O$68,1,MATCH('12. Ocena dyskontowa Inwestycji'!NBM$34,'5. Bilans projekt'!$C$3:$O$3,0)),"")</f>
        <v/>
      </c>
      <c r="NBN36" s="131" t="str">
        <f>_xlfn.IFNA(INDEX('5. Bilans projekt'!$C$54:$O$54,1,MATCH('12. Ocena dyskontowa Inwestycji'!NBN$34,'5. Bilans projekt'!$C$3:$O$3,0))-INDEX('5. Bilans projekt'!$C$58:$O$58,1,MATCH('12. Ocena dyskontowa Inwestycji'!NBN$34,'5. Bilans projekt'!$C$3:$O$3,0))-INDEX('5. Bilans projekt'!$C$63:$O$63,1,MATCH('12. Ocena dyskontowa Inwestycji'!NBN$34,'5. Bilans projekt'!$C$3:$O$3,0))-INDEX('5. Bilans projekt'!$C$68:$O$68,1,MATCH('12. Ocena dyskontowa Inwestycji'!NBN$34,'5. Bilans projekt'!$C$3:$O$3,0)),"")</f>
        <v/>
      </c>
      <c r="NBO36" s="131" t="str">
        <f>_xlfn.IFNA(INDEX('5. Bilans projekt'!$C$54:$O$54,1,MATCH('12. Ocena dyskontowa Inwestycji'!NBO$34,'5. Bilans projekt'!$C$3:$O$3,0))-INDEX('5. Bilans projekt'!$C$58:$O$58,1,MATCH('12. Ocena dyskontowa Inwestycji'!NBO$34,'5. Bilans projekt'!$C$3:$O$3,0))-INDEX('5. Bilans projekt'!$C$63:$O$63,1,MATCH('12. Ocena dyskontowa Inwestycji'!NBO$34,'5. Bilans projekt'!$C$3:$O$3,0))-INDEX('5. Bilans projekt'!$C$68:$O$68,1,MATCH('12. Ocena dyskontowa Inwestycji'!NBO$34,'5. Bilans projekt'!$C$3:$O$3,0)),"")</f>
        <v/>
      </c>
      <c r="NBP36" s="131" t="str">
        <f>_xlfn.IFNA(INDEX('5. Bilans projekt'!$C$54:$O$54,1,MATCH('12. Ocena dyskontowa Inwestycji'!NBP$34,'5. Bilans projekt'!$C$3:$O$3,0))-INDEX('5. Bilans projekt'!$C$58:$O$58,1,MATCH('12. Ocena dyskontowa Inwestycji'!NBP$34,'5. Bilans projekt'!$C$3:$O$3,0))-INDEX('5. Bilans projekt'!$C$63:$O$63,1,MATCH('12. Ocena dyskontowa Inwestycji'!NBP$34,'5. Bilans projekt'!$C$3:$O$3,0))-INDEX('5. Bilans projekt'!$C$68:$O$68,1,MATCH('12. Ocena dyskontowa Inwestycji'!NBP$34,'5. Bilans projekt'!$C$3:$O$3,0)),"")</f>
        <v/>
      </c>
      <c r="NBQ36" s="131" t="str">
        <f>_xlfn.IFNA(INDEX('5. Bilans projekt'!$C$54:$O$54,1,MATCH('12. Ocena dyskontowa Inwestycji'!NBQ$34,'5. Bilans projekt'!$C$3:$O$3,0))-INDEX('5. Bilans projekt'!$C$58:$O$58,1,MATCH('12. Ocena dyskontowa Inwestycji'!NBQ$34,'5. Bilans projekt'!$C$3:$O$3,0))-INDEX('5. Bilans projekt'!$C$63:$O$63,1,MATCH('12. Ocena dyskontowa Inwestycji'!NBQ$34,'5. Bilans projekt'!$C$3:$O$3,0))-INDEX('5. Bilans projekt'!$C$68:$O$68,1,MATCH('12. Ocena dyskontowa Inwestycji'!NBQ$34,'5. Bilans projekt'!$C$3:$O$3,0)),"")</f>
        <v/>
      </c>
      <c r="NBR36" s="131" t="str">
        <f>_xlfn.IFNA(INDEX('5. Bilans projekt'!$C$54:$O$54,1,MATCH('12. Ocena dyskontowa Inwestycji'!NBR$34,'5. Bilans projekt'!$C$3:$O$3,0))-INDEX('5. Bilans projekt'!$C$58:$O$58,1,MATCH('12. Ocena dyskontowa Inwestycji'!NBR$34,'5. Bilans projekt'!$C$3:$O$3,0))-INDEX('5. Bilans projekt'!$C$63:$O$63,1,MATCH('12. Ocena dyskontowa Inwestycji'!NBR$34,'5. Bilans projekt'!$C$3:$O$3,0))-INDEX('5. Bilans projekt'!$C$68:$O$68,1,MATCH('12. Ocena dyskontowa Inwestycji'!NBR$34,'5. Bilans projekt'!$C$3:$O$3,0)),"")</f>
        <v/>
      </c>
      <c r="NBS36" s="131" t="str">
        <f>_xlfn.IFNA(INDEX('5. Bilans projekt'!$C$54:$O$54,1,MATCH('12. Ocena dyskontowa Inwestycji'!NBS$34,'5. Bilans projekt'!$C$3:$O$3,0))-INDEX('5. Bilans projekt'!$C$58:$O$58,1,MATCH('12. Ocena dyskontowa Inwestycji'!NBS$34,'5. Bilans projekt'!$C$3:$O$3,0))-INDEX('5. Bilans projekt'!$C$63:$O$63,1,MATCH('12. Ocena dyskontowa Inwestycji'!NBS$34,'5. Bilans projekt'!$C$3:$O$3,0))-INDEX('5. Bilans projekt'!$C$68:$O$68,1,MATCH('12. Ocena dyskontowa Inwestycji'!NBS$34,'5. Bilans projekt'!$C$3:$O$3,0)),"")</f>
        <v/>
      </c>
      <c r="NBT36" s="131" t="str">
        <f>_xlfn.IFNA(INDEX('5. Bilans projekt'!$C$54:$O$54,1,MATCH('12. Ocena dyskontowa Inwestycji'!NBT$34,'5. Bilans projekt'!$C$3:$O$3,0))-INDEX('5. Bilans projekt'!$C$58:$O$58,1,MATCH('12. Ocena dyskontowa Inwestycji'!NBT$34,'5. Bilans projekt'!$C$3:$O$3,0))-INDEX('5. Bilans projekt'!$C$63:$O$63,1,MATCH('12. Ocena dyskontowa Inwestycji'!NBT$34,'5. Bilans projekt'!$C$3:$O$3,0))-INDEX('5. Bilans projekt'!$C$68:$O$68,1,MATCH('12. Ocena dyskontowa Inwestycji'!NBT$34,'5. Bilans projekt'!$C$3:$O$3,0)),"")</f>
        <v/>
      </c>
      <c r="NBU36" s="131" t="str">
        <f>_xlfn.IFNA(INDEX('5. Bilans projekt'!$C$54:$O$54,1,MATCH('12. Ocena dyskontowa Inwestycji'!NBU$34,'5. Bilans projekt'!$C$3:$O$3,0))-INDEX('5. Bilans projekt'!$C$58:$O$58,1,MATCH('12. Ocena dyskontowa Inwestycji'!NBU$34,'5. Bilans projekt'!$C$3:$O$3,0))-INDEX('5. Bilans projekt'!$C$63:$O$63,1,MATCH('12. Ocena dyskontowa Inwestycji'!NBU$34,'5. Bilans projekt'!$C$3:$O$3,0))-INDEX('5. Bilans projekt'!$C$68:$O$68,1,MATCH('12. Ocena dyskontowa Inwestycji'!NBU$34,'5. Bilans projekt'!$C$3:$O$3,0)),"")</f>
        <v/>
      </c>
      <c r="NBV36" s="131" t="str">
        <f>_xlfn.IFNA(INDEX('5. Bilans projekt'!$C$54:$O$54,1,MATCH('12. Ocena dyskontowa Inwestycji'!NBV$34,'5. Bilans projekt'!$C$3:$O$3,0))-INDEX('5. Bilans projekt'!$C$58:$O$58,1,MATCH('12. Ocena dyskontowa Inwestycji'!NBV$34,'5. Bilans projekt'!$C$3:$O$3,0))-INDEX('5. Bilans projekt'!$C$63:$O$63,1,MATCH('12. Ocena dyskontowa Inwestycji'!NBV$34,'5. Bilans projekt'!$C$3:$O$3,0))-INDEX('5. Bilans projekt'!$C$68:$O$68,1,MATCH('12. Ocena dyskontowa Inwestycji'!NBV$34,'5. Bilans projekt'!$C$3:$O$3,0)),"")</f>
        <v/>
      </c>
      <c r="NBW36" s="131" t="str">
        <f>_xlfn.IFNA(INDEX('5. Bilans projekt'!$C$54:$O$54,1,MATCH('12. Ocena dyskontowa Inwestycji'!NBW$34,'5. Bilans projekt'!$C$3:$O$3,0))-INDEX('5. Bilans projekt'!$C$58:$O$58,1,MATCH('12. Ocena dyskontowa Inwestycji'!NBW$34,'5. Bilans projekt'!$C$3:$O$3,0))-INDEX('5. Bilans projekt'!$C$63:$O$63,1,MATCH('12. Ocena dyskontowa Inwestycji'!NBW$34,'5. Bilans projekt'!$C$3:$O$3,0))-INDEX('5. Bilans projekt'!$C$68:$O$68,1,MATCH('12. Ocena dyskontowa Inwestycji'!NBW$34,'5. Bilans projekt'!$C$3:$O$3,0)),"")</f>
        <v/>
      </c>
      <c r="NBX36" s="131" t="str">
        <f>_xlfn.IFNA(INDEX('5. Bilans projekt'!$C$54:$O$54,1,MATCH('12. Ocena dyskontowa Inwestycji'!NBX$34,'5. Bilans projekt'!$C$3:$O$3,0))-INDEX('5. Bilans projekt'!$C$58:$O$58,1,MATCH('12. Ocena dyskontowa Inwestycji'!NBX$34,'5. Bilans projekt'!$C$3:$O$3,0))-INDEX('5. Bilans projekt'!$C$63:$O$63,1,MATCH('12. Ocena dyskontowa Inwestycji'!NBX$34,'5. Bilans projekt'!$C$3:$O$3,0))-INDEX('5. Bilans projekt'!$C$68:$O$68,1,MATCH('12. Ocena dyskontowa Inwestycji'!NBX$34,'5. Bilans projekt'!$C$3:$O$3,0)),"")</f>
        <v/>
      </c>
      <c r="NBY36" s="131" t="str">
        <f>_xlfn.IFNA(INDEX('5. Bilans projekt'!$C$54:$O$54,1,MATCH('12. Ocena dyskontowa Inwestycji'!NBY$34,'5. Bilans projekt'!$C$3:$O$3,0))-INDEX('5. Bilans projekt'!$C$58:$O$58,1,MATCH('12. Ocena dyskontowa Inwestycji'!NBY$34,'5. Bilans projekt'!$C$3:$O$3,0))-INDEX('5. Bilans projekt'!$C$63:$O$63,1,MATCH('12. Ocena dyskontowa Inwestycji'!NBY$34,'5. Bilans projekt'!$C$3:$O$3,0))-INDEX('5. Bilans projekt'!$C$68:$O$68,1,MATCH('12. Ocena dyskontowa Inwestycji'!NBY$34,'5. Bilans projekt'!$C$3:$O$3,0)),"")</f>
        <v/>
      </c>
      <c r="NBZ36" s="131" t="str">
        <f>_xlfn.IFNA(INDEX('5. Bilans projekt'!$C$54:$O$54,1,MATCH('12. Ocena dyskontowa Inwestycji'!NBZ$34,'5. Bilans projekt'!$C$3:$O$3,0))-INDEX('5. Bilans projekt'!$C$58:$O$58,1,MATCH('12. Ocena dyskontowa Inwestycji'!NBZ$34,'5. Bilans projekt'!$C$3:$O$3,0))-INDEX('5. Bilans projekt'!$C$63:$O$63,1,MATCH('12. Ocena dyskontowa Inwestycji'!NBZ$34,'5. Bilans projekt'!$C$3:$O$3,0))-INDEX('5. Bilans projekt'!$C$68:$O$68,1,MATCH('12. Ocena dyskontowa Inwestycji'!NBZ$34,'5. Bilans projekt'!$C$3:$O$3,0)),"")</f>
        <v/>
      </c>
      <c r="NCA36" s="131" t="str">
        <f>_xlfn.IFNA(INDEX('5. Bilans projekt'!$C$54:$O$54,1,MATCH('12. Ocena dyskontowa Inwestycji'!NCA$34,'5. Bilans projekt'!$C$3:$O$3,0))-INDEX('5. Bilans projekt'!$C$58:$O$58,1,MATCH('12. Ocena dyskontowa Inwestycji'!NCA$34,'5. Bilans projekt'!$C$3:$O$3,0))-INDEX('5. Bilans projekt'!$C$63:$O$63,1,MATCH('12. Ocena dyskontowa Inwestycji'!NCA$34,'5. Bilans projekt'!$C$3:$O$3,0))-INDEX('5. Bilans projekt'!$C$68:$O$68,1,MATCH('12. Ocena dyskontowa Inwestycji'!NCA$34,'5. Bilans projekt'!$C$3:$O$3,0)),"")</f>
        <v/>
      </c>
      <c r="NCB36" s="131" t="str">
        <f>_xlfn.IFNA(INDEX('5. Bilans projekt'!$C$54:$O$54,1,MATCH('12. Ocena dyskontowa Inwestycji'!NCB$34,'5. Bilans projekt'!$C$3:$O$3,0))-INDEX('5. Bilans projekt'!$C$58:$O$58,1,MATCH('12. Ocena dyskontowa Inwestycji'!NCB$34,'5. Bilans projekt'!$C$3:$O$3,0))-INDEX('5. Bilans projekt'!$C$63:$O$63,1,MATCH('12. Ocena dyskontowa Inwestycji'!NCB$34,'5. Bilans projekt'!$C$3:$O$3,0))-INDEX('5. Bilans projekt'!$C$68:$O$68,1,MATCH('12. Ocena dyskontowa Inwestycji'!NCB$34,'5. Bilans projekt'!$C$3:$O$3,0)),"")</f>
        <v/>
      </c>
      <c r="NCC36" s="131" t="str">
        <f>_xlfn.IFNA(INDEX('5. Bilans projekt'!$C$54:$O$54,1,MATCH('12. Ocena dyskontowa Inwestycji'!NCC$34,'5. Bilans projekt'!$C$3:$O$3,0))-INDEX('5. Bilans projekt'!$C$58:$O$58,1,MATCH('12. Ocena dyskontowa Inwestycji'!NCC$34,'5. Bilans projekt'!$C$3:$O$3,0))-INDEX('5. Bilans projekt'!$C$63:$O$63,1,MATCH('12. Ocena dyskontowa Inwestycji'!NCC$34,'5. Bilans projekt'!$C$3:$O$3,0))-INDEX('5. Bilans projekt'!$C$68:$O$68,1,MATCH('12. Ocena dyskontowa Inwestycji'!NCC$34,'5. Bilans projekt'!$C$3:$O$3,0)),"")</f>
        <v/>
      </c>
      <c r="NCD36" s="131" t="str">
        <f>_xlfn.IFNA(INDEX('5. Bilans projekt'!$C$54:$O$54,1,MATCH('12. Ocena dyskontowa Inwestycji'!NCD$34,'5. Bilans projekt'!$C$3:$O$3,0))-INDEX('5. Bilans projekt'!$C$58:$O$58,1,MATCH('12. Ocena dyskontowa Inwestycji'!NCD$34,'5. Bilans projekt'!$C$3:$O$3,0))-INDEX('5. Bilans projekt'!$C$63:$O$63,1,MATCH('12. Ocena dyskontowa Inwestycji'!NCD$34,'5. Bilans projekt'!$C$3:$O$3,0))-INDEX('5. Bilans projekt'!$C$68:$O$68,1,MATCH('12. Ocena dyskontowa Inwestycji'!NCD$34,'5. Bilans projekt'!$C$3:$O$3,0)),"")</f>
        <v/>
      </c>
      <c r="NCE36" s="131" t="str">
        <f>_xlfn.IFNA(INDEX('5. Bilans projekt'!$C$54:$O$54,1,MATCH('12. Ocena dyskontowa Inwestycji'!NCE$34,'5. Bilans projekt'!$C$3:$O$3,0))-INDEX('5. Bilans projekt'!$C$58:$O$58,1,MATCH('12. Ocena dyskontowa Inwestycji'!NCE$34,'5. Bilans projekt'!$C$3:$O$3,0))-INDEX('5. Bilans projekt'!$C$63:$O$63,1,MATCH('12. Ocena dyskontowa Inwestycji'!NCE$34,'5. Bilans projekt'!$C$3:$O$3,0))-INDEX('5. Bilans projekt'!$C$68:$O$68,1,MATCH('12. Ocena dyskontowa Inwestycji'!NCE$34,'5. Bilans projekt'!$C$3:$O$3,0)),"")</f>
        <v/>
      </c>
      <c r="NCF36" s="131" t="str">
        <f>_xlfn.IFNA(INDEX('5. Bilans projekt'!$C$54:$O$54,1,MATCH('12. Ocena dyskontowa Inwestycji'!NCF$34,'5. Bilans projekt'!$C$3:$O$3,0))-INDEX('5. Bilans projekt'!$C$58:$O$58,1,MATCH('12. Ocena dyskontowa Inwestycji'!NCF$34,'5. Bilans projekt'!$C$3:$O$3,0))-INDEX('5. Bilans projekt'!$C$63:$O$63,1,MATCH('12. Ocena dyskontowa Inwestycji'!NCF$34,'5. Bilans projekt'!$C$3:$O$3,0))-INDEX('5. Bilans projekt'!$C$68:$O$68,1,MATCH('12. Ocena dyskontowa Inwestycji'!NCF$34,'5. Bilans projekt'!$C$3:$O$3,0)),"")</f>
        <v/>
      </c>
      <c r="NCG36" s="131" t="str">
        <f>_xlfn.IFNA(INDEX('5. Bilans projekt'!$C$54:$O$54,1,MATCH('12. Ocena dyskontowa Inwestycji'!NCG$34,'5. Bilans projekt'!$C$3:$O$3,0))-INDEX('5. Bilans projekt'!$C$58:$O$58,1,MATCH('12. Ocena dyskontowa Inwestycji'!NCG$34,'5. Bilans projekt'!$C$3:$O$3,0))-INDEX('5. Bilans projekt'!$C$63:$O$63,1,MATCH('12. Ocena dyskontowa Inwestycji'!NCG$34,'5. Bilans projekt'!$C$3:$O$3,0))-INDEX('5. Bilans projekt'!$C$68:$O$68,1,MATCH('12. Ocena dyskontowa Inwestycji'!NCG$34,'5. Bilans projekt'!$C$3:$O$3,0)),"")</f>
        <v/>
      </c>
      <c r="NCH36" s="131" t="str">
        <f>_xlfn.IFNA(INDEX('5. Bilans projekt'!$C$54:$O$54,1,MATCH('12. Ocena dyskontowa Inwestycji'!NCH$34,'5. Bilans projekt'!$C$3:$O$3,0))-INDEX('5. Bilans projekt'!$C$58:$O$58,1,MATCH('12. Ocena dyskontowa Inwestycji'!NCH$34,'5. Bilans projekt'!$C$3:$O$3,0))-INDEX('5. Bilans projekt'!$C$63:$O$63,1,MATCH('12. Ocena dyskontowa Inwestycji'!NCH$34,'5. Bilans projekt'!$C$3:$O$3,0))-INDEX('5. Bilans projekt'!$C$68:$O$68,1,MATCH('12. Ocena dyskontowa Inwestycji'!NCH$34,'5. Bilans projekt'!$C$3:$O$3,0)),"")</f>
        <v/>
      </c>
      <c r="NCI36" s="131" t="str">
        <f>_xlfn.IFNA(INDEX('5. Bilans projekt'!$C$54:$O$54,1,MATCH('12. Ocena dyskontowa Inwestycji'!NCI$34,'5. Bilans projekt'!$C$3:$O$3,0))-INDEX('5. Bilans projekt'!$C$58:$O$58,1,MATCH('12. Ocena dyskontowa Inwestycji'!NCI$34,'5. Bilans projekt'!$C$3:$O$3,0))-INDEX('5. Bilans projekt'!$C$63:$O$63,1,MATCH('12. Ocena dyskontowa Inwestycji'!NCI$34,'5. Bilans projekt'!$C$3:$O$3,0))-INDEX('5. Bilans projekt'!$C$68:$O$68,1,MATCH('12. Ocena dyskontowa Inwestycji'!NCI$34,'5. Bilans projekt'!$C$3:$O$3,0)),"")</f>
        <v/>
      </c>
      <c r="NCJ36" s="131" t="str">
        <f>_xlfn.IFNA(INDEX('5. Bilans projekt'!$C$54:$O$54,1,MATCH('12. Ocena dyskontowa Inwestycji'!NCJ$34,'5. Bilans projekt'!$C$3:$O$3,0))-INDEX('5. Bilans projekt'!$C$58:$O$58,1,MATCH('12. Ocena dyskontowa Inwestycji'!NCJ$34,'5. Bilans projekt'!$C$3:$O$3,0))-INDEX('5. Bilans projekt'!$C$63:$O$63,1,MATCH('12. Ocena dyskontowa Inwestycji'!NCJ$34,'5. Bilans projekt'!$C$3:$O$3,0))-INDEX('5. Bilans projekt'!$C$68:$O$68,1,MATCH('12. Ocena dyskontowa Inwestycji'!NCJ$34,'5. Bilans projekt'!$C$3:$O$3,0)),"")</f>
        <v/>
      </c>
      <c r="NCK36" s="131" t="str">
        <f>_xlfn.IFNA(INDEX('5. Bilans projekt'!$C$54:$O$54,1,MATCH('12. Ocena dyskontowa Inwestycji'!NCK$34,'5. Bilans projekt'!$C$3:$O$3,0))-INDEX('5. Bilans projekt'!$C$58:$O$58,1,MATCH('12. Ocena dyskontowa Inwestycji'!NCK$34,'5. Bilans projekt'!$C$3:$O$3,0))-INDEX('5. Bilans projekt'!$C$63:$O$63,1,MATCH('12. Ocena dyskontowa Inwestycji'!NCK$34,'5. Bilans projekt'!$C$3:$O$3,0))-INDEX('5. Bilans projekt'!$C$68:$O$68,1,MATCH('12. Ocena dyskontowa Inwestycji'!NCK$34,'5. Bilans projekt'!$C$3:$O$3,0)),"")</f>
        <v/>
      </c>
      <c r="NCL36" s="131" t="str">
        <f>_xlfn.IFNA(INDEX('5. Bilans projekt'!$C$54:$O$54,1,MATCH('12. Ocena dyskontowa Inwestycji'!NCL$34,'5. Bilans projekt'!$C$3:$O$3,0))-INDEX('5. Bilans projekt'!$C$58:$O$58,1,MATCH('12. Ocena dyskontowa Inwestycji'!NCL$34,'5. Bilans projekt'!$C$3:$O$3,0))-INDEX('5. Bilans projekt'!$C$63:$O$63,1,MATCH('12. Ocena dyskontowa Inwestycji'!NCL$34,'5. Bilans projekt'!$C$3:$O$3,0))-INDEX('5. Bilans projekt'!$C$68:$O$68,1,MATCH('12. Ocena dyskontowa Inwestycji'!NCL$34,'5. Bilans projekt'!$C$3:$O$3,0)),"")</f>
        <v/>
      </c>
      <c r="NCM36" s="131" t="str">
        <f>_xlfn.IFNA(INDEX('5. Bilans projekt'!$C$54:$O$54,1,MATCH('12. Ocena dyskontowa Inwestycji'!NCM$34,'5. Bilans projekt'!$C$3:$O$3,0))-INDEX('5. Bilans projekt'!$C$58:$O$58,1,MATCH('12. Ocena dyskontowa Inwestycji'!NCM$34,'5. Bilans projekt'!$C$3:$O$3,0))-INDEX('5. Bilans projekt'!$C$63:$O$63,1,MATCH('12. Ocena dyskontowa Inwestycji'!NCM$34,'5. Bilans projekt'!$C$3:$O$3,0))-INDEX('5. Bilans projekt'!$C$68:$O$68,1,MATCH('12. Ocena dyskontowa Inwestycji'!NCM$34,'5. Bilans projekt'!$C$3:$O$3,0)),"")</f>
        <v/>
      </c>
      <c r="NCN36" s="131" t="str">
        <f>_xlfn.IFNA(INDEX('5. Bilans projekt'!$C$54:$O$54,1,MATCH('12. Ocena dyskontowa Inwestycji'!NCN$34,'5. Bilans projekt'!$C$3:$O$3,0))-INDEX('5. Bilans projekt'!$C$58:$O$58,1,MATCH('12. Ocena dyskontowa Inwestycji'!NCN$34,'5. Bilans projekt'!$C$3:$O$3,0))-INDEX('5. Bilans projekt'!$C$63:$O$63,1,MATCH('12. Ocena dyskontowa Inwestycji'!NCN$34,'5. Bilans projekt'!$C$3:$O$3,0))-INDEX('5. Bilans projekt'!$C$68:$O$68,1,MATCH('12. Ocena dyskontowa Inwestycji'!NCN$34,'5. Bilans projekt'!$C$3:$O$3,0)),"")</f>
        <v/>
      </c>
      <c r="NCO36" s="131" t="str">
        <f>_xlfn.IFNA(INDEX('5. Bilans projekt'!$C$54:$O$54,1,MATCH('12. Ocena dyskontowa Inwestycji'!NCO$34,'5. Bilans projekt'!$C$3:$O$3,0))-INDEX('5. Bilans projekt'!$C$58:$O$58,1,MATCH('12. Ocena dyskontowa Inwestycji'!NCO$34,'5. Bilans projekt'!$C$3:$O$3,0))-INDEX('5. Bilans projekt'!$C$63:$O$63,1,MATCH('12. Ocena dyskontowa Inwestycji'!NCO$34,'5. Bilans projekt'!$C$3:$O$3,0))-INDEX('5. Bilans projekt'!$C$68:$O$68,1,MATCH('12. Ocena dyskontowa Inwestycji'!NCO$34,'5. Bilans projekt'!$C$3:$O$3,0)),"")</f>
        <v/>
      </c>
      <c r="NCP36" s="131" t="str">
        <f>_xlfn.IFNA(INDEX('5. Bilans projekt'!$C$54:$O$54,1,MATCH('12. Ocena dyskontowa Inwestycji'!NCP$34,'5. Bilans projekt'!$C$3:$O$3,0))-INDEX('5. Bilans projekt'!$C$58:$O$58,1,MATCH('12. Ocena dyskontowa Inwestycji'!NCP$34,'5. Bilans projekt'!$C$3:$O$3,0))-INDEX('5. Bilans projekt'!$C$63:$O$63,1,MATCH('12. Ocena dyskontowa Inwestycji'!NCP$34,'5. Bilans projekt'!$C$3:$O$3,0))-INDEX('5. Bilans projekt'!$C$68:$O$68,1,MATCH('12. Ocena dyskontowa Inwestycji'!NCP$34,'5. Bilans projekt'!$C$3:$O$3,0)),"")</f>
        <v/>
      </c>
      <c r="NCQ36" s="131" t="str">
        <f>_xlfn.IFNA(INDEX('5. Bilans projekt'!$C$54:$O$54,1,MATCH('12. Ocena dyskontowa Inwestycji'!NCQ$34,'5. Bilans projekt'!$C$3:$O$3,0))-INDEX('5. Bilans projekt'!$C$58:$O$58,1,MATCH('12. Ocena dyskontowa Inwestycji'!NCQ$34,'5. Bilans projekt'!$C$3:$O$3,0))-INDEX('5. Bilans projekt'!$C$63:$O$63,1,MATCH('12. Ocena dyskontowa Inwestycji'!NCQ$34,'5. Bilans projekt'!$C$3:$O$3,0))-INDEX('5. Bilans projekt'!$C$68:$O$68,1,MATCH('12. Ocena dyskontowa Inwestycji'!NCQ$34,'5. Bilans projekt'!$C$3:$O$3,0)),"")</f>
        <v/>
      </c>
      <c r="NCR36" s="131" t="str">
        <f>_xlfn.IFNA(INDEX('5. Bilans projekt'!$C$54:$O$54,1,MATCH('12. Ocena dyskontowa Inwestycji'!NCR$34,'5. Bilans projekt'!$C$3:$O$3,0))-INDEX('5. Bilans projekt'!$C$58:$O$58,1,MATCH('12. Ocena dyskontowa Inwestycji'!NCR$34,'5. Bilans projekt'!$C$3:$O$3,0))-INDEX('5. Bilans projekt'!$C$63:$O$63,1,MATCH('12. Ocena dyskontowa Inwestycji'!NCR$34,'5. Bilans projekt'!$C$3:$O$3,0))-INDEX('5. Bilans projekt'!$C$68:$O$68,1,MATCH('12. Ocena dyskontowa Inwestycji'!NCR$34,'5. Bilans projekt'!$C$3:$O$3,0)),"")</f>
        <v/>
      </c>
      <c r="NCS36" s="131" t="str">
        <f>_xlfn.IFNA(INDEX('5. Bilans projekt'!$C$54:$O$54,1,MATCH('12. Ocena dyskontowa Inwestycji'!NCS$34,'5. Bilans projekt'!$C$3:$O$3,0))-INDEX('5. Bilans projekt'!$C$58:$O$58,1,MATCH('12. Ocena dyskontowa Inwestycji'!NCS$34,'5. Bilans projekt'!$C$3:$O$3,0))-INDEX('5. Bilans projekt'!$C$63:$O$63,1,MATCH('12. Ocena dyskontowa Inwestycji'!NCS$34,'5. Bilans projekt'!$C$3:$O$3,0))-INDEX('5. Bilans projekt'!$C$68:$O$68,1,MATCH('12. Ocena dyskontowa Inwestycji'!NCS$34,'5. Bilans projekt'!$C$3:$O$3,0)),"")</f>
        <v/>
      </c>
      <c r="NCT36" s="131" t="str">
        <f>_xlfn.IFNA(INDEX('5. Bilans projekt'!$C$54:$O$54,1,MATCH('12. Ocena dyskontowa Inwestycji'!NCT$34,'5. Bilans projekt'!$C$3:$O$3,0))-INDEX('5. Bilans projekt'!$C$58:$O$58,1,MATCH('12. Ocena dyskontowa Inwestycji'!NCT$34,'5. Bilans projekt'!$C$3:$O$3,0))-INDEX('5. Bilans projekt'!$C$63:$O$63,1,MATCH('12. Ocena dyskontowa Inwestycji'!NCT$34,'5. Bilans projekt'!$C$3:$O$3,0))-INDEX('5. Bilans projekt'!$C$68:$O$68,1,MATCH('12. Ocena dyskontowa Inwestycji'!NCT$34,'5. Bilans projekt'!$C$3:$O$3,0)),"")</f>
        <v/>
      </c>
      <c r="NCU36" s="131" t="str">
        <f>_xlfn.IFNA(INDEX('5. Bilans projekt'!$C$54:$O$54,1,MATCH('12. Ocena dyskontowa Inwestycji'!NCU$34,'5. Bilans projekt'!$C$3:$O$3,0))-INDEX('5. Bilans projekt'!$C$58:$O$58,1,MATCH('12. Ocena dyskontowa Inwestycji'!NCU$34,'5. Bilans projekt'!$C$3:$O$3,0))-INDEX('5. Bilans projekt'!$C$63:$O$63,1,MATCH('12. Ocena dyskontowa Inwestycji'!NCU$34,'5. Bilans projekt'!$C$3:$O$3,0))-INDEX('5. Bilans projekt'!$C$68:$O$68,1,MATCH('12. Ocena dyskontowa Inwestycji'!NCU$34,'5. Bilans projekt'!$C$3:$O$3,0)),"")</f>
        <v/>
      </c>
      <c r="NCV36" s="131" t="str">
        <f>_xlfn.IFNA(INDEX('5. Bilans projekt'!$C$54:$O$54,1,MATCH('12. Ocena dyskontowa Inwestycji'!NCV$34,'5. Bilans projekt'!$C$3:$O$3,0))-INDEX('5. Bilans projekt'!$C$58:$O$58,1,MATCH('12. Ocena dyskontowa Inwestycji'!NCV$34,'5. Bilans projekt'!$C$3:$O$3,0))-INDEX('5. Bilans projekt'!$C$63:$O$63,1,MATCH('12. Ocena dyskontowa Inwestycji'!NCV$34,'5. Bilans projekt'!$C$3:$O$3,0))-INDEX('5. Bilans projekt'!$C$68:$O$68,1,MATCH('12. Ocena dyskontowa Inwestycji'!NCV$34,'5. Bilans projekt'!$C$3:$O$3,0)),"")</f>
        <v/>
      </c>
      <c r="NCW36" s="131" t="str">
        <f>_xlfn.IFNA(INDEX('5. Bilans projekt'!$C$54:$O$54,1,MATCH('12. Ocena dyskontowa Inwestycji'!NCW$34,'5. Bilans projekt'!$C$3:$O$3,0))-INDEX('5. Bilans projekt'!$C$58:$O$58,1,MATCH('12. Ocena dyskontowa Inwestycji'!NCW$34,'5. Bilans projekt'!$C$3:$O$3,0))-INDEX('5. Bilans projekt'!$C$63:$O$63,1,MATCH('12. Ocena dyskontowa Inwestycji'!NCW$34,'5. Bilans projekt'!$C$3:$O$3,0))-INDEX('5. Bilans projekt'!$C$68:$O$68,1,MATCH('12. Ocena dyskontowa Inwestycji'!NCW$34,'5. Bilans projekt'!$C$3:$O$3,0)),"")</f>
        <v/>
      </c>
      <c r="NCX36" s="131" t="str">
        <f>_xlfn.IFNA(INDEX('5. Bilans projekt'!$C$54:$O$54,1,MATCH('12. Ocena dyskontowa Inwestycji'!NCX$34,'5. Bilans projekt'!$C$3:$O$3,0))-INDEX('5. Bilans projekt'!$C$58:$O$58,1,MATCH('12. Ocena dyskontowa Inwestycji'!NCX$34,'5. Bilans projekt'!$C$3:$O$3,0))-INDEX('5. Bilans projekt'!$C$63:$O$63,1,MATCH('12. Ocena dyskontowa Inwestycji'!NCX$34,'5. Bilans projekt'!$C$3:$O$3,0))-INDEX('5. Bilans projekt'!$C$68:$O$68,1,MATCH('12. Ocena dyskontowa Inwestycji'!NCX$34,'5. Bilans projekt'!$C$3:$O$3,0)),"")</f>
        <v/>
      </c>
      <c r="NCY36" s="131" t="str">
        <f>_xlfn.IFNA(INDEX('5. Bilans projekt'!$C$54:$O$54,1,MATCH('12. Ocena dyskontowa Inwestycji'!NCY$34,'5. Bilans projekt'!$C$3:$O$3,0))-INDEX('5. Bilans projekt'!$C$58:$O$58,1,MATCH('12. Ocena dyskontowa Inwestycji'!NCY$34,'5. Bilans projekt'!$C$3:$O$3,0))-INDEX('5. Bilans projekt'!$C$63:$O$63,1,MATCH('12. Ocena dyskontowa Inwestycji'!NCY$34,'5. Bilans projekt'!$C$3:$O$3,0))-INDEX('5. Bilans projekt'!$C$68:$O$68,1,MATCH('12. Ocena dyskontowa Inwestycji'!NCY$34,'5. Bilans projekt'!$C$3:$O$3,0)),"")</f>
        <v/>
      </c>
      <c r="NCZ36" s="131" t="str">
        <f>_xlfn.IFNA(INDEX('5. Bilans projekt'!$C$54:$O$54,1,MATCH('12. Ocena dyskontowa Inwestycji'!NCZ$34,'5. Bilans projekt'!$C$3:$O$3,0))-INDEX('5. Bilans projekt'!$C$58:$O$58,1,MATCH('12. Ocena dyskontowa Inwestycji'!NCZ$34,'5. Bilans projekt'!$C$3:$O$3,0))-INDEX('5. Bilans projekt'!$C$63:$O$63,1,MATCH('12. Ocena dyskontowa Inwestycji'!NCZ$34,'5. Bilans projekt'!$C$3:$O$3,0))-INDEX('5. Bilans projekt'!$C$68:$O$68,1,MATCH('12. Ocena dyskontowa Inwestycji'!NCZ$34,'5. Bilans projekt'!$C$3:$O$3,0)),"")</f>
        <v/>
      </c>
      <c r="NDA36" s="131" t="str">
        <f>_xlfn.IFNA(INDEX('5. Bilans projekt'!$C$54:$O$54,1,MATCH('12. Ocena dyskontowa Inwestycji'!NDA$34,'5. Bilans projekt'!$C$3:$O$3,0))-INDEX('5. Bilans projekt'!$C$58:$O$58,1,MATCH('12. Ocena dyskontowa Inwestycji'!NDA$34,'5. Bilans projekt'!$C$3:$O$3,0))-INDEX('5. Bilans projekt'!$C$63:$O$63,1,MATCH('12. Ocena dyskontowa Inwestycji'!NDA$34,'5. Bilans projekt'!$C$3:$O$3,0))-INDEX('5. Bilans projekt'!$C$68:$O$68,1,MATCH('12. Ocena dyskontowa Inwestycji'!NDA$34,'5. Bilans projekt'!$C$3:$O$3,0)),"")</f>
        <v/>
      </c>
      <c r="NDB36" s="131" t="str">
        <f>_xlfn.IFNA(INDEX('5. Bilans projekt'!$C$54:$O$54,1,MATCH('12. Ocena dyskontowa Inwestycji'!NDB$34,'5. Bilans projekt'!$C$3:$O$3,0))-INDEX('5. Bilans projekt'!$C$58:$O$58,1,MATCH('12. Ocena dyskontowa Inwestycji'!NDB$34,'5. Bilans projekt'!$C$3:$O$3,0))-INDEX('5. Bilans projekt'!$C$63:$O$63,1,MATCH('12. Ocena dyskontowa Inwestycji'!NDB$34,'5. Bilans projekt'!$C$3:$O$3,0))-INDEX('5. Bilans projekt'!$C$68:$O$68,1,MATCH('12. Ocena dyskontowa Inwestycji'!NDB$34,'5. Bilans projekt'!$C$3:$O$3,0)),"")</f>
        <v/>
      </c>
      <c r="NDC36" s="131" t="str">
        <f>_xlfn.IFNA(INDEX('5. Bilans projekt'!$C$54:$O$54,1,MATCH('12. Ocena dyskontowa Inwestycji'!NDC$34,'5. Bilans projekt'!$C$3:$O$3,0))-INDEX('5. Bilans projekt'!$C$58:$O$58,1,MATCH('12. Ocena dyskontowa Inwestycji'!NDC$34,'5. Bilans projekt'!$C$3:$O$3,0))-INDEX('5. Bilans projekt'!$C$63:$O$63,1,MATCH('12. Ocena dyskontowa Inwestycji'!NDC$34,'5. Bilans projekt'!$C$3:$O$3,0))-INDEX('5. Bilans projekt'!$C$68:$O$68,1,MATCH('12. Ocena dyskontowa Inwestycji'!NDC$34,'5. Bilans projekt'!$C$3:$O$3,0)),"")</f>
        <v/>
      </c>
      <c r="NDD36" s="131" t="str">
        <f>_xlfn.IFNA(INDEX('5. Bilans projekt'!$C$54:$O$54,1,MATCH('12. Ocena dyskontowa Inwestycji'!NDD$34,'5. Bilans projekt'!$C$3:$O$3,0))-INDEX('5. Bilans projekt'!$C$58:$O$58,1,MATCH('12. Ocena dyskontowa Inwestycji'!NDD$34,'5. Bilans projekt'!$C$3:$O$3,0))-INDEX('5. Bilans projekt'!$C$63:$O$63,1,MATCH('12. Ocena dyskontowa Inwestycji'!NDD$34,'5. Bilans projekt'!$C$3:$O$3,0))-INDEX('5. Bilans projekt'!$C$68:$O$68,1,MATCH('12. Ocena dyskontowa Inwestycji'!NDD$34,'5. Bilans projekt'!$C$3:$O$3,0)),"")</f>
        <v/>
      </c>
      <c r="NDE36" s="131" t="str">
        <f>_xlfn.IFNA(INDEX('5. Bilans projekt'!$C$54:$O$54,1,MATCH('12. Ocena dyskontowa Inwestycji'!NDE$34,'5. Bilans projekt'!$C$3:$O$3,0))-INDEX('5. Bilans projekt'!$C$58:$O$58,1,MATCH('12. Ocena dyskontowa Inwestycji'!NDE$34,'5. Bilans projekt'!$C$3:$O$3,0))-INDEX('5. Bilans projekt'!$C$63:$O$63,1,MATCH('12. Ocena dyskontowa Inwestycji'!NDE$34,'5. Bilans projekt'!$C$3:$O$3,0))-INDEX('5. Bilans projekt'!$C$68:$O$68,1,MATCH('12. Ocena dyskontowa Inwestycji'!NDE$34,'5. Bilans projekt'!$C$3:$O$3,0)),"")</f>
        <v/>
      </c>
      <c r="NDF36" s="131" t="str">
        <f>_xlfn.IFNA(INDEX('5. Bilans projekt'!$C$54:$O$54,1,MATCH('12. Ocena dyskontowa Inwestycji'!NDF$34,'5. Bilans projekt'!$C$3:$O$3,0))-INDEX('5. Bilans projekt'!$C$58:$O$58,1,MATCH('12. Ocena dyskontowa Inwestycji'!NDF$34,'5. Bilans projekt'!$C$3:$O$3,0))-INDEX('5. Bilans projekt'!$C$63:$O$63,1,MATCH('12. Ocena dyskontowa Inwestycji'!NDF$34,'5. Bilans projekt'!$C$3:$O$3,0))-INDEX('5. Bilans projekt'!$C$68:$O$68,1,MATCH('12. Ocena dyskontowa Inwestycji'!NDF$34,'5. Bilans projekt'!$C$3:$O$3,0)),"")</f>
        <v/>
      </c>
      <c r="NDG36" s="131" t="str">
        <f>_xlfn.IFNA(INDEX('5. Bilans projekt'!$C$54:$O$54,1,MATCH('12. Ocena dyskontowa Inwestycji'!NDG$34,'5. Bilans projekt'!$C$3:$O$3,0))-INDEX('5. Bilans projekt'!$C$58:$O$58,1,MATCH('12. Ocena dyskontowa Inwestycji'!NDG$34,'5. Bilans projekt'!$C$3:$O$3,0))-INDEX('5. Bilans projekt'!$C$63:$O$63,1,MATCH('12. Ocena dyskontowa Inwestycji'!NDG$34,'5. Bilans projekt'!$C$3:$O$3,0))-INDEX('5. Bilans projekt'!$C$68:$O$68,1,MATCH('12. Ocena dyskontowa Inwestycji'!NDG$34,'5. Bilans projekt'!$C$3:$O$3,0)),"")</f>
        <v/>
      </c>
      <c r="NDH36" s="131" t="str">
        <f>_xlfn.IFNA(INDEX('5. Bilans projekt'!$C$54:$O$54,1,MATCH('12. Ocena dyskontowa Inwestycji'!NDH$34,'5. Bilans projekt'!$C$3:$O$3,0))-INDEX('5. Bilans projekt'!$C$58:$O$58,1,MATCH('12. Ocena dyskontowa Inwestycji'!NDH$34,'5. Bilans projekt'!$C$3:$O$3,0))-INDEX('5. Bilans projekt'!$C$63:$O$63,1,MATCH('12. Ocena dyskontowa Inwestycji'!NDH$34,'5. Bilans projekt'!$C$3:$O$3,0))-INDEX('5. Bilans projekt'!$C$68:$O$68,1,MATCH('12. Ocena dyskontowa Inwestycji'!NDH$34,'5. Bilans projekt'!$C$3:$O$3,0)),"")</f>
        <v/>
      </c>
      <c r="NDI36" s="131" t="str">
        <f>_xlfn.IFNA(INDEX('5. Bilans projekt'!$C$54:$O$54,1,MATCH('12. Ocena dyskontowa Inwestycji'!NDI$34,'5. Bilans projekt'!$C$3:$O$3,0))-INDEX('5. Bilans projekt'!$C$58:$O$58,1,MATCH('12. Ocena dyskontowa Inwestycji'!NDI$34,'5. Bilans projekt'!$C$3:$O$3,0))-INDEX('5. Bilans projekt'!$C$63:$O$63,1,MATCH('12. Ocena dyskontowa Inwestycji'!NDI$34,'5. Bilans projekt'!$C$3:$O$3,0))-INDEX('5. Bilans projekt'!$C$68:$O$68,1,MATCH('12. Ocena dyskontowa Inwestycji'!NDI$34,'5. Bilans projekt'!$C$3:$O$3,0)),"")</f>
        <v/>
      </c>
      <c r="NDJ36" s="131" t="str">
        <f>_xlfn.IFNA(INDEX('5. Bilans projekt'!$C$54:$O$54,1,MATCH('12. Ocena dyskontowa Inwestycji'!NDJ$34,'5. Bilans projekt'!$C$3:$O$3,0))-INDEX('5. Bilans projekt'!$C$58:$O$58,1,MATCH('12. Ocena dyskontowa Inwestycji'!NDJ$34,'5. Bilans projekt'!$C$3:$O$3,0))-INDEX('5. Bilans projekt'!$C$63:$O$63,1,MATCH('12. Ocena dyskontowa Inwestycji'!NDJ$34,'5. Bilans projekt'!$C$3:$O$3,0))-INDEX('5. Bilans projekt'!$C$68:$O$68,1,MATCH('12. Ocena dyskontowa Inwestycji'!NDJ$34,'5. Bilans projekt'!$C$3:$O$3,0)),"")</f>
        <v/>
      </c>
      <c r="NDK36" s="131" t="str">
        <f>_xlfn.IFNA(INDEX('5. Bilans projekt'!$C$54:$O$54,1,MATCH('12. Ocena dyskontowa Inwestycji'!NDK$34,'5. Bilans projekt'!$C$3:$O$3,0))-INDEX('5. Bilans projekt'!$C$58:$O$58,1,MATCH('12. Ocena dyskontowa Inwestycji'!NDK$34,'5. Bilans projekt'!$C$3:$O$3,0))-INDEX('5. Bilans projekt'!$C$63:$O$63,1,MATCH('12. Ocena dyskontowa Inwestycji'!NDK$34,'5. Bilans projekt'!$C$3:$O$3,0))-INDEX('5. Bilans projekt'!$C$68:$O$68,1,MATCH('12. Ocena dyskontowa Inwestycji'!NDK$34,'5. Bilans projekt'!$C$3:$O$3,0)),"")</f>
        <v/>
      </c>
      <c r="NDL36" s="131" t="str">
        <f>_xlfn.IFNA(INDEX('5. Bilans projekt'!$C$54:$O$54,1,MATCH('12. Ocena dyskontowa Inwestycji'!NDL$34,'5. Bilans projekt'!$C$3:$O$3,0))-INDEX('5. Bilans projekt'!$C$58:$O$58,1,MATCH('12. Ocena dyskontowa Inwestycji'!NDL$34,'5. Bilans projekt'!$C$3:$O$3,0))-INDEX('5. Bilans projekt'!$C$63:$O$63,1,MATCH('12. Ocena dyskontowa Inwestycji'!NDL$34,'5. Bilans projekt'!$C$3:$O$3,0))-INDEX('5. Bilans projekt'!$C$68:$O$68,1,MATCH('12. Ocena dyskontowa Inwestycji'!NDL$34,'5. Bilans projekt'!$C$3:$O$3,0)),"")</f>
        <v/>
      </c>
      <c r="NDM36" s="131" t="str">
        <f>_xlfn.IFNA(INDEX('5. Bilans projekt'!$C$54:$O$54,1,MATCH('12. Ocena dyskontowa Inwestycji'!NDM$34,'5. Bilans projekt'!$C$3:$O$3,0))-INDEX('5. Bilans projekt'!$C$58:$O$58,1,MATCH('12. Ocena dyskontowa Inwestycji'!NDM$34,'5. Bilans projekt'!$C$3:$O$3,0))-INDEX('5. Bilans projekt'!$C$63:$O$63,1,MATCH('12. Ocena dyskontowa Inwestycji'!NDM$34,'5. Bilans projekt'!$C$3:$O$3,0))-INDEX('5. Bilans projekt'!$C$68:$O$68,1,MATCH('12. Ocena dyskontowa Inwestycji'!NDM$34,'5. Bilans projekt'!$C$3:$O$3,0)),"")</f>
        <v/>
      </c>
      <c r="NDN36" s="131" t="str">
        <f>_xlfn.IFNA(INDEX('5. Bilans projekt'!$C$54:$O$54,1,MATCH('12. Ocena dyskontowa Inwestycji'!NDN$34,'5. Bilans projekt'!$C$3:$O$3,0))-INDEX('5. Bilans projekt'!$C$58:$O$58,1,MATCH('12. Ocena dyskontowa Inwestycji'!NDN$34,'5. Bilans projekt'!$C$3:$O$3,0))-INDEX('5. Bilans projekt'!$C$63:$O$63,1,MATCH('12. Ocena dyskontowa Inwestycji'!NDN$34,'5. Bilans projekt'!$C$3:$O$3,0))-INDEX('5. Bilans projekt'!$C$68:$O$68,1,MATCH('12. Ocena dyskontowa Inwestycji'!NDN$34,'5. Bilans projekt'!$C$3:$O$3,0)),"")</f>
        <v/>
      </c>
      <c r="NDO36" s="131" t="str">
        <f>_xlfn.IFNA(INDEX('5. Bilans projekt'!$C$54:$O$54,1,MATCH('12. Ocena dyskontowa Inwestycji'!NDO$34,'5. Bilans projekt'!$C$3:$O$3,0))-INDEX('5. Bilans projekt'!$C$58:$O$58,1,MATCH('12. Ocena dyskontowa Inwestycji'!NDO$34,'5. Bilans projekt'!$C$3:$O$3,0))-INDEX('5. Bilans projekt'!$C$63:$O$63,1,MATCH('12. Ocena dyskontowa Inwestycji'!NDO$34,'5. Bilans projekt'!$C$3:$O$3,0))-INDEX('5. Bilans projekt'!$C$68:$O$68,1,MATCH('12. Ocena dyskontowa Inwestycji'!NDO$34,'5. Bilans projekt'!$C$3:$O$3,0)),"")</f>
        <v/>
      </c>
      <c r="NDP36" s="131" t="str">
        <f>_xlfn.IFNA(INDEX('5. Bilans projekt'!$C$54:$O$54,1,MATCH('12. Ocena dyskontowa Inwestycji'!NDP$34,'5. Bilans projekt'!$C$3:$O$3,0))-INDEX('5. Bilans projekt'!$C$58:$O$58,1,MATCH('12. Ocena dyskontowa Inwestycji'!NDP$34,'5. Bilans projekt'!$C$3:$O$3,0))-INDEX('5. Bilans projekt'!$C$63:$O$63,1,MATCH('12. Ocena dyskontowa Inwestycji'!NDP$34,'5. Bilans projekt'!$C$3:$O$3,0))-INDEX('5. Bilans projekt'!$C$68:$O$68,1,MATCH('12. Ocena dyskontowa Inwestycji'!NDP$34,'5. Bilans projekt'!$C$3:$O$3,0)),"")</f>
        <v/>
      </c>
      <c r="NDQ36" s="131" t="str">
        <f>_xlfn.IFNA(INDEX('5. Bilans projekt'!$C$54:$O$54,1,MATCH('12. Ocena dyskontowa Inwestycji'!NDQ$34,'5. Bilans projekt'!$C$3:$O$3,0))-INDEX('5. Bilans projekt'!$C$58:$O$58,1,MATCH('12. Ocena dyskontowa Inwestycji'!NDQ$34,'5. Bilans projekt'!$C$3:$O$3,0))-INDEX('5. Bilans projekt'!$C$63:$O$63,1,MATCH('12. Ocena dyskontowa Inwestycji'!NDQ$34,'5. Bilans projekt'!$C$3:$O$3,0))-INDEX('5. Bilans projekt'!$C$68:$O$68,1,MATCH('12. Ocena dyskontowa Inwestycji'!NDQ$34,'5. Bilans projekt'!$C$3:$O$3,0)),"")</f>
        <v/>
      </c>
      <c r="NDR36" s="131" t="str">
        <f>_xlfn.IFNA(INDEX('5. Bilans projekt'!$C$54:$O$54,1,MATCH('12. Ocena dyskontowa Inwestycji'!NDR$34,'5. Bilans projekt'!$C$3:$O$3,0))-INDEX('5. Bilans projekt'!$C$58:$O$58,1,MATCH('12. Ocena dyskontowa Inwestycji'!NDR$34,'5. Bilans projekt'!$C$3:$O$3,0))-INDEX('5. Bilans projekt'!$C$63:$O$63,1,MATCH('12. Ocena dyskontowa Inwestycji'!NDR$34,'5. Bilans projekt'!$C$3:$O$3,0))-INDEX('5. Bilans projekt'!$C$68:$O$68,1,MATCH('12. Ocena dyskontowa Inwestycji'!NDR$34,'5. Bilans projekt'!$C$3:$O$3,0)),"")</f>
        <v/>
      </c>
      <c r="NDS36" s="131" t="str">
        <f>_xlfn.IFNA(INDEX('5. Bilans projekt'!$C$54:$O$54,1,MATCH('12. Ocena dyskontowa Inwestycji'!NDS$34,'5. Bilans projekt'!$C$3:$O$3,0))-INDEX('5. Bilans projekt'!$C$58:$O$58,1,MATCH('12. Ocena dyskontowa Inwestycji'!NDS$34,'5. Bilans projekt'!$C$3:$O$3,0))-INDEX('5. Bilans projekt'!$C$63:$O$63,1,MATCH('12. Ocena dyskontowa Inwestycji'!NDS$34,'5. Bilans projekt'!$C$3:$O$3,0))-INDEX('5. Bilans projekt'!$C$68:$O$68,1,MATCH('12. Ocena dyskontowa Inwestycji'!NDS$34,'5. Bilans projekt'!$C$3:$O$3,0)),"")</f>
        <v/>
      </c>
      <c r="NDT36" s="131" t="str">
        <f>_xlfn.IFNA(INDEX('5. Bilans projekt'!$C$54:$O$54,1,MATCH('12. Ocena dyskontowa Inwestycji'!NDT$34,'5. Bilans projekt'!$C$3:$O$3,0))-INDEX('5. Bilans projekt'!$C$58:$O$58,1,MATCH('12. Ocena dyskontowa Inwestycji'!NDT$34,'5. Bilans projekt'!$C$3:$O$3,0))-INDEX('5. Bilans projekt'!$C$63:$O$63,1,MATCH('12. Ocena dyskontowa Inwestycji'!NDT$34,'5. Bilans projekt'!$C$3:$O$3,0))-INDEX('5. Bilans projekt'!$C$68:$O$68,1,MATCH('12. Ocena dyskontowa Inwestycji'!NDT$34,'5. Bilans projekt'!$C$3:$O$3,0)),"")</f>
        <v/>
      </c>
      <c r="NDU36" s="131" t="str">
        <f>_xlfn.IFNA(INDEX('5. Bilans projekt'!$C$54:$O$54,1,MATCH('12. Ocena dyskontowa Inwestycji'!NDU$34,'5. Bilans projekt'!$C$3:$O$3,0))-INDEX('5. Bilans projekt'!$C$58:$O$58,1,MATCH('12. Ocena dyskontowa Inwestycji'!NDU$34,'5. Bilans projekt'!$C$3:$O$3,0))-INDEX('5. Bilans projekt'!$C$63:$O$63,1,MATCH('12. Ocena dyskontowa Inwestycji'!NDU$34,'5. Bilans projekt'!$C$3:$O$3,0))-INDEX('5. Bilans projekt'!$C$68:$O$68,1,MATCH('12. Ocena dyskontowa Inwestycji'!NDU$34,'5. Bilans projekt'!$C$3:$O$3,0)),"")</f>
        <v/>
      </c>
      <c r="NDV36" s="131" t="str">
        <f>_xlfn.IFNA(INDEX('5. Bilans projekt'!$C$54:$O$54,1,MATCH('12. Ocena dyskontowa Inwestycji'!NDV$34,'5. Bilans projekt'!$C$3:$O$3,0))-INDEX('5. Bilans projekt'!$C$58:$O$58,1,MATCH('12. Ocena dyskontowa Inwestycji'!NDV$34,'5. Bilans projekt'!$C$3:$O$3,0))-INDEX('5. Bilans projekt'!$C$63:$O$63,1,MATCH('12. Ocena dyskontowa Inwestycji'!NDV$34,'5. Bilans projekt'!$C$3:$O$3,0))-INDEX('5. Bilans projekt'!$C$68:$O$68,1,MATCH('12. Ocena dyskontowa Inwestycji'!NDV$34,'5. Bilans projekt'!$C$3:$O$3,0)),"")</f>
        <v/>
      </c>
      <c r="NDW36" s="131" t="str">
        <f>_xlfn.IFNA(INDEX('5. Bilans projekt'!$C$54:$O$54,1,MATCH('12. Ocena dyskontowa Inwestycji'!NDW$34,'5. Bilans projekt'!$C$3:$O$3,0))-INDEX('5. Bilans projekt'!$C$58:$O$58,1,MATCH('12. Ocena dyskontowa Inwestycji'!NDW$34,'5. Bilans projekt'!$C$3:$O$3,0))-INDEX('5. Bilans projekt'!$C$63:$O$63,1,MATCH('12. Ocena dyskontowa Inwestycji'!NDW$34,'5. Bilans projekt'!$C$3:$O$3,0))-INDEX('5. Bilans projekt'!$C$68:$O$68,1,MATCH('12. Ocena dyskontowa Inwestycji'!NDW$34,'5. Bilans projekt'!$C$3:$O$3,0)),"")</f>
        <v/>
      </c>
      <c r="NDX36" s="131" t="str">
        <f>_xlfn.IFNA(INDEX('5. Bilans projekt'!$C$54:$O$54,1,MATCH('12. Ocena dyskontowa Inwestycji'!NDX$34,'5. Bilans projekt'!$C$3:$O$3,0))-INDEX('5. Bilans projekt'!$C$58:$O$58,1,MATCH('12. Ocena dyskontowa Inwestycji'!NDX$34,'5. Bilans projekt'!$C$3:$O$3,0))-INDEX('5. Bilans projekt'!$C$63:$O$63,1,MATCH('12. Ocena dyskontowa Inwestycji'!NDX$34,'5. Bilans projekt'!$C$3:$O$3,0))-INDEX('5. Bilans projekt'!$C$68:$O$68,1,MATCH('12. Ocena dyskontowa Inwestycji'!NDX$34,'5. Bilans projekt'!$C$3:$O$3,0)),"")</f>
        <v/>
      </c>
      <c r="NDY36" s="131" t="str">
        <f>_xlfn.IFNA(INDEX('5. Bilans projekt'!$C$54:$O$54,1,MATCH('12. Ocena dyskontowa Inwestycji'!NDY$34,'5. Bilans projekt'!$C$3:$O$3,0))-INDEX('5. Bilans projekt'!$C$58:$O$58,1,MATCH('12. Ocena dyskontowa Inwestycji'!NDY$34,'5. Bilans projekt'!$C$3:$O$3,0))-INDEX('5. Bilans projekt'!$C$63:$O$63,1,MATCH('12. Ocena dyskontowa Inwestycji'!NDY$34,'5. Bilans projekt'!$C$3:$O$3,0))-INDEX('5. Bilans projekt'!$C$68:$O$68,1,MATCH('12. Ocena dyskontowa Inwestycji'!NDY$34,'5. Bilans projekt'!$C$3:$O$3,0)),"")</f>
        <v/>
      </c>
      <c r="NDZ36" s="131" t="str">
        <f>_xlfn.IFNA(INDEX('5. Bilans projekt'!$C$54:$O$54,1,MATCH('12. Ocena dyskontowa Inwestycji'!NDZ$34,'5. Bilans projekt'!$C$3:$O$3,0))-INDEX('5. Bilans projekt'!$C$58:$O$58,1,MATCH('12. Ocena dyskontowa Inwestycji'!NDZ$34,'5. Bilans projekt'!$C$3:$O$3,0))-INDEX('5. Bilans projekt'!$C$63:$O$63,1,MATCH('12. Ocena dyskontowa Inwestycji'!NDZ$34,'5. Bilans projekt'!$C$3:$O$3,0))-INDEX('5. Bilans projekt'!$C$68:$O$68,1,MATCH('12. Ocena dyskontowa Inwestycji'!NDZ$34,'5. Bilans projekt'!$C$3:$O$3,0)),"")</f>
        <v/>
      </c>
      <c r="NEA36" s="131" t="str">
        <f>_xlfn.IFNA(INDEX('5. Bilans projekt'!$C$54:$O$54,1,MATCH('12. Ocena dyskontowa Inwestycji'!NEA$34,'5. Bilans projekt'!$C$3:$O$3,0))-INDEX('5. Bilans projekt'!$C$58:$O$58,1,MATCH('12. Ocena dyskontowa Inwestycji'!NEA$34,'5. Bilans projekt'!$C$3:$O$3,0))-INDEX('5. Bilans projekt'!$C$63:$O$63,1,MATCH('12. Ocena dyskontowa Inwestycji'!NEA$34,'5. Bilans projekt'!$C$3:$O$3,0))-INDEX('5. Bilans projekt'!$C$68:$O$68,1,MATCH('12. Ocena dyskontowa Inwestycji'!NEA$34,'5. Bilans projekt'!$C$3:$O$3,0)),"")</f>
        <v/>
      </c>
      <c r="NEB36" s="131" t="str">
        <f>_xlfn.IFNA(INDEX('5. Bilans projekt'!$C$54:$O$54,1,MATCH('12. Ocena dyskontowa Inwestycji'!NEB$34,'5. Bilans projekt'!$C$3:$O$3,0))-INDEX('5. Bilans projekt'!$C$58:$O$58,1,MATCH('12. Ocena dyskontowa Inwestycji'!NEB$34,'5. Bilans projekt'!$C$3:$O$3,0))-INDEX('5. Bilans projekt'!$C$63:$O$63,1,MATCH('12. Ocena dyskontowa Inwestycji'!NEB$34,'5. Bilans projekt'!$C$3:$O$3,0))-INDEX('5. Bilans projekt'!$C$68:$O$68,1,MATCH('12. Ocena dyskontowa Inwestycji'!NEB$34,'5. Bilans projekt'!$C$3:$O$3,0)),"")</f>
        <v/>
      </c>
      <c r="NEC36" s="131" t="str">
        <f>_xlfn.IFNA(INDEX('5. Bilans projekt'!$C$54:$O$54,1,MATCH('12. Ocena dyskontowa Inwestycji'!NEC$34,'5. Bilans projekt'!$C$3:$O$3,0))-INDEX('5. Bilans projekt'!$C$58:$O$58,1,MATCH('12. Ocena dyskontowa Inwestycji'!NEC$34,'5. Bilans projekt'!$C$3:$O$3,0))-INDEX('5. Bilans projekt'!$C$63:$O$63,1,MATCH('12. Ocena dyskontowa Inwestycji'!NEC$34,'5. Bilans projekt'!$C$3:$O$3,0))-INDEX('5. Bilans projekt'!$C$68:$O$68,1,MATCH('12. Ocena dyskontowa Inwestycji'!NEC$34,'5. Bilans projekt'!$C$3:$O$3,0)),"")</f>
        <v/>
      </c>
      <c r="NED36" s="131" t="str">
        <f>_xlfn.IFNA(INDEX('5. Bilans projekt'!$C$54:$O$54,1,MATCH('12. Ocena dyskontowa Inwestycji'!NED$34,'5. Bilans projekt'!$C$3:$O$3,0))-INDEX('5. Bilans projekt'!$C$58:$O$58,1,MATCH('12. Ocena dyskontowa Inwestycji'!NED$34,'5. Bilans projekt'!$C$3:$O$3,0))-INDEX('5. Bilans projekt'!$C$63:$O$63,1,MATCH('12. Ocena dyskontowa Inwestycji'!NED$34,'5. Bilans projekt'!$C$3:$O$3,0))-INDEX('5. Bilans projekt'!$C$68:$O$68,1,MATCH('12. Ocena dyskontowa Inwestycji'!NED$34,'5. Bilans projekt'!$C$3:$O$3,0)),"")</f>
        <v/>
      </c>
      <c r="NEE36" s="131" t="str">
        <f>_xlfn.IFNA(INDEX('5. Bilans projekt'!$C$54:$O$54,1,MATCH('12. Ocena dyskontowa Inwestycji'!NEE$34,'5. Bilans projekt'!$C$3:$O$3,0))-INDEX('5. Bilans projekt'!$C$58:$O$58,1,MATCH('12. Ocena dyskontowa Inwestycji'!NEE$34,'5. Bilans projekt'!$C$3:$O$3,0))-INDEX('5. Bilans projekt'!$C$63:$O$63,1,MATCH('12. Ocena dyskontowa Inwestycji'!NEE$34,'5. Bilans projekt'!$C$3:$O$3,0))-INDEX('5. Bilans projekt'!$C$68:$O$68,1,MATCH('12. Ocena dyskontowa Inwestycji'!NEE$34,'5. Bilans projekt'!$C$3:$O$3,0)),"")</f>
        <v/>
      </c>
      <c r="NEF36" s="131" t="str">
        <f>_xlfn.IFNA(INDEX('5. Bilans projekt'!$C$54:$O$54,1,MATCH('12. Ocena dyskontowa Inwestycji'!NEF$34,'5. Bilans projekt'!$C$3:$O$3,0))-INDEX('5. Bilans projekt'!$C$58:$O$58,1,MATCH('12. Ocena dyskontowa Inwestycji'!NEF$34,'5. Bilans projekt'!$C$3:$O$3,0))-INDEX('5. Bilans projekt'!$C$63:$O$63,1,MATCH('12. Ocena dyskontowa Inwestycji'!NEF$34,'5. Bilans projekt'!$C$3:$O$3,0))-INDEX('5. Bilans projekt'!$C$68:$O$68,1,MATCH('12. Ocena dyskontowa Inwestycji'!NEF$34,'5. Bilans projekt'!$C$3:$O$3,0)),"")</f>
        <v/>
      </c>
      <c r="NEG36" s="131" t="str">
        <f>_xlfn.IFNA(INDEX('5. Bilans projekt'!$C$54:$O$54,1,MATCH('12. Ocena dyskontowa Inwestycji'!NEG$34,'5. Bilans projekt'!$C$3:$O$3,0))-INDEX('5. Bilans projekt'!$C$58:$O$58,1,MATCH('12. Ocena dyskontowa Inwestycji'!NEG$34,'5. Bilans projekt'!$C$3:$O$3,0))-INDEX('5. Bilans projekt'!$C$63:$O$63,1,MATCH('12. Ocena dyskontowa Inwestycji'!NEG$34,'5. Bilans projekt'!$C$3:$O$3,0))-INDEX('5. Bilans projekt'!$C$68:$O$68,1,MATCH('12. Ocena dyskontowa Inwestycji'!NEG$34,'5. Bilans projekt'!$C$3:$O$3,0)),"")</f>
        <v/>
      </c>
      <c r="NEH36" s="131" t="str">
        <f>_xlfn.IFNA(INDEX('5. Bilans projekt'!$C$54:$O$54,1,MATCH('12. Ocena dyskontowa Inwestycji'!NEH$34,'5. Bilans projekt'!$C$3:$O$3,0))-INDEX('5. Bilans projekt'!$C$58:$O$58,1,MATCH('12. Ocena dyskontowa Inwestycji'!NEH$34,'5. Bilans projekt'!$C$3:$O$3,0))-INDEX('5. Bilans projekt'!$C$63:$O$63,1,MATCH('12. Ocena dyskontowa Inwestycji'!NEH$34,'5. Bilans projekt'!$C$3:$O$3,0))-INDEX('5. Bilans projekt'!$C$68:$O$68,1,MATCH('12. Ocena dyskontowa Inwestycji'!NEH$34,'5. Bilans projekt'!$C$3:$O$3,0)),"")</f>
        <v/>
      </c>
      <c r="NEI36" s="131" t="str">
        <f>_xlfn.IFNA(INDEX('5. Bilans projekt'!$C$54:$O$54,1,MATCH('12. Ocena dyskontowa Inwestycji'!NEI$34,'5. Bilans projekt'!$C$3:$O$3,0))-INDEX('5. Bilans projekt'!$C$58:$O$58,1,MATCH('12. Ocena dyskontowa Inwestycji'!NEI$34,'5. Bilans projekt'!$C$3:$O$3,0))-INDEX('5. Bilans projekt'!$C$63:$O$63,1,MATCH('12. Ocena dyskontowa Inwestycji'!NEI$34,'5. Bilans projekt'!$C$3:$O$3,0))-INDEX('5. Bilans projekt'!$C$68:$O$68,1,MATCH('12. Ocena dyskontowa Inwestycji'!NEI$34,'5. Bilans projekt'!$C$3:$O$3,0)),"")</f>
        <v/>
      </c>
      <c r="NEJ36" s="131" t="str">
        <f>_xlfn.IFNA(INDEX('5. Bilans projekt'!$C$54:$O$54,1,MATCH('12. Ocena dyskontowa Inwestycji'!NEJ$34,'5. Bilans projekt'!$C$3:$O$3,0))-INDEX('5. Bilans projekt'!$C$58:$O$58,1,MATCH('12. Ocena dyskontowa Inwestycji'!NEJ$34,'5. Bilans projekt'!$C$3:$O$3,0))-INDEX('5. Bilans projekt'!$C$63:$O$63,1,MATCH('12. Ocena dyskontowa Inwestycji'!NEJ$34,'5. Bilans projekt'!$C$3:$O$3,0))-INDEX('5. Bilans projekt'!$C$68:$O$68,1,MATCH('12. Ocena dyskontowa Inwestycji'!NEJ$34,'5. Bilans projekt'!$C$3:$O$3,0)),"")</f>
        <v/>
      </c>
      <c r="NEK36" s="131" t="str">
        <f>_xlfn.IFNA(INDEX('5. Bilans projekt'!$C$54:$O$54,1,MATCH('12. Ocena dyskontowa Inwestycji'!NEK$34,'5. Bilans projekt'!$C$3:$O$3,0))-INDEX('5. Bilans projekt'!$C$58:$O$58,1,MATCH('12. Ocena dyskontowa Inwestycji'!NEK$34,'5. Bilans projekt'!$C$3:$O$3,0))-INDEX('5. Bilans projekt'!$C$63:$O$63,1,MATCH('12. Ocena dyskontowa Inwestycji'!NEK$34,'5. Bilans projekt'!$C$3:$O$3,0))-INDEX('5. Bilans projekt'!$C$68:$O$68,1,MATCH('12. Ocena dyskontowa Inwestycji'!NEK$34,'5. Bilans projekt'!$C$3:$O$3,0)),"")</f>
        <v/>
      </c>
      <c r="NEL36" s="131" t="str">
        <f>_xlfn.IFNA(INDEX('5. Bilans projekt'!$C$54:$O$54,1,MATCH('12. Ocena dyskontowa Inwestycji'!NEL$34,'5. Bilans projekt'!$C$3:$O$3,0))-INDEX('5. Bilans projekt'!$C$58:$O$58,1,MATCH('12. Ocena dyskontowa Inwestycji'!NEL$34,'5. Bilans projekt'!$C$3:$O$3,0))-INDEX('5. Bilans projekt'!$C$63:$O$63,1,MATCH('12. Ocena dyskontowa Inwestycji'!NEL$34,'5. Bilans projekt'!$C$3:$O$3,0))-INDEX('5. Bilans projekt'!$C$68:$O$68,1,MATCH('12. Ocena dyskontowa Inwestycji'!NEL$34,'5. Bilans projekt'!$C$3:$O$3,0)),"")</f>
        <v/>
      </c>
      <c r="NEM36" s="131" t="str">
        <f>_xlfn.IFNA(INDEX('5. Bilans projekt'!$C$54:$O$54,1,MATCH('12. Ocena dyskontowa Inwestycji'!NEM$34,'5. Bilans projekt'!$C$3:$O$3,0))-INDEX('5. Bilans projekt'!$C$58:$O$58,1,MATCH('12. Ocena dyskontowa Inwestycji'!NEM$34,'5. Bilans projekt'!$C$3:$O$3,0))-INDEX('5. Bilans projekt'!$C$63:$O$63,1,MATCH('12. Ocena dyskontowa Inwestycji'!NEM$34,'5. Bilans projekt'!$C$3:$O$3,0))-INDEX('5. Bilans projekt'!$C$68:$O$68,1,MATCH('12. Ocena dyskontowa Inwestycji'!NEM$34,'5. Bilans projekt'!$C$3:$O$3,0)),"")</f>
        <v/>
      </c>
      <c r="NEN36" s="131" t="str">
        <f>_xlfn.IFNA(INDEX('5. Bilans projekt'!$C$54:$O$54,1,MATCH('12. Ocena dyskontowa Inwestycji'!NEN$34,'5. Bilans projekt'!$C$3:$O$3,0))-INDEX('5. Bilans projekt'!$C$58:$O$58,1,MATCH('12. Ocena dyskontowa Inwestycji'!NEN$34,'5. Bilans projekt'!$C$3:$O$3,0))-INDEX('5. Bilans projekt'!$C$63:$O$63,1,MATCH('12. Ocena dyskontowa Inwestycji'!NEN$34,'5. Bilans projekt'!$C$3:$O$3,0))-INDEX('5. Bilans projekt'!$C$68:$O$68,1,MATCH('12. Ocena dyskontowa Inwestycji'!NEN$34,'5. Bilans projekt'!$C$3:$O$3,0)),"")</f>
        <v/>
      </c>
      <c r="NEO36" s="131" t="str">
        <f>_xlfn.IFNA(INDEX('5. Bilans projekt'!$C$54:$O$54,1,MATCH('12. Ocena dyskontowa Inwestycji'!NEO$34,'5. Bilans projekt'!$C$3:$O$3,0))-INDEX('5. Bilans projekt'!$C$58:$O$58,1,MATCH('12. Ocena dyskontowa Inwestycji'!NEO$34,'5. Bilans projekt'!$C$3:$O$3,0))-INDEX('5. Bilans projekt'!$C$63:$O$63,1,MATCH('12. Ocena dyskontowa Inwestycji'!NEO$34,'5. Bilans projekt'!$C$3:$O$3,0))-INDEX('5. Bilans projekt'!$C$68:$O$68,1,MATCH('12. Ocena dyskontowa Inwestycji'!NEO$34,'5. Bilans projekt'!$C$3:$O$3,0)),"")</f>
        <v/>
      </c>
      <c r="NEP36" s="131" t="str">
        <f>_xlfn.IFNA(INDEX('5. Bilans projekt'!$C$54:$O$54,1,MATCH('12. Ocena dyskontowa Inwestycji'!NEP$34,'5. Bilans projekt'!$C$3:$O$3,0))-INDEX('5. Bilans projekt'!$C$58:$O$58,1,MATCH('12. Ocena dyskontowa Inwestycji'!NEP$34,'5. Bilans projekt'!$C$3:$O$3,0))-INDEX('5. Bilans projekt'!$C$63:$O$63,1,MATCH('12. Ocena dyskontowa Inwestycji'!NEP$34,'5. Bilans projekt'!$C$3:$O$3,0))-INDEX('5. Bilans projekt'!$C$68:$O$68,1,MATCH('12. Ocena dyskontowa Inwestycji'!NEP$34,'5. Bilans projekt'!$C$3:$O$3,0)),"")</f>
        <v/>
      </c>
      <c r="NEQ36" s="131" t="str">
        <f>_xlfn.IFNA(INDEX('5. Bilans projekt'!$C$54:$O$54,1,MATCH('12. Ocena dyskontowa Inwestycji'!NEQ$34,'5. Bilans projekt'!$C$3:$O$3,0))-INDEX('5. Bilans projekt'!$C$58:$O$58,1,MATCH('12. Ocena dyskontowa Inwestycji'!NEQ$34,'5. Bilans projekt'!$C$3:$O$3,0))-INDEX('5. Bilans projekt'!$C$63:$O$63,1,MATCH('12. Ocena dyskontowa Inwestycji'!NEQ$34,'5. Bilans projekt'!$C$3:$O$3,0))-INDEX('5. Bilans projekt'!$C$68:$O$68,1,MATCH('12. Ocena dyskontowa Inwestycji'!NEQ$34,'5. Bilans projekt'!$C$3:$O$3,0)),"")</f>
        <v/>
      </c>
      <c r="NER36" s="131" t="str">
        <f>_xlfn.IFNA(INDEX('5. Bilans projekt'!$C$54:$O$54,1,MATCH('12. Ocena dyskontowa Inwestycji'!NER$34,'5. Bilans projekt'!$C$3:$O$3,0))-INDEX('5. Bilans projekt'!$C$58:$O$58,1,MATCH('12. Ocena dyskontowa Inwestycji'!NER$34,'5. Bilans projekt'!$C$3:$O$3,0))-INDEX('5. Bilans projekt'!$C$63:$O$63,1,MATCH('12. Ocena dyskontowa Inwestycji'!NER$34,'5. Bilans projekt'!$C$3:$O$3,0))-INDEX('5. Bilans projekt'!$C$68:$O$68,1,MATCH('12. Ocena dyskontowa Inwestycji'!NER$34,'5. Bilans projekt'!$C$3:$O$3,0)),"")</f>
        <v/>
      </c>
      <c r="NES36" s="131" t="str">
        <f>_xlfn.IFNA(INDEX('5. Bilans projekt'!$C$54:$O$54,1,MATCH('12. Ocena dyskontowa Inwestycji'!NES$34,'5. Bilans projekt'!$C$3:$O$3,0))-INDEX('5. Bilans projekt'!$C$58:$O$58,1,MATCH('12. Ocena dyskontowa Inwestycji'!NES$34,'5. Bilans projekt'!$C$3:$O$3,0))-INDEX('5. Bilans projekt'!$C$63:$O$63,1,MATCH('12. Ocena dyskontowa Inwestycji'!NES$34,'5. Bilans projekt'!$C$3:$O$3,0))-INDEX('5. Bilans projekt'!$C$68:$O$68,1,MATCH('12. Ocena dyskontowa Inwestycji'!NES$34,'5. Bilans projekt'!$C$3:$O$3,0)),"")</f>
        <v/>
      </c>
      <c r="NET36" s="131" t="str">
        <f>_xlfn.IFNA(INDEX('5. Bilans projekt'!$C$54:$O$54,1,MATCH('12. Ocena dyskontowa Inwestycji'!NET$34,'5. Bilans projekt'!$C$3:$O$3,0))-INDEX('5. Bilans projekt'!$C$58:$O$58,1,MATCH('12. Ocena dyskontowa Inwestycji'!NET$34,'5. Bilans projekt'!$C$3:$O$3,0))-INDEX('5. Bilans projekt'!$C$63:$O$63,1,MATCH('12. Ocena dyskontowa Inwestycji'!NET$34,'5. Bilans projekt'!$C$3:$O$3,0))-INDEX('5. Bilans projekt'!$C$68:$O$68,1,MATCH('12. Ocena dyskontowa Inwestycji'!NET$34,'5. Bilans projekt'!$C$3:$O$3,0)),"")</f>
        <v/>
      </c>
      <c r="NEU36" s="131" t="str">
        <f>_xlfn.IFNA(INDEX('5. Bilans projekt'!$C$54:$O$54,1,MATCH('12. Ocena dyskontowa Inwestycji'!NEU$34,'5. Bilans projekt'!$C$3:$O$3,0))-INDEX('5. Bilans projekt'!$C$58:$O$58,1,MATCH('12. Ocena dyskontowa Inwestycji'!NEU$34,'5. Bilans projekt'!$C$3:$O$3,0))-INDEX('5. Bilans projekt'!$C$63:$O$63,1,MATCH('12. Ocena dyskontowa Inwestycji'!NEU$34,'5. Bilans projekt'!$C$3:$O$3,0))-INDEX('5. Bilans projekt'!$C$68:$O$68,1,MATCH('12. Ocena dyskontowa Inwestycji'!NEU$34,'5. Bilans projekt'!$C$3:$O$3,0)),"")</f>
        <v/>
      </c>
      <c r="NEV36" s="131" t="str">
        <f>_xlfn.IFNA(INDEX('5. Bilans projekt'!$C$54:$O$54,1,MATCH('12. Ocena dyskontowa Inwestycji'!NEV$34,'5. Bilans projekt'!$C$3:$O$3,0))-INDEX('5. Bilans projekt'!$C$58:$O$58,1,MATCH('12. Ocena dyskontowa Inwestycji'!NEV$34,'5. Bilans projekt'!$C$3:$O$3,0))-INDEX('5. Bilans projekt'!$C$63:$O$63,1,MATCH('12. Ocena dyskontowa Inwestycji'!NEV$34,'5. Bilans projekt'!$C$3:$O$3,0))-INDEX('5. Bilans projekt'!$C$68:$O$68,1,MATCH('12. Ocena dyskontowa Inwestycji'!NEV$34,'5. Bilans projekt'!$C$3:$O$3,0)),"")</f>
        <v/>
      </c>
      <c r="NEW36" s="131" t="str">
        <f>_xlfn.IFNA(INDEX('5. Bilans projekt'!$C$54:$O$54,1,MATCH('12. Ocena dyskontowa Inwestycji'!NEW$34,'5. Bilans projekt'!$C$3:$O$3,0))-INDEX('5. Bilans projekt'!$C$58:$O$58,1,MATCH('12. Ocena dyskontowa Inwestycji'!NEW$34,'5. Bilans projekt'!$C$3:$O$3,0))-INDEX('5. Bilans projekt'!$C$63:$O$63,1,MATCH('12. Ocena dyskontowa Inwestycji'!NEW$34,'5. Bilans projekt'!$C$3:$O$3,0))-INDEX('5. Bilans projekt'!$C$68:$O$68,1,MATCH('12. Ocena dyskontowa Inwestycji'!NEW$34,'5. Bilans projekt'!$C$3:$O$3,0)),"")</f>
        <v/>
      </c>
      <c r="NEX36" s="131" t="str">
        <f>_xlfn.IFNA(INDEX('5. Bilans projekt'!$C$54:$O$54,1,MATCH('12. Ocena dyskontowa Inwestycji'!NEX$34,'5. Bilans projekt'!$C$3:$O$3,0))-INDEX('5. Bilans projekt'!$C$58:$O$58,1,MATCH('12. Ocena dyskontowa Inwestycji'!NEX$34,'5. Bilans projekt'!$C$3:$O$3,0))-INDEX('5. Bilans projekt'!$C$63:$O$63,1,MATCH('12. Ocena dyskontowa Inwestycji'!NEX$34,'5. Bilans projekt'!$C$3:$O$3,0))-INDEX('5. Bilans projekt'!$C$68:$O$68,1,MATCH('12. Ocena dyskontowa Inwestycji'!NEX$34,'5. Bilans projekt'!$C$3:$O$3,0)),"")</f>
        <v/>
      </c>
      <c r="NEY36" s="131" t="str">
        <f>_xlfn.IFNA(INDEX('5. Bilans projekt'!$C$54:$O$54,1,MATCH('12. Ocena dyskontowa Inwestycji'!NEY$34,'5. Bilans projekt'!$C$3:$O$3,0))-INDEX('5. Bilans projekt'!$C$58:$O$58,1,MATCH('12. Ocena dyskontowa Inwestycji'!NEY$34,'5. Bilans projekt'!$C$3:$O$3,0))-INDEX('5. Bilans projekt'!$C$63:$O$63,1,MATCH('12. Ocena dyskontowa Inwestycji'!NEY$34,'5. Bilans projekt'!$C$3:$O$3,0))-INDEX('5. Bilans projekt'!$C$68:$O$68,1,MATCH('12. Ocena dyskontowa Inwestycji'!NEY$34,'5. Bilans projekt'!$C$3:$O$3,0)),"")</f>
        <v/>
      </c>
      <c r="NEZ36" s="131" t="str">
        <f>_xlfn.IFNA(INDEX('5. Bilans projekt'!$C$54:$O$54,1,MATCH('12. Ocena dyskontowa Inwestycji'!NEZ$34,'5. Bilans projekt'!$C$3:$O$3,0))-INDEX('5. Bilans projekt'!$C$58:$O$58,1,MATCH('12. Ocena dyskontowa Inwestycji'!NEZ$34,'5. Bilans projekt'!$C$3:$O$3,0))-INDEX('5. Bilans projekt'!$C$63:$O$63,1,MATCH('12. Ocena dyskontowa Inwestycji'!NEZ$34,'5. Bilans projekt'!$C$3:$O$3,0))-INDEX('5. Bilans projekt'!$C$68:$O$68,1,MATCH('12. Ocena dyskontowa Inwestycji'!NEZ$34,'5. Bilans projekt'!$C$3:$O$3,0)),"")</f>
        <v/>
      </c>
      <c r="NFA36" s="131" t="str">
        <f>_xlfn.IFNA(INDEX('5. Bilans projekt'!$C$54:$O$54,1,MATCH('12. Ocena dyskontowa Inwestycji'!NFA$34,'5. Bilans projekt'!$C$3:$O$3,0))-INDEX('5. Bilans projekt'!$C$58:$O$58,1,MATCH('12. Ocena dyskontowa Inwestycji'!NFA$34,'5. Bilans projekt'!$C$3:$O$3,0))-INDEX('5. Bilans projekt'!$C$63:$O$63,1,MATCH('12. Ocena dyskontowa Inwestycji'!NFA$34,'5. Bilans projekt'!$C$3:$O$3,0))-INDEX('5. Bilans projekt'!$C$68:$O$68,1,MATCH('12. Ocena dyskontowa Inwestycji'!NFA$34,'5. Bilans projekt'!$C$3:$O$3,0)),"")</f>
        <v/>
      </c>
      <c r="NFB36" s="131" t="str">
        <f>_xlfn.IFNA(INDEX('5. Bilans projekt'!$C$54:$O$54,1,MATCH('12. Ocena dyskontowa Inwestycji'!NFB$34,'5. Bilans projekt'!$C$3:$O$3,0))-INDEX('5. Bilans projekt'!$C$58:$O$58,1,MATCH('12. Ocena dyskontowa Inwestycji'!NFB$34,'5. Bilans projekt'!$C$3:$O$3,0))-INDEX('5. Bilans projekt'!$C$63:$O$63,1,MATCH('12. Ocena dyskontowa Inwestycji'!NFB$34,'5. Bilans projekt'!$C$3:$O$3,0))-INDEX('5. Bilans projekt'!$C$68:$O$68,1,MATCH('12. Ocena dyskontowa Inwestycji'!NFB$34,'5. Bilans projekt'!$C$3:$O$3,0)),"")</f>
        <v/>
      </c>
      <c r="NFC36" s="131" t="str">
        <f>_xlfn.IFNA(INDEX('5. Bilans projekt'!$C$54:$O$54,1,MATCH('12. Ocena dyskontowa Inwestycji'!NFC$34,'5. Bilans projekt'!$C$3:$O$3,0))-INDEX('5. Bilans projekt'!$C$58:$O$58,1,MATCH('12. Ocena dyskontowa Inwestycji'!NFC$34,'5. Bilans projekt'!$C$3:$O$3,0))-INDEX('5. Bilans projekt'!$C$63:$O$63,1,MATCH('12. Ocena dyskontowa Inwestycji'!NFC$34,'5. Bilans projekt'!$C$3:$O$3,0))-INDEX('5. Bilans projekt'!$C$68:$O$68,1,MATCH('12. Ocena dyskontowa Inwestycji'!NFC$34,'5. Bilans projekt'!$C$3:$O$3,0)),"")</f>
        <v/>
      </c>
      <c r="NFD36" s="131" t="str">
        <f>_xlfn.IFNA(INDEX('5. Bilans projekt'!$C$54:$O$54,1,MATCH('12. Ocena dyskontowa Inwestycji'!NFD$34,'5. Bilans projekt'!$C$3:$O$3,0))-INDEX('5. Bilans projekt'!$C$58:$O$58,1,MATCH('12. Ocena dyskontowa Inwestycji'!NFD$34,'5. Bilans projekt'!$C$3:$O$3,0))-INDEX('5. Bilans projekt'!$C$63:$O$63,1,MATCH('12. Ocena dyskontowa Inwestycji'!NFD$34,'5. Bilans projekt'!$C$3:$O$3,0))-INDEX('5. Bilans projekt'!$C$68:$O$68,1,MATCH('12. Ocena dyskontowa Inwestycji'!NFD$34,'5. Bilans projekt'!$C$3:$O$3,0)),"")</f>
        <v/>
      </c>
      <c r="NFE36" s="131" t="str">
        <f>_xlfn.IFNA(INDEX('5. Bilans projekt'!$C$54:$O$54,1,MATCH('12. Ocena dyskontowa Inwestycji'!NFE$34,'5. Bilans projekt'!$C$3:$O$3,0))-INDEX('5. Bilans projekt'!$C$58:$O$58,1,MATCH('12. Ocena dyskontowa Inwestycji'!NFE$34,'5. Bilans projekt'!$C$3:$O$3,0))-INDEX('5. Bilans projekt'!$C$63:$O$63,1,MATCH('12. Ocena dyskontowa Inwestycji'!NFE$34,'5. Bilans projekt'!$C$3:$O$3,0))-INDEX('5. Bilans projekt'!$C$68:$O$68,1,MATCH('12. Ocena dyskontowa Inwestycji'!NFE$34,'5. Bilans projekt'!$C$3:$O$3,0)),"")</f>
        <v/>
      </c>
      <c r="NFF36" s="131" t="str">
        <f>_xlfn.IFNA(INDEX('5. Bilans projekt'!$C$54:$O$54,1,MATCH('12. Ocena dyskontowa Inwestycji'!NFF$34,'5. Bilans projekt'!$C$3:$O$3,0))-INDEX('5. Bilans projekt'!$C$58:$O$58,1,MATCH('12. Ocena dyskontowa Inwestycji'!NFF$34,'5. Bilans projekt'!$C$3:$O$3,0))-INDEX('5. Bilans projekt'!$C$63:$O$63,1,MATCH('12. Ocena dyskontowa Inwestycji'!NFF$34,'5. Bilans projekt'!$C$3:$O$3,0))-INDEX('5. Bilans projekt'!$C$68:$O$68,1,MATCH('12. Ocena dyskontowa Inwestycji'!NFF$34,'5. Bilans projekt'!$C$3:$O$3,0)),"")</f>
        <v/>
      </c>
      <c r="NFG36" s="131" t="str">
        <f>_xlfn.IFNA(INDEX('5. Bilans projekt'!$C$54:$O$54,1,MATCH('12. Ocena dyskontowa Inwestycji'!NFG$34,'5. Bilans projekt'!$C$3:$O$3,0))-INDEX('5. Bilans projekt'!$C$58:$O$58,1,MATCH('12. Ocena dyskontowa Inwestycji'!NFG$34,'5. Bilans projekt'!$C$3:$O$3,0))-INDEX('5. Bilans projekt'!$C$63:$O$63,1,MATCH('12. Ocena dyskontowa Inwestycji'!NFG$34,'5. Bilans projekt'!$C$3:$O$3,0))-INDEX('5. Bilans projekt'!$C$68:$O$68,1,MATCH('12. Ocena dyskontowa Inwestycji'!NFG$34,'5. Bilans projekt'!$C$3:$O$3,0)),"")</f>
        <v/>
      </c>
      <c r="NFH36" s="131" t="str">
        <f>_xlfn.IFNA(INDEX('5. Bilans projekt'!$C$54:$O$54,1,MATCH('12. Ocena dyskontowa Inwestycji'!NFH$34,'5. Bilans projekt'!$C$3:$O$3,0))-INDEX('5. Bilans projekt'!$C$58:$O$58,1,MATCH('12. Ocena dyskontowa Inwestycji'!NFH$34,'5. Bilans projekt'!$C$3:$O$3,0))-INDEX('5. Bilans projekt'!$C$63:$O$63,1,MATCH('12. Ocena dyskontowa Inwestycji'!NFH$34,'5. Bilans projekt'!$C$3:$O$3,0))-INDEX('5. Bilans projekt'!$C$68:$O$68,1,MATCH('12. Ocena dyskontowa Inwestycji'!NFH$34,'5. Bilans projekt'!$C$3:$O$3,0)),"")</f>
        <v/>
      </c>
      <c r="NFI36" s="131" t="str">
        <f>_xlfn.IFNA(INDEX('5. Bilans projekt'!$C$54:$O$54,1,MATCH('12. Ocena dyskontowa Inwestycji'!NFI$34,'5. Bilans projekt'!$C$3:$O$3,0))-INDEX('5. Bilans projekt'!$C$58:$O$58,1,MATCH('12. Ocena dyskontowa Inwestycji'!NFI$34,'5. Bilans projekt'!$C$3:$O$3,0))-INDEX('5. Bilans projekt'!$C$63:$O$63,1,MATCH('12. Ocena dyskontowa Inwestycji'!NFI$34,'5. Bilans projekt'!$C$3:$O$3,0))-INDEX('5. Bilans projekt'!$C$68:$O$68,1,MATCH('12. Ocena dyskontowa Inwestycji'!NFI$34,'5. Bilans projekt'!$C$3:$O$3,0)),"")</f>
        <v/>
      </c>
      <c r="NFJ36" s="131" t="str">
        <f>_xlfn.IFNA(INDEX('5. Bilans projekt'!$C$54:$O$54,1,MATCH('12. Ocena dyskontowa Inwestycji'!NFJ$34,'5. Bilans projekt'!$C$3:$O$3,0))-INDEX('5. Bilans projekt'!$C$58:$O$58,1,MATCH('12. Ocena dyskontowa Inwestycji'!NFJ$34,'5. Bilans projekt'!$C$3:$O$3,0))-INDEX('5. Bilans projekt'!$C$63:$O$63,1,MATCH('12. Ocena dyskontowa Inwestycji'!NFJ$34,'5. Bilans projekt'!$C$3:$O$3,0))-INDEX('5. Bilans projekt'!$C$68:$O$68,1,MATCH('12. Ocena dyskontowa Inwestycji'!NFJ$34,'5. Bilans projekt'!$C$3:$O$3,0)),"")</f>
        <v/>
      </c>
      <c r="NFK36" s="131" t="str">
        <f>_xlfn.IFNA(INDEX('5. Bilans projekt'!$C$54:$O$54,1,MATCH('12. Ocena dyskontowa Inwestycji'!NFK$34,'5. Bilans projekt'!$C$3:$O$3,0))-INDEX('5. Bilans projekt'!$C$58:$O$58,1,MATCH('12. Ocena dyskontowa Inwestycji'!NFK$34,'5. Bilans projekt'!$C$3:$O$3,0))-INDEX('5. Bilans projekt'!$C$63:$O$63,1,MATCH('12. Ocena dyskontowa Inwestycji'!NFK$34,'5. Bilans projekt'!$C$3:$O$3,0))-INDEX('5. Bilans projekt'!$C$68:$O$68,1,MATCH('12. Ocena dyskontowa Inwestycji'!NFK$34,'5. Bilans projekt'!$C$3:$O$3,0)),"")</f>
        <v/>
      </c>
      <c r="NFL36" s="131" t="str">
        <f>_xlfn.IFNA(INDEX('5. Bilans projekt'!$C$54:$O$54,1,MATCH('12. Ocena dyskontowa Inwestycji'!NFL$34,'5. Bilans projekt'!$C$3:$O$3,0))-INDEX('5. Bilans projekt'!$C$58:$O$58,1,MATCH('12. Ocena dyskontowa Inwestycji'!NFL$34,'5. Bilans projekt'!$C$3:$O$3,0))-INDEX('5. Bilans projekt'!$C$63:$O$63,1,MATCH('12. Ocena dyskontowa Inwestycji'!NFL$34,'5. Bilans projekt'!$C$3:$O$3,0))-INDEX('5. Bilans projekt'!$C$68:$O$68,1,MATCH('12. Ocena dyskontowa Inwestycji'!NFL$34,'5. Bilans projekt'!$C$3:$O$3,0)),"")</f>
        <v/>
      </c>
      <c r="NFM36" s="131" t="str">
        <f>_xlfn.IFNA(INDEX('5. Bilans projekt'!$C$54:$O$54,1,MATCH('12. Ocena dyskontowa Inwestycji'!NFM$34,'5. Bilans projekt'!$C$3:$O$3,0))-INDEX('5. Bilans projekt'!$C$58:$O$58,1,MATCH('12. Ocena dyskontowa Inwestycji'!NFM$34,'5. Bilans projekt'!$C$3:$O$3,0))-INDEX('5. Bilans projekt'!$C$63:$O$63,1,MATCH('12. Ocena dyskontowa Inwestycji'!NFM$34,'5. Bilans projekt'!$C$3:$O$3,0))-INDEX('5. Bilans projekt'!$C$68:$O$68,1,MATCH('12. Ocena dyskontowa Inwestycji'!NFM$34,'5. Bilans projekt'!$C$3:$O$3,0)),"")</f>
        <v/>
      </c>
      <c r="NFN36" s="131" t="str">
        <f>_xlfn.IFNA(INDEX('5. Bilans projekt'!$C$54:$O$54,1,MATCH('12. Ocena dyskontowa Inwestycji'!NFN$34,'5. Bilans projekt'!$C$3:$O$3,0))-INDEX('5. Bilans projekt'!$C$58:$O$58,1,MATCH('12. Ocena dyskontowa Inwestycji'!NFN$34,'5. Bilans projekt'!$C$3:$O$3,0))-INDEX('5. Bilans projekt'!$C$63:$O$63,1,MATCH('12. Ocena dyskontowa Inwestycji'!NFN$34,'5. Bilans projekt'!$C$3:$O$3,0))-INDEX('5. Bilans projekt'!$C$68:$O$68,1,MATCH('12. Ocena dyskontowa Inwestycji'!NFN$34,'5. Bilans projekt'!$C$3:$O$3,0)),"")</f>
        <v/>
      </c>
      <c r="NFO36" s="131" t="str">
        <f>_xlfn.IFNA(INDEX('5. Bilans projekt'!$C$54:$O$54,1,MATCH('12. Ocena dyskontowa Inwestycji'!NFO$34,'5. Bilans projekt'!$C$3:$O$3,0))-INDEX('5. Bilans projekt'!$C$58:$O$58,1,MATCH('12. Ocena dyskontowa Inwestycji'!NFO$34,'5. Bilans projekt'!$C$3:$O$3,0))-INDEX('5. Bilans projekt'!$C$63:$O$63,1,MATCH('12. Ocena dyskontowa Inwestycji'!NFO$34,'5. Bilans projekt'!$C$3:$O$3,0))-INDEX('5. Bilans projekt'!$C$68:$O$68,1,MATCH('12. Ocena dyskontowa Inwestycji'!NFO$34,'5. Bilans projekt'!$C$3:$O$3,0)),"")</f>
        <v/>
      </c>
      <c r="NFP36" s="131" t="str">
        <f>_xlfn.IFNA(INDEX('5. Bilans projekt'!$C$54:$O$54,1,MATCH('12. Ocena dyskontowa Inwestycji'!NFP$34,'5. Bilans projekt'!$C$3:$O$3,0))-INDEX('5. Bilans projekt'!$C$58:$O$58,1,MATCH('12. Ocena dyskontowa Inwestycji'!NFP$34,'5. Bilans projekt'!$C$3:$O$3,0))-INDEX('5. Bilans projekt'!$C$63:$O$63,1,MATCH('12. Ocena dyskontowa Inwestycji'!NFP$34,'5. Bilans projekt'!$C$3:$O$3,0))-INDEX('5. Bilans projekt'!$C$68:$O$68,1,MATCH('12. Ocena dyskontowa Inwestycji'!NFP$34,'5. Bilans projekt'!$C$3:$O$3,0)),"")</f>
        <v/>
      </c>
      <c r="NFQ36" s="131" t="str">
        <f>_xlfn.IFNA(INDEX('5. Bilans projekt'!$C$54:$O$54,1,MATCH('12. Ocena dyskontowa Inwestycji'!NFQ$34,'5. Bilans projekt'!$C$3:$O$3,0))-INDEX('5. Bilans projekt'!$C$58:$O$58,1,MATCH('12. Ocena dyskontowa Inwestycji'!NFQ$34,'5. Bilans projekt'!$C$3:$O$3,0))-INDEX('5. Bilans projekt'!$C$63:$O$63,1,MATCH('12. Ocena dyskontowa Inwestycji'!NFQ$34,'5. Bilans projekt'!$C$3:$O$3,0))-INDEX('5. Bilans projekt'!$C$68:$O$68,1,MATCH('12. Ocena dyskontowa Inwestycji'!NFQ$34,'5. Bilans projekt'!$C$3:$O$3,0)),"")</f>
        <v/>
      </c>
      <c r="NFR36" s="131" t="str">
        <f>_xlfn.IFNA(INDEX('5. Bilans projekt'!$C$54:$O$54,1,MATCH('12. Ocena dyskontowa Inwestycji'!NFR$34,'5. Bilans projekt'!$C$3:$O$3,0))-INDEX('5. Bilans projekt'!$C$58:$O$58,1,MATCH('12. Ocena dyskontowa Inwestycji'!NFR$34,'5. Bilans projekt'!$C$3:$O$3,0))-INDEX('5. Bilans projekt'!$C$63:$O$63,1,MATCH('12. Ocena dyskontowa Inwestycji'!NFR$34,'5. Bilans projekt'!$C$3:$O$3,0))-INDEX('5. Bilans projekt'!$C$68:$O$68,1,MATCH('12. Ocena dyskontowa Inwestycji'!NFR$34,'5. Bilans projekt'!$C$3:$O$3,0)),"")</f>
        <v/>
      </c>
      <c r="NFS36" s="131" t="str">
        <f>_xlfn.IFNA(INDEX('5. Bilans projekt'!$C$54:$O$54,1,MATCH('12. Ocena dyskontowa Inwestycji'!NFS$34,'5. Bilans projekt'!$C$3:$O$3,0))-INDEX('5. Bilans projekt'!$C$58:$O$58,1,MATCH('12. Ocena dyskontowa Inwestycji'!NFS$34,'5. Bilans projekt'!$C$3:$O$3,0))-INDEX('5. Bilans projekt'!$C$63:$O$63,1,MATCH('12. Ocena dyskontowa Inwestycji'!NFS$34,'5. Bilans projekt'!$C$3:$O$3,0))-INDEX('5. Bilans projekt'!$C$68:$O$68,1,MATCH('12. Ocena dyskontowa Inwestycji'!NFS$34,'5. Bilans projekt'!$C$3:$O$3,0)),"")</f>
        <v/>
      </c>
      <c r="NFT36" s="131" t="str">
        <f>_xlfn.IFNA(INDEX('5. Bilans projekt'!$C$54:$O$54,1,MATCH('12. Ocena dyskontowa Inwestycji'!NFT$34,'5. Bilans projekt'!$C$3:$O$3,0))-INDEX('5. Bilans projekt'!$C$58:$O$58,1,MATCH('12. Ocena dyskontowa Inwestycji'!NFT$34,'5. Bilans projekt'!$C$3:$O$3,0))-INDEX('5. Bilans projekt'!$C$63:$O$63,1,MATCH('12. Ocena dyskontowa Inwestycji'!NFT$34,'5. Bilans projekt'!$C$3:$O$3,0))-INDEX('5. Bilans projekt'!$C$68:$O$68,1,MATCH('12. Ocena dyskontowa Inwestycji'!NFT$34,'5. Bilans projekt'!$C$3:$O$3,0)),"")</f>
        <v/>
      </c>
      <c r="NFU36" s="131" t="str">
        <f>_xlfn.IFNA(INDEX('5. Bilans projekt'!$C$54:$O$54,1,MATCH('12. Ocena dyskontowa Inwestycji'!NFU$34,'5. Bilans projekt'!$C$3:$O$3,0))-INDEX('5. Bilans projekt'!$C$58:$O$58,1,MATCH('12. Ocena dyskontowa Inwestycji'!NFU$34,'5. Bilans projekt'!$C$3:$O$3,0))-INDEX('5. Bilans projekt'!$C$63:$O$63,1,MATCH('12. Ocena dyskontowa Inwestycji'!NFU$34,'5. Bilans projekt'!$C$3:$O$3,0))-INDEX('5. Bilans projekt'!$C$68:$O$68,1,MATCH('12. Ocena dyskontowa Inwestycji'!NFU$34,'5. Bilans projekt'!$C$3:$O$3,0)),"")</f>
        <v/>
      </c>
      <c r="NFV36" s="131" t="str">
        <f>_xlfn.IFNA(INDEX('5. Bilans projekt'!$C$54:$O$54,1,MATCH('12. Ocena dyskontowa Inwestycji'!NFV$34,'5. Bilans projekt'!$C$3:$O$3,0))-INDEX('5. Bilans projekt'!$C$58:$O$58,1,MATCH('12. Ocena dyskontowa Inwestycji'!NFV$34,'5. Bilans projekt'!$C$3:$O$3,0))-INDEX('5. Bilans projekt'!$C$63:$O$63,1,MATCH('12. Ocena dyskontowa Inwestycji'!NFV$34,'5. Bilans projekt'!$C$3:$O$3,0))-INDEX('5. Bilans projekt'!$C$68:$O$68,1,MATCH('12. Ocena dyskontowa Inwestycji'!NFV$34,'5. Bilans projekt'!$C$3:$O$3,0)),"")</f>
        <v/>
      </c>
      <c r="NFW36" s="131" t="str">
        <f>_xlfn.IFNA(INDEX('5. Bilans projekt'!$C$54:$O$54,1,MATCH('12. Ocena dyskontowa Inwestycji'!NFW$34,'5. Bilans projekt'!$C$3:$O$3,0))-INDEX('5. Bilans projekt'!$C$58:$O$58,1,MATCH('12. Ocena dyskontowa Inwestycji'!NFW$34,'5. Bilans projekt'!$C$3:$O$3,0))-INDEX('5. Bilans projekt'!$C$63:$O$63,1,MATCH('12. Ocena dyskontowa Inwestycji'!NFW$34,'5. Bilans projekt'!$C$3:$O$3,0))-INDEX('5. Bilans projekt'!$C$68:$O$68,1,MATCH('12. Ocena dyskontowa Inwestycji'!NFW$34,'5. Bilans projekt'!$C$3:$O$3,0)),"")</f>
        <v/>
      </c>
      <c r="NFX36" s="131" t="str">
        <f>_xlfn.IFNA(INDEX('5. Bilans projekt'!$C$54:$O$54,1,MATCH('12. Ocena dyskontowa Inwestycji'!NFX$34,'5. Bilans projekt'!$C$3:$O$3,0))-INDEX('5. Bilans projekt'!$C$58:$O$58,1,MATCH('12. Ocena dyskontowa Inwestycji'!NFX$34,'5. Bilans projekt'!$C$3:$O$3,0))-INDEX('5. Bilans projekt'!$C$63:$O$63,1,MATCH('12. Ocena dyskontowa Inwestycji'!NFX$34,'5. Bilans projekt'!$C$3:$O$3,0))-INDEX('5. Bilans projekt'!$C$68:$O$68,1,MATCH('12. Ocena dyskontowa Inwestycji'!NFX$34,'5. Bilans projekt'!$C$3:$O$3,0)),"")</f>
        <v/>
      </c>
      <c r="NFY36" s="131" t="str">
        <f>_xlfn.IFNA(INDEX('5. Bilans projekt'!$C$54:$O$54,1,MATCH('12. Ocena dyskontowa Inwestycji'!NFY$34,'5. Bilans projekt'!$C$3:$O$3,0))-INDEX('5. Bilans projekt'!$C$58:$O$58,1,MATCH('12. Ocena dyskontowa Inwestycji'!NFY$34,'5. Bilans projekt'!$C$3:$O$3,0))-INDEX('5. Bilans projekt'!$C$63:$O$63,1,MATCH('12. Ocena dyskontowa Inwestycji'!NFY$34,'5. Bilans projekt'!$C$3:$O$3,0))-INDEX('5. Bilans projekt'!$C$68:$O$68,1,MATCH('12. Ocena dyskontowa Inwestycji'!NFY$34,'5. Bilans projekt'!$C$3:$O$3,0)),"")</f>
        <v/>
      </c>
      <c r="NFZ36" s="131" t="str">
        <f>_xlfn.IFNA(INDEX('5. Bilans projekt'!$C$54:$O$54,1,MATCH('12. Ocena dyskontowa Inwestycji'!NFZ$34,'5. Bilans projekt'!$C$3:$O$3,0))-INDEX('5. Bilans projekt'!$C$58:$O$58,1,MATCH('12. Ocena dyskontowa Inwestycji'!NFZ$34,'5. Bilans projekt'!$C$3:$O$3,0))-INDEX('5. Bilans projekt'!$C$63:$O$63,1,MATCH('12. Ocena dyskontowa Inwestycji'!NFZ$34,'5. Bilans projekt'!$C$3:$O$3,0))-INDEX('5. Bilans projekt'!$C$68:$O$68,1,MATCH('12. Ocena dyskontowa Inwestycji'!NFZ$34,'5. Bilans projekt'!$C$3:$O$3,0)),"")</f>
        <v/>
      </c>
      <c r="NGA36" s="131" t="str">
        <f>_xlfn.IFNA(INDEX('5. Bilans projekt'!$C$54:$O$54,1,MATCH('12. Ocena dyskontowa Inwestycji'!NGA$34,'5. Bilans projekt'!$C$3:$O$3,0))-INDEX('5. Bilans projekt'!$C$58:$O$58,1,MATCH('12. Ocena dyskontowa Inwestycji'!NGA$34,'5. Bilans projekt'!$C$3:$O$3,0))-INDEX('5. Bilans projekt'!$C$63:$O$63,1,MATCH('12. Ocena dyskontowa Inwestycji'!NGA$34,'5. Bilans projekt'!$C$3:$O$3,0))-INDEX('5. Bilans projekt'!$C$68:$O$68,1,MATCH('12. Ocena dyskontowa Inwestycji'!NGA$34,'5. Bilans projekt'!$C$3:$O$3,0)),"")</f>
        <v/>
      </c>
      <c r="NGB36" s="131" t="str">
        <f>_xlfn.IFNA(INDEX('5. Bilans projekt'!$C$54:$O$54,1,MATCH('12. Ocena dyskontowa Inwestycji'!NGB$34,'5. Bilans projekt'!$C$3:$O$3,0))-INDEX('5. Bilans projekt'!$C$58:$O$58,1,MATCH('12. Ocena dyskontowa Inwestycji'!NGB$34,'5. Bilans projekt'!$C$3:$O$3,0))-INDEX('5. Bilans projekt'!$C$63:$O$63,1,MATCH('12. Ocena dyskontowa Inwestycji'!NGB$34,'5. Bilans projekt'!$C$3:$O$3,0))-INDEX('5. Bilans projekt'!$C$68:$O$68,1,MATCH('12. Ocena dyskontowa Inwestycji'!NGB$34,'5. Bilans projekt'!$C$3:$O$3,0)),"")</f>
        <v/>
      </c>
      <c r="NGC36" s="131" t="str">
        <f>_xlfn.IFNA(INDEX('5. Bilans projekt'!$C$54:$O$54,1,MATCH('12. Ocena dyskontowa Inwestycji'!NGC$34,'5. Bilans projekt'!$C$3:$O$3,0))-INDEX('5. Bilans projekt'!$C$58:$O$58,1,MATCH('12. Ocena dyskontowa Inwestycji'!NGC$34,'5. Bilans projekt'!$C$3:$O$3,0))-INDEX('5. Bilans projekt'!$C$63:$O$63,1,MATCH('12. Ocena dyskontowa Inwestycji'!NGC$34,'5. Bilans projekt'!$C$3:$O$3,0))-INDEX('5. Bilans projekt'!$C$68:$O$68,1,MATCH('12. Ocena dyskontowa Inwestycji'!NGC$34,'5. Bilans projekt'!$C$3:$O$3,0)),"")</f>
        <v/>
      </c>
      <c r="NGD36" s="131" t="str">
        <f>_xlfn.IFNA(INDEX('5. Bilans projekt'!$C$54:$O$54,1,MATCH('12. Ocena dyskontowa Inwestycji'!NGD$34,'5. Bilans projekt'!$C$3:$O$3,0))-INDEX('5. Bilans projekt'!$C$58:$O$58,1,MATCH('12. Ocena dyskontowa Inwestycji'!NGD$34,'5. Bilans projekt'!$C$3:$O$3,0))-INDEX('5. Bilans projekt'!$C$63:$O$63,1,MATCH('12. Ocena dyskontowa Inwestycji'!NGD$34,'5. Bilans projekt'!$C$3:$O$3,0))-INDEX('5. Bilans projekt'!$C$68:$O$68,1,MATCH('12. Ocena dyskontowa Inwestycji'!NGD$34,'5. Bilans projekt'!$C$3:$O$3,0)),"")</f>
        <v/>
      </c>
      <c r="NGE36" s="131" t="str">
        <f>_xlfn.IFNA(INDEX('5. Bilans projekt'!$C$54:$O$54,1,MATCH('12. Ocena dyskontowa Inwestycji'!NGE$34,'5. Bilans projekt'!$C$3:$O$3,0))-INDEX('5. Bilans projekt'!$C$58:$O$58,1,MATCH('12. Ocena dyskontowa Inwestycji'!NGE$34,'5. Bilans projekt'!$C$3:$O$3,0))-INDEX('5. Bilans projekt'!$C$63:$O$63,1,MATCH('12. Ocena dyskontowa Inwestycji'!NGE$34,'5. Bilans projekt'!$C$3:$O$3,0))-INDEX('5. Bilans projekt'!$C$68:$O$68,1,MATCH('12. Ocena dyskontowa Inwestycji'!NGE$34,'5. Bilans projekt'!$C$3:$O$3,0)),"")</f>
        <v/>
      </c>
      <c r="NGF36" s="131" t="str">
        <f>_xlfn.IFNA(INDEX('5. Bilans projekt'!$C$54:$O$54,1,MATCH('12. Ocena dyskontowa Inwestycji'!NGF$34,'5. Bilans projekt'!$C$3:$O$3,0))-INDEX('5. Bilans projekt'!$C$58:$O$58,1,MATCH('12. Ocena dyskontowa Inwestycji'!NGF$34,'5. Bilans projekt'!$C$3:$O$3,0))-INDEX('5. Bilans projekt'!$C$63:$O$63,1,MATCH('12. Ocena dyskontowa Inwestycji'!NGF$34,'5. Bilans projekt'!$C$3:$O$3,0))-INDEX('5. Bilans projekt'!$C$68:$O$68,1,MATCH('12. Ocena dyskontowa Inwestycji'!NGF$34,'5. Bilans projekt'!$C$3:$O$3,0)),"")</f>
        <v/>
      </c>
      <c r="NGG36" s="131" t="str">
        <f>_xlfn.IFNA(INDEX('5. Bilans projekt'!$C$54:$O$54,1,MATCH('12. Ocena dyskontowa Inwestycji'!NGG$34,'5. Bilans projekt'!$C$3:$O$3,0))-INDEX('5. Bilans projekt'!$C$58:$O$58,1,MATCH('12. Ocena dyskontowa Inwestycji'!NGG$34,'5. Bilans projekt'!$C$3:$O$3,0))-INDEX('5. Bilans projekt'!$C$63:$O$63,1,MATCH('12. Ocena dyskontowa Inwestycji'!NGG$34,'5. Bilans projekt'!$C$3:$O$3,0))-INDEX('5. Bilans projekt'!$C$68:$O$68,1,MATCH('12. Ocena dyskontowa Inwestycji'!NGG$34,'5. Bilans projekt'!$C$3:$O$3,0)),"")</f>
        <v/>
      </c>
      <c r="NGH36" s="131" t="str">
        <f>_xlfn.IFNA(INDEX('5. Bilans projekt'!$C$54:$O$54,1,MATCH('12. Ocena dyskontowa Inwestycji'!NGH$34,'5. Bilans projekt'!$C$3:$O$3,0))-INDEX('5. Bilans projekt'!$C$58:$O$58,1,MATCH('12. Ocena dyskontowa Inwestycji'!NGH$34,'5. Bilans projekt'!$C$3:$O$3,0))-INDEX('5. Bilans projekt'!$C$63:$O$63,1,MATCH('12. Ocena dyskontowa Inwestycji'!NGH$34,'5. Bilans projekt'!$C$3:$O$3,0))-INDEX('5. Bilans projekt'!$C$68:$O$68,1,MATCH('12. Ocena dyskontowa Inwestycji'!NGH$34,'5. Bilans projekt'!$C$3:$O$3,0)),"")</f>
        <v/>
      </c>
      <c r="NGI36" s="131" t="str">
        <f>_xlfn.IFNA(INDEX('5. Bilans projekt'!$C$54:$O$54,1,MATCH('12. Ocena dyskontowa Inwestycji'!NGI$34,'5. Bilans projekt'!$C$3:$O$3,0))-INDEX('5. Bilans projekt'!$C$58:$O$58,1,MATCH('12. Ocena dyskontowa Inwestycji'!NGI$34,'5. Bilans projekt'!$C$3:$O$3,0))-INDEX('5. Bilans projekt'!$C$63:$O$63,1,MATCH('12. Ocena dyskontowa Inwestycji'!NGI$34,'5. Bilans projekt'!$C$3:$O$3,0))-INDEX('5. Bilans projekt'!$C$68:$O$68,1,MATCH('12. Ocena dyskontowa Inwestycji'!NGI$34,'5. Bilans projekt'!$C$3:$O$3,0)),"")</f>
        <v/>
      </c>
      <c r="NGJ36" s="131" t="str">
        <f>_xlfn.IFNA(INDEX('5. Bilans projekt'!$C$54:$O$54,1,MATCH('12. Ocena dyskontowa Inwestycji'!NGJ$34,'5. Bilans projekt'!$C$3:$O$3,0))-INDEX('5. Bilans projekt'!$C$58:$O$58,1,MATCH('12. Ocena dyskontowa Inwestycji'!NGJ$34,'5. Bilans projekt'!$C$3:$O$3,0))-INDEX('5. Bilans projekt'!$C$63:$O$63,1,MATCH('12. Ocena dyskontowa Inwestycji'!NGJ$34,'5. Bilans projekt'!$C$3:$O$3,0))-INDEX('5. Bilans projekt'!$C$68:$O$68,1,MATCH('12. Ocena dyskontowa Inwestycji'!NGJ$34,'5. Bilans projekt'!$C$3:$O$3,0)),"")</f>
        <v/>
      </c>
      <c r="NGK36" s="131" t="str">
        <f>_xlfn.IFNA(INDEX('5. Bilans projekt'!$C$54:$O$54,1,MATCH('12. Ocena dyskontowa Inwestycji'!NGK$34,'5. Bilans projekt'!$C$3:$O$3,0))-INDEX('5. Bilans projekt'!$C$58:$O$58,1,MATCH('12. Ocena dyskontowa Inwestycji'!NGK$34,'5. Bilans projekt'!$C$3:$O$3,0))-INDEX('5. Bilans projekt'!$C$63:$O$63,1,MATCH('12. Ocena dyskontowa Inwestycji'!NGK$34,'5. Bilans projekt'!$C$3:$O$3,0))-INDEX('5. Bilans projekt'!$C$68:$O$68,1,MATCH('12. Ocena dyskontowa Inwestycji'!NGK$34,'5. Bilans projekt'!$C$3:$O$3,0)),"")</f>
        <v/>
      </c>
      <c r="NGL36" s="131" t="str">
        <f>_xlfn.IFNA(INDEX('5. Bilans projekt'!$C$54:$O$54,1,MATCH('12. Ocena dyskontowa Inwestycji'!NGL$34,'5. Bilans projekt'!$C$3:$O$3,0))-INDEX('5. Bilans projekt'!$C$58:$O$58,1,MATCH('12. Ocena dyskontowa Inwestycji'!NGL$34,'5. Bilans projekt'!$C$3:$O$3,0))-INDEX('5. Bilans projekt'!$C$63:$O$63,1,MATCH('12. Ocena dyskontowa Inwestycji'!NGL$34,'5. Bilans projekt'!$C$3:$O$3,0))-INDEX('5. Bilans projekt'!$C$68:$O$68,1,MATCH('12. Ocena dyskontowa Inwestycji'!NGL$34,'5. Bilans projekt'!$C$3:$O$3,0)),"")</f>
        <v/>
      </c>
      <c r="NGM36" s="131" t="str">
        <f>_xlfn.IFNA(INDEX('5. Bilans projekt'!$C$54:$O$54,1,MATCH('12. Ocena dyskontowa Inwestycji'!NGM$34,'5. Bilans projekt'!$C$3:$O$3,0))-INDEX('5. Bilans projekt'!$C$58:$O$58,1,MATCH('12. Ocena dyskontowa Inwestycji'!NGM$34,'5. Bilans projekt'!$C$3:$O$3,0))-INDEX('5. Bilans projekt'!$C$63:$O$63,1,MATCH('12. Ocena dyskontowa Inwestycji'!NGM$34,'5. Bilans projekt'!$C$3:$O$3,0))-INDEX('5. Bilans projekt'!$C$68:$O$68,1,MATCH('12. Ocena dyskontowa Inwestycji'!NGM$34,'5. Bilans projekt'!$C$3:$O$3,0)),"")</f>
        <v/>
      </c>
      <c r="NGN36" s="131" t="str">
        <f>_xlfn.IFNA(INDEX('5. Bilans projekt'!$C$54:$O$54,1,MATCH('12. Ocena dyskontowa Inwestycji'!NGN$34,'5. Bilans projekt'!$C$3:$O$3,0))-INDEX('5. Bilans projekt'!$C$58:$O$58,1,MATCH('12. Ocena dyskontowa Inwestycji'!NGN$34,'5. Bilans projekt'!$C$3:$O$3,0))-INDEX('5. Bilans projekt'!$C$63:$O$63,1,MATCH('12. Ocena dyskontowa Inwestycji'!NGN$34,'5. Bilans projekt'!$C$3:$O$3,0))-INDEX('5. Bilans projekt'!$C$68:$O$68,1,MATCH('12. Ocena dyskontowa Inwestycji'!NGN$34,'5. Bilans projekt'!$C$3:$O$3,0)),"")</f>
        <v/>
      </c>
      <c r="NGO36" s="131" t="str">
        <f>_xlfn.IFNA(INDEX('5. Bilans projekt'!$C$54:$O$54,1,MATCH('12. Ocena dyskontowa Inwestycji'!NGO$34,'5. Bilans projekt'!$C$3:$O$3,0))-INDEX('5. Bilans projekt'!$C$58:$O$58,1,MATCH('12. Ocena dyskontowa Inwestycji'!NGO$34,'5. Bilans projekt'!$C$3:$O$3,0))-INDEX('5. Bilans projekt'!$C$63:$O$63,1,MATCH('12. Ocena dyskontowa Inwestycji'!NGO$34,'5. Bilans projekt'!$C$3:$O$3,0))-INDEX('5. Bilans projekt'!$C$68:$O$68,1,MATCH('12. Ocena dyskontowa Inwestycji'!NGO$34,'5. Bilans projekt'!$C$3:$O$3,0)),"")</f>
        <v/>
      </c>
      <c r="NGP36" s="131" t="str">
        <f>_xlfn.IFNA(INDEX('5. Bilans projekt'!$C$54:$O$54,1,MATCH('12. Ocena dyskontowa Inwestycji'!NGP$34,'5. Bilans projekt'!$C$3:$O$3,0))-INDEX('5. Bilans projekt'!$C$58:$O$58,1,MATCH('12. Ocena dyskontowa Inwestycji'!NGP$34,'5. Bilans projekt'!$C$3:$O$3,0))-INDEX('5. Bilans projekt'!$C$63:$O$63,1,MATCH('12. Ocena dyskontowa Inwestycji'!NGP$34,'5. Bilans projekt'!$C$3:$O$3,0))-INDEX('5. Bilans projekt'!$C$68:$O$68,1,MATCH('12. Ocena dyskontowa Inwestycji'!NGP$34,'5. Bilans projekt'!$C$3:$O$3,0)),"")</f>
        <v/>
      </c>
      <c r="NGQ36" s="131" t="str">
        <f>_xlfn.IFNA(INDEX('5. Bilans projekt'!$C$54:$O$54,1,MATCH('12. Ocena dyskontowa Inwestycji'!NGQ$34,'5. Bilans projekt'!$C$3:$O$3,0))-INDEX('5. Bilans projekt'!$C$58:$O$58,1,MATCH('12. Ocena dyskontowa Inwestycji'!NGQ$34,'5. Bilans projekt'!$C$3:$O$3,0))-INDEX('5. Bilans projekt'!$C$63:$O$63,1,MATCH('12. Ocena dyskontowa Inwestycji'!NGQ$34,'5. Bilans projekt'!$C$3:$O$3,0))-INDEX('5. Bilans projekt'!$C$68:$O$68,1,MATCH('12. Ocena dyskontowa Inwestycji'!NGQ$34,'5. Bilans projekt'!$C$3:$O$3,0)),"")</f>
        <v/>
      </c>
      <c r="NGR36" s="131" t="str">
        <f>_xlfn.IFNA(INDEX('5. Bilans projekt'!$C$54:$O$54,1,MATCH('12. Ocena dyskontowa Inwestycji'!NGR$34,'5. Bilans projekt'!$C$3:$O$3,0))-INDEX('5. Bilans projekt'!$C$58:$O$58,1,MATCH('12. Ocena dyskontowa Inwestycji'!NGR$34,'5. Bilans projekt'!$C$3:$O$3,0))-INDEX('5. Bilans projekt'!$C$63:$O$63,1,MATCH('12. Ocena dyskontowa Inwestycji'!NGR$34,'5. Bilans projekt'!$C$3:$O$3,0))-INDEX('5. Bilans projekt'!$C$68:$O$68,1,MATCH('12. Ocena dyskontowa Inwestycji'!NGR$34,'5. Bilans projekt'!$C$3:$O$3,0)),"")</f>
        <v/>
      </c>
      <c r="NGS36" s="131" t="str">
        <f>_xlfn.IFNA(INDEX('5. Bilans projekt'!$C$54:$O$54,1,MATCH('12. Ocena dyskontowa Inwestycji'!NGS$34,'5. Bilans projekt'!$C$3:$O$3,0))-INDEX('5. Bilans projekt'!$C$58:$O$58,1,MATCH('12. Ocena dyskontowa Inwestycji'!NGS$34,'5. Bilans projekt'!$C$3:$O$3,0))-INDEX('5. Bilans projekt'!$C$63:$O$63,1,MATCH('12. Ocena dyskontowa Inwestycji'!NGS$34,'5. Bilans projekt'!$C$3:$O$3,0))-INDEX('5. Bilans projekt'!$C$68:$O$68,1,MATCH('12. Ocena dyskontowa Inwestycji'!NGS$34,'5. Bilans projekt'!$C$3:$O$3,0)),"")</f>
        <v/>
      </c>
      <c r="NGT36" s="131" t="str">
        <f>_xlfn.IFNA(INDEX('5. Bilans projekt'!$C$54:$O$54,1,MATCH('12. Ocena dyskontowa Inwestycji'!NGT$34,'5. Bilans projekt'!$C$3:$O$3,0))-INDEX('5. Bilans projekt'!$C$58:$O$58,1,MATCH('12. Ocena dyskontowa Inwestycji'!NGT$34,'5. Bilans projekt'!$C$3:$O$3,0))-INDEX('5. Bilans projekt'!$C$63:$O$63,1,MATCH('12. Ocena dyskontowa Inwestycji'!NGT$34,'5. Bilans projekt'!$C$3:$O$3,0))-INDEX('5. Bilans projekt'!$C$68:$O$68,1,MATCH('12. Ocena dyskontowa Inwestycji'!NGT$34,'5. Bilans projekt'!$C$3:$O$3,0)),"")</f>
        <v/>
      </c>
      <c r="NGU36" s="131" t="str">
        <f>_xlfn.IFNA(INDEX('5. Bilans projekt'!$C$54:$O$54,1,MATCH('12. Ocena dyskontowa Inwestycji'!NGU$34,'5. Bilans projekt'!$C$3:$O$3,0))-INDEX('5. Bilans projekt'!$C$58:$O$58,1,MATCH('12. Ocena dyskontowa Inwestycji'!NGU$34,'5. Bilans projekt'!$C$3:$O$3,0))-INDEX('5. Bilans projekt'!$C$63:$O$63,1,MATCH('12. Ocena dyskontowa Inwestycji'!NGU$34,'5. Bilans projekt'!$C$3:$O$3,0))-INDEX('5. Bilans projekt'!$C$68:$O$68,1,MATCH('12. Ocena dyskontowa Inwestycji'!NGU$34,'5. Bilans projekt'!$C$3:$O$3,0)),"")</f>
        <v/>
      </c>
      <c r="NGV36" s="131" t="str">
        <f>_xlfn.IFNA(INDEX('5. Bilans projekt'!$C$54:$O$54,1,MATCH('12. Ocena dyskontowa Inwestycji'!NGV$34,'5. Bilans projekt'!$C$3:$O$3,0))-INDEX('5. Bilans projekt'!$C$58:$O$58,1,MATCH('12. Ocena dyskontowa Inwestycji'!NGV$34,'5. Bilans projekt'!$C$3:$O$3,0))-INDEX('5. Bilans projekt'!$C$63:$O$63,1,MATCH('12. Ocena dyskontowa Inwestycji'!NGV$34,'5. Bilans projekt'!$C$3:$O$3,0))-INDEX('5. Bilans projekt'!$C$68:$O$68,1,MATCH('12. Ocena dyskontowa Inwestycji'!NGV$34,'5. Bilans projekt'!$C$3:$O$3,0)),"")</f>
        <v/>
      </c>
      <c r="NGW36" s="131" t="str">
        <f>_xlfn.IFNA(INDEX('5. Bilans projekt'!$C$54:$O$54,1,MATCH('12. Ocena dyskontowa Inwestycji'!NGW$34,'5. Bilans projekt'!$C$3:$O$3,0))-INDEX('5. Bilans projekt'!$C$58:$O$58,1,MATCH('12. Ocena dyskontowa Inwestycji'!NGW$34,'5. Bilans projekt'!$C$3:$O$3,0))-INDEX('5. Bilans projekt'!$C$63:$O$63,1,MATCH('12. Ocena dyskontowa Inwestycji'!NGW$34,'5. Bilans projekt'!$C$3:$O$3,0))-INDEX('5. Bilans projekt'!$C$68:$O$68,1,MATCH('12. Ocena dyskontowa Inwestycji'!NGW$34,'5. Bilans projekt'!$C$3:$O$3,0)),"")</f>
        <v/>
      </c>
      <c r="NGX36" s="131" t="str">
        <f>_xlfn.IFNA(INDEX('5. Bilans projekt'!$C$54:$O$54,1,MATCH('12. Ocena dyskontowa Inwestycji'!NGX$34,'5. Bilans projekt'!$C$3:$O$3,0))-INDEX('5. Bilans projekt'!$C$58:$O$58,1,MATCH('12. Ocena dyskontowa Inwestycji'!NGX$34,'5. Bilans projekt'!$C$3:$O$3,0))-INDEX('5. Bilans projekt'!$C$63:$O$63,1,MATCH('12. Ocena dyskontowa Inwestycji'!NGX$34,'5. Bilans projekt'!$C$3:$O$3,0))-INDEX('5. Bilans projekt'!$C$68:$O$68,1,MATCH('12. Ocena dyskontowa Inwestycji'!NGX$34,'5. Bilans projekt'!$C$3:$O$3,0)),"")</f>
        <v/>
      </c>
      <c r="NGY36" s="131" t="str">
        <f>_xlfn.IFNA(INDEX('5. Bilans projekt'!$C$54:$O$54,1,MATCH('12. Ocena dyskontowa Inwestycji'!NGY$34,'5. Bilans projekt'!$C$3:$O$3,0))-INDEX('5. Bilans projekt'!$C$58:$O$58,1,MATCH('12. Ocena dyskontowa Inwestycji'!NGY$34,'5. Bilans projekt'!$C$3:$O$3,0))-INDEX('5. Bilans projekt'!$C$63:$O$63,1,MATCH('12. Ocena dyskontowa Inwestycji'!NGY$34,'5. Bilans projekt'!$C$3:$O$3,0))-INDEX('5. Bilans projekt'!$C$68:$O$68,1,MATCH('12. Ocena dyskontowa Inwestycji'!NGY$34,'5. Bilans projekt'!$C$3:$O$3,0)),"")</f>
        <v/>
      </c>
      <c r="NGZ36" s="131" t="str">
        <f>_xlfn.IFNA(INDEX('5. Bilans projekt'!$C$54:$O$54,1,MATCH('12. Ocena dyskontowa Inwestycji'!NGZ$34,'5. Bilans projekt'!$C$3:$O$3,0))-INDEX('5. Bilans projekt'!$C$58:$O$58,1,MATCH('12. Ocena dyskontowa Inwestycji'!NGZ$34,'5. Bilans projekt'!$C$3:$O$3,0))-INDEX('5. Bilans projekt'!$C$63:$O$63,1,MATCH('12. Ocena dyskontowa Inwestycji'!NGZ$34,'5. Bilans projekt'!$C$3:$O$3,0))-INDEX('5. Bilans projekt'!$C$68:$O$68,1,MATCH('12. Ocena dyskontowa Inwestycji'!NGZ$34,'5. Bilans projekt'!$C$3:$O$3,0)),"")</f>
        <v/>
      </c>
      <c r="NHA36" s="131" t="str">
        <f>_xlfn.IFNA(INDEX('5. Bilans projekt'!$C$54:$O$54,1,MATCH('12. Ocena dyskontowa Inwestycji'!NHA$34,'5. Bilans projekt'!$C$3:$O$3,0))-INDEX('5. Bilans projekt'!$C$58:$O$58,1,MATCH('12. Ocena dyskontowa Inwestycji'!NHA$34,'5. Bilans projekt'!$C$3:$O$3,0))-INDEX('5. Bilans projekt'!$C$63:$O$63,1,MATCH('12. Ocena dyskontowa Inwestycji'!NHA$34,'5. Bilans projekt'!$C$3:$O$3,0))-INDEX('5. Bilans projekt'!$C$68:$O$68,1,MATCH('12. Ocena dyskontowa Inwestycji'!NHA$34,'5. Bilans projekt'!$C$3:$O$3,0)),"")</f>
        <v/>
      </c>
      <c r="NHB36" s="131" t="str">
        <f>_xlfn.IFNA(INDEX('5. Bilans projekt'!$C$54:$O$54,1,MATCH('12. Ocena dyskontowa Inwestycji'!NHB$34,'5. Bilans projekt'!$C$3:$O$3,0))-INDEX('5. Bilans projekt'!$C$58:$O$58,1,MATCH('12. Ocena dyskontowa Inwestycji'!NHB$34,'5. Bilans projekt'!$C$3:$O$3,0))-INDEX('5. Bilans projekt'!$C$63:$O$63,1,MATCH('12. Ocena dyskontowa Inwestycji'!NHB$34,'5. Bilans projekt'!$C$3:$O$3,0))-INDEX('5. Bilans projekt'!$C$68:$O$68,1,MATCH('12. Ocena dyskontowa Inwestycji'!NHB$34,'5. Bilans projekt'!$C$3:$O$3,0)),"")</f>
        <v/>
      </c>
      <c r="NHC36" s="131" t="str">
        <f>_xlfn.IFNA(INDEX('5. Bilans projekt'!$C$54:$O$54,1,MATCH('12. Ocena dyskontowa Inwestycji'!NHC$34,'5. Bilans projekt'!$C$3:$O$3,0))-INDEX('5. Bilans projekt'!$C$58:$O$58,1,MATCH('12. Ocena dyskontowa Inwestycji'!NHC$34,'5. Bilans projekt'!$C$3:$O$3,0))-INDEX('5. Bilans projekt'!$C$63:$O$63,1,MATCH('12. Ocena dyskontowa Inwestycji'!NHC$34,'5. Bilans projekt'!$C$3:$O$3,0))-INDEX('5. Bilans projekt'!$C$68:$O$68,1,MATCH('12. Ocena dyskontowa Inwestycji'!NHC$34,'5. Bilans projekt'!$C$3:$O$3,0)),"")</f>
        <v/>
      </c>
      <c r="NHD36" s="131" t="str">
        <f>_xlfn.IFNA(INDEX('5. Bilans projekt'!$C$54:$O$54,1,MATCH('12. Ocena dyskontowa Inwestycji'!NHD$34,'5. Bilans projekt'!$C$3:$O$3,0))-INDEX('5. Bilans projekt'!$C$58:$O$58,1,MATCH('12. Ocena dyskontowa Inwestycji'!NHD$34,'5. Bilans projekt'!$C$3:$O$3,0))-INDEX('5. Bilans projekt'!$C$63:$O$63,1,MATCH('12. Ocena dyskontowa Inwestycji'!NHD$34,'5. Bilans projekt'!$C$3:$O$3,0))-INDEX('5. Bilans projekt'!$C$68:$O$68,1,MATCH('12. Ocena dyskontowa Inwestycji'!NHD$34,'5. Bilans projekt'!$C$3:$O$3,0)),"")</f>
        <v/>
      </c>
      <c r="NHE36" s="131" t="str">
        <f>_xlfn.IFNA(INDEX('5. Bilans projekt'!$C$54:$O$54,1,MATCH('12. Ocena dyskontowa Inwestycji'!NHE$34,'5. Bilans projekt'!$C$3:$O$3,0))-INDEX('5. Bilans projekt'!$C$58:$O$58,1,MATCH('12. Ocena dyskontowa Inwestycji'!NHE$34,'5. Bilans projekt'!$C$3:$O$3,0))-INDEX('5. Bilans projekt'!$C$63:$O$63,1,MATCH('12. Ocena dyskontowa Inwestycji'!NHE$34,'5. Bilans projekt'!$C$3:$O$3,0))-INDEX('5. Bilans projekt'!$C$68:$O$68,1,MATCH('12. Ocena dyskontowa Inwestycji'!NHE$34,'5. Bilans projekt'!$C$3:$O$3,0)),"")</f>
        <v/>
      </c>
      <c r="NHF36" s="131" t="str">
        <f>_xlfn.IFNA(INDEX('5. Bilans projekt'!$C$54:$O$54,1,MATCH('12. Ocena dyskontowa Inwestycji'!NHF$34,'5. Bilans projekt'!$C$3:$O$3,0))-INDEX('5. Bilans projekt'!$C$58:$O$58,1,MATCH('12. Ocena dyskontowa Inwestycji'!NHF$34,'5. Bilans projekt'!$C$3:$O$3,0))-INDEX('5. Bilans projekt'!$C$63:$O$63,1,MATCH('12. Ocena dyskontowa Inwestycji'!NHF$34,'5. Bilans projekt'!$C$3:$O$3,0))-INDEX('5. Bilans projekt'!$C$68:$O$68,1,MATCH('12. Ocena dyskontowa Inwestycji'!NHF$34,'5. Bilans projekt'!$C$3:$O$3,0)),"")</f>
        <v/>
      </c>
      <c r="NHG36" s="131" t="str">
        <f>_xlfn.IFNA(INDEX('5. Bilans projekt'!$C$54:$O$54,1,MATCH('12. Ocena dyskontowa Inwestycji'!NHG$34,'5. Bilans projekt'!$C$3:$O$3,0))-INDEX('5. Bilans projekt'!$C$58:$O$58,1,MATCH('12. Ocena dyskontowa Inwestycji'!NHG$34,'5. Bilans projekt'!$C$3:$O$3,0))-INDEX('5. Bilans projekt'!$C$63:$O$63,1,MATCH('12. Ocena dyskontowa Inwestycji'!NHG$34,'5. Bilans projekt'!$C$3:$O$3,0))-INDEX('5. Bilans projekt'!$C$68:$O$68,1,MATCH('12. Ocena dyskontowa Inwestycji'!NHG$34,'5. Bilans projekt'!$C$3:$O$3,0)),"")</f>
        <v/>
      </c>
      <c r="NHH36" s="131" t="str">
        <f>_xlfn.IFNA(INDEX('5. Bilans projekt'!$C$54:$O$54,1,MATCH('12. Ocena dyskontowa Inwestycji'!NHH$34,'5. Bilans projekt'!$C$3:$O$3,0))-INDEX('5. Bilans projekt'!$C$58:$O$58,1,MATCH('12. Ocena dyskontowa Inwestycji'!NHH$34,'5. Bilans projekt'!$C$3:$O$3,0))-INDEX('5. Bilans projekt'!$C$63:$O$63,1,MATCH('12. Ocena dyskontowa Inwestycji'!NHH$34,'5. Bilans projekt'!$C$3:$O$3,0))-INDEX('5. Bilans projekt'!$C$68:$O$68,1,MATCH('12. Ocena dyskontowa Inwestycji'!NHH$34,'5. Bilans projekt'!$C$3:$O$3,0)),"")</f>
        <v/>
      </c>
      <c r="NHI36" s="131" t="str">
        <f>_xlfn.IFNA(INDEX('5. Bilans projekt'!$C$54:$O$54,1,MATCH('12. Ocena dyskontowa Inwestycji'!NHI$34,'5. Bilans projekt'!$C$3:$O$3,0))-INDEX('5. Bilans projekt'!$C$58:$O$58,1,MATCH('12. Ocena dyskontowa Inwestycji'!NHI$34,'5. Bilans projekt'!$C$3:$O$3,0))-INDEX('5. Bilans projekt'!$C$63:$O$63,1,MATCH('12. Ocena dyskontowa Inwestycji'!NHI$34,'5. Bilans projekt'!$C$3:$O$3,0))-INDEX('5. Bilans projekt'!$C$68:$O$68,1,MATCH('12. Ocena dyskontowa Inwestycji'!NHI$34,'5. Bilans projekt'!$C$3:$O$3,0)),"")</f>
        <v/>
      </c>
      <c r="NHJ36" s="131" t="str">
        <f>_xlfn.IFNA(INDEX('5. Bilans projekt'!$C$54:$O$54,1,MATCH('12. Ocena dyskontowa Inwestycji'!NHJ$34,'5. Bilans projekt'!$C$3:$O$3,0))-INDEX('5. Bilans projekt'!$C$58:$O$58,1,MATCH('12. Ocena dyskontowa Inwestycji'!NHJ$34,'5. Bilans projekt'!$C$3:$O$3,0))-INDEX('5. Bilans projekt'!$C$63:$O$63,1,MATCH('12. Ocena dyskontowa Inwestycji'!NHJ$34,'5. Bilans projekt'!$C$3:$O$3,0))-INDEX('5. Bilans projekt'!$C$68:$O$68,1,MATCH('12. Ocena dyskontowa Inwestycji'!NHJ$34,'5. Bilans projekt'!$C$3:$O$3,0)),"")</f>
        <v/>
      </c>
      <c r="NHK36" s="131" t="str">
        <f>_xlfn.IFNA(INDEX('5. Bilans projekt'!$C$54:$O$54,1,MATCH('12. Ocena dyskontowa Inwestycji'!NHK$34,'5. Bilans projekt'!$C$3:$O$3,0))-INDEX('5. Bilans projekt'!$C$58:$O$58,1,MATCH('12. Ocena dyskontowa Inwestycji'!NHK$34,'5. Bilans projekt'!$C$3:$O$3,0))-INDEX('5. Bilans projekt'!$C$63:$O$63,1,MATCH('12. Ocena dyskontowa Inwestycji'!NHK$34,'5. Bilans projekt'!$C$3:$O$3,0))-INDEX('5. Bilans projekt'!$C$68:$O$68,1,MATCH('12. Ocena dyskontowa Inwestycji'!NHK$34,'5. Bilans projekt'!$C$3:$O$3,0)),"")</f>
        <v/>
      </c>
      <c r="NHL36" s="131" t="str">
        <f>_xlfn.IFNA(INDEX('5. Bilans projekt'!$C$54:$O$54,1,MATCH('12. Ocena dyskontowa Inwestycji'!NHL$34,'5. Bilans projekt'!$C$3:$O$3,0))-INDEX('5. Bilans projekt'!$C$58:$O$58,1,MATCH('12. Ocena dyskontowa Inwestycji'!NHL$34,'5. Bilans projekt'!$C$3:$O$3,0))-INDEX('5. Bilans projekt'!$C$63:$O$63,1,MATCH('12. Ocena dyskontowa Inwestycji'!NHL$34,'5. Bilans projekt'!$C$3:$O$3,0))-INDEX('5. Bilans projekt'!$C$68:$O$68,1,MATCH('12. Ocena dyskontowa Inwestycji'!NHL$34,'5. Bilans projekt'!$C$3:$O$3,0)),"")</f>
        <v/>
      </c>
      <c r="NHM36" s="131" t="str">
        <f>_xlfn.IFNA(INDEX('5. Bilans projekt'!$C$54:$O$54,1,MATCH('12. Ocena dyskontowa Inwestycji'!NHM$34,'5. Bilans projekt'!$C$3:$O$3,0))-INDEX('5. Bilans projekt'!$C$58:$O$58,1,MATCH('12. Ocena dyskontowa Inwestycji'!NHM$34,'5. Bilans projekt'!$C$3:$O$3,0))-INDEX('5. Bilans projekt'!$C$63:$O$63,1,MATCH('12. Ocena dyskontowa Inwestycji'!NHM$34,'5. Bilans projekt'!$C$3:$O$3,0))-INDEX('5. Bilans projekt'!$C$68:$O$68,1,MATCH('12. Ocena dyskontowa Inwestycji'!NHM$34,'5. Bilans projekt'!$C$3:$O$3,0)),"")</f>
        <v/>
      </c>
      <c r="NHN36" s="131" t="str">
        <f>_xlfn.IFNA(INDEX('5. Bilans projekt'!$C$54:$O$54,1,MATCH('12. Ocena dyskontowa Inwestycji'!NHN$34,'5. Bilans projekt'!$C$3:$O$3,0))-INDEX('5. Bilans projekt'!$C$58:$O$58,1,MATCH('12. Ocena dyskontowa Inwestycji'!NHN$34,'5. Bilans projekt'!$C$3:$O$3,0))-INDEX('5. Bilans projekt'!$C$63:$O$63,1,MATCH('12. Ocena dyskontowa Inwestycji'!NHN$34,'5. Bilans projekt'!$C$3:$O$3,0))-INDEX('5. Bilans projekt'!$C$68:$O$68,1,MATCH('12. Ocena dyskontowa Inwestycji'!NHN$34,'5. Bilans projekt'!$C$3:$O$3,0)),"")</f>
        <v/>
      </c>
      <c r="NHO36" s="131" t="str">
        <f>_xlfn.IFNA(INDEX('5. Bilans projekt'!$C$54:$O$54,1,MATCH('12. Ocena dyskontowa Inwestycji'!NHO$34,'5. Bilans projekt'!$C$3:$O$3,0))-INDEX('5. Bilans projekt'!$C$58:$O$58,1,MATCH('12. Ocena dyskontowa Inwestycji'!NHO$34,'5. Bilans projekt'!$C$3:$O$3,0))-INDEX('5. Bilans projekt'!$C$63:$O$63,1,MATCH('12. Ocena dyskontowa Inwestycji'!NHO$34,'5. Bilans projekt'!$C$3:$O$3,0))-INDEX('5. Bilans projekt'!$C$68:$O$68,1,MATCH('12. Ocena dyskontowa Inwestycji'!NHO$34,'5. Bilans projekt'!$C$3:$O$3,0)),"")</f>
        <v/>
      </c>
      <c r="NHP36" s="131" t="str">
        <f>_xlfn.IFNA(INDEX('5. Bilans projekt'!$C$54:$O$54,1,MATCH('12. Ocena dyskontowa Inwestycji'!NHP$34,'5. Bilans projekt'!$C$3:$O$3,0))-INDEX('5. Bilans projekt'!$C$58:$O$58,1,MATCH('12. Ocena dyskontowa Inwestycji'!NHP$34,'5. Bilans projekt'!$C$3:$O$3,0))-INDEX('5. Bilans projekt'!$C$63:$O$63,1,MATCH('12. Ocena dyskontowa Inwestycji'!NHP$34,'5. Bilans projekt'!$C$3:$O$3,0))-INDEX('5. Bilans projekt'!$C$68:$O$68,1,MATCH('12. Ocena dyskontowa Inwestycji'!NHP$34,'5. Bilans projekt'!$C$3:$O$3,0)),"")</f>
        <v/>
      </c>
      <c r="NHQ36" s="131" t="str">
        <f>_xlfn.IFNA(INDEX('5. Bilans projekt'!$C$54:$O$54,1,MATCH('12. Ocena dyskontowa Inwestycji'!NHQ$34,'5. Bilans projekt'!$C$3:$O$3,0))-INDEX('5. Bilans projekt'!$C$58:$O$58,1,MATCH('12. Ocena dyskontowa Inwestycji'!NHQ$34,'5. Bilans projekt'!$C$3:$O$3,0))-INDEX('5. Bilans projekt'!$C$63:$O$63,1,MATCH('12. Ocena dyskontowa Inwestycji'!NHQ$34,'5. Bilans projekt'!$C$3:$O$3,0))-INDEX('5. Bilans projekt'!$C$68:$O$68,1,MATCH('12. Ocena dyskontowa Inwestycji'!NHQ$34,'5. Bilans projekt'!$C$3:$O$3,0)),"")</f>
        <v/>
      </c>
      <c r="NHR36" s="131" t="str">
        <f>_xlfn.IFNA(INDEX('5. Bilans projekt'!$C$54:$O$54,1,MATCH('12. Ocena dyskontowa Inwestycji'!NHR$34,'5. Bilans projekt'!$C$3:$O$3,0))-INDEX('5. Bilans projekt'!$C$58:$O$58,1,MATCH('12. Ocena dyskontowa Inwestycji'!NHR$34,'5. Bilans projekt'!$C$3:$O$3,0))-INDEX('5. Bilans projekt'!$C$63:$O$63,1,MATCH('12. Ocena dyskontowa Inwestycji'!NHR$34,'5. Bilans projekt'!$C$3:$O$3,0))-INDEX('5. Bilans projekt'!$C$68:$O$68,1,MATCH('12. Ocena dyskontowa Inwestycji'!NHR$34,'5. Bilans projekt'!$C$3:$O$3,0)),"")</f>
        <v/>
      </c>
      <c r="NHS36" s="131" t="str">
        <f>_xlfn.IFNA(INDEX('5. Bilans projekt'!$C$54:$O$54,1,MATCH('12. Ocena dyskontowa Inwestycji'!NHS$34,'5. Bilans projekt'!$C$3:$O$3,0))-INDEX('5. Bilans projekt'!$C$58:$O$58,1,MATCH('12. Ocena dyskontowa Inwestycji'!NHS$34,'5. Bilans projekt'!$C$3:$O$3,0))-INDEX('5. Bilans projekt'!$C$63:$O$63,1,MATCH('12. Ocena dyskontowa Inwestycji'!NHS$34,'5. Bilans projekt'!$C$3:$O$3,0))-INDEX('5. Bilans projekt'!$C$68:$O$68,1,MATCH('12. Ocena dyskontowa Inwestycji'!NHS$34,'5. Bilans projekt'!$C$3:$O$3,0)),"")</f>
        <v/>
      </c>
      <c r="NHT36" s="131" t="str">
        <f>_xlfn.IFNA(INDEX('5. Bilans projekt'!$C$54:$O$54,1,MATCH('12. Ocena dyskontowa Inwestycji'!NHT$34,'5. Bilans projekt'!$C$3:$O$3,0))-INDEX('5. Bilans projekt'!$C$58:$O$58,1,MATCH('12. Ocena dyskontowa Inwestycji'!NHT$34,'5. Bilans projekt'!$C$3:$O$3,0))-INDEX('5. Bilans projekt'!$C$63:$O$63,1,MATCH('12. Ocena dyskontowa Inwestycji'!NHT$34,'5. Bilans projekt'!$C$3:$O$3,0))-INDEX('5. Bilans projekt'!$C$68:$O$68,1,MATCH('12. Ocena dyskontowa Inwestycji'!NHT$34,'5. Bilans projekt'!$C$3:$O$3,0)),"")</f>
        <v/>
      </c>
      <c r="NHU36" s="131" t="str">
        <f>_xlfn.IFNA(INDEX('5. Bilans projekt'!$C$54:$O$54,1,MATCH('12. Ocena dyskontowa Inwestycji'!NHU$34,'5. Bilans projekt'!$C$3:$O$3,0))-INDEX('5. Bilans projekt'!$C$58:$O$58,1,MATCH('12. Ocena dyskontowa Inwestycji'!NHU$34,'5. Bilans projekt'!$C$3:$O$3,0))-INDEX('5. Bilans projekt'!$C$63:$O$63,1,MATCH('12. Ocena dyskontowa Inwestycji'!NHU$34,'5. Bilans projekt'!$C$3:$O$3,0))-INDEX('5. Bilans projekt'!$C$68:$O$68,1,MATCH('12. Ocena dyskontowa Inwestycji'!NHU$34,'5. Bilans projekt'!$C$3:$O$3,0)),"")</f>
        <v/>
      </c>
      <c r="NHV36" s="131" t="str">
        <f>_xlfn.IFNA(INDEX('5. Bilans projekt'!$C$54:$O$54,1,MATCH('12. Ocena dyskontowa Inwestycji'!NHV$34,'5. Bilans projekt'!$C$3:$O$3,0))-INDEX('5. Bilans projekt'!$C$58:$O$58,1,MATCH('12. Ocena dyskontowa Inwestycji'!NHV$34,'5. Bilans projekt'!$C$3:$O$3,0))-INDEX('5. Bilans projekt'!$C$63:$O$63,1,MATCH('12. Ocena dyskontowa Inwestycji'!NHV$34,'5. Bilans projekt'!$C$3:$O$3,0))-INDEX('5. Bilans projekt'!$C$68:$O$68,1,MATCH('12. Ocena dyskontowa Inwestycji'!NHV$34,'5. Bilans projekt'!$C$3:$O$3,0)),"")</f>
        <v/>
      </c>
      <c r="NHW36" s="131" t="str">
        <f>_xlfn.IFNA(INDEX('5. Bilans projekt'!$C$54:$O$54,1,MATCH('12. Ocena dyskontowa Inwestycji'!NHW$34,'5. Bilans projekt'!$C$3:$O$3,0))-INDEX('5. Bilans projekt'!$C$58:$O$58,1,MATCH('12. Ocena dyskontowa Inwestycji'!NHW$34,'5. Bilans projekt'!$C$3:$O$3,0))-INDEX('5. Bilans projekt'!$C$63:$O$63,1,MATCH('12. Ocena dyskontowa Inwestycji'!NHW$34,'5. Bilans projekt'!$C$3:$O$3,0))-INDEX('5. Bilans projekt'!$C$68:$O$68,1,MATCH('12. Ocena dyskontowa Inwestycji'!NHW$34,'5. Bilans projekt'!$C$3:$O$3,0)),"")</f>
        <v/>
      </c>
      <c r="NHX36" s="131" t="str">
        <f>_xlfn.IFNA(INDEX('5. Bilans projekt'!$C$54:$O$54,1,MATCH('12. Ocena dyskontowa Inwestycji'!NHX$34,'5. Bilans projekt'!$C$3:$O$3,0))-INDEX('5. Bilans projekt'!$C$58:$O$58,1,MATCH('12. Ocena dyskontowa Inwestycji'!NHX$34,'5. Bilans projekt'!$C$3:$O$3,0))-INDEX('5. Bilans projekt'!$C$63:$O$63,1,MATCH('12. Ocena dyskontowa Inwestycji'!NHX$34,'5. Bilans projekt'!$C$3:$O$3,0))-INDEX('5. Bilans projekt'!$C$68:$O$68,1,MATCH('12. Ocena dyskontowa Inwestycji'!NHX$34,'5. Bilans projekt'!$C$3:$O$3,0)),"")</f>
        <v/>
      </c>
      <c r="NHY36" s="131" t="str">
        <f>_xlfn.IFNA(INDEX('5. Bilans projekt'!$C$54:$O$54,1,MATCH('12. Ocena dyskontowa Inwestycji'!NHY$34,'5. Bilans projekt'!$C$3:$O$3,0))-INDEX('5. Bilans projekt'!$C$58:$O$58,1,MATCH('12. Ocena dyskontowa Inwestycji'!NHY$34,'5. Bilans projekt'!$C$3:$O$3,0))-INDEX('5. Bilans projekt'!$C$63:$O$63,1,MATCH('12. Ocena dyskontowa Inwestycji'!NHY$34,'5. Bilans projekt'!$C$3:$O$3,0))-INDEX('5. Bilans projekt'!$C$68:$O$68,1,MATCH('12. Ocena dyskontowa Inwestycji'!NHY$34,'5. Bilans projekt'!$C$3:$O$3,0)),"")</f>
        <v/>
      </c>
      <c r="NHZ36" s="131" t="str">
        <f>_xlfn.IFNA(INDEX('5. Bilans projekt'!$C$54:$O$54,1,MATCH('12. Ocena dyskontowa Inwestycji'!NHZ$34,'5. Bilans projekt'!$C$3:$O$3,0))-INDEX('5. Bilans projekt'!$C$58:$O$58,1,MATCH('12. Ocena dyskontowa Inwestycji'!NHZ$34,'5. Bilans projekt'!$C$3:$O$3,0))-INDEX('5. Bilans projekt'!$C$63:$O$63,1,MATCH('12. Ocena dyskontowa Inwestycji'!NHZ$34,'5. Bilans projekt'!$C$3:$O$3,0))-INDEX('5. Bilans projekt'!$C$68:$O$68,1,MATCH('12. Ocena dyskontowa Inwestycji'!NHZ$34,'5. Bilans projekt'!$C$3:$O$3,0)),"")</f>
        <v/>
      </c>
      <c r="NIA36" s="131" t="str">
        <f>_xlfn.IFNA(INDEX('5. Bilans projekt'!$C$54:$O$54,1,MATCH('12. Ocena dyskontowa Inwestycji'!NIA$34,'5. Bilans projekt'!$C$3:$O$3,0))-INDEX('5. Bilans projekt'!$C$58:$O$58,1,MATCH('12. Ocena dyskontowa Inwestycji'!NIA$34,'5. Bilans projekt'!$C$3:$O$3,0))-INDEX('5. Bilans projekt'!$C$63:$O$63,1,MATCH('12. Ocena dyskontowa Inwestycji'!NIA$34,'5. Bilans projekt'!$C$3:$O$3,0))-INDEX('5. Bilans projekt'!$C$68:$O$68,1,MATCH('12. Ocena dyskontowa Inwestycji'!NIA$34,'5. Bilans projekt'!$C$3:$O$3,0)),"")</f>
        <v/>
      </c>
      <c r="NIB36" s="131" t="str">
        <f>_xlfn.IFNA(INDEX('5. Bilans projekt'!$C$54:$O$54,1,MATCH('12. Ocena dyskontowa Inwestycji'!NIB$34,'5. Bilans projekt'!$C$3:$O$3,0))-INDEX('5. Bilans projekt'!$C$58:$O$58,1,MATCH('12. Ocena dyskontowa Inwestycji'!NIB$34,'5. Bilans projekt'!$C$3:$O$3,0))-INDEX('5. Bilans projekt'!$C$63:$O$63,1,MATCH('12. Ocena dyskontowa Inwestycji'!NIB$34,'5. Bilans projekt'!$C$3:$O$3,0))-INDEX('5. Bilans projekt'!$C$68:$O$68,1,MATCH('12. Ocena dyskontowa Inwestycji'!NIB$34,'5. Bilans projekt'!$C$3:$O$3,0)),"")</f>
        <v/>
      </c>
      <c r="NIC36" s="131" t="str">
        <f>_xlfn.IFNA(INDEX('5. Bilans projekt'!$C$54:$O$54,1,MATCH('12. Ocena dyskontowa Inwestycji'!NIC$34,'5. Bilans projekt'!$C$3:$O$3,0))-INDEX('5. Bilans projekt'!$C$58:$O$58,1,MATCH('12. Ocena dyskontowa Inwestycji'!NIC$34,'5. Bilans projekt'!$C$3:$O$3,0))-INDEX('5. Bilans projekt'!$C$63:$O$63,1,MATCH('12. Ocena dyskontowa Inwestycji'!NIC$34,'5. Bilans projekt'!$C$3:$O$3,0))-INDEX('5. Bilans projekt'!$C$68:$O$68,1,MATCH('12. Ocena dyskontowa Inwestycji'!NIC$34,'5. Bilans projekt'!$C$3:$O$3,0)),"")</f>
        <v/>
      </c>
      <c r="NID36" s="131" t="str">
        <f>_xlfn.IFNA(INDEX('5. Bilans projekt'!$C$54:$O$54,1,MATCH('12. Ocena dyskontowa Inwestycji'!NID$34,'5. Bilans projekt'!$C$3:$O$3,0))-INDEX('5. Bilans projekt'!$C$58:$O$58,1,MATCH('12. Ocena dyskontowa Inwestycji'!NID$34,'5. Bilans projekt'!$C$3:$O$3,0))-INDEX('5. Bilans projekt'!$C$63:$O$63,1,MATCH('12. Ocena dyskontowa Inwestycji'!NID$34,'5. Bilans projekt'!$C$3:$O$3,0))-INDEX('5. Bilans projekt'!$C$68:$O$68,1,MATCH('12. Ocena dyskontowa Inwestycji'!NID$34,'5. Bilans projekt'!$C$3:$O$3,0)),"")</f>
        <v/>
      </c>
      <c r="NIE36" s="131" t="str">
        <f>_xlfn.IFNA(INDEX('5. Bilans projekt'!$C$54:$O$54,1,MATCH('12. Ocena dyskontowa Inwestycji'!NIE$34,'5. Bilans projekt'!$C$3:$O$3,0))-INDEX('5. Bilans projekt'!$C$58:$O$58,1,MATCH('12. Ocena dyskontowa Inwestycji'!NIE$34,'5. Bilans projekt'!$C$3:$O$3,0))-INDEX('5. Bilans projekt'!$C$63:$O$63,1,MATCH('12. Ocena dyskontowa Inwestycji'!NIE$34,'5. Bilans projekt'!$C$3:$O$3,0))-INDEX('5. Bilans projekt'!$C$68:$O$68,1,MATCH('12. Ocena dyskontowa Inwestycji'!NIE$34,'5. Bilans projekt'!$C$3:$O$3,0)),"")</f>
        <v/>
      </c>
      <c r="NIF36" s="131" t="str">
        <f>_xlfn.IFNA(INDEX('5. Bilans projekt'!$C$54:$O$54,1,MATCH('12. Ocena dyskontowa Inwestycji'!NIF$34,'5. Bilans projekt'!$C$3:$O$3,0))-INDEX('5. Bilans projekt'!$C$58:$O$58,1,MATCH('12. Ocena dyskontowa Inwestycji'!NIF$34,'5. Bilans projekt'!$C$3:$O$3,0))-INDEX('5. Bilans projekt'!$C$63:$O$63,1,MATCH('12. Ocena dyskontowa Inwestycji'!NIF$34,'5. Bilans projekt'!$C$3:$O$3,0))-INDEX('5. Bilans projekt'!$C$68:$O$68,1,MATCH('12. Ocena dyskontowa Inwestycji'!NIF$34,'5. Bilans projekt'!$C$3:$O$3,0)),"")</f>
        <v/>
      </c>
      <c r="NIG36" s="131" t="str">
        <f>_xlfn.IFNA(INDEX('5. Bilans projekt'!$C$54:$O$54,1,MATCH('12. Ocena dyskontowa Inwestycji'!NIG$34,'5. Bilans projekt'!$C$3:$O$3,0))-INDEX('5. Bilans projekt'!$C$58:$O$58,1,MATCH('12. Ocena dyskontowa Inwestycji'!NIG$34,'5. Bilans projekt'!$C$3:$O$3,0))-INDEX('5. Bilans projekt'!$C$63:$O$63,1,MATCH('12. Ocena dyskontowa Inwestycji'!NIG$34,'5. Bilans projekt'!$C$3:$O$3,0))-INDEX('5. Bilans projekt'!$C$68:$O$68,1,MATCH('12. Ocena dyskontowa Inwestycji'!NIG$34,'5. Bilans projekt'!$C$3:$O$3,0)),"")</f>
        <v/>
      </c>
      <c r="NIH36" s="131" t="str">
        <f>_xlfn.IFNA(INDEX('5. Bilans projekt'!$C$54:$O$54,1,MATCH('12. Ocena dyskontowa Inwestycji'!NIH$34,'5. Bilans projekt'!$C$3:$O$3,0))-INDEX('5. Bilans projekt'!$C$58:$O$58,1,MATCH('12. Ocena dyskontowa Inwestycji'!NIH$34,'5. Bilans projekt'!$C$3:$O$3,0))-INDEX('5. Bilans projekt'!$C$63:$O$63,1,MATCH('12. Ocena dyskontowa Inwestycji'!NIH$34,'5. Bilans projekt'!$C$3:$O$3,0))-INDEX('5. Bilans projekt'!$C$68:$O$68,1,MATCH('12. Ocena dyskontowa Inwestycji'!NIH$34,'5. Bilans projekt'!$C$3:$O$3,0)),"")</f>
        <v/>
      </c>
      <c r="NII36" s="131" t="str">
        <f>_xlfn.IFNA(INDEX('5. Bilans projekt'!$C$54:$O$54,1,MATCH('12. Ocena dyskontowa Inwestycji'!NII$34,'5. Bilans projekt'!$C$3:$O$3,0))-INDEX('5. Bilans projekt'!$C$58:$O$58,1,MATCH('12. Ocena dyskontowa Inwestycji'!NII$34,'5. Bilans projekt'!$C$3:$O$3,0))-INDEX('5. Bilans projekt'!$C$63:$O$63,1,MATCH('12. Ocena dyskontowa Inwestycji'!NII$34,'5. Bilans projekt'!$C$3:$O$3,0))-INDEX('5. Bilans projekt'!$C$68:$O$68,1,MATCH('12. Ocena dyskontowa Inwestycji'!NII$34,'5. Bilans projekt'!$C$3:$O$3,0)),"")</f>
        <v/>
      </c>
      <c r="NIJ36" s="131" t="str">
        <f>_xlfn.IFNA(INDEX('5. Bilans projekt'!$C$54:$O$54,1,MATCH('12. Ocena dyskontowa Inwestycji'!NIJ$34,'5. Bilans projekt'!$C$3:$O$3,0))-INDEX('5. Bilans projekt'!$C$58:$O$58,1,MATCH('12. Ocena dyskontowa Inwestycji'!NIJ$34,'5. Bilans projekt'!$C$3:$O$3,0))-INDEX('5. Bilans projekt'!$C$63:$O$63,1,MATCH('12. Ocena dyskontowa Inwestycji'!NIJ$34,'5. Bilans projekt'!$C$3:$O$3,0))-INDEX('5. Bilans projekt'!$C$68:$O$68,1,MATCH('12. Ocena dyskontowa Inwestycji'!NIJ$34,'5. Bilans projekt'!$C$3:$O$3,0)),"")</f>
        <v/>
      </c>
      <c r="NIK36" s="131" t="str">
        <f>_xlfn.IFNA(INDEX('5. Bilans projekt'!$C$54:$O$54,1,MATCH('12. Ocena dyskontowa Inwestycji'!NIK$34,'5. Bilans projekt'!$C$3:$O$3,0))-INDEX('5. Bilans projekt'!$C$58:$O$58,1,MATCH('12. Ocena dyskontowa Inwestycji'!NIK$34,'5. Bilans projekt'!$C$3:$O$3,0))-INDEX('5. Bilans projekt'!$C$63:$O$63,1,MATCH('12. Ocena dyskontowa Inwestycji'!NIK$34,'5. Bilans projekt'!$C$3:$O$3,0))-INDEX('5. Bilans projekt'!$C$68:$O$68,1,MATCH('12. Ocena dyskontowa Inwestycji'!NIK$34,'5. Bilans projekt'!$C$3:$O$3,0)),"")</f>
        <v/>
      </c>
      <c r="NIL36" s="131" t="str">
        <f>_xlfn.IFNA(INDEX('5. Bilans projekt'!$C$54:$O$54,1,MATCH('12. Ocena dyskontowa Inwestycji'!NIL$34,'5. Bilans projekt'!$C$3:$O$3,0))-INDEX('5. Bilans projekt'!$C$58:$O$58,1,MATCH('12. Ocena dyskontowa Inwestycji'!NIL$34,'5. Bilans projekt'!$C$3:$O$3,0))-INDEX('5. Bilans projekt'!$C$63:$O$63,1,MATCH('12. Ocena dyskontowa Inwestycji'!NIL$34,'5. Bilans projekt'!$C$3:$O$3,0))-INDEX('5. Bilans projekt'!$C$68:$O$68,1,MATCH('12. Ocena dyskontowa Inwestycji'!NIL$34,'5. Bilans projekt'!$C$3:$O$3,0)),"")</f>
        <v/>
      </c>
      <c r="NIM36" s="131" t="str">
        <f>_xlfn.IFNA(INDEX('5. Bilans projekt'!$C$54:$O$54,1,MATCH('12. Ocena dyskontowa Inwestycji'!NIM$34,'5. Bilans projekt'!$C$3:$O$3,0))-INDEX('5. Bilans projekt'!$C$58:$O$58,1,MATCH('12. Ocena dyskontowa Inwestycji'!NIM$34,'5. Bilans projekt'!$C$3:$O$3,0))-INDEX('5. Bilans projekt'!$C$63:$O$63,1,MATCH('12. Ocena dyskontowa Inwestycji'!NIM$34,'5. Bilans projekt'!$C$3:$O$3,0))-INDEX('5. Bilans projekt'!$C$68:$O$68,1,MATCH('12. Ocena dyskontowa Inwestycji'!NIM$34,'5. Bilans projekt'!$C$3:$O$3,0)),"")</f>
        <v/>
      </c>
      <c r="NIN36" s="131" t="str">
        <f>_xlfn.IFNA(INDEX('5. Bilans projekt'!$C$54:$O$54,1,MATCH('12. Ocena dyskontowa Inwestycji'!NIN$34,'5. Bilans projekt'!$C$3:$O$3,0))-INDEX('5. Bilans projekt'!$C$58:$O$58,1,MATCH('12. Ocena dyskontowa Inwestycji'!NIN$34,'5. Bilans projekt'!$C$3:$O$3,0))-INDEX('5. Bilans projekt'!$C$63:$O$63,1,MATCH('12. Ocena dyskontowa Inwestycji'!NIN$34,'5. Bilans projekt'!$C$3:$O$3,0))-INDEX('5. Bilans projekt'!$C$68:$O$68,1,MATCH('12. Ocena dyskontowa Inwestycji'!NIN$34,'5. Bilans projekt'!$C$3:$O$3,0)),"")</f>
        <v/>
      </c>
      <c r="NIO36" s="131" t="str">
        <f>_xlfn.IFNA(INDEX('5. Bilans projekt'!$C$54:$O$54,1,MATCH('12. Ocena dyskontowa Inwestycji'!NIO$34,'5. Bilans projekt'!$C$3:$O$3,0))-INDEX('5. Bilans projekt'!$C$58:$O$58,1,MATCH('12. Ocena dyskontowa Inwestycji'!NIO$34,'5. Bilans projekt'!$C$3:$O$3,0))-INDEX('5. Bilans projekt'!$C$63:$O$63,1,MATCH('12. Ocena dyskontowa Inwestycji'!NIO$34,'5. Bilans projekt'!$C$3:$O$3,0))-INDEX('5. Bilans projekt'!$C$68:$O$68,1,MATCH('12. Ocena dyskontowa Inwestycji'!NIO$34,'5. Bilans projekt'!$C$3:$O$3,0)),"")</f>
        <v/>
      </c>
      <c r="NIP36" s="131" t="str">
        <f>_xlfn.IFNA(INDEX('5. Bilans projekt'!$C$54:$O$54,1,MATCH('12. Ocena dyskontowa Inwestycji'!NIP$34,'5. Bilans projekt'!$C$3:$O$3,0))-INDEX('5. Bilans projekt'!$C$58:$O$58,1,MATCH('12. Ocena dyskontowa Inwestycji'!NIP$34,'5. Bilans projekt'!$C$3:$O$3,0))-INDEX('5. Bilans projekt'!$C$63:$O$63,1,MATCH('12. Ocena dyskontowa Inwestycji'!NIP$34,'5. Bilans projekt'!$C$3:$O$3,0))-INDEX('5. Bilans projekt'!$C$68:$O$68,1,MATCH('12. Ocena dyskontowa Inwestycji'!NIP$34,'5. Bilans projekt'!$C$3:$O$3,0)),"")</f>
        <v/>
      </c>
      <c r="NIQ36" s="131" t="str">
        <f>_xlfn.IFNA(INDEX('5. Bilans projekt'!$C$54:$O$54,1,MATCH('12. Ocena dyskontowa Inwestycji'!NIQ$34,'5. Bilans projekt'!$C$3:$O$3,0))-INDEX('5. Bilans projekt'!$C$58:$O$58,1,MATCH('12. Ocena dyskontowa Inwestycji'!NIQ$34,'5. Bilans projekt'!$C$3:$O$3,0))-INDEX('5. Bilans projekt'!$C$63:$O$63,1,MATCH('12. Ocena dyskontowa Inwestycji'!NIQ$34,'5. Bilans projekt'!$C$3:$O$3,0))-INDEX('5. Bilans projekt'!$C$68:$O$68,1,MATCH('12. Ocena dyskontowa Inwestycji'!NIQ$34,'5. Bilans projekt'!$C$3:$O$3,0)),"")</f>
        <v/>
      </c>
      <c r="NIR36" s="131" t="str">
        <f>_xlfn.IFNA(INDEX('5. Bilans projekt'!$C$54:$O$54,1,MATCH('12. Ocena dyskontowa Inwestycji'!NIR$34,'5. Bilans projekt'!$C$3:$O$3,0))-INDEX('5. Bilans projekt'!$C$58:$O$58,1,MATCH('12. Ocena dyskontowa Inwestycji'!NIR$34,'5. Bilans projekt'!$C$3:$O$3,0))-INDEX('5. Bilans projekt'!$C$63:$O$63,1,MATCH('12. Ocena dyskontowa Inwestycji'!NIR$34,'5. Bilans projekt'!$C$3:$O$3,0))-INDEX('5. Bilans projekt'!$C$68:$O$68,1,MATCH('12. Ocena dyskontowa Inwestycji'!NIR$34,'5. Bilans projekt'!$C$3:$O$3,0)),"")</f>
        <v/>
      </c>
      <c r="NIS36" s="131" t="str">
        <f>_xlfn.IFNA(INDEX('5. Bilans projekt'!$C$54:$O$54,1,MATCH('12. Ocena dyskontowa Inwestycji'!NIS$34,'5. Bilans projekt'!$C$3:$O$3,0))-INDEX('5. Bilans projekt'!$C$58:$O$58,1,MATCH('12. Ocena dyskontowa Inwestycji'!NIS$34,'5. Bilans projekt'!$C$3:$O$3,0))-INDEX('5. Bilans projekt'!$C$63:$O$63,1,MATCH('12. Ocena dyskontowa Inwestycji'!NIS$34,'5. Bilans projekt'!$C$3:$O$3,0))-INDEX('5. Bilans projekt'!$C$68:$O$68,1,MATCH('12. Ocena dyskontowa Inwestycji'!NIS$34,'5. Bilans projekt'!$C$3:$O$3,0)),"")</f>
        <v/>
      </c>
      <c r="NIT36" s="131" t="str">
        <f>_xlfn.IFNA(INDEX('5. Bilans projekt'!$C$54:$O$54,1,MATCH('12. Ocena dyskontowa Inwestycji'!NIT$34,'5. Bilans projekt'!$C$3:$O$3,0))-INDEX('5. Bilans projekt'!$C$58:$O$58,1,MATCH('12. Ocena dyskontowa Inwestycji'!NIT$34,'5. Bilans projekt'!$C$3:$O$3,0))-INDEX('5. Bilans projekt'!$C$63:$O$63,1,MATCH('12. Ocena dyskontowa Inwestycji'!NIT$34,'5. Bilans projekt'!$C$3:$O$3,0))-INDEX('5. Bilans projekt'!$C$68:$O$68,1,MATCH('12. Ocena dyskontowa Inwestycji'!NIT$34,'5. Bilans projekt'!$C$3:$O$3,0)),"")</f>
        <v/>
      </c>
      <c r="NIU36" s="131" t="str">
        <f>_xlfn.IFNA(INDEX('5. Bilans projekt'!$C$54:$O$54,1,MATCH('12. Ocena dyskontowa Inwestycji'!NIU$34,'5. Bilans projekt'!$C$3:$O$3,0))-INDEX('5. Bilans projekt'!$C$58:$O$58,1,MATCH('12. Ocena dyskontowa Inwestycji'!NIU$34,'5. Bilans projekt'!$C$3:$O$3,0))-INDEX('5. Bilans projekt'!$C$63:$O$63,1,MATCH('12. Ocena dyskontowa Inwestycji'!NIU$34,'5. Bilans projekt'!$C$3:$O$3,0))-INDEX('5. Bilans projekt'!$C$68:$O$68,1,MATCH('12. Ocena dyskontowa Inwestycji'!NIU$34,'5. Bilans projekt'!$C$3:$O$3,0)),"")</f>
        <v/>
      </c>
      <c r="NIV36" s="131" t="str">
        <f>_xlfn.IFNA(INDEX('5. Bilans projekt'!$C$54:$O$54,1,MATCH('12. Ocena dyskontowa Inwestycji'!NIV$34,'5. Bilans projekt'!$C$3:$O$3,0))-INDEX('5. Bilans projekt'!$C$58:$O$58,1,MATCH('12. Ocena dyskontowa Inwestycji'!NIV$34,'5. Bilans projekt'!$C$3:$O$3,0))-INDEX('5. Bilans projekt'!$C$63:$O$63,1,MATCH('12. Ocena dyskontowa Inwestycji'!NIV$34,'5. Bilans projekt'!$C$3:$O$3,0))-INDEX('5. Bilans projekt'!$C$68:$O$68,1,MATCH('12. Ocena dyskontowa Inwestycji'!NIV$34,'5. Bilans projekt'!$C$3:$O$3,0)),"")</f>
        <v/>
      </c>
      <c r="NIW36" s="131" t="str">
        <f>_xlfn.IFNA(INDEX('5. Bilans projekt'!$C$54:$O$54,1,MATCH('12. Ocena dyskontowa Inwestycji'!NIW$34,'5. Bilans projekt'!$C$3:$O$3,0))-INDEX('5. Bilans projekt'!$C$58:$O$58,1,MATCH('12. Ocena dyskontowa Inwestycji'!NIW$34,'5. Bilans projekt'!$C$3:$O$3,0))-INDEX('5. Bilans projekt'!$C$63:$O$63,1,MATCH('12. Ocena dyskontowa Inwestycji'!NIW$34,'5. Bilans projekt'!$C$3:$O$3,0))-INDEX('5. Bilans projekt'!$C$68:$O$68,1,MATCH('12. Ocena dyskontowa Inwestycji'!NIW$34,'5. Bilans projekt'!$C$3:$O$3,0)),"")</f>
        <v/>
      </c>
      <c r="NIX36" s="131" t="str">
        <f>_xlfn.IFNA(INDEX('5. Bilans projekt'!$C$54:$O$54,1,MATCH('12. Ocena dyskontowa Inwestycji'!NIX$34,'5. Bilans projekt'!$C$3:$O$3,0))-INDEX('5. Bilans projekt'!$C$58:$O$58,1,MATCH('12. Ocena dyskontowa Inwestycji'!NIX$34,'5. Bilans projekt'!$C$3:$O$3,0))-INDEX('5. Bilans projekt'!$C$63:$O$63,1,MATCH('12. Ocena dyskontowa Inwestycji'!NIX$34,'5. Bilans projekt'!$C$3:$O$3,0))-INDEX('5. Bilans projekt'!$C$68:$O$68,1,MATCH('12. Ocena dyskontowa Inwestycji'!NIX$34,'5. Bilans projekt'!$C$3:$O$3,0)),"")</f>
        <v/>
      </c>
      <c r="NIY36" s="131" t="str">
        <f>_xlfn.IFNA(INDEX('5. Bilans projekt'!$C$54:$O$54,1,MATCH('12. Ocena dyskontowa Inwestycji'!NIY$34,'5. Bilans projekt'!$C$3:$O$3,0))-INDEX('5. Bilans projekt'!$C$58:$O$58,1,MATCH('12. Ocena dyskontowa Inwestycji'!NIY$34,'5. Bilans projekt'!$C$3:$O$3,0))-INDEX('5. Bilans projekt'!$C$63:$O$63,1,MATCH('12. Ocena dyskontowa Inwestycji'!NIY$34,'5. Bilans projekt'!$C$3:$O$3,0))-INDEX('5. Bilans projekt'!$C$68:$O$68,1,MATCH('12. Ocena dyskontowa Inwestycji'!NIY$34,'5. Bilans projekt'!$C$3:$O$3,0)),"")</f>
        <v/>
      </c>
      <c r="NIZ36" s="131" t="str">
        <f>_xlfn.IFNA(INDEX('5. Bilans projekt'!$C$54:$O$54,1,MATCH('12. Ocena dyskontowa Inwestycji'!NIZ$34,'5. Bilans projekt'!$C$3:$O$3,0))-INDEX('5. Bilans projekt'!$C$58:$O$58,1,MATCH('12. Ocena dyskontowa Inwestycji'!NIZ$34,'5. Bilans projekt'!$C$3:$O$3,0))-INDEX('5. Bilans projekt'!$C$63:$O$63,1,MATCH('12. Ocena dyskontowa Inwestycji'!NIZ$34,'5. Bilans projekt'!$C$3:$O$3,0))-INDEX('5. Bilans projekt'!$C$68:$O$68,1,MATCH('12. Ocena dyskontowa Inwestycji'!NIZ$34,'5. Bilans projekt'!$C$3:$O$3,0)),"")</f>
        <v/>
      </c>
      <c r="NJA36" s="131" t="str">
        <f>_xlfn.IFNA(INDEX('5. Bilans projekt'!$C$54:$O$54,1,MATCH('12. Ocena dyskontowa Inwestycji'!NJA$34,'5. Bilans projekt'!$C$3:$O$3,0))-INDEX('5. Bilans projekt'!$C$58:$O$58,1,MATCH('12. Ocena dyskontowa Inwestycji'!NJA$34,'5. Bilans projekt'!$C$3:$O$3,0))-INDEX('5. Bilans projekt'!$C$63:$O$63,1,MATCH('12. Ocena dyskontowa Inwestycji'!NJA$34,'5. Bilans projekt'!$C$3:$O$3,0))-INDEX('5. Bilans projekt'!$C$68:$O$68,1,MATCH('12. Ocena dyskontowa Inwestycji'!NJA$34,'5. Bilans projekt'!$C$3:$O$3,0)),"")</f>
        <v/>
      </c>
      <c r="NJB36" s="131" t="str">
        <f>_xlfn.IFNA(INDEX('5. Bilans projekt'!$C$54:$O$54,1,MATCH('12. Ocena dyskontowa Inwestycji'!NJB$34,'5. Bilans projekt'!$C$3:$O$3,0))-INDEX('5. Bilans projekt'!$C$58:$O$58,1,MATCH('12. Ocena dyskontowa Inwestycji'!NJB$34,'5. Bilans projekt'!$C$3:$O$3,0))-INDEX('5. Bilans projekt'!$C$63:$O$63,1,MATCH('12. Ocena dyskontowa Inwestycji'!NJB$34,'5. Bilans projekt'!$C$3:$O$3,0))-INDEX('5. Bilans projekt'!$C$68:$O$68,1,MATCH('12. Ocena dyskontowa Inwestycji'!NJB$34,'5. Bilans projekt'!$C$3:$O$3,0)),"")</f>
        <v/>
      </c>
      <c r="NJC36" s="131" t="str">
        <f>_xlfn.IFNA(INDEX('5. Bilans projekt'!$C$54:$O$54,1,MATCH('12. Ocena dyskontowa Inwestycji'!NJC$34,'5. Bilans projekt'!$C$3:$O$3,0))-INDEX('5. Bilans projekt'!$C$58:$O$58,1,MATCH('12. Ocena dyskontowa Inwestycji'!NJC$34,'5. Bilans projekt'!$C$3:$O$3,0))-INDEX('5. Bilans projekt'!$C$63:$O$63,1,MATCH('12. Ocena dyskontowa Inwestycji'!NJC$34,'5. Bilans projekt'!$C$3:$O$3,0))-INDEX('5. Bilans projekt'!$C$68:$O$68,1,MATCH('12. Ocena dyskontowa Inwestycji'!NJC$34,'5. Bilans projekt'!$C$3:$O$3,0)),"")</f>
        <v/>
      </c>
      <c r="NJD36" s="131" t="str">
        <f>_xlfn.IFNA(INDEX('5. Bilans projekt'!$C$54:$O$54,1,MATCH('12. Ocena dyskontowa Inwestycji'!NJD$34,'5. Bilans projekt'!$C$3:$O$3,0))-INDEX('5. Bilans projekt'!$C$58:$O$58,1,MATCH('12. Ocena dyskontowa Inwestycji'!NJD$34,'5. Bilans projekt'!$C$3:$O$3,0))-INDEX('5. Bilans projekt'!$C$63:$O$63,1,MATCH('12. Ocena dyskontowa Inwestycji'!NJD$34,'5. Bilans projekt'!$C$3:$O$3,0))-INDEX('5. Bilans projekt'!$C$68:$O$68,1,MATCH('12. Ocena dyskontowa Inwestycji'!NJD$34,'5. Bilans projekt'!$C$3:$O$3,0)),"")</f>
        <v/>
      </c>
      <c r="NJE36" s="131" t="str">
        <f>_xlfn.IFNA(INDEX('5. Bilans projekt'!$C$54:$O$54,1,MATCH('12. Ocena dyskontowa Inwestycji'!NJE$34,'5. Bilans projekt'!$C$3:$O$3,0))-INDEX('5. Bilans projekt'!$C$58:$O$58,1,MATCH('12. Ocena dyskontowa Inwestycji'!NJE$34,'5. Bilans projekt'!$C$3:$O$3,0))-INDEX('5. Bilans projekt'!$C$63:$O$63,1,MATCH('12. Ocena dyskontowa Inwestycji'!NJE$34,'5. Bilans projekt'!$C$3:$O$3,0))-INDEX('5. Bilans projekt'!$C$68:$O$68,1,MATCH('12. Ocena dyskontowa Inwestycji'!NJE$34,'5. Bilans projekt'!$C$3:$O$3,0)),"")</f>
        <v/>
      </c>
      <c r="NJF36" s="131" t="str">
        <f>_xlfn.IFNA(INDEX('5. Bilans projekt'!$C$54:$O$54,1,MATCH('12. Ocena dyskontowa Inwestycji'!NJF$34,'5. Bilans projekt'!$C$3:$O$3,0))-INDEX('5. Bilans projekt'!$C$58:$O$58,1,MATCH('12. Ocena dyskontowa Inwestycji'!NJF$34,'5. Bilans projekt'!$C$3:$O$3,0))-INDEX('5. Bilans projekt'!$C$63:$O$63,1,MATCH('12. Ocena dyskontowa Inwestycji'!NJF$34,'5. Bilans projekt'!$C$3:$O$3,0))-INDEX('5. Bilans projekt'!$C$68:$O$68,1,MATCH('12. Ocena dyskontowa Inwestycji'!NJF$34,'5. Bilans projekt'!$C$3:$O$3,0)),"")</f>
        <v/>
      </c>
      <c r="NJG36" s="131" t="str">
        <f>_xlfn.IFNA(INDEX('5. Bilans projekt'!$C$54:$O$54,1,MATCH('12. Ocena dyskontowa Inwestycji'!NJG$34,'5. Bilans projekt'!$C$3:$O$3,0))-INDEX('5. Bilans projekt'!$C$58:$O$58,1,MATCH('12. Ocena dyskontowa Inwestycji'!NJG$34,'5. Bilans projekt'!$C$3:$O$3,0))-INDEX('5. Bilans projekt'!$C$63:$O$63,1,MATCH('12. Ocena dyskontowa Inwestycji'!NJG$34,'5. Bilans projekt'!$C$3:$O$3,0))-INDEX('5. Bilans projekt'!$C$68:$O$68,1,MATCH('12. Ocena dyskontowa Inwestycji'!NJG$34,'5. Bilans projekt'!$C$3:$O$3,0)),"")</f>
        <v/>
      </c>
      <c r="NJH36" s="131" t="str">
        <f>_xlfn.IFNA(INDEX('5. Bilans projekt'!$C$54:$O$54,1,MATCH('12. Ocena dyskontowa Inwestycji'!NJH$34,'5. Bilans projekt'!$C$3:$O$3,0))-INDEX('5. Bilans projekt'!$C$58:$O$58,1,MATCH('12. Ocena dyskontowa Inwestycji'!NJH$34,'5. Bilans projekt'!$C$3:$O$3,0))-INDEX('5. Bilans projekt'!$C$63:$O$63,1,MATCH('12. Ocena dyskontowa Inwestycji'!NJH$34,'5. Bilans projekt'!$C$3:$O$3,0))-INDEX('5. Bilans projekt'!$C$68:$O$68,1,MATCH('12. Ocena dyskontowa Inwestycji'!NJH$34,'5. Bilans projekt'!$C$3:$O$3,0)),"")</f>
        <v/>
      </c>
      <c r="NJI36" s="131" t="str">
        <f>_xlfn.IFNA(INDEX('5. Bilans projekt'!$C$54:$O$54,1,MATCH('12. Ocena dyskontowa Inwestycji'!NJI$34,'5. Bilans projekt'!$C$3:$O$3,0))-INDEX('5. Bilans projekt'!$C$58:$O$58,1,MATCH('12. Ocena dyskontowa Inwestycji'!NJI$34,'5. Bilans projekt'!$C$3:$O$3,0))-INDEX('5. Bilans projekt'!$C$63:$O$63,1,MATCH('12. Ocena dyskontowa Inwestycji'!NJI$34,'5. Bilans projekt'!$C$3:$O$3,0))-INDEX('5. Bilans projekt'!$C$68:$O$68,1,MATCH('12. Ocena dyskontowa Inwestycji'!NJI$34,'5. Bilans projekt'!$C$3:$O$3,0)),"")</f>
        <v/>
      </c>
      <c r="NJJ36" s="131" t="str">
        <f>_xlfn.IFNA(INDEX('5. Bilans projekt'!$C$54:$O$54,1,MATCH('12. Ocena dyskontowa Inwestycji'!NJJ$34,'5. Bilans projekt'!$C$3:$O$3,0))-INDEX('5. Bilans projekt'!$C$58:$O$58,1,MATCH('12. Ocena dyskontowa Inwestycji'!NJJ$34,'5. Bilans projekt'!$C$3:$O$3,0))-INDEX('5. Bilans projekt'!$C$63:$O$63,1,MATCH('12. Ocena dyskontowa Inwestycji'!NJJ$34,'5. Bilans projekt'!$C$3:$O$3,0))-INDEX('5. Bilans projekt'!$C$68:$O$68,1,MATCH('12. Ocena dyskontowa Inwestycji'!NJJ$34,'5. Bilans projekt'!$C$3:$O$3,0)),"")</f>
        <v/>
      </c>
      <c r="NJK36" s="131" t="str">
        <f>_xlfn.IFNA(INDEX('5. Bilans projekt'!$C$54:$O$54,1,MATCH('12. Ocena dyskontowa Inwestycji'!NJK$34,'5. Bilans projekt'!$C$3:$O$3,0))-INDEX('5. Bilans projekt'!$C$58:$O$58,1,MATCH('12. Ocena dyskontowa Inwestycji'!NJK$34,'5. Bilans projekt'!$C$3:$O$3,0))-INDEX('5. Bilans projekt'!$C$63:$O$63,1,MATCH('12. Ocena dyskontowa Inwestycji'!NJK$34,'5. Bilans projekt'!$C$3:$O$3,0))-INDEX('5. Bilans projekt'!$C$68:$O$68,1,MATCH('12. Ocena dyskontowa Inwestycji'!NJK$34,'5. Bilans projekt'!$C$3:$O$3,0)),"")</f>
        <v/>
      </c>
      <c r="NJL36" s="131" t="str">
        <f>_xlfn.IFNA(INDEX('5. Bilans projekt'!$C$54:$O$54,1,MATCH('12. Ocena dyskontowa Inwestycji'!NJL$34,'5. Bilans projekt'!$C$3:$O$3,0))-INDEX('5. Bilans projekt'!$C$58:$O$58,1,MATCH('12. Ocena dyskontowa Inwestycji'!NJL$34,'5. Bilans projekt'!$C$3:$O$3,0))-INDEX('5. Bilans projekt'!$C$63:$O$63,1,MATCH('12. Ocena dyskontowa Inwestycji'!NJL$34,'5. Bilans projekt'!$C$3:$O$3,0))-INDEX('5. Bilans projekt'!$C$68:$O$68,1,MATCH('12. Ocena dyskontowa Inwestycji'!NJL$34,'5. Bilans projekt'!$C$3:$O$3,0)),"")</f>
        <v/>
      </c>
      <c r="NJM36" s="131" t="str">
        <f>_xlfn.IFNA(INDEX('5. Bilans projekt'!$C$54:$O$54,1,MATCH('12. Ocena dyskontowa Inwestycji'!NJM$34,'5. Bilans projekt'!$C$3:$O$3,0))-INDEX('5. Bilans projekt'!$C$58:$O$58,1,MATCH('12. Ocena dyskontowa Inwestycji'!NJM$34,'5. Bilans projekt'!$C$3:$O$3,0))-INDEX('5. Bilans projekt'!$C$63:$O$63,1,MATCH('12. Ocena dyskontowa Inwestycji'!NJM$34,'5. Bilans projekt'!$C$3:$O$3,0))-INDEX('5. Bilans projekt'!$C$68:$O$68,1,MATCH('12. Ocena dyskontowa Inwestycji'!NJM$34,'5. Bilans projekt'!$C$3:$O$3,0)),"")</f>
        <v/>
      </c>
      <c r="NJN36" s="131" t="str">
        <f>_xlfn.IFNA(INDEX('5. Bilans projekt'!$C$54:$O$54,1,MATCH('12. Ocena dyskontowa Inwestycji'!NJN$34,'5. Bilans projekt'!$C$3:$O$3,0))-INDEX('5. Bilans projekt'!$C$58:$O$58,1,MATCH('12. Ocena dyskontowa Inwestycji'!NJN$34,'5. Bilans projekt'!$C$3:$O$3,0))-INDEX('5. Bilans projekt'!$C$63:$O$63,1,MATCH('12. Ocena dyskontowa Inwestycji'!NJN$34,'5. Bilans projekt'!$C$3:$O$3,0))-INDEX('5. Bilans projekt'!$C$68:$O$68,1,MATCH('12. Ocena dyskontowa Inwestycji'!NJN$34,'5. Bilans projekt'!$C$3:$O$3,0)),"")</f>
        <v/>
      </c>
      <c r="NJO36" s="131" t="str">
        <f>_xlfn.IFNA(INDEX('5. Bilans projekt'!$C$54:$O$54,1,MATCH('12. Ocena dyskontowa Inwestycji'!NJO$34,'5. Bilans projekt'!$C$3:$O$3,0))-INDEX('5. Bilans projekt'!$C$58:$O$58,1,MATCH('12. Ocena dyskontowa Inwestycji'!NJO$34,'5. Bilans projekt'!$C$3:$O$3,0))-INDEX('5. Bilans projekt'!$C$63:$O$63,1,MATCH('12. Ocena dyskontowa Inwestycji'!NJO$34,'5. Bilans projekt'!$C$3:$O$3,0))-INDEX('5. Bilans projekt'!$C$68:$O$68,1,MATCH('12. Ocena dyskontowa Inwestycji'!NJO$34,'5. Bilans projekt'!$C$3:$O$3,0)),"")</f>
        <v/>
      </c>
      <c r="NJP36" s="131" t="str">
        <f>_xlfn.IFNA(INDEX('5. Bilans projekt'!$C$54:$O$54,1,MATCH('12. Ocena dyskontowa Inwestycji'!NJP$34,'5. Bilans projekt'!$C$3:$O$3,0))-INDEX('5. Bilans projekt'!$C$58:$O$58,1,MATCH('12. Ocena dyskontowa Inwestycji'!NJP$34,'5. Bilans projekt'!$C$3:$O$3,0))-INDEX('5. Bilans projekt'!$C$63:$O$63,1,MATCH('12. Ocena dyskontowa Inwestycji'!NJP$34,'5. Bilans projekt'!$C$3:$O$3,0))-INDEX('5. Bilans projekt'!$C$68:$O$68,1,MATCH('12. Ocena dyskontowa Inwestycji'!NJP$34,'5. Bilans projekt'!$C$3:$O$3,0)),"")</f>
        <v/>
      </c>
      <c r="NJQ36" s="131" t="str">
        <f>_xlfn.IFNA(INDEX('5. Bilans projekt'!$C$54:$O$54,1,MATCH('12. Ocena dyskontowa Inwestycji'!NJQ$34,'5. Bilans projekt'!$C$3:$O$3,0))-INDEX('5. Bilans projekt'!$C$58:$O$58,1,MATCH('12. Ocena dyskontowa Inwestycji'!NJQ$34,'5. Bilans projekt'!$C$3:$O$3,0))-INDEX('5. Bilans projekt'!$C$63:$O$63,1,MATCH('12. Ocena dyskontowa Inwestycji'!NJQ$34,'5. Bilans projekt'!$C$3:$O$3,0))-INDEX('5. Bilans projekt'!$C$68:$O$68,1,MATCH('12. Ocena dyskontowa Inwestycji'!NJQ$34,'5. Bilans projekt'!$C$3:$O$3,0)),"")</f>
        <v/>
      </c>
      <c r="NJR36" s="131" t="str">
        <f>_xlfn.IFNA(INDEX('5. Bilans projekt'!$C$54:$O$54,1,MATCH('12. Ocena dyskontowa Inwestycji'!NJR$34,'5. Bilans projekt'!$C$3:$O$3,0))-INDEX('5. Bilans projekt'!$C$58:$O$58,1,MATCH('12. Ocena dyskontowa Inwestycji'!NJR$34,'5. Bilans projekt'!$C$3:$O$3,0))-INDEX('5. Bilans projekt'!$C$63:$O$63,1,MATCH('12. Ocena dyskontowa Inwestycji'!NJR$34,'5. Bilans projekt'!$C$3:$O$3,0))-INDEX('5. Bilans projekt'!$C$68:$O$68,1,MATCH('12. Ocena dyskontowa Inwestycji'!NJR$34,'5. Bilans projekt'!$C$3:$O$3,0)),"")</f>
        <v/>
      </c>
      <c r="NJS36" s="131" t="str">
        <f>_xlfn.IFNA(INDEX('5. Bilans projekt'!$C$54:$O$54,1,MATCH('12. Ocena dyskontowa Inwestycji'!NJS$34,'5. Bilans projekt'!$C$3:$O$3,0))-INDEX('5. Bilans projekt'!$C$58:$O$58,1,MATCH('12. Ocena dyskontowa Inwestycji'!NJS$34,'5. Bilans projekt'!$C$3:$O$3,0))-INDEX('5. Bilans projekt'!$C$63:$O$63,1,MATCH('12. Ocena dyskontowa Inwestycji'!NJS$34,'5. Bilans projekt'!$C$3:$O$3,0))-INDEX('5. Bilans projekt'!$C$68:$O$68,1,MATCH('12. Ocena dyskontowa Inwestycji'!NJS$34,'5. Bilans projekt'!$C$3:$O$3,0)),"")</f>
        <v/>
      </c>
      <c r="NJT36" s="131" t="str">
        <f>_xlfn.IFNA(INDEX('5. Bilans projekt'!$C$54:$O$54,1,MATCH('12. Ocena dyskontowa Inwestycji'!NJT$34,'5. Bilans projekt'!$C$3:$O$3,0))-INDEX('5. Bilans projekt'!$C$58:$O$58,1,MATCH('12. Ocena dyskontowa Inwestycji'!NJT$34,'5. Bilans projekt'!$C$3:$O$3,0))-INDEX('5. Bilans projekt'!$C$63:$O$63,1,MATCH('12. Ocena dyskontowa Inwestycji'!NJT$34,'5. Bilans projekt'!$C$3:$O$3,0))-INDEX('5. Bilans projekt'!$C$68:$O$68,1,MATCH('12. Ocena dyskontowa Inwestycji'!NJT$34,'5. Bilans projekt'!$C$3:$O$3,0)),"")</f>
        <v/>
      </c>
      <c r="NJU36" s="131" t="str">
        <f>_xlfn.IFNA(INDEX('5. Bilans projekt'!$C$54:$O$54,1,MATCH('12. Ocena dyskontowa Inwestycji'!NJU$34,'5. Bilans projekt'!$C$3:$O$3,0))-INDEX('5. Bilans projekt'!$C$58:$O$58,1,MATCH('12. Ocena dyskontowa Inwestycji'!NJU$34,'5. Bilans projekt'!$C$3:$O$3,0))-INDEX('5. Bilans projekt'!$C$63:$O$63,1,MATCH('12. Ocena dyskontowa Inwestycji'!NJU$34,'5. Bilans projekt'!$C$3:$O$3,0))-INDEX('5. Bilans projekt'!$C$68:$O$68,1,MATCH('12. Ocena dyskontowa Inwestycji'!NJU$34,'5. Bilans projekt'!$C$3:$O$3,0)),"")</f>
        <v/>
      </c>
      <c r="NJV36" s="131" t="str">
        <f>_xlfn.IFNA(INDEX('5. Bilans projekt'!$C$54:$O$54,1,MATCH('12. Ocena dyskontowa Inwestycji'!NJV$34,'5. Bilans projekt'!$C$3:$O$3,0))-INDEX('5. Bilans projekt'!$C$58:$O$58,1,MATCH('12. Ocena dyskontowa Inwestycji'!NJV$34,'5. Bilans projekt'!$C$3:$O$3,0))-INDEX('5. Bilans projekt'!$C$63:$O$63,1,MATCH('12. Ocena dyskontowa Inwestycji'!NJV$34,'5. Bilans projekt'!$C$3:$O$3,0))-INDEX('5. Bilans projekt'!$C$68:$O$68,1,MATCH('12. Ocena dyskontowa Inwestycji'!NJV$34,'5. Bilans projekt'!$C$3:$O$3,0)),"")</f>
        <v/>
      </c>
      <c r="NJW36" s="131" t="str">
        <f>_xlfn.IFNA(INDEX('5. Bilans projekt'!$C$54:$O$54,1,MATCH('12. Ocena dyskontowa Inwestycji'!NJW$34,'5. Bilans projekt'!$C$3:$O$3,0))-INDEX('5. Bilans projekt'!$C$58:$O$58,1,MATCH('12. Ocena dyskontowa Inwestycji'!NJW$34,'5. Bilans projekt'!$C$3:$O$3,0))-INDEX('5. Bilans projekt'!$C$63:$O$63,1,MATCH('12. Ocena dyskontowa Inwestycji'!NJW$34,'5. Bilans projekt'!$C$3:$O$3,0))-INDEX('5. Bilans projekt'!$C$68:$O$68,1,MATCH('12. Ocena dyskontowa Inwestycji'!NJW$34,'5. Bilans projekt'!$C$3:$O$3,0)),"")</f>
        <v/>
      </c>
      <c r="NJX36" s="131" t="str">
        <f>_xlfn.IFNA(INDEX('5. Bilans projekt'!$C$54:$O$54,1,MATCH('12. Ocena dyskontowa Inwestycji'!NJX$34,'5. Bilans projekt'!$C$3:$O$3,0))-INDEX('5. Bilans projekt'!$C$58:$O$58,1,MATCH('12. Ocena dyskontowa Inwestycji'!NJX$34,'5. Bilans projekt'!$C$3:$O$3,0))-INDEX('5. Bilans projekt'!$C$63:$O$63,1,MATCH('12. Ocena dyskontowa Inwestycji'!NJX$34,'5. Bilans projekt'!$C$3:$O$3,0))-INDEX('5. Bilans projekt'!$C$68:$O$68,1,MATCH('12. Ocena dyskontowa Inwestycji'!NJX$34,'5. Bilans projekt'!$C$3:$O$3,0)),"")</f>
        <v/>
      </c>
      <c r="NJY36" s="131" t="str">
        <f>_xlfn.IFNA(INDEX('5. Bilans projekt'!$C$54:$O$54,1,MATCH('12. Ocena dyskontowa Inwestycji'!NJY$34,'5. Bilans projekt'!$C$3:$O$3,0))-INDEX('5. Bilans projekt'!$C$58:$O$58,1,MATCH('12. Ocena dyskontowa Inwestycji'!NJY$34,'5. Bilans projekt'!$C$3:$O$3,0))-INDEX('5. Bilans projekt'!$C$63:$O$63,1,MATCH('12. Ocena dyskontowa Inwestycji'!NJY$34,'5. Bilans projekt'!$C$3:$O$3,0))-INDEX('5. Bilans projekt'!$C$68:$O$68,1,MATCH('12. Ocena dyskontowa Inwestycji'!NJY$34,'5. Bilans projekt'!$C$3:$O$3,0)),"")</f>
        <v/>
      </c>
      <c r="NJZ36" s="131" t="str">
        <f>_xlfn.IFNA(INDEX('5. Bilans projekt'!$C$54:$O$54,1,MATCH('12. Ocena dyskontowa Inwestycji'!NJZ$34,'5. Bilans projekt'!$C$3:$O$3,0))-INDEX('5. Bilans projekt'!$C$58:$O$58,1,MATCH('12. Ocena dyskontowa Inwestycji'!NJZ$34,'5. Bilans projekt'!$C$3:$O$3,0))-INDEX('5. Bilans projekt'!$C$63:$O$63,1,MATCH('12. Ocena dyskontowa Inwestycji'!NJZ$34,'5. Bilans projekt'!$C$3:$O$3,0))-INDEX('5. Bilans projekt'!$C$68:$O$68,1,MATCH('12. Ocena dyskontowa Inwestycji'!NJZ$34,'5. Bilans projekt'!$C$3:$O$3,0)),"")</f>
        <v/>
      </c>
      <c r="NKA36" s="131" t="str">
        <f>_xlfn.IFNA(INDEX('5. Bilans projekt'!$C$54:$O$54,1,MATCH('12. Ocena dyskontowa Inwestycji'!NKA$34,'5. Bilans projekt'!$C$3:$O$3,0))-INDEX('5. Bilans projekt'!$C$58:$O$58,1,MATCH('12. Ocena dyskontowa Inwestycji'!NKA$34,'5. Bilans projekt'!$C$3:$O$3,0))-INDEX('5. Bilans projekt'!$C$63:$O$63,1,MATCH('12. Ocena dyskontowa Inwestycji'!NKA$34,'5. Bilans projekt'!$C$3:$O$3,0))-INDEX('5. Bilans projekt'!$C$68:$O$68,1,MATCH('12. Ocena dyskontowa Inwestycji'!NKA$34,'5. Bilans projekt'!$C$3:$O$3,0)),"")</f>
        <v/>
      </c>
      <c r="NKB36" s="131" t="str">
        <f>_xlfn.IFNA(INDEX('5. Bilans projekt'!$C$54:$O$54,1,MATCH('12. Ocena dyskontowa Inwestycji'!NKB$34,'5. Bilans projekt'!$C$3:$O$3,0))-INDEX('5. Bilans projekt'!$C$58:$O$58,1,MATCH('12. Ocena dyskontowa Inwestycji'!NKB$34,'5. Bilans projekt'!$C$3:$O$3,0))-INDEX('5. Bilans projekt'!$C$63:$O$63,1,MATCH('12. Ocena dyskontowa Inwestycji'!NKB$34,'5. Bilans projekt'!$C$3:$O$3,0))-INDEX('5. Bilans projekt'!$C$68:$O$68,1,MATCH('12. Ocena dyskontowa Inwestycji'!NKB$34,'5. Bilans projekt'!$C$3:$O$3,0)),"")</f>
        <v/>
      </c>
      <c r="NKC36" s="131" t="str">
        <f>_xlfn.IFNA(INDEX('5. Bilans projekt'!$C$54:$O$54,1,MATCH('12. Ocena dyskontowa Inwestycji'!NKC$34,'5. Bilans projekt'!$C$3:$O$3,0))-INDEX('5. Bilans projekt'!$C$58:$O$58,1,MATCH('12. Ocena dyskontowa Inwestycji'!NKC$34,'5. Bilans projekt'!$C$3:$O$3,0))-INDEX('5. Bilans projekt'!$C$63:$O$63,1,MATCH('12. Ocena dyskontowa Inwestycji'!NKC$34,'5. Bilans projekt'!$C$3:$O$3,0))-INDEX('5. Bilans projekt'!$C$68:$O$68,1,MATCH('12. Ocena dyskontowa Inwestycji'!NKC$34,'5. Bilans projekt'!$C$3:$O$3,0)),"")</f>
        <v/>
      </c>
      <c r="NKD36" s="131" t="str">
        <f>_xlfn.IFNA(INDEX('5. Bilans projekt'!$C$54:$O$54,1,MATCH('12. Ocena dyskontowa Inwestycji'!NKD$34,'5. Bilans projekt'!$C$3:$O$3,0))-INDEX('5. Bilans projekt'!$C$58:$O$58,1,MATCH('12. Ocena dyskontowa Inwestycji'!NKD$34,'5. Bilans projekt'!$C$3:$O$3,0))-INDEX('5. Bilans projekt'!$C$63:$O$63,1,MATCH('12. Ocena dyskontowa Inwestycji'!NKD$34,'5. Bilans projekt'!$C$3:$O$3,0))-INDEX('5. Bilans projekt'!$C$68:$O$68,1,MATCH('12. Ocena dyskontowa Inwestycji'!NKD$34,'5. Bilans projekt'!$C$3:$O$3,0)),"")</f>
        <v/>
      </c>
      <c r="NKE36" s="131" t="str">
        <f>_xlfn.IFNA(INDEX('5. Bilans projekt'!$C$54:$O$54,1,MATCH('12. Ocena dyskontowa Inwestycji'!NKE$34,'5. Bilans projekt'!$C$3:$O$3,0))-INDEX('5. Bilans projekt'!$C$58:$O$58,1,MATCH('12. Ocena dyskontowa Inwestycji'!NKE$34,'5. Bilans projekt'!$C$3:$O$3,0))-INDEX('5. Bilans projekt'!$C$63:$O$63,1,MATCH('12. Ocena dyskontowa Inwestycji'!NKE$34,'5. Bilans projekt'!$C$3:$O$3,0))-INDEX('5. Bilans projekt'!$C$68:$O$68,1,MATCH('12. Ocena dyskontowa Inwestycji'!NKE$34,'5. Bilans projekt'!$C$3:$O$3,0)),"")</f>
        <v/>
      </c>
      <c r="NKF36" s="131" t="str">
        <f>_xlfn.IFNA(INDEX('5. Bilans projekt'!$C$54:$O$54,1,MATCH('12. Ocena dyskontowa Inwestycji'!NKF$34,'5. Bilans projekt'!$C$3:$O$3,0))-INDEX('5. Bilans projekt'!$C$58:$O$58,1,MATCH('12. Ocena dyskontowa Inwestycji'!NKF$34,'5. Bilans projekt'!$C$3:$O$3,0))-INDEX('5. Bilans projekt'!$C$63:$O$63,1,MATCH('12. Ocena dyskontowa Inwestycji'!NKF$34,'5. Bilans projekt'!$C$3:$O$3,0))-INDEX('5. Bilans projekt'!$C$68:$O$68,1,MATCH('12. Ocena dyskontowa Inwestycji'!NKF$34,'5. Bilans projekt'!$C$3:$O$3,0)),"")</f>
        <v/>
      </c>
      <c r="NKG36" s="131" t="str">
        <f>_xlfn.IFNA(INDEX('5. Bilans projekt'!$C$54:$O$54,1,MATCH('12. Ocena dyskontowa Inwestycji'!NKG$34,'5. Bilans projekt'!$C$3:$O$3,0))-INDEX('5. Bilans projekt'!$C$58:$O$58,1,MATCH('12. Ocena dyskontowa Inwestycji'!NKG$34,'5. Bilans projekt'!$C$3:$O$3,0))-INDEX('5. Bilans projekt'!$C$63:$O$63,1,MATCH('12. Ocena dyskontowa Inwestycji'!NKG$34,'5. Bilans projekt'!$C$3:$O$3,0))-INDEX('5. Bilans projekt'!$C$68:$O$68,1,MATCH('12. Ocena dyskontowa Inwestycji'!NKG$34,'5. Bilans projekt'!$C$3:$O$3,0)),"")</f>
        <v/>
      </c>
      <c r="NKH36" s="131" t="str">
        <f>_xlfn.IFNA(INDEX('5. Bilans projekt'!$C$54:$O$54,1,MATCH('12. Ocena dyskontowa Inwestycji'!NKH$34,'5. Bilans projekt'!$C$3:$O$3,0))-INDEX('5. Bilans projekt'!$C$58:$O$58,1,MATCH('12. Ocena dyskontowa Inwestycji'!NKH$34,'5. Bilans projekt'!$C$3:$O$3,0))-INDEX('5. Bilans projekt'!$C$63:$O$63,1,MATCH('12. Ocena dyskontowa Inwestycji'!NKH$34,'5. Bilans projekt'!$C$3:$O$3,0))-INDEX('5. Bilans projekt'!$C$68:$O$68,1,MATCH('12. Ocena dyskontowa Inwestycji'!NKH$34,'5. Bilans projekt'!$C$3:$O$3,0)),"")</f>
        <v/>
      </c>
      <c r="NKI36" s="131" t="str">
        <f>_xlfn.IFNA(INDEX('5. Bilans projekt'!$C$54:$O$54,1,MATCH('12. Ocena dyskontowa Inwestycji'!NKI$34,'5. Bilans projekt'!$C$3:$O$3,0))-INDEX('5. Bilans projekt'!$C$58:$O$58,1,MATCH('12. Ocena dyskontowa Inwestycji'!NKI$34,'5. Bilans projekt'!$C$3:$O$3,0))-INDEX('5. Bilans projekt'!$C$63:$O$63,1,MATCH('12. Ocena dyskontowa Inwestycji'!NKI$34,'5. Bilans projekt'!$C$3:$O$3,0))-INDEX('5. Bilans projekt'!$C$68:$O$68,1,MATCH('12. Ocena dyskontowa Inwestycji'!NKI$34,'5. Bilans projekt'!$C$3:$O$3,0)),"")</f>
        <v/>
      </c>
      <c r="NKJ36" s="131" t="str">
        <f>_xlfn.IFNA(INDEX('5. Bilans projekt'!$C$54:$O$54,1,MATCH('12. Ocena dyskontowa Inwestycji'!NKJ$34,'5. Bilans projekt'!$C$3:$O$3,0))-INDEX('5. Bilans projekt'!$C$58:$O$58,1,MATCH('12. Ocena dyskontowa Inwestycji'!NKJ$34,'5. Bilans projekt'!$C$3:$O$3,0))-INDEX('5. Bilans projekt'!$C$63:$O$63,1,MATCH('12. Ocena dyskontowa Inwestycji'!NKJ$34,'5. Bilans projekt'!$C$3:$O$3,0))-INDEX('5. Bilans projekt'!$C$68:$O$68,1,MATCH('12. Ocena dyskontowa Inwestycji'!NKJ$34,'5. Bilans projekt'!$C$3:$O$3,0)),"")</f>
        <v/>
      </c>
      <c r="NKK36" s="131" t="str">
        <f>_xlfn.IFNA(INDEX('5. Bilans projekt'!$C$54:$O$54,1,MATCH('12. Ocena dyskontowa Inwestycji'!NKK$34,'5. Bilans projekt'!$C$3:$O$3,0))-INDEX('5. Bilans projekt'!$C$58:$O$58,1,MATCH('12. Ocena dyskontowa Inwestycji'!NKK$34,'5. Bilans projekt'!$C$3:$O$3,0))-INDEX('5. Bilans projekt'!$C$63:$O$63,1,MATCH('12. Ocena dyskontowa Inwestycji'!NKK$34,'5. Bilans projekt'!$C$3:$O$3,0))-INDEX('5. Bilans projekt'!$C$68:$O$68,1,MATCH('12. Ocena dyskontowa Inwestycji'!NKK$34,'5. Bilans projekt'!$C$3:$O$3,0)),"")</f>
        <v/>
      </c>
      <c r="NKL36" s="131" t="str">
        <f>_xlfn.IFNA(INDEX('5. Bilans projekt'!$C$54:$O$54,1,MATCH('12. Ocena dyskontowa Inwestycji'!NKL$34,'5. Bilans projekt'!$C$3:$O$3,0))-INDEX('5. Bilans projekt'!$C$58:$O$58,1,MATCH('12. Ocena dyskontowa Inwestycji'!NKL$34,'5. Bilans projekt'!$C$3:$O$3,0))-INDEX('5. Bilans projekt'!$C$63:$O$63,1,MATCH('12. Ocena dyskontowa Inwestycji'!NKL$34,'5. Bilans projekt'!$C$3:$O$3,0))-INDEX('5. Bilans projekt'!$C$68:$O$68,1,MATCH('12. Ocena dyskontowa Inwestycji'!NKL$34,'5. Bilans projekt'!$C$3:$O$3,0)),"")</f>
        <v/>
      </c>
      <c r="NKM36" s="131" t="str">
        <f>_xlfn.IFNA(INDEX('5. Bilans projekt'!$C$54:$O$54,1,MATCH('12. Ocena dyskontowa Inwestycji'!NKM$34,'5. Bilans projekt'!$C$3:$O$3,0))-INDEX('5. Bilans projekt'!$C$58:$O$58,1,MATCH('12. Ocena dyskontowa Inwestycji'!NKM$34,'5. Bilans projekt'!$C$3:$O$3,0))-INDEX('5. Bilans projekt'!$C$63:$O$63,1,MATCH('12. Ocena dyskontowa Inwestycji'!NKM$34,'5. Bilans projekt'!$C$3:$O$3,0))-INDEX('5. Bilans projekt'!$C$68:$O$68,1,MATCH('12. Ocena dyskontowa Inwestycji'!NKM$34,'5. Bilans projekt'!$C$3:$O$3,0)),"")</f>
        <v/>
      </c>
      <c r="NKN36" s="131" t="str">
        <f>_xlfn.IFNA(INDEX('5. Bilans projekt'!$C$54:$O$54,1,MATCH('12. Ocena dyskontowa Inwestycji'!NKN$34,'5. Bilans projekt'!$C$3:$O$3,0))-INDEX('5. Bilans projekt'!$C$58:$O$58,1,MATCH('12. Ocena dyskontowa Inwestycji'!NKN$34,'5. Bilans projekt'!$C$3:$O$3,0))-INDEX('5. Bilans projekt'!$C$63:$O$63,1,MATCH('12. Ocena dyskontowa Inwestycji'!NKN$34,'5. Bilans projekt'!$C$3:$O$3,0))-INDEX('5. Bilans projekt'!$C$68:$O$68,1,MATCH('12. Ocena dyskontowa Inwestycji'!NKN$34,'5. Bilans projekt'!$C$3:$O$3,0)),"")</f>
        <v/>
      </c>
      <c r="NKO36" s="131" t="str">
        <f>_xlfn.IFNA(INDEX('5. Bilans projekt'!$C$54:$O$54,1,MATCH('12. Ocena dyskontowa Inwestycji'!NKO$34,'5. Bilans projekt'!$C$3:$O$3,0))-INDEX('5. Bilans projekt'!$C$58:$O$58,1,MATCH('12. Ocena dyskontowa Inwestycji'!NKO$34,'5. Bilans projekt'!$C$3:$O$3,0))-INDEX('5. Bilans projekt'!$C$63:$O$63,1,MATCH('12. Ocena dyskontowa Inwestycji'!NKO$34,'5. Bilans projekt'!$C$3:$O$3,0))-INDEX('5. Bilans projekt'!$C$68:$O$68,1,MATCH('12. Ocena dyskontowa Inwestycji'!NKO$34,'5. Bilans projekt'!$C$3:$O$3,0)),"")</f>
        <v/>
      </c>
      <c r="NKP36" s="131" t="str">
        <f>_xlfn.IFNA(INDEX('5. Bilans projekt'!$C$54:$O$54,1,MATCH('12. Ocena dyskontowa Inwestycji'!NKP$34,'5. Bilans projekt'!$C$3:$O$3,0))-INDEX('5. Bilans projekt'!$C$58:$O$58,1,MATCH('12. Ocena dyskontowa Inwestycji'!NKP$34,'5. Bilans projekt'!$C$3:$O$3,0))-INDEX('5. Bilans projekt'!$C$63:$O$63,1,MATCH('12. Ocena dyskontowa Inwestycji'!NKP$34,'5. Bilans projekt'!$C$3:$O$3,0))-INDEX('5. Bilans projekt'!$C$68:$O$68,1,MATCH('12. Ocena dyskontowa Inwestycji'!NKP$34,'5. Bilans projekt'!$C$3:$O$3,0)),"")</f>
        <v/>
      </c>
      <c r="NKQ36" s="131" t="str">
        <f>_xlfn.IFNA(INDEX('5. Bilans projekt'!$C$54:$O$54,1,MATCH('12. Ocena dyskontowa Inwestycji'!NKQ$34,'5. Bilans projekt'!$C$3:$O$3,0))-INDEX('5. Bilans projekt'!$C$58:$O$58,1,MATCH('12. Ocena dyskontowa Inwestycji'!NKQ$34,'5. Bilans projekt'!$C$3:$O$3,0))-INDEX('5. Bilans projekt'!$C$63:$O$63,1,MATCH('12. Ocena dyskontowa Inwestycji'!NKQ$34,'5. Bilans projekt'!$C$3:$O$3,0))-INDEX('5. Bilans projekt'!$C$68:$O$68,1,MATCH('12. Ocena dyskontowa Inwestycji'!NKQ$34,'5. Bilans projekt'!$C$3:$O$3,0)),"")</f>
        <v/>
      </c>
      <c r="NKR36" s="131" t="str">
        <f>_xlfn.IFNA(INDEX('5. Bilans projekt'!$C$54:$O$54,1,MATCH('12. Ocena dyskontowa Inwestycji'!NKR$34,'5. Bilans projekt'!$C$3:$O$3,0))-INDEX('5. Bilans projekt'!$C$58:$O$58,1,MATCH('12. Ocena dyskontowa Inwestycji'!NKR$34,'5. Bilans projekt'!$C$3:$O$3,0))-INDEX('5. Bilans projekt'!$C$63:$O$63,1,MATCH('12. Ocena dyskontowa Inwestycji'!NKR$34,'5. Bilans projekt'!$C$3:$O$3,0))-INDEX('5. Bilans projekt'!$C$68:$O$68,1,MATCH('12. Ocena dyskontowa Inwestycji'!NKR$34,'5. Bilans projekt'!$C$3:$O$3,0)),"")</f>
        <v/>
      </c>
      <c r="NKS36" s="131" t="str">
        <f>_xlfn.IFNA(INDEX('5. Bilans projekt'!$C$54:$O$54,1,MATCH('12. Ocena dyskontowa Inwestycji'!NKS$34,'5. Bilans projekt'!$C$3:$O$3,0))-INDEX('5. Bilans projekt'!$C$58:$O$58,1,MATCH('12. Ocena dyskontowa Inwestycji'!NKS$34,'5. Bilans projekt'!$C$3:$O$3,0))-INDEX('5. Bilans projekt'!$C$63:$O$63,1,MATCH('12. Ocena dyskontowa Inwestycji'!NKS$34,'5. Bilans projekt'!$C$3:$O$3,0))-INDEX('5. Bilans projekt'!$C$68:$O$68,1,MATCH('12. Ocena dyskontowa Inwestycji'!NKS$34,'5. Bilans projekt'!$C$3:$O$3,0)),"")</f>
        <v/>
      </c>
      <c r="NKT36" s="131" t="str">
        <f>_xlfn.IFNA(INDEX('5. Bilans projekt'!$C$54:$O$54,1,MATCH('12. Ocena dyskontowa Inwestycji'!NKT$34,'5. Bilans projekt'!$C$3:$O$3,0))-INDEX('5. Bilans projekt'!$C$58:$O$58,1,MATCH('12. Ocena dyskontowa Inwestycji'!NKT$34,'5. Bilans projekt'!$C$3:$O$3,0))-INDEX('5. Bilans projekt'!$C$63:$O$63,1,MATCH('12. Ocena dyskontowa Inwestycji'!NKT$34,'5. Bilans projekt'!$C$3:$O$3,0))-INDEX('5. Bilans projekt'!$C$68:$O$68,1,MATCH('12. Ocena dyskontowa Inwestycji'!NKT$34,'5. Bilans projekt'!$C$3:$O$3,0)),"")</f>
        <v/>
      </c>
      <c r="NKU36" s="131" t="str">
        <f>_xlfn.IFNA(INDEX('5. Bilans projekt'!$C$54:$O$54,1,MATCH('12. Ocena dyskontowa Inwestycji'!NKU$34,'5. Bilans projekt'!$C$3:$O$3,0))-INDEX('5. Bilans projekt'!$C$58:$O$58,1,MATCH('12. Ocena dyskontowa Inwestycji'!NKU$34,'5. Bilans projekt'!$C$3:$O$3,0))-INDEX('5. Bilans projekt'!$C$63:$O$63,1,MATCH('12. Ocena dyskontowa Inwestycji'!NKU$34,'5. Bilans projekt'!$C$3:$O$3,0))-INDEX('5. Bilans projekt'!$C$68:$O$68,1,MATCH('12. Ocena dyskontowa Inwestycji'!NKU$34,'5. Bilans projekt'!$C$3:$O$3,0)),"")</f>
        <v/>
      </c>
      <c r="NKV36" s="131" t="str">
        <f>_xlfn.IFNA(INDEX('5. Bilans projekt'!$C$54:$O$54,1,MATCH('12. Ocena dyskontowa Inwestycji'!NKV$34,'5. Bilans projekt'!$C$3:$O$3,0))-INDEX('5. Bilans projekt'!$C$58:$O$58,1,MATCH('12. Ocena dyskontowa Inwestycji'!NKV$34,'5. Bilans projekt'!$C$3:$O$3,0))-INDEX('5. Bilans projekt'!$C$63:$O$63,1,MATCH('12. Ocena dyskontowa Inwestycji'!NKV$34,'5. Bilans projekt'!$C$3:$O$3,0))-INDEX('5. Bilans projekt'!$C$68:$O$68,1,MATCH('12. Ocena dyskontowa Inwestycji'!NKV$34,'5. Bilans projekt'!$C$3:$O$3,0)),"")</f>
        <v/>
      </c>
      <c r="NKW36" s="131" t="str">
        <f>_xlfn.IFNA(INDEX('5. Bilans projekt'!$C$54:$O$54,1,MATCH('12. Ocena dyskontowa Inwestycji'!NKW$34,'5. Bilans projekt'!$C$3:$O$3,0))-INDEX('5. Bilans projekt'!$C$58:$O$58,1,MATCH('12. Ocena dyskontowa Inwestycji'!NKW$34,'5. Bilans projekt'!$C$3:$O$3,0))-INDEX('5. Bilans projekt'!$C$63:$O$63,1,MATCH('12. Ocena dyskontowa Inwestycji'!NKW$34,'5. Bilans projekt'!$C$3:$O$3,0))-INDEX('5. Bilans projekt'!$C$68:$O$68,1,MATCH('12. Ocena dyskontowa Inwestycji'!NKW$34,'5. Bilans projekt'!$C$3:$O$3,0)),"")</f>
        <v/>
      </c>
      <c r="NKX36" s="131" t="str">
        <f>_xlfn.IFNA(INDEX('5. Bilans projekt'!$C$54:$O$54,1,MATCH('12. Ocena dyskontowa Inwestycji'!NKX$34,'5. Bilans projekt'!$C$3:$O$3,0))-INDEX('5. Bilans projekt'!$C$58:$O$58,1,MATCH('12. Ocena dyskontowa Inwestycji'!NKX$34,'5. Bilans projekt'!$C$3:$O$3,0))-INDEX('5. Bilans projekt'!$C$63:$O$63,1,MATCH('12. Ocena dyskontowa Inwestycji'!NKX$34,'5. Bilans projekt'!$C$3:$O$3,0))-INDEX('5. Bilans projekt'!$C$68:$O$68,1,MATCH('12. Ocena dyskontowa Inwestycji'!NKX$34,'5. Bilans projekt'!$C$3:$O$3,0)),"")</f>
        <v/>
      </c>
      <c r="NKY36" s="131" t="str">
        <f>_xlfn.IFNA(INDEX('5. Bilans projekt'!$C$54:$O$54,1,MATCH('12. Ocena dyskontowa Inwestycji'!NKY$34,'5. Bilans projekt'!$C$3:$O$3,0))-INDEX('5. Bilans projekt'!$C$58:$O$58,1,MATCH('12. Ocena dyskontowa Inwestycji'!NKY$34,'5. Bilans projekt'!$C$3:$O$3,0))-INDEX('5. Bilans projekt'!$C$63:$O$63,1,MATCH('12. Ocena dyskontowa Inwestycji'!NKY$34,'5. Bilans projekt'!$C$3:$O$3,0))-INDEX('5. Bilans projekt'!$C$68:$O$68,1,MATCH('12. Ocena dyskontowa Inwestycji'!NKY$34,'5. Bilans projekt'!$C$3:$O$3,0)),"")</f>
        <v/>
      </c>
      <c r="NKZ36" s="131" t="str">
        <f>_xlfn.IFNA(INDEX('5. Bilans projekt'!$C$54:$O$54,1,MATCH('12. Ocena dyskontowa Inwestycji'!NKZ$34,'5. Bilans projekt'!$C$3:$O$3,0))-INDEX('5. Bilans projekt'!$C$58:$O$58,1,MATCH('12. Ocena dyskontowa Inwestycji'!NKZ$34,'5. Bilans projekt'!$C$3:$O$3,0))-INDEX('5. Bilans projekt'!$C$63:$O$63,1,MATCH('12. Ocena dyskontowa Inwestycji'!NKZ$34,'5. Bilans projekt'!$C$3:$O$3,0))-INDEX('5. Bilans projekt'!$C$68:$O$68,1,MATCH('12. Ocena dyskontowa Inwestycji'!NKZ$34,'5. Bilans projekt'!$C$3:$O$3,0)),"")</f>
        <v/>
      </c>
      <c r="NLA36" s="131" t="str">
        <f>_xlfn.IFNA(INDEX('5. Bilans projekt'!$C$54:$O$54,1,MATCH('12. Ocena dyskontowa Inwestycji'!NLA$34,'5. Bilans projekt'!$C$3:$O$3,0))-INDEX('5. Bilans projekt'!$C$58:$O$58,1,MATCH('12. Ocena dyskontowa Inwestycji'!NLA$34,'5. Bilans projekt'!$C$3:$O$3,0))-INDEX('5. Bilans projekt'!$C$63:$O$63,1,MATCH('12. Ocena dyskontowa Inwestycji'!NLA$34,'5. Bilans projekt'!$C$3:$O$3,0))-INDEX('5. Bilans projekt'!$C$68:$O$68,1,MATCH('12. Ocena dyskontowa Inwestycji'!NLA$34,'5. Bilans projekt'!$C$3:$O$3,0)),"")</f>
        <v/>
      </c>
      <c r="NLB36" s="131" t="str">
        <f>_xlfn.IFNA(INDEX('5. Bilans projekt'!$C$54:$O$54,1,MATCH('12. Ocena dyskontowa Inwestycji'!NLB$34,'5. Bilans projekt'!$C$3:$O$3,0))-INDEX('5. Bilans projekt'!$C$58:$O$58,1,MATCH('12. Ocena dyskontowa Inwestycji'!NLB$34,'5. Bilans projekt'!$C$3:$O$3,0))-INDEX('5. Bilans projekt'!$C$63:$O$63,1,MATCH('12. Ocena dyskontowa Inwestycji'!NLB$34,'5. Bilans projekt'!$C$3:$O$3,0))-INDEX('5. Bilans projekt'!$C$68:$O$68,1,MATCH('12. Ocena dyskontowa Inwestycji'!NLB$34,'5. Bilans projekt'!$C$3:$O$3,0)),"")</f>
        <v/>
      </c>
      <c r="NLC36" s="131" t="str">
        <f>_xlfn.IFNA(INDEX('5. Bilans projekt'!$C$54:$O$54,1,MATCH('12. Ocena dyskontowa Inwestycji'!NLC$34,'5. Bilans projekt'!$C$3:$O$3,0))-INDEX('5. Bilans projekt'!$C$58:$O$58,1,MATCH('12. Ocena dyskontowa Inwestycji'!NLC$34,'5. Bilans projekt'!$C$3:$O$3,0))-INDEX('5. Bilans projekt'!$C$63:$O$63,1,MATCH('12. Ocena dyskontowa Inwestycji'!NLC$34,'5. Bilans projekt'!$C$3:$O$3,0))-INDEX('5. Bilans projekt'!$C$68:$O$68,1,MATCH('12. Ocena dyskontowa Inwestycji'!NLC$34,'5. Bilans projekt'!$C$3:$O$3,0)),"")</f>
        <v/>
      </c>
      <c r="NLD36" s="131" t="str">
        <f>_xlfn.IFNA(INDEX('5. Bilans projekt'!$C$54:$O$54,1,MATCH('12. Ocena dyskontowa Inwestycji'!NLD$34,'5. Bilans projekt'!$C$3:$O$3,0))-INDEX('5. Bilans projekt'!$C$58:$O$58,1,MATCH('12. Ocena dyskontowa Inwestycji'!NLD$34,'5. Bilans projekt'!$C$3:$O$3,0))-INDEX('5. Bilans projekt'!$C$63:$O$63,1,MATCH('12. Ocena dyskontowa Inwestycji'!NLD$34,'5. Bilans projekt'!$C$3:$O$3,0))-INDEX('5. Bilans projekt'!$C$68:$O$68,1,MATCH('12. Ocena dyskontowa Inwestycji'!NLD$34,'5. Bilans projekt'!$C$3:$O$3,0)),"")</f>
        <v/>
      </c>
      <c r="NLE36" s="131" t="str">
        <f>_xlfn.IFNA(INDEX('5. Bilans projekt'!$C$54:$O$54,1,MATCH('12. Ocena dyskontowa Inwestycji'!NLE$34,'5. Bilans projekt'!$C$3:$O$3,0))-INDEX('5. Bilans projekt'!$C$58:$O$58,1,MATCH('12. Ocena dyskontowa Inwestycji'!NLE$34,'5. Bilans projekt'!$C$3:$O$3,0))-INDEX('5. Bilans projekt'!$C$63:$O$63,1,MATCH('12. Ocena dyskontowa Inwestycji'!NLE$34,'5. Bilans projekt'!$C$3:$O$3,0))-INDEX('5. Bilans projekt'!$C$68:$O$68,1,MATCH('12. Ocena dyskontowa Inwestycji'!NLE$34,'5. Bilans projekt'!$C$3:$O$3,0)),"")</f>
        <v/>
      </c>
      <c r="NLF36" s="131" t="str">
        <f>_xlfn.IFNA(INDEX('5. Bilans projekt'!$C$54:$O$54,1,MATCH('12. Ocena dyskontowa Inwestycji'!NLF$34,'5. Bilans projekt'!$C$3:$O$3,0))-INDEX('5. Bilans projekt'!$C$58:$O$58,1,MATCH('12. Ocena dyskontowa Inwestycji'!NLF$34,'5. Bilans projekt'!$C$3:$O$3,0))-INDEX('5. Bilans projekt'!$C$63:$O$63,1,MATCH('12. Ocena dyskontowa Inwestycji'!NLF$34,'5. Bilans projekt'!$C$3:$O$3,0))-INDEX('5. Bilans projekt'!$C$68:$O$68,1,MATCH('12. Ocena dyskontowa Inwestycji'!NLF$34,'5. Bilans projekt'!$C$3:$O$3,0)),"")</f>
        <v/>
      </c>
      <c r="NLG36" s="131" t="str">
        <f>_xlfn.IFNA(INDEX('5. Bilans projekt'!$C$54:$O$54,1,MATCH('12. Ocena dyskontowa Inwestycji'!NLG$34,'5. Bilans projekt'!$C$3:$O$3,0))-INDEX('5. Bilans projekt'!$C$58:$O$58,1,MATCH('12. Ocena dyskontowa Inwestycji'!NLG$34,'5. Bilans projekt'!$C$3:$O$3,0))-INDEX('5. Bilans projekt'!$C$63:$O$63,1,MATCH('12. Ocena dyskontowa Inwestycji'!NLG$34,'5. Bilans projekt'!$C$3:$O$3,0))-INDEX('5. Bilans projekt'!$C$68:$O$68,1,MATCH('12. Ocena dyskontowa Inwestycji'!NLG$34,'5. Bilans projekt'!$C$3:$O$3,0)),"")</f>
        <v/>
      </c>
      <c r="NLH36" s="131" t="str">
        <f>_xlfn.IFNA(INDEX('5. Bilans projekt'!$C$54:$O$54,1,MATCH('12. Ocena dyskontowa Inwestycji'!NLH$34,'5. Bilans projekt'!$C$3:$O$3,0))-INDEX('5. Bilans projekt'!$C$58:$O$58,1,MATCH('12. Ocena dyskontowa Inwestycji'!NLH$34,'5. Bilans projekt'!$C$3:$O$3,0))-INDEX('5. Bilans projekt'!$C$63:$O$63,1,MATCH('12. Ocena dyskontowa Inwestycji'!NLH$34,'5. Bilans projekt'!$C$3:$O$3,0))-INDEX('5. Bilans projekt'!$C$68:$O$68,1,MATCH('12. Ocena dyskontowa Inwestycji'!NLH$34,'5. Bilans projekt'!$C$3:$O$3,0)),"")</f>
        <v/>
      </c>
      <c r="NLI36" s="131" t="str">
        <f>_xlfn.IFNA(INDEX('5. Bilans projekt'!$C$54:$O$54,1,MATCH('12. Ocena dyskontowa Inwestycji'!NLI$34,'5. Bilans projekt'!$C$3:$O$3,0))-INDEX('5. Bilans projekt'!$C$58:$O$58,1,MATCH('12. Ocena dyskontowa Inwestycji'!NLI$34,'5. Bilans projekt'!$C$3:$O$3,0))-INDEX('5. Bilans projekt'!$C$63:$O$63,1,MATCH('12. Ocena dyskontowa Inwestycji'!NLI$34,'5. Bilans projekt'!$C$3:$O$3,0))-INDEX('5. Bilans projekt'!$C$68:$O$68,1,MATCH('12. Ocena dyskontowa Inwestycji'!NLI$34,'5. Bilans projekt'!$C$3:$O$3,0)),"")</f>
        <v/>
      </c>
      <c r="NLJ36" s="131" t="str">
        <f>_xlfn.IFNA(INDEX('5. Bilans projekt'!$C$54:$O$54,1,MATCH('12. Ocena dyskontowa Inwestycji'!NLJ$34,'5. Bilans projekt'!$C$3:$O$3,0))-INDEX('5. Bilans projekt'!$C$58:$O$58,1,MATCH('12. Ocena dyskontowa Inwestycji'!NLJ$34,'5. Bilans projekt'!$C$3:$O$3,0))-INDEX('5. Bilans projekt'!$C$63:$O$63,1,MATCH('12. Ocena dyskontowa Inwestycji'!NLJ$34,'5. Bilans projekt'!$C$3:$O$3,0))-INDEX('5. Bilans projekt'!$C$68:$O$68,1,MATCH('12. Ocena dyskontowa Inwestycji'!NLJ$34,'5. Bilans projekt'!$C$3:$O$3,0)),"")</f>
        <v/>
      </c>
      <c r="NLK36" s="131" t="str">
        <f>_xlfn.IFNA(INDEX('5. Bilans projekt'!$C$54:$O$54,1,MATCH('12. Ocena dyskontowa Inwestycji'!NLK$34,'5. Bilans projekt'!$C$3:$O$3,0))-INDEX('5. Bilans projekt'!$C$58:$O$58,1,MATCH('12. Ocena dyskontowa Inwestycji'!NLK$34,'5. Bilans projekt'!$C$3:$O$3,0))-INDEX('5. Bilans projekt'!$C$63:$O$63,1,MATCH('12. Ocena dyskontowa Inwestycji'!NLK$34,'5. Bilans projekt'!$C$3:$O$3,0))-INDEX('5. Bilans projekt'!$C$68:$O$68,1,MATCH('12. Ocena dyskontowa Inwestycji'!NLK$34,'5. Bilans projekt'!$C$3:$O$3,0)),"")</f>
        <v/>
      </c>
      <c r="NLL36" s="131" t="str">
        <f>_xlfn.IFNA(INDEX('5. Bilans projekt'!$C$54:$O$54,1,MATCH('12. Ocena dyskontowa Inwestycji'!NLL$34,'5. Bilans projekt'!$C$3:$O$3,0))-INDEX('5. Bilans projekt'!$C$58:$O$58,1,MATCH('12. Ocena dyskontowa Inwestycji'!NLL$34,'5. Bilans projekt'!$C$3:$O$3,0))-INDEX('5. Bilans projekt'!$C$63:$O$63,1,MATCH('12. Ocena dyskontowa Inwestycji'!NLL$34,'5. Bilans projekt'!$C$3:$O$3,0))-INDEX('5. Bilans projekt'!$C$68:$O$68,1,MATCH('12. Ocena dyskontowa Inwestycji'!NLL$34,'5. Bilans projekt'!$C$3:$O$3,0)),"")</f>
        <v/>
      </c>
      <c r="NLM36" s="131" t="str">
        <f>_xlfn.IFNA(INDEX('5. Bilans projekt'!$C$54:$O$54,1,MATCH('12. Ocena dyskontowa Inwestycji'!NLM$34,'5. Bilans projekt'!$C$3:$O$3,0))-INDEX('5. Bilans projekt'!$C$58:$O$58,1,MATCH('12. Ocena dyskontowa Inwestycji'!NLM$34,'5. Bilans projekt'!$C$3:$O$3,0))-INDEX('5. Bilans projekt'!$C$63:$O$63,1,MATCH('12. Ocena dyskontowa Inwestycji'!NLM$34,'5. Bilans projekt'!$C$3:$O$3,0))-INDEX('5. Bilans projekt'!$C$68:$O$68,1,MATCH('12. Ocena dyskontowa Inwestycji'!NLM$34,'5. Bilans projekt'!$C$3:$O$3,0)),"")</f>
        <v/>
      </c>
      <c r="NLN36" s="131" t="str">
        <f>_xlfn.IFNA(INDEX('5. Bilans projekt'!$C$54:$O$54,1,MATCH('12. Ocena dyskontowa Inwestycji'!NLN$34,'5. Bilans projekt'!$C$3:$O$3,0))-INDEX('5. Bilans projekt'!$C$58:$O$58,1,MATCH('12. Ocena dyskontowa Inwestycji'!NLN$34,'5. Bilans projekt'!$C$3:$O$3,0))-INDEX('5. Bilans projekt'!$C$63:$O$63,1,MATCH('12. Ocena dyskontowa Inwestycji'!NLN$34,'5. Bilans projekt'!$C$3:$O$3,0))-INDEX('5. Bilans projekt'!$C$68:$O$68,1,MATCH('12. Ocena dyskontowa Inwestycji'!NLN$34,'5. Bilans projekt'!$C$3:$O$3,0)),"")</f>
        <v/>
      </c>
      <c r="NLO36" s="131" t="str">
        <f>_xlfn.IFNA(INDEX('5. Bilans projekt'!$C$54:$O$54,1,MATCH('12. Ocena dyskontowa Inwestycji'!NLO$34,'5. Bilans projekt'!$C$3:$O$3,0))-INDEX('5. Bilans projekt'!$C$58:$O$58,1,MATCH('12. Ocena dyskontowa Inwestycji'!NLO$34,'5. Bilans projekt'!$C$3:$O$3,0))-INDEX('5. Bilans projekt'!$C$63:$O$63,1,MATCH('12. Ocena dyskontowa Inwestycji'!NLO$34,'5. Bilans projekt'!$C$3:$O$3,0))-INDEX('5. Bilans projekt'!$C$68:$O$68,1,MATCH('12. Ocena dyskontowa Inwestycji'!NLO$34,'5. Bilans projekt'!$C$3:$O$3,0)),"")</f>
        <v/>
      </c>
      <c r="NLP36" s="131" t="str">
        <f>_xlfn.IFNA(INDEX('5. Bilans projekt'!$C$54:$O$54,1,MATCH('12. Ocena dyskontowa Inwestycji'!NLP$34,'5. Bilans projekt'!$C$3:$O$3,0))-INDEX('5. Bilans projekt'!$C$58:$O$58,1,MATCH('12. Ocena dyskontowa Inwestycji'!NLP$34,'5. Bilans projekt'!$C$3:$O$3,0))-INDEX('5. Bilans projekt'!$C$63:$O$63,1,MATCH('12. Ocena dyskontowa Inwestycji'!NLP$34,'5. Bilans projekt'!$C$3:$O$3,0))-INDEX('5. Bilans projekt'!$C$68:$O$68,1,MATCH('12. Ocena dyskontowa Inwestycji'!NLP$34,'5. Bilans projekt'!$C$3:$O$3,0)),"")</f>
        <v/>
      </c>
      <c r="NLQ36" s="131" t="str">
        <f>_xlfn.IFNA(INDEX('5. Bilans projekt'!$C$54:$O$54,1,MATCH('12. Ocena dyskontowa Inwestycji'!NLQ$34,'5. Bilans projekt'!$C$3:$O$3,0))-INDEX('5. Bilans projekt'!$C$58:$O$58,1,MATCH('12. Ocena dyskontowa Inwestycji'!NLQ$34,'5. Bilans projekt'!$C$3:$O$3,0))-INDEX('5. Bilans projekt'!$C$63:$O$63,1,MATCH('12. Ocena dyskontowa Inwestycji'!NLQ$34,'5. Bilans projekt'!$C$3:$O$3,0))-INDEX('5. Bilans projekt'!$C$68:$O$68,1,MATCH('12. Ocena dyskontowa Inwestycji'!NLQ$34,'5. Bilans projekt'!$C$3:$O$3,0)),"")</f>
        <v/>
      </c>
      <c r="NLR36" s="131" t="str">
        <f>_xlfn.IFNA(INDEX('5. Bilans projekt'!$C$54:$O$54,1,MATCH('12. Ocena dyskontowa Inwestycji'!NLR$34,'5. Bilans projekt'!$C$3:$O$3,0))-INDEX('5. Bilans projekt'!$C$58:$O$58,1,MATCH('12. Ocena dyskontowa Inwestycji'!NLR$34,'5. Bilans projekt'!$C$3:$O$3,0))-INDEX('5. Bilans projekt'!$C$63:$O$63,1,MATCH('12. Ocena dyskontowa Inwestycji'!NLR$34,'5. Bilans projekt'!$C$3:$O$3,0))-INDEX('5. Bilans projekt'!$C$68:$O$68,1,MATCH('12. Ocena dyskontowa Inwestycji'!NLR$34,'5. Bilans projekt'!$C$3:$O$3,0)),"")</f>
        <v/>
      </c>
      <c r="NLS36" s="131" t="str">
        <f>_xlfn.IFNA(INDEX('5. Bilans projekt'!$C$54:$O$54,1,MATCH('12. Ocena dyskontowa Inwestycji'!NLS$34,'5. Bilans projekt'!$C$3:$O$3,0))-INDEX('5. Bilans projekt'!$C$58:$O$58,1,MATCH('12. Ocena dyskontowa Inwestycji'!NLS$34,'5. Bilans projekt'!$C$3:$O$3,0))-INDEX('5. Bilans projekt'!$C$63:$O$63,1,MATCH('12. Ocena dyskontowa Inwestycji'!NLS$34,'5. Bilans projekt'!$C$3:$O$3,0))-INDEX('5. Bilans projekt'!$C$68:$O$68,1,MATCH('12. Ocena dyskontowa Inwestycji'!NLS$34,'5. Bilans projekt'!$C$3:$O$3,0)),"")</f>
        <v/>
      </c>
      <c r="NLT36" s="131" t="str">
        <f>_xlfn.IFNA(INDEX('5. Bilans projekt'!$C$54:$O$54,1,MATCH('12. Ocena dyskontowa Inwestycji'!NLT$34,'5. Bilans projekt'!$C$3:$O$3,0))-INDEX('5. Bilans projekt'!$C$58:$O$58,1,MATCH('12. Ocena dyskontowa Inwestycji'!NLT$34,'5. Bilans projekt'!$C$3:$O$3,0))-INDEX('5. Bilans projekt'!$C$63:$O$63,1,MATCH('12. Ocena dyskontowa Inwestycji'!NLT$34,'5. Bilans projekt'!$C$3:$O$3,0))-INDEX('5. Bilans projekt'!$C$68:$O$68,1,MATCH('12. Ocena dyskontowa Inwestycji'!NLT$34,'5. Bilans projekt'!$C$3:$O$3,0)),"")</f>
        <v/>
      </c>
      <c r="NLU36" s="131" t="str">
        <f>_xlfn.IFNA(INDEX('5. Bilans projekt'!$C$54:$O$54,1,MATCH('12. Ocena dyskontowa Inwestycji'!NLU$34,'5. Bilans projekt'!$C$3:$O$3,0))-INDEX('5. Bilans projekt'!$C$58:$O$58,1,MATCH('12. Ocena dyskontowa Inwestycji'!NLU$34,'5. Bilans projekt'!$C$3:$O$3,0))-INDEX('5. Bilans projekt'!$C$63:$O$63,1,MATCH('12. Ocena dyskontowa Inwestycji'!NLU$34,'5. Bilans projekt'!$C$3:$O$3,0))-INDEX('5. Bilans projekt'!$C$68:$O$68,1,MATCH('12. Ocena dyskontowa Inwestycji'!NLU$34,'5. Bilans projekt'!$C$3:$O$3,0)),"")</f>
        <v/>
      </c>
      <c r="NLV36" s="131" t="str">
        <f>_xlfn.IFNA(INDEX('5. Bilans projekt'!$C$54:$O$54,1,MATCH('12. Ocena dyskontowa Inwestycji'!NLV$34,'5. Bilans projekt'!$C$3:$O$3,0))-INDEX('5. Bilans projekt'!$C$58:$O$58,1,MATCH('12. Ocena dyskontowa Inwestycji'!NLV$34,'5. Bilans projekt'!$C$3:$O$3,0))-INDEX('5. Bilans projekt'!$C$63:$O$63,1,MATCH('12. Ocena dyskontowa Inwestycji'!NLV$34,'5. Bilans projekt'!$C$3:$O$3,0))-INDEX('5. Bilans projekt'!$C$68:$O$68,1,MATCH('12. Ocena dyskontowa Inwestycji'!NLV$34,'5. Bilans projekt'!$C$3:$O$3,0)),"")</f>
        <v/>
      </c>
      <c r="NLW36" s="131" t="str">
        <f>_xlfn.IFNA(INDEX('5. Bilans projekt'!$C$54:$O$54,1,MATCH('12. Ocena dyskontowa Inwestycji'!NLW$34,'5. Bilans projekt'!$C$3:$O$3,0))-INDEX('5. Bilans projekt'!$C$58:$O$58,1,MATCH('12. Ocena dyskontowa Inwestycji'!NLW$34,'5. Bilans projekt'!$C$3:$O$3,0))-INDEX('5. Bilans projekt'!$C$63:$O$63,1,MATCH('12. Ocena dyskontowa Inwestycji'!NLW$34,'5. Bilans projekt'!$C$3:$O$3,0))-INDEX('5. Bilans projekt'!$C$68:$O$68,1,MATCH('12. Ocena dyskontowa Inwestycji'!NLW$34,'5. Bilans projekt'!$C$3:$O$3,0)),"")</f>
        <v/>
      </c>
      <c r="NLX36" s="131" t="str">
        <f>_xlfn.IFNA(INDEX('5. Bilans projekt'!$C$54:$O$54,1,MATCH('12. Ocena dyskontowa Inwestycji'!NLX$34,'5. Bilans projekt'!$C$3:$O$3,0))-INDEX('5. Bilans projekt'!$C$58:$O$58,1,MATCH('12. Ocena dyskontowa Inwestycji'!NLX$34,'5. Bilans projekt'!$C$3:$O$3,0))-INDEX('5. Bilans projekt'!$C$63:$O$63,1,MATCH('12. Ocena dyskontowa Inwestycji'!NLX$34,'5. Bilans projekt'!$C$3:$O$3,0))-INDEX('5. Bilans projekt'!$C$68:$O$68,1,MATCH('12. Ocena dyskontowa Inwestycji'!NLX$34,'5. Bilans projekt'!$C$3:$O$3,0)),"")</f>
        <v/>
      </c>
      <c r="NLY36" s="131" t="str">
        <f>_xlfn.IFNA(INDEX('5. Bilans projekt'!$C$54:$O$54,1,MATCH('12. Ocena dyskontowa Inwestycji'!NLY$34,'5. Bilans projekt'!$C$3:$O$3,0))-INDEX('5. Bilans projekt'!$C$58:$O$58,1,MATCH('12. Ocena dyskontowa Inwestycji'!NLY$34,'5. Bilans projekt'!$C$3:$O$3,0))-INDEX('5. Bilans projekt'!$C$63:$O$63,1,MATCH('12. Ocena dyskontowa Inwestycji'!NLY$34,'5. Bilans projekt'!$C$3:$O$3,0))-INDEX('5. Bilans projekt'!$C$68:$O$68,1,MATCH('12. Ocena dyskontowa Inwestycji'!NLY$34,'5. Bilans projekt'!$C$3:$O$3,0)),"")</f>
        <v/>
      </c>
      <c r="NLZ36" s="131" t="str">
        <f>_xlfn.IFNA(INDEX('5. Bilans projekt'!$C$54:$O$54,1,MATCH('12. Ocena dyskontowa Inwestycji'!NLZ$34,'5. Bilans projekt'!$C$3:$O$3,0))-INDEX('5. Bilans projekt'!$C$58:$O$58,1,MATCH('12. Ocena dyskontowa Inwestycji'!NLZ$34,'5. Bilans projekt'!$C$3:$O$3,0))-INDEX('5. Bilans projekt'!$C$63:$O$63,1,MATCH('12. Ocena dyskontowa Inwestycji'!NLZ$34,'5. Bilans projekt'!$C$3:$O$3,0))-INDEX('5. Bilans projekt'!$C$68:$O$68,1,MATCH('12. Ocena dyskontowa Inwestycji'!NLZ$34,'5. Bilans projekt'!$C$3:$O$3,0)),"")</f>
        <v/>
      </c>
      <c r="NMA36" s="131" t="str">
        <f>_xlfn.IFNA(INDEX('5. Bilans projekt'!$C$54:$O$54,1,MATCH('12. Ocena dyskontowa Inwestycji'!NMA$34,'5. Bilans projekt'!$C$3:$O$3,0))-INDEX('5. Bilans projekt'!$C$58:$O$58,1,MATCH('12. Ocena dyskontowa Inwestycji'!NMA$34,'5. Bilans projekt'!$C$3:$O$3,0))-INDEX('5. Bilans projekt'!$C$63:$O$63,1,MATCH('12. Ocena dyskontowa Inwestycji'!NMA$34,'5. Bilans projekt'!$C$3:$O$3,0))-INDEX('5. Bilans projekt'!$C$68:$O$68,1,MATCH('12. Ocena dyskontowa Inwestycji'!NMA$34,'5. Bilans projekt'!$C$3:$O$3,0)),"")</f>
        <v/>
      </c>
      <c r="NMB36" s="131" t="str">
        <f>_xlfn.IFNA(INDEX('5. Bilans projekt'!$C$54:$O$54,1,MATCH('12. Ocena dyskontowa Inwestycji'!NMB$34,'5. Bilans projekt'!$C$3:$O$3,0))-INDEX('5. Bilans projekt'!$C$58:$O$58,1,MATCH('12. Ocena dyskontowa Inwestycji'!NMB$34,'5. Bilans projekt'!$C$3:$O$3,0))-INDEX('5. Bilans projekt'!$C$63:$O$63,1,MATCH('12. Ocena dyskontowa Inwestycji'!NMB$34,'5. Bilans projekt'!$C$3:$O$3,0))-INDEX('5. Bilans projekt'!$C$68:$O$68,1,MATCH('12. Ocena dyskontowa Inwestycji'!NMB$34,'5. Bilans projekt'!$C$3:$O$3,0)),"")</f>
        <v/>
      </c>
      <c r="NMC36" s="131" t="str">
        <f>_xlfn.IFNA(INDEX('5. Bilans projekt'!$C$54:$O$54,1,MATCH('12. Ocena dyskontowa Inwestycji'!NMC$34,'5. Bilans projekt'!$C$3:$O$3,0))-INDEX('5. Bilans projekt'!$C$58:$O$58,1,MATCH('12. Ocena dyskontowa Inwestycji'!NMC$34,'5. Bilans projekt'!$C$3:$O$3,0))-INDEX('5. Bilans projekt'!$C$63:$O$63,1,MATCH('12. Ocena dyskontowa Inwestycji'!NMC$34,'5. Bilans projekt'!$C$3:$O$3,0))-INDEX('5. Bilans projekt'!$C$68:$O$68,1,MATCH('12. Ocena dyskontowa Inwestycji'!NMC$34,'5. Bilans projekt'!$C$3:$O$3,0)),"")</f>
        <v/>
      </c>
      <c r="NMD36" s="131" t="str">
        <f>_xlfn.IFNA(INDEX('5. Bilans projekt'!$C$54:$O$54,1,MATCH('12. Ocena dyskontowa Inwestycji'!NMD$34,'5. Bilans projekt'!$C$3:$O$3,0))-INDEX('5. Bilans projekt'!$C$58:$O$58,1,MATCH('12. Ocena dyskontowa Inwestycji'!NMD$34,'5. Bilans projekt'!$C$3:$O$3,0))-INDEX('5. Bilans projekt'!$C$63:$O$63,1,MATCH('12. Ocena dyskontowa Inwestycji'!NMD$34,'5. Bilans projekt'!$C$3:$O$3,0))-INDEX('5. Bilans projekt'!$C$68:$O$68,1,MATCH('12. Ocena dyskontowa Inwestycji'!NMD$34,'5. Bilans projekt'!$C$3:$O$3,0)),"")</f>
        <v/>
      </c>
      <c r="NME36" s="131" t="str">
        <f>_xlfn.IFNA(INDEX('5. Bilans projekt'!$C$54:$O$54,1,MATCH('12. Ocena dyskontowa Inwestycji'!NME$34,'5. Bilans projekt'!$C$3:$O$3,0))-INDEX('5. Bilans projekt'!$C$58:$O$58,1,MATCH('12. Ocena dyskontowa Inwestycji'!NME$34,'5. Bilans projekt'!$C$3:$O$3,0))-INDEX('5. Bilans projekt'!$C$63:$O$63,1,MATCH('12. Ocena dyskontowa Inwestycji'!NME$34,'5. Bilans projekt'!$C$3:$O$3,0))-INDEX('5. Bilans projekt'!$C$68:$O$68,1,MATCH('12. Ocena dyskontowa Inwestycji'!NME$34,'5. Bilans projekt'!$C$3:$O$3,0)),"")</f>
        <v/>
      </c>
      <c r="NMF36" s="131" t="str">
        <f>_xlfn.IFNA(INDEX('5. Bilans projekt'!$C$54:$O$54,1,MATCH('12. Ocena dyskontowa Inwestycji'!NMF$34,'5. Bilans projekt'!$C$3:$O$3,0))-INDEX('5. Bilans projekt'!$C$58:$O$58,1,MATCH('12. Ocena dyskontowa Inwestycji'!NMF$34,'5. Bilans projekt'!$C$3:$O$3,0))-INDEX('5. Bilans projekt'!$C$63:$O$63,1,MATCH('12. Ocena dyskontowa Inwestycji'!NMF$34,'5. Bilans projekt'!$C$3:$O$3,0))-INDEX('5. Bilans projekt'!$C$68:$O$68,1,MATCH('12. Ocena dyskontowa Inwestycji'!NMF$34,'5. Bilans projekt'!$C$3:$O$3,0)),"")</f>
        <v/>
      </c>
      <c r="NMG36" s="131" t="str">
        <f>_xlfn.IFNA(INDEX('5. Bilans projekt'!$C$54:$O$54,1,MATCH('12. Ocena dyskontowa Inwestycji'!NMG$34,'5. Bilans projekt'!$C$3:$O$3,0))-INDEX('5. Bilans projekt'!$C$58:$O$58,1,MATCH('12. Ocena dyskontowa Inwestycji'!NMG$34,'5. Bilans projekt'!$C$3:$O$3,0))-INDEX('5. Bilans projekt'!$C$63:$O$63,1,MATCH('12. Ocena dyskontowa Inwestycji'!NMG$34,'5. Bilans projekt'!$C$3:$O$3,0))-INDEX('5. Bilans projekt'!$C$68:$O$68,1,MATCH('12. Ocena dyskontowa Inwestycji'!NMG$34,'5. Bilans projekt'!$C$3:$O$3,0)),"")</f>
        <v/>
      </c>
      <c r="NMH36" s="131" t="str">
        <f>_xlfn.IFNA(INDEX('5. Bilans projekt'!$C$54:$O$54,1,MATCH('12. Ocena dyskontowa Inwestycji'!NMH$34,'5. Bilans projekt'!$C$3:$O$3,0))-INDEX('5. Bilans projekt'!$C$58:$O$58,1,MATCH('12. Ocena dyskontowa Inwestycji'!NMH$34,'5. Bilans projekt'!$C$3:$O$3,0))-INDEX('5. Bilans projekt'!$C$63:$O$63,1,MATCH('12. Ocena dyskontowa Inwestycji'!NMH$34,'5. Bilans projekt'!$C$3:$O$3,0))-INDEX('5. Bilans projekt'!$C$68:$O$68,1,MATCH('12. Ocena dyskontowa Inwestycji'!NMH$34,'5. Bilans projekt'!$C$3:$O$3,0)),"")</f>
        <v/>
      </c>
      <c r="NMI36" s="131" t="str">
        <f>_xlfn.IFNA(INDEX('5. Bilans projekt'!$C$54:$O$54,1,MATCH('12. Ocena dyskontowa Inwestycji'!NMI$34,'5. Bilans projekt'!$C$3:$O$3,0))-INDEX('5. Bilans projekt'!$C$58:$O$58,1,MATCH('12. Ocena dyskontowa Inwestycji'!NMI$34,'5. Bilans projekt'!$C$3:$O$3,0))-INDEX('5. Bilans projekt'!$C$63:$O$63,1,MATCH('12. Ocena dyskontowa Inwestycji'!NMI$34,'5. Bilans projekt'!$C$3:$O$3,0))-INDEX('5. Bilans projekt'!$C$68:$O$68,1,MATCH('12. Ocena dyskontowa Inwestycji'!NMI$34,'5. Bilans projekt'!$C$3:$O$3,0)),"")</f>
        <v/>
      </c>
      <c r="NMJ36" s="131" t="str">
        <f>_xlfn.IFNA(INDEX('5. Bilans projekt'!$C$54:$O$54,1,MATCH('12. Ocena dyskontowa Inwestycji'!NMJ$34,'5. Bilans projekt'!$C$3:$O$3,0))-INDEX('5. Bilans projekt'!$C$58:$O$58,1,MATCH('12. Ocena dyskontowa Inwestycji'!NMJ$34,'5. Bilans projekt'!$C$3:$O$3,0))-INDEX('5. Bilans projekt'!$C$63:$O$63,1,MATCH('12. Ocena dyskontowa Inwestycji'!NMJ$34,'5. Bilans projekt'!$C$3:$O$3,0))-INDEX('5. Bilans projekt'!$C$68:$O$68,1,MATCH('12. Ocena dyskontowa Inwestycji'!NMJ$34,'5. Bilans projekt'!$C$3:$O$3,0)),"")</f>
        <v/>
      </c>
      <c r="NMK36" s="131" t="str">
        <f>_xlfn.IFNA(INDEX('5. Bilans projekt'!$C$54:$O$54,1,MATCH('12. Ocena dyskontowa Inwestycji'!NMK$34,'5. Bilans projekt'!$C$3:$O$3,0))-INDEX('5. Bilans projekt'!$C$58:$O$58,1,MATCH('12. Ocena dyskontowa Inwestycji'!NMK$34,'5. Bilans projekt'!$C$3:$O$3,0))-INDEX('5. Bilans projekt'!$C$63:$O$63,1,MATCH('12. Ocena dyskontowa Inwestycji'!NMK$34,'5. Bilans projekt'!$C$3:$O$3,0))-INDEX('5. Bilans projekt'!$C$68:$O$68,1,MATCH('12. Ocena dyskontowa Inwestycji'!NMK$34,'5. Bilans projekt'!$C$3:$O$3,0)),"")</f>
        <v/>
      </c>
      <c r="NML36" s="131" t="str">
        <f>_xlfn.IFNA(INDEX('5. Bilans projekt'!$C$54:$O$54,1,MATCH('12. Ocena dyskontowa Inwestycji'!NML$34,'5. Bilans projekt'!$C$3:$O$3,0))-INDEX('5. Bilans projekt'!$C$58:$O$58,1,MATCH('12. Ocena dyskontowa Inwestycji'!NML$34,'5. Bilans projekt'!$C$3:$O$3,0))-INDEX('5. Bilans projekt'!$C$63:$O$63,1,MATCH('12. Ocena dyskontowa Inwestycji'!NML$34,'5. Bilans projekt'!$C$3:$O$3,0))-INDEX('5. Bilans projekt'!$C$68:$O$68,1,MATCH('12. Ocena dyskontowa Inwestycji'!NML$34,'5. Bilans projekt'!$C$3:$O$3,0)),"")</f>
        <v/>
      </c>
      <c r="NMM36" s="131" t="str">
        <f>_xlfn.IFNA(INDEX('5. Bilans projekt'!$C$54:$O$54,1,MATCH('12. Ocena dyskontowa Inwestycji'!NMM$34,'5. Bilans projekt'!$C$3:$O$3,0))-INDEX('5. Bilans projekt'!$C$58:$O$58,1,MATCH('12. Ocena dyskontowa Inwestycji'!NMM$34,'5. Bilans projekt'!$C$3:$O$3,0))-INDEX('5. Bilans projekt'!$C$63:$O$63,1,MATCH('12. Ocena dyskontowa Inwestycji'!NMM$34,'5. Bilans projekt'!$C$3:$O$3,0))-INDEX('5. Bilans projekt'!$C$68:$O$68,1,MATCH('12. Ocena dyskontowa Inwestycji'!NMM$34,'5. Bilans projekt'!$C$3:$O$3,0)),"")</f>
        <v/>
      </c>
      <c r="NMN36" s="131" t="str">
        <f>_xlfn.IFNA(INDEX('5. Bilans projekt'!$C$54:$O$54,1,MATCH('12. Ocena dyskontowa Inwestycji'!NMN$34,'5. Bilans projekt'!$C$3:$O$3,0))-INDEX('5. Bilans projekt'!$C$58:$O$58,1,MATCH('12. Ocena dyskontowa Inwestycji'!NMN$34,'5. Bilans projekt'!$C$3:$O$3,0))-INDEX('5. Bilans projekt'!$C$63:$O$63,1,MATCH('12. Ocena dyskontowa Inwestycji'!NMN$34,'5. Bilans projekt'!$C$3:$O$3,0))-INDEX('5. Bilans projekt'!$C$68:$O$68,1,MATCH('12. Ocena dyskontowa Inwestycji'!NMN$34,'5. Bilans projekt'!$C$3:$O$3,0)),"")</f>
        <v/>
      </c>
      <c r="NMO36" s="131" t="str">
        <f>_xlfn.IFNA(INDEX('5. Bilans projekt'!$C$54:$O$54,1,MATCH('12. Ocena dyskontowa Inwestycji'!NMO$34,'5. Bilans projekt'!$C$3:$O$3,0))-INDEX('5. Bilans projekt'!$C$58:$O$58,1,MATCH('12. Ocena dyskontowa Inwestycji'!NMO$34,'5. Bilans projekt'!$C$3:$O$3,0))-INDEX('5. Bilans projekt'!$C$63:$O$63,1,MATCH('12. Ocena dyskontowa Inwestycji'!NMO$34,'5. Bilans projekt'!$C$3:$O$3,0))-INDEX('5. Bilans projekt'!$C$68:$O$68,1,MATCH('12. Ocena dyskontowa Inwestycji'!NMO$34,'5. Bilans projekt'!$C$3:$O$3,0)),"")</f>
        <v/>
      </c>
      <c r="NMP36" s="131" t="str">
        <f>_xlfn.IFNA(INDEX('5. Bilans projekt'!$C$54:$O$54,1,MATCH('12. Ocena dyskontowa Inwestycji'!NMP$34,'5. Bilans projekt'!$C$3:$O$3,0))-INDEX('5. Bilans projekt'!$C$58:$O$58,1,MATCH('12. Ocena dyskontowa Inwestycji'!NMP$34,'5. Bilans projekt'!$C$3:$O$3,0))-INDEX('5. Bilans projekt'!$C$63:$O$63,1,MATCH('12. Ocena dyskontowa Inwestycji'!NMP$34,'5. Bilans projekt'!$C$3:$O$3,0))-INDEX('5. Bilans projekt'!$C$68:$O$68,1,MATCH('12. Ocena dyskontowa Inwestycji'!NMP$34,'5. Bilans projekt'!$C$3:$O$3,0)),"")</f>
        <v/>
      </c>
      <c r="NMQ36" s="131" t="str">
        <f>_xlfn.IFNA(INDEX('5. Bilans projekt'!$C$54:$O$54,1,MATCH('12. Ocena dyskontowa Inwestycji'!NMQ$34,'5. Bilans projekt'!$C$3:$O$3,0))-INDEX('5. Bilans projekt'!$C$58:$O$58,1,MATCH('12. Ocena dyskontowa Inwestycji'!NMQ$34,'5. Bilans projekt'!$C$3:$O$3,0))-INDEX('5. Bilans projekt'!$C$63:$O$63,1,MATCH('12. Ocena dyskontowa Inwestycji'!NMQ$34,'5. Bilans projekt'!$C$3:$O$3,0))-INDEX('5. Bilans projekt'!$C$68:$O$68,1,MATCH('12. Ocena dyskontowa Inwestycji'!NMQ$34,'5. Bilans projekt'!$C$3:$O$3,0)),"")</f>
        <v/>
      </c>
      <c r="NMR36" s="131" t="str">
        <f>_xlfn.IFNA(INDEX('5. Bilans projekt'!$C$54:$O$54,1,MATCH('12. Ocena dyskontowa Inwestycji'!NMR$34,'5. Bilans projekt'!$C$3:$O$3,0))-INDEX('5. Bilans projekt'!$C$58:$O$58,1,MATCH('12. Ocena dyskontowa Inwestycji'!NMR$34,'5. Bilans projekt'!$C$3:$O$3,0))-INDEX('5. Bilans projekt'!$C$63:$O$63,1,MATCH('12. Ocena dyskontowa Inwestycji'!NMR$34,'5. Bilans projekt'!$C$3:$O$3,0))-INDEX('5. Bilans projekt'!$C$68:$O$68,1,MATCH('12. Ocena dyskontowa Inwestycji'!NMR$34,'5. Bilans projekt'!$C$3:$O$3,0)),"")</f>
        <v/>
      </c>
      <c r="NMS36" s="131" t="str">
        <f>_xlfn.IFNA(INDEX('5. Bilans projekt'!$C$54:$O$54,1,MATCH('12. Ocena dyskontowa Inwestycji'!NMS$34,'5. Bilans projekt'!$C$3:$O$3,0))-INDEX('5. Bilans projekt'!$C$58:$O$58,1,MATCH('12. Ocena dyskontowa Inwestycji'!NMS$34,'5. Bilans projekt'!$C$3:$O$3,0))-INDEX('5. Bilans projekt'!$C$63:$O$63,1,MATCH('12. Ocena dyskontowa Inwestycji'!NMS$34,'5. Bilans projekt'!$C$3:$O$3,0))-INDEX('5. Bilans projekt'!$C$68:$O$68,1,MATCH('12. Ocena dyskontowa Inwestycji'!NMS$34,'5. Bilans projekt'!$C$3:$O$3,0)),"")</f>
        <v/>
      </c>
      <c r="NMT36" s="131" t="str">
        <f>_xlfn.IFNA(INDEX('5. Bilans projekt'!$C$54:$O$54,1,MATCH('12. Ocena dyskontowa Inwestycji'!NMT$34,'5. Bilans projekt'!$C$3:$O$3,0))-INDEX('5. Bilans projekt'!$C$58:$O$58,1,MATCH('12. Ocena dyskontowa Inwestycji'!NMT$34,'5. Bilans projekt'!$C$3:$O$3,0))-INDEX('5. Bilans projekt'!$C$63:$O$63,1,MATCH('12. Ocena dyskontowa Inwestycji'!NMT$34,'5. Bilans projekt'!$C$3:$O$3,0))-INDEX('5. Bilans projekt'!$C$68:$O$68,1,MATCH('12. Ocena dyskontowa Inwestycji'!NMT$34,'5. Bilans projekt'!$C$3:$O$3,0)),"")</f>
        <v/>
      </c>
      <c r="NMU36" s="131" t="str">
        <f>_xlfn.IFNA(INDEX('5. Bilans projekt'!$C$54:$O$54,1,MATCH('12. Ocena dyskontowa Inwestycji'!NMU$34,'5. Bilans projekt'!$C$3:$O$3,0))-INDEX('5. Bilans projekt'!$C$58:$O$58,1,MATCH('12. Ocena dyskontowa Inwestycji'!NMU$34,'5. Bilans projekt'!$C$3:$O$3,0))-INDEX('5. Bilans projekt'!$C$63:$O$63,1,MATCH('12. Ocena dyskontowa Inwestycji'!NMU$34,'5. Bilans projekt'!$C$3:$O$3,0))-INDEX('5. Bilans projekt'!$C$68:$O$68,1,MATCH('12. Ocena dyskontowa Inwestycji'!NMU$34,'5. Bilans projekt'!$C$3:$O$3,0)),"")</f>
        <v/>
      </c>
      <c r="NMV36" s="131" t="str">
        <f>_xlfn.IFNA(INDEX('5. Bilans projekt'!$C$54:$O$54,1,MATCH('12. Ocena dyskontowa Inwestycji'!NMV$34,'5. Bilans projekt'!$C$3:$O$3,0))-INDEX('5. Bilans projekt'!$C$58:$O$58,1,MATCH('12. Ocena dyskontowa Inwestycji'!NMV$34,'5. Bilans projekt'!$C$3:$O$3,0))-INDEX('5. Bilans projekt'!$C$63:$O$63,1,MATCH('12. Ocena dyskontowa Inwestycji'!NMV$34,'5. Bilans projekt'!$C$3:$O$3,0))-INDEX('5. Bilans projekt'!$C$68:$O$68,1,MATCH('12. Ocena dyskontowa Inwestycji'!NMV$34,'5. Bilans projekt'!$C$3:$O$3,0)),"")</f>
        <v/>
      </c>
      <c r="NMW36" s="131" t="str">
        <f>_xlfn.IFNA(INDEX('5. Bilans projekt'!$C$54:$O$54,1,MATCH('12. Ocena dyskontowa Inwestycji'!NMW$34,'5. Bilans projekt'!$C$3:$O$3,0))-INDEX('5. Bilans projekt'!$C$58:$O$58,1,MATCH('12. Ocena dyskontowa Inwestycji'!NMW$34,'5. Bilans projekt'!$C$3:$O$3,0))-INDEX('5. Bilans projekt'!$C$63:$O$63,1,MATCH('12. Ocena dyskontowa Inwestycji'!NMW$34,'5. Bilans projekt'!$C$3:$O$3,0))-INDEX('5. Bilans projekt'!$C$68:$O$68,1,MATCH('12. Ocena dyskontowa Inwestycji'!NMW$34,'5. Bilans projekt'!$C$3:$O$3,0)),"")</f>
        <v/>
      </c>
      <c r="NMX36" s="131" t="str">
        <f>_xlfn.IFNA(INDEX('5. Bilans projekt'!$C$54:$O$54,1,MATCH('12. Ocena dyskontowa Inwestycji'!NMX$34,'5. Bilans projekt'!$C$3:$O$3,0))-INDEX('5. Bilans projekt'!$C$58:$O$58,1,MATCH('12. Ocena dyskontowa Inwestycji'!NMX$34,'5. Bilans projekt'!$C$3:$O$3,0))-INDEX('5. Bilans projekt'!$C$63:$O$63,1,MATCH('12. Ocena dyskontowa Inwestycji'!NMX$34,'5. Bilans projekt'!$C$3:$O$3,0))-INDEX('5. Bilans projekt'!$C$68:$O$68,1,MATCH('12. Ocena dyskontowa Inwestycji'!NMX$34,'5. Bilans projekt'!$C$3:$O$3,0)),"")</f>
        <v/>
      </c>
      <c r="NMY36" s="131" t="str">
        <f>_xlfn.IFNA(INDEX('5. Bilans projekt'!$C$54:$O$54,1,MATCH('12. Ocena dyskontowa Inwestycji'!NMY$34,'5. Bilans projekt'!$C$3:$O$3,0))-INDEX('5. Bilans projekt'!$C$58:$O$58,1,MATCH('12. Ocena dyskontowa Inwestycji'!NMY$34,'5. Bilans projekt'!$C$3:$O$3,0))-INDEX('5. Bilans projekt'!$C$63:$O$63,1,MATCH('12. Ocena dyskontowa Inwestycji'!NMY$34,'5. Bilans projekt'!$C$3:$O$3,0))-INDEX('5. Bilans projekt'!$C$68:$O$68,1,MATCH('12. Ocena dyskontowa Inwestycji'!NMY$34,'5. Bilans projekt'!$C$3:$O$3,0)),"")</f>
        <v/>
      </c>
      <c r="NMZ36" s="131" t="str">
        <f>_xlfn.IFNA(INDEX('5. Bilans projekt'!$C$54:$O$54,1,MATCH('12. Ocena dyskontowa Inwestycji'!NMZ$34,'5. Bilans projekt'!$C$3:$O$3,0))-INDEX('5. Bilans projekt'!$C$58:$O$58,1,MATCH('12. Ocena dyskontowa Inwestycji'!NMZ$34,'5. Bilans projekt'!$C$3:$O$3,0))-INDEX('5. Bilans projekt'!$C$63:$O$63,1,MATCH('12. Ocena dyskontowa Inwestycji'!NMZ$34,'5. Bilans projekt'!$C$3:$O$3,0))-INDEX('5. Bilans projekt'!$C$68:$O$68,1,MATCH('12. Ocena dyskontowa Inwestycji'!NMZ$34,'5. Bilans projekt'!$C$3:$O$3,0)),"")</f>
        <v/>
      </c>
      <c r="NNA36" s="131" t="str">
        <f>_xlfn.IFNA(INDEX('5. Bilans projekt'!$C$54:$O$54,1,MATCH('12. Ocena dyskontowa Inwestycji'!NNA$34,'5. Bilans projekt'!$C$3:$O$3,0))-INDEX('5. Bilans projekt'!$C$58:$O$58,1,MATCH('12. Ocena dyskontowa Inwestycji'!NNA$34,'5. Bilans projekt'!$C$3:$O$3,0))-INDEX('5. Bilans projekt'!$C$63:$O$63,1,MATCH('12. Ocena dyskontowa Inwestycji'!NNA$34,'5. Bilans projekt'!$C$3:$O$3,0))-INDEX('5. Bilans projekt'!$C$68:$O$68,1,MATCH('12. Ocena dyskontowa Inwestycji'!NNA$34,'5. Bilans projekt'!$C$3:$O$3,0)),"")</f>
        <v/>
      </c>
      <c r="NNB36" s="131" t="str">
        <f>_xlfn.IFNA(INDEX('5. Bilans projekt'!$C$54:$O$54,1,MATCH('12. Ocena dyskontowa Inwestycji'!NNB$34,'5. Bilans projekt'!$C$3:$O$3,0))-INDEX('5. Bilans projekt'!$C$58:$O$58,1,MATCH('12. Ocena dyskontowa Inwestycji'!NNB$34,'5. Bilans projekt'!$C$3:$O$3,0))-INDEX('5. Bilans projekt'!$C$63:$O$63,1,MATCH('12. Ocena dyskontowa Inwestycji'!NNB$34,'5. Bilans projekt'!$C$3:$O$3,0))-INDEX('5. Bilans projekt'!$C$68:$O$68,1,MATCH('12. Ocena dyskontowa Inwestycji'!NNB$34,'5. Bilans projekt'!$C$3:$O$3,0)),"")</f>
        <v/>
      </c>
      <c r="NNC36" s="131" t="str">
        <f>_xlfn.IFNA(INDEX('5. Bilans projekt'!$C$54:$O$54,1,MATCH('12. Ocena dyskontowa Inwestycji'!NNC$34,'5. Bilans projekt'!$C$3:$O$3,0))-INDEX('5. Bilans projekt'!$C$58:$O$58,1,MATCH('12. Ocena dyskontowa Inwestycji'!NNC$34,'5. Bilans projekt'!$C$3:$O$3,0))-INDEX('5. Bilans projekt'!$C$63:$O$63,1,MATCH('12. Ocena dyskontowa Inwestycji'!NNC$34,'5. Bilans projekt'!$C$3:$O$3,0))-INDEX('5. Bilans projekt'!$C$68:$O$68,1,MATCH('12. Ocena dyskontowa Inwestycji'!NNC$34,'5. Bilans projekt'!$C$3:$O$3,0)),"")</f>
        <v/>
      </c>
      <c r="NND36" s="131" t="str">
        <f>_xlfn.IFNA(INDEX('5. Bilans projekt'!$C$54:$O$54,1,MATCH('12. Ocena dyskontowa Inwestycji'!NND$34,'5. Bilans projekt'!$C$3:$O$3,0))-INDEX('5. Bilans projekt'!$C$58:$O$58,1,MATCH('12. Ocena dyskontowa Inwestycji'!NND$34,'5. Bilans projekt'!$C$3:$O$3,0))-INDEX('5. Bilans projekt'!$C$63:$O$63,1,MATCH('12. Ocena dyskontowa Inwestycji'!NND$34,'5. Bilans projekt'!$C$3:$O$3,0))-INDEX('5. Bilans projekt'!$C$68:$O$68,1,MATCH('12. Ocena dyskontowa Inwestycji'!NND$34,'5. Bilans projekt'!$C$3:$O$3,0)),"")</f>
        <v/>
      </c>
      <c r="NNE36" s="131" t="str">
        <f>_xlfn.IFNA(INDEX('5. Bilans projekt'!$C$54:$O$54,1,MATCH('12. Ocena dyskontowa Inwestycji'!NNE$34,'5. Bilans projekt'!$C$3:$O$3,0))-INDEX('5. Bilans projekt'!$C$58:$O$58,1,MATCH('12. Ocena dyskontowa Inwestycji'!NNE$34,'5. Bilans projekt'!$C$3:$O$3,0))-INDEX('5. Bilans projekt'!$C$63:$O$63,1,MATCH('12. Ocena dyskontowa Inwestycji'!NNE$34,'5. Bilans projekt'!$C$3:$O$3,0))-INDEX('5. Bilans projekt'!$C$68:$O$68,1,MATCH('12. Ocena dyskontowa Inwestycji'!NNE$34,'5. Bilans projekt'!$C$3:$O$3,0)),"")</f>
        <v/>
      </c>
      <c r="NNF36" s="131" t="str">
        <f>_xlfn.IFNA(INDEX('5. Bilans projekt'!$C$54:$O$54,1,MATCH('12. Ocena dyskontowa Inwestycji'!NNF$34,'5. Bilans projekt'!$C$3:$O$3,0))-INDEX('5. Bilans projekt'!$C$58:$O$58,1,MATCH('12. Ocena dyskontowa Inwestycji'!NNF$34,'5. Bilans projekt'!$C$3:$O$3,0))-INDEX('5. Bilans projekt'!$C$63:$O$63,1,MATCH('12. Ocena dyskontowa Inwestycji'!NNF$34,'5. Bilans projekt'!$C$3:$O$3,0))-INDEX('5. Bilans projekt'!$C$68:$O$68,1,MATCH('12. Ocena dyskontowa Inwestycji'!NNF$34,'5. Bilans projekt'!$C$3:$O$3,0)),"")</f>
        <v/>
      </c>
      <c r="NNG36" s="131" t="str">
        <f>_xlfn.IFNA(INDEX('5. Bilans projekt'!$C$54:$O$54,1,MATCH('12. Ocena dyskontowa Inwestycji'!NNG$34,'5. Bilans projekt'!$C$3:$O$3,0))-INDEX('5. Bilans projekt'!$C$58:$O$58,1,MATCH('12. Ocena dyskontowa Inwestycji'!NNG$34,'5. Bilans projekt'!$C$3:$O$3,0))-INDEX('5. Bilans projekt'!$C$63:$O$63,1,MATCH('12. Ocena dyskontowa Inwestycji'!NNG$34,'5. Bilans projekt'!$C$3:$O$3,0))-INDEX('5. Bilans projekt'!$C$68:$O$68,1,MATCH('12. Ocena dyskontowa Inwestycji'!NNG$34,'5. Bilans projekt'!$C$3:$O$3,0)),"")</f>
        <v/>
      </c>
      <c r="NNH36" s="131" t="str">
        <f>_xlfn.IFNA(INDEX('5. Bilans projekt'!$C$54:$O$54,1,MATCH('12. Ocena dyskontowa Inwestycji'!NNH$34,'5. Bilans projekt'!$C$3:$O$3,0))-INDEX('5. Bilans projekt'!$C$58:$O$58,1,MATCH('12. Ocena dyskontowa Inwestycji'!NNH$34,'5. Bilans projekt'!$C$3:$O$3,0))-INDEX('5. Bilans projekt'!$C$63:$O$63,1,MATCH('12. Ocena dyskontowa Inwestycji'!NNH$34,'5. Bilans projekt'!$C$3:$O$3,0))-INDEX('5. Bilans projekt'!$C$68:$O$68,1,MATCH('12. Ocena dyskontowa Inwestycji'!NNH$34,'5. Bilans projekt'!$C$3:$O$3,0)),"")</f>
        <v/>
      </c>
      <c r="NNI36" s="131" t="str">
        <f>_xlfn.IFNA(INDEX('5. Bilans projekt'!$C$54:$O$54,1,MATCH('12. Ocena dyskontowa Inwestycji'!NNI$34,'5. Bilans projekt'!$C$3:$O$3,0))-INDEX('5. Bilans projekt'!$C$58:$O$58,1,MATCH('12. Ocena dyskontowa Inwestycji'!NNI$34,'5. Bilans projekt'!$C$3:$O$3,0))-INDEX('5. Bilans projekt'!$C$63:$O$63,1,MATCH('12. Ocena dyskontowa Inwestycji'!NNI$34,'5. Bilans projekt'!$C$3:$O$3,0))-INDEX('5. Bilans projekt'!$C$68:$O$68,1,MATCH('12. Ocena dyskontowa Inwestycji'!NNI$34,'5. Bilans projekt'!$C$3:$O$3,0)),"")</f>
        <v/>
      </c>
      <c r="NNJ36" s="131" t="str">
        <f>_xlfn.IFNA(INDEX('5. Bilans projekt'!$C$54:$O$54,1,MATCH('12. Ocena dyskontowa Inwestycji'!NNJ$34,'5. Bilans projekt'!$C$3:$O$3,0))-INDEX('5. Bilans projekt'!$C$58:$O$58,1,MATCH('12. Ocena dyskontowa Inwestycji'!NNJ$34,'5. Bilans projekt'!$C$3:$O$3,0))-INDEX('5. Bilans projekt'!$C$63:$O$63,1,MATCH('12. Ocena dyskontowa Inwestycji'!NNJ$34,'5. Bilans projekt'!$C$3:$O$3,0))-INDEX('5. Bilans projekt'!$C$68:$O$68,1,MATCH('12. Ocena dyskontowa Inwestycji'!NNJ$34,'5. Bilans projekt'!$C$3:$O$3,0)),"")</f>
        <v/>
      </c>
      <c r="NNK36" s="131" t="str">
        <f>_xlfn.IFNA(INDEX('5. Bilans projekt'!$C$54:$O$54,1,MATCH('12. Ocena dyskontowa Inwestycji'!NNK$34,'5. Bilans projekt'!$C$3:$O$3,0))-INDEX('5. Bilans projekt'!$C$58:$O$58,1,MATCH('12. Ocena dyskontowa Inwestycji'!NNK$34,'5. Bilans projekt'!$C$3:$O$3,0))-INDEX('5. Bilans projekt'!$C$63:$O$63,1,MATCH('12. Ocena dyskontowa Inwestycji'!NNK$34,'5. Bilans projekt'!$C$3:$O$3,0))-INDEX('5. Bilans projekt'!$C$68:$O$68,1,MATCH('12. Ocena dyskontowa Inwestycji'!NNK$34,'5. Bilans projekt'!$C$3:$O$3,0)),"")</f>
        <v/>
      </c>
      <c r="NNL36" s="131" t="str">
        <f>_xlfn.IFNA(INDEX('5. Bilans projekt'!$C$54:$O$54,1,MATCH('12. Ocena dyskontowa Inwestycji'!NNL$34,'5. Bilans projekt'!$C$3:$O$3,0))-INDEX('5. Bilans projekt'!$C$58:$O$58,1,MATCH('12. Ocena dyskontowa Inwestycji'!NNL$34,'5. Bilans projekt'!$C$3:$O$3,0))-INDEX('5. Bilans projekt'!$C$63:$O$63,1,MATCH('12. Ocena dyskontowa Inwestycji'!NNL$34,'5. Bilans projekt'!$C$3:$O$3,0))-INDEX('5. Bilans projekt'!$C$68:$O$68,1,MATCH('12. Ocena dyskontowa Inwestycji'!NNL$34,'5. Bilans projekt'!$C$3:$O$3,0)),"")</f>
        <v/>
      </c>
      <c r="NNM36" s="131" t="str">
        <f>_xlfn.IFNA(INDEX('5. Bilans projekt'!$C$54:$O$54,1,MATCH('12. Ocena dyskontowa Inwestycji'!NNM$34,'5. Bilans projekt'!$C$3:$O$3,0))-INDEX('5. Bilans projekt'!$C$58:$O$58,1,MATCH('12. Ocena dyskontowa Inwestycji'!NNM$34,'5. Bilans projekt'!$C$3:$O$3,0))-INDEX('5. Bilans projekt'!$C$63:$O$63,1,MATCH('12. Ocena dyskontowa Inwestycji'!NNM$34,'5. Bilans projekt'!$C$3:$O$3,0))-INDEX('5. Bilans projekt'!$C$68:$O$68,1,MATCH('12. Ocena dyskontowa Inwestycji'!NNM$34,'5. Bilans projekt'!$C$3:$O$3,0)),"")</f>
        <v/>
      </c>
      <c r="NNN36" s="131" t="str">
        <f>_xlfn.IFNA(INDEX('5. Bilans projekt'!$C$54:$O$54,1,MATCH('12. Ocena dyskontowa Inwestycji'!NNN$34,'5. Bilans projekt'!$C$3:$O$3,0))-INDEX('5. Bilans projekt'!$C$58:$O$58,1,MATCH('12. Ocena dyskontowa Inwestycji'!NNN$34,'5. Bilans projekt'!$C$3:$O$3,0))-INDEX('5. Bilans projekt'!$C$63:$O$63,1,MATCH('12. Ocena dyskontowa Inwestycji'!NNN$34,'5. Bilans projekt'!$C$3:$O$3,0))-INDEX('5. Bilans projekt'!$C$68:$O$68,1,MATCH('12. Ocena dyskontowa Inwestycji'!NNN$34,'5. Bilans projekt'!$C$3:$O$3,0)),"")</f>
        <v/>
      </c>
      <c r="NNO36" s="131" t="str">
        <f>_xlfn.IFNA(INDEX('5. Bilans projekt'!$C$54:$O$54,1,MATCH('12. Ocena dyskontowa Inwestycji'!NNO$34,'5. Bilans projekt'!$C$3:$O$3,0))-INDEX('5. Bilans projekt'!$C$58:$O$58,1,MATCH('12. Ocena dyskontowa Inwestycji'!NNO$34,'5. Bilans projekt'!$C$3:$O$3,0))-INDEX('5. Bilans projekt'!$C$63:$O$63,1,MATCH('12. Ocena dyskontowa Inwestycji'!NNO$34,'5. Bilans projekt'!$C$3:$O$3,0))-INDEX('5. Bilans projekt'!$C$68:$O$68,1,MATCH('12. Ocena dyskontowa Inwestycji'!NNO$34,'5. Bilans projekt'!$C$3:$O$3,0)),"")</f>
        <v/>
      </c>
      <c r="NNP36" s="131" t="str">
        <f>_xlfn.IFNA(INDEX('5. Bilans projekt'!$C$54:$O$54,1,MATCH('12. Ocena dyskontowa Inwestycji'!NNP$34,'5. Bilans projekt'!$C$3:$O$3,0))-INDEX('5. Bilans projekt'!$C$58:$O$58,1,MATCH('12. Ocena dyskontowa Inwestycji'!NNP$34,'5. Bilans projekt'!$C$3:$O$3,0))-INDEX('5. Bilans projekt'!$C$63:$O$63,1,MATCH('12. Ocena dyskontowa Inwestycji'!NNP$34,'5. Bilans projekt'!$C$3:$O$3,0))-INDEX('5. Bilans projekt'!$C$68:$O$68,1,MATCH('12. Ocena dyskontowa Inwestycji'!NNP$34,'5. Bilans projekt'!$C$3:$O$3,0)),"")</f>
        <v/>
      </c>
      <c r="NNQ36" s="131" t="str">
        <f>_xlfn.IFNA(INDEX('5. Bilans projekt'!$C$54:$O$54,1,MATCH('12. Ocena dyskontowa Inwestycji'!NNQ$34,'5. Bilans projekt'!$C$3:$O$3,0))-INDEX('5. Bilans projekt'!$C$58:$O$58,1,MATCH('12. Ocena dyskontowa Inwestycji'!NNQ$34,'5. Bilans projekt'!$C$3:$O$3,0))-INDEX('5. Bilans projekt'!$C$63:$O$63,1,MATCH('12. Ocena dyskontowa Inwestycji'!NNQ$34,'5. Bilans projekt'!$C$3:$O$3,0))-INDEX('5. Bilans projekt'!$C$68:$O$68,1,MATCH('12. Ocena dyskontowa Inwestycji'!NNQ$34,'5. Bilans projekt'!$C$3:$O$3,0)),"")</f>
        <v/>
      </c>
      <c r="NNR36" s="131" t="str">
        <f>_xlfn.IFNA(INDEX('5. Bilans projekt'!$C$54:$O$54,1,MATCH('12. Ocena dyskontowa Inwestycji'!NNR$34,'5. Bilans projekt'!$C$3:$O$3,0))-INDEX('5. Bilans projekt'!$C$58:$O$58,1,MATCH('12. Ocena dyskontowa Inwestycji'!NNR$34,'5. Bilans projekt'!$C$3:$O$3,0))-INDEX('5. Bilans projekt'!$C$63:$O$63,1,MATCH('12. Ocena dyskontowa Inwestycji'!NNR$34,'5. Bilans projekt'!$C$3:$O$3,0))-INDEX('5. Bilans projekt'!$C$68:$O$68,1,MATCH('12. Ocena dyskontowa Inwestycji'!NNR$34,'5. Bilans projekt'!$C$3:$O$3,0)),"")</f>
        <v/>
      </c>
      <c r="NNS36" s="131" t="str">
        <f>_xlfn.IFNA(INDEX('5. Bilans projekt'!$C$54:$O$54,1,MATCH('12. Ocena dyskontowa Inwestycji'!NNS$34,'5. Bilans projekt'!$C$3:$O$3,0))-INDEX('5. Bilans projekt'!$C$58:$O$58,1,MATCH('12. Ocena dyskontowa Inwestycji'!NNS$34,'5. Bilans projekt'!$C$3:$O$3,0))-INDEX('5. Bilans projekt'!$C$63:$O$63,1,MATCH('12. Ocena dyskontowa Inwestycji'!NNS$34,'5. Bilans projekt'!$C$3:$O$3,0))-INDEX('5. Bilans projekt'!$C$68:$O$68,1,MATCH('12. Ocena dyskontowa Inwestycji'!NNS$34,'5. Bilans projekt'!$C$3:$O$3,0)),"")</f>
        <v/>
      </c>
      <c r="NNT36" s="131" t="str">
        <f>_xlfn.IFNA(INDEX('5. Bilans projekt'!$C$54:$O$54,1,MATCH('12. Ocena dyskontowa Inwestycji'!NNT$34,'5. Bilans projekt'!$C$3:$O$3,0))-INDEX('5. Bilans projekt'!$C$58:$O$58,1,MATCH('12. Ocena dyskontowa Inwestycji'!NNT$34,'5. Bilans projekt'!$C$3:$O$3,0))-INDEX('5. Bilans projekt'!$C$63:$O$63,1,MATCH('12. Ocena dyskontowa Inwestycji'!NNT$34,'5. Bilans projekt'!$C$3:$O$3,0))-INDEX('5. Bilans projekt'!$C$68:$O$68,1,MATCH('12. Ocena dyskontowa Inwestycji'!NNT$34,'5. Bilans projekt'!$C$3:$O$3,0)),"")</f>
        <v/>
      </c>
      <c r="NNU36" s="131" t="str">
        <f>_xlfn.IFNA(INDEX('5. Bilans projekt'!$C$54:$O$54,1,MATCH('12. Ocena dyskontowa Inwestycji'!NNU$34,'5. Bilans projekt'!$C$3:$O$3,0))-INDEX('5. Bilans projekt'!$C$58:$O$58,1,MATCH('12. Ocena dyskontowa Inwestycji'!NNU$34,'5. Bilans projekt'!$C$3:$O$3,0))-INDEX('5. Bilans projekt'!$C$63:$O$63,1,MATCH('12. Ocena dyskontowa Inwestycji'!NNU$34,'5. Bilans projekt'!$C$3:$O$3,0))-INDEX('5. Bilans projekt'!$C$68:$O$68,1,MATCH('12. Ocena dyskontowa Inwestycji'!NNU$34,'5. Bilans projekt'!$C$3:$O$3,0)),"")</f>
        <v/>
      </c>
      <c r="NNV36" s="131" t="str">
        <f>_xlfn.IFNA(INDEX('5. Bilans projekt'!$C$54:$O$54,1,MATCH('12. Ocena dyskontowa Inwestycji'!NNV$34,'5. Bilans projekt'!$C$3:$O$3,0))-INDEX('5. Bilans projekt'!$C$58:$O$58,1,MATCH('12. Ocena dyskontowa Inwestycji'!NNV$34,'5. Bilans projekt'!$C$3:$O$3,0))-INDEX('5. Bilans projekt'!$C$63:$O$63,1,MATCH('12. Ocena dyskontowa Inwestycji'!NNV$34,'5. Bilans projekt'!$C$3:$O$3,0))-INDEX('5. Bilans projekt'!$C$68:$O$68,1,MATCH('12. Ocena dyskontowa Inwestycji'!NNV$34,'5. Bilans projekt'!$C$3:$O$3,0)),"")</f>
        <v/>
      </c>
      <c r="NNW36" s="131" t="str">
        <f>_xlfn.IFNA(INDEX('5. Bilans projekt'!$C$54:$O$54,1,MATCH('12. Ocena dyskontowa Inwestycji'!NNW$34,'5. Bilans projekt'!$C$3:$O$3,0))-INDEX('5. Bilans projekt'!$C$58:$O$58,1,MATCH('12. Ocena dyskontowa Inwestycji'!NNW$34,'5. Bilans projekt'!$C$3:$O$3,0))-INDEX('5. Bilans projekt'!$C$63:$O$63,1,MATCH('12. Ocena dyskontowa Inwestycji'!NNW$34,'5. Bilans projekt'!$C$3:$O$3,0))-INDEX('5. Bilans projekt'!$C$68:$O$68,1,MATCH('12. Ocena dyskontowa Inwestycji'!NNW$34,'5. Bilans projekt'!$C$3:$O$3,0)),"")</f>
        <v/>
      </c>
      <c r="NNX36" s="131" t="str">
        <f>_xlfn.IFNA(INDEX('5. Bilans projekt'!$C$54:$O$54,1,MATCH('12. Ocena dyskontowa Inwestycji'!NNX$34,'5. Bilans projekt'!$C$3:$O$3,0))-INDEX('5. Bilans projekt'!$C$58:$O$58,1,MATCH('12. Ocena dyskontowa Inwestycji'!NNX$34,'5. Bilans projekt'!$C$3:$O$3,0))-INDEX('5. Bilans projekt'!$C$63:$O$63,1,MATCH('12. Ocena dyskontowa Inwestycji'!NNX$34,'5. Bilans projekt'!$C$3:$O$3,0))-INDEX('5. Bilans projekt'!$C$68:$O$68,1,MATCH('12. Ocena dyskontowa Inwestycji'!NNX$34,'5. Bilans projekt'!$C$3:$O$3,0)),"")</f>
        <v/>
      </c>
      <c r="NNY36" s="131" t="str">
        <f>_xlfn.IFNA(INDEX('5. Bilans projekt'!$C$54:$O$54,1,MATCH('12. Ocena dyskontowa Inwestycji'!NNY$34,'5. Bilans projekt'!$C$3:$O$3,0))-INDEX('5. Bilans projekt'!$C$58:$O$58,1,MATCH('12. Ocena dyskontowa Inwestycji'!NNY$34,'5. Bilans projekt'!$C$3:$O$3,0))-INDEX('5. Bilans projekt'!$C$63:$O$63,1,MATCH('12. Ocena dyskontowa Inwestycji'!NNY$34,'5. Bilans projekt'!$C$3:$O$3,0))-INDEX('5. Bilans projekt'!$C$68:$O$68,1,MATCH('12. Ocena dyskontowa Inwestycji'!NNY$34,'5. Bilans projekt'!$C$3:$O$3,0)),"")</f>
        <v/>
      </c>
      <c r="NNZ36" s="131" t="str">
        <f>_xlfn.IFNA(INDEX('5. Bilans projekt'!$C$54:$O$54,1,MATCH('12. Ocena dyskontowa Inwestycji'!NNZ$34,'5. Bilans projekt'!$C$3:$O$3,0))-INDEX('5. Bilans projekt'!$C$58:$O$58,1,MATCH('12. Ocena dyskontowa Inwestycji'!NNZ$34,'5. Bilans projekt'!$C$3:$O$3,0))-INDEX('5. Bilans projekt'!$C$63:$O$63,1,MATCH('12. Ocena dyskontowa Inwestycji'!NNZ$34,'5. Bilans projekt'!$C$3:$O$3,0))-INDEX('5. Bilans projekt'!$C$68:$O$68,1,MATCH('12. Ocena dyskontowa Inwestycji'!NNZ$34,'5. Bilans projekt'!$C$3:$O$3,0)),"")</f>
        <v/>
      </c>
      <c r="NOA36" s="131" t="str">
        <f>_xlfn.IFNA(INDEX('5. Bilans projekt'!$C$54:$O$54,1,MATCH('12. Ocena dyskontowa Inwestycji'!NOA$34,'5. Bilans projekt'!$C$3:$O$3,0))-INDEX('5. Bilans projekt'!$C$58:$O$58,1,MATCH('12. Ocena dyskontowa Inwestycji'!NOA$34,'5. Bilans projekt'!$C$3:$O$3,0))-INDEX('5. Bilans projekt'!$C$63:$O$63,1,MATCH('12. Ocena dyskontowa Inwestycji'!NOA$34,'5. Bilans projekt'!$C$3:$O$3,0))-INDEX('5. Bilans projekt'!$C$68:$O$68,1,MATCH('12. Ocena dyskontowa Inwestycji'!NOA$34,'5. Bilans projekt'!$C$3:$O$3,0)),"")</f>
        <v/>
      </c>
      <c r="NOB36" s="131" t="str">
        <f>_xlfn.IFNA(INDEX('5. Bilans projekt'!$C$54:$O$54,1,MATCH('12. Ocena dyskontowa Inwestycji'!NOB$34,'5. Bilans projekt'!$C$3:$O$3,0))-INDEX('5. Bilans projekt'!$C$58:$O$58,1,MATCH('12. Ocena dyskontowa Inwestycji'!NOB$34,'5. Bilans projekt'!$C$3:$O$3,0))-INDEX('5. Bilans projekt'!$C$63:$O$63,1,MATCH('12. Ocena dyskontowa Inwestycji'!NOB$34,'5. Bilans projekt'!$C$3:$O$3,0))-INDEX('5. Bilans projekt'!$C$68:$O$68,1,MATCH('12. Ocena dyskontowa Inwestycji'!NOB$34,'5. Bilans projekt'!$C$3:$O$3,0)),"")</f>
        <v/>
      </c>
      <c r="NOC36" s="131" t="str">
        <f>_xlfn.IFNA(INDEX('5. Bilans projekt'!$C$54:$O$54,1,MATCH('12. Ocena dyskontowa Inwestycji'!NOC$34,'5. Bilans projekt'!$C$3:$O$3,0))-INDEX('5. Bilans projekt'!$C$58:$O$58,1,MATCH('12. Ocena dyskontowa Inwestycji'!NOC$34,'5. Bilans projekt'!$C$3:$O$3,0))-INDEX('5. Bilans projekt'!$C$63:$O$63,1,MATCH('12. Ocena dyskontowa Inwestycji'!NOC$34,'5. Bilans projekt'!$C$3:$O$3,0))-INDEX('5. Bilans projekt'!$C$68:$O$68,1,MATCH('12. Ocena dyskontowa Inwestycji'!NOC$34,'5. Bilans projekt'!$C$3:$O$3,0)),"")</f>
        <v/>
      </c>
      <c r="NOD36" s="131" t="str">
        <f>_xlfn.IFNA(INDEX('5. Bilans projekt'!$C$54:$O$54,1,MATCH('12. Ocena dyskontowa Inwestycji'!NOD$34,'5. Bilans projekt'!$C$3:$O$3,0))-INDEX('5. Bilans projekt'!$C$58:$O$58,1,MATCH('12. Ocena dyskontowa Inwestycji'!NOD$34,'5. Bilans projekt'!$C$3:$O$3,0))-INDEX('5. Bilans projekt'!$C$63:$O$63,1,MATCH('12. Ocena dyskontowa Inwestycji'!NOD$34,'5. Bilans projekt'!$C$3:$O$3,0))-INDEX('5. Bilans projekt'!$C$68:$O$68,1,MATCH('12. Ocena dyskontowa Inwestycji'!NOD$34,'5. Bilans projekt'!$C$3:$O$3,0)),"")</f>
        <v/>
      </c>
      <c r="NOE36" s="131" t="str">
        <f>_xlfn.IFNA(INDEX('5. Bilans projekt'!$C$54:$O$54,1,MATCH('12. Ocena dyskontowa Inwestycji'!NOE$34,'5. Bilans projekt'!$C$3:$O$3,0))-INDEX('5. Bilans projekt'!$C$58:$O$58,1,MATCH('12. Ocena dyskontowa Inwestycji'!NOE$34,'5. Bilans projekt'!$C$3:$O$3,0))-INDEX('5. Bilans projekt'!$C$63:$O$63,1,MATCH('12. Ocena dyskontowa Inwestycji'!NOE$34,'5. Bilans projekt'!$C$3:$O$3,0))-INDEX('5. Bilans projekt'!$C$68:$O$68,1,MATCH('12. Ocena dyskontowa Inwestycji'!NOE$34,'5. Bilans projekt'!$C$3:$O$3,0)),"")</f>
        <v/>
      </c>
      <c r="NOF36" s="131" t="str">
        <f>_xlfn.IFNA(INDEX('5. Bilans projekt'!$C$54:$O$54,1,MATCH('12. Ocena dyskontowa Inwestycji'!NOF$34,'5. Bilans projekt'!$C$3:$O$3,0))-INDEX('5. Bilans projekt'!$C$58:$O$58,1,MATCH('12. Ocena dyskontowa Inwestycji'!NOF$34,'5. Bilans projekt'!$C$3:$O$3,0))-INDEX('5. Bilans projekt'!$C$63:$O$63,1,MATCH('12. Ocena dyskontowa Inwestycji'!NOF$34,'5. Bilans projekt'!$C$3:$O$3,0))-INDEX('5. Bilans projekt'!$C$68:$O$68,1,MATCH('12. Ocena dyskontowa Inwestycji'!NOF$34,'5. Bilans projekt'!$C$3:$O$3,0)),"")</f>
        <v/>
      </c>
      <c r="NOG36" s="131" t="str">
        <f>_xlfn.IFNA(INDEX('5. Bilans projekt'!$C$54:$O$54,1,MATCH('12. Ocena dyskontowa Inwestycji'!NOG$34,'5. Bilans projekt'!$C$3:$O$3,0))-INDEX('5. Bilans projekt'!$C$58:$O$58,1,MATCH('12. Ocena dyskontowa Inwestycji'!NOG$34,'5. Bilans projekt'!$C$3:$O$3,0))-INDEX('5. Bilans projekt'!$C$63:$O$63,1,MATCH('12. Ocena dyskontowa Inwestycji'!NOG$34,'5. Bilans projekt'!$C$3:$O$3,0))-INDEX('5. Bilans projekt'!$C$68:$O$68,1,MATCH('12. Ocena dyskontowa Inwestycji'!NOG$34,'5. Bilans projekt'!$C$3:$O$3,0)),"")</f>
        <v/>
      </c>
      <c r="NOH36" s="131" t="str">
        <f>_xlfn.IFNA(INDEX('5. Bilans projekt'!$C$54:$O$54,1,MATCH('12. Ocena dyskontowa Inwestycji'!NOH$34,'5. Bilans projekt'!$C$3:$O$3,0))-INDEX('5. Bilans projekt'!$C$58:$O$58,1,MATCH('12. Ocena dyskontowa Inwestycji'!NOH$34,'5. Bilans projekt'!$C$3:$O$3,0))-INDEX('5. Bilans projekt'!$C$63:$O$63,1,MATCH('12. Ocena dyskontowa Inwestycji'!NOH$34,'5. Bilans projekt'!$C$3:$O$3,0))-INDEX('5. Bilans projekt'!$C$68:$O$68,1,MATCH('12. Ocena dyskontowa Inwestycji'!NOH$34,'5. Bilans projekt'!$C$3:$O$3,0)),"")</f>
        <v/>
      </c>
      <c r="NOI36" s="131" t="str">
        <f>_xlfn.IFNA(INDEX('5. Bilans projekt'!$C$54:$O$54,1,MATCH('12. Ocena dyskontowa Inwestycji'!NOI$34,'5. Bilans projekt'!$C$3:$O$3,0))-INDEX('5. Bilans projekt'!$C$58:$O$58,1,MATCH('12. Ocena dyskontowa Inwestycji'!NOI$34,'5. Bilans projekt'!$C$3:$O$3,0))-INDEX('5. Bilans projekt'!$C$63:$O$63,1,MATCH('12. Ocena dyskontowa Inwestycji'!NOI$34,'5. Bilans projekt'!$C$3:$O$3,0))-INDEX('5. Bilans projekt'!$C$68:$O$68,1,MATCH('12. Ocena dyskontowa Inwestycji'!NOI$34,'5. Bilans projekt'!$C$3:$O$3,0)),"")</f>
        <v/>
      </c>
      <c r="NOJ36" s="131" t="str">
        <f>_xlfn.IFNA(INDEX('5. Bilans projekt'!$C$54:$O$54,1,MATCH('12. Ocena dyskontowa Inwestycji'!NOJ$34,'5. Bilans projekt'!$C$3:$O$3,0))-INDEX('5. Bilans projekt'!$C$58:$O$58,1,MATCH('12. Ocena dyskontowa Inwestycji'!NOJ$34,'5. Bilans projekt'!$C$3:$O$3,0))-INDEX('5. Bilans projekt'!$C$63:$O$63,1,MATCH('12. Ocena dyskontowa Inwestycji'!NOJ$34,'5. Bilans projekt'!$C$3:$O$3,0))-INDEX('5. Bilans projekt'!$C$68:$O$68,1,MATCH('12. Ocena dyskontowa Inwestycji'!NOJ$34,'5. Bilans projekt'!$C$3:$O$3,0)),"")</f>
        <v/>
      </c>
      <c r="NOK36" s="131" t="str">
        <f>_xlfn.IFNA(INDEX('5. Bilans projekt'!$C$54:$O$54,1,MATCH('12. Ocena dyskontowa Inwestycji'!NOK$34,'5. Bilans projekt'!$C$3:$O$3,0))-INDEX('5. Bilans projekt'!$C$58:$O$58,1,MATCH('12. Ocena dyskontowa Inwestycji'!NOK$34,'5. Bilans projekt'!$C$3:$O$3,0))-INDEX('5. Bilans projekt'!$C$63:$O$63,1,MATCH('12. Ocena dyskontowa Inwestycji'!NOK$34,'5. Bilans projekt'!$C$3:$O$3,0))-INDEX('5. Bilans projekt'!$C$68:$O$68,1,MATCH('12. Ocena dyskontowa Inwestycji'!NOK$34,'5. Bilans projekt'!$C$3:$O$3,0)),"")</f>
        <v/>
      </c>
      <c r="NOL36" s="131" t="str">
        <f>_xlfn.IFNA(INDEX('5. Bilans projekt'!$C$54:$O$54,1,MATCH('12. Ocena dyskontowa Inwestycji'!NOL$34,'5. Bilans projekt'!$C$3:$O$3,0))-INDEX('5. Bilans projekt'!$C$58:$O$58,1,MATCH('12. Ocena dyskontowa Inwestycji'!NOL$34,'5. Bilans projekt'!$C$3:$O$3,0))-INDEX('5. Bilans projekt'!$C$63:$O$63,1,MATCH('12. Ocena dyskontowa Inwestycji'!NOL$34,'5. Bilans projekt'!$C$3:$O$3,0))-INDEX('5. Bilans projekt'!$C$68:$O$68,1,MATCH('12. Ocena dyskontowa Inwestycji'!NOL$34,'5. Bilans projekt'!$C$3:$O$3,0)),"")</f>
        <v/>
      </c>
      <c r="NOM36" s="131" t="str">
        <f>_xlfn.IFNA(INDEX('5. Bilans projekt'!$C$54:$O$54,1,MATCH('12. Ocena dyskontowa Inwestycji'!NOM$34,'5. Bilans projekt'!$C$3:$O$3,0))-INDEX('5. Bilans projekt'!$C$58:$O$58,1,MATCH('12. Ocena dyskontowa Inwestycji'!NOM$34,'5. Bilans projekt'!$C$3:$O$3,0))-INDEX('5. Bilans projekt'!$C$63:$O$63,1,MATCH('12. Ocena dyskontowa Inwestycji'!NOM$34,'5. Bilans projekt'!$C$3:$O$3,0))-INDEX('5. Bilans projekt'!$C$68:$O$68,1,MATCH('12. Ocena dyskontowa Inwestycji'!NOM$34,'5. Bilans projekt'!$C$3:$O$3,0)),"")</f>
        <v/>
      </c>
      <c r="NON36" s="131" t="str">
        <f>_xlfn.IFNA(INDEX('5. Bilans projekt'!$C$54:$O$54,1,MATCH('12. Ocena dyskontowa Inwestycji'!NON$34,'5. Bilans projekt'!$C$3:$O$3,0))-INDEX('5. Bilans projekt'!$C$58:$O$58,1,MATCH('12. Ocena dyskontowa Inwestycji'!NON$34,'5. Bilans projekt'!$C$3:$O$3,0))-INDEX('5. Bilans projekt'!$C$63:$O$63,1,MATCH('12. Ocena dyskontowa Inwestycji'!NON$34,'5. Bilans projekt'!$C$3:$O$3,0))-INDEX('5. Bilans projekt'!$C$68:$O$68,1,MATCH('12. Ocena dyskontowa Inwestycji'!NON$34,'5. Bilans projekt'!$C$3:$O$3,0)),"")</f>
        <v/>
      </c>
      <c r="NOO36" s="131" t="str">
        <f>_xlfn.IFNA(INDEX('5. Bilans projekt'!$C$54:$O$54,1,MATCH('12. Ocena dyskontowa Inwestycji'!NOO$34,'5. Bilans projekt'!$C$3:$O$3,0))-INDEX('5. Bilans projekt'!$C$58:$O$58,1,MATCH('12. Ocena dyskontowa Inwestycji'!NOO$34,'5. Bilans projekt'!$C$3:$O$3,0))-INDEX('5. Bilans projekt'!$C$63:$O$63,1,MATCH('12. Ocena dyskontowa Inwestycji'!NOO$34,'5. Bilans projekt'!$C$3:$O$3,0))-INDEX('5. Bilans projekt'!$C$68:$O$68,1,MATCH('12. Ocena dyskontowa Inwestycji'!NOO$34,'5. Bilans projekt'!$C$3:$O$3,0)),"")</f>
        <v/>
      </c>
      <c r="NOP36" s="131" t="str">
        <f>_xlfn.IFNA(INDEX('5. Bilans projekt'!$C$54:$O$54,1,MATCH('12. Ocena dyskontowa Inwestycji'!NOP$34,'5. Bilans projekt'!$C$3:$O$3,0))-INDEX('5. Bilans projekt'!$C$58:$O$58,1,MATCH('12. Ocena dyskontowa Inwestycji'!NOP$34,'5. Bilans projekt'!$C$3:$O$3,0))-INDEX('5. Bilans projekt'!$C$63:$O$63,1,MATCH('12. Ocena dyskontowa Inwestycji'!NOP$34,'5. Bilans projekt'!$C$3:$O$3,0))-INDEX('5. Bilans projekt'!$C$68:$O$68,1,MATCH('12. Ocena dyskontowa Inwestycji'!NOP$34,'5. Bilans projekt'!$C$3:$O$3,0)),"")</f>
        <v/>
      </c>
      <c r="NOQ36" s="131" t="str">
        <f>_xlfn.IFNA(INDEX('5. Bilans projekt'!$C$54:$O$54,1,MATCH('12. Ocena dyskontowa Inwestycji'!NOQ$34,'5. Bilans projekt'!$C$3:$O$3,0))-INDEX('5. Bilans projekt'!$C$58:$O$58,1,MATCH('12. Ocena dyskontowa Inwestycji'!NOQ$34,'5. Bilans projekt'!$C$3:$O$3,0))-INDEX('5. Bilans projekt'!$C$63:$O$63,1,MATCH('12. Ocena dyskontowa Inwestycji'!NOQ$34,'5. Bilans projekt'!$C$3:$O$3,0))-INDEX('5. Bilans projekt'!$C$68:$O$68,1,MATCH('12. Ocena dyskontowa Inwestycji'!NOQ$34,'5. Bilans projekt'!$C$3:$O$3,0)),"")</f>
        <v/>
      </c>
      <c r="NOR36" s="131" t="str">
        <f>_xlfn.IFNA(INDEX('5. Bilans projekt'!$C$54:$O$54,1,MATCH('12. Ocena dyskontowa Inwestycji'!NOR$34,'5. Bilans projekt'!$C$3:$O$3,0))-INDEX('5. Bilans projekt'!$C$58:$O$58,1,MATCH('12. Ocena dyskontowa Inwestycji'!NOR$34,'5. Bilans projekt'!$C$3:$O$3,0))-INDEX('5. Bilans projekt'!$C$63:$O$63,1,MATCH('12. Ocena dyskontowa Inwestycji'!NOR$34,'5. Bilans projekt'!$C$3:$O$3,0))-INDEX('5. Bilans projekt'!$C$68:$O$68,1,MATCH('12. Ocena dyskontowa Inwestycji'!NOR$34,'5. Bilans projekt'!$C$3:$O$3,0)),"")</f>
        <v/>
      </c>
      <c r="NOS36" s="131" t="str">
        <f>_xlfn.IFNA(INDEX('5. Bilans projekt'!$C$54:$O$54,1,MATCH('12. Ocena dyskontowa Inwestycji'!NOS$34,'5. Bilans projekt'!$C$3:$O$3,0))-INDEX('5. Bilans projekt'!$C$58:$O$58,1,MATCH('12. Ocena dyskontowa Inwestycji'!NOS$34,'5. Bilans projekt'!$C$3:$O$3,0))-INDEX('5. Bilans projekt'!$C$63:$O$63,1,MATCH('12. Ocena dyskontowa Inwestycji'!NOS$34,'5. Bilans projekt'!$C$3:$O$3,0))-INDEX('5. Bilans projekt'!$C$68:$O$68,1,MATCH('12. Ocena dyskontowa Inwestycji'!NOS$34,'5. Bilans projekt'!$C$3:$O$3,0)),"")</f>
        <v/>
      </c>
      <c r="NOT36" s="131" t="str">
        <f>_xlfn.IFNA(INDEX('5. Bilans projekt'!$C$54:$O$54,1,MATCH('12. Ocena dyskontowa Inwestycji'!NOT$34,'5. Bilans projekt'!$C$3:$O$3,0))-INDEX('5. Bilans projekt'!$C$58:$O$58,1,MATCH('12. Ocena dyskontowa Inwestycji'!NOT$34,'5. Bilans projekt'!$C$3:$O$3,0))-INDEX('5. Bilans projekt'!$C$63:$O$63,1,MATCH('12. Ocena dyskontowa Inwestycji'!NOT$34,'5. Bilans projekt'!$C$3:$O$3,0))-INDEX('5. Bilans projekt'!$C$68:$O$68,1,MATCH('12. Ocena dyskontowa Inwestycji'!NOT$34,'5. Bilans projekt'!$C$3:$O$3,0)),"")</f>
        <v/>
      </c>
      <c r="NOU36" s="131" t="str">
        <f>_xlfn.IFNA(INDEX('5. Bilans projekt'!$C$54:$O$54,1,MATCH('12. Ocena dyskontowa Inwestycji'!NOU$34,'5. Bilans projekt'!$C$3:$O$3,0))-INDEX('5. Bilans projekt'!$C$58:$O$58,1,MATCH('12. Ocena dyskontowa Inwestycji'!NOU$34,'5. Bilans projekt'!$C$3:$O$3,0))-INDEX('5. Bilans projekt'!$C$63:$O$63,1,MATCH('12. Ocena dyskontowa Inwestycji'!NOU$34,'5. Bilans projekt'!$C$3:$O$3,0))-INDEX('5. Bilans projekt'!$C$68:$O$68,1,MATCH('12. Ocena dyskontowa Inwestycji'!NOU$34,'5. Bilans projekt'!$C$3:$O$3,0)),"")</f>
        <v/>
      </c>
      <c r="NOV36" s="131" t="str">
        <f>_xlfn.IFNA(INDEX('5. Bilans projekt'!$C$54:$O$54,1,MATCH('12. Ocena dyskontowa Inwestycji'!NOV$34,'5. Bilans projekt'!$C$3:$O$3,0))-INDEX('5. Bilans projekt'!$C$58:$O$58,1,MATCH('12. Ocena dyskontowa Inwestycji'!NOV$34,'5. Bilans projekt'!$C$3:$O$3,0))-INDEX('5. Bilans projekt'!$C$63:$O$63,1,MATCH('12. Ocena dyskontowa Inwestycji'!NOV$34,'5. Bilans projekt'!$C$3:$O$3,0))-INDEX('5. Bilans projekt'!$C$68:$O$68,1,MATCH('12. Ocena dyskontowa Inwestycji'!NOV$34,'5. Bilans projekt'!$C$3:$O$3,0)),"")</f>
        <v/>
      </c>
      <c r="NOW36" s="131" t="str">
        <f>_xlfn.IFNA(INDEX('5. Bilans projekt'!$C$54:$O$54,1,MATCH('12. Ocena dyskontowa Inwestycji'!NOW$34,'5. Bilans projekt'!$C$3:$O$3,0))-INDEX('5. Bilans projekt'!$C$58:$O$58,1,MATCH('12. Ocena dyskontowa Inwestycji'!NOW$34,'5. Bilans projekt'!$C$3:$O$3,0))-INDEX('5. Bilans projekt'!$C$63:$O$63,1,MATCH('12. Ocena dyskontowa Inwestycji'!NOW$34,'5. Bilans projekt'!$C$3:$O$3,0))-INDEX('5. Bilans projekt'!$C$68:$O$68,1,MATCH('12. Ocena dyskontowa Inwestycji'!NOW$34,'5. Bilans projekt'!$C$3:$O$3,0)),"")</f>
        <v/>
      </c>
      <c r="NOX36" s="131" t="str">
        <f>_xlfn.IFNA(INDEX('5. Bilans projekt'!$C$54:$O$54,1,MATCH('12. Ocena dyskontowa Inwestycji'!NOX$34,'5. Bilans projekt'!$C$3:$O$3,0))-INDEX('5. Bilans projekt'!$C$58:$O$58,1,MATCH('12. Ocena dyskontowa Inwestycji'!NOX$34,'5. Bilans projekt'!$C$3:$O$3,0))-INDEX('5. Bilans projekt'!$C$63:$O$63,1,MATCH('12. Ocena dyskontowa Inwestycji'!NOX$34,'5. Bilans projekt'!$C$3:$O$3,0))-INDEX('5. Bilans projekt'!$C$68:$O$68,1,MATCH('12. Ocena dyskontowa Inwestycji'!NOX$34,'5. Bilans projekt'!$C$3:$O$3,0)),"")</f>
        <v/>
      </c>
      <c r="NOY36" s="131" t="str">
        <f>_xlfn.IFNA(INDEX('5. Bilans projekt'!$C$54:$O$54,1,MATCH('12. Ocena dyskontowa Inwestycji'!NOY$34,'5. Bilans projekt'!$C$3:$O$3,0))-INDEX('5. Bilans projekt'!$C$58:$O$58,1,MATCH('12. Ocena dyskontowa Inwestycji'!NOY$34,'5. Bilans projekt'!$C$3:$O$3,0))-INDEX('5. Bilans projekt'!$C$63:$O$63,1,MATCH('12. Ocena dyskontowa Inwestycji'!NOY$34,'5. Bilans projekt'!$C$3:$O$3,0))-INDEX('5. Bilans projekt'!$C$68:$O$68,1,MATCH('12. Ocena dyskontowa Inwestycji'!NOY$34,'5. Bilans projekt'!$C$3:$O$3,0)),"")</f>
        <v/>
      </c>
      <c r="NOZ36" s="131" t="str">
        <f>_xlfn.IFNA(INDEX('5. Bilans projekt'!$C$54:$O$54,1,MATCH('12. Ocena dyskontowa Inwestycji'!NOZ$34,'5. Bilans projekt'!$C$3:$O$3,0))-INDEX('5. Bilans projekt'!$C$58:$O$58,1,MATCH('12. Ocena dyskontowa Inwestycji'!NOZ$34,'5. Bilans projekt'!$C$3:$O$3,0))-INDEX('5. Bilans projekt'!$C$63:$O$63,1,MATCH('12. Ocena dyskontowa Inwestycji'!NOZ$34,'5. Bilans projekt'!$C$3:$O$3,0))-INDEX('5. Bilans projekt'!$C$68:$O$68,1,MATCH('12. Ocena dyskontowa Inwestycji'!NOZ$34,'5. Bilans projekt'!$C$3:$O$3,0)),"")</f>
        <v/>
      </c>
      <c r="NPA36" s="131" t="str">
        <f>_xlfn.IFNA(INDEX('5. Bilans projekt'!$C$54:$O$54,1,MATCH('12. Ocena dyskontowa Inwestycji'!NPA$34,'5. Bilans projekt'!$C$3:$O$3,0))-INDEX('5. Bilans projekt'!$C$58:$O$58,1,MATCH('12. Ocena dyskontowa Inwestycji'!NPA$34,'5. Bilans projekt'!$C$3:$O$3,0))-INDEX('5. Bilans projekt'!$C$63:$O$63,1,MATCH('12. Ocena dyskontowa Inwestycji'!NPA$34,'5. Bilans projekt'!$C$3:$O$3,0))-INDEX('5. Bilans projekt'!$C$68:$O$68,1,MATCH('12. Ocena dyskontowa Inwestycji'!NPA$34,'5. Bilans projekt'!$C$3:$O$3,0)),"")</f>
        <v/>
      </c>
      <c r="NPB36" s="131" t="str">
        <f>_xlfn.IFNA(INDEX('5. Bilans projekt'!$C$54:$O$54,1,MATCH('12. Ocena dyskontowa Inwestycji'!NPB$34,'5. Bilans projekt'!$C$3:$O$3,0))-INDEX('5. Bilans projekt'!$C$58:$O$58,1,MATCH('12. Ocena dyskontowa Inwestycji'!NPB$34,'5. Bilans projekt'!$C$3:$O$3,0))-INDEX('5. Bilans projekt'!$C$63:$O$63,1,MATCH('12. Ocena dyskontowa Inwestycji'!NPB$34,'5. Bilans projekt'!$C$3:$O$3,0))-INDEX('5. Bilans projekt'!$C$68:$O$68,1,MATCH('12. Ocena dyskontowa Inwestycji'!NPB$34,'5. Bilans projekt'!$C$3:$O$3,0)),"")</f>
        <v/>
      </c>
      <c r="NPC36" s="131" t="str">
        <f>_xlfn.IFNA(INDEX('5. Bilans projekt'!$C$54:$O$54,1,MATCH('12. Ocena dyskontowa Inwestycji'!NPC$34,'5. Bilans projekt'!$C$3:$O$3,0))-INDEX('5. Bilans projekt'!$C$58:$O$58,1,MATCH('12. Ocena dyskontowa Inwestycji'!NPC$34,'5. Bilans projekt'!$C$3:$O$3,0))-INDEX('5. Bilans projekt'!$C$63:$O$63,1,MATCH('12. Ocena dyskontowa Inwestycji'!NPC$34,'5. Bilans projekt'!$C$3:$O$3,0))-INDEX('5. Bilans projekt'!$C$68:$O$68,1,MATCH('12. Ocena dyskontowa Inwestycji'!NPC$34,'5. Bilans projekt'!$C$3:$O$3,0)),"")</f>
        <v/>
      </c>
      <c r="NPD36" s="131" t="str">
        <f>_xlfn.IFNA(INDEX('5. Bilans projekt'!$C$54:$O$54,1,MATCH('12. Ocena dyskontowa Inwestycji'!NPD$34,'5. Bilans projekt'!$C$3:$O$3,0))-INDEX('5. Bilans projekt'!$C$58:$O$58,1,MATCH('12. Ocena dyskontowa Inwestycji'!NPD$34,'5. Bilans projekt'!$C$3:$O$3,0))-INDEX('5. Bilans projekt'!$C$63:$O$63,1,MATCH('12. Ocena dyskontowa Inwestycji'!NPD$34,'5. Bilans projekt'!$C$3:$O$3,0))-INDEX('5. Bilans projekt'!$C$68:$O$68,1,MATCH('12. Ocena dyskontowa Inwestycji'!NPD$34,'5. Bilans projekt'!$C$3:$O$3,0)),"")</f>
        <v/>
      </c>
      <c r="NPE36" s="131" t="str">
        <f>_xlfn.IFNA(INDEX('5. Bilans projekt'!$C$54:$O$54,1,MATCH('12. Ocena dyskontowa Inwestycji'!NPE$34,'5. Bilans projekt'!$C$3:$O$3,0))-INDEX('5. Bilans projekt'!$C$58:$O$58,1,MATCH('12. Ocena dyskontowa Inwestycji'!NPE$34,'5. Bilans projekt'!$C$3:$O$3,0))-INDEX('5. Bilans projekt'!$C$63:$O$63,1,MATCH('12. Ocena dyskontowa Inwestycji'!NPE$34,'5. Bilans projekt'!$C$3:$O$3,0))-INDEX('5. Bilans projekt'!$C$68:$O$68,1,MATCH('12. Ocena dyskontowa Inwestycji'!NPE$34,'5. Bilans projekt'!$C$3:$O$3,0)),"")</f>
        <v/>
      </c>
      <c r="NPF36" s="131" t="str">
        <f>_xlfn.IFNA(INDEX('5. Bilans projekt'!$C$54:$O$54,1,MATCH('12. Ocena dyskontowa Inwestycji'!NPF$34,'5. Bilans projekt'!$C$3:$O$3,0))-INDEX('5. Bilans projekt'!$C$58:$O$58,1,MATCH('12. Ocena dyskontowa Inwestycji'!NPF$34,'5. Bilans projekt'!$C$3:$O$3,0))-INDEX('5. Bilans projekt'!$C$63:$O$63,1,MATCH('12. Ocena dyskontowa Inwestycji'!NPF$34,'5. Bilans projekt'!$C$3:$O$3,0))-INDEX('5. Bilans projekt'!$C$68:$O$68,1,MATCH('12. Ocena dyskontowa Inwestycji'!NPF$34,'5. Bilans projekt'!$C$3:$O$3,0)),"")</f>
        <v/>
      </c>
      <c r="NPG36" s="131" t="str">
        <f>_xlfn.IFNA(INDEX('5. Bilans projekt'!$C$54:$O$54,1,MATCH('12. Ocena dyskontowa Inwestycji'!NPG$34,'5. Bilans projekt'!$C$3:$O$3,0))-INDEX('5. Bilans projekt'!$C$58:$O$58,1,MATCH('12. Ocena dyskontowa Inwestycji'!NPG$34,'5. Bilans projekt'!$C$3:$O$3,0))-INDEX('5. Bilans projekt'!$C$63:$O$63,1,MATCH('12. Ocena dyskontowa Inwestycji'!NPG$34,'5. Bilans projekt'!$C$3:$O$3,0))-INDEX('5. Bilans projekt'!$C$68:$O$68,1,MATCH('12. Ocena dyskontowa Inwestycji'!NPG$34,'5. Bilans projekt'!$C$3:$O$3,0)),"")</f>
        <v/>
      </c>
      <c r="NPH36" s="131" t="str">
        <f>_xlfn.IFNA(INDEX('5. Bilans projekt'!$C$54:$O$54,1,MATCH('12. Ocena dyskontowa Inwestycji'!NPH$34,'5. Bilans projekt'!$C$3:$O$3,0))-INDEX('5. Bilans projekt'!$C$58:$O$58,1,MATCH('12. Ocena dyskontowa Inwestycji'!NPH$34,'5. Bilans projekt'!$C$3:$O$3,0))-INDEX('5. Bilans projekt'!$C$63:$O$63,1,MATCH('12. Ocena dyskontowa Inwestycji'!NPH$34,'5. Bilans projekt'!$C$3:$O$3,0))-INDEX('5. Bilans projekt'!$C$68:$O$68,1,MATCH('12. Ocena dyskontowa Inwestycji'!NPH$34,'5. Bilans projekt'!$C$3:$O$3,0)),"")</f>
        <v/>
      </c>
      <c r="NPI36" s="131" t="str">
        <f>_xlfn.IFNA(INDEX('5. Bilans projekt'!$C$54:$O$54,1,MATCH('12. Ocena dyskontowa Inwestycji'!NPI$34,'5. Bilans projekt'!$C$3:$O$3,0))-INDEX('5. Bilans projekt'!$C$58:$O$58,1,MATCH('12. Ocena dyskontowa Inwestycji'!NPI$34,'5. Bilans projekt'!$C$3:$O$3,0))-INDEX('5. Bilans projekt'!$C$63:$O$63,1,MATCH('12. Ocena dyskontowa Inwestycji'!NPI$34,'5. Bilans projekt'!$C$3:$O$3,0))-INDEX('5. Bilans projekt'!$C$68:$O$68,1,MATCH('12. Ocena dyskontowa Inwestycji'!NPI$34,'5. Bilans projekt'!$C$3:$O$3,0)),"")</f>
        <v/>
      </c>
      <c r="NPJ36" s="131" t="str">
        <f>_xlfn.IFNA(INDEX('5. Bilans projekt'!$C$54:$O$54,1,MATCH('12. Ocena dyskontowa Inwestycji'!NPJ$34,'5. Bilans projekt'!$C$3:$O$3,0))-INDEX('5. Bilans projekt'!$C$58:$O$58,1,MATCH('12. Ocena dyskontowa Inwestycji'!NPJ$34,'5. Bilans projekt'!$C$3:$O$3,0))-INDEX('5. Bilans projekt'!$C$63:$O$63,1,MATCH('12. Ocena dyskontowa Inwestycji'!NPJ$34,'5. Bilans projekt'!$C$3:$O$3,0))-INDEX('5. Bilans projekt'!$C$68:$O$68,1,MATCH('12. Ocena dyskontowa Inwestycji'!NPJ$34,'5. Bilans projekt'!$C$3:$O$3,0)),"")</f>
        <v/>
      </c>
      <c r="NPK36" s="131" t="str">
        <f>_xlfn.IFNA(INDEX('5. Bilans projekt'!$C$54:$O$54,1,MATCH('12. Ocena dyskontowa Inwestycji'!NPK$34,'5. Bilans projekt'!$C$3:$O$3,0))-INDEX('5. Bilans projekt'!$C$58:$O$58,1,MATCH('12. Ocena dyskontowa Inwestycji'!NPK$34,'5. Bilans projekt'!$C$3:$O$3,0))-INDEX('5. Bilans projekt'!$C$63:$O$63,1,MATCH('12. Ocena dyskontowa Inwestycji'!NPK$34,'5. Bilans projekt'!$C$3:$O$3,0))-INDEX('5. Bilans projekt'!$C$68:$O$68,1,MATCH('12. Ocena dyskontowa Inwestycji'!NPK$34,'5. Bilans projekt'!$C$3:$O$3,0)),"")</f>
        <v/>
      </c>
      <c r="NPL36" s="131" t="str">
        <f>_xlfn.IFNA(INDEX('5. Bilans projekt'!$C$54:$O$54,1,MATCH('12. Ocena dyskontowa Inwestycji'!NPL$34,'5. Bilans projekt'!$C$3:$O$3,0))-INDEX('5. Bilans projekt'!$C$58:$O$58,1,MATCH('12. Ocena dyskontowa Inwestycji'!NPL$34,'5. Bilans projekt'!$C$3:$O$3,0))-INDEX('5. Bilans projekt'!$C$63:$O$63,1,MATCH('12. Ocena dyskontowa Inwestycji'!NPL$34,'5. Bilans projekt'!$C$3:$O$3,0))-INDEX('5. Bilans projekt'!$C$68:$O$68,1,MATCH('12. Ocena dyskontowa Inwestycji'!NPL$34,'5. Bilans projekt'!$C$3:$O$3,0)),"")</f>
        <v/>
      </c>
      <c r="NPM36" s="131" t="str">
        <f>_xlfn.IFNA(INDEX('5. Bilans projekt'!$C$54:$O$54,1,MATCH('12. Ocena dyskontowa Inwestycji'!NPM$34,'5. Bilans projekt'!$C$3:$O$3,0))-INDEX('5. Bilans projekt'!$C$58:$O$58,1,MATCH('12. Ocena dyskontowa Inwestycji'!NPM$34,'5. Bilans projekt'!$C$3:$O$3,0))-INDEX('5. Bilans projekt'!$C$63:$O$63,1,MATCH('12. Ocena dyskontowa Inwestycji'!NPM$34,'5. Bilans projekt'!$C$3:$O$3,0))-INDEX('5. Bilans projekt'!$C$68:$O$68,1,MATCH('12. Ocena dyskontowa Inwestycji'!NPM$34,'5. Bilans projekt'!$C$3:$O$3,0)),"")</f>
        <v/>
      </c>
      <c r="NPN36" s="131" t="str">
        <f>_xlfn.IFNA(INDEX('5. Bilans projekt'!$C$54:$O$54,1,MATCH('12. Ocena dyskontowa Inwestycji'!NPN$34,'5. Bilans projekt'!$C$3:$O$3,0))-INDEX('5. Bilans projekt'!$C$58:$O$58,1,MATCH('12. Ocena dyskontowa Inwestycji'!NPN$34,'5. Bilans projekt'!$C$3:$O$3,0))-INDEX('5. Bilans projekt'!$C$63:$O$63,1,MATCH('12. Ocena dyskontowa Inwestycji'!NPN$34,'5. Bilans projekt'!$C$3:$O$3,0))-INDEX('5. Bilans projekt'!$C$68:$O$68,1,MATCH('12. Ocena dyskontowa Inwestycji'!NPN$34,'5. Bilans projekt'!$C$3:$O$3,0)),"")</f>
        <v/>
      </c>
      <c r="NPO36" s="131" t="str">
        <f>_xlfn.IFNA(INDEX('5. Bilans projekt'!$C$54:$O$54,1,MATCH('12. Ocena dyskontowa Inwestycji'!NPO$34,'5. Bilans projekt'!$C$3:$O$3,0))-INDEX('5. Bilans projekt'!$C$58:$O$58,1,MATCH('12. Ocena dyskontowa Inwestycji'!NPO$34,'5. Bilans projekt'!$C$3:$O$3,0))-INDEX('5. Bilans projekt'!$C$63:$O$63,1,MATCH('12. Ocena dyskontowa Inwestycji'!NPO$34,'5. Bilans projekt'!$C$3:$O$3,0))-INDEX('5. Bilans projekt'!$C$68:$O$68,1,MATCH('12. Ocena dyskontowa Inwestycji'!NPO$34,'5. Bilans projekt'!$C$3:$O$3,0)),"")</f>
        <v/>
      </c>
      <c r="NPP36" s="131" t="str">
        <f>_xlfn.IFNA(INDEX('5. Bilans projekt'!$C$54:$O$54,1,MATCH('12. Ocena dyskontowa Inwestycji'!NPP$34,'5. Bilans projekt'!$C$3:$O$3,0))-INDEX('5. Bilans projekt'!$C$58:$O$58,1,MATCH('12. Ocena dyskontowa Inwestycji'!NPP$34,'5. Bilans projekt'!$C$3:$O$3,0))-INDEX('5. Bilans projekt'!$C$63:$O$63,1,MATCH('12. Ocena dyskontowa Inwestycji'!NPP$34,'5. Bilans projekt'!$C$3:$O$3,0))-INDEX('5. Bilans projekt'!$C$68:$O$68,1,MATCH('12. Ocena dyskontowa Inwestycji'!NPP$34,'5. Bilans projekt'!$C$3:$O$3,0)),"")</f>
        <v/>
      </c>
      <c r="NPQ36" s="131" t="str">
        <f>_xlfn.IFNA(INDEX('5. Bilans projekt'!$C$54:$O$54,1,MATCH('12. Ocena dyskontowa Inwestycji'!NPQ$34,'5. Bilans projekt'!$C$3:$O$3,0))-INDEX('5. Bilans projekt'!$C$58:$O$58,1,MATCH('12. Ocena dyskontowa Inwestycji'!NPQ$34,'5. Bilans projekt'!$C$3:$O$3,0))-INDEX('5. Bilans projekt'!$C$63:$O$63,1,MATCH('12. Ocena dyskontowa Inwestycji'!NPQ$34,'5. Bilans projekt'!$C$3:$O$3,0))-INDEX('5. Bilans projekt'!$C$68:$O$68,1,MATCH('12. Ocena dyskontowa Inwestycji'!NPQ$34,'5. Bilans projekt'!$C$3:$O$3,0)),"")</f>
        <v/>
      </c>
      <c r="NPR36" s="131" t="str">
        <f>_xlfn.IFNA(INDEX('5. Bilans projekt'!$C$54:$O$54,1,MATCH('12. Ocena dyskontowa Inwestycji'!NPR$34,'5. Bilans projekt'!$C$3:$O$3,0))-INDEX('5. Bilans projekt'!$C$58:$O$58,1,MATCH('12. Ocena dyskontowa Inwestycji'!NPR$34,'5. Bilans projekt'!$C$3:$O$3,0))-INDEX('5. Bilans projekt'!$C$63:$O$63,1,MATCH('12. Ocena dyskontowa Inwestycji'!NPR$34,'5. Bilans projekt'!$C$3:$O$3,0))-INDEX('5. Bilans projekt'!$C$68:$O$68,1,MATCH('12. Ocena dyskontowa Inwestycji'!NPR$34,'5. Bilans projekt'!$C$3:$O$3,0)),"")</f>
        <v/>
      </c>
      <c r="NPS36" s="131" t="str">
        <f>_xlfn.IFNA(INDEX('5. Bilans projekt'!$C$54:$O$54,1,MATCH('12. Ocena dyskontowa Inwestycji'!NPS$34,'5. Bilans projekt'!$C$3:$O$3,0))-INDEX('5. Bilans projekt'!$C$58:$O$58,1,MATCH('12. Ocena dyskontowa Inwestycji'!NPS$34,'5. Bilans projekt'!$C$3:$O$3,0))-INDEX('5. Bilans projekt'!$C$63:$O$63,1,MATCH('12. Ocena dyskontowa Inwestycji'!NPS$34,'5. Bilans projekt'!$C$3:$O$3,0))-INDEX('5. Bilans projekt'!$C$68:$O$68,1,MATCH('12. Ocena dyskontowa Inwestycji'!NPS$34,'5. Bilans projekt'!$C$3:$O$3,0)),"")</f>
        <v/>
      </c>
      <c r="NPT36" s="131" t="str">
        <f>_xlfn.IFNA(INDEX('5. Bilans projekt'!$C$54:$O$54,1,MATCH('12. Ocena dyskontowa Inwestycji'!NPT$34,'5. Bilans projekt'!$C$3:$O$3,0))-INDEX('5. Bilans projekt'!$C$58:$O$58,1,MATCH('12. Ocena dyskontowa Inwestycji'!NPT$34,'5. Bilans projekt'!$C$3:$O$3,0))-INDEX('5. Bilans projekt'!$C$63:$O$63,1,MATCH('12. Ocena dyskontowa Inwestycji'!NPT$34,'5. Bilans projekt'!$C$3:$O$3,0))-INDEX('5. Bilans projekt'!$C$68:$O$68,1,MATCH('12. Ocena dyskontowa Inwestycji'!NPT$34,'5. Bilans projekt'!$C$3:$O$3,0)),"")</f>
        <v/>
      </c>
      <c r="NPU36" s="131" t="str">
        <f>_xlfn.IFNA(INDEX('5. Bilans projekt'!$C$54:$O$54,1,MATCH('12. Ocena dyskontowa Inwestycji'!NPU$34,'5. Bilans projekt'!$C$3:$O$3,0))-INDEX('5. Bilans projekt'!$C$58:$O$58,1,MATCH('12. Ocena dyskontowa Inwestycji'!NPU$34,'5. Bilans projekt'!$C$3:$O$3,0))-INDEX('5. Bilans projekt'!$C$63:$O$63,1,MATCH('12. Ocena dyskontowa Inwestycji'!NPU$34,'5. Bilans projekt'!$C$3:$O$3,0))-INDEX('5. Bilans projekt'!$C$68:$O$68,1,MATCH('12. Ocena dyskontowa Inwestycji'!NPU$34,'5. Bilans projekt'!$C$3:$O$3,0)),"")</f>
        <v/>
      </c>
      <c r="NPV36" s="131" t="str">
        <f>_xlfn.IFNA(INDEX('5. Bilans projekt'!$C$54:$O$54,1,MATCH('12. Ocena dyskontowa Inwestycji'!NPV$34,'5. Bilans projekt'!$C$3:$O$3,0))-INDEX('5. Bilans projekt'!$C$58:$O$58,1,MATCH('12. Ocena dyskontowa Inwestycji'!NPV$34,'5. Bilans projekt'!$C$3:$O$3,0))-INDEX('5. Bilans projekt'!$C$63:$O$63,1,MATCH('12. Ocena dyskontowa Inwestycji'!NPV$34,'5. Bilans projekt'!$C$3:$O$3,0))-INDEX('5. Bilans projekt'!$C$68:$O$68,1,MATCH('12. Ocena dyskontowa Inwestycji'!NPV$34,'5. Bilans projekt'!$C$3:$O$3,0)),"")</f>
        <v/>
      </c>
      <c r="NPW36" s="131" t="str">
        <f>_xlfn.IFNA(INDEX('5. Bilans projekt'!$C$54:$O$54,1,MATCH('12. Ocena dyskontowa Inwestycji'!NPW$34,'5. Bilans projekt'!$C$3:$O$3,0))-INDEX('5. Bilans projekt'!$C$58:$O$58,1,MATCH('12. Ocena dyskontowa Inwestycji'!NPW$34,'5. Bilans projekt'!$C$3:$O$3,0))-INDEX('5. Bilans projekt'!$C$63:$O$63,1,MATCH('12. Ocena dyskontowa Inwestycji'!NPW$34,'5. Bilans projekt'!$C$3:$O$3,0))-INDEX('5. Bilans projekt'!$C$68:$O$68,1,MATCH('12. Ocena dyskontowa Inwestycji'!NPW$34,'5. Bilans projekt'!$C$3:$O$3,0)),"")</f>
        <v/>
      </c>
      <c r="NPX36" s="131" t="str">
        <f>_xlfn.IFNA(INDEX('5. Bilans projekt'!$C$54:$O$54,1,MATCH('12. Ocena dyskontowa Inwestycji'!NPX$34,'5. Bilans projekt'!$C$3:$O$3,0))-INDEX('5. Bilans projekt'!$C$58:$O$58,1,MATCH('12. Ocena dyskontowa Inwestycji'!NPX$34,'5. Bilans projekt'!$C$3:$O$3,0))-INDEX('5. Bilans projekt'!$C$63:$O$63,1,MATCH('12. Ocena dyskontowa Inwestycji'!NPX$34,'5. Bilans projekt'!$C$3:$O$3,0))-INDEX('5. Bilans projekt'!$C$68:$O$68,1,MATCH('12. Ocena dyskontowa Inwestycji'!NPX$34,'5. Bilans projekt'!$C$3:$O$3,0)),"")</f>
        <v/>
      </c>
      <c r="NPY36" s="131" t="str">
        <f>_xlfn.IFNA(INDEX('5. Bilans projekt'!$C$54:$O$54,1,MATCH('12. Ocena dyskontowa Inwestycji'!NPY$34,'5. Bilans projekt'!$C$3:$O$3,0))-INDEX('5. Bilans projekt'!$C$58:$O$58,1,MATCH('12. Ocena dyskontowa Inwestycji'!NPY$34,'5. Bilans projekt'!$C$3:$O$3,0))-INDEX('5. Bilans projekt'!$C$63:$O$63,1,MATCH('12. Ocena dyskontowa Inwestycji'!NPY$34,'5. Bilans projekt'!$C$3:$O$3,0))-INDEX('5. Bilans projekt'!$C$68:$O$68,1,MATCH('12. Ocena dyskontowa Inwestycji'!NPY$34,'5. Bilans projekt'!$C$3:$O$3,0)),"")</f>
        <v/>
      </c>
      <c r="NPZ36" s="131" t="str">
        <f>_xlfn.IFNA(INDEX('5. Bilans projekt'!$C$54:$O$54,1,MATCH('12. Ocena dyskontowa Inwestycji'!NPZ$34,'5. Bilans projekt'!$C$3:$O$3,0))-INDEX('5. Bilans projekt'!$C$58:$O$58,1,MATCH('12. Ocena dyskontowa Inwestycji'!NPZ$34,'5. Bilans projekt'!$C$3:$O$3,0))-INDEX('5. Bilans projekt'!$C$63:$O$63,1,MATCH('12. Ocena dyskontowa Inwestycji'!NPZ$34,'5. Bilans projekt'!$C$3:$O$3,0))-INDEX('5. Bilans projekt'!$C$68:$O$68,1,MATCH('12. Ocena dyskontowa Inwestycji'!NPZ$34,'5. Bilans projekt'!$C$3:$O$3,0)),"")</f>
        <v/>
      </c>
      <c r="NQA36" s="131" t="str">
        <f>_xlfn.IFNA(INDEX('5. Bilans projekt'!$C$54:$O$54,1,MATCH('12. Ocena dyskontowa Inwestycji'!NQA$34,'5. Bilans projekt'!$C$3:$O$3,0))-INDEX('5. Bilans projekt'!$C$58:$O$58,1,MATCH('12. Ocena dyskontowa Inwestycji'!NQA$34,'5. Bilans projekt'!$C$3:$O$3,0))-INDEX('5. Bilans projekt'!$C$63:$O$63,1,MATCH('12. Ocena dyskontowa Inwestycji'!NQA$34,'5. Bilans projekt'!$C$3:$O$3,0))-INDEX('5. Bilans projekt'!$C$68:$O$68,1,MATCH('12. Ocena dyskontowa Inwestycji'!NQA$34,'5. Bilans projekt'!$C$3:$O$3,0)),"")</f>
        <v/>
      </c>
      <c r="NQB36" s="131" t="str">
        <f>_xlfn.IFNA(INDEX('5. Bilans projekt'!$C$54:$O$54,1,MATCH('12. Ocena dyskontowa Inwestycji'!NQB$34,'5. Bilans projekt'!$C$3:$O$3,0))-INDEX('5. Bilans projekt'!$C$58:$O$58,1,MATCH('12. Ocena dyskontowa Inwestycji'!NQB$34,'5. Bilans projekt'!$C$3:$O$3,0))-INDEX('5. Bilans projekt'!$C$63:$O$63,1,MATCH('12. Ocena dyskontowa Inwestycji'!NQB$34,'5. Bilans projekt'!$C$3:$O$3,0))-INDEX('5. Bilans projekt'!$C$68:$O$68,1,MATCH('12. Ocena dyskontowa Inwestycji'!NQB$34,'5. Bilans projekt'!$C$3:$O$3,0)),"")</f>
        <v/>
      </c>
      <c r="NQC36" s="131" t="str">
        <f>_xlfn.IFNA(INDEX('5. Bilans projekt'!$C$54:$O$54,1,MATCH('12. Ocena dyskontowa Inwestycji'!NQC$34,'5. Bilans projekt'!$C$3:$O$3,0))-INDEX('5. Bilans projekt'!$C$58:$O$58,1,MATCH('12. Ocena dyskontowa Inwestycji'!NQC$34,'5. Bilans projekt'!$C$3:$O$3,0))-INDEX('5. Bilans projekt'!$C$63:$O$63,1,MATCH('12. Ocena dyskontowa Inwestycji'!NQC$34,'5. Bilans projekt'!$C$3:$O$3,0))-INDEX('5. Bilans projekt'!$C$68:$O$68,1,MATCH('12. Ocena dyskontowa Inwestycji'!NQC$34,'5. Bilans projekt'!$C$3:$O$3,0)),"")</f>
        <v/>
      </c>
      <c r="NQD36" s="131" t="str">
        <f>_xlfn.IFNA(INDEX('5. Bilans projekt'!$C$54:$O$54,1,MATCH('12. Ocena dyskontowa Inwestycji'!NQD$34,'5. Bilans projekt'!$C$3:$O$3,0))-INDEX('5. Bilans projekt'!$C$58:$O$58,1,MATCH('12. Ocena dyskontowa Inwestycji'!NQD$34,'5. Bilans projekt'!$C$3:$O$3,0))-INDEX('5. Bilans projekt'!$C$63:$O$63,1,MATCH('12. Ocena dyskontowa Inwestycji'!NQD$34,'5. Bilans projekt'!$C$3:$O$3,0))-INDEX('5. Bilans projekt'!$C$68:$O$68,1,MATCH('12. Ocena dyskontowa Inwestycji'!NQD$34,'5. Bilans projekt'!$C$3:$O$3,0)),"")</f>
        <v/>
      </c>
      <c r="NQE36" s="131" t="str">
        <f>_xlfn.IFNA(INDEX('5. Bilans projekt'!$C$54:$O$54,1,MATCH('12. Ocena dyskontowa Inwestycji'!NQE$34,'5. Bilans projekt'!$C$3:$O$3,0))-INDEX('5. Bilans projekt'!$C$58:$O$58,1,MATCH('12. Ocena dyskontowa Inwestycji'!NQE$34,'5. Bilans projekt'!$C$3:$O$3,0))-INDEX('5. Bilans projekt'!$C$63:$O$63,1,MATCH('12. Ocena dyskontowa Inwestycji'!NQE$34,'5. Bilans projekt'!$C$3:$O$3,0))-INDEX('5. Bilans projekt'!$C$68:$O$68,1,MATCH('12. Ocena dyskontowa Inwestycji'!NQE$34,'5. Bilans projekt'!$C$3:$O$3,0)),"")</f>
        <v/>
      </c>
      <c r="NQF36" s="131" t="str">
        <f>_xlfn.IFNA(INDEX('5. Bilans projekt'!$C$54:$O$54,1,MATCH('12. Ocena dyskontowa Inwestycji'!NQF$34,'5. Bilans projekt'!$C$3:$O$3,0))-INDEX('5. Bilans projekt'!$C$58:$O$58,1,MATCH('12. Ocena dyskontowa Inwestycji'!NQF$34,'5. Bilans projekt'!$C$3:$O$3,0))-INDEX('5. Bilans projekt'!$C$63:$O$63,1,MATCH('12. Ocena dyskontowa Inwestycji'!NQF$34,'5. Bilans projekt'!$C$3:$O$3,0))-INDEX('5. Bilans projekt'!$C$68:$O$68,1,MATCH('12. Ocena dyskontowa Inwestycji'!NQF$34,'5. Bilans projekt'!$C$3:$O$3,0)),"")</f>
        <v/>
      </c>
      <c r="NQG36" s="131" t="str">
        <f>_xlfn.IFNA(INDEX('5. Bilans projekt'!$C$54:$O$54,1,MATCH('12. Ocena dyskontowa Inwestycji'!NQG$34,'5. Bilans projekt'!$C$3:$O$3,0))-INDEX('5. Bilans projekt'!$C$58:$O$58,1,MATCH('12. Ocena dyskontowa Inwestycji'!NQG$34,'5. Bilans projekt'!$C$3:$O$3,0))-INDEX('5. Bilans projekt'!$C$63:$O$63,1,MATCH('12. Ocena dyskontowa Inwestycji'!NQG$34,'5. Bilans projekt'!$C$3:$O$3,0))-INDEX('5. Bilans projekt'!$C$68:$O$68,1,MATCH('12. Ocena dyskontowa Inwestycji'!NQG$34,'5. Bilans projekt'!$C$3:$O$3,0)),"")</f>
        <v/>
      </c>
      <c r="NQH36" s="131" t="str">
        <f>_xlfn.IFNA(INDEX('5. Bilans projekt'!$C$54:$O$54,1,MATCH('12. Ocena dyskontowa Inwestycji'!NQH$34,'5. Bilans projekt'!$C$3:$O$3,0))-INDEX('5. Bilans projekt'!$C$58:$O$58,1,MATCH('12. Ocena dyskontowa Inwestycji'!NQH$34,'5. Bilans projekt'!$C$3:$O$3,0))-INDEX('5. Bilans projekt'!$C$63:$O$63,1,MATCH('12. Ocena dyskontowa Inwestycji'!NQH$34,'5. Bilans projekt'!$C$3:$O$3,0))-INDEX('5. Bilans projekt'!$C$68:$O$68,1,MATCH('12. Ocena dyskontowa Inwestycji'!NQH$34,'5. Bilans projekt'!$C$3:$O$3,0)),"")</f>
        <v/>
      </c>
      <c r="NQI36" s="131" t="str">
        <f>_xlfn.IFNA(INDEX('5. Bilans projekt'!$C$54:$O$54,1,MATCH('12. Ocena dyskontowa Inwestycji'!NQI$34,'5. Bilans projekt'!$C$3:$O$3,0))-INDEX('5. Bilans projekt'!$C$58:$O$58,1,MATCH('12. Ocena dyskontowa Inwestycji'!NQI$34,'5. Bilans projekt'!$C$3:$O$3,0))-INDEX('5. Bilans projekt'!$C$63:$O$63,1,MATCH('12. Ocena dyskontowa Inwestycji'!NQI$34,'5. Bilans projekt'!$C$3:$O$3,0))-INDEX('5. Bilans projekt'!$C$68:$O$68,1,MATCH('12. Ocena dyskontowa Inwestycji'!NQI$34,'5. Bilans projekt'!$C$3:$O$3,0)),"")</f>
        <v/>
      </c>
      <c r="NQJ36" s="131" t="str">
        <f>_xlfn.IFNA(INDEX('5. Bilans projekt'!$C$54:$O$54,1,MATCH('12. Ocena dyskontowa Inwestycji'!NQJ$34,'5. Bilans projekt'!$C$3:$O$3,0))-INDEX('5. Bilans projekt'!$C$58:$O$58,1,MATCH('12. Ocena dyskontowa Inwestycji'!NQJ$34,'5. Bilans projekt'!$C$3:$O$3,0))-INDEX('5. Bilans projekt'!$C$63:$O$63,1,MATCH('12. Ocena dyskontowa Inwestycji'!NQJ$34,'5. Bilans projekt'!$C$3:$O$3,0))-INDEX('5. Bilans projekt'!$C$68:$O$68,1,MATCH('12. Ocena dyskontowa Inwestycji'!NQJ$34,'5. Bilans projekt'!$C$3:$O$3,0)),"")</f>
        <v/>
      </c>
      <c r="NQK36" s="131" t="str">
        <f>_xlfn.IFNA(INDEX('5. Bilans projekt'!$C$54:$O$54,1,MATCH('12. Ocena dyskontowa Inwestycji'!NQK$34,'5. Bilans projekt'!$C$3:$O$3,0))-INDEX('5. Bilans projekt'!$C$58:$O$58,1,MATCH('12. Ocena dyskontowa Inwestycji'!NQK$34,'5. Bilans projekt'!$C$3:$O$3,0))-INDEX('5. Bilans projekt'!$C$63:$O$63,1,MATCH('12. Ocena dyskontowa Inwestycji'!NQK$34,'5. Bilans projekt'!$C$3:$O$3,0))-INDEX('5. Bilans projekt'!$C$68:$O$68,1,MATCH('12. Ocena dyskontowa Inwestycji'!NQK$34,'5. Bilans projekt'!$C$3:$O$3,0)),"")</f>
        <v/>
      </c>
      <c r="NQL36" s="131" t="str">
        <f>_xlfn.IFNA(INDEX('5. Bilans projekt'!$C$54:$O$54,1,MATCH('12. Ocena dyskontowa Inwestycji'!NQL$34,'5. Bilans projekt'!$C$3:$O$3,0))-INDEX('5. Bilans projekt'!$C$58:$O$58,1,MATCH('12. Ocena dyskontowa Inwestycji'!NQL$34,'5. Bilans projekt'!$C$3:$O$3,0))-INDEX('5. Bilans projekt'!$C$63:$O$63,1,MATCH('12. Ocena dyskontowa Inwestycji'!NQL$34,'5. Bilans projekt'!$C$3:$O$3,0))-INDEX('5. Bilans projekt'!$C$68:$O$68,1,MATCH('12. Ocena dyskontowa Inwestycji'!NQL$34,'5. Bilans projekt'!$C$3:$O$3,0)),"")</f>
        <v/>
      </c>
      <c r="NQM36" s="131" t="str">
        <f>_xlfn.IFNA(INDEX('5. Bilans projekt'!$C$54:$O$54,1,MATCH('12. Ocena dyskontowa Inwestycji'!NQM$34,'5. Bilans projekt'!$C$3:$O$3,0))-INDEX('5. Bilans projekt'!$C$58:$O$58,1,MATCH('12. Ocena dyskontowa Inwestycji'!NQM$34,'5. Bilans projekt'!$C$3:$O$3,0))-INDEX('5. Bilans projekt'!$C$63:$O$63,1,MATCH('12. Ocena dyskontowa Inwestycji'!NQM$34,'5. Bilans projekt'!$C$3:$O$3,0))-INDEX('5. Bilans projekt'!$C$68:$O$68,1,MATCH('12. Ocena dyskontowa Inwestycji'!NQM$34,'5. Bilans projekt'!$C$3:$O$3,0)),"")</f>
        <v/>
      </c>
      <c r="NQN36" s="131" t="str">
        <f>_xlfn.IFNA(INDEX('5. Bilans projekt'!$C$54:$O$54,1,MATCH('12. Ocena dyskontowa Inwestycji'!NQN$34,'5. Bilans projekt'!$C$3:$O$3,0))-INDEX('5. Bilans projekt'!$C$58:$O$58,1,MATCH('12. Ocena dyskontowa Inwestycji'!NQN$34,'5. Bilans projekt'!$C$3:$O$3,0))-INDEX('5. Bilans projekt'!$C$63:$O$63,1,MATCH('12. Ocena dyskontowa Inwestycji'!NQN$34,'5. Bilans projekt'!$C$3:$O$3,0))-INDEX('5. Bilans projekt'!$C$68:$O$68,1,MATCH('12. Ocena dyskontowa Inwestycji'!NQN$34,'5. Bilans projekt'!$C$3:$O$3,0)),"")</f>
        <v/>
      </c>
      <c r="NQO36" s="131" t="str">
        <f>_xlfn.IFNA(INDEX('5. Bilans projekt'!$C$54:$O$54,1,MATCH('12. Ocena dyskontowa Inwestycji'!NQO$34,'5. Bilans projekt'!$C$3:$O$3,0))-INDEX('5. Bilans projekt'!$C$58:$O$58,1,MATCH('12. Ocena dyskontowa Inwestycji'!NQO$34,'5. Bilans projekt'!$C$3:$O$3,0))-INDEX('5. Bilans projekt'!$C$63:$O$63,1,MATCH('12. Ocena dyskontowa Inwestycji'!NQO$34,'5. Bilans projekt'!$C$3:$O$3,0))-INDEX('5. Bilans projekt'!$C$68:$O$68,1,MATCH('12. Ocena dyskontowa Inwestycji'!NQO$34,'5. Bilans projekt'!$C$3:$O$3,0)),"")</f>
        <v/>
      </c>
      <c r="NQP36" s="131" t="str">
        <f>_xlfn.IFNA(INDEX('5. Bilans projekt'!$C$54:$O$54,1,MATCH('12. Ocena dyskontowa Inwestycji'!NQP$34,'5. Bilans projekt'!$C$3:$O$3,0))-INDEX('5. Bilans projekt'!$C$58:$O$58,1,MATCH('12. Ocena dyskontowa Inwestycji'!NQP$34,'5. Bilans projekt'!$C$3:$O$3,0))-INDEX('5. Bilans projekt'!$C$63:$O$63,1,MATCH('12. Ocena dyskontowa Inwestycji'!NQP$34,'5. Bilans projekt'!$C$3:$O$3,0))-INDEX('5. Bilans projekt'!$C$68:$O$68,1,MATCH('12. Ocena dyskontowa Inwestycji'!NQP$34,'5. Bilans projekt'!$C$3:$O$3,0)),"")</f>
        <v/>
      </c>
      <c r="NQQ36" s="131" t="str">
        <f>_xlfn.IFNA(INDEX('5. Bilans projekt'!$C$54:$O$54,1,MATCH('12. Ocena dyskontowa Inwestycji'!NQQ$34,'5. Bilans projekt'!$C$3:$O$3,0))-INDEX('5. Bilans projekt'!$C$58:$O$58,1,MATCH('12. Ocena dyskontowa Inwestycji'!NQQ$34,'5. Bilans projekt'!$C$3:$O$3,0))-INDEX('5. Bilans projekt'!$C$63:$O$63,1,MATCH('12. Ocena dyskontowa Inwestycji'!NQQ$34,'5. Bilans projekt'!$C$3:$O$3,0))-INDEX('5. Bilans projekt'!$C$68:$O$68,1,MATCH('12. Ocena dyskontowa Inwestycji'!NQQ$34,'5. Bilans projekt'!$C$3:$O$3,0)),"")</f>
        <v/>
      </c>
      <c r="NQR36" s="131" t="str">
        <f>_xlfn.IFNA(INDEX('5. Bilans projekt'!$C$54:$O$54,1,MATCH('12. Ocena dyskontowa Inwestycji'!NQR$34,'5. Bilans projekt'!$C$3:$O$3,0))-INDEX('5. Bilans projekt'!$C$58:$O$58,1,MATCH('12. Ocena dyskontowa Inwestycji'!NQR$34,'5. Bilans projekt'!$C$3:$O$3,0))-INDEX('5. Bilans projekt'!$C$63:$O$63,1,MATCH('12. Ocena dyskontowa Inwestycji'!NQR$34,'5. Bilans projekt'!$C$3:$O$3,0))-INDEX('5. Bilans projekt'!$C$68:$O$68,1,MATCH('12. Ocena dyskontowa Inwestycji'!NQR$34,'5. Bilans projekt'!$C$3:$O$3,0)),"")</f>
        <v/>
      </c>
      <c r="NQS36" s="131" t="str">
        <f>_xlfn.IFNA(INDEX('5. Bilans projekt'!$C$54:$O$54,1,MATCH('12. Ocena dyskontowa Inwestycji'!NQS$34,'5. Bilans projekt'!$C$3:$O$3,0))-INDEX('5. Bilans projekt'!$C$58:$O$58,1,MATCH('12. Ocena dyskontowa Inwestycji'!NQS$34,'5. Bilans projekt'!$C$3:$O$3,0))-INDEX('5. Bilans projekt'!$C$63:$O$63,1,MATCH('12. Ocena dyskontowa Inwestycji'!NQS$34,'5. Bilans projekt'!$C$3:$O$3,0))-INDEX('5. Bilans projekt'!$C$68:$O$68,1,MATCH('12. Ocena dyskontowa Inwestycji'!NQS$34,'5. Bilans projekt'!$C$3:$O$3,0)),"")</f>
        <v/>
      </c>
      <c r="NQT36" s="131" t="str">
        <f>_xlfn.IFNA(INDEX('5. Bilans projekt'!$C$54:$O$54,1,MATCH('12. Ocena dyskontowa Inwestycji'!NQT$34,'5. Bilans projekt'!$C$3:$O$3,0))-INDEX('5. Bilans projekt'!$C$58:$O$58,1,MATCH('12. Ocena dyskontowa Inwestycji'!NQT$34,'5. Bilans projekt'!$C$3:$O$3,0))-INDEX('5. Bilans projekt'!$C$63:$O$63,1,MATCH('12. Ocena dyskontowa Inwestycji'!NQT$34,'5. Bilans projekt'!$C$3:$O$3,0))-INDEX('5. Bilans projekt'!$C$68:$O$68,1,MATCH('12. Ocena dyskontowa Inwestycji'!NQT$34,'5. Bilans projekt'!$C$3:$O$3,0)),"")</f>
        <v/>
      </c>
      <c r="NQU36" s="131" t="str">
        <f>_xlfn.IFNA(INDEX('5. Bilans projekt'!$C$54:$O$54,1,MATCH('12. Ocena dyskontowa Inwestycji'!NQU$34,'5. Bilans projekt'!$C$3:$O$3,0))-INDEX('5. Bilans projekt'!$C$58:$O$58,1,MATCH('12. Ocena dyskontowa Inwestycji'!NQU$34,'5. Bilans projekt'!$C$3:$O$3,0))-INDEX('5. Bilans projekt'!$C$63:$O$63,1,MATCH('12. Ocena dyskontowa Inwestycji'!NQU$34,'5. Bilans projekt'!$C$3:$O$3,0))-INDEX('5. Bilans projekt'!$C$68:$O$68,1,MATCH('12. Ocena dyskontowa Inwestycji'!NQU$34,'5. Bilans projekt'!$C$3:$O$3,0)),"")</f>
        <v/>
      </c>
      <c r="NQV36" s="131" t="str">
        <f>_xlfn.IFNA(INDEX('5. Bilans projekt'!$C$54:$O$54,1,MATCH('12. Ocena dyskontowa Inwestycji'!NQV$34,'5. Bilans projekt'!$C$3:$O$3,0))-INDEX('5. Bilans projekt'!$C$58:$O$58,1,MATCH('12. Ocena dyskontowa Inwestycji'!NQV$34,'5. Bilans projekt'!$C$3:$O$3,0))-INDEX('5. Bilans projekt'!$C$63:$O$63,1,MATCH('12. Ocena dyskontowa Inwestycji'!NQV$34,'5. Bilans projekt'!$C$3:$O$3,0))-INDEX('5. Bilans projekt'!$C$68:$O$68,1,MATCH('12. Ocena dyskontowa Inwestycji'!NQV$34,'5. Bilans projekt'!$C$3:$O$3,0)),"")</f>
        <v/>
      </c>
      <c r="NQW36" s="131" t="str">
        <f>_xlfn.IFNA(INDEX('5. Bilans projekt'!$C$54:$O$54,1,MATCH('12. Ocena dyskontowa Inwestycji'!NQW$34,'5. Bilans projekt'!$C$3:$O$3,0))-INDEX('5. Bilans projekt'!$C$58:$O$58,1,MATCH('12. Ocena dyskontowa Inwestycji'!NQW$34,'5. Bilans projekt'!$C$3:$O$3,0))-INDEX('5. Bilans projekt'!$C$63:$O$63,1,MATCH('12. Ocena dyskontowa Inwestycji'!NQW$34,'5. Bilans projekt'!$C$3:$O$3,0))-INDEX('5. Bilans projekt'!$C$68:$O$68,1,MATCH('12. Ocena dyskontowa Inwestycji'!NQW$34,'5. Bilans projekt'!$C$3:$O$3,0)),"")</f>
        <v/>
      </c>
      <c r="NQX36" s="131" t="str">
        <f>_xlfn.IFNA(INDEX('5. Bilans projekt'!$C$54:$O$54,1,MATCH('12. Ocena dyskontowa Inwestycji'!NQX$34,'5. Bilans projekt'!$C$3:$O$3,0))-INDEX('5. Bilans projekt'!$C$58:$O$58,1,MATCH('12. Ocena dyskontowa Inwestycji'!NQX$34,'5. Bilans projekt'!$C$3:$O$3,0))-INDEX('5. Bilans projekt'!$C$63:$O$63,1,MATCH('12. Ocena dyskontowa Inwestycji'!NQX$34,'5. Bilans projekt'!$C$3:$O$3,0))-INDEX('5. Bilans projekt'!$C$68:$O$68,1,MATCH('12. Ocena dyskontowa Inwestycji'!NQX$34,'5. Bilans projekt'!$C$3:$O$3,0)),"")</f>
        <v/>
      </c>
      <c r="NQY36" s="131" t="str">
        <f>_xlfn.IFNA(INDEX('5. Bilans projekt'!$C$54:$O$54,1,MATCH('12. Ocena dyskontowa Inwestycji'!NQY$34,'5. Bilans projekt'!$C$3:$O$3,0))-INDEX('5. Bilans projekt'!$C$58:$O$58,1,MATCH('12. Ocena dyskontowa Inwestycji'!NQY$34,'5. Bilans projekt'!$C$3:$O$3,0))-INDEX('5. Bilans projekt'!$C$63:$O$63,1,MATCH('12. Ocena dyskontowa Inwestycji'!NQY$34,'5. Bilans projekt'!$C$3:$O$3,0))-INDEX('5. Bilans projekt'!$C$68:$O$68,1,MATCH('12. Ocena dyskontowa Inwestycji'!NQY$34,'5. Bilans projekt'!$C$3:$O$3,0)),"")</f>
        <v/>
      </c>
      <c r="NQZ36" s="131" t="str">
        <f>_xlfn.IFNA(INDEX('5. Bilans projekt'!$C$54:$O$54,1,MATCH('12. Ocena dyskontowa Inwestycji'!NQZ$34,'5. Bilans projekt'!$C$3:$O$3,0))-INDEX('5. Bilans projekt'!$C$58:$O$58,1,MATCH('12. Ocena dyskontowa Inwestycji'!NQZ$34,'5. Bilans projekt'!$C$3:$O$3,0))-INDEX('5. Bilans projekt'!$C$63:$O$63,1,MATCH('12. Ocena dyskontowa Inwestycji'!NQZ$34,'5. Bilans projekt'!$C$3:$O$3,0))-INDEX('5. Bilans projekt'!$C$68:$O$68,1,MATCH('12. Ocena dyskontowa Inwestycji'!NQZ$34,'5. Bilans projekt'!$C$3:$O$3,0)),"")</f>
        <v/>
      </c>
      <c r="NRA36" s="131" t="str">
        <f>_xlfn.IFNA(INDEX('5. Bilans projekt'!$C$54:$O$54,1,MATCH('12. Ocena dyskontowa Inwestycji'!NRA$34,'5. Bilans projekt'!$C$3:$O$3,0))-INDEX('5. Bilans projekt'!$C$58:$O$58,1,MATCH('12. Ocena dyskontowa Inwestycji'!NRA$34,'5. Bilans projekt'!$C$3:$O$3,0))-INDEX('5. Bilans projekt'!$C$63:$O$63,1,MATCH('12. Ocena dyskontowa Inwestycji'!NRA$34,'5. Bilans projekt'!$C$3:$O$3,0))-INDEX('5. Bilans projekt'!$C$68:$O$68,1,MATCH('12. Ocena dyskontowa Inwestycji'!NRA$34,'5. Bilans projekt'!$C$3:$O$3,0)),"")</f>
        <v/>
      </c>
      <c r="NRB36" s="131" t="str">
        <f>_xlfn.IFNA(INDEX('5. Bilans projekt'!$C$54:$O$54,1,MATCH('12. Ocena dyskontowa Inwestycji'!NRB$34,'5. Bilans projekt'!$C$3:$O$3,0))-INDEX('5. Bilans projekt'!$C$58:$O$58,1,MATCH('12. Ocena dyskontowa Inwestycji'!NRB$34,'5. Bilans projekt'!$C$3:$O$3,0))-INDEX('5. Bilans projekt'!$C$63:$O$63,1,MATCH('12. Ocena dyskontowa Inwestycji'!NRB$34,'5. Bilans projekt'!$C$3:$O$3,0))-INDEX('5. Bilans projekt'!$C$68:$O$68,1,MATCH('12. Ocena dyskontowa Inwestycji'!NRB$34,'5. Bilans projekt'!$C$3:$O$3,0)),"")</f>
        <v/>
      </c>
      <c r="NRC36" s="131" t="str">
        <f>_xlfn.IFNA(INDEX('5. Bilans projekt'!$C$54:$O$54,1,MATCH('12. Ocena dyskontowa Inwestycji'!NRC$34,'5. Bilans projekt'!$C$3:$O$3,0))-INDEX('5. Bilans projekt'!$C$58:$O$58,1,MATCH('12. Ocena dyskontowa Inwestycji'!NRC$34,'5. Bilans projekt'!$C$3:$O$3,0))-INDEX('5. Bilans projekt'!$C$63:$O$63,1,MATCH('12. Ocena dyskontowa Inwestycji'!NRC$34,'5. Bilans projekt'!$C$3:$O$3,0))-INDEX('5. Bilans projekt'!$C$68:$O$68,1,MATCH('12. Ocena dyskontowa Inwestycji'!NRC$34,'5. Bilans projekt'!$C$3:$O$3,0)),"")</f>
        <v/>
      </c>
      <c r="NRD36" s="131" t="str">
        <f>_xlfn.IFNA(INDEX('5. Bilans projekt'!$C$54:$O$54,1,MATCH('12. Ocena dyskontowa Inwestycji'!NRD$34,'5. Bilans projekt'!$C$3:$O$3,0))-INDEX('5. Bilans projekt'!$C$58:$O$58,1,MATCH('12. Ocena dyskontowa Inwestycji'!NRD$34,'5. Bilans projekt'!$C$3:$O$3,0))-INDEX('5. Bilans projekt'!$C$63:$O$63,1,MATCH('12. Ocena dyskontowa Inwestycji'!NRD$34,'5. Bilans projekt'!$C$3:$O$3,0))-INDEX('5. Bilans projekt'!$C$68:$O$68,1,MATCH('12. Ocena dyskontowa Inwestycji'!NRD$34,'5. Bilans projekt'!$C$3:$O$3,0)),"")</f>
        <v/>
      </c>
      <c r="NRE36" s="131" t="str">
        <f>_xlfn.IFNA(INDEX('5. Bilans projekt'!$C$54:$O$54,1,MATCH('12. Ocena dyskontowa Inwestycji'!NRE$34,'5. Bilans projekt'!$C$3:$O$3,0))-INDEX('5. Bilans projekt'!$C$58:$O$58,1,MATCH('12. Ocena dyskontowa Inwestycji'!NRE$34,'5. Bilans projekt'!$C$3:$O$3,0))-INDEX('5. Bilans projekt'!$C$63:$O$63,1,MATCH('12. Ocena dyskontowa Inwestycji'!NRE$34,'5. Bilans projekt'!$C$3:$O$3,0))-INDEX('5. Bilans projekt'!$C$68:$O$68,1,MATCH('12. Ocena dyskontowa Inwestycji'!NRE$34,'5. Bilans projekt'!$C$3:$O$3,0)),"")</f>
        <v/>
      </c>
      <c r="NRF36" s="131" t="str">
        <f>_xlfn.IFNA(INDEX('5. Bilans projekt'!$C$54:$O$54,1,MATCH('12. Ocena dyskontowa Inwestycji'!NRF$34,'5. Bilans projekt'!$C$3:$O$3,0))-INDEX('5. Bilans projekt'!$C$58:$O$58,1,MATCH('12. Ocena dyskontowa Inwestycji'!NRF$34,'5. Bilans projekt'!$C$3:$O$3,0))-INDEX('5. Bilans projekt'!$C$63:$O$63,1,MATCH('12. Ocena dyskontowa Inwestycji'!NRF$34,'5. Bilans projekt'!$C$3:$O$3,0))-INDEX('5. Bilans projekt'!$C$68:$O$68,1,MATCH('12. Ocena dyskontowa Inwestycji'!NRF$34,'5. Bilans projekt'!$C$3:$O$3,0)),"")</f>
        <v/>
      </c>
      <c r="NRG36" s="131" t="str">
        <f>_xlfn.IFNA(INDEX('5. Bilans projekt'!$C$54:$O$54,1,MATCH('12. Ocena dyskontowa Inwestycji'!NRG$34,'5. Bilans projekt'!$C$3:$O$3,0))-INDEX('5. Bilans projekt'!$C$58:$O$58,1,MATCH('12. Ocena dyskontowa Inwestycji'!NRG$34,'5. Bilans projekt'!$C$3:$O$3,0))-INDEX('5. Bilans projekt'!$C$63:$O$63,1,MATCH('12. Ocena dyskontowa Inwestycji'!NRG$34,'5. Bilans projekt'!$C$3:$O$3,0))-INDEX('5. Bilans projekt'!$C$68:$O$68,1,MATCH('12. Ocena dyskontowa Inwestycji'!NRG$34,'5. Bilans projekt'!$C$3:$O$3,0)),"")</f>
        <v/>
      </c>
      <c r="NRH36" s="131" t="str">
        <f>_xlfn.IFNA(INDEX('5. Bilans projekt'!$C$54:$O$54,1,MATCH('12. Ocena dyskontowa Inwestycji'!NRH$34,'5. Bilans projekt'!$C$3:$O$3,0))-INDEX('5. Bilans projekt'!$C$58:$O$58,1,MATCH('12. Ocena dyskontowa Inwestycji'!NRH$34,'5. Bilans projekt'!$C$3:$O$3,0))-INDEX('5. Bilans projekt'!$C$63:$O$63,1,MATCH('12. Ocena dyskontowa Inwestycji'!NRH$34,'5. Bilans projekt'!$C$3:$O$3,0))-INDEX('5. Bilans projekt'!$C$68:$O$68,1,MATCH('12. Ocena dyskontowa Inwestycji'!NRH$34,'5. Bilans projekt'!$C$3:$O$3,0)),"")</f>
        <v/>
      </c>
      <c r="NRI36" s="131" t="str">
        <f>_xlfn.IFNA(INDEX('5. Bilans projekt'!$C$54:$O$54,1,MATCH('12. Ocena dyskontowa Inwestycji'!NRI$34,'5. Bilans projekt'!$C$3:$O$3,0))-INDEX('5. Bilans projekt'!$C$58:$O$58,1,MATCH('12. Ocena dyskontowa Inwestycji'!NRI$34,'5. Bilans projekt'!$C$3:$O$3,0))-INDEX('5. Bilans projekt'!$C$63:$O$63,1,MATCH('12. Ocena dyskontowa Inwestycji'!NRI$34,'5. Bilans projekt'!$C$3:$O$3,0))-INDEX('5. Bilans projekt'!$C$68:$O$68,1,MATCH('12. Ocena dyskontowa Inwestycji'!NRI$34,'5. Bilans projekt'!$C$3:$O$3,0)),"")</f>
        <v/>
      </c>
      <c r="NRJ36" s="131" t="str">
        <f>_xlfn.IFNA(INDEX('5. Bilans projekt'!$C$54:$O$54,1,MATCH('12. Ocena dyskontowa Inwestycji'!NRJ$34,'5. Bilans projekt'!$C$3:$O$3,0))-INDEX('5. Bilans projekt'!$C$58:$O$58,1,MATCH('12. Ocena dyskontowa Inwestycji'!NRJ$34,'5. Bilans projekt'!$C$3:$O$3,0))-INDEX('5. Bilans projekt'!$C$63:$O$63,1,MATCH('12. Ocena dyskontowa Inwestycji'!NRJ$34,'5. Bilans projekt'!$C$3:$O$3,0))-INDEX('5. Bilans projekt'!$C$68:$O$68,1,MATCH('12. Ocena dyskontowa Inwestycji'!NRJ$34,'5. Bilans projekt'!$C$3:$O$3,0)),"")</f>
        <v/>
      </c>
      <c r="NRK36" s="131" t="str">
        <f>_xlfn.IFNA(INDEX('5. Bilans projekt'!$C$54:$O$54,1,MATCH('12. Ocena dyskontowa Inwestycji'!NRK$34,'5. Bilans projekt'!$C$3:$O$3,0))-INDEX('5. Bilans projekt'!$C$58:$O$58,1,MATCH('12. Ocena dyskontowa Inwestycji'!NRK$34,'5. Bilans projekt'!$C$3:$O$3,0))-INDEX('5. Bilans projekt'!$C$63:$O$63,1,MATCH('12. Ocena dyskontowa Inwestycji'!NRK$34,'5. Bilans projekt'!$C$3:$O$3,0))-INDEX('5. Bilans projekt'!$C$68:$O$68,1,MATCH('12. Ocena dyskontowa Inwestycji'!NRK$34,'5. Bilans projekt'!$C$3:$O$3,0)),"")</f>
        <v/>
      </c>
      <c r="NRL36" s="131" t="str">
        <f>_xlfn.IFNA(INDEX('5. Bilans projekt'!$C$54:$O$54,1,MATCH('12. Ocena dyskontowa Inwestycji'!NRL$34,'5. Bilans projekt'!$C$3:$O$3,0))-INDEX('5. Bilans projekt'!$C$58:$O$58,1,MATCH('12. Ocena dyskontowa Inwestycji'!NRL$34,'5. Bilans projekt'!$C$3:$O$3,0))-INDEX('5. Bilans projekt'!$C$63:$O$63,1,MATCH('12. Ocena dyskontowa Inwestycji'!NRL$34,'5. Bilans projekt'!$C$3:$O$3,0))-INDEX('5. Bilans projekt'!$C$68:$O$68,1,MATCH('12. Ocena dyskontowa Inwestycji'!NRL$34,'5. Bilans projekt'!$C$3:$O$3,0)),"")</f>
        <v/>
      </c>
      <c r="NRM36" s="131" t="str">
        <f>_xlfn.IFNA(INDEX('5. Bilans projekt'!$C$54:$O$54,1,MATCH('12. Ocena dyskontowa Inwestycji'!NRM$34,'5. Bilans projekt'!$C$3:$O$3,0))-INDEX('5. Bilans projekt'!$C$58:$O$58,1,MATCH('12. Ocena dyskontowa Inwestycji'!NRM$34,'5. Bilans projekt'!$C$3:$O$3,0))-INDEX('5. Bilans projekt'!$C$63:$O$63,1,MATCH('12. Ocena dyskontowa Inwestycji'!NRM$34,'5. Bilans projekt'!$C$3:$O$3,0))-INDEX('5. Bilans projekt'!$C$68:$O$68,1,MATCH('12. Ocena dyskontowa Inwestycji'!NRM$34,'5. Bilans projekt'!$C$3:$O$3,0)),"")</f>
        <v/>
      </c>
      <c r="NRN36" s="131" t="str">
        <f>_xlfn.IFNA(INDEX('5. Bilans projekt'!$C$54:$O$54,1,MATCH('12. Ocena dyskontowa Inwestycji'!NRN$34,'5. Bilans projekt'!$C$3:$O$3,0))-INDEX('5. Bilans projekt'!$C$58:$O$58,1,MATCH('12. Ocena dyskontowa Inwestycji'!NRN$34,'5. Bilans projekt'!$C$3:$O$3,0))-INDEX('5. Bilans projekt'!$C$63:$O$63,1,MATCH('12. Ocena dyskontowa Inwestycji'!NRN$34,'5. Bilans projekt'!$C$3:$O$3,0))-INDEX('5. Bilans projekt'!$C$68:$O$68,1,MATCH('12. Ocena dyskontowa Inwestycji'!NRN$34,'5. Bilans projekt'!$C$3:$O$3,0)),"")</f>
        <v/>
      </c>
      <c r="NRO36" s="131" t="str">
        <f>_xlfn.IFNA(INDEX('5. Bilans projekt'!$C$54:$O$54,1,MATCH('12. Ocena dyskontowa Inwestycji'!NRO$34,'5. Bilans projekt'!$C$3:$O$3,0))-INDEX('5. Bilans projekt'!$C$58:$O$58,1,MATCH('12. Ocena dyskontowa Inwestycji'!NRO$34,'5. Bilans projekt'!$C$3:$O$3,0))-INDEX('5. Bilans projekt'!$C$63:$O$63,1,MATCH('12. Ocena dyskontowa Inwestycji'!NRO$34,'5. Bilans projekt'!$C$3:$O$3,0))-INDEX('5. Bilans projekt'!$C$68:$O$68,1,MATCH('12. Ocena dyskontowa Inwestycji'!NRO$34,'5. Bilans projekt'!$C$3:$O$3,0)),"")</f>
        <v/>
      </c>
      <c r="NRP36" s="131" t="str">
        <f>_xlfn.IFNA(INDEX('5. Bilans projekt'!$C$54:$O$54,1,MATCH('12. Ocena dyskontowa Inwestycji'!NRP$34,'5. Bilans projekt'!$C$3:$O$3,0))-INDEX('5. Bilans projekt'!$C$58:$O$58,1,MATCH('12. Ocena dyskontowa Inwestycji'!NRP$34,'5. Bilans projekt'!$C$3:$O$3,0))-INDEX('5. Bilans projekt'!$C$63:$O$63,1,MATCH('12. Ocena dyskontowa Inwestycji'!NRP$34,'5. Bilans projekt'!$C$3:$O$3,0))-INDEX('5. Bilans projekt'!$C$68:$O$68,1,MATCH('12. Ocena dyskontowa Inwestycji'!NRP$34,'5. Bilans projekt'!$C$3:$O$3,0)),"")</f>
        <v/>
      </c>
      <c r="NRQ36" s="131" t="str">
        <f>_xlfn.IFNA(INDEX('5. Bilans projekt'!$C$54:$O$54,1,MATCH('12. Ocena dyskontowa Inwestycji'!NRQ$34,'5. Bilans projekt'!$C$3:$O$3,0))-INDEX('5. Bilans projekt'!$C$58:$O$58,1,MATCH('12. Ocena dyskontowa Inwestycji'!NRQ$34,'5. Bilans projekt'!$C$3:$O$3,0))-INDEX('5. Bilans projekt'!$C$63:$O$63,1,MATCH('12. Ocena dyskontowa Inwestycji'!NRQ$34,'5. Bilans projekt'!$C$3:$O$3,0))-INDEX('5. Bilans projekt'!$C$68:$O$68,1,MATCH('12. Ocena dyskontowa Inwestycji'!NRQ$34,'5. Bilans projekt'!$C$3:$O$3,0)),"")</f>
        <v/>
      </c>
      <c r="NRR36" s="131" t="str">
        <f>_xlfn.IFNA(INDEX('5. Bilans projekt'!$C$54:$O$54,1,MATCH('12. Ocena dyskontowa Inwestycji'!NRR$34,'5. Bilans projekt'!$C$3:$O$3,0))-INDEX('5. Bilans projekt'!$C$58:$O$58,1,MATCH('12. Ocena dyskontowa Inwestycji'!NRR$34,'5. Bilans projekt'!$C$3:$O$3,0))-INDEX('5. Bilans projekt'!$C$63:$O$63,1,MATCH('12. Ocena dyskontowa Inwestycji'!NRR$34,'5. Bilans projekt'!$C$3:$O$3,0))-INDEX('5. Bilans projekt'!$C$68:$O$68,1,MATCH('12. Ocena dyskontowa Inwestycji'!NRR$34,'5. Bilans projekt'!$C$3:$O$3,0)),"")</f>
        <v/>
      </c>
      <c r="NRS36" s="131" t="str">
        <f>_xlfn.IFNA(INDEX('5. Bilans projekt'!$C$54:$O$54,1,MATCH('12. Ocena dyskontowa Inwestycji'!NRS$34,'5. Bilans projekt'!$C$3:$O$3,0))-INDEX('5. Bilans projekt'!$C$58:$O$58,1,MATCH('12. Ocena dyskontowa Inwestycji'!NRS$34,'5. Bilans projekt'!$C$3:$O$3,0))-INDEX('5. Bilans projekt'!$C$63:$O$63,1,MATCH('12. Ocena dyskontowa Inwestycji'!NRS$34,'5. Bilans projekt'!$C$3:$O$3,0))-INDEX('5. Bilans projekt'!$C$68:$O$68,1,MATCH('12. Ocena dyskontowa Inwestycji'!NRS$34,'5. Bilans projekt'!$C$3:$O$3,0)),"")</f>
        <v/>
      </c>
      <c r="NRT36" s="131" t="str">
        <f>_xlfn.IFNA(INDEX('5. Bilans projekt'!$C$54:$O$54,1,MATCH('12. Ocena dyskontowa Inwestycji'!NRT$34,'5. Bilans projekt'!$C$3:$O$3,0))-INDEX('5. Bilans projekt'!$C$58:$O$58,1,MATCH('12. Ocena dyskontowa Inwestycji'!NRT$34,'5. Bilans projekt'!$C$3:$O$3,0))-INDEX('5. Bilans projekt'!$C$63:$O$63,1,MATCH('12. Ocena dyskontowa Inwestycji'!NRT$34,'5. Bilans projekt'!$C$3:$O$3,0))-INDEX('5. Bilans projekt'!$C$68:$O$68,1,MATCH('12. Ocena dyskontowa Inwestycji'!NRT$34,'5. Bilans projekt'!$C$3:$O$3,0)),"")</f>
        <v/>
      </c>
      <c r="NRU36" s="131" t="str">
        <f>_xlfn.IFNA(INDEX('5. Bilans projekt'!$C$54:$O$54,1,MATCH('12. Ocena dyskontowa Inwestycji'!NRU$34,'5. Bilans projekt'!$C$3:$O$3,0))-INDEX('5. Bilans projekt'!$C$58:$O$58,1,MATCH('12. Ocena dyskontowa Inwestycji'!NRU$34,'5. Bilans projekt'!$C$3:$O$3,0))-INDEX('5. Bilans projekt'!$C$63:$O$63,1,MATCH('12. Ocena dyskontowa Inwestycji'!NRU$34,'5. Bilans projekt'!$C$3:$O$3,0))-INDEX('5. Bilans projekt'!$C$68:$O$68,1,MATCH('12. Ocena dyskontowa Inwestycji'!NRU$34,'5. Bilans projekt'!$C$3:$O$3,0)),"")</f>
        <v/>
      </c>
      <c r="NRV36" s="131" t="str">
        <f>_xlfn.IFNA(INDEX('5. Bilans projekt'!$C$54:$O$54,1,MATCH('12. Ocena dyskontowa Inwestycji'!NRV$34,'5. Bilans projekt'!$C$3:$O$3,0))-INDEX('5. Bilans projekt'!$C$58:$O$58,1,MATCH('12. Ocena dyskontowa Inwestycji'!NRV$34,'5. Bilans projekt'!$C$3:$O$3,0))-INDEX('5. Bilans projekt'!$C$63:$O$63,1,MATCH('12. Ocena dyskontowa Inwestycji'!NRV$34,'5. Bilans projekt'!$C$3:$O$3,0))-INDEX('5. Bilans projekt'!$C$68:$O$68,1,MATCH('12. Ocena dyskontowa Inwestycji'!NRV$34,'5. Bilans projekt'!$C$3:$O$3,0)),"")</f>
        <v/>
      </c>
      <c r="NRW36" s="131" t="str">
        <f>_xlfn.IFNA(INDEX('5. Bilans projekt'!$C$54:$O$54,1,MATCH('12. Ocena dyskontowa Inwestycji'!NRW$34,'5. Bilans projekt'!$C$3:$O$3,0))-INDEX('5. Bilans projekt'!$C$58:$O$58,1,MATCH('12. Ocena dyskontowa Inwestycji'!NRW$34,'5. Bilans projekt'!$C$3:$O$3,0))-INDEX('5. Bilans projekt'!$C$63:$O$63,1,MATCH('12. Ocena dyskontowa Inwestycji'!NRW$34,'5. Bilans projekt'!$C$3:$O$3,0))-INDEX('5. Bilans projekt'!$C$68:$O$68,1,MATCH('12. Ocena dyskontowa Inwestycji'!NRW$34,'5. Bilans projekt'!$C$3:$O$3,0)),"")</f>
        <v/>
      </c>
      <c r="NRX36" s="131" t="str">
        <f>_xlfn.IFNA(INDEX('5. Bilans projekt'!$C$54:$O$54,1,MATCH('12. Ocena dyskontowa Inwestycji'!NRX$34,'5. Bilans projekt'!$C$3:$O$3,0))-INDEX('5. Bilans projekt'!$C$58:$O$58,1,MATCH('12. Ocena dyskontowa Inwestycji'!NRX$34,'5. Bilans projekt'!$C$3:$O$3,0))-INDEX('5. Bilans projekt'!$C$63:$O$63,1,MATCH('12. Ocena dyskontowa Inwestycji'!NRX$34,'5. Bilans projekt'!$C$3:$O$3,0))-INDEX('5. Bilans projekt'!$C$68:$O$68,1,MATCH('12. Ocena dyskontowa Inwestycji'!NRX$34,'5. Bilans projekt'!$C$3:$O$3,0)),"")</f>
        <v/>
      </c>
      <c r="NRY36" s="131" t="str">
        <f>_xlfn.IFNA(INDEX('5. Bilans projekt'!$C$54:$O$54,1,MATCH('12. Ocena dyskontowa Inwestycji'!NRY$34,'5. Bilans projekt'!$C$3:$O$3,0))-INDEX('5. Bilans projekt'!$C$58:$O$58,1,MATCH('12. Ocena dyskontowa Inwestycji'!NRY$34,'5. Bilans projekt'!$C$3:$O$3,0))-INDEX('5. Bilans projekt'!$C$63:$O$63,1,MATCH('12. Ocena dyskontowa Inwestycji'!NRY$34,'5. Bilans projekt'!$C$3:$O$3,0))-INDEX('5. Bilans projekt'!$C$68:$O$68,1,MATCH('12. Ocena dyskontowa Inwestycji'!NRY$34,'5. Bilans projekt'!$C$3:$O$3,0)),"")</f>
        <v/>
      </c>
      <c r="NRZ36" s="131" t="str">
        <f>_xlfn.IFNA(INDEX('5. Bilans projekt'!$C$54:$O$54,1,MATCH('12. Ocena dyskontowa Inwestycji'!NRZ$34,'5. Bilans projekt'!$C$3:$O$3,0))-INDEX('5. Bilans projekt'!$C$58:$O$58,1,MATCH('12. Ocena dyskontowa Inwestycji'!NRZ$34,'5. Bilans projekt'!$C$3:$O$3,0))-INDEX('5. Bilans projekt'!$C$63:$O$63,1,MATCH('12. Ocena dyskontowa Inwestycji'!NRZ$34,'5. Bilans projekt'!$C$3:$O$3,0))-INDEX('5. Bilans projekt'!$C$68:$O$68,1,MATCH('12. Ocena dyskontowa Inwestycji'!NRZ$34,'5. Bilans projekt'!$C$3:$O$3,0)),"")</f>
        <v/>
      </c>
      <c r="NSA36" s="131" t="str">
        <f>_xlfn.IFNA(INDEX('5. Bilans projekt'!$C$54:$O$54,1,MATCH('12. Ocena dyskontowa Inwestycji'!NSA$34,'5. Bilans projekt'!$C$3:$O$3,0))-INDEX('5. Bilans projekt'!$C$58:$O$58,1,MATCH('12. Ocena dyskontowa Inwestycji'!NSA$34,'5. Bilans projekt'!$C$3:$O$3,0))-INDEX('5. Bilans projekt'!$C$63:$O$63,1,MATCH('12. Ocena dyskontowa Inwestycji'!NSA$34,'5. Bilans projekt'!$C$3:$O$3,0))-INDEX('5. Bilans projekt'!$C$68:$O$68,1,MATCH('12. Ocena dyskontowa Inwestycji'!NSA$34,'5. Bilans projekt'!$C$3:$O$3,0)),"")</f>
        <v/>
      </c>
      <c r="NSB36" s="131" t="str">
        <f>_xlfn.IFNA(INDEX('5. Bilans projekt'!$C$54:$O$54,1,MATCH('12. Ocena dyskontowa Inwestycji'!NSB$34,'5. Bilans projekt'!$C$3:$O$3,0))-INDEX('5. Bilans projekt'!$C$58:$O$58,1,MATCH('12. Ocena dyskontowa Inwestycji'!NSB$34,'5. Bilans projekt'!$C$3:$O$3,0))-INDEX('5. Bilans projekt'!$C$63:$O$63,1,MATCH('12. Ocena dyskontowa Inwestycji'!NSB$34,'5. Bilans projekt'!$C$3:$O$3,0))-INDEX('5. Bilans projekt'!$C$68:$O$68,1,MATCH('12. Ocena dyskontowa Inwestycji'!NSB$34,'5. Bilans projekt'!$C$3:$O$3,0)),"")</f>
        <v/>
      </c>
      <c r="NSC36" s="131" t="str">
        <f>_xlfn.IFNA(INDEX('5. Bilans projekt'!$C$54:$O$54,1,MATCH('12. Ocena dyskontowa Inwestycji'!NSC$34,'5. Bilans projekt'!$C$3:$O$3,0))-INDEX('5. Bilans projekt'!$C$58:$O$58,1,MATCH('12. Ocena dyskontowa Inwestycji'!NSC$34,'5. Bilans projekt'!$C$3:$O$3,0))-INDEX('5. Bilans projekt'!$C$63:$O$63,1,MATCH('12. Ocena dyskontowa Inwestycji'!NSC$34,'5. Bilans projekt'!$C$3:$O$3,0))-INDEX('5. Bilans projekt'!$C$68:$O$68,1,MATCH('12. Ocena dyskontowa Inwestycji'!NSC$34,'5. Bilans projekt'!$C$3:$O$3,0)),"")</f>
        <v/>
      </c>
      <c r="NSD36" s="131" t="str">
        <f>_xlfn.IFNA(INDEX('5. Bilans projekt'!$C$54:$O$54,1,MATCH('12. Ocena dyskontowa Inwestycji'!NSD$34,'5. Bilans projekt'!$C$3:$O$3,0))-INDEX('5. Bilans projekt'!$C$58:$O$58,1,MATCH('12. Ocena dyskontowa Inwestycji'!NSD$34,'5. Bilans projekt'!$C$3:$O$3,0))-INDEX('5. Bilans projekt'!$C$63:$O$63,1,MATCH('12. Ocena dyskontowa Inwestycji'!NSD$34,'5. Bilans projekt'!$C$3:$O$3,0))-INDEX('5. Bilans projekt'!$C$68:$O$68,1,MATCH('12. Ocena dyskontowa Inwestycji'!NSD$34,'5. Bilans projekt'!$C$3:$O$3,0)),"")</f>
        <v/>
      </c>
      <c r="NSE36" s="131" t="str">
        <f>_xlfn.IFNA(INDEX('5. Bilans projekt'!$C$54:$O$54,1,MATCH('12. Ocena dyskontowa Inwestycji'!NSE$34,'5. Bilans projekt'!$C$3:$O$3,0))-INDEX('5. Bilans projekt'!$C$58:$O$58,1,MATCH('12. Ocena dyskontowa Inwestycji'!NSE$34,'5. Bilans projekt'!$C$3:$O$3,0))-INDEX('5. Bilans projekt'!$C$63:$O$63,1,MATCH('12. Ocena dyskontowa Inwestycji'!NSE$34,'5. Bilans projekt'!$C$3:$O$3,0))-INDEX('5. Bilans projekt'!$C$68:$O$68,1,MATCH('12. Ocena dyskontowa Inwestycji'!NSE$34,'5. Bilans projekt'!$C$3:$O$3,0)),"")</f>
        <v/>
      </c>
      <c r="NSF36" s="131" t="str">
        <f>_xlfn.IFNA(INDEX('5. Bilans projekt'!$C$54:$O$54,1,MATCH('12. Ocena dyskontowa Inwestycji'!NSF$34,'5. Bilans projekt'!$C$3:$O$3,0))-INDEX('5. Bilans projekt'!$C$58:$O$58,1,MATCH('12. Ocena dyskontowa Inwestycji'!NSF$34,'5. Bilans projekt'!$C$3:$O$3,0))-INDEX('5. Bilans projekt'!$C$63:$O$63,1,MATCH('12. Ocena dyskontowa Inwestycji'!NSF$34,'5. Bilans projekt'!$C$3:$O$3,0))-INDEX('5. Bilans projekt'!$C$68:$O$68,1,MATCH('12. Ocena dyskontowa Inwestycji'!NSF$34,'5. Bilans projekt'!$C$3:$O$3,0)),"")</f>
        <v/>
      </c>
      <c r="NSG36" s="131" t="str">
        <f>_xlfn.IFNA(INDEX('5. Bilans projekt'!$C$54:$O$54,1,MATCH('12. Ocena dyskontowa Inwestycji'!NSG$34,'5. Bilans projekt'!$C$3:$O$3,0))-INDEX('5. Bilans projekt'!$C$58:$O$58,1,MATCH('12. Ocena dyskontowa Inwestycji'!NSG$34,'5. Bilans projekt'!$C$3:$O$3,0))-INDEX('5. Bilans projekt'!$C$63:$O$63,1,MATCH('12. Ocena dyskontowa Inwestycji'!NSG$34,'5. Bilans projekt'!$C$3:$O$3,0))-INDEX('5. Bilans projekt'!$C$68:$O$68,1,MATCH('12. Ocena dyskontowa Inwestycji'!NSG$34,'5. Bilans projekt'!$C$3:$O$3,0)),"")</f>
        <v/>
      </c>
      <c r="NSH36" s="131" t="str">
        <f>_xlfn.IFNA(INDEX('5. Bilans projekt'!$C$54:$O$54,1,MATCH('12. Ocena dyskontowa Inwestycji'!NSH$34,'5. Bilans projekt'!$C$3:$O$3,0))-INDEX('5. Bilans projekt'!$C$58:$O$58,1,MATCH('12. Ocena dyskontowa Inwestycji'!NSH$34,'5. Bilans projekt'!$C$3:$O$3,0))-INDEX('5. Bilans projekt'!$C$63:$O$63,1,MATCH('12. Ocena dyskontowa Inwestycji'!NSH$34,'5. Bilans projekt'!$C$3:$O$3,0))-INDEX('5. Bilans projekt'!$C$68:$O$68,1,MATCH('12. Ocena dyskontowa Inwestycji'!NSH$34,'5. Bilans projekt'!$C$3:$O$3,0)),"")</f>
        <v/>
      </c>
      <c r="NSI36" s="131" t="str">
        <f>_xlfn.IFNA(INDEX('5. Bilans projekt'!$C$54:$O$54,1,MATCH('12. Ocena dyskontowa Inwestycji'!NSI$34,'5. Bilans projekt'!$C$3:$O$3,0))-INDEX('5. Bilans projekt'!$C$58:$O$58,1,MATCH('12. Ocena dyskontowa Inwestycji'!NSI$34,'5. Bilans projekt'!$C$3:$O$3,0))-INDEX('5. Bilans projekt'!$C$63:$O$63,1,MATCH('12. Ocena dyskontowa Inwestycji'!NSI$34,'5. Bilans projekt'!$C$3:$O$3,0))-INDEX('5. Bilans projekt'!$C$68:$O$68,1,MATCH('12. Ocena dyskontowa Inwestycji'!NSI$34,'5. Bilans projekt'!$C$3:$O$3,0)),"")</f>
        <v/>
      </c>
      <c r="NSJ36" s="131" t="str">
        <f>_xlfn.IFNA(INDEX('5. Bilans projekt'!$C$54:$O$54,1,MATCH('12. Ocena dyskontowa Inwestycji'!NSJ$34,'5. Bilans projekt'!$C$3:$O$3,0))-INDEX('5. Bilans projekt'!$C$58:$O$58,1,MATCH('12. Ocena dyskontowa Inwestycji'!NSJ$34,'5. Bilans projekt'!$C$3:$O$3,0))-INDEX('5. Bilans projekt'!$C$63:$O$63,1,MATCH('12. Ocena dyskontowa Inwestycji'!NSJ$34,'5. Bilans projekt'!$C$3:$O$3,0))-INDEX('5. Bilans projekt'!$C$68:$O$68,1,MATCH('12. Ocena dyskontowa Inwestycji'!NSJ$34,'5. Bilans projekt'!$C$3:$O$3,0)),"")</f>
        <v/>
      </c>
      <c r="NSK36" s="131" t="str">
        <f>_xlfn.IFNA(INDEX('5. Bilans projekt'!$C$54:$O$54,1,MATCH('12. Ocena dyskontowa Inwestycji'!NSK$34,'5. Bilans projekt'!$C$3:$O$3,0))-INDEX('5. Bilans projekt'!$C$58:$O$58,1,MATCH('12. Ocena dyskontowa Inwestycji'!NSK$34,'5. Bilans projekt'!$C$3:$O$3,0))-INDEX('5. Bilans projekt'!$C$63:$O$63,1,MATCH('12. Ocena dyskontowa Inwestycji'!NSK$34,'5. Bilans projekt'!$C$3:$O$3,0))-INDEX('5. Bilans projekt'!$C$68:$O$68,1,MATCH('12. Ocena dyskontowa Inwestycji'!NSK$34,'5. Bilans projekt'!$C$3:$O$3,0)),"")</f>
        <v/>
      </c>
      <c r="NSL36" s="131" t="str">
        <f>_xlfn.IFNA(INDEX('5. Bilans projekt'!$C$54:$O$54,1,MATCH('12. Ocena dyskontowa Inwestycji'!NSL$34,'5. Bilans projekt'!$C$3:$O$3,0))-INDEX('5. Bilans projekt'!$C$58:$O$58,1,MATCH('12. Ocena dyskontowa Inwestycji'!NSL$34,'5. Bilans projekt'!$C$3:$O$3,0))-INDEX('5. Bilans projekt'!$C$63:$O$63,1,MATCH('12. Ocena dyskontowa Inwestycji'!NSL$34,'5. Bilans projekt'!$C$3:$O$3,0))-INDEX('5. Bilans projekt'!$C$68:$O$68,1,MATCH('12. Ocena dyskontowa Inwestycji'!NSL$34,'5. Bilans projekt'!$C$3:$O$3,0)),"")</f>
        <v/>
      </c>
      <c r="NSM36" s="131" t="str">
        <f>_xlfn.IFNA(INDEX('5. Bilans projekt'!$C$54:$O$54,1,MATCH('12. Ocena dyskontowa Inwestycji'!NSM$34,'5. Bilans projekt'!$C$3:$O$3,0))-INDEX('5. Bilans projekt'!$C$58:$O$58,1,MATCH('12. Ocena dyskontowa Inwestycji'!NSM$34,'5. Bilans projekt'!$C$3:$O$3,0))-INDEX('5. Bilans projekt'!$C$63:$O$63,1,MATCH('12. Ocena dyskontowa Inwestycji'!NSM$34,'5. Bilans projekt'!$C$3:$O$3,0))-INDEX('5. Bilans projekt'!$C$68:$O$68,1,MATCH('12. Ocena dyskontowa Inwestycji'!NSM$34,'5. Bilans projekt'!$C$3:$O$3,0)),"")</f>
        <v/>
      </c>
      <c r="NSN36" s="131" t="str">
        <f>_xlfn.IFNA(INDEX('5. Bilans projekt'!$C$54:$O$54,1,MATCH('12. Ocena dyskontowa Inwestycji'!NSN$34,'5. Bilans projekt'!$C$3:$O$3,0))-INDEX('5. Bilans projekt'!$C$58:$O$58,1,MATCH('12. Ocena dyskontowa Inwestycji'!NSN$34,'5. Bilans projekt'!$C$3:$O$3,0))-INDEX('5. Bilans projekt'!$C$63:$O$63,1,MATCH('12. Ocena dyskontowa Inwestycji'!NSN$34,'5. Bilans projekt'!$C$3:$O$3,0))-INDEX('5. Bilans projekt'!$C$68:$O$68,1,MATCH('12. Ocena dyskontowa Inwestycji'!NSN$34,'5. Bilans projekt'!$C$3:$O$3,0)),"")</f>
        <v/>
      </c>
      <c r="NSO36" s="131" t="str">
        <f>_xlfn.IFNA(INDEX('5. Bilans projekt'!$C$54:$O$54,1,MATCH('12. Ocena dyskontowa Inwestycji'!NSO$34,'5. Bilans projekt'!$C$3:$O$3,0))-INDEX('5. Bilans projekt'!$C$58:$O$58,1,MATCH('12. Ocena dyskontowa Inwestycji'!NSO$34,'5. Bilans projekt'!$C$3:$O$3,0))-INDEX('5. Bilans projekt'!$C$63:$O$63,1,MATCH('12. Ocena dyskontowa Inwestycji'!NSO$34,'5. Bilans projekt'!$C$3:$O$3,0))-INDEX('5. Bilans projekt'!$C$68:$O$68,1,MATCH('12. Ocena dyskontowa Inwestycji'!NSO$34,'5. Bilans projekt'!$C$3:$O$3,0)),"")</f>
        <v/>
      </c>
      <c r="NSP36" s="131" t="str">
        <f>_xlfn.IFNA(INDEX('5. Bilans projekt'!$C$54:$O$54,1,MATCH('12. Ocena dyskontowa Inwestycji'!NSP$34,'5. Bilans projekt'!$C$3:$O$3,0))-INDEX('5. Bilans projekt'!$C$58:$O$58,1,MATCH('12. Ocena dyskontowa Inwestycji'!NSP$34,'5. Bilans projekt'!$C$3:$O$3,0))-INDEX('5. Bilans projekt'!$C$63:$O$63,1,MATCH('12. Ocena dyskontowa Inwestycji'!NSP$34,'5. Bilans projekt'!$C$3:$O$3,0))-INDEX('5. Bilans projekt'!$C$68:$O$68,1,MATCH('12. Ocena dyskontowa Inwestycji'!NSP$34,'5. Bilans projekt'!$C$3:$O$3,0)),"")</f>
        <v/>
      </c>
      <c r="NSQ36" s="131" t="str">
        <f>_xlfn.IFNA(INDEX('5. Bilans projekt'!$C$54:$O$54,1,MATCH('12. Ocena dyskontowa Inwestycji'!NSQ$34,'5. Bilans projekt'!$C$3:$O$3,0))-INDEX('5. Bilans projekt'!$C$58:$O$58,1,MATCH('12. Ocena dyskontowa Inwestycji'!NSQ$34,'5. Bilans projekt'!$C$3:$O$3,0))-INDEX('5. Bilans projekt'!$C$63:$O$63,1,MATCH('12. Ocena dyskontowa Inwestycji'!NSQ$34,'5. Bilans projekt'!$C$3:$O$3,0))-INDEX('5. Bilans projekt'!$C$68:$O$68,1,MATCH('12. Ocena dyskontowa Inwestycji'!NSQ$34,'5. Bilans projekt'!$C$3:$O$3,0)),"")</f>
        <v/>
      </c>
      <c r="NSR36" s="131" t="str">
        <f>_xlfn.IFNA(INDEX('5. Bilans projekt'!$C$54:$O$54,1,MATCH('12. Ocena dyskontowa Inwestycji'!NSR$34,'5. Bilans projekt'!$C$3:$O$3,0))-INDEX('5. Bilans projekt'!$C$58:$O$58,1,MATCH('12. Ocena dyskontowa Inwestycji'!NSR$34,'5. Bilans projekt'!$C$3:$O$3,0))-INDEX('5. Bilans projekt'!$C$63:$O$63,1,MATCH('12. Ocena dyskontowa Inwestycji'!NSR$34,'5. Bilans projekt'!$C$3:$O$3,0))-INDEX('5. Bilans projekt'!$C$68:$O$68,1,MATCH('12. Ocena dyskontowa Inwestycji'!NSR$34,'5. Bilans projekt'!$C$3:$O$3,0)),"")</f>
        <v/>
      </c>
      <c r="NSS36" s="131" t="str">
        <f>_xlfn.IFNA(INDEX('5. Bilans projekt'!$C$54:$O$54,1,MATCH('12. Ocena dyskontowa Inwestycji'!NSS$34,'5. Bilans projekt'!$C$3:$O$3,0))-INDEX('5. Bilans projekt'!$C$58:$O$58,1,MATCH('12. Ocena dyskontowa Inwestycji'!NSS$34,'5. Bilans projekt'!$C$3:$O$3,0))-INDEX('5. Bilans projekt'!$C$63:$O$63,1,MATCH('12. Ocena dyskontowa Inwestycji'!NSS$34,'5. Bilans projekt'!$C$3:$O$3,0))-INDEX('5. Bilans projekt'!$C$68:$O$68,1,MATCH('12. Ocena dyskontowa Inwestycji'!NSS$34,'5. Bilans projekt'!$C$3:$O$3,0)),"")</f>
        <v/>
      </c>
      <c r="NST36" s="131" t="str">
        <f>_xlfn.IFNA(INDEX('5. Bilans projekt'!$C$54:$O$54,1,MATCH('12. Ocena dyskontowa Inwestycji'!NST$34,'5. Bilans projekt'!$C$3:$O$3,0))-INDEX('5. Bilans projekt'!$C$58:$O$58,1,MATCH('12. Ocena dyskontowa Inwestycji'!NST$34,'5. Bilans projekt'!$C$3:$O$3,0))-INDEX('5. Bilans projekt'!$C$63:$O$63,1,MATCH('12. Ocena dyskontowa Inwestycji'!NST$34,'5. Bilans projekt'!$C$3:$O$3,0))-INDEX('5. Bilans projekt'!$C$68:$O$68,1,MATCH('12. Ocena dyskontowa Inwestycji'!NST$34,'5. Bilans projekt'!$C$3:$O$3,0)),"")</f>
        <v/>
      </c>
      <c r="NSU36" s="131" t="str">
        <f>_xlfn.IFNA(INDEX('5. Bilans projekt'!$C$54:$O$54,1,MATCH('12. Ocena dyskontowa Inwestycji'!NSU$34,'5. Bilans projekt'!$C$3:$O$3,0))-INDEX('5. Bilans projekt'!$C$58:$O$58,1,MATCH('12. Ocena dyskontowa Inwestycji'!NSU$34,'5. Bilans projekt'!$C$3:$O$3,0))-INDEX('5. Bilans projekt'!$C$63:$O$63,1,MATCH('12. Ocena dyskontowa Inwestycji'!NSU$34,'5. Bilans projekt'!$C$3:$O$3,0))-INDEX('5. Bilans projekt'!$C$68:$O$68,1,MATCH('12. Ocena dyskontowa Inwestycji'!NSU$34,'5. Bilans projekt'!$C$3:$O$3,0)),"")</f>
        <v/>
      </c>
      <c r="NSV36" s="131" t="str">
        <f>_xlfn.IFNA(INDEX('5. Bilans projekt'!$C$54:$O$54,1,MATCH('12. Ocena dyskontowa Inwestycji'!NSV$34,'5. Bilans projekt'!$C$3:$O$3,0))-INDEX('5. Bilans projekt'!$C$58:$O$58,1,MATCH('12. Ocena dyskontowa Inwestycji'!NSV$34,'5. Bilans projekt'!$C$3:$O$3,0))-INDEX('5. Bilans projekt'!$C$63:$O$63,1,MATCH('12. Ocena dyskontowa Inwestycji'!NSV$34,'5. Bilans projekt'!$C$3:$O$3,0))-INDEX('5. Bilans projekt'!$C$68:$O$68,1,MATCH('12. Ocena dyskontowa Inwestycji'!NSV$34,'5. Bilans projekt'!$C$3:$O$3,0)),"")</f>
        <v/>
      </c>
      <c r="NSW36" s="131" t="str">
        <f>_xlfn.IFNA(INDEX('5. Bilans projekt'!$C$54:$O$54,1,MATCH('12. Ocena dyskontowa Inwestycji'!NSW$34,'5. Bilans projekt'!$C$3:$O$3,0))-INDEX('5. Bilans projekt'!$C$58:$O$58,1,MATCH('12. Ocena dyskontowa Inwestycji'!NSW$34,'5. Bilans projekt'!$C$3:$O$3,0))-INDEX('5. Bilans projekt'!$C$63:$O$63,1,MATCH('12. Ocena dyskontowa Inwestycji'!NSW$34,'5. Bilans projekt'!$C$3:$O$3,0))-INDEX('5. Bilans projekt'!$C$68:$O$68,1,MATCH('12. Ocena dyskontowa Inwestycji'!NSW$34,'5. Bilans projekt'!$C$3:$O$3,0)),"")</f>
        <v/>
      </c>
      <c r="NSX36" s="131" t="str">
        <f>_xlfn.IFNA(INDEX('5. Bilans projekt'!$C$54:$O$54,1,MATCH('12. Ocena dyskontowa Inwestycji'!NSX$34,'5. Bilans projekt'!$C$3:$O$3,0))-INDEX('5. Bilans projekt'!$C$58:$O$58,1,MATCH('12. Ocena dyskontowa Inwestycji'!NSX$34,'5. Bilans projekt'!$C$3:$O$3,0))-INDEX('5. Bilans projekt'!$C$63:$O$63,1,MATCH('12. Ocena dyskontowa Inwestycji'!NSX$34,'5. Bilans projekt'!$C$3:$O$3,0))-INDEX('5. Bilans projekt'!$C$68:$O$68,1,MATCH('12. Ocena dyskontowa Inwestycji'!NSX$34,'5. Bilans projekt'!$C$3:$O$3,0)),"")</f>
        <v/>
      </c>
      <c r="NSY36" s="131" t="str">
        <f>_xlfn.IFNA(INDEX('5. Bilans projekt'!$C$54:$O$54,1,MATCH('12. Ocena dyskontowa Inwestycji'!NSY$34,'5. Bilans projekt'!$C$3:$O$3,0))-INDEX('5. Bilans projekt'!$C$58:$O$58,1,MATCH('12. Ocena dyskontowa Inwestycji'!NSY$34,'5. Bilans projekt'!$C$3:$O$3,0))-INDEX('5. Bilans projekt'!$C$63:$O$63,1,MATCH('12. Ocena dyskontowa Inwestycji'!NSY$34,'5. Bilans projekt'!$C$3:$O$3,0))-INDEX('5. Bilans projekt'!$C$68:$O$68,1,MATCH('12. Ocena dyskontowa Inwestycji'!NSY$34,'5. Bilans projekt'!$C$3:$O$3,0)),"")</f>
        <v/>
      </c>
      <c r="NSZ36" s="131" t="str">
        <f>_xlfn.IFNA(INDEX('5. Bilans projekt'!$C$54:$O$54,1,MATCH('12. Ocena dyskontowa Inwestycji'!NSZ$34,'5. Bilans projekt'!$C$3:$O$3,0))-INDEX('5. Bilans projekt'!$C$58:$O$58,1,MATCH('12. Ocena dyskontowa Inwestycji'!NSZ$34,'5. Bilans projekt'!$C$3:$O$3,0))-INDEX('5. Bilans projekt'!$C$63:$O$63,1,MATCH('12. Ocena dyskontowa Inwestycji'!NSZ$34,'5. Bilans projekt'!$C$3:$O$3,0))-INDEX('5. Bilans projekt'!$C$68:$O$68,1,MATCH('12. Ocena dyskontowa Inwestycji'!NSZ$34,'5. Bilans projekt'!$C$3:$O$3,0)),"")</f>
        <v/>
      </c>
      <c r="NTA36" s="131" t="str">
        <f>_xlfn.IFNA(INDEX('5. Bilans projekt'!$C$54:$O$54,1,MATCH('12. Ocena dyskontowa Inwestycji'!NTA$34,'5. Bilans projekt'!$C$3:$O$3,0))-INDEX('5. Bilans projekt'!$C$58:$O$58,1,MATCH('12. Ocena dyskontowa Inwestycji'!NTA$34,'5. Bilans projekt'!$C$3:$O$3,0))-INDEX('5. Bilans projekt'!$C$63:$O$63,1,MATCH('12. Ocena dyskontowa Inwestycji'!NTA$34,'5. Bilans projekt'!$C$3:$O$3,0))-INDEX('5. Bilans projekt'!$C$68:$O$68,1,MATCH('12. Ocena dyskontowa Inwestycji'!NTA$34,'5. Bilans projekt'!$C$3:$O$3,0)),"")</f>
        <v/>
      </c>
      <c r="NTB36" s="131" t="str">
        <f>_xlfn.IFNA(INDEX('5. Bilans projekt'!$C$54:$O$54,1,MATCH('12. Ocena dyskontowa Inwestycji'!NTB$34,'5. Bilans projekt'!$C$3:$O$3,0))-INDEX('5. Bilans projekt'!$C$58:$O$58,1,MATCH('12. Ocena dyskontowa Inwestycji'!NTB$34,'5. Bilans projekt'!$C$3:$O$3,0))-INDEX('5. Bilans projekt'!$C$63:$O$63,1,MATCH('12. Ocena dyskontowa Inwestycji'!NTB$34,'5. Bilans projekt'!$C$3:$O$3,0))-INDEX('5. Bilans projekt'!$C$68:$O$68,1,MATCH('12. Ocena dyskontowa Inwestycji'!NTB$34,'5. Bilans projekt'!$C$3:$O$3,0)),"")</f>
        <v/>
      </c>
      <c r="NTC36" s="131" t="str">
        <f>_xlfn.IFNA(INDEX('5. Bilans projekt'!$C$54:$O$54,1,MATCH('12. Ocena dyskontowa Inwestycji'!NTC$34,'5. Bilans projekt'!$C$3:$O$3,0))-INDEX('5. Bilans projekt'!$C$58:$O$58,1,MATCH('12. Ocena dyskontowa Inwestycji'!NTC$34,'5. Bilans projekt'!$C$3:$O$3,0))-INDEX('5. Bilans projekt'!$C$63:$O$63,1,MATCH('12. Ocena dyskontowa Inwestycji'!NTC$34,'5. Bilans projekt'!$C$3:$O$3,0))-INDEX('5. Bilans projekt'!$C$68:$O$68,1,MATCH('12. Ocena dyskontowa Inwestycji'!NTC$34,'5. Bilans projekt'!$C$3:$O$3,0)),"")</f>
        <v/>
      </c>
      <c r="NTD36" s="131" t="str">
        <f>_xlfn.IFNA(INDEX('5. Bilans projekt'!$C$54:$O$54,1,MATCH('12. Ocena dyskontowa Inwestycji'!NTD$34,'5. Bilans projekt'!$C$3:$O$3,0))-INDEX('5. Bilans projekt'!$C$58:$O$58,1,MATCH('12. Ocena dyskontowa Inwestycji'!NTD$34,'5. Bilans projekt'!$C$3:$O$3,0))-INDEX('5. Bilans projekt'!$C$63:$O$63,1,MATCH('12. Ocena dyskontowa Inwestycji'!NTD$34,'5. Bilans projekt'!$C$3:$O$3,0))-INDEX('5. Bilans projekt'!$C$68:$O$68,1,MATCH('12. Ocena dyskontowa Inwestycji'!NTD$34,'5. Bilans projekt'!$C$3:$O$3,0)),"")</f>
        <v/>
      </c>
      <c r="NTE36" s="131" t="str">
        <f>_xlfn.IFNA(INDEX('5. Bilans projekt'!$C$54:$O$54,1,MATCH('12. Ocena dyskontowa Inwestycji'!NTE$34,'5. Bilans projekt'!$C$3:$O$3,0))-INDEX('5. Bilans projekt'!$C$58:$O$58,1,MATCH('12. Ocena dyskontowa Inwestycji'!NTE$34,'5. Bilans projekt'!$C$3:$O$3,0))-INDEX('5. Bilans projekt'!$C$63:$O$63,1,MATCH('12. Ocena dyskontowa Inwestycji'!NTE$34,'5. Bilans projekt'!$C$3:$O$3,0))-INDEX('5. Bilans projekt'!$C$68:$O$68,1,MATCH('12. Ocena dyskontowa Inwestycji'!NTE$34,'5. Bilans projekt'!$C$3:$O$3,0)),"")</f>
        <v/>
      </c>
      <c r="NTF36" s="131" t="str">
        <f>_xlfn.IFNA(INDEX('5. Bilans projekt'!$C$54:$O$54,1,MATCH('12. Ocena dyskontowa Inwestycji'!NTF$34,'5. Bilans projekt'!$C$3:$O$3,0))-INDEX('5. Bilans projekt'!$C$58:$O$58,1,MATCH('12. Ocena dyskontowa Inwestycji'!NTF$34,'5. Bilans projekt'!$C$3:$O$3,0))-INDEX('5. Bilans projekt'!$C$63:$O$63,1,MATCH('12. Ocena dyskontowa Inwestycji'!NTF$34,'5. Bilans projekt'!$C$3:$O$3,0))-INDEX('5. Bilans projekt'!$C$68:$O$68,1,MATCH('12. Ocena dyskontowa Inwestycji'!NTF$34,'5. Bilans projekt'!$C$3:$O$3,0)),"")</f>
        <v/>
      </c>
      <c r="NTG36" s="131" t="str">
        <f>_xlfn.IFNA(INDEX('5. Bilans projekt'!$C$54:$O$54,1,MATCH('12. Ocena dyskontowa Inwestycji'!NTG$34,'5. Bilans projekt'!$C$3:$O$3,0))-INDEX('5. Bilans projekt'!$C$58:$O$58,1,MATCH('12. Ocena dyskontowa Inwestycji'!NTG$34,'5. Bilans projekt'!$C$3:$O$3,0))-INDEX('5. Bilans projekt'!$C$63:$O$63,1,MATCH('12. Ocena dyskontowa Inwestycji'!NTG$34,'5. Bilans projekt'!$C$3:$O$3,0))-INDEX('5. Bilans projekt'!$C$68:$O$68,1,MATCH('12. Ocena dyskontowa Inwestycji'!NTG$34,'5. Bilans projekt'!$C$3:$O$3,0)),"")</f>
        <v/>
      </c>
      <c r="NTH36" s="131" t="str">
        <f>_xlfn.IFNA(INDEX('5. Bilans projekt'!$C$54:$O$54,1,MATCH('12. Ocena dyskontowa Inwestycji'!NTH$34,'5. Bilans projekt'!$C$3:$O$3,0))-INDEX('5. Bilans projekt'!$C$58:$O$58,1,MATCH('12. Ocena dyskontowa Inwestycji'!NTH$34,'5. Bilans projekt'!$C$3:$O$3,0))-INDEX('5. Bilans projekt'!$C$63:$O$63,1,MATCH('12. Ocena dyskontowa Inwestycji'!NTH$34,'5. Bilans projekt'!$C$3:$O$3,0))-INDEX('5. Bilans projekt'!$C$68:$O$68,1,MATCH('12. Ocena dyskontowa Inwestycji'!NTH$34,'5. Bilans projekt'!$C$3:$O$3,0)),"")</f>
        <v/>
      </c>
      <c r="NTI36" s="131" t="str">
        <f>_xlfn.IFNA(INDEX('5. Bilans projekt'!$C$54:$O$54,1,MATCH('12. Ocena dyskontowa Inwestycji'!NTI$34,'5. Bilans projekt'!$C$3:$O$3,0))-INDEX('5. Bilans projekt'!$C$58:$O$58,1,MATCH('12. Ocena dyskontowa Inwestycji'!NTI$34,'5. Bilans projekt'!$C$3:$O$3,0))-INDEX('5. Bilans projekt'!$C$63:$O$63,1,MATCH('12. Ocena dyskontowa Inwestycji'!NTI$34,'5. Bilans projekt'!$C$3:$O$3,0))-INDEX('5. Bilans projekt'!$C$68:$O$68,1,MATCH('12. Ocena dyskontowa Inwestycji'!NTI$34,'5. Bilans projekt'!$C$3:$O$3,0)),"")</f>
        <v/>
      </c>
      <c r="NTJ36" s="131" t="str">
        <f>_xlfn.IFNA(INDEX('5. Bilans projekt'!$C$54:$O$54,1,MATCH('12. Ocena dyskontowa Inwestycji'!NTJ$34,'5. Bilans projekt'!$C$3:$O$3,0))-INDEX('5. Bilans projekt'!$C$58:$O$58,1,MATCH('12. Ocena dyskontowa Inwestycji'!NTJ$34,'5. Bilans projekt'!$C$3:$O$3,0))-INDEX('5. Bilans projekt'!$C$63:$O$63,1,MATCH('12. Ocena dyskontowa Inwestycji'!NTJ$34,'5. Bilans projekt'!$C$3:$O$3,0))-INDEX('5. Bilans projekt'!$C$68:$O$68,1,MATCH('12. Ocena dyskontowa Inwestycji'!NTJ$34,'5. Bilans projekt'!$C$3:$O$3,0)),"")</f>
        <v/>
      </c>
      <c r="NTK36" s="131" t="str">
        <f>_xlfn.IFNA(INDEX('5. Bilans projekt'!$C$54:$O$54,1,MATCH('12. Ocena dyskontowa Inwestycji'!NTK$34,'5. Bilans projekt'!$C$3:$O$3,0))-INDEX('5. Bilans projekt'!$C$58:$O$58,1,MATCH('12. Ocena dyskontowa Inwestycji'!NTK$34,'5. Bilans projekt'!$C$3:$O$3,0))-INDEX('5. Bilans projekt'!$C$63:$O$63,1,MATCH('12. Ocena dyskontowa Inwestycji'!NTK$34,'5. Bilans projekt'!$C$3:$O$3,0))-INDEX('5. Bilans projekt'!$C$68:$O$68,1,MATCH('12. Ocena dyskontowa Inwestycji'!NTK$34,'5. Bilans projekt'!$C$3:$O$3,0)),"")</f>
        <v/>
      </c>
      <c r="NTL36" s="131" t="str">
        <f>_xlfn.IFNA(INDEX('5. Bilans projekt'!$C$54:$O$54,1,MATCH('12. Ocena dyskontowa Inwestycji'!NTL$34,'5. Bilans projekt'!$C$3:$O$3,0))-INDEX('5. Bilans projekt'!$C$58:$O$58,1,MATCH('12. Ocena dyskontowa Inwestycji'!NTL$34,'5. Bilans projekt'!$C$3:$O$3,0))-INDEX('5. Bilans projekt'!$C$63:$O$63,1,MATCH('12. Ocena dyskontowa Inwestycji'!NTL$34,'5. Bilans projekt'!$C$3:$O$3,0))-INDEX('5. Bilans projekt'!$C$68:$O$68,1,MATCH('12. Ocena dyskontowa Inwestycji'!NTL$34,'5. Bilans projekt'!$C$3:$O$3,0)),"")</f>
        <v/>
      </c>
      <c r="NTM36" s="131" t="str">
        <f>_xlfn.IFNA(INDEX('5. Bilans projekt'!$C$54:$O$54,1,MATCH('12. Ocena dyskontowa Inwestycji'!NTM$34,'5. Bilans projekt'!$C$3:$O$3,0))-INDEX('5. Bilans projekt'!$C$58:$O$58,1,MATCH('12. Ocena dyskontowa Inwestycji'!NTM$34,'5. Bilans projekt'!$C$3:$O$3,0))-INDEX('5. Bilans projekt'!$C$63:$O$63,1,MATCH('12. Ocena dyskontowa Inwestycji'!NTM$34,'5. Bilans projekt'!$C$3:$O$3,0))-INDEX('5. Bilans projekt'!$C$68:$O$68,1,MATCH('12. Ocena dyskontowa Inwestycji'!NTM$34,'5. Bilans projekt'!$C$3:$O$3,0)),"")</f>
        <v/>
      </c>
      <c r="NTN36" s="131" t="str">
        <f>_xlfn.IFNA(INDEX('5. Bilans projekt'!$C$54:$O$54,1,MATCH('12. Ocena dyskontowa Inwestycji'!NTN$34,'5. Bilans projekt'!$C$3:$O$3,0))-INDEX('5. Bilans projekt'!$C$58:$O$58,1,MATCH('12. Ocena dyskontowa Inwestycji'!NTN$34,'5. Bilans projekt'!$C$3:$O$3,0))-INDEX('5. Bilans projekt'!$C$63:$O$63,1,MATCH('12. Ocena dyskontowa Inwestycji'!NTN$34,'5. Bilans projekt'!$C$3:$O$3,0))-INDEX('5. Bilans projekt'!$C$68:$O$68,1,MATCH('12. Ocena dyskontowa Inwestycji'!NTN$34,'5. Bilans projekt'!$C$3:$O$3,0)),"")</f>
        <v/>
      </c>
      <c r="NTO36" s="131" t="str">
        <f>_xlfn.IFNA(INDEX('5. Bilans projekt'!$C$54:$O$54,1,MATCH('12. Ocena dyskontowa Inwestycji'!NTO$34,'5. Bilans projekt'!$C$3:$O$3,0))-INDEX('5. Bilans projekt'!$C$58:$O$58,1,MATCH('12. Ocena dyskontowa Inwestycji'!NTO$34,'5. Bilans projekt'!$C$3:$O$3,0))-INDEX('5. Bilans projekt'!$C$63:$O$63,1,MATCH('12. Ocena dyskontowa Inwestycji'!NTO$34,'5. Bilans projekt'!$C$3:$O$3,0))-INDEX('5. Bilans projekt'!$C$68:$O$68,1,MATCH('12. Ocena dyskontowa Inwestycji'!NTO$34,'5. Bilans projekt'!$C$3:$O$3,0)),"")</f>
        <v/>
      </c>
      <c r="NTP36" s="131" t="str">
        <f>_xlfn.IFNA(INDEX('5. Bilans projekt'!$C$54:$O$54,1,MATCH('12. Ocena dyskontowa Inwestycji'!NTP$34,'5. Bilans projekt'!$C$3:$O$3,0))-INDEX('5. Bilans projekt'!$C$58:$O$58,1,MATCH('12. Ocena dyskontowa Inwestycji'!NTP$34,'5. Bilans projekt'!$C$3:$O$3,0))-INDEX('5. Bilans projekt'!$C$63:$O$63,1,MATCH('12. Ocena dyskontowa Inwestycji'!NTP$34,'5. Bilans projekt'!$C$3:$O$3,0))-INDEX('5. Bilans projekt'!$C$68:$O$68,1,MATCH('12. Ocena dyskontowa Inwestycji'!NTP$34,'5. Bilans projekt'!$C$3:$O$3,0)),"")</f>
        <v/>
      </c>
      <c r="NTQ36" s="131" t="str">
        <f>_xlfn.IFNA(INDEX('5. Bilans projekt'!$C$54:$O$54,1,MATCH('12. Ocena dyskontowa Inwestycji'!NTQ$34,'5. Bilans projekt'!$C$3:$O$3,0))-INDEX('5. Bilans projekt'!$C$58:$O$58,1,MATCH('12. Ocena dyskontowa Inwestycji'!NTQ$34,'5. Bilans projekt'!$C$3:$O$3,0))-INDEX('5. Bilans projekt'!$C$63:$O$63,1,MATCH('12. Ocena dyskontowa Inwestycji'!NTQ$34,'5. Bilans projekt'!$C$3:$O$3,0))-INDEX('5. Bilans projekt'!$C$68:$O$68,1,MATCH('12. Ocena dyskontowa Inwestycji'!NTQ$34,'5. Bilans projekt'!$C$3:$O$3,0)),"")</f>
        <v/>
      </c>
      <c r="NTR36" s="131" t="str">
        <f>_xlfn.IFNA(INDEX('5. Bilans projekt'!$C$54:$O$54,1,MATCH('12. Ocena dyskontowa Inwestycji'!NTR$34,'5. Bilans projekt'!$C$3:$O$3,0))-INDEX('5. Bilans projekt'!$C$58:$O$58,1,MATCH('12. Ocena dyskontowa Inwestycji'!NTR$34,'5. Bilans projekt'!$C$3:$O$3,0))-INDEX('5. Bilans projekt'!$C$63:$O$63,1,MATCH('12. Ocena dyskontowa Inwestycji'!NTR$34,'5. Bilans projekt'!$C$3:$O$3,0))-INDEX('5. Bilans projekt'!$C$68:$O$68,1,MATCH('12. Ocena dyskontowa Inwestycji'!NTR$34,'5. Bilans projekt'!$C$3:$O$3,0)),"")</f>
        <v/>
      </c>
      <c r="NTS36" s="131" t="str">
        <f>_xlfn.IFNA(INDEX('5. Bilans projekt'!$C$54:$O$54,1,MATCH('12. Ocena dyskontowa Inwestycji'!NTS$34,'5. Bilans projekt'!$C$3:$O$3,0))-INDEX('5. Bilans projekt'!$C$58:$O$58,1,MATCH('12. Ocena dyskontowa Inwestycji'!NTS$34,'5. Bilans projekt'!$C$3:$O$3,0))-INDEX('5. Bilans projekt'!$C$63:$O$63,1,MATCH('12. Ocena dyskontowa Inwestycji'!NTS$34,'5. Bilans projekt'!$C$3:$O$3,0))-INDEX('5. Bilans projekt'!$C$68:$O$68,1,MATCH('12. Ocena dyskontowa Inwestycji'!NTS$34,'5. Bilans projekt'!$C$3:$O$3,0)),"")</f>
        <v/>
      </c>
      <c r="NTT36" s="131" t="str">
        <f>_xlfn.IFNA(INDEX('5. Bilans projekt'!$C$54:$O$54,1,MATCH('12. Ocena dyskontowa Inwestycji'!NTT$34,'5. Bilans projekt'!$C$3:$O$3,0))-INDEX('5. Bilans projekt'!$C$58:$O$58,1,MATCH('12. Ocena dyskontowa Inwestycji'!NTT$34,'5. Bilans projekt'!$C$3:$O$3,0))-INDEX('5. Bilans projekt'!$C$63:$O$63,1,MATCH('12. Ocena dyskontowa Inwestycji'!NTT$34,'5. Bilans projekt'!$C$3:$O$3,0))-INDEX('5. Bilans projekt'!$C$68:$O$68,1,MATCH('12. Ocena dyskontowa Inwestycji'!NTT$34,'5. Bilans projekt'!$C$3:$O$3,0)),"")</f>
        <v/>
      </c>
      <c r="NTU36" s="131" t="str">
        <f>_xlfn.IFNA(INDEX('5. Bilans projekt'!$C$54:$O$54,1,MATCH('12. Ocena dyskontowa Inwestycji'!NTU$34,'5. Bilans projekt'!$C$3:$O$3,0))-INDEX('5. Bilans projekt'!$C$58:$O$58,1,MATCH('12. Ocena dyskontowa Inwestycji'!NTU$34,'5. Bilans projekt'!$C$3:$O$3,0))-INDEX('5. Bilans projekt'!$C$63:$O$63,1,MATCH('12. Ocena dyskontowa Inwestycji'!NTU$34,'5. Bilans projekt'!$C$3:$O$3,0))-INDEX('5. Bilans projekt'!$C$68:$O$68,1,MATCH('12. Ocena dyskontowa Inwestycji'!NTU$34,'5. Bilans projekt'!$C$3:$O$3,0)),"")</f>
        <v/>
      </c>
      <c r="NTV36" s="131" t="str">
        <f>_xlfn.IFNA(INDEX('5. Bilans projekt'!$C$54:$O$54,1,MATCH('12. Ocena dyskontowa Inwestycji'!NTV$34,'5. Bilans projekt'!$C$3:$O$3,0))-INDEX('5. Bilans projekt'!$C$58:$O$58,1,MATCH('12. Ocena dyskontowa Inwestycji'!NTV$34,'5. Bilans projekt'!$C$3:$O$3,0))-INDEX('5. Bilans projekt'!$C$63:$O$63,1,MATCH('12. Ocena dyskontowa Inwestycji'!NTV$34,'5. Bilans projekt'!$C$3:$O$3,0))-INDEX('5. Bilans projekt'!$C$68:$O$68,1,MATCH('12. Ocena dyskontowa Inwestycji'!NTV$34,'5. Bilans projekt'!$C$3:$O$3,0)),"")</f>
        <v/>
      </c>
      <c r="NTW36" s="131" t="str">
        <f>_xlfn.IFNA(INDEX('5. Bilans projekt'!$C$54:$O$54,1,MATCH('12. Ocena dyskontowa Inwestycji'!NTW$34,'5. Bilans projekt'!$C$3:$O$3,0))-INDEX('5. Bilans projekt'!$C$58:$O$58,1,MATCH('12. Ocena dyskontowa Inwestycji'!NTW$34,'5. Bilans projekt'!$C$3:$O$3,0))-INDEX('5. Bilans projekt'!$C$63:$O$63,1,MATCH('12. Ocena dyskontowa Inwestycji'!NTW$34,'5. Bilans projekt'!$C$3:$O$3,0))-INDEX('5. Bilans projekt'!$C$68:$O$68,1,MATCH('12. Ocena dyskontowa Inwestycji'!NTW$34,'5. Bilans projekt'!$C$3:$O$3,0)),"")</f>
        <v/>
      </c>
      <c r="NTX36" s="131" t="str">
        <f>_xlfn.IFNA(INDEX('5. Bilans projekt'!$C$54:$O$54,1,MATCH('12. Ocena dyskontowa Inwestycji'!NTX$34,'5. Bilans projekt'!$C$3:$O$3,0))-INDEX('5. Bilans projekt'!$C$58:$O$58,1,MATCH('12. Ocena dyskontowa Inwestycji'!NTX$34,'5. Bilans projekt'!$C$3:$O$3,0))-INDEX('5. Bilans projekt'!$C$63:$O$63,1,MATCH('12. Ocena dyskontowa Inwestycji'!NTX$34,'5. Bilans projekt'!$C$3:$O$3,0))-INDEX('5. Bilans projekt'!$C$68:$O$68,1,MATCH('12. Ocena dyskontowa Inwestycji'!NTX$34,'5. Bilans projekt'!$C$3:$O$3,0)),"")</f>
        <v/>
      </c>
      <c r="NTY36" s="131" t="str">
        <f>_xlfn.IFNA(INDEX('5. Bilans projekt'!$C$54:$O$54,1,MATCH('12. Ocena dyskontowa Inwestycji'!NTY$34,'5. Bilans projekt'!$C$3:$O$3,0))-INDEX('5. Bilans projekt'!$C$58:$O$58,1,MATCH('12. Ocena dyskontowa Inwestycji'!NTY$34,'5. Bilans projekt'!$C$3:$O$3,0))-INDEX('5. Bilans projekt'!$C$63:$O$63,1,MATCH('12. Ocena dyskontowa Inwestycji'!NTY$34,'5. Bilans projekt'!$C$3:$O$3,0))-INDEX('5. Bilans projekt'!$C$68:$O$68,1,MATCH('12. Ocena dyskontowa Inwestycji'!NTY$34,'5. Bilans projekt'!$C$3:$O$3,0)),"")</f>
        <v/>
      </c>
      <c r="NTZ36" s="131" t="str">
        <f>_xlfn.IFNA(INDEX('5. Bilans projekt'!$C$54:$O$54,1,MATCH('12. Ocena dyskontowa Inwestycji'!NTZ$34,'5. Bilans projekt'!$C$3:$O$3,0))-INDEX('5. Bilans projekt'!$C$58:$O$58,1,MATCH('12. Ocena dyskontowa Inwestycji'!NTZ$34,'5. Bilans projekt'!$C$3:$O$3,0))-INDEX('5. Bilans projekt'!$C$63:$O$63,1,MATCH('12. Ocena dyskontowa Inwestycji'!NTZ$34,'5. Bilans projekt'!$C$3:$O$3,0))-INDEX('5. Bilans projekt'!$C$68:$O$68,1,MATCH('12. Ocena dyskontowa Inwestycji'!NTZ$34,'5. Bilans projekt'!$C$3:$O$3,0)),"")</f>
        <v/>
      </c>
      <c r="NUA36" s="131" t="str">
        <f>_xlfn.IFNA(INDEX('5. Bilans projekt'!$C$54:$O$54,1,MATCH('12. Ocena dyskontowa Inwestycji'!NUA$34,'5. Bilans projekt'!$C$3:$O$3,0))-INDEX('5. Bilans projekt'!$C$58:$O$58,1,MATCH('12. Ocena dyskontowa Inwestycji'!NUA$34,'5. Bilans projekt'!$C$3:$O$3,0))-INDEX('5. Bilans projekt'!$C$63:$O$63,1,MATCH('12. Ocena dyskontowa Inwestycji'!NUA$34,'5. Bilans projekt'!$C$3:$O$3,0))-INDEX('5. Bilans projekt'!$C$68:$O$68,1,MATCH('12. Ocena dyskontowa Inwestycji'!NUA$34,'5. Bilans projekt'!$C$3:$O$3,0)),"")</f>
        <v/>
      </c>
      <c r="NUB36" s="131" t="str">
        <f>_xlfn.IFNA(INDEX('5. Bilans projekt'!$C$54:$O$54,1,MATCH('12. Ocena dyskontowa Inwestycji'!NUB$34,'5. Bilans projekt'!$C$3:$O$3,0))-INDEX('5. Bilans projekt'!$C$58:$O$58,1,MATCH('12. Ocena dyskontowa Inwestycji'!NUB$34,'5. Bilans projekt'!$C$3:$O$3,0))-INDEX('5. Bilans projekt'!$C$63:$O$63,1,MATCH('12. Ocena dyskontowa Inwestycji'!NUB$34,'5. Bilans projekt'!$C$3:$O$3,0))-INDEX('5. Bilans projekt'!$C$68:$O$68,1,MATCH('12. Ocena dyskontowa Inwestycji'!NUB$34,'5. Bilans projekt'!$C$3:$O$3,0)),"")</f>
        <v/>
      </c>
      <c r="NUC36" s="131" t="str">
        <f>_xlfn.IFNA(INDEX('5. Bilans projekt'!$C$54:$O$54,1,MATCH('12. Ocena dyskontowa Inwestycji'!NUC$34,'5. Bilans projekt'!$C$3:$O$3,0))-INDEX('5. Bilans projekt'!$C$58:$O$58,1,MATCH('12. Ocena dyskontowa Inwestycji'!NUC$34,'5. Bilans projekt'!$C$3:$O$3,0))-INDEX('5. Bilans projekt'!$C$63:$O$63,1,MATCH('12. Ocena dyskontowa Inwestycji'!NUC$34,'5. Bilans projekt'!$C$3:$O$3,0))-INDEX('5. Bilans projekt'!$C$68:$O$68,1,MATCH('12. Ocena dyskontowa Inwestycji'!NUC$34,'5. Bilans projekt'!$C$3:$O$3,0)),"")</f>
        <v/>
      </c>
      <c r="NUD36" s="131" t="str">
        <f>_xlfn.IFNA(INDEX('5. Bilans projekt'!$C$54:$O$54,1,MATCH('12. Ocena dyskontowa Inwestycji'!NUD$34,'5. Bilans projekt'!$C$3:$O$3,0))-INDEX('5. Bilans projekt'!$C$58:$O$58,1,MATCH('12. Ocena dyskontowa Inwestycji'!NUD$34,'5. Bilans projekt'!$C$3:$O$3,0))-INDEX('5. Bilans projekt'!$C$63:$O$63,1,MATCH('12. Ocena dyskontowa Inwestycji'!NUD$34,'5. Bilans projekt'!$C$3:$O$3,0))-INDEX('5. Bilans projekt'!$C$68:$O$68,1,MATCH('12. Ocena dyskontowa Inwestycji'!NUD$34,'5. Bilans projekt'!$C$3:$O$3,0)),"")</f>
        <v/>
      </c>
      <c r="NUE36" s="131" t="str">
        <f>_xlfn.IFNA(INDEX('5. Bilans projekt'!$C$54:$O$54,1,MATCH('12. Ocena dyskontowa Inwestycji'!NUE$34,'5. Bilans projekt'!$C$3:$O$3,0))-INDEX('5. Bilans projekt'!$C$58:$O$58,1,MATCH('12. Ocena dyskontowa Inwestycji'!NUE$34,'5. Bilans projekt'!$C$3:$O$3,0))-INDEX('5. Bilans projekt'!$C$63:$O$63,1,MATCH('12. Ocena dyskontowa Inwestycji'!NUE$34,'5. Bilans projekt'!$C$3:$O$3,0))-INDEX('5. Bilans projekt'!$C$68:$O$68,1,MATCH('12. Ocena dyskontowa Inwestycji'!NUE$34,'5. Bilans projekt'!$C$3:$O$3,0)),"")</f>
        <v/>
      </c>
      <c r="NUF36" s="131" t="str">
        <f>_xlfn.IFNA(INDEX('5. Bilans projekt'!$C$54:$O$54,1,MATCH('12. Ocena dyskontowa Inwestycji'!NUF$34,'5. Bilans projekt'!$C$3:$O$3,0))-INDEX('5. Bilans projekt'!$C$58:$O$58,1,MATCH('12. Ocena dyskontowa Inwestycji'!NUF$34,'5. Bilans projekt'!$C$3:$O$3,0))-INDEX('5. Bilans projekt'!$C$63:$O$63,1,MATCH('12. Ocena dyskontowa Inwestycji'!NUF$34,'5. Bilans projekt'!$C$3:$O$3,0))-INDEX('5. Bilans projekt'!$C$68:$O$68,1,MATCH('12. Ocena dyskontowa Inwestycji'!NUF$34,'5. Bilans projekt'!$C$3:$O$3,0)),"")</f>
        <v/>
      </c>
      <c r="NUG36" s="131" t="str">
        <f>_xlfn.IFNA(INDEX('5. Bilans projekt'!$C$54:$O$54,1,MATCH('12. Ocena dyskontowa Inwestycji'!NUG$34,'5. Bilans projekt'!$C$3:$O$3,0))-INDEX('5. Bilans projekt'!$C$58:$O$58,1,MATCH('12. Ocena dyskontowa Inwestycji'!NUG$34,'5. Bilans projekt'!$C$3:$O$3,0))-INDEX('5. Bilans projekt'!$C$63:$O$63,1,MATCH('12. Ocena dyskontowa Inwestycji'!NUG$34,'5. Bilans projekt'!$C$3:$O$3,0))-INDEX('5. Bilans projekt'!$C$68:$O$68,1,MATCH('12. Ocena dyskontowa Inwestycji'!NUG$34,'5. Bilans projekt'!$C$3:$O$3,0)),"")</f>
        <v/>
      </c>
      <c r="NUH36" s="131" t="str">
        <f>_xlfn.IFNA(INDEX('5. Bilans projekt'!$C$54:$O$54,1,MATCH('12. Ocena dyskontowa Inwestycji'!NUH$34,'5. Bilans projekt'!$C$3:$O$3,0))-INDEX('5. Bilans projekt'!$C$58:$O$58,1,MATCH('12. Ocena dyskontowa Inwestycji'!NUH$34,'5. Bilans projekt'!$C$3:$O$3,0))-INDEX('5. Bilans projekt'!$C$63:$O$63,1,MATCH('12. Ocena dyskontowa Inwestycji'!NUH$34,'5. Bilans projekt'!$C$3:$O$3,0))-INDEX('5. Bilans projekt'!$C$68:$O$68,1,MATCH('12. Ocena dyskontowa Inwestycji'!NUH$34,'5. Bilans projekt'!$C$3:$O$3,0)),"")</f>
        <v/>
      </c>
      <c r="NUI36" s="131" t="str">
        <f>_xlfn.IFNA(INDEX('5. Bilans projekt'!$C$54:$O$54,1,MATCH('12. Ocena dyskontowa Inwestycji'!NUI$34,'5. Bilans projekt'!$C$3:$O$3,0))-INDEX('5. Bilans projekt'!$C$58:$O$58,1,MATCH('12. Ocena dyskontowa Inwestycji'!NUI$34,'5. Bilans projekt'!$C$3:$O$3,0))-INDEX('5. Bilans projekt'!$C$63:$O$63,1,MATCH('12. Ocena dyskontowa Inwestycji'!NUI$34,'5. Bilans projekt'!$C$3:$O$3,0))-INDEX('5. Bilans projekt'!$C$68:$O$68,1,MATCH('12. Ocena dyskontowa Inwestycji'!NUI$34,'5. Bilans projekt'!$C$3:$O$3,0)),"")</f>
        <v/>
      </c>
      <c r="NUJ36" s="131" t="str">
        <f>_xlfn.IFNA(INDEX('5. Bilans projekt'!$C$54:$O$54,1,MATCH('12. Ocena dyskontowa Inwestycji'!NUJ$34,'5. Bilans projekt'!$C$3:$O$3,0))-INDEX('5. Bilans projekt'!$C$58:$O$58,1,MATCH('12. Ocena dyskontowa Inwestycji'!NUJ$34,'5. Bilans projekt'!$C$3:$O$3,0))-INDEX('5. Bilans projekt'!$C$63:$O$63,1,MATCH('12. Ocena dyskontowa Inwestycji'!NUJ$34,'5. Bilans projekt'!$C$3:$O$3,0))-INDEX('5. Bilans projekt'!$C$68:$O$68,1,MATCH('12. Ocena dyskontowa Inwestycji'!NUJ$34,'5. Bilans projekt'!$C$3:$O$3,0)),"")</f>
        <v/>
      </c>
      <c r="NUK36" s="131" t="str">
        <f>_xlfn.IFNA(INDEX('5. Bilans projekt'!$C$54:$O$54,1,MATCH('12. Ocena dyskontowa Inwestycji'!NUK$34,'5. Bilans projekt'!$C$3:$O$3,0))-INDEX('5. Bilans projekt'!$C$58:$O$58,1,MATCH('12. Ocena dyskontowa Inwestycji'!NUK$34,'5. Bilans projekt'!$C$3:$O$3,0))-INDEX('5. Bilans projekt'!$C$63:$O$63,1,MATCH('12. Ocena dyskontowa Inwestycji'!NUK$34,'5. Bilans projekt'!$C$3:$O$3,0))-INDEX('5. Bilans projekt'!$C$68:$O$68,1,MATCH('12. Ocena dyskontowa Inwestycji'!NUK$34,'5. Bilans projekt'!$C$3:$O$3,0)),"")</f>
        <v/>
      </c>
      <c r="NUL36" s="131" t="str">
        <f>_xlfn.IFNA(INDEX('5. Bilans projekt'!$C$54:$O$54,1,MATCH('12. Ocena dyskontowa Inwestycji'!NUL$34,'5. Bilans projekt'!$C$3:$O$3,0))-INDEX('5. Bilans projekt'!$C$58:$O$58,1,MATCH('12. Ocena dyskontowa Inwestycji'!NUL$34,'5. Bilans projekt'!$C$3:$O$3,0))-INDEX('5. Bilans projekt'!$C$63:$O$63,1,MATCH('12. Ocena dyskontowa Inwestycji'!NUL$34,'5. Bilans projekt'!$C$3:$O$3,0))-INDEX('5. Bilans projekt'!$C$68:$O$68,1,MATCH('12. Ocena dyskontowa Inwestycji'!NUL$34,'5. Bilans projekt'!$C$3:$O$3,0)),"")</f>
        <v/>
      </c>
      <c r="NUM36" s="131" t="str">
        <f>_xlfn.IFNA(INDEX('5. Bilans projekt'!$C$54:$O$54,1,MATCH('12. Ocena dyskontowa Inwestycji'!NUM$34,'5. Bilans projekt'!$C$3:$O$3,0))-INDEX('5. Bilans projekt'!$C$58:$O$58,1,MATCH('12. Ocena dyskontowa Inwestycji'!NUM$34,'5. Bilans projekt'!$C$3:$O$3,0))-INDEX('5. Bilans projekt'!$C$63:$O$63,1,MATCH('12. Ocena dyskontowa Inwestycji'!NUM$34,'5. Bilans projekt'!$C$3:$O$3,0))-INDEX('5. Bilans projekt'!$C$68:$O$68,1,MATCH('12. Ocena dyskontowa Inwestycji'!NUM$34,'5. Bilans projekt'!$C$3:$O$3,0)),"")</f>
        <v/>
      </c>
      <c r="NUN36" s="131" t="str">
        <f>_xlfn.IFNA(INDEX('5. Bilans projekt'!$C$54:$O$54,1,MATCH('12. Ocena dyskontowa Inwestycji'!NUN$34,'5. Bilans projekt'!$C$3:$O$3,0))-INDEX('5. Bilans projekt'!$C$58:$O$58,1,MATCH('12. Ocena dyskontowa Inwestycji'!NUN$34,'5. Bilans projekt'!$C$3:$O$3,0))-INDEX('5. Bilans projekt'!$C$63:$O$63,1,MATCH('12. Ocena dyskontowa Inwestycji'!NUN$34,'5. Bilans projekt'!$C$3:$O$3,0))-INDEX('5. Bilans projekt'!$C$68:$O$68,1,MATCH('12. Ocena dyskontowa Inwestycji'!NUN$34,'5. Bilans projekt'!$C$3:$O$3,0)),"")</f>
        <v/>
      </c>
      <c r="NUO36" s="131" t="str">
        <f>_xlfn.IFNA(INDEX('5. Bilans projekt'!$C$54:$O$54,1,MATCH('12. Ocena dyskontowa Inwestycji'!NUO$34,'5. Bilans projekt'!$C$3:$O$3,0))-INDEX('5. Bilans projekt'!$C$58:$O$58,1,MATCH('12. Ocena dyskontowa Inwestycji'!NUO$34,'5. Bilans projekt'!$C$3:$O$3,0))-INDEX('5. Bilans projekt'!$C$63:$O$63,1,MATCH('12. Ocena dyskontowa Inwestycji'!NUO$34,'5. Bilans projekt'!$C$3:$O$3,0))-INDEX('5. Bilans projekt'!$C$68:$O$68,1,MATCH('12. Ocena dyskontowa Inwestycji'!NUO$34,'5. Bilans projekt'!$C$3:$O$3,0)),"")</f>
        <v/>
      </c>
      <c r="NUP36" s="131" t="str">
        <f>_xlfn.IFNA(INDEX('5. Bilans projekt'!$C$54:$O$54,1,MATCH('12. Ocena dyskontowa Inwestycji'!NUP$34,'5. Bilans projekt'!$C$3:$O$3,0))-INDEX('5. Bilans projekt'!$C$58:$O$58,1,MATCH('12. Ocena dyskontowa Inwestycji'!NUP$34,'5. Bilans projekt'!$C$3:$O$3,0))-INDEX('5. Bilans projekt'!$C$63:$O$63,1,MATCH('12. Ocena dyskontowa Inwestycji'!NUP$34,'5. Bilans projekt'!$C$3:$O$3,0))-INDEX('5. Bilans projekt'!$C$68:$O$68,1,MATCH('12. Ocena dyskontowa Inwestycji'!NUP$34,'5. Bilans projekt'!$C$3:$O$3,0)),"")</f>
        <v/>
      </c>
      <c r="NUQ36" s="131" t="str">
        <f>_xlfn.IFNA(INDEX('5. Bilans projekt'!$C$54:$O$54,1,MATCH('12. Ocena dyskontowa Inwestycji'!NUQ$34,'5. Bilans projekt'!$C$3:$O$3,0))-INDEX('5. Bilans projekt'!$C$58:$O$58,1,MATCH('12. Ocena dyskontowa Inwestycji'!NUQ$34,'5. Bilans projekt'!$C$3:$O$3,0))-INDEX('5. Bilans projekt'!$C$63:$O$63,1,MATCH('12. Ocena dyskontowa Inwestycji'!NUQ$34,'5. Bilans projekt'!$C$3:$O$3,0))-INDEX('5. Bilans projekt'!$C$68:$O$68,1,MATCH('12. Ocena dyskontowa Inwestycji'!NUQ$34,'5. Bilans projekt'!$C$3:$O$3,0)),"")</f>
        <v/>
      </c>
      <c r="NUR36" s="131" t="str">
        <f>_xlfn.IFNA(INDEX('5. Bilans projekt'!$C$54:$O$54,1,MATCH('12. Ocena dyskontowa Inwestycji'!NUR$34,'5. Bilans projekt'!$C$3:$O$3,0))-INDEX('5. Bilans projekt'!$C$58:$O$58,1,MATCH('12. Ocena dyskontowa Inwestycji'!NUR$34,'5. Bilans projekt'!$C$3:$O$3,0))-INDEX('5. Bilans projekt'!$C$63:$O$63,1,MATCH('12. Ocena dyskontowa Inwestycji'!NUR$34,'5. Bilans projekt'!$C$3:$O$3,0))-INDEX('5. Bilans projekt'!$C$68:$O$68,1,MATCH('12. Ocena dyskontowa Inwestycji'!NUR$34,'5. Bilans projekt'!$C$3:$O$3,0)),"")</f>
        <v/>
      </c>
      <c r="NUS36" s="131" t="str">
        <f>_xlfn.IFNA(INDEX('5. Bilans projekt'!$C$54:$O$54,1,MATCH('12. Ocena dyskontowa Inwestycji'!NUS$34,'5. Bilans projekt'!$C$3:$O$3,0))-INDEX('5. Bilans projekt'!$C$58:$O$58,1,MATCH('12. Ocena dyskontowa Inwestycji'!NUS$34,'5. Bilans projekt'!$C$3:$O$3,0))-INDEX('5. Bilans projekt'!$C$63:$O$63,1,MATCH('12. Ocena dyskontowa Inwestycji'!NUS$34,'5. Bilans projekt'!$C$3:$O$3,0))-INDEX('5. Bilans projekt'!$C$68:$O$68,1,MATCH('12. Ocena dyskontowa Inwestycji'!NUS$34,'5. Bilans projekt'!$C$3:$O$3,0)),"")</f>
        <v/>
      </c>
      <c r="NUT36" s="131" t="str">
        <f>_xlfn.IFNA(INDEX('5. Bilans projekt'!$C$54:$O$54,1,MATCH('12. Ocena dyskontowa Inwestycji'!NUT$34,'5. Bilans projekt'!$C$3:$O$3,0))-INDEX('5. Bilans projekt'!$C$58:$O$58,1,MATCH('12. Ocena dyskontowa Inwestycji'!NUT$34,'5. Bilans projekt'!$C$3:$O$3,0))-INDEX('5. Bilans projekt'!$C$63:$O$63,1,MATCH('12. Ocena dyskontowa Inwestycji'!NUT$34,'5. Bilans projekt'!$C$3:$O$3,0))-INDEX('5. Bilans projekt'!$C$68:$O$68,1,MATCH('12. Ocena dyskontowa Inwestycji'!NUT$34,'5. Bilans projekt'!$C$3:$O$3,0)),"")</f>
        <v/>
      </c>
      <c r="NUU36" s="131" t="str">
        <f>_xlfn.IFNA(INDEX('5. Bilans projekt'!$C$54:$O$54,1,MATCH('12. Ocena dyskontowa Inwestycji'!NUU$34,'5. Bilans projekt'!$C$3:$O$3,0))-INDEX('5. Bilans projekt'!$C$58:$O$58,1,MATCH('12. Ocena dyskontowa Inwestycji'!NUU$34,'5. Bilans projekt'!$C$3:$O$3,0))-INDEX('5. Bilans projekt'!$C$63:$O$63,1,MATCH('12. Ocena dyskontowa Inwestycji'!NUU$34,'5. Bilans projekt'!$C$3:$O$3,0))-INDEX('5. Bilans projekt'!$C$68:$O$68,1,MATCH('12. Ocena dyskontowa Inwestycji'!NUU$34,'5. Bilans projekt'!$C$3:$O$3,0)),"")</f>
        <v/>
      </c>
      <c r="NUV36" s="131" t="str">
        <f>_xlfn.IFNA(INDEX('5. Bilans projekt'!$C$54:$O$54,1,MATCH('12. Ocena dyskontowa Inwestycji'!NUV$34,'5. Bilans projekt'!$C$3:$O$3,0))-INDEX('5. Bilans projekt'!$C$58:$O$58,1,MATCH('12. Ocena dyskontowa Inwestycji'!NUV$34,'5. Bilans projekt'!$C$3:$O$3,0))-INDEX('5. Bilans projekt'!$C$63:$O$63,1,MATCH('12. Ocena dyskontowa Inwestycji'!NUV$34,'5. Bilans projekt'!$C$3:$O$3,0))-INDEX('5. Bilans projekt'!$C$68:$O$68,1,MATCH('12. Ocena dyskontowa Inwestycji'!NUV$34,'5. Bilans projekt'!$C$3:$O$3,0)),"")</f>
        <v/>
      </c>
      <c r="NUW36" s="131" t="str">
        <f>_xlfn.IFNA(INDEX('5. Bilans projekt'!$C$54:$O$54,1,MATCH('12. Ocena dyskontowa Inwestycji'!NUW$34,'5. Bilans projekt'!$C$3:$O$3,0))-INDEX('5. Bilans projekt'!$C$58:$O$58,1,MATCH('12. Ocena dyskontowa Inwestycji'!NUW$34,'5. Bilans projekt'!$C$3:$O$3,0))-INDEX('5. Bilans projekt'!$C$63:$O$63,1,MATCH('12. Ocena dyskontowa Inwestycji'!NUW$34,'5. Bilans projekt'!$C$3:$O$3,0))-INDEX('5. Bilans projekt'!$C$68:$O$68,1,MATCH('12. Ocena dyskontowa Inwestycji'!NUW$34,'5. Bilans projekt'!$C$3:$O$3,0)),"")</f>
        <v/>
      </c>
      <c r="NUX36" s="131" t="str">
        <f>_xlfn.IFNA(INDEX('5. Bilans projekt'!$C$54:$O$54,1,MATCH('12. Ocena dyskontowa Inwestycji'!NUX$34,'5. Bilans projekt'!$C$3:$O$3,0))-INDEX('5. Bilans projekt'!$C$58:$O$58,1,MATCH('12. Ocena dyskontowa Inwestycji'!NUX$34,'5. Bilans projekt'!$C$3:$O$3,0))-INDEX('5. Bilans projekt'!$C$63:$O$63,1,MATCH('12. Ocena dyskontowa Inwestycji'!NUX$34,'5. Bilans projekt'!$C$3:$O$3,0))-INDEX('5. Bilans projekt'!$C$68:$O$68,1,MATCH('12. Ocena dyskontowa Inwestycji'!NUX$34,'5. Bilans projekt'!$C$3:$O$3,0)),"")</f>
        <v/>
      </c>
      <c r="NUY36" s="131" t="str">
        <f>_xlfn.IFNA(INDEX('5. Bilans projekt'!$C$54:$O$54,1,MATCH('12. Ocena dyskontowa Inwestycji'!NUY$34,'5. Bilans projekt'!$C$3:$O$3,0))-INDEX('5. Bilans projekt'!$C$58:$O$58,1,MATCH('12. Ocena dyskontowa Inwestycji'!NUY$34,'5. Bilans projekt'!$C$3:$O$3,0))-INDEX('5. Bilans projekt'!$C$63:$O$63,1,MATCH('12. Ocena dyskontowa Inwestycji'!NUY$34,'5. Bilans projekt'!$C$3:$O$3,0))-INDEX('5. Bilans projekt'!$C$68:$O$68,1,MATCH('12. Ocena dyskontowa Inwestycji'!NUY$34,'5. Bilans projekt'!$C$3:$O$3,0)),"")</f>
        <v/>
      </c>
      <c r="NUZ36" s="131" t="str">
        <f>_xlfn.IFNA(INDEX('5. Bilans projekt'!$C$54:$O$54,1,MATCH('12. Ocena dyskontowa Inwestycji'!NUZ$34,'5. Bilans projekt'!$C$3:$O$3,0))-INDEX('5. Bilans projekt'!$C$58:$O$58,1,MATCH('12. Ocena dyskontowa Inwestycji'!NUZ$34,'5. Bilans projekt'!$C$3:$O$3,0))-INDEX('5. Bilans projekt'!$C$63:$O$63,1,MATCH('12. Ocena dyskontowa Inwestycji'!NUZ$34,'5. Bilans projekt'!$C$3:$O$3,0))-INDEX('5. Bilans projekt'!$C$68:$O$68,1,MATCH('12. Ocena dyskontowa Inwestycji'!NUZ$34,'5. Bilans projekt'!$C$3:$O$3,0)),"")</f>
        <v/>
      </c>
      <c r="NVA36" s="131" t="str">
        <f>_xlfn.IFNA(INDEX('5. Bilans projekt'!$C$54:$O$54,1,MATCH('12. Ocena dyskontowa Inwestycji'!NVA$34,'5. Bilans projekt'!$C$3:$O$3,0))-INDEX('5. Bilans projekt'!$C$58:$O$58,1,MATCH('12. Ocena dyskontowa Inwestycji'!NVA$34,'5. Bilans projekt'!$C$3:$O$3,0))-INDEX('5. Bilans projekt'!$C$63:$O$63,1,MATCH('12. Ocena dyskontowa Inwestycji'!NVA$34,'5. Bilans projekt'!$C$3:$O$3,0))-INDEX('5. Bilans projekt'!$C$68:$O$68,1,MATCH('12. Ocena dyskontowa Inwestycji'!NVA$34,'5. Bilans projekt'!$C$3:$O$3,0)),"")</f>
        <v/>
      </c>
      <c r="NVB36" s="131" t="str">
        <f>_xlfn.IFNA(INDEX('5. Bilans projekt'!$C$54:$O$54,1,MATCH('12. Ocena dyskontowa Inwestycji'!NVB$34,'5. Bilans projekt'!$C$3:$O$3,0))-INDEX('5. Bilans projekt'!$C$58:$O$58,1,MATCH('12. Ocena dyskontowa Inwestycji'!NVB$34,'5. Bilans projekt'!$C$3:$O$3,0))-INDEX('5. Bilans projekt'!$C$63:$O$63,1,MATCH('12. Ocena dyskontowa Inwestycji'!NVB$34,'5. Bilans projekt'!$C$3:$O$3,0))-INDEX('5. Bilans projekt'!$C$68:$O$68,1,MATCH('12. Ocena dyskontowa Inwestycji'!NVB$34,'5. Bilans projekt'!$C$3:$O$3,0)),"")</f>
        <v/>
      </c>
      <c r="NVC36" s="131" t="str">
        <f>_xlfn.IFNA(INDEX('5. Bilans projekt'!$C$54:$O$54,1,MATCH('12. Ocena dyskontowa Inwestycji'!NVC$34,'5. Bilans projekt'!$C$3:$O$3,0))-INDEX('5. Bilans projekt'!$C$58:$O$58,1,MATCH('12. Ocena dyskontowa Inwestycji'!NVC$34,'5. Bilans projekt'!$C$3:$O$3,0))-INDEX('5. Bilans projekt'!$C$63:$O$63,1,MATCH('12. Ocena dyskontowa Inwestycji'!NVC$34,'5. Bilans projekt'!$C$3:$O$3,0))-INDEX('5. Bilans projekt'!$C$68:$O$68,1,MATCH('12. Ocena dyskontowa Inwestycji'!NVC$34,'5. Bilans projekt'!$C$3:$O$3,0)),"")</f>
        <v/>
      </c>
      <c r="NVD36" s="131" t="str">
        <f>_xlfn.IFNA(INDEX('5. Bilans projekt'!$C$54:$O$54,1,MATCH('12. Ocena dyskontowa Inwestycji'!NVD$34,'5. Bilans projekt'!$C$3:$O$3,0))-INDEX('5. Bilans projekt'!$C$58:$O$58,1,MATCH('12. Ocena dyskontowa Inwestycji'!NVD$34,'5. Bilans projekt'!$C$3:$O$3,0))-INDEX('5. Bilans projekt'!$C$63:$O$63,1,MATCH('12. Ocena dyskontowa Inwestycji'!NVD$34,'5. Bilans projekt'!$C$3:$O$3,0))-INDEX('5. Bilans projekt'!$C$68:$O$68,1,MATCH('12. Ocena dyskontowa Inwestycji'!NVD$34,'5. Bilans projekt'!$C$3:$O$3,0)),"")</f>
        <v/>
      </c>
      <c r="NVE36" s="131" t="str">
        <f>_xlfn.IFNA(INDEX('5. Bilans projekt'!$C$54:$O$54,1,MATCH('12. Ocena dyskontowa Inwestycji'!NVE$34,'5. Bilans projekt'!$C$3:$O$3,0))-INDEX('5. Bilans projekt'!$C$58:$O$58,1,MATCH('12. Ocena dyskontowa Inwestycji'!NVE$34,'5. Bilans projekt'!$C$3:$O$3,0))-INDEX('5. Bilans projekt'!$C$63:$O$63,1,MATCH('12. Ocena dyskontowa Inwestycji'!NVE$34,'5. Bilans projekt'!$C$3:$O$3,0))-INDEX('5. Bilans projekt'!$C$68:$O$68,1,MATCH('12. Ocena dyskontowa Inwestycji'!NVE$34,'5. Bilans projekt'!$C$3:$O$3,0)),"")</f>
        <v/>
      </c>
      <c r="NVF36" s="131" t="str">
        <f>_xlfn.IFNA(INDEX('5. Bilans projekt'!$C$54:$O$54,1,MATCH('12. Ocena dyskontowa Inwestycji'!NVF$34,'5. Bilans projekt'!$C$3:$O$3,0))-INDEX('5. Bilans projekt'!$C$58:$O$58,1,MATCH('12. Ocena dyskontowa Inwestycji'!NVF$34,'5. Bilans projekt'!$C$3:$O$3,0))-INDEX('5. Bilans projekt'!$C$63:$O$63,1,MATCH('12. Ocena dyskontowa Inwestycji'!NVF$34,'5. Bilans projekt'!$C$3:$O$3,0))-INDEX('5. Bilans projekt'!$C$68:$O$68,1,MATCH('12. Ocena dyskontowa Inwestycji'!NVF$34,'5. Bilans projekt'!$C$3:$O$3,0)),"")</f>
        <v/>
      </c>
      <c r="NVG36" s="131" t="str">
        <f>_xlfn.IFNA(INDEX('5. Bilans projekt'!$C$54:$O$54,1,MATCH('12. Ocena dyskontowa Inwestycji'!NVG$34,'5. Bilans projekt'!$C$3:$O$3,0))-INDEX('5. Bilans projekt'!$C$58:$O$58,1,MATCH('12. Ocena dyskontowa Inwestycji'!NVG$34,'5. Bilans projekt'!$C$3:$O$3,0))-INDEX('5. Bilans projekt'!$C$63:$O$63,1,MATCH('12. Ocena dyskontowa Inwestycji'!NVG$34,'5. Bilans projekt'!$C$3:$O$3,0))-INDEX('5. Bilans projekt'!$C$68:$O$68,1,MATCH('12. Ocena dyskontowa Inwestycji'!NVG$34,'5. Bilans projekt'!$C$3:$O$3,0)),"")</f>
        <v/>
      </c>
      <c r="NVH36" s="131" t="str">
        <f>_xlfn.IFNA(INDEX('5. Bilans projekt'!$C$54:$O$54,1,MATCH('12. Ocena dyskontowa Inwestycji'!NVH$34,'5. Bilans projekt'!$C$3:$O$3,0))-INDEX('5. Bilans projekt'!$C$58:$O$58,1,MATCH('12. Ocena dyskontowa Inwestycji'!NVH$34,'5. Bilans projekt'!$C$3:$O$3,0))-INDEX('5. Bilans projekt'!$C$63:$O$63,1,MATCH('12. Ocena dyskontowa Inwestycji'!NVH$34,'5. Bilans projekt'!$C$3:$O$3,0))-INDEX('5. Bilans projekt'!$C$68:$O$68,1,MATCH('12. Ocena dyskontowa Inwestycji'!NVH$34,'5. Bilans projekt'!$C$3:$O$3,0)),"")</f>
        <v/>
      </c>
      <c r="NVI36" s="131" t="str">
        <f>_xlfn.IFNA(INDEX('5. Bilans projekt'!$C$54:$O$54,1,MATCH('12. Ocena dyskontowa Inwestycji'!NVI$34,'5. Bilans projekt'!$C$3:$O$3,0))-INDEX('5. Bilans projekt'!$C$58:$O$58,1,MATCH('12. Ocena dyskontowa Inwestycji'!NVI$34,'5. Bilans projekt'!$C$3:$O$3,0))-INDEX('5. Bilans projekt'!$C$63:$O$63,1,MATCH('12. Ocena dyskontowa Inwestycji'!NVI$34,'5. Bilans projekt'!$C$3:$O$3,0))-INDEX('5. Bilans projekt'!$C$68:$O$68,1,MATCH('12. Ocena dyskontowa Inwestycji'!NVI$34,'5. Bilans projekt'!$C$3:$O$3,0)),"")</f>
        <v/>
      </c>
      <c r="NVJ36" s="131" t="str">
        <f>_xlfn.IFNA(INDEX('5. Bilans projekt'!$C$54:$O$54,1,MATCH('12. Ocena dyskontowa Inwestycji'!NVJ$34,'5. Bilans projekt'!$C$3:$O$3,0))-INDEX('5. Bilans projekt'!$C$58:$O$58,1,MATCH('12. Ocena dyskontowa Inwestycji'!NVJ$34,'5. Bilans projekt'!$C$3:$O$3,0))-INDEX('5. Bilans projekt'!$C$63:$O$63,1,MATCH('12. Ocena dyskontowa Inwestycji'!NVJ$34,'5. Bilans projekt'!$C$3:$O$3,0))-INDEX('5. Bilans projekt'!$C$68:$O$68,1,MATCH('12. Ocena dyskontowa Inwestycji'!NVJ$34,'5. Bilans projekt'!$C$3:$O$3,0)),"")</f>
        <v/>
      </c>
      <c r="NVK36" s="131" t="str">
        <f>_xlfn.IFNA(INDEX('5. Bilans projekt'!$C$54:$O$54,1,MATCH('12. Ocena dyskontowa Inwestycji'!NVK$34,'5. Bilans projekt'!$C$3:$O$3,0))-INDEX('5. Bilans projekt'!$C$58:$O$58,1,MATCH('12. Ocena dyskontowa Inwestycji'!NVK$34,'5. Bilans projekt'!$C$3:$O$3,0))-INDEX('5. Bilans projekt'!$C$63:$O$63,1,MATCH('12. Ocena dyskontowa Inwestycji'!NVK$34,'5. Bilans projekt'!$C$3:$O$3,0))-INDEX('5. Bilans projekt'!$C$68:$O$68,1,MATCH('12. Ocena dyskontowa Inwestycji'!NVK$34,'5. Bilans projekt'!$C$3:$O$3,0)),"")</f>
        <v/>
      </c>
      <c r="NVL36" s="131" t="str">
        <f>_xlfn.IFNA(INDEX('5. Bilans projekt'!$C$54:$O$54,1,MATCH('12. Ocena dyskontowa Inwestycji'!NVL$34,'5. Bilans projekt'!$C$3:$O$3,0))-INDEX('5. Bilans projekt'!$C$58:$O$58,1,MATCH('12. Ocena dyskontowa Inwestycji'!NVL$34,'5. Bilans projekt'!$C$3:$O$3,0))-INDEX('5. Bilans projekt'!$C$63:$O$63,1,MATCH('12. Ocena dyskontowa Inwestycji'!NVL$34,'5. Bilans projekt'!$C$3:$O$3,0))-INDEX('5. Bilans projekt'!$C$68:$O$68,1,MATCH('12. Ocena dyskontowa Inwestycji'!NVL$34,'5. Bilans projekt'!$C$3:$O$3,0)),"")</f>
        <v/>
      </c>
      <c r="NVM36" s="131" t="str">
        <f>_xlfn.IFNA(INDEX('5. Bilans projekt'!$C$54:$O$54,1,MATCH('12. Ocena dyskontowa Inwestycji'!NVM$34,'5. Bilans projekt'!$C$3:$O$3,0))-INDEX('5. Bilans projekt'!$C$58:$O$58,1,MATCH('12. Ocena dyskontowa Inwestycji'!NVM$34,'5. Bilans projekt'!$C$3:$O$3,0))-INDEX('5. Bilans projekt'!$C$63:$O$63,1,MATCH('12. Ocena dyskontowa Inwestycji'!NVM$34,'5. Bilans projekt'!$C$3:$O$3,0))-INDEX('5. Bilans projekt'!$C$68:$O$68,1,MATCH('12. Ocena dyskontowa Inwestycji'!NVM$34,'5. Bilans projekt'!$C$3:$O$3,0)),"")</f>
        <v/>
      </c>
      <c r="NVN36" s="131" t="str">
        <f>_xlfn.IFNA(INDEX('5. Bilans projekt'!$C$54:$O$54,1,MATCH('12. Ocena dyskontowa Inwestycji'!NVN$34,'5. Bilans projekt'!$C$3:$O$3,0))-INDEX('5. Bilans projekt'!$C$58:$O$58,1,MATCH('12. Ocena dyskontowa Inwestycji'!NVN$34,'5. Bilans projekt'!$C$3:$O$3,0))-INDEX('5. Bilans projekt'!$C$63:$O$63,1,MATCH('12. Ocena dyskontowa Inwestycji'!NVN$34,'5. Bilans projekt'!$C$3:$O$3,0))-INDEX('5. Bilans projekt'!$C$68:$O$68,1,MATCH('12. Ocena dyskontowa Inwestycji'!NVN$34,'5. Bilans projekt'!$C$3:$O$3,0)),"")</f>
        <v/>
      </c>
      <c r="NVO36" s="131" t="str">
        <f>_xlfn.IFNA(INDEX('5. Bilans projekt'!$C$54:$O$54,1,MATCH('12. Ocena dyskontowa Inwestycji'!NVO$34,'5. Bilans projekt'!$C$3:$O$3,0))-INDEX('5. Bilans projekt'!$C$58:$O$58,1,MATCH('12. Ocena dyskontowa Inwestycji'!NVO$34,'5. Bilans projekt'!$C$3:$O$3,0))-INDEX('5. Bilans projekt'!$C$63:$O$63,1,MATCH('12. Ocena dyskontowa Inwestycji'!NVO$34,'5. Bilans projekt'!$C$3:$O$3,0))-INDEX('5. Bilans projekt'!$C$68:$O$68,1,MATCH('12. Ocena dyskontowa Inwestycji'!NVO$34,'5. Bilans projekt'!$C$3:$O$3,0)),"")</f>
        <v/>
      </c>
      <c r="NVP36" s="131" t="str">
        <f>_xlfn.IFNA(INDEX('5. Bilans projekt'!$C$54:$O$54,1,MATCH('12. Ocena dyskontowa Inwestycji'!NVP$34,'5. Bilans projekt'!$C$3:$O$3,0))-INDEX('5. Bilans projekt'!$C$58:$O$58,1,MATCH('12. Ocena dyskontowa Inwestycji'!NVP$34,'5. Bilans projekt'!$C$3:$O$3,0))-INDEX('5. Bilans projekt'!$C$63:$O$63,1,MATCH('12. Ocena dyskontowa Inwestycji'!NVP$34,'5. Bilans projekt'!$C$3:$O$3,0))-INDEX('5. Bilans projekt'!$C$68:$O$68,1,MATCH('12. Ocena dyskontowa Inwestycji'!NVP$34,'5. Bilans projekt'!$C$3:$O$3,0)),"")</f>
        <v/>
      </c>
      <c r="NVQ36" s="131" t="str">
        <f>_xlfn.IFNA(INDEX('5. Bilans projekt'!$C$54:$O$54,1,MATCH('12. Ocena dyskontowa Inwestycji'!NVQ$34,'5. Bilans projekt'!$C$3:$O$3,0))-INDEX('5. Bilans projekt'!$C$58:$O$58,1,MATCH('12. Ocena dyskontowa Inwestycji'!NVQ$34,'5. Bilans projekt'!$C$3:$O$3,0))-INDEX('5. Bilans projekt'!$C$63:$O$63,1,MATCH('12. Ocena dyskontowa Inwestycji'!NVQ$34,'5. Bilans projekt'!$C$3:$O$3,0))-INDEX('5. Bilans projekt'!$C$68:$O$68,1,MATCH('12. Ocena dyskontowa Inwestycji'!NVQ$34,'5. Bilans projekt'!$C$3:$O$3,0)),"")</f>
        <v/>
      </c>
      <c r="NVR36" s="131" t="str">
        <f>_xlfn.IFNA(INDEX('5. Bilans projekt'!$C$54:$O$54,1,MATCH('12. Ocena dyskontowa Inwestycji'!NVR$34,'5. Bilans projekt'!$C$3:$O$3,0))-INDEX('5. Bilans projekt'!$C$58:$O$58,1,MATCH('12. Ocena dyskontowa Inwestycji'!NVR$34,'5. Bilans projekt'!$C$3:$O$3,0))-INDEX('5. Bilans projekt'!$C$63:$O$63,1,MATCH('12. Ocena dyskontowa Inwestycji'!NVR$34,'5. Bilans projekt'!$C$3:$O$3,0))-INDEX('5. Bilans projekt'!$C$68:$O$68,1,MATCH('12. Ocena dyskontowa Inwestycji'!NVR$34,'5. Bilans projekt'!$C$3:$O$3,0)),"")</f>
        <v/>
      </c>
      <c r="NVS36" s="131" t="str">
        <f>_xlfn.IFNA(INDEX('5. Bilans projekt'!$C$54:$O$54,1,MATCH('12. Ocena dyskontowa Inwestycji'!NVS$34,'5. Bilans projekt'!$C$3:$O$3,0))-INDEX('5. Bilans projekt'!$C$58:$O$58,1,MATCH('12. Ocena dyskontowa Inwestycji'!NVS$34,'5. Bilans projekt'!$C$3:$O$3,0))-INDEX('5. Bilans projekt'!$C$63:$O$63,1,MATCH('12. Ocena dyskontowa Inwestycji'!NVS$34,'5. Bilans projekt'!$C$3:$O$3,0))-INDEX('5. Bilans projekt'!$C$68:$O$68,1,MATCH('12. Ocena dyskontowa Inwestycji'!NVS$34,'5. Bilans projekt'!$C$3:$O$3,0)),"")</f>
        <v/>
      </c>
      <c r="NVT36" s="131" t="str">
        <f>_xlfn.IFNA(INDEX('5. Bilans projekt'!$C$54:$O$54,1,MATCH('12. Ocena dyskontowa Inwestycji'!NVT$34,'5. Bilans projekt'!$C$3:$O$3,0))-INDEX('5. Bilans projekt'!$C$58:$O$58,1,MATCH('12. Ocena dyskontowa Inwestycji'!NVT$34,'5. Bilans projekt'!$C$3:$O$3,0))-INDEX('5. Bilans projekt'!$C$63:$O$63,1,MATCH('12. Ocena dyskontowa Inwestycji'!NVT$34,'5. Bilans projekt'!$C$3:$O$3,0))-INDEX('5. Bilans projekt'!$C$68:$O$68,1,MATCH('12. Ocena dyskontowa Inwestycji'!NVT$34,'5. Bilans projekt'!$C$3:$O$3,0)),"")</f>
        <v/>
      </c>
      <c r="NVU36" s="131" t="str">
        <f>_xlfn.IFNA(INDEX('5. Bilans projekt'!$C$54:$O$54,1,MATCH('12. Ocena dyskontowa Inwestycji'!NVU$34,'5. Bilans projekt'!$C$3:$O$3,0))-INDEX('5. Bilans projekt'!$C$58:$O$58,1,MATCH('12. Ocena dyskontowa Inwestycji'!NVU$34,'5. Bilans projekt'!$C$3:$O$3,0))-INDEX('5. Bilans projekt'!$C$63:$O$63,1,MATCH('12. Ocena dyskontowa Inwestycji'!NVU$34,'5. Bilans projekt'!$C$3:$O$3,0))-INDEX('5. Bilans projekt'!$C$68:$O$68,1,MATCH('12. Ocena dyskontowa Inwestycji'!NVU$34,'5. Bilans projekt'!$C$3:$O$3,0)),"")</f>
        <v/>
      </c>
      <c r="NVV36" s="131" t="str">
        <f>_xlfn.IFNA(INDEX('5. Bilans projekt'!$C$54:$O$54,1,MATCH('12. Ocena dyskontowa Inwestycji'!NVV$34,'5. Bilans projekt'!$C$3:$O$3,0))-INDEX('5. Bilans projekt'!$C$58:$O$58,1,MATCH('12. Ocena dyskontowa Inwestycji'!NVV$34,'5. Bilans projekt'!$C$3:$O$3,0))-INDEX('5. Bilans projekt'!$C$63:$O$63,1,MATCH('12. Ocena dyskontowa Inwestycji'!NVV$34,'5. Bilans projekt'!$C$3:$O$3,0))-INDEX('5. Bilans projekt'!$C$68:$O$68,1,MATCH('12. Ocena dyskontowa Inwestycji'!NVV$34,'5. Bilans projekt'!$C$3:$O$3,0)),"")</f>
        <v/>
      </c>
      <c r="NVW36" s="131" t="str">
        <f>_xlfn.IFNA(INDEX('5. Bilans projekt'!$C$54:$O$54,1,MATCH('12. Ocena dyskontowa Inwestycji'!NVW$34,'5. Bilans projekt'!$C$3:$O$3,0))-INDEX('5. Bilans projekt'!$C$58:$O$58,1,MATCH('12. Ocena dyskontowa Inwestycji'!NVW$34,'5. Bilans projekt'!$C$3:$O$3,0))-INDEX('5. Bilans projekt'!$C$63:$O$63,1,MATCH('12. Ocena dyskontowa Inwestycji'!NVW$34,'5. Bilans projekt'!$C$3:$O$3,0))-INDEX('5. Bilans projekt'!$C$68:$O$68,1,MATCH('12. Ocena dyskontowa Inwestycji'!NVW$34,'5. Bilans projekt'!$C$3:$O$3,0)),"")</f>
        <v/>
      </c>
      <c r="NVX36" s="131" t="str">
        <f>_xlfn.IFNA(INDEX('5. Bilans projekt'!$C$54:$O$54,1,MATCH('12. Ocena dyskontowa Inwestycji'!NVX$34,'5. Bilans projekt'!$C$3:$O$3,0))-INDEX('5. Bilans projekt'!$C$58:$O$58,1,MATCH('12. Ocena dyskontowa Inwestycji'!NVX$34,'5. Bilans projekt'!$C$3:$O$3,0))-INDEX('5. Bilans projekt'!$C$63:$O$63,1,MATCH('12. Ocena dyskontowa Inwestycji'!NVX$34,'5. Bilans projekt'!$C$3:$O$3,0))-INDEX('5. Bilans projekt'!$C$68:$O$68,1,MATCH('12. Ocena dyskontowa Inwestycji'!NVX$34,'5. Bilans projekt'!$C$3:$O$3,0)),"")</f>
        <v/>
      </c>
      <c r="NVY36" s="131" t="str">
        <f>_xlfn.IFNA(INDEX('5. Bilans projekt'!$C$54:$O$54,1,MATCH('12. Ocena dyskontowa Inwestycji'!NVY$34,'5. Bilans projekt'!$C$3:$O$3,0))-INDEX('5. Bilans projekt'!$C$58:$O$58,1,MATCH('12. Ocena dyskontowa Inwestycji'!NVY$34,'5. Bilans projekt'!$C$3:$O$3,0))-INDEX('5. Bilans projekt'!$C$63:$O$63,1,MATCH('12. Ocena dyskontowa Inwestycji'!NVY$34,'5. Bilans projekt'!$C$3:$O$3,0))-INDEX('5. Bilans projekt'!$C$68:$O$68,1,MATCH('12. Ocena dyskontowa Inwestycji'!NVY$34,'5. Bilans projekt'!$C$3:$O$3,0)),"")</f>
        <v/>
      </c>
      <c r="NVZ36" s="131" t="str">
        <f>_xlfn.IFNA(INDEX('5. Bilans projekt'!$C$54:$O$54,1,MATCH('12. Ocena dyskontowa Inwestycji'!NVZ$34,'5. Bilans projekt'!$C$3:$O$3,0))-INDEX('5. Bilans projekt'!$C$58:$O$58,1,MATCH('12. Ocena dyskontowa Inwestycji'!NVZ$34,'5. Bilans projekt'!$C$3:$O$3,0))-INDEX('5. Bilans projekt'!$C$63:$O$63,1,MATCH('12. Ocena dyskontowa Inwestycji'!NVZ$34,'5. Bilans projekt'!$C$3:$O$3,0))-INDEX('5. Bilans projekt'!$C$68:$O$68,1,MATCH('12. Ocena dyskontowa Inwestycji'!NVZ$34,'5. Bilans projekt'!$C$3:$O$3,0)),"")</f>
        <v/>
      </c>
      <c r="NWA36" s="131" t="str">
        <f>_xlfn.IFNA(INDEX('5. Bilans projekt'!$C$54:$O$54,1,MATCH('12. Ocena dyskontowa Inwestycji'!NWA$34,'5. Bilans projekt'!$C$3:$O$3,0))-INDEX('5. Bilans projekt'!$C$58:$O$58,1,MATCH('12. Ocena dyskontowa Inwestycji'!NWA$34,'5. Bilans projekt'!$C$3:$O$3,0))-INDEX('5. Bilans projekt'!$C$63:$O$63,1,MATCH('12. Ocena dyskontowa Inwestycji'!NWA$34,'5. Bilans projekt'!$C$3:$O$3,0))-INDEX('5. Bilans projekt'!$C$68:$O$68,1,MATCH('12. Ocena dyskontowa Inwestycji'!NWA$34,'5. Bilans projekt'!$C$3:$O$3,0)),"")</f>
        <v/>
      </c>
      <c r="NWB36" s="131" t="str">
        <f>_xlfn.IFNA(INDEX('5. Bilans projekt'!$C$54:$O$54,1,MATCH('12. Ocena dyskontowa Inwestycji'!NWB$34,'5. Bilans projekt'!$C$3:$O$3,0))-INDEX('5. Bilans projekt'!$C$58:$O$58,1,MATCH('12. Ocena dyskontowa Inwestycji'!NWB$34,'5. Bilans projekt'!$C$3:$O$3,0))-INDEX('5. Bilans projekt'!$C$63:$O$63,1,MATCH('12. Ocena dyskontowa Inwestycji'!NWB$34,'5. Bilans projekt'!$C$3:$O$3,0))-INDEX('5. Bilans projekt'!$C$68:$O$68,1,MATCH('12. Ocena dyskontowa Inwestycji'!NWB$34,'5. Bilans projekt'!$C$3:$O$3,0)),"")</f>
        <v/>
      </c>
      <c r="NWC36" s="131" t="str">
        <f>_xlfn.IFNA(INDEX('5. Bilans projekt'!$C$54:$O$54,1,MATCH('12. Ocena dyskontowa Inwestycji'!NWC$34,'5. Bilans projekt'!$C$3:$O$3,0))-INDEX('5. Bilans projekt'!$C$58:$O$58,1,MATCH('12. Ocena dyskontowa Inwestycji'!NWC$34,'5. Bilans projekt'!$C$3:$O$3,0))-INDEX('5. Bilans projekt'!$C$63:$O$63,1,MATCH('12. Ocena dyskontowa Inwestycji'!NWC$34,'5. Bilans projekt'!$C$3:$O$3,0))-INDEX('5. Bilans projekt'!$C$68:$O$68,1,MATCH('12. Ocena dyskontowa Inwestycji'!NWC$34,'5. Bilans projekt'!$C$3:$O$3,0)),"")</f>
        <v/>
      </c>
      <c r="NWD36" s="131" t="str">
        <f>_xlfn.IFNA(INDEX('5. Bilans projekt'!$C$54:$O$54,1,MATCH('12. Ocena dyskontowa Inwestycji'!NWD$34,'5. Bilans projekt'!$C$3:$O$3,0))-INDEX('5. Bilans projekt'!$C$58:$O$58,1,MATCH('12. Ocena dyskontowa Inwestycji'!NWD$34,'5. Bilans projekt'!$C$3:$O$3,0))-INDEX('5. Bilans projekt'!$C$63:$O$63,1,MATCH('12. Ocena dyskontowa Inwestycji'!NWD$34,'5. Bilans projekt'!$C$3:$O$3,0))-INDEX('5. Bilans projekt'!$C$68:$O$68,1,MATCH('12. Ocena dyskontowa Inwestycji'!NWD$34,'5. Bilans projekt'!$C$3:$O$3,0)),"")</f>
        <v/>
      </c>
      <c r="NWE36" s="131" t="str">
        <f>_xlfn.IFNA(INDEX('5. Bilans projekt'!$C$54:$O$54,1,MATCH('12. Ocena dyskontowa Inwestycji'!NWE$34,'5. Bilans projekt'!$C$3:$O$3,0))-INDEX('5. Bilans projekt'!$C$58:$O$58,1,MATCH('12. Ocena dyskontowa Inwestycji'!NWE$34,'5. Bilans projekt'!$C$3:$O$3,0))-INDEX('5. Bilans projekt'!$C$63:$O$63,1,MATCH('12. Ocena dyskontowa Inwestycji'!NWE$34,'5. Bilans projekt'!$C$3:$O$3,0))-INDEX('5. Bilans projekt'!$C$68:$O$68,1,MATCH('12. Ocena dyskontowa Inwestycji'!NWE$34,'5. Bilans projekt'!$C$3:$O$3,0)),"")</f>
        <v/>
      </c>
      <c r="NWF36" s="131" t="str">
        <f>_xlfn.IFNA(INDEX('5. Bilans projekt'!$C$54:$O$54,1,MATCH('12. Ocena dyskontowa Inwestycji'!NWF$34,'5. Bilans projekt'!$C$3:$O$3,0))-INDEX('5. Bilans projekt'!$C$58:$O$58,1,MATCH('12. Ocena dyskontowa Inwestycji'!NWF$34,'5. Bilans projekt'!$C$3:$O$3,0))-INDEX('5. Bilans projekt'!$C$63:$O$63,1,MATCH('12. Ocena dyskontowa Inwestycji'!NWF$34,'5. Bilans projekt'!$C$3:$O$3,0))-INDEX('5. Bilans projekt'!$C$68:$O$68,1,MATCH('12. Ocena dyskontowa Inwestycji'!NWF$34,'5. Bilans projekt'!$C$3:$O$3,0)),"")</f>
        <v/>
      </c>
      <c r="NWG36" s="131" t="str">
        <f>_xlfn.IFNA(INDEX('5. Bilans projekt'!$C$54:$O$54,1,MATCH('12. Ocena dyskontowa Inwestycji'!NWG$34,'5. Bilans projekt'!$C$3:$O$3,0))-INDEX('5. Bilans projekt'!$C$58:$O$58,1,MATCH('12. Ocena dyskontowa Inwestycji'!NWG$34,'5. Bilans projekt'!$C$3:$O$3,0))-INDEX('5. Bilans projekt'!$C$63:$O$63,1,MATCH('12. Ocena dyskontowa Inwestycji'!NWG$34,'5. Bilans projekt'!$C$3:$O$3,0))-INDEX('5. Bilans projekt'!$C$68:$O$68,1,MATCH('12. Ocena dyskontowa Inwestycji'!NWG$34,'5. Bilans projekt'!$C$3:$O$3,0)),"")</f>
        <v/>
      </c>
      <c r="NWH36" s="131" t="str">
        <f>_xlfn.IFNA(INDEX('5. Bilans projekt'!$C$54:$O$54,1,MATCH('12. Ocena dyskontowa Inwestycji'!NWH$34,'5. Bilans projekt'!$C$3:$O$3,0))-INDEX('5. Bilans projekt'!$C$58:$O$58,1,MATCH('12. Ocena dyskontowa Inwestycji'!NWH$34,'5. Bilans projekt'!$C$3:$O$3,0))-INDEX('5. Bilans projekt'!$C$63:$O$63,1,MATCH('12. Ocena dyskontowa Inwestycji'!NWH$34,'5. Bilans projekt'!$C$3:$O$3,0))-INDEX('5. Bilans projekt'!$C$68:$O$68,1,MATCH('12. Ocena dyskontowa Inwestycji'!NWH$34,'5. Bilans projekt'!$C$3:$O$3,0)),"")</f>
        <v/>
      </c>
      <c r="NWI36" s="131" t="str">
        <f>_xlfn.IFNA(INDEX('5. Bilans projekt'!$C$54:$O$54,1,MATCH('12. Ocena dyskontowa Inwestycji'!NWI$34,'5. Bilans projekt'!$C$3:$O$3,0))-INDEX('5. Bilans projekt'!$C$58:$O$58,1,MATCH('12. Ocena dyskontowa Inwestycji'!NWI$34,'5. Bilans projekt'!$C$3:$O$3,0))-INDEX('5. Bilans projekt'!$C$63:$O$63,1,MATCH('12. Ocena dyskontowa Inwestycji'!NWI$34,'5. Bilans projekt'!$C$3:$O$3,0))-INDEX('5. Bilans projekt'!$C$68:$O$68,1,MATCH('12. Ocena dyskontowa Inwestycji'!NWI$34,'5. Bilans projekt'!$C$3:$O$3,0)),"")</f>
        <v/>
      </c>
      <c r="NWJ36" s="131" t="str">
        <f>_xlfn.IFNA(INDEX('5. Bilans projekt'!$C$54:$O$54,1,MATCH('12. Ocena dyskontowa Inwestycji'!NWJ$34,'5. Bilans projekt'!$C$3:$O$3,0))-INDEX('5. Bilans projekt'!$C$58:$O$58,1,MATCH('12. Ocena dyskontowa Inwestycji'!NWJ$34,'5. Bilans projekt'!$C$3:$O$3,0))-INDEX('5. Bilans projekt'!$C$63:$O$63,1,MATCH('12. Ocena dyskontowa Inwestycji'!NWJ$34,'5. Bilans projekt'!$C$3:$O$3,0))-INDEX('5. Bilans projekt'!$C$68:$O$68,1,MATCH('12. Ocena dyskontowa Inwestycji'!NWJ$34,'5. Bilans projekt'!$C$3:$O$3,0)),"")</f>
        <v/>
      </c>
      <c r="NWK36" s="131" t="str">
        <f>_xlfn.IFNA(INDEX('5. Bilans projekt'!$C$54:$O$54,1,MATCH('12. Ocena dyskontowa Inwestycji'!NWK$34,'5. Bilans projekt'!$C$3:$O$3,0))-INDEX('5. Bilans projekt'!$C$58:$O$58,1,MATCH('12. Ocena dyskontowa Inwestycji'!NWK$34,'5. Bilans projekt'!$C$3:$O$3,0))-INDEX('5. Bilans projekt'!$C$63:$O$63,1,MATCH('12. Ocena dyskontowa Inwestycji'!NWK$34,'5. Bilans projekt'!$C$3:$O$3,0))-INDEX('5. Bilans projekt'!$C$68:$O$68,1,MATCH('12. Ocena dyskontowa Inwestycji'!NWK$34,'5. Bilans projekt'!$C$3:$O$3,0)),"")</f>
        <v/>
      </c>
      <c r="NWL36" s="131" t="str">
        <f>_xlfn.IFNA(INDEX('5. Bilans projekt'!$C$54:$O$54,1,MATCH('12. Ocena dyskontowa Inwestycji'!NWL$34,'5. Bilans projekt'!$C$3:$O$3,0))-INDEX('5. Bilans projekt'!$C$58:$O$58,1,MATCH('12. Ocena dyskontowa Inwestycji'!NWL$34,'5. Bilans projekt'!$C$3:$O$3,0))-INDEX('5. Bilans projekt'!$C$63:$O$63,1,MATCH('12. Ocena dyskontowa Inwestycji'!NWL$34,'5. Bilans projekt'!$C$3:$O$3,0))-INDEX('5. Bilans projekt'!$C$68:$O$68,1,MATCH('12. Ocena dyskontowa Inwestycji'!NWL$34,'5. Bilans projekt'!$C$3:$O$3,0)),"")</f>
        <v/>
      </c>
      <c r="NWM36" s="131" t="str">
        <f>_xlfn.IFNA(INDEX('5. Bilans projekt'!$C$54:$O$54,1,MATCH('12. Ocena dyskontowa Inwestycji'!NWM$34,'5. Bilans projekt'!$C$3:$O$3,0))-INDEX('5. Bilans projekt'!$C$58:$O$58,1,MATCH('12. Ocena dyskontowa Inwestycji'!NWM$34,'5. Bilans projekt'!$C$3:$O$3,0))-INDEX('5. Bilans projekt'!$C$63:$O$63,1,MATCH('12. Ocena dyskontowa Inwestycji'!NWM$34,'5. Bilans projekt'!$C$3:$O$3,0))-INDEX('5. Bilans projekt'!$C$68:$O$68,1,MATCH('12. Ocena dyskontowa Inwestycji'!NWM$34,'5. Bilans projekt'!$C$3:$O$3,0)),"")</f>
        <v/>
      </c>
      <c r="NWN36" s="131" t="str">
        <f>_xlfn.IFNA(INDEX('5. Bilans projekt'!$C$54:$O$54,1,MATCH('12. Ocena dyskontowa Inwestycji'!NWN$34,'5. Bilans projekt'!$C$3:$O$3,0))-INDEX('5. Bilans projekt'!$C$58:$O$58,1,MATCH('12. Ocena dyskontowa Inwestycji'!NWN$34,'5. Bilans projekt'!$C$3:$O$3,0))-INDEX('5. Bilans projekt'!$C$63:$O$63,1,MATCH('12. Ocena dyskontowa Inwestycji'!NWN$34,'5. Bilans projekt'!$C$3:$O$3,0))-INDEX('5. Bilans projekt'!$C$68:$O$68,1,MATCH('12. Ocena dyskontowa Inwestycji'!NWN$34,'5. Bilans projekt'!$C$3:$O$3,0)),"")</f>
        <v/>
      </c>
      <c r="NWO36" s="131" t="str">
        <f>_xlfn.IFNA(INDEX('5. Bilans projekt'!$C$54:$O$54,1,MATCH('12. Ocena dyskontowa Inwestycji'!NWO$34,'5. Bilans projekt'!$C$3:$O$3,0))-INDEX('5. Bilans projekt'!$C$58:$O$58,1,MATCH('12. Ocena dyskontowa Inwestycji'!NWO$34,'5. Bilans projekt'!$C$3:$O$3,0))-INDEX('5. Bilans projekt'!$C$63:$O$63,1,MATCH('12. Ocena dyskontowa Inwestycji'!NWO$34,'5. Bilans projekt'!$C$3:$O$3,0))-INDEX('5. Bilans projekt'!$C$68:$O$68,1,MATCH('12. Ocena dyskontowa Inwestycji'!NWO$34,'5. Bilans projekt'!$C$3:$O$3,0)),"")</f>
        <v/>
      </c>
      <c r="NWP36" s="131" t="str">
        <f>_xlfn.IFNA(INDEX('5. Bilans projekt'!$C$54:$O$54,1,MATCH('12. Ocena dyskontowa Inwestycji'!NWP$34,'5. Bilans projekt'!$C$3:$O$3,0))-INDEX('5. Bilans projekt'!$C$58:$O$58,1,MATCH('12. Ocena dyskontowa Inwestycji'!NWP$34,'5. Bilans projekt'!$C$3:$O$3,0))-INDEX('5. Bilans projekt'!$C$63:$O$63,1,MATCH('12. Ocena dyskontowa Inwestycji'!NWP$34,'5. Bilans projekt'!$C$3:$O$3,0))-INDEX('5. Bilans projekt'!$C$68:$O$68,1,MATCH('12. Ocena dyskontowa Inwestycji'!NWP$34,'5. Bilans projekt'!$C$3:$O$3,0)),"")</f>
        <v/>
      </c>
      <c r="NWQ36" s="131" t="str">
        <f>_xlfn.IFNA(INDEX('5. Bilans projekt'!$C$54:$O$54,1,MATCH('12. Ocena dyskontowa Inwestycji'!NWQ$34,'5. Bilans projekt'!$C$3:$O$3,0))-INDEX('5. Bilans projekt'!$C$58:$O$58,1,MATCH('12. Ocena dyskontowa Inwestycji'!NWQ$34,'5. Bilans projekt'!$C$3:$O$3,0))-INDEX('5. Bilans projekt'!$C$63:$O$63,1,MATCH('12. Ocena dyskontowa Inwestycji'!NWQ$34,'5. Bilans projekt'!$C$3:$O$3,0))-INDEX('5. Bilans projekt'!$C$68:$O$68,1,MATCH('12. Ocena dyskontowa Inwestycji'!NWQ$34,'5. Bilans projekt'!$C$3:$O$3,0)),"")</f>
        <v/>
      </c>
      <c r="NWR36" s="131" t="str">
        <f>_xlfn.IFNA(INDEX('5. Bilans projekt'!$C$54:$O$54,1,MATCH('12. Ocena dyskontowa Inwestycji'!NWR$34,'5. Bilans projekt'!$C$3:$O$3,0))-INDEX('5. Bilans projekt'!$C$58:$O$58,1,MATCH('12. Ocena dyskontowa Inwestycji'!NWR$34,'5. Bilans projekt'!$C$3:$O$3,0))-INDEX('5. Bilans projekt'!$C$63:$O$63,1,MATCH('12. Ocena dyskontowa Inwestycji'!NWR$34,'5. Bilans projekt'!$C$3:$O$3,0))-INDEX('5. Bilans projekt'!$C$68:$O$68,1,MATCH('12. Ocena dyskontowa Inwestycji'!NWR$34,'5. Bilans projekt'!$C$3:$O$3,0)),"")</f>
        <v/>
      </c>
      <c r="NWS36" s="131" t="str">
        <f>_xlfn.IFNA(INDEX('5. Bilans projekt'!$C$54:$O$54,1,MATCH('12. Ocena dyskontowa Inwestycji'!NWS$34,'5. Bilans projekt'!$C$3:$O$3,0))-INDEX('5. Bilans projekt'!$C$58:$O$58,1,MATCH('12. Ocena dyskontowa Inwestycji'!NWS$34,'5. Bilans projekt'!$C$3:$O$3,0))-INDEX('5. Bilans projekt'!$C$63:$O$63,1,MATCH('12. Ocena dyskontowa Inwestycji'!NWS$34,'5. Bilans projekt'!$C$3:$O$3,0))-INDEX('5. Bilans projekt'!$C$68:$O$68,1,MATCH('12. Ocena dyskontowa Inwestycji'!NWS$34,'5. Bilans projekt'!$C$3:$O$3,0)),"")</f>
        <v/>
      </c>
      <c r="NWT36" s="131" t="str">
        <f>_xlfn.IFNA(INDEX('5. Bilans projekt'!$C$54:$O$54,1,MATCH('12. Ocena dyskontowa Inwestycji'!NWT$34,'5. Bilans projekt'!$C$3:$O$3,0))-INDEX('5. Bilans projekt'!$C$58:$O$58,1,MATCH('12. Ocena dyskontowa Inwestycji'!NWT$34,'5. Bilans projekt'!$C$3:$O$3,0))-INDEX('5. Bilans projekt'!$C$63:$O$63,1,MATCH('12. Ocena dyskontowa Inwestycji'!NWT$34,'5. Bilans projekt'!$C$3:$O$3,0))-INDEX('5. Bilans projekt'!$C$68:$O$68,1,MATCH('12. Ocena dyskontowa Inwestycji'!NWT$34,'5. Bilans projekt'!$C$3:$O$3,0)),"")</f>
        <v/>
      </c>
      <c r="NWU36" s="131" t="str">
        <f>_xlfn.IFNA(INDEX('5. Bilans projekt'!$C$54:$O$54,1,MATCH('12. Ocena dyskontowa Inwestycji'!NWU$34,'5. Bilans projekt'!$C$3:$O$3,0))-INDEX('5. Bilans projekt'!$C$58:$O$58,1,MATCH('12. Ocena dyskontowa Inwestycji'!NWU$34,'5. Bilans projekt'!$C$3:$O$3,0))-INDEX('5. Bilans projekt'!$C$63:$O$63,1,MATCH('12. Ocena dyskontowa Inwestycji'!NWU$34,'5. Bilans projekt'!$C$3:$O$3,0))-INDEX('5. Bilans projekt'!$C$68:$O$68,1,MATCH('12. Ocena dyskontowa Inwestycji'!NWU$34,'5. Bilans projekt'!$C$3:$O$3,0)),"")</f>
        <v/>
      </c>
      <c r="NWV36" s="131" t="str">
        <f>_xlfn.IFNA(INDEX('5. Bilans projekt'!$C$54:$O$54,1,MATCH('12. Ocena dyskontowa Inwestycji'!NWV$34,'5. Bilans projekt'!$C$3:$O$3,0))-INDEX('5. Bilans projekt'!$C$58:$O$58,1,MATCH('12. Ocena dyskontowa Inwestycji'!NWV$34,'5. Bilans projekt'!$C$3:$O$3,0))-INDEX('5. Bilans projekt'!$C$63:$O$63,1,MATCH('12. Ocena dyskontowa Inwestycji'!NWV$34,'5. Bilans projekt'!$C$3:$O$3,0))-INDEX('5. Bilans projekt'!$C$68:$O$68,1,MATCH('12. Ocena dyskontowa Inwestycji'!NWV$34,'5. Bilans projekt'!$C$3:$O$3,0)),"")</f>
        <v/>
      </c>
      <c r="NWW36" s="131" t="str">
        <f>_xlfn.IFNA(INDEX('5. Bilans projekt'!$C$54:$O$54,1,MATCH('12. Ocena dyskontowa Inwestycji'!NWW$34,'5. Bilans projekt'!$C$3:$O$3,0))-INDEX('5. Bilans projekt'!$C$58:$O$58,1,MATCH('12. Ocena dyskontowa Inwestycji'!NWW$34,'5. Bilans projekt'!$C$3:$O$3,0))-INDEX('5. Bilans projekt'!$C$63:$O$63,1,MATCH('12. Ocena dyskontowa Inwestycji'!NWW$34,'5. Bilans projekt'!$C$3:$O$3,0))-INDEX('5. Bilans projekt'!$C$68:$O$68,1,MATCH('12. Ocena dyskontowa Inwestycji'!NWW$34,'5. Bilans projekt'!$C$3:$O$3,0)),"")</f>
        <v/>
      </c>
      <c r="NWX36" s="131" t="str">
        <f>_xlfn.IFNA(INDEX('5. Bilans projekt'!$C$54:$O$54,1,MATCH('12. Ocena dyskontowa Inwestycji'!NWX$34,'5. Bilans projekt'!$C$3:$O$3,0))-INDEX('5. Bilans projekt'!$C$58:$O$58,1,MATCH('12. Ocena dyskontowa Inwestycji'!NWX$34,'5. Bilans projekt'!$C$3:$O$3,0))-INDEX('5. Bilans projekt'!$C$63:$O$63,1,MATCH('12. Ocena dyskontowa Inwestycji'!NWX$34,'5. Bilans projekt'!$C$3:$O$3,0))-INDEX('5. Bilans projekt'!$C$68:$O$68,1,MATCH('12. Ocena dyskontowa Inwestycji'!NWX$34,'5. Bilans projekt'!$C$3:$O$3,0)),"")</f>
        <v/>
      </c>
      <c r="NWY36" s="131" t="str">
        <f>_xlfn.IFNA(INDEX('5. Bilans projekt'!$C$54:$O$54,1,MATCH('12. Ocena dyskontowa Inwestycji'!NWY$34,'5. Bilans projekt'!$C$3:$O$3,0))-INDEX('5. Bilans projekt'!$C$58:$O$58,1,MATCH('12. Ocena dyskontowa Inwestycji'!NWY$34,'5. Bilans projekt'!$C$3:$O$3,0))-INDEX('5. Bilans projekt'!$C$63:$O$63,1,MATCH('12. Ocena dyskontowa Inwestycji'!NWY$34,'5. Bilans projekt'!$C$3:$O$3,0))-INDEX('5. Bilans projekt'!$C$68:$O$68,1,MATCH('12. Ocena dyskontowa Inwestycji'!NWY$34,'5. Bilans projekt'!$C$3:$O$3,0)),"")</f>
        <v/>
      </c>
      <c r="NWZ36" s="131" t="str">
        <f>_xlfn.IFNA(INDEX('5. Bilans projekt'!$C$54:$O$54,1,MATCH('12. Ocena dyskontowa Inwestycji'!NWZ$34,'5. Bilans projekt'!$C$3:$O$3,0))-INDEX('5. Bilans projekt'!$C$58:$O$58,1,MATCH('12. Ocena dyskontowa Inwestycji'!NWZ$34,'5. Bilans projekt'!$C$3:$O$3,0))-INDEX('5. Bilans projekt'!$C$63:$O$63,1,MATCH('12. Ocena dyskontowa Inwestycji'!NWZ$34,'5. Bilans projekt'!$C$3:$O$3,0))-INDEX('5. Bilans projekt'!$C$68:$O$68,1,MATCH('12. Ocena dyskontowa Inwestycji'!NWZ$34,'5. Bilans projekt'!$C$3:$O$3,0)),"")</f>
        <v/>
      </c>
      <c r="NXA36" s="131" t="str">
        <f>_xlfn.IFNA(INDEX('5. Bilans projekt'!$C$54:$O$54,1,MATCH('12. Ocena dyskontowa Inwestycji'!NXA$34,'5. Bilans projekt'!$C$3:$O$3,0))-INDEX('5. Bilans projekt'!$C$58:$O$58,1,MATCH('12. Ocena dyskontowa Inwestycji'!NXA$34,'5. Bilans projekt'!$C$3:$O$3,0))-INDEX('5. Bilans projekt'!$C$63:$O$63,1,MATCH('12. Ocena dyskontowa Inwestycji'!NXA$34,'5. Bilans projekt'!$C$3:$O$3,0))-INDEX('5. Bilans projekt'!$C$68:$O$68,1,MATCH('12. Ocena dyskontowa Inwestycji'!NXA$34,'5. Bilans projekt'!$C$3:$O$3,0)),"")</f>
        <v/>
      </c>
      <c r="NXB36" s="131" t="str">
        <f>_xlfn.IFNA(INDEX('5. Bilans projekt'!$C$54:$O$54,1,MATCH('12. Ocena dyskontowa Inwestycji'!NXB$34,'5. Bilans projekt'!$C$3:$O$3,0))-INDEX('5. Bilans projekt'!$C$58:$O$58,1,MATCH('12. Ocena dyskontowa Inwestycji'!NXB$34,'5. Bilans projekt'!$C$3:$O$3,0))-INDEX('5. Bilans projekt'!$C$63:$O$63,1,MATCH('12. Ocena dyskontowa Inwestycji'!NXB$34,'5. Bilans projekt'!$C$3:$O$3,0))-INDEX('5. Bilans projekt'!$C$68:$O$68,1,MATCH('12. Ocena dyskontowa Inwestycji'!NXB$34,'5. Bilans projekt'!$C$3:$O$3,0)),"")</f>
        <v/>
      </c>
      <c r="NXC36" s="131" t="str">
        <f>_xlfn.IFNA(INDEX('5. Bilans projekt'!$C$54:$O$54,1,MATCH('12. Ocena dyskontowa Inwestycji'!NXC$34,'5. Bilans projekt'!$C$3:$O$3,0))-INDEX('5. Bilans projekt'!$C$58:$O$58,1,MATCH('12. Ocena dyskontowa Inwestycji'!NXC$34,'5. Bilans projekt'!$C$3:$O$3,0))-INDEX('5. Bilans projekt'!$C$63:$O$63,1,MATCH('12. Ocena dyskontowa Inwestycji'!NXC$34,'5. Bilans projekt'!$C$3:$O$3,0))-INDEX('5. Bilans projekt'!$C$68:$O$68,1,MATCH('12. Ocena dyskontowa Inwestycji'!NXC$34,'5. Bilans projekt'!$C$3:$O$3,0)),"")</f>
        <v/>
      </c>
      <c r="NXD36" s="131" t="str">
        <f>_xlfn.IFNA(INDEX('5. Bilans projekt'!$C$54:$O$54,1,MATCH('12. Ocena dyskontowa Inwestycji'!NXD$34,'5. Bilans projekt'!$C$3:$O$3,0))-INDEX('5. Bilans projekt'!$C$58:$O$58,1,MATCH('12. Ocena dyskontowa Inwestycji'!NXD$34,'5. Bilans projekt'!$C$3:$O$3,0))-INDEX('5. Bilans projekt'!$C$63:$O$63,1,MATCH('12. Ocena dyskontowa Inwestycji'!NXD$34,'5. Bilans projekt'!$C$3:$O$3,0))-INDEX('5. Bilans projekt'!$C$68:$O$68,1,MATCH('12. Ocena dyskontowa Inwestycji'!NXD$34,'5. Bilans projekt'!$C$3:$O$3,0)),"")</f>
        <v/>
      </c>
      <c r="NXE36" s="131" t="str">
        <f>_xlfn.IFNA(INDEX('5. Bilans projekt'!$C$54:$O$54,1,MATCH('12. Ocena dyskontowa Inwestycji'!NXE$34,'5. Bilans projekt'!$C$3:$O$3,0))-INDEX('5. Bilans projekt'!$C$58:$O$58,1,MATCH('12. Ocena dyskontowa Inwestycji'!NXE$34,'5. Bilans projekt'!$C$3:$O$3,0))-INDEX('5. Bilans projekt'!$C$63:$O$63,1,MATCH('12. Ocena dyskontowa Inwestycji'!NXE$34,'5. Bilans projekt'!$C$3:$O$3,0))-INDEX('5. Bilans projekt'!$C$68:$O$68,1,MATCH('12. Ocena dyskontowa Inwestycji'!NXE$34,'5. Bilans projekt'!$C$3:$O$3,0)),"")</f>
        <v/>
      </c>
      <c r="NXF36" s="131" t="str">
        <f>_xlfn.IFNA(INDEX('5. Bilans projekt'!$C$54:$O$54,1,MATCH('12. Ocena dyskontowa Inwestycji'!NXF$34,'5. Bilans projekt'!$C$3:$O$3,0))-INDEX('5. Bilans projekt'!$C$58:$O$58,1,MATCH('12. Ocena dyskontowa Inwestycji'!NXF$34,'5. Bilans projekt'!$C$3:$O$3,0))-INDEX('5. Bilans projekt'!$C$63:$O$63,1,MATCH('12. Ocena dyskontowa Inwestycji'!NXF$34,'5. Bilans projekt'!$C$3:$O$3,0))-INDEX('5. Bilans projekt'!$C$68:$O$68,1,MATCH('12. Ocena dyskontowa Inwestycji'!NXF$34,'5. Bilans projekt'!$C$3:$O$3,0)),"")</f>
        <v/>
      </c>
      <c r="NXG36" s="131" t="str">
        <f>_xlfn.IFNA(INDEX('5. Bilans projekt'!$C$54:$O$54,1,MATCH('12. Ocena dyskontowa Inwestycji'!NXG$34,'5. Bilans projekt'!$C$3:$O$3,0))-INDEX('5. Bilans projekt'!$C$58:$O$58,1,MATCH('12. Ocena dyskontowa Inwestycji'!NXG$34,'5. Bilans projekt'!$C$3:$O$3,0))-INDEX('5. Bilans projekt'!$C$63:$O$63,1,MATCH('12. Ocena dyskontowa Inwestycji'!NXG$34,'5. Bilans projekt'!$C$3:$O$3,0))-INDEX('5. Bilans projekt'!$C$68:$O$68,1,MATCH('12. Ocena dyskontowa Inwestycji'!NXG$34,'5. Bilans projekt'!$C$3:$O$3,0)),"")</f>
        <v/>
      </c>
      <c r="NXH36" s="131" t="str">
        <f>_xlfn.IFNA(INDEX('5. Bilans projekt'!$C$54:$O$54,1,MATCH('12. Ocena dyskontowa Inwestycji'!NXH$34,'5. Bilans projekt'!$C$3:$O$3,0))-INDEX('5. Bilans projekt'!$C$58:$O$58,1,MATCH('12. Ocena dyskontowa Inwestycji'!NXH$34,'5. Bilans projekt'!$C$3:$O$3,0))-INDEX('5. Bilans projekt'!$C$63:$O$63,1,MATCH('12. Ocena dyskontowa Inwestycji'!NXH$34,'5. Bilans projekt'!$C$3:$O$3,0))-INDEX('5. Bilans projekt'!$C$68:$O$68,1,MATCH('12. Ocena dyskontowa Inwestycji'!NXH$34,'5. Bilans projekt'!$C$3:$O$3,0)),"")</f>
        <v/>
      </c>
      <c r="NXI36" s="131" t="str">
        <f>_xlfn.IFNA(INDEX('5. Bilans projekt'!$C$54:$O$54,1,MATCH('12. Ocena dyskontowa Inwestycji'!NXI$34,'5. Bilans projekt'!$C$3:$O$3,0))-INDEX('5. Bilans projekt'!$C$58:$O$58,1,MATCH('12. Ocena dyskontowa Inwestycji'!NXI$34,'5. Bilans projekt'!$C$3:$O$3,0))-INDEX('5. Bilans projekt'!$C$63:$O$63,1,MATCH('12. Ocena dyskontowa Inwestycji'!NXI$34,'5. Bilans projekt'!$C$3:$O$3,0))-INDEX('5. Bilans projekt'!$C$68:$O$68,1,MATCH('12. Ocena dyskontowa Inwestycji'!NXI$34,'5. Bilans projekt'!$C$3:$O$3,0)),"")</f>
        <v/>
      </c>
      <c r="NXJ36" s="131" t="str">
        <f>_xlfn.IFNA(INDEX('5. Bilans projekt'!$C$54:$O$54,1,MATCH('12. Ocena dyskontowa Inwestycji'!NXJ$34,'5. Bilans projekt'!$C$3:$O$3,0))-INDEX('5. Bilans projekt'!$C$58:$O$58,1,MATCH('12. Ocena dyskontowa Inwestycji'!NXJ$34,'5. Bilans projekt'!$C$3:$O$3,0))-INDEX('5. Bilans projekt'!$C$63:$O$63,1,MATCH('12. Ocena dyskontowa Inwestycji'!NXJ$34,'5. Bilans projekt'!$C$3:$O$3,0))-INDEX('5. Bilans projekt'!$C$68:$O$68,1,MATCH('12. Ocena dyskontowa Inwestycji'!NXJ$34,'5. Bilans projekt'!$C$3:$O$3,0)),"")</f>
        <v/>
      </c>
      <c r="NXK36" s="131" t="str">
        <f>_xlfn.IFNA(INDEX('5. Bilans projekt'!$C$54:$O$54,1,MATCH('12. Ocena dyskontowa Inwestycji'!NXK$34,'5. Bilans projekt'!$C$3:$O$3,0))-INDEX('5. Bilans projekt'!$C$58:$O$58,1,MATCH('12. Ocena dyskontowa Inwestycji'!NXK$34,'5. Bilans projekt'!$C$3:$O$3,0))-INDEX('5. Bilans projekt'!$C$63:$O$63,1,MATCH('12. Ocena dyskontowa Inwestycji'!NXK$34,'5. Bilans projekt'!$C$3:$O$3,0))-INDEX('5. Bilans projekt'!$C$68:$O$68,1,MATCH('12. Ocena dyskontowa Inwestycji'!NXK$34,'5. Bilans projekt'!$C$3:$O$3,0)),"")</f>
        <v/>
      </c>
      <c r="NXL36" s="131" t="str">
        <f>_xlfn.IFNA(INDEX('5. Bilans projekt'!$C$54:$O$54,1,MATCH('12. Ocena dyskontowa Inwestycji'!NXL$34,'5. Bilans projekt'!$C$3:$O$3,0))-INDEX('5. Bilans projekt'!$C$58:$O$58,1,MATCH('12. Ocena dyskontowa Inwestycji'!NXL$34,'5. Bilans projekt'!$C$3:$O$3,0))-INDEX('5. Bilans projekt'!$C$63:$O$63,1,MATCH('12. Ocena dyskontowa Inwestycji'!NXL$34,'5. Bilans projekt'!$C$3:$O$3,0))-INDEX('5. Bilans projekt'!$C$68:$O$68,1,MATCH('12. Ocena dyskontowa Inwestycji'!NXL$34,'5. Bilans projekt'!$C$3:$O$3,0)),"")</f>
        <v/>
      </c>
      <c r="NXM36" s="131" t="str">
        <f>_xlfn.IFNA(INDEX('5. Bilans projekt'!$C$54:$O$54,1,MATCH('12. Ocena dyskontowa Inwestycji'!NXM$34,'5. Bilans projekt'!$C$3:$O$3,0))-INDEX('5. Bilans projekt'!$C$58:$O$58,1,MATCH('12. Ocena dyskontowa Inwestycji'!NXM$34,'5. Bilans projekt'!$C$3:$O$3,0))-INDEX('5. Bilans projekt'!$C$63:$O$63,1,MATCH('12. Ocena dyskontowa Inwestycji'!NXM$34,'5. Bilans projekt'!$C$3:$O$3,0))-INDEX('5. Bilans projekt'!$C$68:$O$68,1,MATCH('12. Ocena dyskontowa Inwestycji'!NXM$34,'5. Bilans projekt'!$C$3:$O$3,0)),"")</f>
        <v/>
      </c>
      <c r="NXN36" s="131" t="str">
        <f>_xlfn.IFNA(INDEX('5. Bilans projekt'!$C$54:$O$54,1,MATCH('12. Ocena dyskontowa Inwestycji'!NXN$34,'5. Bilans projekt'!$C$3:$O$3,0))-INDEX('5. Bilans projekt'!$C$58:$O$58,1,MATCH('12. Ocena dyskontowa Inwestycji'!NXN$34,'5. Bilans projekt'!$C$3:$O$3,0))-INDEX('5. Bilans projekt'!$C$63:$O$63,1,MATCH('12. Ocena dyskontowa Inwestycji'!NXN$34,'5. Bilans projekt'!$C$3:$O$3,0))-INDEX('5. Bilans projekt'!$C$68:$O$68,1,MATCH('12. Ocena dyskontowa Inwestycji'!NXN$34,'5. Bilans projekt'!$C$3:$O$3,0)),"")</f>
        <v/>
      </c>
      <c r="NXO36" s="131" t="str">
        <f>_xlfn.IFNA(INDEX('5. Bilans projekt'!$C$54:$O$54,1,MATCH('12. Ocena dyskontowa Inwestycji'!NXO$34,'5. Bilans projekt'!$C$3:$O$3,0))-INDEX('5. Bilans projekt'!$C$58:$O$58,1,MATCH('12. Ocena dyskontowa Inwestycji'!NXO$34,'5. Bilans projekt'!$C$3:$O$3,0))-INDEX('5. Bilans projekt'!$C$63:$O$63,1,MATCH('12. Ocena dyskontowa Inwestycji'!NXO$34,'5. Bilans projekt'!$C$3:$O$3,0))-INDEX('5. Bilans projekt'!$C$68:$O$68,1,MATCH('12. Ocena dyskontowa Inwestycji'!NXO$34,'5. Bilans projekt'!$C$3:$O$3,0)),"")</f>
        <v/>
      </c>
      <c r="NXP36" s="131" t="str">
        <f>_xlfn.IFNA(INDEX('5. Bilans projekt'!$C$54:$O$54,1,MATCH('12. Ocena dyskontowa Inwestycji'!NXP$34,'5. Bilans projekt'!$C$3:$O$3,0))-INDEX('5. Bilans projekt'!$C$58:$O$58,1,MATCH('12. Ocena dyskontowa Inwestycji'!NXP$34,'5. Bilans projekt'!$C$3:$O$3,0))-INDEX('5. Bilans projekt'!$C$63:$O$63,1,MATCH('12. Ocena dyskontowa Inwestycji'!NXP$34,'5. Bilans projekt'!$C$3:$O$3,0))-INDEX('5. Bilans projekt'!$C$68:$O$68,1,MATCH('12. Ocena dyskontowa Inwestycji'!NXP$34,'5. Bilans projekt'!$C$3:$O$3,0)),"")</f>
        <v/>
      </c>
      <c r="NXQ36" s="131" t="str">
        <f>_xlfn.IFNA(INDEX('5. Bilans projekt'!$C$54:$O$54,1,MATCH('12. Ocena dyskontowa Inwestycji'!NXQ$34,'5. Bilans projekt'!$C$3:$O$3,0))-INDEX('5. Bilans projekt'!$C$58:$O$58,1,MATCH('12. Ocena dyskontowa Inwestycji'!NXQ$34,'5. Bilans projekt'!$C$3:$O$3,0))-INDEX('5. Bilans projekt'!$C$63:$O$63,1,MATCH('12. Ocena dyskontowa Inwestycji'!NXQ$34,'5. Bilans projekt'!$C$3:$O$3,0))-INDEX('5. Bilans projekt'!$C$68:$O$68,1,MATCH('12. Ocena dyskontowa Inwestycji'!NXQ$34,'5. Bilans projekt'!$C$3:$O$3,0)),"")</f>
        <v/>
      </c>
      <c r="NXR36" s="131" t="str">
        <f>_xlfn.IFNA(INDEX('5. Bilans projekt'!$C$54:$O$54,1,MATCH('12. Ocena dyskontowa Inwestycji'!NXR$34,'5. Bilans projekt'!$C$3:$O$3,0))-INDEX('5. Bilans projekt'!$C$58:$O$58,1,MATCH('12. Ocena dyskontowa Inwestycji'!NXR$34,'5. Bilans projekt'!$C$3:$O$3,0))-INDEX('5. Bilans projekt'!$C$63:$O$63,1,MATCH('12. Ocena dyskontowa Inwestycji'!NXR$34,'5. Bilans projekt'!$C$3:$O$3,0))-INDEX('5. Bilans projekt'!$C$68:$O$68,1,MATCH('12. Ocena dyskontowa Inwestycji'!NXR$34,'5. Bilans projekt'!$C$3:$O$3,0)),"")</f>
        <v/>
      </c>
      <c r="NXS36" s="131" t="str">
        <f>_xlfn.IFNA(INDEX('5. Bilans projekt'!$C$54:$O$54,1,MATCH('12. Ocena dyskontowa Inwestycji'!NXS$34,'5. Bilans projekt'!$C$3:$O$3,0))-INDEX('5. Bilans projekt'!$C$58:$O$58,1,MATCH('12. Ocena dyskontowa Inwestycji'!NXS$34,'5. Bilans projekt'!$C$3:$O$3,0))-INDEX('5. Bilans projekt'!$C$63:$O$63,1,MATCH('12. Ocena dyskontowa Inwestycji'!NXS$34,'5. Bilans projekt'!$C$3:$O$3,0))-INDEX('5. Bilans projekt'!$C$68:$O$68,1,MATCH('12. Ocena dyskontowa Inwestycji'!NXS$34,'5. Bilans projekt'!$C$3:$O$3,0)),"")</f>
        <v/>
      </c>
      <c r="NXT36" s="131" t="str">
        <f>_xlfn.IFNA(INDEX('5. Bilans projekt'!$C$54:$O$54,1,MATCH('12. Ocena dyskontowa Inwestycji'!NXT$34,'5. Bilans projekt'!$C$3:$O$3,0))-INDEX('5. Bilans projekt'!$C$58:$O$58,1,MATCH('12. Ocena dyskontowa Inwestycji'!NXT$34,'5. Bilans projekt'!$C$3:$O$3,0))-INDEX('5. Bilans projekt'!$C$63:$O$63,1,MATCH('12. Ocena dyskontowa Inwestycji'!NXT$34,'5. Bilans projekt'!$C$3:$O$3,0))-INDEX('5. Bilans projekt'!$C$68:$O$68,1,MATCH('12. Ocena dyskontowa Inwestycji'!NXT$34,'5. Bilans projekt'!$C$3:$O$3,0)),"")</f>
        <v/>
      </c>
      <c r="NXU36" s="131" t="str">
        <f>_xlfn.IFNA(INDEX('5. Bilans projekt'!$C$54:$O$54,1,MATCH('12. Ocena dyskontowa Inwestycji'!NXU$34,'5. Bilans projekt'!$C$3:$O$3,0))-INDEX('5. Bilans projekt'!$C$58:$O$58,1,MATCH('12. Ocena dyskontowa Inwestycji'!NXU$34,'5. Bilans projekt'!$C$3:$O$3,0))-INDEX('5. Bilans projekt'!$C$63:$O$63,1,MATCH('12. Ocena dyskontowa Inwestycji'!NXU$34,'5. Bilans projekt'!$C$3:$O$3,0))-INDEX('5. Bilans projekt'!$C$68:$O$68,1,MATCH('12. Ocena dyskontowa Inwestycji'!NXU$34,'5. Bilans projekt'!$C$3:$O$3,0)),"")</f>
        <v/>
      </c>
      <c r="NXV36" s="131" t="str">
        <f>_xlfn.IFNA(INDEX('5. Bilans projekt'!$C$54:$O$54,1,MATCH('12. Ocena dyskontowa Inwestycji'!NXV$34,'5. Bilans projekt'!$C$3:$O$3,0))-INDEX('5. Bilans projekt'!$C$58:$O$58,1,MATCH('12. Ocena dyskontowa Inwestycji'!NXV$34,'5. Bilans projekt'!$C$3:$O$3,0))-INDEX('5. Bilans projekt'!$C$63:$O$63,1,MATCH('12. Ocena dyskontowa Inwestycji'!NXV$34,'5. Bilans projekt'!$C$3:$O$3,0))-INDEX('5. Bilans projekt'!$C$68:$O$68,1,MATCH('12. Ocena dyskontowa Inwestycji'!NXV$34,'5. Bilans projekt'!$C$3:$O$3,0)),"")</f>
        <v/>
      </c>
      <c r="NXW36" s="131" t="str">
        <f>_xlfn.IFNA(INDEX('5. Bilans projekt'!$C$54:$O$54,1,MATCH('12. Ocena dyskontowa Inwestycji'!NXW$34,'5. Bilans projekt'!$C$3:$O$3,0))-INDEX('5. Bilans projekt'!$C$58:$O$58,1,MATCH('12. Ocena dyskontowa Inwestycji'!NXW$34,'5. Bilans projekt'!$C$3:$O$3,0))-INDEX('5. Bilans projekt'!$C$63:$O$63,1,MATCH('12. Ocena dyskontowa Inwestycji'!NXW$34,'5. Bilans projekt'!$C$3:$O$3,0))-INDEX('5. Bilans projekt'!$C$68:$O$68,1,MATCH('12. Ocena dyskontowa Inwestycji'!NXW$34,'5. Bilans projekt'!$C$3:$O$3,0)),"")</f>
        <v/>
      </c>
      <c r="NXX36" s="131" t="str">
        <f>_xlfn.IFNA(INDEX('5. Bilans projekt'!$C$54:$O$54,1,MATCH('12. Ocena dyskontowa Inwestycji'!NXX$34,'5. Bilans projekt'!$C$3:$O$3,0))-INDEX('5. Bilans projekt'!$C$58:$O$58,1,MATCH('12. Ocena dyskontowa Inwestycji'!NXX$34,'5. Bilans projekt'!$C$3:$O$3,0))-INDEX('5. Bilans projekt'!$C$63:$O$63,1,MATCH('12. Ocena dyskontowa Inwestycji'!NXX$34,'5. Bilans projekt'!$C$3:$O$3,0))-INDEX('5. Bilans projekt'!$C$68:$O$68,1,MATCH('12. Ocena dyskontowa Inwestycji'!NXX$34,'5. Bilans projekt'!$C$3:$O$3,0)),"")</f>
        <v/>
      </c>
      <c r="NXY36" s="131" t="str">
        <f>_xlfn.IFNA(INDEX('5. Bilans projekt'!$C$54:$O$54,1,MATCH('12. Ocena dyskontowa Inwestycji'!NXY$34,'5. Bilans projekt'!$C$3:$O$3,0))-INDEX('5. Bilans projekt'!$C$58:$O$58,1,MATCH('12. Ocena dyskontowa Inwestycji'!NXY$34,'5. Bilans projekt'!$C$3:$O$3,0))-INDEX('5. Bilans projekt'!$C$63:$O$63,1,MATCH('12. Ocena dyskontowa Inwestycji'!NXY$34,'5. Bilans projekt'!$C$3:$O$3,0))-INDEX('5. Bilans projekt'!$C$68:$O$68,1,MATCH('12. Ocena dyskontowa Inwestycji'!NXY$34,'5. Bilans projekt'!$C$3:$O$3,0)),"")</f>
        <v/>
      </c>
      <c r="NXZ36" s="131" t="str">
        <f>_xlfn.IFNA(INDEX('5. Bilans projekt'!$C$54:$O$54,1,MATCH('12. Ocena dyskontowa Inwestycji'!NXZ$34,'5. Bilans projekt'!$C$3:$O$3,0))-INDEX('5. Bilans projekt'!$C$58:$O$58,1,MATCH('12. Ocena dyskontowa Inwestycji'!NXZ$34,'5. Bilans projekt'!$C$3:$O$3,0))-INDEX('5. Bilans projekt'!$C$63:$O$63,1,MATCH('12. Ocena dyskontowa Inwestycji'!NXZ$34,'5. Bilans projekt'!$C$3:$O$3,0))-INDEX('5. Bilans projekt'!$C$68:$O$68,1,MATCH('12. Ocena dyskontowa Inwestycji'!NXZ$34,'5. Bilans projekt'!$C$3:$O$3,0)),"")</f>
        <v/>
      </c>
      <c r="NYA36" s="131" t="str">
        <f>_xlfn.IFNA(INDEX('5. Bilans projekt'!$C$54:$O$54,1,MATCH('12. Ocena dyskontowa Inwestycji'!NYA$34,'5. Bilans projekt'!$C$3:$O$3,0))-INDEX('5. Bilans projekt'!$C$58:$O$58,1,MATCH('12. Ocena dyskontowa Inwestycji'!NYA$34,'5. Bilans projekt'!$C$3:$O$3,0))-INDEX('5. Bilans projekt'!$C$63:$O$63,1,MATCH('12. Ocena dyskontowa Inwestycji'!NYA$34,'5. Bilans projekt'!$C$3:$O$3,0))-INDEX('5. Bilans projekt'!$C$68:$O$68,1,MATCH('12. Ocena dyskontowa Inwestycji'!NYA$34,'5. Bilans projekt'!$C$3:$O$3,0)),"")</f>
        <v/>
      </c>
      <c r="NYB36" s="131" t="str">
        <f>_xlfn.IFNA(INDEX('5. Bilans projekt'!$C$54:$O$54,1,MATCH('12. Ocena dyskontowa Inwestycji'!NYB$34,'5. Bilans projekt'!$C$3:$O$3,0))-INDEX('5. Bilans projekt'!$C$58:$O$58,1,MATCH('12. Ocena dyskontowa Inwestycji'!NYB$34,'5. Bilans projekt'!$C$3:$O$3,0))-INDEX('5. Bilans projekt'!$C$63:$O$63,1,MATCH('12. Ocena dyskontowa Inwestycji'!NYB$34,'5. Bilans projekt'!$C$3:$O$3,0))-INDEX('5. Bilans projekt'!$C$68:$O$68,1,MATCH('12. Ocena dyskontowa Inwestycji'!NYB$34,'5. Bilans projekt'!$C$3:$O$3,0)),"")</f>
        <v/>
      </c>
      <c r="NYC36" s="131" t="str">
        <f>_xlfn.IFNA(INDEX('5. Bilans projekt'!$C$54:$O$54,1,MATCH('12. Ocena dyskontowa Inwestycji'!NYC$34,'5. Bilans projekt'!$C$3:$O$3,0))-INDEX('5. Bilans projekt'!$C$58:$O$58,1,MATCH('12. Ocena dyskontowa Inwestycji'!NYC$34,'5. Bilans projekt'!$C$3:$O$3,0))-INDEX('5. Bilans projekt'!$C$63:$O$63,1,MATCH('12. Ocena dyskontowa Inwestycji'!NYC$34,'5. Bilans projekt'!$C$3:$O$3,0))-INDEX('5. Bilans projekt'!$C$68:$O$68,1,MATCH('12. Ocena dyskontowa Inwestycji'!NYC$34,'5. Bilans projekt'!$C$3:$O$3,0)),"")</f>
        <v/>
      </c>
      <c r="NYD36" s="131" t="str">
        <f>_xlfn.IFNA(INDEX('5. Bilans projekt'!$C$54:$O$54,1,MATCH('12. Ocena dyskontowa Inwestycji'!NYD$34,'5. Bilans projekt'!$C$3:$O$3,0))-INDEX('5. Bilans projekt'!$C$58:$O$58,1,MATCH('12. Ocena dyskontowa Inwestycji'!NYD$34,'5. Bilans projekt'!$C$3:$O$3,0))-INDEX('5. Bilans projekt'!$C$63:$O$63,1,MATCH('12. Ocena dyskontowa Inwestycji'!NYD$34,'5. Bilans projekt'!$C$3:$O$3,0))-INDEX('5. Bilans projekt'!$C$68:$O$68,1,MATCH('12. Ocena dyskontowa Inwestycji'!NYD$34,'5. Bilans projekt'!$C$3:$O$3,0)),"")</f>
        <v/>
      </c>
      <c r="NYE36" s="131" t="str">
        <f>_xlfn.IFNA(INDEX('5. Bilans projekt'!$C$54:$O$54,1,MATCH('12. Ocena dyskontowa Inwestycji'!NYE$34,'5. Bilans projekt'!$C$3:$O$3,0))-INDEX('5. Bilans projekt'!$C$58:$O$58,1,MATCH('12. Ocena dyskontowa Inwestycji'!NYE$34,'5. Bilans projekt'!$C$3:$O$3,0))-INDEX('5. Bilans projekt'!$C$63:$O$63,1,MATCH('12. Ocena dyskontowa Inwestycji'!NYE$34,'5. Bilans projekt'!$C$3:$O$3,0))-INDEX('5. Bilans projekt'!$C$68:$O$68,1,MATCH('12. Ocena dyskontowa Inwestycji'!NYE$34,'5. Bilans projekt'!$C$3:$O$3,0)),"")</f>
        <v/>
      </c>
      <c r="NYF36" s="131" t="str">
        <f>_xlfn.IFNA(INDEX('5. Bilans projekt'!$C$54:$O$54,1,MATCH('12. Ocena dyskontowa Inwestycji'!NYF$34,'5. Bilans projekt'!$C$3:$O$3,0))-INDEX('5. Bilans projekt'!$C$58:$O$58,1,MATCH('12. Ocena dyskontowa Inwestycji'!NYF$34,'5. Bilans projekt'!$C$3:$O$3,0))-INDEX('5. Bilans projekt'!$C$63:$O$63,1,MATCH('12. Ocena dyskontowa Inwestycji'!NYF$34,'5. Bilans projekt'!$C$3:$O$3,0))-INDEX('5. Bilans projekt'!$C$68:$O$68,1,MATCH('12. Ocena dyskontowa Inwestycji'!NYF$34,'5. Bilans projekt'!$C$3:$O$3,0)),"")</f>
        <v/>
      </c>
      <c r="NYG36" s="131" t="str">
        <f>_xlfn.IFNA(INDEX('5. Bilans projekt'!$C$54:$O$54,1,MATCH('12. Ocena dyskontowa Inwestycji'!NYG$34,'5. Bilans projekt'!$C$3:$O$3,0))-INDEX('5. Bilans projekt'!$C$58:$O$58,1,MATCH('12. Ocena dyskontowa Inwestycji'!NYG$34,'5. Bilans projekt'!$C$3:$O$3,0))-INDEX('5. Bilans projekt'!$C$63:$O$63,1,MATCH('12. Ocena dyskontowa Inwestycji'!NYG$34,'5. Bilans projekt'!$C$3:$O$3,0))-INDEX('5. Bilans projekt'!$C$68:$O$68,1,MATCH('12. Ocena dyskontowa Inwestycji'!NYG$34,'5. Bilans projekt'!$C$3:$O$3,0)),"")</f>
        <v/>
      </c>
      <c r="NYH36" s="131" t="str">
        <f>_xlfn.IFNA(INDEX('5. Bilans projekt'!$C$54:$O$54,1,MATCH('12. Ocena dyskontowa Inwestycji'!NYH$34,'5. Bilans projekt'!$C$3:$O$3,0))-INDEX('5. Bilans projekt'!$C$58:$O$58,1,MATCH('12. Ocena dyskontowa Inwestycji'!NYH$34,'5. Bilans projekt'!$C$3:$O$3,0))-INDEX('5. Bilans projekt'!$C$63:$O$63,1,MATCH('12. Ocena dyskontowa Inwestycji'!NYH$34,'5. Bilans projekt'!$C$3:$O$3,0))-INDEX('5. Bilans projekt'!$C$68:$O$68,1,MATCH('12. Ocena dyskontowa Inwestycji'!NYH$34,'5. Bilans projekt'!$C$3:$O$3,0)),"")</f>
        <v/>
      </c>
      <c r="NYI36" s="131" t="str">
        <f>_xlfn.IFNA(INDEX('5. Bilans projekt'!$C$54:$O$54,1,MATCH('12. Ocena dyskontowa Inwestycji'!NYI$34,'5. Bilans projekt'!$C$3:$O$3,0))-INDEX('5. Bilans projekt'!$C$58:$O$58,1,MATCH('12. Ocena dyskontowa Inwestycji'!NYI$34,'5. Bilans projekt'!$C$3:$O$3,0))-INDEX('5. Bilans projekt'!$C$63:$O$63,1,MATCH('12. Ocena dyskontowa Inwestycji'!NYI$34,'5. Bilans projekt'!$C$3:$O$3,0))-INDEX('5. Bilans projekt'!$C$68:$O$68,1,MATCH('12. Ocena dyskontowa Inwestycji'!NYI$34,'5. Bilans projekt'!$C$3:$O$3,0)),"")</f>
        <v/>
      </c>
      <c r="NYJ36" s="131" t="str">
        <f>_xlfn.IFNA(INDEX('5. Bilans projekt'!$C$54:$O$54,1,MATCH('12. Ocena dyskontowa Inwestycji'!NYJ$34,'5. Bilans projekt'!$C$3:$O$3,0))-INDEX('5. Bilans projekt'!$C$58:$O$58,1,MATCH('12. Ocena dyskontowa Inwestycji'!NYJ$34,'5. Bilans projekt'!$C$3:$O$3,0))-INDEX('5. Bilans projekt'!$C$63:$O$63,1,MATCH('12. Ocena dyskontowa Inwestycji'!NYJ$34,'5. Bilans projekt'!$C$3:$O$3,0))-INDEX('5. Bilans projekt'!$C$68:$O$68,1,MATCH('12. Ocena dyskontowa Inwestycji'!NYJ$34,'5. Bilans projekt'!$C$3:$O$3,0)),"")</f>
        <v/>
      </c>
      <c r="NYK36" s="131" t="str">
        <f>_xlfn.IFNA(INDEX('5. Bilans projekt'!$C$54:$O$54,1,MATCH('12. Ocena dyskontowa Inwestycji'!NYK$34,'5. Bilans projekt'!$C$3:$O$3,0))-INDEX('5. Bilans projekt'!$C$58:$O$58,1,MATCH('12. Ocena dyskontowa Inwestycji'!NYK$34,'5. Bilans projekt'!$C$3:$O$3,0))-INDEX('5. Bilans projekt'!$C$63:$O$63,1,MATCH('12. Ocena dyskontowa Inwestycji'!NYK$34,'5. Bilans projekt'!$C$3:$O$3,0))-INDEX('5. Bilans projekt'!$C$68:$O$68,1,MATCH('12. Ocena dyskontowa Inwestycji'!NYK$34,'5. Bilans projekt'!$C$3:$O$3,0)),"")</f>
        <v/>
      </c>
      <c r="NYL36" s="131" t="str">
        <f>_xlfn.IFNA(INDEX('5. Bilans projekt'!$C$54:$O$54,1,MATCH('12. Ocena dyskontowa Inwestycji'!NYL$34,'5. Bilans projekt'!$C$3:$O$3,0))-INDEX('5. Bilans projekt'!$C$58:$O$58,1,MATCH('12. Ocena dyskontowa Inwestycji'!NYL$34,'5. Bilans projekt'!$C$3:$O$3,0))-INDEX('5. Bilans projekt'!$C$63:$O$63,1,MATCH('12. Ocena dyskontowa Inwestycji'!NYL$34,'5. Bilans projekt'!$C$3:$O$3,0))-INDEX('5. Bilans projekt'!$C$68:$O$68,1,MATCH('12. Ocena dyskontowa Inwestycji'!NYL$34,'5. Bilans projekt'!$C$3:$O$3,0)),"")</f>
        <v/>
      </c>
      <c r="NYM36" s="131" t="str">
        <f>_xlfn.IFNA(INDEX('5. Bilans projekt'!$C$54:$O$54,1,MATCH('12. Ocena dyskontowa Inwestycji'!NYM$34,'5. Bilans projekt'!$C$3:$O$3,0))-INDEX('5. Bilans projekt'!$C$58:$O$58,1,MATCH('12. Ocena dyskontowa Inwestycji'!NYM$34,'5. Bilans projekt'!$C$3:$O$3,0))-INDEX('5. Bilans projekt'!$C$63:$O$63,1,MATCH('12. Ocena dyskontowa Inwestycji'!NYM$34,'5. Bilans projekt'!$C$3:$O$3,0))-INDEX('5. Bilans projekt'!$C$68:$O$68,1,MATCH('12. Ocena dyskontowa Inwestycji'!NYM$34,'5. Bilans projekt'!$C$3:$O$3,0)),"")</f>
        <v/>
      </c>
      <c r="NYN36" s="131" t="str">
        <f>_xlfn.IFNA(INDEX('5. Bilans projekt'!$C$54:$O$54,1,MATCH('12. Ocena dyskontowa Inwestycji'!NYN$34,'5. Bilans projekt'!$C$3:$O$3,0))-INDEX('5. Bilans projekt'!$C$58:$O$58,1,MATCH('12. Ocena dyskontowa Inwestycji'!NYN$34,'5. Bilans projekt'!$C$3:$O$3,0))-INDEX('5. Bilans projekt'!$C$63:$O$63,1,MATCH('12. Ocena dyskontowa Inwestycji'!NYN$34,'5. Bilans projekt'!$C$3:$O$3,0))-INDEX('5. Bilans projekt'!$C$68:$O$68,1,MATCH('12. Ocena dyskontowa Inwestycji'!NYN$34,'5. Bilans projekt'!$C$3:$O$3,0)),"")</f>
        <v/>
      </c>
      <c r="NYO36" s="131" t="str">
        <f>_xlfn.IFNA(INDEX('5. Bilans projekt'!$C$54:$O$54,1,MATCH('12. Ocena dyskontowa Inwestycji'!NYO$34,'5. Bilans projekt'!$C$3:$O$3,0))-INDEX('5. Bilans projekt'!$C$58:$O$58,1,MATCH('12. Ocena dyskontowa Inwestycji'!NYO$34,'5. Bilans projekt'!$C$3:$O$3,0))-INDEX('5. Bilans projekt'!$C$63:$O$63,1,MATCH('12. Ocena dyskontowa Inwestycji'!NYO$34,'5. Bilans projekt'!$C$3:$O$3,0))-INDEX('5. Bilans projekt'!$C$68:$O$68,1,MATCH('12. Ocena dyskontowa Inwestycji'!NYO$34,'5. Bilans projekt'!$C$3:$O$3,0)),"")</f>
        <v/>
      </c>
      <c r="NYP36" s="131" t="str">
        <f>_xlfn.IFNA(INDEX('5. Bilans projekt'!$C$54:$O$54,1,MATCH('12. Ocena dyskontowa Inwestycji'!NYP$34,'5. Bilans projekt'!$C$3:$O$3,0))-INDEX('5. Bilans projekt'!$C$58:$O$58,1,MATCH('12. Ocena dyskontowa Inwestycji'!NYP$34,'5. Bilans projekt'!$C$3:$O$3,0))-INDEX('5. Bilans projekt'!$C$63:$O$63,1,MATCH('12. Ocena dyskontowa Inwestycji'!NYP$34,'5. Bilans projekt'!$C$3:$O$3,0))-INDEX('5. Bilans projekt'!$C$68:$O$68,1,MATCH('12. Ocena dyskontowa Inwestycji'!NYP$34,'5. Bilans projekt'!$C$3:$O$3,0)),"")</f>
        <v/>
      </c>
      <c r="NYQ36" s="131" t="str">
        <f>_xlfn.IFNA(INDEX('5. Bilans projekt'!$C$54:$O$54,1,MATCH('12. Ocena dyskontowa Inwestycji'!NYQ$34,'5. Bilans projekt'!$C$3:$O$3,0))-INDEX('5. Bilans projekt'!$C$58:$O$58,1,MATCH('12. Ocena dyskontowa Inwestycji'!NYQ$34,'5. Bilans projekt'!$C$3:$O$3,0))-INDEX('5. Bilans projekt'!$C$63:$O$63,1,MATCH('12. Ocena dyskontowa Inwestycji'!NYQ$34,'5. Bilans projekt'!$C$3:$O$3,0))-INDEX('5. Bilans projekt'!$C$68:$O$68,1,MATCH('12. Ocena dyskontowa Inwestycji'!NYQ$34,'5. Bilans projekt'!$C$3:$O$3,0)),"")</f>
        <v/>
      </c>
      <c r="NYR36" s="131" t="str">
        <f>_xlfn.IFNA(INDEX('5. Bilans projekt'!$C$54:$O$54,1,MATCH('12. Ocena dyskontowa Inwestycji'!NYR$34,'5. Bilans projekt'!$C$3:$O$3,0))-INDEX('5. Bilans projekt'!$C$58:$O$58,1,MATCH('12. Ocena dyskontowa Inwestycji'!NYR$34,'5. Bilans projekt'!$C$3:$O$3,0))-INDEX('5. Bilans projekt'!$C$63:$O$63,1,MATCH('12. Ocena dyskontowa Inwestycji'!NYR$34,'5. Bilans projekt'!$C$3:$O$3,0))-INDEX('5. Bilans projekt'!$C$68:$O$68,1,MATCH('12. Ocena dyskontowa Inwestycji'!NYR$34,'5. Bilans projekt'!$C$3:$O$3,0)),"")</f>
        <v/>
      </c>
      <c r="NYS36" s="131" t="str">
        <f>_xlfn.IFNA(INDEX('5. Bilans projekt'!$C$54:$O$54,1,MATCH('12. Ocena dyskontowa Inwestycji'!NYS$34,'5. Bilans projekt'!$C$3:$O$3,0))-INDEX('5. Bilans projekt'!$C$58:$O$58,1,MATCH('12. Ocena dyskontowa Inwestycji'!NYS$34,'5. Bilans projekt'!$C$3:$O$3,0))-INDEX('5. Bilans projekt'!$C$63:$O$63,1,MATCH('12. Ocena dyskontowa Inwestycji'!NYS$34,'5. Bilans projekt'!$C$3:$O$3,0))-INDEX('5. Bilans projekt'!$C$68:$O$68,1,MATCH('12. Ocena dyskontowa Inwestycji'!NYS$34,'5. Bilans projekt'!$C$3:$O$3,0)),"")</f>
        <v/>
      </c>
      <c r="NYT36" s="131" t="str">
        <f>_xlfn.IFNA(INDEX('5. Bilans projekt'!$C$54:$O$54,1,MATCH('12. Ocena dyskontowa Inwestycji'!NYT$34,'5. Bilans projekt'!$C$3:$O$3,0))-INDEX('5. Bilans projekt'!$C$58:$O$58,1,MATCH('12. Ocena dyskontowa Inwestycji'!NYT$34,'5. Bilans projekt'!$C$3:$O$3,0))-INDEX('5. Bilans projekt'!$C$63:$O$63,1,MATCH('12. Ocena dyskontowa Inwestycji'!NYT$34,'5. Bilans projekt'!$C$3:$O$3,0))-INDEX('5. Bilans projekt'!$C$68:$O$68,1,MATCH('12. Ocena dyskontowa Inwestycji'!NYT$34,'5. Bilans projekt'!$C$3:$O$3,0)),"")</f>
        <v/>
      </c>
      <c r="NYU36" s="131" t="str">
        <f>_xlfn.IFNA(INDEX('5. Bilans projekt'!$C$54:$O$54,1,MATCH('12. Ocena dyskontowa Inwestycji'!NYU$34,'5. Bilans projekt'!$C$3:$O$3,0))-INDEX('5. Bilans projekt'!$C$58:$O$58,1,MATCH('12. Ocena dyskontowa Inwestycji'!NYU$34,'5. Bilans projekt'!$C$3:$O$3,0))-INDEX('5. Bilans projekt'!$C$63:$O$63,1,MATCH('12. Ocena dyskontowa Inwestycji'!NYU$34,'5. Bilans projekt'!$C$3:$O$3,0))-INDEX('5. Bilans projekt'!$C$68:$O$68,1,MATCH('12. Ocena dyskontowa Inwestycji'!NYU$34,'5. Bilans projekt'!$C$3:$O$3,0)),"")</f>
        <v/>
      </c>
      <c r="NYV36" s="131" t="str">
        <f>_xlfn.IFNA(INDEX('5. Bilans projekt'!$C$54:$O$54,1,MATCH('12. Ocena dyskontowa Inwestycji'!NYV$34,'5. Bilans projekt'!$C$3:$O$3,0))-INDEX('5. Bilans projekt'!$C$58:$O$58,1,MATCH('12. Ocena dyskontowa Inwestycji'!NYV$34,'5. Bilans projekt'!$C$3:$O$3,0))-INDEX('5. Bilans projekt'!$C$63:$O$63,1,MATCH('12. Ocena dyskontowa Inwestycji'!NYV$34,'5. Bilans projekt'!$C$3:$O$3,0))-INDEX('5. Bilans projekt'!$C$68:$O$68,1,MATCH('12. Ocena dyskontowa Inwestycji'!NYV$34,'5. Bilans projekt'!$C$3:$O$3,0)),"")</f>
        <v/>
      </c>
      <c r="NYW36" s="131" t="str">
        <f>_xlfn.IFNA(INDEX('5. Bilans projekt'!$C$54:$O$54,1,MATCH('12. Ocena dyskontowa Inwestycji'!NYW$34,'5. Bilans projekt'!$C$3:$O$3,0))-INDEX('5. Bilans projekt'!$C$58:$O$58,1,MATCH('12. Ocena dyskontowa Inwestycji'!NYW$34,'5. Bilans projekt'!$C$3:$O$3,0))-INDEX('5. Bilans projekt'!$C$63:$O$63,1,MATCH('12. Ocena dyskontowa Inwestycji'!NYW$34,'5. Bilans projekt'!$C$3:$O$3,0))-INDEX('5. Bilans projekt'!$C$68:$O$68,1,MATCH('12. Ocena dyskontowa Inwestycji'!NYW$34,'5. Bilans projekt'!$C$3:$O$3,0)),"")</f>
        <v/>
      </c>
      <c r="NYX36" s="131" t="str">
        <f>_xlfn.IFNA(INDEX('5. Bilans projekt'!$C$54:$O$54,1,MATCH('12. Ocena dyskontowa Inwestycji'!NYX$34,'5. Bilans projekt'!$C$3:$O$3,0))-INDEX('5. Bilans projekt'!$C$58:$O$58,1,MATCH('12. Ocena dyskontowa Inwestycji'!NYX$34,'5. Bilans projekt'!$C$3:$O$3,0))-INDEX('5. Bilans projekt'!$C$63:$O$63,1,MATCH('12. Ocena dyskontowa Inwestycji'!NYX$34,'5. Bilans projekt'!$C$3:$O$3,0))-INDEX('5. Bilans projekt'!$C$68:$O$68,1,MATCH('12. Ocena dyskontowa Inwestycji'!NYX$34,'5. Bilans projekt'!$C$3:$O$3,0)),"")</f>
        <v/>
      </c>
      <c r="NYY36" s="131" t="str">
        <f>_xlfn.IFNA(INDEX('5. Bilans projekt'!$C$54:$O$54,1,MATCH('12. Ocena dyskontowa Inwestycji'!NYY$34,'5. Bilans projekt'!$C$3:$O$3,0))-INDEX('5. Bilans projekt'!$C$58:$O$58,1,MATCH('12. Ocena dyskontowa Inwestycji'!NYY$34,'5. Bilans projekt'!$C$3:$O$3,0))-INDEX('5. Bilans projekt'!$C$63:$O$63,1,MATCH('12. Ocena dyskontowa Inwestycji'!NYY$34,'5. Bilans projekt'!$C$3:$O$3,0))-INDEX('5. Bilans projekt'!$C$68:$O$68,1,MATCH('12. Ocena dyskontowa Inwestycji'!NYY$34,'5. Bilans projekt'!$C$3:$O$3,0)),"")</f>
        <v/>
      </c>
      <c r="NYZ36" s="131" t="str">
        <f>_xlfn.IFNA(INDEX('5. Bilans projekt'!$C$54:$O$54,1,MATCH('12. Ocena dyskontowa Inwestycji'!NYZ$34,'5. Bilans projekt'!$C$3:$O$3,0))-INDEX('5. Bilans projekt'!$C$58:$O$58,1,MATCH('12. Ocena dyskontowa Inwestycji'!NYZ$34,'5. Bilans projekt'!$C$3:$O$3,0))-INDEX('5. Bilans projekt'!$C$63:$O$63,1,MATCH('12. Ocena dyskontowa Inwestycji'!NYZ$34,'5. Bilans projekt'!$C$3:$O$3,0))-INDEX('5. Bilans projekt'!$C$68:$O$68,1,MATCH('12. Ocena dyskontowa Inwestycji'!NYZ$34,'5. Bilans projekt'!$C$3:$O$3,0)),"")</f>
        <v/>
      </c>
      <c r="NZA36" s="131" t="str">
        <f>_xlfn.IFNA(INDEX('5. Bilans projekt'!$C$54:$O$54,1,MATCH('12. Ocena dyskontowa Inwestycji'!NZA$34,'5. Bilans projekt'!$C$3:$O$3,0))-INDEX('5. Bilans projekt'!$C$58:$O$58,1,MATCH('12. Ocena dyskontowa Inwestycji'!NZA$34,'5. Bilans projekt'!$C$3:$O$3,0))-INDEX('5. Bilans projekt'!$C$63:$O$63,1,MATCH('12. Ocena dyskontowa Inwestycji'!NZA$34,'5. Bilans projekt'!$C$3:$O$3,0))-INDEX('5. Bilans projekt'!$C$68:$O$68,1,MATCH('12. Ocena dyskontowa Inwestycji'!NZA$34,'5. Bilans projekt'!$C$3:$O$3,0)),"")</f>
        <v/>
      </c>
      <c r="NZB36" s="131" t="str">
        <f>_xlfn.IFNA(INDEX('5. Bilans projekt'!$C$54:$O$54,1,MATCH('12. Ocena dyskontowa Inwestycji'!NZB$34,'5. Bilans projekt'!$C$3:$O$3,0))-INDEX('5. Bilans projekt'!$C$58:$O$58,1,MATCH('12. Ocena dyskontowa Inwestycji'!NZB$34,'5. Bilans projekt'!$C$3:$O$3,0))-INDEX('5. Bilans projekt'!$C$63:$O$63,1,MATCH('12. Ocena dyskontowa Inwestycji'!NZB$34,'5. Bilans projekt'!$C$3:$O$3,0))-INDEX('5. Bilans projekt'!$C$68:$O$68,1,MATCH('12. Ocena dyskontowa Inwestycji'!NZB$34,'5. Bilans projekt'!$C$3:$O$3,0)),"")</f>
        <v/>
      </c>
      <c r="NZC36" s="131" t="str">
        <f>_xlfn.IFNA(INDEX('5. Bilans projekt'!$C$54:$O$54,1,MATCH('12. Ocena dyskontowa Inwestycji'!NZC$34,'5. Bilans projekt'!$C$3:$O$3,0))-INDEX('5. Bilans projekt'!$C$58:$O$58,1,MATCH('12. Ocena dyskontowa Inwestycji'!NZC$34,'5. Bilans projekt'!$C$3:$O$3,0))-INDEX('5. Bilans projekt'!$C$63:$O$63,1,MATCH('12. Ocena dyskontowa Inwestycji'!NZC$34,'5. Bilans projekt'!$C$3:$O$3,0))-INDEX('5. Bilans projekt'!$C$68:$O$68,1,MATCH('12. Ocena dyskontowa Inwestycji'!NZC$34,'5. Bilans projekt'!$C$3:$O$3,0)),"")</f>
        <v/>
      </c>
      <c r="NZD36" s="131" t="str">
        <f>_xlfn.IFNA(INDEX('5. Bilans projekt'!$C$54:$O$54,1,MATCH('12. Ocena dyskontowa Inwestycji'!NZD$34,'5. Bilans projekt'!$C$3:$O$3,0))-INDEX('5. Bilans projekt'!$C$58:$O$58,1,MATCH('12. Ocena dyskontowa Inwestycji'!NZD$34,'5. Bilans projekt'!$C$3:$O$3,0))-INDEX('5. Bilans projekt'!$C$63:$O$63,1,MATCH('12. Ocena dyskontowa Inwestycji'!NZD$34,'5. Bilans projekt'!$C$3:$O$3,0))-INDEX('5. Bilans projekt'!$C$68:$O$68,1,MATCH('12. Ocena dyskontowa Inwestycji'!NZD$34,'5. Bilans projekt'!$C$3:$O$3,0)),"")</f>
        <v/>
      </c>
      <c r="NZE36" s="131" t="str">
        <f>_xlfn.IFNA(INDEX('5. Bilans projekt'!$C$54:$O$54,1,MATCH('12. Ocena dyskontowa Inwestycji'!NZE$34,'5. Bilans projekt'!$C$3:$O$3,0))-INDEX('5. Bilans projekt'!$C$58:$O$58,1,MATCH('12. Ocena dyskontowa Inwestycji'!NZE$34,'5. Bilans projekt'!$C$3:$O$3,0))-INDEX('5. Bilans projekt'!$C$63:$O$63,1,MATCH('12. Ocena dyskontowa Inwestycji'!NZE$34,'5. Bilans projekt'!$C$3:$O$3,0))-INDEX('5. Bilans projekt'!$C$68:$O$68,1,MATCH('12. Ocena dyskontowa Inwestycji'!NZE$34,'5. Bilans projekt'!$C$3:$O$3,0)),"")</f>
        <v/>
      </c>
      <c r="NZF36" s="131" t="str">
        <f>_xlfn.IFNA(INDEX('5. Bilans projekt'!$C$54:$O$54,1,MATCH('12. Ocena dyskontowa Inwestycji'!NZF$34,'5. Bilans projekt'!$C$3:$O$3,0))-INDEX('5. Bilans projekt'!$C$58:$O$58,1,MATCH('12. Ocena dyskontowa Inwestycji'!NZF$34,'5. Bilans projekt'!$C$3:$O$3,0))-INDEX('5. Bilans projekt'!$C$63:$O$63,1,MATCH('12. Ocena dyskontowa Inwestycji'!NZF$34,'5. Bilans projekt'!$C$3:$O$3,0))-INDEX('5. Bilans projekt'!$C$68:$O$68,1,MATCH('12. Ocena dyskontowa Inwestycji'!NZF$34,'5. Bilans projekt'!$C$3:$O$3,0)),"")</f>
        <v/>
      </c>
      <c r="NZG36" s="131" t="str">
        <f>_xlfn.IFNA(INDEX('5. Bilans projekt'!$C$54:$O$54,1,MATCH('12. Ocena dyskontowa Inwestycji'!NZG$34,'5. Bilans projekt'!$C$3:$O$3,0))-INDEX('5. Bilans projekt'!$C$58:$O$58,1,MATCH('12. Ocena dyskontowa Inwestycji'!NZG$34,'5. Bilans projekt'!$C$3:$O$3,0))-INDEX('5. Bilans projekt'!$C$63:$O$63,1,MATCH('12. Ocena dyskontowa Inwestycji'!NZG$34,'5. Bilans projekt'!$C$3:$O$3,0))-INDEX('5. Bilans projekt'!$C$68:$O$68,1,MATCH('12. Ocena dyskontowa Inwestycji'!NZG$34,'5. Bilans projekt'!$C$3:$O$3,0)),"")</f>
        <v/>
      </c>
      <c r="NZH36" s="131" t="str">
        <f>_xlfn.IFNA(INDEX('5. Bilans projekt'!$C$54:$O$54,1,MATCH('12. Ocena dyskontowa Inwestycji'!NZH$34,'5. Bilans projekt'!$C$3:$O$3,0))-INDEX('5. Bilans projekt'!$C$58:$O$58,1,MATCH('12. Ocena dyskontowa Inwestycji'!NZH$34,'5. Bilans projekt'!$C$3:$O$3,0))-INDEX('5. Bilans projekt'!$C$63:$O$63,1,MATCH('12. Ocena dyskontowa Inwestycji'!NZH$34,'5. Bilans projekt'!$C$3:$O$3,0))-INDEX('5. Bilans projekt'!$C$68:$O$68,1,MATCH('12. Ocena dyskontowa Inwestycji'!NZH$34,'5. Bilans projekt'!$C$3:$O$3,0)),"")</f>
        <v/>
      </c>
      <c r="NZI36" s="131" t="str">
        <f>_xlfn.IFNA(INDEX('5. Bilans projekt'!$C$54:$O$54,1,MATCH('12. Ocena dyskontowa Inwestycji'!NZI$34,'5. Bilans projekt'!$C$3:$O$3,0))-INDEX('5. Bilans projekt'!$C$58:$O$58,1,MATCH('12. Ocena dyskontowa Inwestycji'!NZI$34,'5. Bilans projekt'!$C$3:$O$3,0))-INDEX('5. Bilans projekt'!$C$63:$O$63,1,MATCH('12. Ocena dyskontowa Inwestycji'!NZI$34,'5. Bilans projekt'!$C$3:$O$3,0))-INDEX('5. Bilans projekt'!$C$68:$O$68,1,MATCH('12. Ocena dyskontowa Inwestycji'!NZI$34,'5. Bilans projekt'!$C$3:$O$3,0)),"")</f>
        <v/>
      </c>
      <c r="NZJ36" s="131" t="str">
        <f>_xlfn.IFNA(INDEX('5. Bilans projekt'!$C$54:$O$54,1,MATCH('12. Ocena dyskontowa Inwestycji'!NZJ$34,'5. Bilans projekt'!$C$3:$O$3,0))-INDEX('5. Bilans projekt'!$C$58:$O$58,1,MATCH('12. Ocena dyskontowa Inwestycji'!NZJ$34,'5. Bilans projekt'!$C$3:$O$3,0))-INDEX('5. Bilans projekt'!$C$63:$O$63,1,MATCH('12. Ocena dyskontowa Inwestycji'!NZJ$34,'5. Bilans projekt'!$C$3:$O$3,0))-INDEX('5. Bilans projekt'!$C$68:$O$68,1,MATCH('12. Ocena dyskontowa Inwestycji'!NZJ$34,'5. Bilans projekt'!$C$3:$O$3,0)),"")</f>
        <v/>
      </c>
      <c r="NZK36" s="131" t="str">
        <f>_xlfn.IFNA(INDEX('5. Bilans projekt'!$C$54:$O$54,1,MATCH('12. Ocena dyskontowa Inwestycji'!NZK$34,'5. Bilans projekt'!$C$3:$O$3,0))-INDEX('5. Bilans projekt'!$C$58:$O$58,1,MATCH('12. Ocena dyskontowa Inwestycji'!NZK$34,'5. Bilans projekt'!$C$3:$O$3,0))-INDEX('5. Bilans projekt'!$C$63:$O$63,1,MATCH('12. Ocena dyskontowa Inwestycji'!NZK$34,'5. Bilans projekt'!$C$3:$O$3,0))-INDEX('5. Bilans projekt'!$C$68:$O$68,1,MATCH('12. Ocena dyskontowa Inwestycji'!NZK$34,'5. Bilans projekt'!$C$3:$O$3,0)),"")</f>
        <v/>
      </c>
      <c r="NZL36" s="131" t="str">
        <f>_xlfn.IFNA(INDEX('5. Bilans projekt'!$C$54:$O$54,1,MATCH('12. Ocena dyskontowa Inwestycji'!NZL$34,'5. Bilans projekt'!$C$3:$O$3,0))-INDEX('5. Bilans projekt'!$C$58:$O$58,1,MATCH('12. Ocena dyskontowa Inwestycji'!NZL$34,'5. Bilans projekt'!$C$3:$O$3,0))-INDEX('5. Bilans projekt'!$C$63:$O$63,1,MATCH('12. Ocena dyskontowa Inwestycji'!NZL$34,'5. Bilans projekt'!$C$3:$O$3,0))-INDEX('5. Bilans projekt'!$C$68:$O$68,1,MATCH('12. Ocena dyskontowa Inwestycji'!NZL$34,'5. Bilans projekt'!$C$3:$O$3,0)),"")</f>
        <v/>
      </c>
      <c r="NZM36" s="131" t="str">
        <f>_xlfn.IFNA(INDEX('5. Bilans projekt'!$C$54:$O$54,1,MATCH('12. Ocena dyskontowa Inwestycji'!NZM$34,'5. Bilans projekt'!$C$3:$O$3,0))-INDEX('5. Bilans projekt'!$C$58:$O$58,1,MATCH('12. Ocena dyskontowa Inwestycji'!NZM$34,'5. Bilans projekt'!$C$3:$O$3,0))-INDEX('5. Bilans projekt'!$C$63:$O$63,1,MATCH('12. Ocena dyskontowa Inwestycji'!NZM$34,'5. Bilans projekt'!$C$3:$O$3,0))-INDEX('5. Bilans projekt'!$C$68:$O$68,1,MATCH('12. Ocena dyskontowa Inwestycji'!NZM$34,'5. Bilans projekt'!$C$3:$O$3,0)),"")</f>
        <v/>
      </c>
      <c r="NZN36" s="131" t="str">
        <f>_xlfn.IFNA(INDEX('5. Bilans projekt'!$C$54:$O$54,1,MATCH('12. Ocena dyskontowa Inwestycji'!NZN$34,'5. Bilans projekt'!$C$3:$O$3,0))-INDEX('5. Bilans projekt'!$C$58:$O$58,1,MATCH('12. Ocena dyskontowa Inwestycji'!NZN$34,'5. Bilans projekt'!$C$3:$O$3,0))-INDEX('5. Bilans projekt'!$C$63:$O$63,1,MATCH('12. Ocena dyskontowa Inwestycji'!NZN$34,'5. Bilans projekt'!$C$3:$O$3,0))-INDEX('5. Bilans projekt'!$C$68:$O$68,1,MATCH('12. Ocena dyskontowa Inwestycji'!NZN$34,'5. Bilans projekt'!$C$3:$O$3,0)),"")</f>
        <v/>
      </c>
      <c r="NZO36" s="131" t="str">
        <f>_xlfn.IFNA(INDEX('5. Bilans projekt'!$C$54:$O$54,1,MATCH('12. Ocena dyskontowa Inwestycji'!NZO$34,'5. Bilans projekt'!$C$3:$O$3,0))-INDEX('5. Bilans projekt'!$C$58:$O$58,1,MATCH('12. Ocena dyskontowa Inwestycji'!NZO$34,'5. Bilans projekt'!$C$3:$O$3,0))-INDEX('5. Bilans projekt'!$C$63:$O$63,1,MATCH('12. Ocena dyskontowa Inwestycji'!NZO$34,'5. Bilans projekt'!$C$3:$O$3,0))-INDEX('5. Bilans projekt'!$C$68:$O$68,1,MATCH('12. Ocena dyskontowa Inwestycji'!NZO$34,'5. Bilans projekt'!$C$3:$O$3,0)),"")</f>
        <v/>
      </c>
      <c r="NZP36" s="131" t="str">
        <f>_xlfn.IFNA(INDEX('5. Bilans projekt'!$C$54:$O$54,1,MATCH('12. Ocena dyskontowa Inwestycji'!NZP$34,'5. Bilans projekt'!$C$3:$O$3,0))-INDEX('5. Bilans projekt'!$C$58:$O$58,1,MATCH('12. Ocena dyskontowa Inwestycji'!NZP$34,'5. Bilans projekt'!$C$3:$O$3,0))-INDEX('5. Bilans projekt'!$C$63:$O$63,1,MATCH('12. Ocena dyskontowa Inwestycji'!NZP$34,'5. Bilans projekt'!$C$3:$O$3,0))-INDEX('5. Bilans projekt'!$C$68:$O$68,1,MATCH('12. Ocena dyskontowa Inwestycji'!NZP$34,'5. Bilans projekt'!$C$3:$O$3,0)),"")</f>
        <v/>
      </c>
      <c r="NZQ36" s="131" t="str">
        <f>_xlfn.IFNA(INDEX('5. Bilans projekt'!$C$54:$O$54,1,MATCH('12. Ocena dyskontowa Inwestycji'!NZQ$34,'5. Bilans projekt'!$C$3:$O$3,0))-INDEX('5. Bilans projekt'!$C$58:$O$58,1,MATCH('12. Ocena dyskontowa Inwestycji'!NZQ$34,'5. Bilans projekt'!$C$3:$O$3,0))-INDEX('5. Bilans projekt'!$C$63:$O$63,1,MATCH('12. Ocena dyskontowa Inwestycji'!NZQ$34,'5. Bilans projekt'!$C$3:$O$3,0))-INDEX('5. Bilans projekt'!$C$68:$O$68,1,MATCH('12. Ocena dyskontowa Inwestycji'!NZQ$34,'5. Bilans projekt'!$C$3:$O$3,0)),"")</f>
        <v/>
      </c>
      <c r="NZR36" s="131" t="str">
        <f>_xlfn.IFNA(INDEX('5. Bilans projekt'!$C$54:$O$54,1,MATCH('12. Ocena dyskontowa Inwestycji'!NZR$34,'5. Bilans projekt'!$C$3:$O$3,0))-INDEX('5. Bilans projekt'!$C$58:$O$58,1,MATCH('12. Ocena dyskontowa Inwestycji'!NZR$34,'5. Bilans projekt'!$C$3:$O$3,0))-INDEX('5. Bilans projekt'!$C$63:$O$63,1,MATCH('12. Ocena dyskontowa Inwestycji'!NZR$34,'5. Bilans projekt'!$C$3:$O$3,0))-INDEX('5. Bilans projekt'!$C$68:$O$68,1,MATCH('12. Ocena dyskontowa Inwestycji'!NZR$34,'5. Bilans projekt'!$C$3:$O$3,0)),"")</f>
        <v/>
      </c>
      <c r="NZS36" s="131" t="str">
        <f>_xlfn.IFNA(INDEX('5. Bilans projekt'!$C$54:$O$54,1,MATCH('12. Ocena dyskontowa Inwestycji'!NZS$34,'5. Bilans projekt'!$C$3:$O$3,0))-INDEX('5. Bilans projekt'!$C$58:$O$58,1,MATCH('12. Ocena dyskontowa Inwestycji'!NZS$34,'5. Bilans projekt'!$C$3:$O$3,0))-INDEX('5. Bilans projekt'!$C$63:$O$63,1,MATCH('12. Ocena dyskontowa Inwestycji'!NZS$34,'5. Bilans projekt'!$C$3:$O$3,0))-INDEX('5. Bilans projekt'!$C$68:$O$68,1,MATCH('12. Ocena dyskontowa Inwestycji'!NZS$34,'5. Bilans projekt'!$C$3:$O$3,0)),"")</f>
        <v/>
      </c>
      <c r="NZT36" s="131" t="str">
        <f>_xlfn.IFNA(INDEX('5. Bilans projekt'!$C$54:$O$54,1,MATCH('12. Ocena dyskontowa Inwestycji'!NZT$34,'5. Bilans projekt'!$C$3:$O$3,0))-INDEX('5. Bilans projekt'!$C$58:$O$58,1,MATCH('12. Ocena dyskontowa Inwestycji'!NZT$34,'5. Bilans projekt'!$C$3:$O$3,0))-INDEX('5. Bilans projekt'!$C$63:$O$63,1,MATCH('12. Ocena dyskontowa Inwestycji'!NZT$34,'5. Bilans projekt'!$C$3:$O$3,0))-INDEX('5. Bilans projekt'!$C$68:$O$68,1,MATCH('12. Ocena dyskontowa Inwestycji'!NZT$34,'5. Bilans projekt'!$C$3:$O$3,0)),"")</f>
        <v/>
      </c>
      <c r="NZU36" s="131" t="str">
        <f>_xlfn.IFNA(INDEX('5. Bilans projekt'!$C$54:$O$54,1,MATCH('12. Ocena dyskontowa Inwestycji'!NZU$34,'5. Bilans projekt'!$C$3:$O$3,0))-INDEX('5. Bilans projekt'!$C$58:$O$58,1,MATCH('12. Ocena dyskontowa Inwestycji'!NZU$34,'5. Bilans projekt'!$C$3:$O$3,0))-INDEX('5. Bilans projekt'!$C$63:$O$63,1,MATCH('12. Ocena dyskontowa Inwestycji'!NZU$34,'5. Bilans projekt'!$C$3:$O$3,0))-INDEX('5. Bilans projekt'!$C$68:$O$68,1,MATCH('12. Ocena dyskontowa Inwestycji'!NZU$34,'5. Bilans projekt'!$C$3:$O$3,0)),"")</f>
        <v/>
      </c>
      <c r="NZV36" s="131" t="str">
        <f>_xlfn.IFNA(INDEX('5. Bilans projekt'!$C$54:$O$54,1,MATCH('12. Ocena dyskontowa Inwestycji'!NZV$34,'5. Bilans projekt'!$C$3:$O$3,0))-INDEX('5. Bilans projekt'!$C$58:$O$58,1,MATCH('12. Ocena dyskontowa Inwestycji'!NZV$34,'5. Bilans projekt'!$C$3:$O$3,0))-INDEX('5. Bilans projekt'!$C$63:$O$63,1,MATCH('12. Ocena dyskontowa Inwestycji'!NZV$34,'5. Bilans projekt'!$C$3:$O$3,0))-INDEX('5. Bilans projekt'!$C$68:$O$68,1,MATCH('12. Ocena dyskontowa Inwestycji'!NZV$34,'5. Bilans projekt'!$C$3:$O$3,0)),"")</f>
        <v/>
      </c>
      <c r="NZW36" s="131" t="str">
        <f>_xlfn.IFNA(INDEX('5. Bilans projekt'!$C$54:$O$54,1,MATCH('12. Ocena dyskontowa Inwestycji'!NZW$34,'5. Bilans projekt'!$C$3:$O$3,0))-INDEX('5. Bilans projekt'!$C$58:$O$58,1,MATCH('12. Ocena dyskontowa Inwestycji'!NZW$34,'5. Bilans projekt'!$C$3:$O$3,0))-INDEX('5. Bilans projekt'!$C$63:$O$63,1,MATCH('12. Ocena dyskontowa Inwestycji'!NZW$34,'5. Bilans projekt'!$C$3:$O$3,0))-INDEX('5. Bilans projekt'!$C$68:$O$68,1,MATCH('12. Ocena dyskontowa Inwestycji'!NZW$34,'5. Bilans projekt'!$C$3:$O$3,0)),"")</f>
        <v/>
      </c>
      <c r="NZX36" s="131" t="str">
        <f>_xlfn.IFNA(INDEX('5. Bilans projekt'!$C$54:$O$54,1,MATCH('12. Ocena dyskontowa Inwestycji'!NZX$34,'5. Bilans projekt'!$C$3:$O$3,0))-INDEX('5. Bilans projekt'!$C$58:$O$58,1,MATCH('12. Ocena dyskontowa Inwestycji'!NZX$34,'5. Bilans projekt'!$C$3:$O$3,0))-INDEX('5. Bilans projekt'!$C$63:$O$63,1,MATCH('12. Ocena dyskontowa Inwestycji'!NZX$34,'5. Bilans projekt'!$C$3:$O$3,0))-INDEX('5. Bilans projekt'!$C$68:$O$68,1,MATCH('12. Ocena dyskontowa Inwestycji'!NZX$34,'5. Bilans projekt'!$C$3:$O$3,0)),"")</f>
        <v/>
      </c>
      <c r="NZY36" s="131" t="str">
        <f>_xlfn.IFNA(INDEX('5. Bilans projekt'!$C$54:$O$54,1,MATCH('12. Ocena dyskontowa Inwestycji'!NZY$34,'5. Bilans projekt'!$C$3:$O$3,0))-INDEX('5. Bilans projekt'!$C$58:$O$58,1,MATCH('12. Ocena dyskontowa Inwestycji'!NZY$34,'5. Bilans projekt'!$C$3:$O$3,0))-INDEX('5. Bilans projekt'!$C$63:$O$63,1,MATCH('12. Ocena dyskontowa Inwestycji'!NZY$34,'5. Bilans projekt'!$C$3:$O$3,0))-INDEX('5. Bilans projekt'!$C$68:$O$68,1,MATCH('12. Ocena dyskontowa Inwestycji'!NZY$34,'5. Bilans projekt'!$C$3:$O$3,0)),"")</f>
        <v/>
      </c>
      <c r="NZZ36" s="131" t="str">
        <f>_xlfn.IFNA(INDEX('5. Bilans projekt'!$C$54:$O$54,1,MATCH('12. Ocena dyskontowa Inwestycji'!NZZ$34,'5. Bilans projekt'!$C$3:$O$3,0))-INDEX('5. Bilans projekt'!$C$58:$O$58,1,MATCH('12. Ocena dyskontowa Inwestycji'!NZZ$34,'5. Bilans projekt'!$C$3:$O$3,0))-INDEX('5. Bilans projekt'!$C$63:$O$63,1,MATCH('12. Ocena dyskontowa Inwestycji'!NZZ$34,'5. Bilans projekt'!$C$3:$O$3,0))-INDEX('5. Bilans projekt'!$C$68:$O$68,1,MATCH('12. Ocena dyskontowa Inwestycji'!NZZ$34,'5. Bilans projekt'!$C$3:$O$3,0)),"")</f>
        <v/>
      </c>
      <c r="OAA36" s="131" t="str">
        <f>_xlfn.IFNA(INDEX('5. Bilans projekt'!$C$54:$O$54,1,MATCH('12. Ocena dyskontowa Inwestycji'!OAA$34,'5. Bilans projekt'!$C$3:$O$3,0))-INDEX('5. Bilans projekt'!$C$58:$O$58,1,MATCH('12. Ocena dyskontowa Inwestycji'!OAA$34,'5. Bilans projekt'!$C$3:$O$3,0))-INDEX('5. Bilans projekt'!$C$63:$O$63,1,MATCH('12. Ocena dyskontowa Inwestycji'!OAA$34,'5. Bilans projekt'!$C$3:$O$3,0))-INDEX('5. Bilans projekt'!$C$68:$O$68,1,MATCH('12. Ocena dyskontowa Inwestycji'!OAA$34,'5. Bilans projekt'!$C$3:$O$3,0)),"")</f>
        <v/>
      </c>
      <c r="OAB36" s="131" t="str">
        <f>_xlfn.IFNA(INDEX('5. Bilans projekt'!$C$54:$O$54,1,MATCH('12. Ocena dyskontowa Inwestycji'!OAB$34,'5. Bilans projekt'!$C$3:$O$3,0))-INDEX('5. Bilans projekt'!$C$58:$O$58,1,MATCH('12. Ocena dyskontowa Inwestycji'!OAB$34,'5. Bilans projekt'!$C$3:$O$3,0))-INDEX('5. Bilans projekt'!$C$63:$O$63,1,MATCH('12. Ocena dyskontowa Inwestycji'!OAB$34,'5. Bilans projekt'!$C$3:$O$3,0))-INDEX('5. Bilans projekt'!$C$68:$O$68,1,MATCH('12. Ocena dyskontowa Inwestycji'!OAB$34,'5. Bilans projekt'!$C$3:$O$3,0)),"")</f>
        <v/>
      </c>
      <c r="OAC36" s="131" t="str">
        <f>_xlfn.IFNA(INDEX('5. Bilans projekt'!$C$54:$O$54,1,MATCH('12. Ocena dyskontowa Inwestycji'!OAC$34,'5. Bilans projekt'!$C$3:$O$3,0))-INDEX('5. Bilans projekt'!$C$58:$O$58,1,MATCH('12. Ocena dyskontowa Inwestycji'!OAC$34,'5. Bilans projekt'!$C$3:$O$3,0))-INDEX('5. Bilans projekt'!$C$63:$O$63,1,MATCH('12. Ocena dyskontowa Inwestycji'!OAC$34,'5. Bilans projekt'!$C$3:$O$3,0))-INDEX('5. Bilans projekt'!$C$68:$O$68,1,MATCH('12. Ocena dyskontowa Inwestycji'!OAC$34,'5. Bilans projekt'!$C$3:$O$3,0)),"")</f>
        <v/>
      </c>
      <c r="OAD36" s="131" t="str">
        <f>_xlfn.IFNA(INDEX('5. Bilans projekt'!$C$54:$O$54,1,MATCH('12. Ocena dyskontowa Inwestycji'!OAD$34,'5. Bilans projekt'!$C$3:$O$3,0))-INDEX('5. Bilans projekt'!$C$58:$O$58,1,MATCH('12. Ocena dyskontowa Inwestycji'!OAD$34,'5. Bilans projekt'!$C$3:$O$3,0))-INDEX('5. Bilans projekt'!$C$63:$O$63,1,MATCH('12. Ocena dyskontowa Inwestycji'!OAD$34,'5. Bilans projekt'!$C$3:$O$3,0))-INDEX('5. Bilans projekt'!$C$68:$O$68,1,MATCH('12. Ocena dyskontowa Inwestycji'!OAD$34,'5. Bilans projekt'!$C$3:$O$3,0)),"")</f>
        <v/>
      </c>
      <c r="OAE36" s="131" t="str">
        <f>_xlfn.IFNA(INDEX('5. Bilans projekt'!$C$54:$O$54,1,MATCH('12. Ocena dyskontowa Inwestycji'!OAE$34,'5. Bilans projekt'!$C$3:$O$3,0))-INDEX('5. Bilans projekt'!$C$58:$O$58,1,MATCH('12. Ocena dyskontowa Inwestycji'!OAE$34,'5. Bilans projekt'!$C$3:$O$3,0))-INDEX('5. Bilans projekt'!$C$63:$O$63,1,MATCH('12. Ocena dyskontowa Inwestycji'!OAE$34,'5. Bilans projekt'!$C$3:$O$3,0))-INDEX('5. Bilans projekt'!$C$68:$O$68,1,MATCH('12. Ocena dyskontowa Inwestycji'!OAE$34,'5. Bilans projekt'!$C$3:$O$3,0)),"")</f>
        <v/>
      </c>
      <c r="OAF36" s="131" t="str">
        <f>_xlfn.IFNA(INDEX('5. Bilans projekt'!$C$54:$O$54,1,MATCH('12. Ocena dyskontowa Inwestycji'!OAF$34,'5. Bilans projekt'!$C$3:$O$3,0))-INDEX('5. Bilans projekt'!$C$58:$O$58,1,MATCH('12. Ocena dyskontowa Inwestycji'!OAF$34,'5. Bilans projekt'!$C$3:$O$3,0))-INDEX('5. Bilans projekt'!$C$63:$O$63,1,MATCH('12. Ocena dyskontowa Inwestycji'!OAF$34,'5. Bilans projekt'!$C$3:$O$3,0))-INDEX('5. Bilans projekt'!$C$68:$O$68,1,MATCH('12. Ocena dyskontowa Inwestycji'!OAF$34,'5. Bilans projekt'!$C$3:$O$3,0)),"")</f>
        <v/>
      </c>
      <c r="OAG36" s="131" t="str">
        <f>_xlfn.IFNA(INDEX('5. Bilans projekt'!$C$54:$O$54,1,MATCH('12. Ocena dyskontowa Inwestycji'!OAG$34,'5. Bilans projekt'!$C$3:$O$3,0))-INDEX('5. Bilans projekt'!$C$58:$O$58,1,MATCH('12. Ocena dyskontowa Inwestycji'!OAG$34,'5. Bilans projekt'!$C$3:$O$3,0))-INDEX('5. Bilans projekt'!$C$63:$O$63,1,MATCH('12. Ocena dyskontowa Inwestycji'!OAG$34,'5. Bilans projekt'!$C$3:$O$3,0))-INDEX('5. Bilans projekt'!$C$68:$O$68,1,MATCH('12. Ocena dyskontowa Inwestycji'!OAG$34,'5. Bilans projekt'!$C$3:$O$3,0)),"")</f>
        <v/>
      </c>
      <c r="OAH36" s="131" t="str">
        <f>_xlfn.IFNA(INDEX('5. Bilans projekt'!$C$54:$O$54,1,MATCH('12. Ocena dyskontowa Inwestycji'!OAH$34,'5. Bilans projekt'!$C$3:$O$3,0))-INDEX('5. Bilans projekt'!$C$58:$O$58,1,MATCH('12. Ocena dyskontowa Inwestycji'!OAH$34,'5. Bilans projekt'!$C$3:$O$3,0))-INDEX('5. Bilans projekt'!$C$63:$O$63,1,MATCH('12. Ocena dyskontowa Inwestycji'!OAH$34,'5. Bilans projekt'!$C$3:$O$3,0))-INDEX('5. Bilans projekt'!$C$68:$O$68,1,MATCH('12. Ocena dyskontowa Inwestycji'!OAH$34,'5. Bilans projekt'!$C$3:$O$3,0)),"")</f>
        <v/>
      </c>
      <c r="OAI36" s="131" t="str">
        <f>_xlfn.IFNA(INDEX('5. Bilans projekt'!$C$54:$O$54,1,MATCH('12. Ocena dyskontowa Inwestycji'!OAI$34,'5. Bilans projekt'!$C$3:$O$3,0))-INDEX('5. Bilans projekt'!$C$58:$O$58,1,MATCH('12. Ocena dyskontowa Inwestycji'!OAI$34,'5. Bilans projekt'!$C$3:$O$3,0))-INDEX('5. Bilans projekt'!$C$63:$O$63,1,MATCH('12. Ocena dyskontowa Inwestycji'!OAI$34,'5. Bilans projekt'!$C$3:$O$3,0))-INDEX('5. Bilans projekt'!$C$68:$O$68,1,MATCH('12. Ocena dyskontowa Inwestycji'!OAI$34,'5. Bilans projekt'!$C$3:$O$3,0)),"")</f>
        <v/>
      </c>
      <c r="OAJ36" s="131" t="str">
        <f>_xlfn.IFNA(INDEX('5. Bilans projekt'!$C$54:$O$54,1,MATCH('12. Ocena dyskontowa Inwestycji'!OAJ$34,'5. Bilans projekt'!$C$3:$O$3,0))-INDEX('5. Bilans projekt'!$C$58:$O$58,1,MATCH('12. Ocena dyskontowa Inwestycji'!OAJ$34,'5. Bilans projekt'!$C$3:$O$3,0))-INDEX('5. Bilans projekt'!$C$63:$O$63,1,MATCH('12. Ocena dyskontowa Inwestycji'!OAJ$34,'5. Bilans projekt'!$C$3:$O$3,0))-INDEX('5. Bilans projekt'!$C$68:$O$68,1,MATCH('12. Ocena dyskontowa Inwestycji'!OAJ$34,'5. Bilans projekt'!$C$3:$O$3,0)),"")</f>
        <v/>
      </c>
      <c r="OAK36" s="131" t="str">
        <f>_xlfn.IFNA(INDEX('5. Bilans projekt'!$C$54:$O$54,1,MATCH('12. Ocena dyskontowa Inwestycji'!OAK$34,'5. Bilans projekt'!$C$3:$O$3,0))-INDEX('5. Bilans projekt'!$C$58:$O$58,1,MATCH('12. Ocena dyskontowa Inwestycji'!OAK$34,'5. Bilans projekt'!$C$3:$O$3,0))-INDEX('5. Bilans projekt'!$C$63:$O$63,1,MATCH('12. Ocena dyskontowa Inwestycji'!OAK$34,'5. Bilans projekt'!$C$3:$O$3,0))-INDEX('5. Bilans projekt'!$C$68:$O$68,1,MATCH('12. Ocena dyskontowa Inwestycji'!OAK$34,'5. Bilans projekt'!$C$3:$O$3,0)),"")</f>
        <v/>
      </c>
      <c r="OAL36" s="131" t="str">
        <f>_xlfn.IFNA(INDEX('5. Bilans projekt'!$C$54:$O$54,1,MATCH('12. Ocena dyskontowa Inwestycji'!OAL$34,'5. Bilans projekt'!$C$3:$O$3,0))-INDEX('5. Bilans projekt'!$C$58:$O$58,1,MATCH('12. Ocena dyskontowa Inwestycji'!OAL$34,'5. Bilans projekt'!$C$3:$O$3,0))-INDEX('5. Bilans projekt'!$C$63:$O$63,1,MATCH('12. Ocena dyskontowa Inwestycji'!OAL$34,'5. Bilans projekt'!$C$3:$O$3,0))-INDEX('5. Bilans projekt'!$C$68:$O$68,1,MATCH('12. Ocena dyskontowa Inwestycji'!OAL$34,'5. Bilans projekt'!$C$3:$O$3,0)),"")</f>
        <v/>
      </c>
      <c r="OAM36" s="131" t="str">
        <f>_xlfn.IFNA(INDEX('5. Bilans projekt'!$C$54:$O$54,1,MATCH('12. Ocena dyskontowa Inwestycji'!OAM$34,'5. Bilans projekt'!$C$3:$O$3,0))-INDEX('5. Bilans projekt'!$C$58:$O$58,1,MATCH('12. Ocena dyskontowa Inwestycji'!OAM$34,'5. Bilans projekt'!$C$3:$O$3,0))-INDEX('5. Bilans projekt'!$C$63:$O$63,1,MATCH('12. Ocena dyskontowa Inwestycji'!OAM$34,'5. Bilans projekt'!$C$3:$O$3,0))-INDEX('5. Bilans projekt'!$C$68:$O$68,1,MATCH('12. Ocena dyskontowa Inwestycji'!OAM$34,'5. Bilans projekt'!$C$3:$O$3,0)),"")</f>
        <v/>
      </c>
      <c r="OAN36" s="131" t="str">
        <f>_xlfn.IFNA(INDEX('5. Bilans projekt'!$C$54:$O$54,1,MATCH('12. Ocena dyskontowa Inwestycji'!OAN$34,'5. Bilans projekt'!$C$3:$O$3,0))-INDEX('5. Bilans projekt'!$C$58:$O$58,1,MATCH('12. Ocena dyskontowa Inwestycji'!OAN$34,'5. Bilans projekt'!$C$3:$O$3,0))-INDEX('5. Bilans projekt'!$C$63:$O$63,1,MATCH('12. Ocena dyskontowa Inwestycji'!OAN$34,'5. Bilans projekt'!$C$3:$O$3,0))-INDEX('5. Bilans projekt'!$C$68:$O$68,1,MATCH('12. Ocena dyskontowa Inwestycji'!OAN$34,'5. Bilans projekt'!$C$3:$O$3,0)),"")</f>
        <v/>
      </c>
      <c r="OAO36" s="131" t="str">
        <f>_xlfn.IFNA(INDEX('5. Bilans projekt'!$C$54:$O$54,1,MATCH('12. Ocena dyskontowa Inwestycji'!OAO$34,'5. Bilans projekt'!$C$3:$O$3,0))-INDEX('5. Bilans projekt'!$C$58:$O$58,1,MATCH('12. Ocena dyskontowa Inwestycji'!OAO$34,'5. Bilans projekt'!$C$3:$O$3,0))-INDEX('5. Bilans projekt'!$C$63:$O$63,1,MATCH('12. Ocena dyskontowa Inwestycji'!OAO$34,'5. Bilans projekt'!$C$3:$O$3,0))-INDEX('5. Bilans projekt'!$C$68:$O$68,1,MATCH('12. Ocena dyskontowa Inwestycji'!OAO$34,'5. Bilans projekt'!$C$3:$O$3,0)),"")</f>
        <v/>
      </c>
      <c r="OAP36" s="131" t="str">
        <f>_xlfn.IFNA(INDEX('5. Bilans projekt'!$C$54:$O$54,1,MATCH('12. Ocena dyskontowa Inwestycji'!OAP$34,'5. Bilans projekt'!$C$3:$O$3,0))-INDEX('5. Bilans projekt'!$C$58:$O$58,1,MATCH('12. Ocena dyskontowa Inwestycji'!OAP$34,'5. Bilans projekt'!$C$3:$O$3,0))-INDEX('5. Bilans projekt'!$C$63:$O$63,1,MATCH('12. Ocena dyskontowa Inwestycji'!OAP$34,'5. Bilans projekt'!$C$3:$O$3,0))-INDEX('5. Bilans projekt'!$C$68:$O$68,1,MATCH('12. Ocena dyskontowa Inwestycji'!OAP$34,'5. Bilans projekt'!$C$3:$O$3,0)),"")</f>
        <v/>
      </c>
      <c r="OAQ36" s="131" t="str">
        <f>_xlfn.IFNA(INDEX('5. Bilans projekt'!$C$54:$O$54,1,MATCH('12. Ocena dyskontowa Inwestycji'!OAQ$34,'5. Bilans projekt'!$C$3:$O$3,0))-INDEX('5. Bilans projekt'!$C$58:$O$58,1,MATCH('12. Ocena dyskontowa Inwestycji'!OAQ$34,'5. Bilans projekt'!$C$3:$O$3,0))-INDEX('5. Bilans projekt'!$C$63:$O$63,1,MATCH('12. Ocena dyskontowa Inwestycji'!OAQ$34,'5. Bilans projekt'!$C$3:$O$3,0))-INDEX('5. Bilans projekt'!$C$68:$O$68,1,MATCH('12. Ocena dyskontowa Inwestycji'!OAQ$34,'5. Bilans projekt'!$C$3:$O$3,0)),"")</f>
        <v/>
      </c>
      <c r="OAR36" s="131" t="str">
        <f>_xlfn.IFNA(INDEX('5. Bilans projekt'!$C$54:$O$54,1,MATCH('12. Ocena dyskontowa Inwestycji'!OAR$34,'5. Bilans projekt'!$C$3:$O$3,0))-INDEX('5. Bilans projekt'!$C$58:$O$58,1,MATCH('12. Ocena dyskontowa Inwestycji'!OAR$34,'5. Bilans projekt'!$C$3:$O$3,0))-INDEX('5. Bilans projekt'!$C$63:$O$63,1,MATCH('12. Ocena dyskontowa Inwestycji'!OAR$34,'5. Bilans projekt'!$C$3:$O$3,0))-INDEX('5. Bilans projekt'!$C$68:$O$68,1,MATCH('12. Ocena dyskontowa Inwestycji'!OAR$34,'5. Bilans projekt'!$C$3:$O$3,0)),"")</f>
        <v/>
      </c>
      <c r="OAS36" s="131" t="str">
        <f>_xlfn.IFNA(INDEX('5. Bilans projekt'!$C$54:$O$54,1,MATCH('12. Ocena dyskontowa Inwestycji'!OAS$34,'5. Bilans projekt'!$C$3:$O$3,0))-INDEX('5. Bilans projekt'!$C$58:$O$58,1,MATCH('12. Ocena dyskontowa Inwestycji'!OAS$34,'5. Bilans projekt'!$C$3:$O$3,0))-INDEX('5. Bilans projekt'!$C$63:$O$63,1,MATCH('12. Ocena dyskontowa Inwestycji'!OAS$34,'5. Bilans projekt'!$C$3:$O$3,0))-INDEX('5. Bilans projekt'!$C$68:$O$68,1,MATCH('12. Ocena dyskontowa Inwestycji'!OAS$34,'5. Bilans projekt'!$C$3:$O$3,0)),"")</f>
        <v/>
      </c>
      <c r="OAT36" s="131" t="str">
        <f>_xlfn.IFNA(INDEX('5. Bilans projekt'!$C$54:$O$54,1,MATCH('12. Ocena dyskontowa Inwestycji'!OAT$34,'5. Bilans projekt'!$C$3:$O$3,0))-INDEX('5. Bilans projekt'!$C$58:$O$58,1,MATCH('12. Ocena dyskontowa Inwestycji'!OAT$34,'5. Bilans projekt'!$C$3:$O$3,0))-INDEX('5. Bilans projekt'!$C$63:$O$63,1,MATCH('12. Ocena dyskontowa Inwestycji'!OAT$34,'5. Bilans projekt'!$C$3:$O$3,0))-INDEX('5. Bilans projekt'!$C$68:$O$68,1,MATCH('12. Ocena dyskontowa Inwestycji'!OAT$34,'5. Bilans projekt'!$C$3:$O$3,0)),"")</f>
        <v/>
      </c>
      <c r="OAU36" s="131" t="str">
        <f>_xlfn.IFNA(INDEX('5. Bilans projekt'!$C$54:$O$54,1,MATCH('12. Ocena dyskontowa Inwestycji'!OAU$34,'5. Bilans projekt'!$C$3:$O$3,0))-INDEX('5. Bilans projekt'!$C$58:$O$58,1,MATCH('12. Ocena dyskontowa Inwestycji'!OAU$34,'5. Bilans projekt'!$C$3:$O$3,0))-INDEX('5. Bilans projekt'!$C$63:$O$63,1,MATCH('12. Ocena dyskontowa Inwestycji'!OAU$34,'5. Bilans projekt'!$C$3:$O$3,0))-INDEX('5. Bilans projekt'!$C$68:$O$68,1,MATCH('12. Ocena dyskontowa Inwestycji'!OAU$34,'5. Bilans projekt'!$C$3:$O$3,0)),"")</f>
        <v/>
      </c>
      <c r="OAV36" s="131" t="str">
        <f>_xlfn.IFNA(INDEX('5. Bilans projekt'!$C$54:$O$54,1,MATCH('12. Ocena dyskontowa Inwestycji'!OAV$34,'5. Bilans projekt'!$C$3:$O$3,0))-INDEX('5. Bilans projekt'!$C$58:$O$58,1,MATCH('12. Ocena dyskontowa Inwestycji'!OAV$34,'5. Bilans projekt'!$C$3:$O$3,0))-INDEX('5. Bilans projekt'!$C$63:$O$63,1,MATCH('12. Ocena dyskontowa Inwestycji'!OAV$34,'5. Bilans projekt'!$C$3:$O$3,0))-INDEX('5. Bilans projekt'!$C$68:$O$68,1,MATCH('12. Ocena dyskontowa Inwestycji'!OAV$34,'5. Bilans projekt'!$C$3:$O$3,0)),"")</f>
        <v/>
      </c>
      <c r="OAW36" s="131" t="str">
        <f>_xlfn.IFNA(INDEX('5. Bilans projekt'!$C$54:$O$54,1,MATCH('12. Ocena dyskontowa Inwestycji'!OAW$34,'5. Bilans projekt'!$C$3:$O$3,0))-INDEX('5. Bilans projekt'!$C$58:$O$58,1,MATCH('12. Ocena dyskontowa Inwestycji'!OAW$34,'5. Bilans projekt'!$C$3:$O$3,0))-INDEX('5. Bilans projekt'!$C$63:$O$63,1,MATCH('12. Ocena dyskontowa Inwestycji'!OAW$34,'5. Bilans projekt'!$C$3:$O$3,0))-INDEX('5. Bilans projekt'!$C$68:$O$68,1,MATCH('12. Ocena dyskontowa Inwestycji'!OAW$34,'5. Bilans projekt'!$C$3:$O$3,0)),"")</f>
        <v/>
      </c>
      <c r="OAX36" s="131" t="str">
        <f>_xlfn.IFNA(INDEX('5. Bilans projekt'!$C$54:$O$54,1,MATCH('12. Ocena dyskontowa Inwestycji'!OAX$34,'5. Bilans projekt'!$C$3:$O$3,0))-INDEX('5. Bilans projekt'!$C$58:$O$58,1,MATCH('12. Ocena dyskontowa Inwestycji'!OAX$34,'5. Bilans projekt'!$C$3:$O$3,0))-INDEX('5. Bilans projekt'!$C$63:$O$63,1,MATCH('12. Ocena dyskontowa Inwestycji'!OAX$34,'5. Bilans projekt'!$C$3:$O$3,0))-INDEX('5. Bilans projekt'!$C$68:$O$68,1,MATCH('12. Ocena dyskontowa Inwestycji'!OAX$34,'5. Bilans projekt'!$C$3:$O$3,0)),"")</f>
        <v/>
      </c>
      <c r="OAY36" s="131" t="str">
        <f>_xlfn.IFNA(INDEX('5. Bilans projekt'!$C$54:$O$54,1,MATCH('12. Ocena dyskontowa Inwestycji'!OAY$34,'5. Bilans projekt'!$C$3:$O$3,0))-INDEX('5. Bilans projekt'!$C$58:$O$58,1,MATCH('12. Ocena dyskontowa Inwestycji'!OAY$34,'5. Bilans projekt'!$C$3:$O$3,0))-INDEX('5. Bilans projekt'!$C$63:$O$63,1,MATCH('12. Ocena dyskontowa Inwestycji'!OAY$34,'5. Bilans projekt'!$C$3:$O$3,0))-INDEX('5. Bilans projekt'!$C$68:$O$68,1,MATCH('12. Ocena dyskontowa Inwestycji'!OAY$34,'5. Bilans projekt'!$C$3:$O$3,0)),"")</f>
        <v/>
      </c>
      <c r="OAZ36" s="131" t="str">
        <f>_xlfn.IFNA(INDEX('5. Bilans projekt'!$C$54:$O$54,1,MATCH('12. Ocena dyskontowa Inwestycji'!OAZ$34,'5. Bilans projekt'!$C$3:$O$3,0))-INDEX('5. Bilans projekt'!$C$58:$O$58,1,MATCH('12. Ocena dyskontowa Inwestycji'!OAZ$34,'5. Bilans projekt'!$C$3:$O$3,0))-INDEX('5. Bilans projekt'!$C$63:$O$63,1,MATCH('12. Ocena dyskontowa Inwestycji'!OAZ$34,'5. Bilans projekt'!$C$3:$O$3,0))-INDEX('5. Bilans projekt'!$C$68:$O$68,1,MATCH('12. Ocena dyskontowa Inwestycji'!OAZ$34,'5. Bilans projekt'!$C$3:$O$3,0)),"")</f>
        <v/>
      </c>
      <c r="OBA36" s="131" t="str">
        <f>_xlfn.IFNA(INDEX('5. Bilans projekt'!$C$54:$O$54,1,MATCH('12. Ocena dyskontowa Inwestycji'!OBA$34,'5. Bilans projekt'!$C$3:$O$3,0))-INDEX('5. Bilans projekt'!$C$58:$O$58,1,MATCH('12. Ocena dyskontowa Inwestycji'!OBA$34,'5. Bilans projekt'!$C$3:$O$3,0))-INDEX('5. Bilans projekt'!$C$63:$O$63,1,MATCH('12. Ocena dyskontowa Inwestycji'!OBA$34,'5. Bilans projekt'!$C$3:$O$3,0))-INDEX('5. Bilans projekt'!$C$68:$O$68,1,MATCH('12. Ocena dyskontowa Inwestycji'!OBA$34,'5. Bilans projekt'!$C$3:$O$3,0)),"")</f>
        <v/>
      </c>
      <c r="OBB36" s="131" t="str">
        <f>_xlfn.IFNA(INDEX('5. Bilans projekt'!$C$54:$O$54,1,MATCH('12. Ocena dyskontowa Inwestycji'!OBB$34,'5. Bilans projekt'!$C$3:$O$3,0))-INDEX('5. Bilans projekt'!$C$58:$O$58,1,MATCH('12. Ocena dyskontowa Inwestycji'!OBB$34,'5. Bilans projekt'!$C$3:$O$3,0))-INDEX('5. Bilans projekt'!$C$63:$O$63,1,MATCH('12. Ocena dyskontowa Inwestycji'!OBB$34,'5. Bilans projekt'!$C$3:$O$3,0))-INDEX('5. Bilans projekt'!$C$68:$O$68,1,MATCH('12. Ocena dyskontowa Inwestycji'!OBB$34,'5. Bilans projekt'!$C$3:$O$3,0)),"")</f>
        <v/>
      </c>
      <c r="OBC36" s="131" t="str">
        <f>_xlfn.IFNA(INDEX('5. Bilans projekt'!$C$54:$O$54,1,MATCH('12. Ocena dyskontowa Inwestycji'!OBC$34,'5. Bilans projekt'!$C$3:$O$3,0))-INDEX('5. Bilans projekt'!$C$58:$O$58,1,MATCH('12. Ocena dyskontowa Inwestycji'!OBC$34,'5. Bilans projekt'!$C$3:$O$3,0))-INDEX('5. Bilans projekt'!$C$63:$O$63,1,MATCH('12. Ocena dyskontowa Inwestycji'!OBC$34,'5. Bilans projekt'!$C$3:$O$3,0))-INDEX('5. Bilans projekt'!$C$68:$O$68,1,MATCH('12. Ocena dyskontowa Inwestycji'!OBC$34,'5. Bilans projekt'!$C$3:$O$3,0)),"")</f>
        <v/>
      </c>
      <c r="OBD36" s="131" t="str">
        <f>_xlfn.IFNA(INDEX('5. Bilans projekt'!$C$54:$O$54,1,MATCH('12. Ocena dyskontowa Inwestycji'!OBD$34,'5. Bilans projekt'!$C$3:$O$3,0))-INDEX('5. Bilans projekt'!$C$58:$O$58,1,MATCH('12. Ocena dyskontowa Inwestycji'!OBD$34,'5. Bilans projekt'!$C$3:$O$3,0))-INDEX('5. Bilans projekt'!$C$63:$O$63,1,MATCH('12. Ocena dyskontowa Inwestycji'!OBD$34,'5. Bilans projekt'!$C$3:$O$3,0))-INDEX('5. Bilans projekt'!$C$68:$O$68,1,MATCH('12. Ocena dyskontowa Inwestycji'!OBD$34,'5. Bilans projekt'!$C$3:$O$3,0)),"")</f>
        <v/>
      </c>
      <c r="OBE36" s="131" t="str">
        <f>_xlfn.IFNA(INDEX('5. Bilans projekt'!$C$54:$O$54,1,MATCH('12. Ocena dyskontowa Inwestycji'!OBE$34,'5. Bilans projekt'!$C$3:$O$3,0))-INDEX('5. Bilans projekt'!$C$58:$O$58,1,MATCH('12. Ocena dyskontowa Inwestycji'!OBE$34,'5. Bilans projekt'!$C$3:$O$3,0))-INDEX('5. Bilans projekt'!$C$63:$O$63,1,MATCH('12. Ocena dyskontowa Inwestycji'!OBE$34,'5. Bilans projekt'!$C$3:$O$3,0))-INDEX('5. Bilans projekt'!$C$68:$O$68,1,MATCH('12. Ocena dyskontowa Inwestycji'!OBE$34,'5. Bilans projekt'!$C$3:$O$3,0)),"")</f>
        <v/>
      </c>
      <c r="OBF36" s="131" t="str">
        <f>_xlfn.IFNA(INDEX('5. Bilans projekt'!$C$54:$O$54,1,MATCH('12. Ocena dyskontowa Inwestycji'!OBF$34,'5. Bilans projekt'!$C$3:$O$3,0))-INDEX('5. Bilans projekt'!$C$58:$O$58,1,MATCH('12. Ocena dyskontowa Inwestycji'!OBF$34,'5. Bilans projekt'!$C$3:$O$3,0))-INDEX('5. Bilans projekt'!$C$63:$O$63,1,MATCH('12. Ocena dyskontowa Inwestycji'!OBF$34,'5. Bilans projekt'!$C$3:$O$3,0))-INDEX('5. Bilans projekt'!$C$68:$O$68,1,MATCH('12. Ocena dyskontowa Inwestycji'!OBF$34,'5. Bilans projekt'!$C$3:$O$3,0)),"")</f>
        <v/>
      </c>
      <c r="OBG36" s="131" t="str">
        <f>_xlfn.IFNA(INDEX('5. Bilans projekt'!$C$54:$O$54,1,MATCH('12. Ocena dyskontowa Inwestycji'!OBG$34,'5. Bilans projekt'!$C$3:$O$3,0))-INDEX('5. Bilans projekt'!$C$58:$O$58,1,MATCH('12. Ocena dyskontowa Inwestycji'!OBG$34,'5. Bilans projekt'!$C$3:$O$3,0))-INDEX('5. Bilans projekt'!$C$63:$O$63,1,MATCH('12. Ocena dyskontowa Inwestycji'!OBG$34,'5. Bilans projekt'!$C$3:$O$3,0))-INDEX('5. Bilans projekt'!$C$68:$O$68,1,MATCH('12. Ocena dyskontowa Inwestycji'!OBG$34,'5. Bilans projekt'!$C$3:$O$3,0)),"")</f>
        <v/>
      </c>
      <c r="OBH36" s="131" t="str">
        <f>_xlfn.IFNA(INDEX('5. Bilans projekt'!$C$54:$O$54,1,MATCH('12. Ocena dyskontowa Inwestycji'!OBH$34,'5. Bilans projekt'!$C$3:$O$3,0))-INDEX('5. Bilans projekt'!$C$58:$O$58,1,MATCH('12. Ocena dyskontowa Inwestycji'!OBH$34,'5. Bilans projekt'!$C$3:$O$3,0))-INDEX('5. Bilans projekt'!$C$63:$O$63,1,MATCH('12. Ocena dyskontowa Inwestycji'!OBH$34,'5. Bilans projekt'!$C$3:$O$3,0))-INDEX('5. Bilans projekt'!$C$68:$O$68,1,MATCH('12. Ocena dyskontowa Inwestycji'!OBH$34,'5. Bilans projekt'!$C$3:$O$3,0)),"")</f>
        <v/>
      </c>
      <c r="OBI36" s="131" t="str">
        <f>_xlfn.IFNA(INDEX('5. Bilans projekt'!$C$54:$O$54,1,MATCH('12. Ocena dyskontowa Inwestycji'!OBI$34,'5. Bilans projekt'!$C$3:$O$3,0))-INDEX('5. Bilans projekt'!$C$58:$O$58,1,MATCH('12. Ocena dyskontowa Inwestycji'!OBI$34,'5. Bilans projekt'!$C$3:$O$3,0))-INDEX('5. Bilans projekt'!$C$63:$O$63,1,MATCH('12. Ocena dyskontowa Inwestycji'!OBI$34,'5. Bilans projekt'!$C$3:$O$3,0))-INDEX('5. Bilans projekt'!$C$68:$O$68,1,MATCH('12. Ocena dyskontowa Inwestycji'!OBI$34,'5. Bilans projekt'!$C$3:$O$3,0)),"")</f>
        <v/>
      </c>
      <c r="OBJ36" s="131" t="str">
        <f>_xlfn.IFNA(INDEX('5. Bilans projekt'!$C$54:$O$54,1,MATCH('12. Ocena dyskontowa Inwestycji'!OBJ$34,'5. Bilans projekt'!$C$3:$O$3,0))-INDEX('5. Bilans projekt'!$C$58:$O$58,1,MATCH('12. Ocena dyskontowa Inwestycji'!OBJ$34,'5. Bilans projekt'!$C$3:$O$3,0))-INDEX('5. Bilans projekt'!$C$63:$O$63,1,MATCH('12. Ocena dyskontowa Inwestycji'!OBJ$34,'5. Bilans projekt'!$C$3:$O$3,0))-INDEX('5. Bilans projekt'!$C$68:$O$68,1,MATCH('12. Ocena dyskontowa Inwestycji'!OBJ$34,'5. Bilans projekt'!$C$3:$O$3,0)),"")</f>
        <v/>
      </c>
      <c r="OBK36" s="131" t="str">
        <f>_xlfn.IFNA(INDEX('5. Bilans projekt'!$C$54:$O$54,1,MATCH('12. Ocena dyskontowa Inwestycji'!OBK$34,'5. Bilans projekt'!$C$3:$O$3,0))-INDEX('5. Bilans projekt'!$C$58:$O$58,1,MATCH('12. Ocena dyskontowa Inwestycji'!OBK$34,'5. Bilans projekt'!$C$3:$O$3,0))-INDEX('5. Bilans projekt'!$C$63:$O$63,1,MATCH('12. Ocena dyskontowa Inwestycji'!OBK$34,'5. Bilans projekt'!$C$3:$O$3,0))-INDEX('5. Bilans projekt'!$C$68:$O$68,1,MATCH('12. Ocena dyskontowa Inwestycji'!OBK$34,'5. Bilans projekt'!$C$3:$O$3,0)),"")</f>
        <v/>
      </c>
      <c r="OBL36" s="131" t="str">
        <f>_xlfn.IFNA(INDEX('5. Bilans projekt'!$C$54:$O$54,1,MATCH('12. Ocena dyskontowa Inwestycji'!OBL$34,'5. Bilans projekt'!$C$3:$O$3,0))-INDEX('5. Bilans projekt'!$C$58:$O$58,1,MATCH('12. Ocena dyskontowa Inwestycji'!OBL$34,'5. Bilans projekt'!$C$3:$O$3,0))-INDEX('5. Bilans projekt'!$C$63:$O$63,1,MATCH('12. Ocena dyskontowa Inwestycji'!OBL$34,'5. Bilans projekt'!$C$3:$O$3,0))-INDEX('5. Bilans projekt'!$C$68:$O$68,1,MATCH('12. Ocena dyskontowa Inwestycji'!OBL$34,'5. Bilans projekt'!$C$3:$O$3,0)),"")</f>
        <v/>
      </c>
      <c r="OBM36" s="131" t="str">
        <f>_xlfn.IFNA(INDEX('5. Bilans projekt'!$C$54:$O$54,1,MATCH('12. Ocena dyskontowa Inwestycji'!OBM$34,'5. Bilans projekt'!$C$3:$O$3,0))-INDEX('5. Bilans projekt'!$C$58:$O$58,1,MATCH('12. Ocena dyskontowa Inwestycji'!OBM$34,'5. Bilans projekt'!$C$3:$O$3,0))-INDEX('5. Bilans projekt'!$C$63:$O$63,1,MATCH('12. Ocena dyskontowa Inwestycji'!OBM$34,'5. Bilans projekt'!$C$3:$O$3,0))-INDEX('5. Bilans projekt'!$C$68:$O$68,1,MATCH('12. Ocena dyskontowa Inwestycji'!OBM$34,'5. Bilans projekt'!$C$3:$O$3,0)),"")</f>
        <v/>
      </c>
      <c r="OBN36" s="131" t="str">
        <f>_xlfn.IFNA(INDEX('5. Bilans projekt'!$C$54:$O$54,1,MATCH('12. Ocena dyskontowa Inwestycji'!OBN$34,'5. Bilans projekt'!$C$3:$O$3,0))-INDEX('5. Bilans projekt'!$C$58:$O$58,1,MATCH('12. Ocena dyskontowa Inwestycji'!OBN$34,'5. Bilans projekt'!$C$3:$O$3,0))-INDEX('5. Bilans projekt'!$C$63:$O$63,1,MATCH('12. Ocena dyskontowa Inwestycji'!OBN$34,'5. Bilans projekt'!$C$3:$O$3,0))-INDEX('5. Bilans projekt'!$C$68:$O$68,1,MATCH('12. Ocena dyskontowa Inwestycji'!OBN$34,'5. Bilans projekt'!$C$3:$O$3,0)),"")</f>
        <v/>
      </c>
      <c r="OBO36" s="131" t="str">
        <f>_xlfn.IFNA(INDEX('5. Bilans projekt'!$C$54:$O$54,1,MATCH('12. Ocena dyskontowa Inwestycji'!OBO$34,'5. Bilans projekt'!$C$3:$O$3,0))-INDEX('5. Bilans projekt'!$C$58:$O$58,1,MATCH('12. Ocena dyskontowa Inwestycji'!OBO$34,'5. Bilans projekt'!$C$3:$O$3,0))-INDEX('5. Bilans projekt'!$C$63:$O$63,1,MATCH('12. Ocena dyskontowa Inwestycji'!OBO$34,'5. Bilans projekt'!$C$3:$O$3,0))-INDEX('5. Bilans projekt'!$C$68:$O$68,1,MATCH('12. Ocena dyskontowa Inwestycji'!OBO$34,'5. Bilans projekt'!$C$3:$O$3,0)),"")</f>
        <v/>
      </c>
      <c r="OBP36" s="131" t="str">
        <f>_xlfn.IFNA(INDEX('5. Bilans projekt'!$C$54:$O$54,1,MATCH('12. Ocena dyskontowa Inwestycji'!OBP$34,'5. Bilans projekt'!$C$3:$O$3,0))-INDEX('5. Bilans projekt'!$C$58:$O$58,1,MATCH('12. Ocena dyskontowa Inwestycji'!OBP$34,'5. Bilans projekt'!$C$3:$O$3,0))-INDEX('5. Bilans projekt'!$C$63:$O$63,1,MATCH('12. Ocena dyskontowa Inwestycji'!OBP$34,'5. Bilans projekt'!$C$3:$O$3,0))-INDEX('5. Bilans projekt'!$C$68:$O$68,1,MATCH('12. Ocena dyskontowa Inwestycji'!OBP$34,'5. Bilans projekt'!$C$3:$O$3,0)),"")</f>
        <v/>
      </c>
      <c r="OBQ36" s="131" t="str">
        <f>_xlfn.IFNA(INDEX('5. Bilans projekt'!$C$54:$O$54,1,MATCH('12. Ocena dyskontowa Inwestycji'!OBQ$34,'5. Bilans projekt'!$C$3:$O$3,0))-INDEX('5. Bilans projekt'!$C$58:$O$58,1,MATCH('12. Ocena dyskontowa Inwestycji'!OBQ$34,'5. Bilans projekt'!$C$3:$O$3,0))-INDEX('5. Bilans projekt'!$C$63:$O$63,1,MATCH('12. Ocena dyskontowa Inwestycji'!OBQ$34,'5. Bilans projekt'!$C$3:$O$3,0))-INDEX('5. Bilans projekt'!$C$68:$O$68,1,MATCH('12. Ocena dyskontowa Inwestycji'!OBQ$34,'5. Bilans projekt'!$C$3:$O$3,0)),"")</f>
        <v/>
      </c>
      <c r="OBR36" s="131" t="str">
        <f>_xlfn.IFNA(INDEX('5. Bilans projekt'!$C$54:$O$54,1,MATCH('12. Ocena dyskontowa Inwestycji'!OBR$34,'5. Bilans projekt'!$C$3:$O$3,0))-INDEX('5. Bilans projekt'!$C$58:$O$58,1,MATCH('12. Ocena dyskontowa Inwestycji'!OBR$34,'5. Bilans projekt'!$C$3:$O$3,0))-INDEX('5. Bilans projekt'!$C$63:$O$63,1,MATCH('12. Ocena dyskontowa Inwestycji'!OBR$34,'5. Bilans projekt'!$C$3:$O$3,0))-INDEX('5. Bilans projekt'!$C$68:$O$68,1,MATCH('12. Ocena dyskontowa Inwestycji'!OBR$34,'5. Bilans projekt'!$C$3:$O$3,0)),"")</f>
        <v/>
      </c>
      <c r="OBS36" s="131" t="str">
        <f>_xlfn.IFNA(INDEX('5. Bilans projekt'!$C$54:$O$54,1,MATCH('12. Ocena dyskontowa Inwestycji'!OBS$34,'5. Bilans projekt'!$C$3:$O$3,0))-INDEX('5. Bilans projekt'!$C$58:$O$58,1,MATCH('12. Ocena dyskontowa Inwestycji'!OBS$34,'5. Bilans projekt'!$C$3:$O$3,0))-INDEX('5. Bilans projekt'!$C$63:$O$63,1,MATCH('12. Ocena dyskontowa Inwestycji'!OBS$34,'5. Bilans projekt'!$C$3:$O$3,0))-INDEX('5. Bilans projekt'!$C$68:$O$68,1,MATCH('12. Ocena dyskontowa Inwestycji'!OBS$34,'5. Bilans projekt'!$C$3:$O$3,0)),"")</f>
        <v/>
      </c>
      <c r="OBT36" s="131" t="str">
        <f>_xlfn.IFNA(INDEX('5. Bilans projekt'!$C$54:$O$54,1,MATCH('12. Ocena dyskontowa Inwestycji'!OBT$34,'5. Bilans projekt'!$C$3:$O$3,0))-INDEX('5. Bilans projekt'!$C$58:$O$58,1,MATCH('12. Ocena dyskontowa Inwestycji'!OBT$34,'5. Bilans projekt'!$C$3:$O$3,0))-INDEX('5. Bilans projekt'!$C$63:$O$63,1,MATCH('12. Ocena dyskontowa Inwestycji'!OBT$34,'5. Bilans projekt'!$C$3:$O$3,0))-INDEX('5. Bilans projekt'!$C$68:$O$68,1,MATCH('12. Ocena dyskontowa Inwestycji'!OBT$34,'5. Bilans projekt'!$C$3:$O$3,0)),"")</f>
        <v/>
      </c>
      <c r="OBU36" s="131" t="str">
        <f>_xlfn.IFNA(INDEX('5. Bilans projekt'!$C$54:$O$54,1,MATCH('12. Ocena dyskontowa Inwestycji'!OBU$34,'5. Bilans projekt'!$C$3:$O$3,0))-INDEX('5. Bilans projekt'!$C$58:$O$58,1,MATCH('12. Ocena dyskontowa Inwestycji'!OBU$34,'5. Bilans projekt'!$C$3:$O$3,0))-INDEX('5. Bilans projekt'!$C$63:$O$63,1,MATCH('12. Ocena dyskontowa Inwestycji'!OBU$34,'5. Bilans projekt'!$C$3:$O$3,0))-INDEX('5. Bilans projekt'!$C$68:$O$68,1,MATCH('12. Ocena dyskontowa Inwestycji'!OBU$34,'5. Bilans projekt'!$C$3:$O$3,0)),"")</f>
        <v/>
      </c>
      <c r="OBV36" s="131" t="str">
        <f>_xlfn.IFNA(INDEX('5. Bilans projekt'!$C$54:$O$54,1,MATCH('12. Ocena dyskontowa Inwestycji'!OBV$34,'5. Bilans projekt'!$C$3:$O$3,0))-INDEX('5. Bilans projekt'!$C$58:$O$58,1,MATCH('12. Ocena dyskontowa Inwestycji'!OBV$34,'5. Bilans projekt'!$C$3:$O$3,0))-INDEX('5. Bilans projekt'!$C$63:$O$63,1,MATCH('12. Ocena dyskontowa Inwestycji'!OBV$34,'5. Bilans projekt'!$C$3:$O$3,0))-INDEX('5. Bilans projekt'!$C$68:$O$68,1,MATCH('12. Ocena dyskontowa Inwestycji'!OBV$34,'5. Bilans projekt'!$C$3:$O$3,0)),"")</f>
        <v/>
      </c>
      <c r="OBW36" s="131" t="str">
        <f>_xlfn.IFNA(INDEX('5. Bilans projekt'!$C$54:$O$54,1,MATCH('12. Ocena dyskontowa Inwestycji'!OBW$34,'5. Bilans projekt'!$C$3:$O$3,0))-INDEX('5. Bilans projekt'!$C$58:$O$58,1,MATCH('12. Ocena dyskontowa Inwestycji'!OBW$34,'5. Bilans projekt'!$C$3:$O$3,0))-INDEX('5. Bilans projekt'!$C$63:$O$63,1,MATCH('12. Ocena dyskontowa Inwestycji'!OBW$34,'5. Bilans projekt'!$C$3:$O$3,0))-INDEX('5. Bilans projekt'!$C$68:$O$68,1,MATCH('12. Ocena dyskontowa Inwestycji'!OBW$34,'5. Bilans projekt'!$C$3:$O$3,0)),"")</f>
        <v/>
      </c>
      <c r="OBX36" s="131" t="str">
        <f>_xlfn.IFNA(INDEX('5. Bilans projekt'!$C$54:$O$54,1,MATCH('12. Ocena dyskontowa Inwestycji'!OBX$34,'5. Bilans projekt'!$C$3:$O$3,0))-INDEX('5. Bilans projekt'!$C$58:$O$58,1,MATCH('12. Ocena dyskontowa Inwestycji'!OBX$34,'5. Bilans projekt'!$C$3:$O$3,0))-INDEX('5. Bilans projekt'!$C$63:$O$63,1,MATCH('12. Ocena dyskontowa Inwestycji'!OBX$34,'5. Bilans projekt'!$C$3:$O$3,0))-INDEX('5. Bilans projekt'!$C$68:$O$68,1,MATCH('12. Ocena dyskontowa Inwestycji'!OBX$34,'5. Bilans projekt'!$C$3:$O$3,0)),"")</f>
        <v/>
      </c>
      <c r="OBY36" s="131" t="str">
        <f>_xlfn.IFNA(INDEX('5. Bilans projekt'!$C$54:$O$54,1,MATCH('12. Ocena dyskontowa Inwestycji'!OBY$34,'5. Bilans projekt'!$C$3:$O$3,0))-INDEX('5. Bilans projekt'!$C$58:$O$58,1,MATCH('12. Ocena dyskontowa Inwestycji'!OBY$34,'5. Bilans projekt'!$C$3:$O$3,0))-INDEX('5. Bilans projekt'!$C$63:$O$63,1,MATCH('12. Ocena dyskontowa Inwestycji'!OBY$34,'5. Bilans projekt'!$C$3:$O$3,0))-INDEX('5. Bilans projekt'!$C$68:$O$68,1,MATCH('12. Ocena dyskontowa Inwestycji'!OBY$34,'5. Bilans projekt'!$C$3:$O$3,0)),"")</f>
        <v/>
      </c>
      <c r="OBZ36" s="131" t="str">
        <f>_xlfn.IFNA(INDEX('5. Bilans projekt'!$C$54:$O$54,1,MATCH('12. Ocena dyskontowa Inwestycji'!OBZ$34,'5. Bilans projekt'!$C$3:$O$3,0))-INDEX('5. Bilans projekt'!$C$58:$O$58,1,MATCH('12. Ocena dyskontowa Inwestycji'!OBZ$34,'5. Bilans projekt'!$C$3:$O$3,0))-INDEX('5. Bilans projekt'!$C$63:$O$63,1,MATCH('12. Ocena dyskontowa Inwestycji'!OBZ$34,'5. Bilans projekt'!$C$3:$O$3,0))-INDEX('5. Bilans projekt'!$C$68:$O$68,1,MATCH('12. Ocena dyskontowa Inwestycji'!OBZ$34,'5. Bilans projekt'!$C$3:$O$3,0)),"")</f>
        <v/>
      </c>
      <c r="OCA36" s="131" t="str">
        <f>_xlfn.IFNA(INDEX('5. Bilans projekt'!$C$54:$O$54,1,MATCH('12. Ocena dyskontowa Inwestycji'!OCA$34,'5. Bilans projekt'!$C$3:$O$3,0))-INDEX('5. Bilans projekt'!$C$58:$O$58,1,MATCH('12. Ocena dyskontowa Inwestycji'!OCA$34,'5. Bilans projekt'!$C$3:$O$3,0))-INDEX('5. Bilans projekt'!$C$63:$O$63,1,MATCH('12. Ocena dyskontowa Inwestycji'!OCA$34,'5. Bilans projekt'!$C$3:$O$3,0))-INDEX('5. Bilans projekt'!$C$68:$O$68,1,MATCH('12. Ocena dyskontowa Inwestycji'!OCA$34,'5. Bilans projekt'!$C$3:$O$3,0)),"")</f>
        <v/>
      </c>
      <c r="OCB36" s="131" t="str">
        <f>_xlfn.IFNA(INDEX('5. Bilans projekt'!$C$54:$O$54,1,MATCH('12. Ocena dyskontowa Inwestycji'!OCB$34,'5. Bilans projekt'!$C$3:$O$3,0))-INDEX('5. Bilans projekt'!$C$58:$O$58,1,MATCH('12. Ocena dyskontowa Inwestycji'!OCB$34,'5. Bilans projekt'!$C$3:$O$3,0))-INDEX('5. Bilans projekt'!$C$63:$O$63,1,MATCH('12. Ocena dyskontowa Inwestycji'!OCB$34,'5. Bilans projekt'!$C$3:$O$3,0))-INDEX('5. Bilans projekt'!$C$68:$O$68,1,MATCH('12. Ocena dyskontowa Inwestycji'!OCB$34,'5. Bilans projekt'!$C$3:$O$3,0)),"")</f>
        <v/>
      </c>
      <c r="OCC36" s="131" t="str">
        <f>_xlfn.IFNA(INDEX('5. Bilans projekt'!$C$54:$O$54,1,MATCH('12. Ocena dyskontowa Inwestycji'!OCC$34,'5. Bilans projekt'!$C$3:$O$3,0))-INDEX('5. Bilans projekt'!$C$58:$O$58,1,MATCH('12. Ocena dyskontowa Inwestycji'!OCC$34,'5. Bilans projekt'!$C$3:$O$3,0))-INDEX('5. Bilans projekt'!$C$63:$O$63,1,MATCH('12. Ocena dyskontowa Inwestycji'!OCC$34,'5. Bilans projekt'!$C$3:$O$3,0))-INDEX('5. Bilans projekt'!$C$68:$O$68,1,MATCH('12. Ocena dyskontowa Inwestycji'!OCC$34,'5. Bilans projekt'!$C$3:$O$3,0)),"")</f>
        <v/>
      </c>
      <c r="OCD36" s="131" t="str">
        <f>_xlfn.IFNA(INDEX('5. Bilans projekt'!$C$54:$O$54,1,MATCH('12. Ocena dyskontowa Inwestycji'!OCD$34,'5. Bilans projekt'!$C$3:$O$3,0))-INDEX('5. Bilans projekt'!$C$58:$O$58,1,MATCH('12. Ocena dyskontowa Inwestycji'!OCD$34,'5. Bilans projekt'!$C$3:$O$3,0))-INDEX('5. Bilans projekt'!$C$63:$O$63,1,MATCH('12. Ocena dyskontowa Inwestycji'!OCD$34,'5. Bilans projekt'!$C$3:$O$3,0))-INDEX('5. Bilans projekt'!$C$68:$O$68,1,MATCH('12. Ocena dyskontowa Inwestycji'!OCD$34,'5. Bilans projekt'!$C$3:$O$3,0)),"")</f>
        <v/>
      </c>
      <c r="OCE36" s="131" t="str">
        <f>_xlfn.IFNA(INDEX('5. Bilans projekt'!$C$54:$O$54,1,MATCH('12. Ocena dyskontowa Inwestycji'!OCE$34,'5. Bilans projekt'!$C$3:$O$3,0))-INDEX('5. Bilans projekt'!$C$58:$O$58,1,MATCH('12. Ocena dyskontowa Inwestycji'!OCE$34,'5. Bilans projekt'!$C$3:$O$3,0))-INDEX('5. Bilans projekt'!$C$63:$O$63,1,MATCH('12. Ocena dyskontowa Inwestycji'!OCE$34,'5. Bilans projekt'!$C$3:$O$3,0))-INDEX('5. Bilans projekt'!$C$68:$O$68,1,MATCH('12. Ocena dyskontowa Inwestycji'!OCE$34,'5. Bilans projekt'!$C$3:$O$3,0)),"")</f>
        <v/>
      </c>
      <c r="OCF36" s="131" t="str">
        <f>_xlfn.IFNA(INDEX('5. Bilans projekt'!$C$54:$O$54,1,MATCH('12. Ocena dyskontowa Inwestycji'!OCF$34,'5. Bilans projekt'!$C$3:$O$3,0))-INDEX('5. Bilans projekt'!$C$58:$O$58,1,MATCH('12. Ocena dyskontowa Inwestycji'!OCF$34,'5. Bilans projekt'!$C$3:$O$3,0))-INDEX('5. Bilans projekt'!$C$63:$O$63,1,MATCH('12. Ocena dyskontowa Inwestycji'!OCF$34,'5. Bilans projekt'!$C$3:$O$3,0))-INDEX('5. Bilans projekt'!$C$68:$O$68,1,MATCH('12. Ocena dyskontowa Inwestycji'!OCF$34,'5. Bilans projekt'!$C$3:$O$3,0)),"")</f>
        <v/>
      </c>
      <c r="OCG36" s="131" t="str">
        <f>_xlfn.IFNA(INDEX('5. Bilans projekt'!$C$54:$O$54,1,MATCH('12. Ocena dyskontowa Inwestycji'!OCG$34,'5. Bilans projekt'!$C$3:$O$3,0))-INDEX('5. Bilans projekt'!$C$58:$O$58,1,MATCH('12. Ocena dyskontowa Inwestycji'!OCG$34,'5. Bilans projekt'!$C$3:$O$3,0))-INDEX('5. Bilans projekt'!$C$63:$O$63,1,MATCH('12. Ocena dyskontowa Inwestycji'!OCG$34,'5. Bilans projekt'!$C$3:$O$3,0))-INDEX('5. Bilans projekt'!$C$68:$O$68,1,MATCH('12. Ocena dyskontowa Inwestycji'!OCG$34,'5. Bilans projekt'!$C$3:$O$3,0)),"")</f>
        <v/>
      </c>
      <c r="OCH36" s="131" t="str">
        <f>_xlfn.IFNA(INDEX('5. Bilans projekt'!$C$54:$O$54,1,MATCH('12. Ocena dyskontowa Inwestycji'!OCH$34,'5. Bilans projekt'!$C$3:$O$3,0))-INDEX('5. Bilans projekt'!$C$58:$O$58,1,MATCH('12. Ocena dyskontowa Inwestycji'!OCH$34,'5. Bilans projekt'!$C$3:$O$3,0))-INDEX('5. Bilans projekt'!$C$63:$O$63,1,MATCH('12. Ocena dyskontowa Inwestycji'!OCH$34,'5. Bilans projekt'!$C$3:$O$3,0))-INDEX('5. Bilans projekt'!$C$68:$O$68,1,MATCH('12. Ocena dyskontowa Inwestycji'!OCH$34,'5. Bilans projekt'!$C$3:$O$3,0)),"")</f>
        <v/>
      </c>
      <c r="OCI36" s="131" t="str">
        <f>_xlfn.IFNA(INDEX('5. Bilans projekt'!$C$54:$O$54,1,MATCH('12. Ocena dyskontowa Inwestycji'!OCI$34,'5. Bilans projekt'!$C$3:$O$3,0))-INDEX('5. Bilans projekt'!$C$58:$O$58,1,MATCH('12. Ocena dyskontowa Inwestycji'!OCI$34,'5. Bilans projekt'!$C$3:$O$3,0))-INDEX('5. Bilans projekt'!$C$63:$O$63,1,MATCH('12. Ocena dyskontowa Inwestycji'!OCI$34,'5. Bilans projekt'!$C$3:$O$3,0))-INDEX('5. Bilans projekt'!$C$68:$O$68,1,MATCH('12. Ocena dyskontowa Inwestycji'!OCI$34,'5. Bilans projekt'!$C$3:$O$3,0)),"")</f>
        <v/>
      </c>
      <c r="OCJ36" s="131" t="str">
        <f>_xlfn.IFNA(INDEX('5. Bilans projekt'!$C$54:$O$54,1,MATCH('12. Ocena dyskontowa Inwestycji'!OCJ$34,'5. Bilans projekt'!$C$3:$O$3,0))-INDEX('5. Bilans projekt'!$C$58:$O$58,1,MATCH('12. Ocena dyskontowa Inwestycji'!OCJ$34,'5. Bilans projekt'!$C$3:$O$3,0))-INDEX('5. Bilans projekt'!$C$63:$O$63,1,MATCH('12. Ocena dyskontowa Inwestycji'!OCJ$34,'5. Bilans projekt'!$C$3:$O$3,0))-INDEX('5. Bilans projekt'!$C$68:$O$68,1,MATCH('12. Ocena dyskontowa Inwestycji'!OCJ$34,'5. Bilans projekt'!$C$3:$O$3,0)),"")</f>
        <v/>
      </c>
      <c r="OCK36" s="131" t="str">
        <f>_xlfn.IFNA(INDEX('5. Bilans projekt'!$C$54:$O$54,1,MATCH('12. Ocena dyskontowa Inwestycji'!OCK$34,'5. Bilans projekt'!$C$3:$O$3,0))-INDEX('5. Bilans projekt'!$C$58:$O$58,1,MATCH('12. Ocena dyskontowa Inwestycji'!OCK$34,'5. Bilans projekt'!$C$3:$O$3,0))-INDEX('5. Bilans projekt'!$C$63:$O$63,1,MATCH('12. Ocena dyskontowa Inwestycji'!OCK$34,'5. Bilans projekt'!$C$3:$O$3,0))-INDEX('5. Bilans projekt'!$C$68:$O$68,1,MATCH('12. Ocena dyskontowa Inwestycji'!OCK$34,'5. Bilans projekt'!$C$3:$O$3,0)),"")</f>
        <v/>
      </c>
      <c r="OCL36" s="131" t="str">
        <f>_xlfn.IFNA(INDEX('5. Bilans projekt'!$C$54:$O$54,1,MATCH('12. Ocena dyskontowa Inwestycji'!OCL$34,'5. Bilans projekt'!$C$3:$O$3,0))-INDEX('5. Bilans projekt'!$C$58:$O$58,1,MATCH('12. Ocena dyskontowa Inwestycji'!OCL$34,'5. Bilans projekt'!$C$3:$O$3,0))-INDEX('5. Bilans projekt'!$C$63:$O$63,1,MATCH('12. Ocena dyskontowa Inwestycji'!OCL$34,'5. Bilans projekt'!$C$3:$O$3,0))-INDEX('5. Bilans projekt'!$C$68:$O$68,1,MATCH('12. Ocena dyskontowa Inwestycji'!OCL$34,'5. Bilans projekt'!$C$3:$O$3,0)),"")</f>
        <v/>
      </c>
      <c r="OCM36" s="131" t="str">
        <f>_xlfn.IFNA(INDEX('5. Bilans projekt'!$C$54:$O$54,1,MATCH('12. Ocena dyskontowa Inwestycji'!OCM$34,'5. Bilans projekt'!$C$3:$O$3,0))-INDEX('5. Bilans projekt'!$C$58:$O$58,1,MATCH('12. Ocena dyskontowa Inwestycji'!OCM$34,'5. Bilans projekt'!$C$3:$O$3,0))-INDEX('5. Bilans projekt'!$C$63:$O$63,1,MATCH('12. Ocena dyskontowa Inwestycji'!OCM$34,'5. Bilans projekt'!$C$3:$O$3,0))-INDEX('5. Bilans projekt'!$C$68:$O$68,1,MATCH('12. Ocena dyskontowa Inwestycji'!OCM$34,'5. Bilans projekt'!$C$3:$O$3,0)),"")</f>
        <v/>
      </c>
      <c r="OCN36" s="131" t="str">
        <f>_xlfn.IFNA(INDEX('5. Bilans projekt'!$C$54:$O$54,1,MATCH('12. Ocena dyskontowa Inwestycji'!OCN$34,'5. Bilans projekt'!$C$3:$O$3,0))-INDEX('5. Bilans projekt'!$C$58:$O$58,1,MATCH('12. Ocena dyskontowa Inwestycji'!OCN$34,'5. Bilans projekt'!$C$3:$O$3,0))-INDEX('5. Bilans projekt'!$C$63:$O$63,1,MATCH('12. Ocena dyskontowa Inwestycji'!OCN$34,'5. Bilans projekt'!$C$3:$O$3,0))-INDEX('5. Bilans projekt'!$C$68:$O$68,1,MATCH('12. Ocena dyskontowa Inwestycji'!OCN$34,'5. Bilans projekt'!$C$3:$O$3,0)),"")</f>
        <v/>
      </c>
      <c r="OCO36" s="131" t="str">
        <f>_xlfn.IFNA(INDEX('5. Bilans projekt'!$C$54:$O$54,1,MATCH('12. Ocena dyskontowa Inwestycji'!OCO$34,'5. Bilans projekt'!$C$3:$O$3,0))-INDEX('5. Bilans projekt'!$C$58:$O$58,1,MATCH('12. Ocena dyskontowa Inwestycji'!OCO$34,'5. Bilans projekt'!$C$3:$O$3,0))-INDEX('5. Bilans projekt'!$C$63:$O$63,1,MATCH('12. Ocena dyskontowa Inwestycji'!OCO$34,'5. Bilans projekt'!$C$3:$O$3,0))-INDEX('5. Bilans projekt'!$C$68:$O$68,1,MATCH('12. Ocena dyskontowa Inwestycji'!OCO$34,'5. Bilans projekt'!$C$3:$O$3,0)),"")</f>
        <v/>
      </c>
      <c r="OCP36" s="131" t="str">
        <f>_xlfn.IFNA(INDEX('5. Bilans projekt'!$C$54:$O$54,1,MATCH('12. Ocena dyskontowa Inwestycji'!OCP$34,'5. Bilans projekt'!$C$3:$O$3,0))-INDEX('5. Bilans projekt'!$C$58:$O$58,1,MATCH('12. Ocena dyskontowa Inwestycji'!OCP$34,'5. Bilans projekt'!$C$3:$O$3,0))-INDEX('5. Bilans projekt'!$C$63:$O$63,1,MATCH('12. Ocena dyskontowa Inwestycji'!OCP$34,'5. Bilans projekt'!$C$3:$O$3,0))-INDEX('5. Bilans projekt'!$C$68:$O$68,1,MATCH('12. Ocena dyskontowa Inwestycji'!OCP$34,'5. Bilans projekt'!$C$3:$O$3,0)),"")</f>
        <v/>
      </c>
      <c r="OCQ36" s="131" t="str">
        <f>_xlfn.IFNA(INDEX('5. Bilans projekt'!$C$54:$O$54,1,MATCH('12. Ocena dyskontowa Inwestycji'!OCQ$34,'5. Bilans projekt'!$C$3:$O$3,0))-INDEX('5. Bilans projekt'!$C$58:$O$58,1,MATCH('12. Ocena dyskontowa Inwestycji'!OCQ$34,'5. Bilans projekt'!$C$3:$O$3,0))-INDEX('5. Bilans projekt'!$C$63:$O$63,1,MATCH('12. Ocena dyskontowa Inwestycji'!OCQ$34,'5. Bilans projekt'!$C$3:$O$3,0))-INDEX('5. Bilans projekt'!$C$68:$O$68,1,MATCH('12. Ocena dyskontowa Inwestycji'!OCQ$34,'5. Bilans projekt'!$C$3:$O$3,0)),"")</f>
        <v/>
      </c>
      <c r="OCR36" s="131" t="str">
        <f>_xlfn.IFNA(INDEX('5. Bilans projekt'!$C$54:$O$54,1,MATCH('12. Ocena dyskontowa Inwestycji'!OCR$34,'5. Bilans projekt'!$C$3:$O$3,0))-INDEX('5. Bilans projekt'!$C$58:$O$58,1,MATCH('12. Ocena dyskontowa Inwestycji'!OCR$34,'5. Bilans projekt'!$C$3:$O$3,0))-INDEX('5. Bilans projekt'!$C$63:$O$63,1,MATCH('12. Ocena dyskontowa Inwestycji'!OCR$34,'5. Bilans projekt'!$C$3:$O$3,0))-INDEX('5. Bilans projekt'!$C$68:$O$68,1,MATCH('12. Ocena dyskontowa Inwestycji'!OCR$34,'5. Bilans projekt'!$C$3:$O$3,0)),"")</f>
        <v/>
      </c>
      <c r="OCS36" s="131" t="str">
        <f>_xlfn.IFNA(INDEX('5. Bilans projekt'!$C$54:$O$54,1,MATCH('12. Ocena dyskontowa Inwestycji'!OCS$34,'5. Bilans projekt'!$C$3:$O$3,0))-INDEX('5. Bilans projekt'!$C$58:$O$58,1,MATCH('12. Ocena dyskontowa Inwestycji'!OCS$34,'5. Bilans projekt'!$C$3:$O$3,0))-INDEX('5. Bilans projekt'!$C$63:$O$63,1,MATCH('12. Ocena dyskontowa Inwestycji'!OCS$34,'5. Bilans projekt'!$C$3:$O$3,0))-INDEX('5. Bilans projekt'!$C$68:$O$68,1,MATCH('12. Ocena dyskontowa Inwestycji'!OCS$34,'5. Bilans projekt'!$C$3:$O$3,0)),"")</f>
        <v/>
      </c>
      <c r="OCT36" s="131" t="str">
        <f>_xlfn.IFNA(INDEX('5. Bilans projekt'!$C$54:$O$54,1,MATCH('12. Ocena dyskontowa Inwestycji'!OCT$34,'5. Bilans projekt'!$C$3:$O$3,0))-INDEX('5. Bilans projekt'!$C$58:$O$58,1,MATCH('12. Ocena dyskontowa Inwestycji'!OCT$34,'5. Bilans projekt'!$C$3:$O$3,0))-INDEX('5. Bilans projekt'!$C$63:$O$63,1,MATCH('12. Ocena dyskontowa Inwestycji'!OCT$34,'5. Bilans projekt'!$C$3:$O$3,0))-INDEX('5. Bilans projekt'!$C$68:$O$68,1,MATCH('12. Ocena dyskontowa Inwestycji'!OCT$34,'5. Bilans projekt'!$C$3:$O$3,0)),"")</f>
        <v/>
      </c>
      <c r="OCU36" s="131" t="str">
        <f>_xlfn.IFNA(INDEX('5. Bilans projekt'!$C$54:$O$54,1,MATCH('12. Ocena dyskontowa Inwestycji'!OCU$34,'5. Bilans projekt'!$C$3:$O$3,0))-INDEX('5. Bilans projekt'!$C$58:$O$58,1,MATCH('12. Ocena dyskontowa Inwestycji'!OCU$34,'5. Bilans projekt'!$C$3:$O$3,0))-INDEX('5. Bilans projekt'!$C$63:$O$63,1,MATCH('12. Ocena dyskontowa Inwestycji'!OCU$34,'5. Bilans projekt'!$C$3:$O$3,0))-INDEX('5. Bilans projekt'!$C$68:$O$68,1,MATCH('12. Ocena dyskontowa Inwestycji'!OCU$34,'5. Bilans projekt'!$C$3:$O$3,0)),"")</f>
        <v/>
      </c>
      <c r="OCV36" s="131" t="str">
        <f>_xlfn.IFNA(INDEX('5. Bilans projekt'!$C$54:$O$54,1,MATCH('12. Ocena dyskontowa Inwestycji'!OCV$34,'5. Bilans projekt'!$C$3:$O$3,0))-INDEX('5. Bilans projekt'!$C$58:$O$58,1,MATCH('12. Ocena dyskontowa Inwestycji'!OCV$34,'5. Bilans projekt'!$C$3:$O$3,0))-INDEX('5. Bilans projekt'!$C$63:$O$63,1,MATCH('12. Ocena dyskontowa Inwestycji'!OCV$34,'5. Bilans projekt'!$C$3:$O$3,0))-INDEX('5. Bilans projekt'!$C$68:$O$68,1,MATCH('12. Ocena dyskontowa Inwestycji'!OCV$34,'5. Bilans projekt'!$C$3:$O$3,0)),"")</f>
        <v/>
      </c>
      <c r="OCW36" s="131" t="str">
        <f>_xlfn.IFNA(INDEX('5. Bilans projekt'!$C$54:$O$54,1,MATCH('12. Ocena dyskontowa Inwestycji'!OCW$34,'5. Bilans projekt'!$C$3:$O$3,0))-INDEX('5. Bilans projekt'!$C$58:$O$58,1,MATCH('12. Ocena dyskontowa Inwestycji'!OCW$34,'5. Bilans projekt'!$C$3:$O$3,0))-INDEX('5. Bilans projekt'!$C$63:$O$63,1,MATCH('12. Ocena dyskontowa Inwestycji'!OCW$34,'5. Bilans projekt'!$C$3:$O$3,0))-INDEX('5. Bilans projekt'!$C$68:$O$68,1,MATCH('12. Ocena dyskontowa Inwestycji'!OCW$34,'5. Bilans projekt'!$C$3:$O$3,0)),"")</f>
        <v/>
      </c>
      <c r="OCX36" s="131" t="str">
        <f>_xlfn.IFNA(INDEX('5. Bilans projekt'!$C$54:$O$54,1,MATCH('12. Ocena dyskontowa Inwestycji'!OCX$34,'5. Bilans projekt'!$C$3:$O$3,0))-INDEX('5. Bilans projekt'!$C$58:$O$58,1,MATCH('12. Ocena dyskontowa Inwestycji'!OCX$34,'5. Bilans projekt'!$C$3:$O$3,0))-INDEX('5. Bilans projekt'!$C$63:$O$63,1,MATCH('12. Ocena dyskontowa Inwestycji'!OCX$34,'5. Bilans projekt'!$C$3:$O$3,0))-INDEX('5. Bilans projekt'!$C$68:$O$68,1,MATCH('12. Ocena dyskontowa Inwestycji'!OCX$34,'5. Bilans projekt'!$C$3:$O$3,0)),"")</f>
        <v/>
      </c>
      <c r="OCY36" s="131" t="str">
        <f>_xlfn.IFNA(INDEX('5. Bilans projekt'!$C$54:$O$54,1,MATCH('12. Ocena dyskontowa Inwestycji'!OCY$34,'5. Bilans projekt'!$C$3:$O$3,0))-INDEX('5. Bilans projekt'!$C$58:$O$58,1,MATCH('12. Ocena dyskontowa Inwestycji'!OCY$34,'5. Bilans projekt'!$C$3:$O$3,0))-INDEX('5. Bilans projekt'!$C$63:$O$63,1,MATCH('12. Ocena dyskontowa Inwestycji'!OCY$34,'5. Bilans projekt'!$C$3:$O$3,0))-INDEX('5. Bilans projekt'!$C$68:$O$68,1,MATCH('12. Ocena dyskontowa Inwestycji'!OCY$34,'5. Bilans projekt'!$C$3:$O$3,0)),"")</f>
        <v/>
      </c>
      <c r="OCZ36" s="131" t="str">
        <f>_xlfn.IFNA(INDEX('5. Bilans projekt'!$C$54:$O$54,1,MATCH('12. Ocena dyskontowa Inwestycji'!OCZ$34,'5. Bilans projekt'!$C$3:$O$3,0))-INDEX('5. Bilans projekt'!$C$58:$O$58,1,MATCH('12. Ocena dyskontowa Inwestycji'!OCZ$34,'5. Bilans projekt'!$C$3:$O$3,0))-INDEX('5. Bilans projekt'!$C$63:$O$63,1,MATCH('12. Ocena dyskontowa Inwestycji'!OCZ$34,'5. Bilans projekt'!$C$3:$O$3,0))-INDEX('5. Bilans projekt'!$C$68:$O$68,1,MATCH('12. Ocena dyskontowa Inwestycji'!OCZ$34,'5. Bilans projekt'!$C$3:$O$3,0)),"")</f>
        <v/>
      </c>
      <c r="ODA36" s="131" t="str">
        <f>_xlfn.IFNA(INDEX('5. Bilans projekt'!$C$54:$O$54,1,MATCH('12. Ocena dyskontowa Inwestycji'!ODA$34,'5. Bilans projekt'!$C$3:$O$3,0))-INDEX('5. Bilans projekt'!$C$58:$O$58,1,MATCH('12. Ocena dyskontowa Inwestycji'!ODA$34,'5. Bilans projekt'!$C$3:$O$3,0))-INDEX('5. Bilans projekt'!$C$63:$O$63,1,MATCH('12. Ocena dyskontowa Inwestycji'!ODA$34,'5. Bilans projekt'!$C$3:$O$3,0))-INDEX('5. Bilans projekt'!$C$68:$O$68,1,MATCH('12. Ocena dyskontowa Inwestycji'!ODA$34,'5. Bilans projekt'!$C$3:$O$3,0)),"")</f>
        <v/>
      </c>
      <c r="ODB36" s="131" t="str">
        <f>_xlfn.IFNA(INDEX('5. Bilans projekt'!$C$54:$O$54,1,MATCH('12. Ocena dyskontowa Inwestycji'!ODB$34,'5. Bilans projekt'!$C$3:$O$3,0))-INDEX('5. Bilans projekt'!$C$58:$O$58,1,MATCH('12. Ocena dyskontowa Inwestycji'!ODB$34,'5. Bilans projekt'!$C$3:$O$3,0))-INDEX('5. Bilans projekt'!$C$63:$O$63,1,MATCH('12. Ocena dyskontowa Inwestycji'!ODB$34,'5. Bilans projekt'!$C$3:$O$3,0))-INDEX('5. Bilans projekt'!$C$68:$O$68,1,MATCH('12. Ocena dyskontowa Inwestycji'!ODB$34,'5. Bilans projekt'!$C$3:$O$3,0)),"")</f>
        <v/>
      </c>
      <c r="ODC36" s="131" t="str">
        <f>_xlfn.IFNA(INDEX('5. Bilans projekt'!$C$54:$O$54,1,MATCH('12. Ocena dyskontowa Inwestycji'!ODC$34,'5. Bilans projekt'!$C$3:$O$3,0))-INDEX('5. Bilans projekt'!$C$58:$O$58,1,MATCH('12. Ocena dyskontowa Inwestycji'!ODC$34,'5. Bilans projekt'!$C$3:$O$3,0))-INDEX('5. Bilans projekt'!$C$63:$O$63,1,MATCH('12. Ocena dyskontowa Inwestycji'!ODC$34,'5. Bilans projekt'!$C$3:$O$3,0))-INDEX('5. Bilans projekt'!$C$68:$O$68,1,MATCH('12. Ocena dyskontowa Inwestycji'!ODC$34,'5. Bilans projekt'!$C$3:$O$3,0)),"")</f>
        <v/>
      </c>
      <c r="ODD36" s="131" t="str">
        <f>_xlfn.IFNA(INDEX('5. Bilans projekt'!$C$54:$O$54,1,MATCH('12. Ocena dyskontowa Inwestycji'!ODD$34,'5. Bilans projekt'!$C$3:$O$3,0))-INDEX('5. Bilans projekt'!$C$58:$O$58,1,MATCH('12. Ocena dyskontowa Inwestycji'!ODD$34,'5. Bilans projekt'!$C$3:$O$3,0))-INDEX('5. Bilans projekt'!$C$63:$O$63,1,MATCH('12. Ocena dyskontowa Inwestycji'!ODD$34,'5. Bilans projekt'!$C$3:$O$3,0))-INDEX('5. Bilans projekt'!$C$68:$O$68,1,MATCH('12. Ocena dyskontowa Inwestycji'!ODD$34,'5. Bilans projekt'!$C$3:$O$3,0)),"")</f>
        <v/>
      </c>
      <c r="ODE36" s="131" t="str">
        <f>_xlfn.IFNA(INDEX('5. Bilans projekt'!$C$54:$O$54,1,MATCH('12. Ocena dyskontowa Inwestycji'!ODE$34,'5. Bilans projekt'!$C$3:$O$3,0))-INDEX('5. Bilans projekt'!$C$58:$O$58,1,MATCH('12. Ocena dyskontowa Inwestycji'!ODE$34,'5. Bilans projekt'!$C$3:$O$3,0))-INDEX('5. Bilans projekt'!$C$63:$O$63,1,MATCH('12. Ocena dyskontowa Inwestycji'!ODE$34,'5. Bilans projekt'!$C$3:$O$3,0))-INDEX('5. Bilans projekt'!$C$68:$O$68,1,MATCH('12. Ocena dyskontowa Inwestycji'!ODE$34,'5. Bilans projekt'!$C$3:$O$3,0)),"")</f>
        <v/>
      </c>
      <c r="ODF36" s="131" t="str">
        <f>_xlfn.IFNA(INDEX('5. Bilans projekt'!$C$54:$O$54,1,MATCH('12. Ocena dyskontowa Inwestycji'!ODF$34,'5. Bilans projekt'!$C$3:$O$3,0))-INDEX('5. Bilans projekt'!$C$58:$O$58,1,MATCH('12. Ocena dyskontowa Inwestycji'!ODF$34,'5. Bilans projekt'!$C$3:$O$3,0))-INDEX('5. Bilans projekt'!$C$63:$O$63,1,MATCH('12. Ocena dyskontowa Inwestycji'!ODF$34,'5. Bilans projekt'!$C$3:$O$3,0))-INDEX('5. Bilans projekt'!$C$68:$O$68,1,MATCH('12. Ocena dyskontowa Inwestycji'!ODF$34,'5. Bilans projekt'!$C$3:$O$3,0)),"")</f>
        <v/>
      </c>
      <c r="ODG36" s="131" t="str">
        <f>_xlfn.IFNA(INDEX('5. Bilans projekt'!$C$54:$O$54,1,MATCH('12. Ocena dyskontowa Inwestycji'!ODG$34,'5. Bilans projekt'!$C$3:$O$3,0))-INDEX('5. Bilans projekt'!$C$58:$O$58,1,MATCH('12. Ocena dyskontowa Inwestycji'!ODG$34,'5. Bilans projekt'!$C$3:$O$3,0))-INDEX('5. Bilans projekt'!$C$63:$O$63,1,MATCH('12. Ocena dyskontowa Inwestycji'!ODG$34,'5. Bilans projekt'!$C$3:$O$3,0))-INDEX('5. Bilans projekt'!$C$68:$O$68,1,MATCH('12. Ocena dyskontowa Inwestycji'!ODG$34,'5. Bilans projekt'!$C$3:$O$3,0)),"")</f>
        <v/>
      </c>
      <c r="ODH36" s="131" t="str">
        <f>_xlfn.IFNA(INDEX('5. Bilans projekt'!$C$54:$O$54,1,MATCH('12. Ocena dyskontowa Inwestycji'!ODH$34,'5. Bilans projekt'!$C$3:$O$3,0))-INDEX('5. Bilans projekt'!$C$58:$O$58,1,MATCH('12. Ocena dyskontowa Inwestycji'!ODH$34,'5. Bilans projekt'!$C$3:$O$3,0))-INDEX('5. Bilans projekt'!$C$63:$O$63,1,MATCH('12. Ocena dyskontowa Inwestycji'!ODH$34,'5. Bilans projekt'!$C$3:$O$3,0))-INDEX('5. Bilans projekt'!$C$68:$O$68,1,MATCH('12. Ocena dyskontowa Inwestycji'!ODH$34,'5. Bilans projekt'!$C$3:$O$3,0)),"")</f>
        <v/>
      </c>
      <c r="ODI36" s="131" t="str">
        <f>_xlfn.IFNA(INDEX('5. Bilans projekt'!$C$54:$O$54,1,MATCH('12. Ocena dyskontowa Inwestycji'!ODI$34,'5. Bilans projekt'!$C$3:$O$3,0))-INDEX('5. Bilans projekt'!$C$58:$O$58,1,MATCH('12. Ocena dyskontowa Inwestycji'!ODI$34,'5. Bilans projekt'!$C$3:$O$3,0))-INDEX('5. Bilans projekt'!$C$63:$O$63,1,MATCH('12. Ocena dyskontowa Inwestycji'!ODI$34,'5. Bilans projekt'!$C$3:$O$3,0))-INDEX('5. Bilans projekt'!$C$68:$O$68,1,MATCH('12. Ocena dyskontowa Inwestycji'!ODI$34,'5. Bilans projekt'!$C$3:$O$3,0)),"")</f>
        <v/>
      </c>
      <c r="ODJ36" s="131" t="str">
        <f>_xlfn.IFNA(INDEX('5. Bilans projekt'!$C$54:$O$54,1,MATCH('12. Ocena dyskontowa Inwestycji'!ODJ$34,'5. Bilans projekt'!$C$3:$O$3,0))-INDEX('5. Bilans projekt'!$C$58:$O$58,1,MATCH('12. Ocena dyskontowa Inwestycji'!ODJ$34,'5. Bilans projekt'!$C$3:$O$3,0))-INDEX('5. Bilans projekt'!$C$63:$O$63,1,MATCH('12. Ocena dyskontowa Inwestycji'!ODJ$34,'5. Bilans projekt'!$C$3:$O$3,0))-INDEX('5. Bilans projekt'!$C$68:$O$68,1,MATCH('12. Ocena dyskontowa Inwestycji'!ODJ$34,'5. Bilans projekt'!$C$3:$O$3,0)),"")</f>
        <v/>
      </c>
      <c r="ODK36" s="131" t="str">
        <f>_xlfn.IFNA(INDEX('5. Bilans projekt'!$C$54:$O$54,1,MATCH('12. Ocena dyskontowa Inwestycji'!ODK$34,'5. Bilans projekt'!$C$3:$O$3,0))-INDEX('5. Bilans projekt'!$C$58:$O$58,1,MATCH('12. Ocena dyskontowa Inwestycji'!ODK$34,'5. Bilans projekt'!$C$3:$O$3,0))-INDEX('5. Bilans projekt'!$C$63:$O$63,1,MATCH('12. Ocena dyskontowa Inwestycji'!ODK$34,'5. Bilans projekt'!$C$3:$O$3,0))-INDEX('5. Bilans projekt'!$C$68:$O$68,1,MATCH('12. Ocena dyskontowa Inwestycji'!ODK$34,'5. Bilans projekt'!$C$3:$O$3,0)),"")</f>
        <v/>
      </c>
      <c r="ODL36" s="131" t="str">
        <f>_xlfn.IFNA(INDEX('5. Bilans projekt'!$C$54:$O$54,1,MATCH('12. Ocena dyskontowa Inwestycji'!ODL$34,'5. Bilans projekt'!$C$3:$O$3,0))-INDEX('5. Bilans projekt'!$C$58:$O$58,1,MATCH('12. Ocena dyskontowa Inwestycji'!ODL$34,'5. Bilans projekt'!$C$3:$O$3,0))-INDEX('5. Bilans projekt'!$C$63:$O$63,1,MATCH('12. Ocena dyskontowa Inwestycji'!ODL$34,'5. Bilans projekt'!$C$3:$O$3,0))-INDEX('5. Bilans projekt'!$C$68:$O$68,1,MATCH('12. Ocena dyskontowa Inwestycji'!ODL$34,'5. Bilans projekt'!$C$3:$O$3,0)),"")</f>
        <v/>
      </c>
      <c r="ODM36" s="131" t="str">
        <f>_xlfn.IFNA(INDEX('5. Bilans projekt'!$C$54:$O$54,1,MATCH('12. Ocena dyskontowa Inwestycji'!ODM$34,'5. Bilans projekt'!$C$3:$O$3,0))-INDEX('5. Bilans projekt'!$C$58:$O$58,1,MATCH('12. Ocena dyskontowa Inwestycji'!ODM$34,'5. Bilans projekt'!$C$3:$O$3,0))-INDEX('5. Bilans projekt'!$C$63:$O$63,1,MATCH('12. Ocena dyskontowa Inwestycji'!ODM$34,'5. Bilans projekt'!$C$3:$O$3,0))-INDEX('5. Bilans projekt'!$C$68:$O$68,1,MATCH('12. Ocena dyskontowa Inwestycji'!ODM$34,'5. Bilans projekt'!$C$3:$O$3,0)),"")</f>
        <v/>
      </c>
      <c r="ODN36" s="131" t="str">
        <f>_xlfn.IFNA(INDEX('5. Bilans projekt'!$C$54:$O$54,1,MATCH('12. Ocena dyskontowa Inwestycji'!ODN$34,'5. Bilans projekt'!$C$3:$O$3,0))-INDEX('5. Bilans projekt'!$C$58:$O$58,1,MATCH('12. Ocena dyskontowa Inwestycji'!ODN$34,'5. Bilans projekt'!$C$3:$O$3,0))-INDEX('5. Bilans projekt'!$C$63:$O$63,1,MATCH('12. Ocena dyskontowa Inwestycji'!ODN$34,'5. Bilans projekt'!$C$3:$O$3,0))-INDEX('5. Bilans projekt'!$C$68:$O$68,1,MATCH('12. Ocena dyskontowa Inwestycji'!ODN$34,'5. Bilans projekt'!$C$3:$O$3,0)),"")</f>
        <v/>
      </c>
      <c r="ODO36" s="131" t="str">
        <f>_xlfn.IFNA(INDEX('5. Bilans projekt'!$C$54:$O$54,1,MATCH('12. Ocena dyskontowa Inwestycji'!ODO$34,'5. Bilans projekt'!$C$3:$O$3,0))-INDEX('5. Bilans projekt'!$C$58:$O$58,1,MATCH('12. Ocena dyskontowa Inwestycji'!ODO$34,'5. Bilans projekt'!$C$3:$O$3,0))-INDEX('5. Bilans projekt'!$C$63:$O$63,1,MATCH('12. Ocena dyskontowa Inwestycji'!ODO$34,'5. Bilans projekt'!$C$3:$O$3,0))-INDEX('5. Bilans projekt'!$C$68:$O$68,1,MATCH('12. Ocena dyskontowa Inwestycji'!ODO$34,'5. Bilans projekt'!$C$3:$O$3,0)),"")</f>
        <v/>
      </c>
      <c r="ODP36" s="131" t="str">
        <f>_xlfn.IFNA(INDEX('5. Bilans projekt'!$C$54:$O$54,1,MATCH('12. Ocena dyskontowa Inwestycji'!ODP$34,'5. Bilans projekt'!$C$3:$O$3,0))-INDEX('5. Bilans projekt'!$C$58:$O$58,1,MATCH('12. Ocena dyskontowa Inwestycji'!ODP$34,'5. Bilans projekt'!$C$3:$O$3,0))-INDEX('5. Bilans projekt'!$C$63:$O$63,1,MATCH('12. Ocena dyskontowa Inwestycji'!ODP$34,'5. Bilans projekt'!$C$3:$O$3,0))-INDEX('5. Bilans projekt'!$C$68:$O$68,1,MATCH('12. Ocena dyskontowa Inwestycji'!ODP$34,'5. Bilans projekt'!$C$3:$O$3,0)),"")</f>
        <v/>
      </c>
      <c r="ODQ36" s="131" t="str">
        <f>_xlfn.IFNA(INDEX('5. Bilans projekt'!$C$54:$O$54,1,MATCH('12. Ocena dyskontowa Inwestycji'!ODQ$34,'5. Bilans projekt'!$C$3:$O$3,0))-INDEX('5. Bilans projekt'!$C$58:$O$58,1,MATCH('12. Ocena dyskontowa Inwestycji'!ODQ$34,'5. Bilans projekt'!$C$3:$O$3,0))-INDEX('5. Bilans projekt'!$C$63:$O$63,1,MATCH('12. Ocena dyskontowa Inwestycji'!ODQ$34,'5. Bilans projekt'!$C$3:$O$3,0))-INDEX('5. Bilans projekt'!$C$68:$O$68,1,MATCH('12. Ocena dyskontowa Inwestycji'!ODQ$34,'5. Bilans projekt'!$C$3:$O$3,0)),"")</f>
        <v/>
      </c>
      <c r="ODR36" s="131" t="str">
        <f>_xlfn.IFNA(INDEX('5. Bilans projekt'!$C$54:$O$54,1,MATCH('12. Ocena dyskontowa Inwestycji'!ODR$34,'5. Bilans projekt'!$C$3:$O$3,0))-INDEX('5. Bilans projekt'!$C$58:$O$58,1,MATCH('12. Ocena dyskontowa Inwestycji'!ODR$34,'5. Bilans projekt'!$C$3:$O$3,0))-INDEX('5. Bilans projekt'!$C$63:$O$63,1,MATCH('12. Ocena dyskontowa Inwestycji'!ODR$34,'5. Bilans projekt'!$C$3:$O$3,0))-INDEX('5. Bilans projekt'!$C$68:$O$68,1,MATCH('12. Ocena dyskontowa Inwestycji'!ODR$34,'5. Bilans projekt'!$C$3:$O$3,0)),"")</f>
        <v/>
      </c>
      <c r="ODS36" s="131" t="str">
        <f>_xlfn.IFNA(INDEX('5. Bilans projekt'!$C$54:$O$54,1,MATCH('12. Ocena dyskontowa Inwestycji'!ODS$34,'5. Bilans projekt'!$C$3:$O$3,0))-INDEX('5. Bilans projekt'!$C$58:$O$58,1,MATCH('12. Ocena dyskontowa Inwestycji'!ODS$34,'5. Bilans projekt'!$C$3:$O$3,0))-INDEX('5. Bilans projekt'!$C$63:$O$63,1,MATCH('12. Ocena dyskontowa Inwestycji'!ODS$34,'5. Bilans projekt'!$C$3:$O$3,0))-INDEX('5. Bilans projekt'!$C$68:$O$68,1,MATCH('12. Ocena dyskontowa Inwestycji'!ODS$34,'5. Bilans projekt'!$C$3:$O$3,0)),"")</f>
        <v/>
      </c>
      <c r="ODT36" s="131" t="str">
        <f>_xlfn.IFNA(INDEX('5. Bilans projekt'!$C$54:$O$54,1,MATCH('12. Ocena dyskontowa Inwestycji'!ODT$34,'5. Bilans projekt'!$C$3:$O$3,0))-INDEX('5. Bilans projekt'!$C$58:$O$58,1,MATCH('12. Ocena dyskontowa Inwestycji'!ODT$34,'5. Bilans projekt'!$C$3:$O$3,0))-INDEX('5. Bilans projekt'!$C$63:$O$63,1,MATCH('12. Ocena dyskontowa Inwestycji'!ODT$34,'5. Bilans projekt'!$C$3:$O$3,0))-INDEX('5. Bilans projekt'!$C$68:$O$68,1,MATCH('12. Ocena dyskontowa Inwestycji'!ODT$34,'5. Bilans projekt'!$C$3:$O$3,0)),"")</f>
        <v/>
      </c>
      <c r="ODU36" s="131" t="str">
        <f>_xlfn.IFNA(INDEX('5. Bilans projekt'!$C$54:$O$54,1,MATCH('12. Ocena dyskontowa Inwestycji'!ODU$34,'5. Bilans projekt'!$C$3:$O$3,0))-INDEX('5. Bilans projekt'!$C$58:$O$58,1,MATCH('12. Ocena dyskontowa Inwestycji'!ODU$34,'5. Bilans projekt'!$C$3:$O$3,0))-INDEX('5. Bilans projekt'!$C$63:$O$63,1,MATCH('12. Ocena dyskontowa Inwestycji'!ODU$34,'5. Bilans projekt'!$C$3:$O$3,0))-INDEX('5. Bilans projekt'!$C$68:$O$68,1,MATCH('12. Ocena dyskontowa Inwestycji'!ODU$34,'5. Bilans projekt'!$C$3:$O$3,0)),"")</f>
        <v/>
      </c>
      <c r="ODV36" s="131" t="str">
        <f>_xlfn.IFNA(INDEX('5. Bilans projekt'!$C$54:$O$54,1,MATCH('12. Ocena dyskontowa Inwestycji'!ODV$34,'5. Bilans projekt'!$C$3:$O$3,0))-INDEX('5. Bilans projekt'!$C$58:$O$58,1,MATCH('12. Ocena dyskontowa Inwestycji'!ODV$34,'5. Bilans projekt'!$C$3:$O$3,0))-INDEX('5. Bilans projekt'!$C$63:$O$63,1,MATCH('12. Ocena dyskontowa Inwestycji'!ODV$34,'5. Bilans projekt'!$C$3:$O$3,0))-INDEX('5. Bilans projekt'!$C$68:$O$68,1,MATCH('12. Ocena dyskontowa Inwestycji'!ODV$34,'5. Bilans projekt'!$C$3:$O$3,0)),"")</f>
        <v/>
      </c>
      <c r="ODW36" s="131" t="str">
        <f>_xlfn.IFNA(INDEX('5. Bilans projekt'!$C$54:$O$54,1,MATCH('12. Ocena dyskontowa Inwestycji'!ODW$34,'5. Bilans projekt'!$C$3:$O$3,0))-INDEX('5. Bilans projekt'!$C$58:$O$58,1,MATCH('12. Ocena dyskontowa Inwestycji'!ODW$34,'5. Bilans projekt'!$C$3:$O$3,0))-INDEX('5. Bilans projekt'!$C$63:$O$63,1,MATCH('12. Ocena dyskontowa Inwestycji'!ODW$34,'5. Bilans projekt'!$C$3:$O$3,0))-INDEX('5. Bilans projekt'!$C$68:$O$68,1,MATCH('12. Ocena dyskontowa Inwestycji'!ODW$34,'5. Bilans projekt'!$C$3:$O$3,0)),"")</f>
        <v/>
      </c>
      <c r="ODX36" s="131" t="str">
        <f>_xlfn.IFNA(INDEX('5. Bilans projekt'!$C$54:$O$54,1,MATCH('12. Ocena dyskontowa Inwestycji'!ODX$34,'5. Bilans projekt'!$C$3:$O$3,0))-INDEX('5. Bilans projekt'!$C$58:$O$58,1,MATCH('12. Ocena dyskontowa Inwestycji'!ODX$34,'5. Bilans projekt'!$C$3:$O$3,0))-INDEX('5. Bilans projekt'!$C$63:$O$63,1,MATCH('12. Ocena dyskontowa Inwestycji'!ODX$34,'5. Bilans projekt'!$C$3:$O$3,0))-INDEX('5. Bilans projekt'!$C$68:$O$68,1,MATCH('12. Ocena dyskontowa Inwestycji'!ODX$34,'5. Bilans projekt'!$C$3:$O$3,0)),"")</f>
        <v/>
      </c>
      <c r="ODY36" s="131" t="str">
        <f>_xlfn.IFNA(INDEX('5. Bilans projekt'!$C$54:$O$54,1,MATCH('12. Ocena dyskontowa Inwestycji'!ODY$34,'5. Bilans projekt'!$C$3:$O$3,0))-INDEX('5. Bilans projekt'!$C$58:$O$58,1,MATCH('12. Ocena dyskontowa Inwestycji'!ODY$34,'5. Bilans projekt'!$C$3:$O$3,0))-INDEX('5. Bilans projekt'!$C$63:$O$63,1,MATCH('12. Ocena dyskontowa Inwestycji'!ODY$34,'5. Bilans projekt'!$C$3:$O$3,0))-INDEX('5. Bilans projekt'!$C$68:$O$68,1,MATCH('12. Ocena dyskontowa Inwestycji'!ODY$34,'5. Bilans projekt'!$C$3:$O$3,0)),"")</f>
        <v/>
      </c>
      <c r="ODZ36" s="131" t="str">
        <f>_xlfn.IFNA(INDEX('5. Bilans projekt'!$C$54:$O$54,1,MATCH('12. Ocena dyskontowa Inwestycji'!ODZ$34,'5. Bilans projekt'!$C$3:$O$3,0))-INDEX('5. Bilans projekt'!$C$58:$O$58,1,MATCH('12. Ocena dyskontowa Inwestycji'!ODZ$34,'5. Bilans projekt'!$C$3:$O$3,0))-INDEX('5. Bilans projekt'!$C$63:$O$63,1,MATCH('12. Ocena dyskontowa Inwestycji'!ODZ$34,'5. Bilans projekt'!$C$3:$O$3,0))-INDEX('5. Bilans projekt'!$C$68:$O$68,1,MATCH('12. Ocena dyskontowa Inwestycji'!ODZ$34,'5. Bilans projekt'!$C$3:$O$3,0)),"")</f>
        <v/>
      </c>
      <c r="OEA36" s="131" t="str">
        <f>_xlfn.IFNA(INDEX('5. Bilans projekt'!$C$54:$O$54,1,MATCH('12. Ocena dyskontowa Inwestycji'!OEA$34,'5. Bilans projekt'!$C$3:$O$3,0))-INDEX('5. Bilans projekt'!$C$58:$O$58,1,MATCH('12. Ocena dyskontowa Inwestycji'!OEA$34,'5. Bilans projekt'!$C$3:$O$3,0))-INDEX('5. Bilans projekt'!$C$63:$O$63,1,MATCH('12. Ocena dyskontowa Inwestycji'!OEA$34,'5. Bilans projekt'!$C$3:$O$3,0))-INDEX('5. Bilans projekt'!$C$68:$O$68,1,MATCH('12. Ocena dyskontowa Inwestycji'!OEA$34,'5. Bilans projekt'!$C$3:$O$3,0)),"")</f>
        <v/>
      </c>
      <c r="OEB36" s="131" t="str">
        <f>_xlfn.IFNA(INDEX('5. Bilans projekt'!$C$54:$O$54,1,MATCH('12. Ocena dyskontowa Inwestycji'!OEB$34,'5. Bilans projekt'!$C$3:$O$3,0))-INDEX('5. Bilans projekt'!$C$58:$O$58,1,MATCH('12. Ocena dyskontowa Inwestycji'!OEB$34,'5. Bilans projekt'!$C$3:$O$3,0))-INDEX('5. Bilans projekt'!$C$63:$O$63,1,MATCH('12. Ocena dyskontowa Inwestycji'!OEB$34,'5. Bilans projekt'!$C$3:$O$3,0))-INDEX('5. Bilans projekt'!$C$68:$O$68,1,MATCH('12. Ocena dyskontowa Inwestycji'!OEB$34,'5. Bilans projekt'!$C$3:$O$3,0)),"")</f>
        <v/>
      </c>
      <c r="OEC36" s="131" t="str">
        <f>_xlfn.IFNA(INDEX('5. Bilans projekt'!$C$54:$O$54,1,MATCH('12. Ocena dyskontowa Inwestycji'!OEC$34,'5. Bilans projekt'!$C$3:$O$3,0))-INDEX('5. Bilans projekt'!$C$58:$O$58,1,MATCH('12. Ocena dyskontowa Inwestycji'!OEC$34,'5. Bilans projekt'!$C$3:$O$3,0))-INDEX('5. Bilans projekt'!$C$63:$O$63,1,MATCH('12. Ocena dyskontowa Inwestycji'!OEC$34,'5. Bilans projekt'!$C$3:$O$3,0))-INDEX('5. Bilans projekt'!$C$68:$O$68,1,MATCH('12. Ocena dyskontowa Inwestycji'!OEC$34,'5. Bilans projekt'!$C$3:$O$3,0)),"")</f>
        <v/>
      </c>
      <c r="OED36" s="131" t="str">
        <f>_xlfn.IFNA(INDEX('5. Bilans projekt'!$C$54:$O$54,1,MATCH('12. Ocena dyskontowa Inwestycji'!OED$34,'5. Bilans projekt'!$C$3:$O$3,0))-INDEX('5. Bilans projekt'!$C$58:$O$58,1,MATCH('12. Ocena dyskontowa Inwestycji'!OED$34,'5. Bilans projekt'!$C$3:$O$3,0))-INDEX('5. Bilans projekt'!$C$63:$O$63,1,MATCH('12. Ocena dyskontowa Inwestycji'!OED$34,'5. Bilans projekt'!$C$3:$O$3,0))-INDEX('5. Bilans projekt'!$C$68:$O$68,1,MATCH('12. Ocena dyskontowa Inwestycji'!OED$34,'5. Bilans projekt'!$C$3:$O$3,0)),"")</f>
        <v/>
      </c>
      <c r="OEE36" s="131" t="str">
        <f>_xlfn.IFNA(INDEX('5. Bilans projekt'!$C$54:$O$54,1,MATCH('12. Ocena dyskontowa Inwestycji'!OEE$34,'5. Bilans projekt'!$C$3:$O$3,0))-INDEX('5. Bilans projekt'!$C$58:$O$58,1,MATCH('12. Ocena dyskontowa Inwestycji'!OEE$34,'5. Bilans projekt'!$C$3:$O$3,0))-INDEX('5. Bilans projekt'!$C$63:$O$63,1,MATCH('12. Ocena dyskontowa Inwestycji'!OEE$34,'5. Bilans projekt'!$C$3:$O$3,0))-INDEX('5. Bilans projekt'!$C$68:$O$68,1,MATCH('12. Ocena dyskontowa Inwestycji'!OEE$34,'5. Bilans projekt'!$C$3:$O$3,0)),"")</f>
        <v/>
      </c>
      <c r="OEF36" s="131" t="str">
        <f>_xlfn.IFNA(INDEX('5. Bilans projekt'!$C$54:$O$54,1,MATCH('12. Ocena dyskontowa Inwestycji'!OEF$34,'5. Bilans projekt'!$C$3:$O$3,0))-INDEX('5. Bilans projekt'!$C$58:$O$58,1,MATCH('12. Ocena dyskontowa Inwestycji'!OEF$34,'5. Bilans projekt'!$C$3:$O$3,0))-INDEX('5. Bilans projekt'!$C$63:$O$63,1,MATCH('12. Ocena dyskontowa Inwestycji'!OEF$34,'5. Bilans projekt'!$C$3:$O$3,0))-INDEX('5. Bilans projekt'!$C$68:$O$68,1,MATCH('12. Ocena dyskontowa Inwestycji'!OEF$34,'5. Bilans projekt'!$C$3:$O$3,0)),"")</f>
        <v/>
      </c>
      <c r="OEG36" s="131" t="str">
        <f>_xlfn.IFNA(INDEX('5. Bilans projekt'!$C$54:$O$54,1,MATCH('12. Ocena dyskontowa Inwestycji'!OEG$34,'5. Bilans projekt'!$C$3:$O$3,0))-INDEX('5. Bilans projekt'!$C$58:$O$58,1,MATCH('12. Ocena dyskontowa Inwestycji'!OEG$34,'5. Bilans projekt'!$C$3:$O$3,0))-INDEX('5. Bilans projekt'!$C$63:$O$63,1,MATCH('12. Ocena dyskontowa Inwestycji'!OEG$34,'5. Bilans projekt'!$C$3:$O$3,0))-INDEX('5. Bilans projekt'!$C$68:$O$68,1,MATCH('12. Ocena dyskontowa Inwestycji'!OEG$34,'5. Bilans projekt'!$C$3:$O$3,0)),"")</f>
        <v/>
      </c>
      <c r="OEH36" s="131" t="str">
        <f>_xlfn.IFNA(INDEX('5. Bilans projekt'!$C$54:$O$54,1,MATCH('12. Ocena dyskontowa Inwestycji'!OEH$34,'5. Bilans projekt'!$C$3:$O$3,0))-INDEX('5. Bilans projekt'!$C$58:$O$58,1,MATCH('12. Ocena dyskontowa Inwestycji'!OEH$34,'5. Bilans projekt'!$C$3:$O$3,0))-INDEX('5. Bilans projekt'!$C$63:$O$63,1,MATCH('12. Ocena dyskontowa Inwestycji'!OEH$34,'5. Bilans projekt'!$C$3:$O$3,0))-INDEX('5. Bilans projekt'!$C$68:$O$68,1,MATCH('12. Ocena dyskontowa Inwestycji'!OEH$34,'5. Bilans projekt'!$C$3:$O$3,0)),"")</f>
        <v/>
      </c>
      <c r="OEI36" s="131" t="str">
        <f>_xlfn.IFNA(INDEX('5. Bilans projekt'!$C$54:$O$54,1,MATCH('12. Ocena dyskontowa Inwestycji'!OEI$34,'5. Bilans projekt'!$C$3:$O$3,0))-INDEX('5. Bilans projekt'!$C$58:$O$58,1,MATCH('12. Ocena dyskontowa Inwestycji'!OEI$34,'5. Bilans projekt'!$C$3:$O$3,0))-INDEX('5. Bilans projekt'!$C$63:$O$63,1,MATCH('12. Ocena dyskontowa Inwestycji'!OEI$34,'5. Bilans projekt'!$C$3:$O$3,0))-INDEX('5. Bilans projekt'!$C$68:$O$68,1,MATCH('12. Ocena dyskontowa Inwestycji'!OEI$34,'5. Bilans projekt'!$C$3:$O$3,0)),"")</f>
        <v/>
      </c>
      <c r="OEJ36" s="131" t="str">
        <f>_xlfn.IFNA(INDEX('5. Bilans projekt'!$C$54:$O$54,1,MATCH('12. Ocena dyskontowa Inwestycji'!OEJ$34,'5. Bilans projekt'!$C$3:$O$3,0))-INDEX('5. Bilans projekt'!$C$58:$O$58,1,MATCH('12. Ocena dyskontowa Inwestycji'!OEJ$34,'5. Bilans projekt'!$C$3:$O$3,0))-INDEX('5. Bilans projekt'!$C$63:$O$63,1,MATCH('12. Ocena dyskontowa Inwestycji'!OEJ$34,'5. Bilans projekt'!$C$3:$O$3,0))-INDEX('5. Bilans projekt'!$C$68:$O$68,1,MATCH('12. Ocena dyskontowa Inwestycji'!OEJ$34,'5. Bilans projekt'!$C$3:$O$3,0)),"")</f>
        <v/>
      </c>
      <c r="OEK36" s="131" t="str">
        <f>_xlfn.IFNA(INDEX('5. Bilans projekt'!$C$54:$O$54,1,MATCH('12. Ocena dyskontowa Inwestycji'!OEK$34,'5. Bilans projekt'!$C$3:$O$3,0))-INDEX('5. Bilans projekt'!$C$58:$O$58,1,MATCH('12. Ocena dyskontowa Inwestycji'!OEK$34,'5. Bilans projekt'!$C$3:$O$3,0))-INDEX('5. Bilans projekt'!$C$63:$O$63,1,MATCH('12. Ocena dyskontowa Inwestycji'!OEK$34,'5. Bilans projekt'!$C$3:$O$3,0))-INDEX('5. Bilans projekt'!$C$68:$O$68,1,MATCH('12. Ocena dyskontowa Inwestycji'!OEK$34,'5. Bilans projekt'!$C$3:$O$3,0)),"")</f>
        <v/>
      </c>
      <c r="OEL36" s="131" t="str">
        <f>_xlfn.IFNA(INDEX('5. Bilans projekt'!$C$54:$O$54,1,MATCH('12. Ocena dyskontowa Inwestycji'!OEL$34,'5. Bilans projekt'!$C$3:$O$3,0))-INDEX('5. Bilans projekt'!$C$58:$O$58,1,MATCH('12. Ocena dyskontowa Inwestycji'!OEL$34,'5. Bilans projekt'!$C$3:$O$3,0))-INDEX('5. Bilans projekt'!$C$63:$O$63,1,MATCH('12. Ocena dyskontowa Inwestycji'!OEL$34,'5. Bilans projekt'!$C$3:$O$3,0))-INDEX('5. Bilans projekt'!$C$68:$O$68,1,MATCH('12. Ocena dyskontowa Inwestycji'!OEL$34,'5. Bilans projekt'!$C$3:$O$3,0)),"")</f>
        <v/>
      </c>
      <c r="OEM36" s="131" t="str">
        <f>_xlfn.IFNA(INDEX('5. Bilans projekt'!$C$54:$O$54,1,MATCH('12. Ocena dyskontowa Inwestycji'!OEM$34,'5. Bilans projekt'!$C$3:$O$3,0))-INDEX('5. Bilans projekt'!$C$58:$O$58,1,MATCH('12. Ocena dyskontowa Inwestycji'!OEM$34,'5. Bilans projekt'!$C$3:$O$3,0))-INDEX('5. Bilans projekt'!$C$63:$O$63,1,MATCH('12. Ocena dyskontowa Inwestycji'!OEM$34,'5. Bilans projekt'!$C$3:$O$3,0))-INDEX('5. Bilans projekt'!$C$68:$O$68,1,MATCH('12. Ocena dyskontowa Inwestycji'!OEM$34,'5. Bilans projekt'!$C$3:$O$3,0)),"")</f>
        <v/>
      </c>
      <c r="OEN36" s="131" t="str">
        <f>_xlfn.IFNA(INDEX('5. Bilans projekt'!$C$54:$O$54,1,MATCH('12. Ocena dyskontowa Inwestycji'!OEN$34,'5. Bilans projekt'!$C$3:$O$3,0))-INDEX('5. Bilans projekt'!$C$58:$O$58,1,MATCH('12. Ocena dyskontowa Inwestycji'!OEN$34,'5. Bilans projekt'!$C$3:$O$3,0))-INDEX('5. Bilans projekt'!$C$63:$O$63,1,MATCH('12. Ocena dyskontowa Inwestycji'!OEN$34,'5. Bilans projekt'!$C$3:$O$3,0))-INDEX('5. Bilans projekt'!$C$68:$O$68,1,MATCH('12. Ocena dyskontowa Inwestycji'!OEN$34,'5. Bilans projekt'!$C$3:$O$3,0)),"")</f>
        <v/>
      </c>
      <c r="OEO36" s="131" t="str">
        <f>_xlfn.IFNA(INDEX('5. Bilans projekt'!$C$54:$O$54,1,MATCH('12. Ocena dyskontowa Inwestycji'!OEO$34,'5. Bilans projekt'!$C$3:$O$3,0))-INDEX('5. Bilans projekt'!$C$58:$O$58,1,MATCH('12. Ocena dyskontowa Inwestycji'!OEO$34,'5. Bilans projekt'!$C$3:$O$3,0))-INDEX('5. Bilans projekt'!$C$63:$O$63,1,MATCH('12. Ocena dyskontowa Inwestycji'!OEO$34,'5. Bilans projekt'!$C$3:$O$3,0))-INDEX('5. Bilans projekt'!$C$68:$O$68,1,MATCH('12. Ocena dyskontowa Inwestycji'!OEO$34,'5. Bilans projekt'!$C$3:$O$3,0)),"")</f>
        <v/>
      </c>
      <c r="OEP36" s="131" t="str">
        <f>_xlfn.IFNA(INDEX('5. Bilans projekt'!$C$54:$O$54,1,MATCH('12. Ocena dyskontowa Inwestycji'!OEP$34,'5. Bilans projekt'!$C$3:$O$3,0))-INDEX('5. Bilans projekt'!$C$58:$O$58,1,MATCH('12. Ocena dyskontowa Inwestycji'!OEP$34,'5. Bilans projekt'!$C$3:$O$3,0))-INDEX('5. Bilans projekt'!$C$63:$O$63,1,MATCH('12. Ocena dyskontowa Inwestycji'!OEP$34,'5. Bilans projekt'!$C$3:$O$3,0))-INDEX('5. Bilans projekt'!$C$68:$O$68,1,MATCH('12. Ocena dyskontowa Inwestycji'!OEP$34,'5. Bilans projekt'!$C$3:$O$3,0)),"")</f>
        <v/>
      </c>
      <c r="OEQ36" s="131" t="str">
        <f>_xlfn.IFNA(INDEX('5. Bilans projekt'!$C$54:$O$54,1,MATCH('12. Ocena dyskontowa Inwestycji'!OEQ$34,'5. Bilans projekt'!$C$3:$O$3,0))-INDEX('5. Bilans projekt'!$C$58:$O$58,1,MATCH('12. Ocena dyskontowa Inwestycji'!OEQ$34,'5. Bilans projekt'!$C$3:$O$3,0))-INDEX('5. Bilans projekt'!$C$63:$O$63,1,MATCH('12. Ocena dyskontowa Inwestycji'!OEQ$34,'5. Bilans projekt'!$C$3:$O$3,0))-INDEX('5. Bilans projekt'!$C$68:$O$68,1,MATCH('12. Ocena dyskontowa Inwestycji'!OEQ$34,'5. Bilans projekt'!$C$3:$O$3,0)),"")</f>
        <v/>
      </c>
      <c r="OER36" s="131" t="str">
        <f>_xlfn.IFNA(INDEX('5. Bilans projekt'!$C$54:$O$54,1,MATCH('12. Ocena dyskontowa Inwestycji'!OER$34,'5. Bilans projekt'!$C$3:$O$3,0))-INDEX('5. Bilans projekt'!$C$58:$O$58,1,MATCH('12. Ocena dyskontowa Inwestycji'!OER$34,'5. Bilans projekt'!$C$3:$O$3,0))-INDEX('5. Bilans projekt'!$C$63:$O$63,1,MATCH('12. Ocena dyskontowa Inwestycji'!OER$34,'5. Bilans projekt'!$C$3:$O$3,0))-INDEX('5. Bilans projekt'!$C$68:$O$68,1,MATCH('12. Ocena dyskontowa Inwestycji'!OER$34,'5. Bilans projekt'!$C$3:$O$3,0)),"")</f>
        <v/>
      </c>
      <c r="OES36" s="131" t="str">
        <f>_xlfn.IFNA(INDEX('5. Bilans projekt'!$C$54:$O$54,1,MATCH('12. Ocena dyskontowa Inwestycji'!OES$34,'5. Bilans projekt'!$C$3:$O$3,0))-INDEX('5. Bilans projekt'!$C$58:$O$58,1,MATCH('12. Ocena dyskontowa Inwestycji'!OES$34,'5. Bilans projekt'!$C$3:$O$3,0))-INDEX('5. Bilans projekt'!$C$63:$O$63,1,MATCH('12. Ocena dyskontowa Inwestycji'!OES$34,'5. Bilans projekt'!$C$3:$O$3,0))-INDEX('5. Bilans projekt'!$C$68:$O$68,1,MATCH('12. Ocena dyskontowa Inwestycji'!OES$34,'5. Bilans projekt'!$C$3:$O$3,0)),"")</f>
        <v/>
      </c>
      <c r="OET36" s="131" t="str">
        <f>_xlfn.IFNA(INDEX('5. Bilans projekt'!$C$54:$O$54,1,MATCH('12. Ocena dyskontowa Inwestycji'!OET$34,'5. Bilans projekt'!$C$3:$O$3,0))-INDEX('5. Bilans projekt'!$C$58:$O$58,1,MATCH('12. Ocena dyskontowa Inwestycji'!OET$34,'5. Bilans projekt'!$C$3:$O$3,0))-INDEX('5. Bilans projekt'!$C$63:$O$63,1,MATCH('12. Ocena dyskontowa Inwestycji'!OET$34,'5. Bilans projekt'!$C$3:$O$3,0))-INDEX('5. Bilans projekt'!$C$68:$O$68,1,MATCH('12. Ocena dyskontowa Inwestycji'!OET$34,'5. Bilans projekt'!$C$3:$O$3,0)),"")</f>
        <v/>
      </c>
      <c r="OEU36" s="131" t="str">
        <f>_xlfn.IFNA(INDEX('5. Bilans projekt'!$C$54:$O$54,1,MATCH('12. Ocena dyskontowa Inwestycji'!OEU$34,'5. Bilans projekt'!$C$3:$O$3,0))-INDEX('5. Bilans projekt'!$C$58:$O$58,1,MATCH('12. Ocena dyskontowa Inwestycji'!OEU$34,'5. Bilans projekt'!$C$3:$O$3,0))-INDEX('5. Bilans projekt'!$C$63:$O$63,1,MATCH('12. Ocena dyskontowa Inwestycji'!OEU$34,'5. Bilans projekt'!$C$3:$O$3,0))-INDEX('5. Bilans projekt'!$C$68:$O$68,1,MATCH('12. Ocena dyskontowa Inwestycji'!OEU$34,'5. Bilans projekt'!$C$3:$O$3,0)),"")</f>
        <v/>
      </c>
      <c r="OEV36" s="131" t="str">
        <f>_xlfn.IFNA(INDEX('5. Bilans projekt'!$C$54:$O$54,1,MATCH('12. Ocena dyskontowa Inwestycji'!OEV$34,'5. Bilans projekt'!$C$3:$O$3,0))-INDEX('5. Bilans projekt'!$C$58:$O$58,1,MATCH('12. Ocena dyskontowa Inwestycji'!OEV$34,'5. Bilans projekt'!$C$3:$O$3,0))-INDEX('5. Bilans projekt'!$C$63:$O$63,1,MATCH('12. Ocena dyskontowa Inwestycji'!OEV$34,'5. Bilans projekt'!$C$3:$O$3,0))-INDEX('5. Bilans projekt'!$C$68:$O$68,1,MATCH('12. Ocena dyskontowa Inwestycji'!OEV$34,'5. Bilans projekt'!$C$3:$O$3,0)),"")</f>
        <v/>
      </c>
      <c r="OEW36" s="131" t="str">
        <f>_xlfn.IFNA(INDEX('5. Bilans projekt'!$C$54:$O$54,1,MATCH('12. Ocena dyskontowa Inwestycji'!OEW$34,'5. Bilans projekt'!$C$3:$O$3,0))-INDEX('5. Bilans projekt'!$C$58:$O$58,1,MATCH('12. Ocena dyskontowa Inwestycji'!OEW$34,'5. Bilans projekt'!$C$3:$O$3,0))-INDEX('5. Bilans projekt'!$C$63:$O$63,1,MATCH('12. Ocena dyskontowa Inwestycji'!OEW$34,'5. Bilans projekt'!$C$3:$O$3,0))-INDEX('5. Bilans projekt'!$C$68:$O$68,1,MATCH('12. Ocena dyskontowa Inwestycji'!OEW$34,'5. Bilans projekt'!$C$3:$O$3,0)),"")</f>
        <v/>
      </c>
      <c r="OEX36" s="131" t="str">
        <f>_xlfn.IFNA(INDEX('5. Bilans projekt'!$C$54:$O$54,1,MATCH('12. Ocena dyskontowa Inwestycji'!OEX$34,'5. Bilans projekt'!$C$3:$O$3,0))-INDEX('5. Bilans projekt'!$C$58:$O$58,1,MATCH('12. Ocena dyskontowa Inwestycji'!OEX$34,'5. Bilans projekt'!$C$3:$O$3,0))-INDEX('5. Bilans projekt'!$C$63:$O$63,1,MATCH('12. Ocena dyskontowa Inwestycji'!OEX$34,'5. Bilans projekt'!$C$3:$O$3,0))-INDEX('5. Bilans projekt'!$C$68:$O$68,1,MATCH('12. Ocena dyskontowa Inwestycji'!OEX$34,'5. Bilans projekt'!$C$3:$O$3,0)),"")</f>
        <v/>
      </c>
      <c r="OEY36" s="131" t="str">
        <f>_xlfn.IFNA(INDEX('5. Bilans projekt'!$C$54:$O$54,1,MATCH('12. Ocena dyskontowa Inwestycji'!OEY$34,'5. Bilans projekt'!$C$3:$O$3,0))-INDEX('5. Bilans projekt'!$C$58:$O$58,1,MATCH('12. Ocena dyskontowa Inwestycji'!OEY$34,'5. Bilans projekt'!$C$3:$O$3,0))-INDEX('5. Bilans projekt'!$C$63:$O$63,1,MATCH('12. Ocena dyskontowa Inwestycji'!OEY$34,'5. Bilans projekt'!$C$3:$O$3,0))-INDEX('5. Bilans projekt'!$C$68:$O$68,1,MATCH('12. Ocena dyskontowa Inwestycji'!OEY$34,'5. Bilans projekt'!$C$3:$O$3,0)),"")</f>
        <v/>
      </c>
      <c r="OEZ36" s="131" t="str">
        <f>_xlfn.IFNA(INDEX('5. Bilans projekt'!$C$54:$O$54,1,MATCH('12. Ocena dyskontowa Inwestycji'!OEZ$34,'5. Bilans projekt'!$C$3:$O$3,0))-INDEX('5. Bilans projekt'!$C$58:$O$58,1,MATCH('12. Ocena dyskontowa Inwestycji'!OEZ$34,'5. Bilans projekt'!$C$3:$O$3,0))-INDEX('5. Bilans projekt'!$C$63:$O$63,1,MATCH('12. Ocena dyskontowa Inwestycji'!OEZ$34,'5. Bilans projekt'!$C$3:$O$3,0))-INDEX('5. Bilans projekt'!$C$68:$O$68,1,MATCH('12. Ocena dyskontowa Inwestycji'!OEZ$34,'5. Bilans projekt'!$C$3:$O$3,0)),"")</f>
        <v/>
      </c>
      <c r="OFA36" s="131" t="str">
        <f>_xlfn.IFNA(INDEX('5. Bilans projekt'!$C$54:$O$54,1,MATCH('12. Ocena dyskontowa Inwestycji'!OFA$34,'5. Bilans projekt'!$C$3:$O$3,0))-INDEX('5. Bilans projekt'!$C$58:$O$58,1,MATCH('12. Ocena dyskontowa Inwestycji'!OFA$34,'5. Bilans projekt'!$C$3:$O$3,0))-INDEX('5. Bilans projekt'!$C$63:$O$63,1,MATCH('12. Ocena dyskontowa Inwestycji'!OFA$34,'5. Bilans projekt'!$C$3:$O$3,0))-INDEX('5. Bilans projekt'!$C$68:$O$68,1,MATCH('12. Ocena dyskontowa Inwestycji'!OFA$34,'5. Bilans projekt'!$C$3:$O$3,0)),"")</f>
        <v/>
      </c>
      <c r="OFB36" s="131" t="str">
        <f>_xlfn.IFNA(INDEX('5. Bilans projekt'!$C$54:$O$54,1,MATCH('12. Ocena dyskontowa Inwestycji'!OFB$34,'5. Bilans projekt'!$C$3:$O$3,0))-INDEX('5. Bilans projekt'!$C$58:$O$58,1,MATCH('12. Ocena dyskontowa Inwestycji'!OFB$34,'5. Bilans projekt'!$C$3:$O$3,0))-INDEX('5. Bilans projekt'!$C$63:$O$63,1,MATCH('12. Ocena dyskontowa Inwestycji'!OFB$34,'5. Bilans projekt'!$C$3:$O$3,0))-INDEX('5. Bilans projekt'!$C$68:$O$68,1,MATCH('12. Ocena dyskontowa Inwestycji'!OFB$34,'5. Bilans projekt'!$C$3:$O$3,0)),"")</f>
        <v/>
      </c>
      <c r="OFC36" s="131" t="str">
        <f>_xlfn.IFNA(INDEX('5. Bilans projekt'!$C$54:$O$54,1,MATCH('12. Ocena dyskontowa Inwestycji'!OFC$34,'5. Bilans projekt'!$C$3:$O$3,0))-INDEX('5. Bilans projekt'!$C$58:$O$58,1,MATCH('12. Ocena dyskontowa Inwestycji'!OFC$34,'5. Bilans projekt'!$C$3:$O$3,0))-INDEX('5. Bilans projekt'!$C$63:$O$63,1,MATCH('12. Ocena dyskontowa Inwestycji'!OFC$34,'5. Bilans projekt'!$C$3:$O$3,0))-INDEX('5. Bilans projekt'!$C$68:$O$68,1,MATCH('12. Ocena dyskontowa Inwestycji'!OFC$34,'5. Bilans projekt'!$C$3:$O$3,0)),"")</f>
        <v/>
      </c>
      <c r="OFD36" s="131" t="str">
        <f>_xlfn.IFNA(INDEX('5. Bilans projekt'!$C$54:$O$54,1,MATCH('12. Ocena dyskontowa Inwestycji'!OFD$34,'5. Bilans projekt'!$C$3:$O$3,0))-INDEX('5. Bilans projekt'!$C$58:$O$58,1,MATCH('12. Ocena dyskontowa Inwestycji'!OFD$34,'5. Bilans projekt'!$C$3:$O$3,0))-INDEX('5. Bilans projekt'!$C$63:$O$63,1,MATCH('12. Ocena dyskontowa Inwestycji'!OFD$34,'5. Bilans projekt'!$C$3:$O$3,0))-INDEX('5. Bilans projekt'!$C$68:$O$68,1,MATCH('12. Ocena dyskontowa Inwestycji'!OFD$34,'5. Bilans projekt'!$C$3:$O$3,0)),"")</f>
        <v/>
      </c>
      <c r="OFE36" s="131" t="str">
        <f>_xlfn.IFNA(INDEX('5. Bilans projekt'!$C$54:$O$54,1,MATCH('12. Ocena dyskontowa Inwestycji'!OFE$34,'5. Bilans projekt'!$C$3:$O$3,0))-INDEX('5. Bilans projekt'!$C$58:$O$58,1,MATCH('12. Ocena dyskontowa Inwestycji'!OFE$34,'5. Bilans projekt'!$C$3:$O$3,0))-INDEX('5. Bilans projekt'!$C$63:$O$63,1,MATCH('12. Ocena dyskontowa Inwestycji'!OFE$34,'5. Bilans projekt'!$C$3:$O$3,0))-INDEX('5. Bilans projekt'!$C$68:$O$68,1,MATCH('12. Ocena dyskontowa Inwestycji'!OFE$34,'5. Bilans projekt'!$C$3:$O$3,0)),"")</f>
        <v/>
      </c>
      <c r="OFF36" s="131" t="str">
        <f>_xlfn.IFNA(INDEX('5. Bilans projekt'!$C$54:$O$54,1,MATCH('12. Ocena dyskontowa Inwestycji'!OFF$34,'5. Bilans projekt'!$C$3:$O$3,0))-INDEX('5. Bilans projekt'!$C$58:$O$58,1,MATCH('12. Ocena dyskontowa Inwestycji'!OFF$34,'5. Bilans projekt'!$C$3:$O$3,0))-INDEX('5. Bilans projekt'!$C$63:$O$63,1,MATCH('12. Ocena dyskontowa Inwestycji'!OFF$34,'5. Bilans projekt'!$C$3:$O$3,0))-INDEX('5. Bilans projekt'!$C$68:$O$68,1,MATCH('12. Ocena dyskontowa Inwestycji'!OFF$34,'5. Bilans projekt'!$C$3:$O$3,0)),"")</f>
        <v/>
      </c>
      <c r="OFG36" s="131" t="str">
        <f>_xlfn.IFNA(INDEX('5. Bilans projekt'!$C$54:$O$54,1,MATCH('12. Ocena dyskontowa Inwestycji'!OFG$34,'5. Bilans projekt'!$C$3:$O$3,0))-INDEX('5. Bilans projekt'!$C$58:$O$58,1,MATCH('12. Ocena dyskontowa Inwestycji'!OFG$34,'5. Bilans projekt'!$C$3:$O$3,0))-INDEX('5. Bilans projekt'!$C$63:$O$63,1,MATCH('12. Ocena dyskontowa Inwestycji'!OFG$34,'5. Bilans projekt'!$C$3:$O$3,0))-INDEX('5. Bilans projekt'!$C$68:$O$68,1,MATCH('12. Ocena dyskontowa Inwestycji'!OFG$34,'5. Bilans projekt'!$C$3:$O$3,0)),"")</f>
        <v/>
      </c>
      <c r="OFH36" s="131" t="str">
        <f>_xlfn.IFNA(INDEX('5. Bilans projekt'!$C$54:$O$54,1,MATCH('12. Ocena dyskontowa Inwestycji'!OFH$34,'5. Bilans projekt'!$C$3:$O$3,0))-INDEX('5. Bilans projekt'!$C$58:$O$58,1,MATCH('12. Ocena dyskontowa Inwestycji'!OFH$34,'5. Bilans projekt'!$C$3:$O$3,0))-INDEX('5. Bilans projekt'!$C$63:$O$63,1,MATCH('12. Ocena dyskontowa Inwestycji'!OFH$34,'5. Bilans projekt'!$C$3:$O$3,0))-INDEX('5. Bilans projekt'!$C$68:$O$68,1,MATCH('12. Ocena dyskontowa Inwestycji'!OFH$34,'5. Bilans projekt'!$C$3:$O$3,0)),"")</f>
        <v/>
      </c>
      <c r="OFI36" s="131" t="str">
        <f>_xlfn.IFNA(INDEX('5. Bilans projekt'!$C$54:$O$54,1,MATCH('12. Ocena dyskontowa Inwestycji'!OFI$34,'5. Bilans projekt'!$C$3:$O$3,0))-INDEX('5. Bilans projekt'!$C$58:$O$58,1,MATCH('12. Ocena dyskontowa Inwestycji'!OFI$34,'5. Bilans projekt'!$C$3:$O$3,0))-INDEX('5. Bilans projekt'!$C$63:$O$63,1,MATCH('12. Ocena dyskontowa Inwestycji'!OFI$34,'5. Bilans projekt'!$C$3:$O$3,0))-INDEX('5. Bilans projekt'!$C$68:$O$68,1,MATCH('12. Ocena dyskontowa Inwestycji'!OFI$34,'5. Bilans projekt'!$C$3:$O$3,0)),"")</f>
        <v/>
      </c>
      <c r="OFJ36" s="131" t="str">
        <f>_xlfn.IFNA(INDEX('5. Bilans projekt'!$C$54:$O$54,1,MATCH('12. Ocena dyskontowa Inwestycji'!OFJ$34,'5. Bilans projekt'!$C$3:$O$3,0))-INDEX('5. Bilans projekt'!$C$58:$O$58,1,MATCH('12. Ocena dyskontowa Inwestycji'!OFJ$34,'5. Bilans projekt'!$C$3:$O$3,0))-INDEX('5. Bilans projekt'!$C$63:$O$63,1,MATCH('12. Ocena dyskontowa Inwestycji'!OFJ$34,'5. Bilans projekt'!$C$3:$O$3,0))-INDEX('5. Bilans projekt'!$C$68:$O$68,1,MATCH('12. Ocena dyskontowa Inwestycji'!OFJ$34,'5. Bilans projekt'!$C$3:$O$3,0)),"")</f>
        <v/>
      </c>
      <c r="OFK36" s="131" t="str">
        <f>_xlfn.IFNA(INDEX('5. Bilans projekt'!$C$54:$O$54,1,MATCH('12. Ocena dyskontowa Inwestycji'!OFK$34,'5. Bilans projekt'!$C$3:$O$3,0))-INDEX('5. Bilans projekt'!$C$58:$O$58,1,MATCH('12. Ocena dyskontowa Inwestycji'!OFK$34,'5. Bilans projekt'!$C$3:$O$3,0))-INDEX('5. Bilans projekt'!$C$63:$O$63,1,MATCH('12. Ocena dyskontowa Inwestycji'!OFK$34,'5. Bilans projekt'!$C$3:$O$3,0))-INDEX('5. Bilans projekt'!$C$68:$O$68,1,MATCH('12. Ocena dyskontowa Inwestycji'!OFK$34,'5. Bilans projekt'!$C$3:$O$3,0)),"")</f>
        <v/>
      </c>
      <c r="OFL36" s="131" t="str">
        <f>_xlfn.IFNA(INDEX('5. Bilans projekt'!$C$54:$O$54,1,MATCH('12. Ocena dyskontowa Inwestycji'!OFL$34,'5. Bilans projekt'!$C$3:$O$3,0))-INDEX('5. Bilans projekt'!$C$58:$O$58,1,MATCH('12. Ocena dyskontowa Inwestycji'!OFL$34,'5. Bilans projekt'!$C$3:$O$3,0))-INDEX('5. Bilans projekt'!$C$63:$O$63,1,MATCH('12. Ocena dyskontowa Inwestycji'!OFL$34,'5. Bilans projekt'!$C$3:$O$3,0))-INDEX('5. Bilans projekt'!$C$68:$O$68,1,MATCH('12. Ocena dyskontowa Inwestycji'!OFL$34,'5. Bilans projekt'!$C$3:$O$3,0)),"")</f>
        <v/>
      </c>
      <c r="OFM36" s="131" t="str">
        <f>_xlfn.IFNA(INDEX('5. Bilans projekt'!$C$54:$O$54,1,MATCH('12. Ocena dyskontowa Inwestycji'!OFM$34,'5. Bilans projekt'!$C$3:$O$3,0))-INDEX('5. Bilans projekt'!$C$58:$O$58,1,MATCH('12. Ocena dyskontowa Inwestycji'!OFM$34,'5. Bilans projekt'!$C$3:$O$3,0))-INDEX('5. Bilans projekt'!$C$63:$O$63,1,MATCH('12. Ocena dyskontowa Inwestycji'!OFM$34,'5. Bilans projekt'!$C$3:$O$3,0))-INDEX('5. Bilans projekt'!$C$68:$O$68,1,MATCH('12. Ocena dyskontowa Inwestycji'!OFM$34,'5. Bilans projekt'!$C$3:$O$3,0)),"")</f>
        <v/>
      </c>
      <c r="OFN36" s="131" t="str">
        <f>_xlfn.IFNA(INDEX('5. Bilans projekt'!$C$54:$O$54,1,MATCH('12. Ocena dyskontowa Inwestycji'!OFN$34,'5. Bilans projekt'!$C$3:$O$3,0))-INDEX('5. Bilans projekt'!$C$58:$O$58,1,MATCH('12. Ocena dyskontowa Inwestycji'!OFN$34,'5. Bilans projekt'!$C$3:$O$3,0))-INDEX('5. Bilans projekt'!$C$63:$O$63,1,MATCH('12. Ocena dyskontowa Inwestycji'!OFN$34,'5. Bilans projekt'!$C$3:$O$3,0))-INDEX('5. Bilans projekt'!$C$68:$O$68,1,MATCH('12. Ocena dyskontowa Inwestycji'!OFN$34,'5. Bilans projekt'!$C$3:$O$3,0)),"")</f>
        <v/>
      </c>
      <c r="OFO36" s="131" t="str">
        <f>_xlfn.IFNA(INDEX('5. Bilans projekt'!$C$54:$O$54,1,MATCH('12. Ocena dyskontowa Inwestycji'!OFO$34,'5. Bilans projekt'!$C$3:$O$3,0))-INDEX('5. Bilans projekt'!$C$58:$O$58,1,MATCH('12. Ocena dyskontowa Inwestycji'!OFO$34,'5. Bilans projekt'!$C$3:$O$3,0))-INDEX('5. Bilans projekt'!$C$63:$O$63,1,MATCH('12. Ocena dyskontowa Inwestycji'!OFO$34,'5. Bilans projekt'!$C$3:$O$3,0))-INDEX('5. Bilans projekt'!$C$68:$O$68,1,MATCH('12. Ocena dyskontowa Inwestycji'!OFO$34,'5. Bilans projekt'!$C$3:$O$3,0)),"")</f>
        <v/>
      </c>
      <c r="OFP36" s="131" t="str">
        <f>_xlfn.IFNA(INDEX('5. Bilans projekt'!$C$54:$O$54,1,MATCH('12. Ocena dyskontowa Inwestycji'!OFP$34,'5. Bilans projekt'!$C$3:$O$3,0))-INDEX('5. Bilans projekt'!$C$58:$O$58,1,MATCH('12. Ocena dyskontowa Inwestycji'!OFP$34,'5. Bilans projekt'!$C$3:$O$3,0))-INDEX('5. Bilans projekt'!$C$63:$O$63,1,MATCH('12. Ocena dyskontowa Inwestycji'!OFP$34,'5. Bilans projekt'!$C$3:$O$3,0))-INDEX('5. Bilans projekt'!$C$68:$O$68,1,MATCH('12. Ocena dyskontowa Inwestycji'!OFP$34,'5. Bilans projekt'!$C$3:$O$3,0)),"")</f>
        <v/>
      </c>
      <c r="OFQ36" s="131" t="str">
        <f>_xlfn.IFNA(INDEX('5. Bilans projekt'!$C$54:$O$54,1,MATCH('12. Ocena dyskontowa Inwestycji'!OFQ$34,'5. Bilans projekt'!$C$3:$O$3,0))-INDEX('5. Bilans projekt'!$C$58:$O$58,1,MATCH('12. Ocena dyskontowa Inwestycji'!OFQ$34,'5. Bilans projekt'!$C$3:$O$3,0))-INDEX('5. Bilans projekt'!$C$63:$O$63,1,MATCH('12. Ocena dyskontowa Inwestycji'!OFQ$34,'5. Bilans projekt'!$C$3:$O$3,0))-INDEX('5. Bilans projekt'!$C$68:$O$68,1,MATCH('12. Ocena dyskontowa Inwestycji'!OFQ$34,'5. Bilans projekt'!$C$3:$O$3,0)),"")</f>
        <v/>
      </c>
      <c r="OFR36" s="131" t="str">
        <f>_xlfn.IFNA(INDEX('5. Bilans projekt'!$C$54:$O$54,1,MATCH('12. Ocena dyskontowa Inwestycji'!OFR$34,'5. Bilans projekt'!$C$3:$O$3,0))-INDEX('5. Bilans projekt'!$C$58:$O$58,1,MATCH('12. Ocena dyskontowa Inwestycji'!OFR$34,'5. Bilans projekt'!$C$3:$O$3,0))-INDEX('5. Bilans projekt'!$C$63:$O$63,1,MATCH('12. Ocena dyskontowa Inwestycji'!OFR$34,'5. Bilans projekt'!$C$3:$O$3,0))-INDEX('5. Bilans projekt'!$C$68:$O$68,1,MATCH('12. Ocena dyskontowa Inwestycji'!OFR$34,'5. Bilans projekt'!$C$3:$O$3,0)),"")</f>
        <v/>
      </c>
      <c r="OFS36" s="131" t="str">
        <f>_xlfn.IFNA(INDEX('5. Bilans projekt'!$C$54:$O$54,1,MATCH('12. Ocena dyskontowa Inwestycji'!OFS$34,'5. Bilans projekt'!$C$3:$O$3,0))-INDEX('5. Bilans projekt'!$C$58:$O$58,1,MATCH('12. Ocena dyskontowa Inwestycji'!OFS$34,'5. Bilans projekt'!$C$3:$O$3,0))-INDEX('5. Bilans projekt'!$C$63:$O$63,1,MATCH('12. Ocena dyskontowa Inwestycji'!OFS$34,'5. Bilans projekt'!$C$3:$O$3,0))-INDEX('5. Bilans projekt'!$C$68:$O$68,1,MATCH('12. Ocena dyskontowa Inwestycji'!OFS$34,'5. Bilans projekt'!$C$3:$O$3,0)),"")</f>
        <v/>
      </c>
      <c r="OFT36" s="131" t="str">
        <f>_xlfn.IFNA(INDEX('5. Bilans projekt'!$C$54:$O$54,1,MATCH('12. Ocena dyskontowa Inwestycji'!OFT$34,'5. Bilans projekt'!$C$3:$O$3,0))-INDEX('5. Bilans projekt'!$C$58:$O$58,1,MATCH('12. Ocena dyskontowa Inwestycji'!OFT$34,'5. Bilans projekt'!$C$3:$O$3,0))-INDEX('5. Bilans projekt'!$C$63:$O$63,1,MATCH('12. Ocena dyskontowa Inwestycji'!OFT$34,'5. Bilans projekt'!$C$3:$O$3,0))-INDEX('5. Bilans projekt'!$C$68:$O$68,1,MATCH('12. Ocena dyskontowa Inwestycji'!OFT$34,'5. Bilans projekt'!$C$3:$O$3,0)),"")</f>
        <v/>
      </c>
      <c r="OFU36" s="131" t="str">
        <f>_xlfn.IFNA(INDEX('5. Bilans projekt'!$C$54:$O$54,1,MATCH('12. Ocena dyskontowa Inwestycji'!OFU$34,'5. Bilans projekt'!$C$3:$O$3,0))-INDEX('5. Bilans projekt'!$C$58:$O$58,1,MATCH('12. Ocena dyskontowa Inwestycji'!OFU$34,'5. Bilans projekt'!$C$3:$O$3,0))-INDEX('5. Bilans projekt'!$C$63:$O$63,1,MATCH('12. Ocena dyskontowa Inwestycji'!OFU$34,'5. Bilans projekt'!$C$3:$O$3,0))-INDEX('5. Bilans projekt'!$C$68:$O$68,1,MATCH('12. Ocena dyskontowa Inwestycji'!OFU$34,'5. Bilans projekt'!$C$3:$O$3,0)),"")</f>
        <v/>
      </c>
      <c r="OFV36" s="131" t="str">
        <f>_xlfn.IFNA(INDEX('5. Bilans projekt'!$C$54:$O$54,1,MATCH('12. Ocena dyskontowa Inwestycji'!OFV$34,'5. Bilans projekt'!$C$3:$O$3,0))-INDEX('5. Bilans projekt'!$C$58:$O$58,1,MATCH('12. Ocena dyskontowa Inwestycji'!OFV$34,'5. Bilans projekt'!$C$3:$O$3,0))-INDEX('5. Bilans projekt'!$C$63:$O$63,1,MATCH('12. Ocena dyskontowa Inwestycji'!OFV$34,'5. Bilans projekt'!$C$3:$O$3,0))-INDEX('5. Bilans projekt'!$C$68:$O$68,1,MATCH('12. Ocena dyskontowa Inwestycji'!OFV$34,'5. Bilans projekt'!$C$3:$O$3,0)),"")</f>
        <v/>
      </c>
      <c r="OFW36" s="131" t="str">
        <f>_xlfn.IFNA(INDEX('5. Bilans projekt'!$C$54:$O$54,1,MATCH('12. Ocena dyskontowa Inwestycji'!OFW$34,'5. Bilans projekt'!$C$3:$O$3,0))-INDEX('5. Bilans projekt'!$C$58:$O$58,1,MATCH('12. Ocena dyskontowa Inwestycji'!OFW$34,'5. Bilans projekt'!$C$3:$O$3,0))-INDEX('5. Bilans projekt'!$C$63:$O$63,1,MATCH('12. Ocena dyskontowa Inwestycji'!OFW$34,'5. Bilans projekt'!$C$3:$O$3,0))-INDEX('5. Bilans projekt'!$C$68:$O$68,1,MATCH('12. Ocena dyskontowa Inwestycji'!OFW$34,'5. Bilans projekt'!$C$3:$O$3,0)),"")</f>
        <v/>
      </c>
      <c r="OFX36" s="131" t="str">
        <f>_xlfn.IFNA(INDEX('5. Bilans projekt'!$C$54:$O$54,1,MATCH('12. Ocena dyskontowa Inwestycji'!OFX$34,'5. Bilans projekt'!$C$3:$O$3,0))-INDEX('5. Bilans projekt'!$C$58:$O$58,1,MATCH('12. Ocena dyskontowa Inwestycji'!OFX$34,'5. Bilans projekt'!$C$3:$O$3,0))-INDEX('5. Bilans projekt'!$C$63:$O$63,1,MATCH('12. Ocena dyskontowa Inwestycji'!OFX$34,'5. Bilans projekt'!$C$3:$O$3,0))-INDEX('5. Bilans projekt'!$C$68:$O$68,1,MATCH('12. Ocena dyskontowa Inwestycji'!OFX$34,'5. Bilans projekt'!$C$3:$O$3,0)),"")</f>
        <v/>
      </c>
      <c r="OFY36" s="131" t="str">
        <f>_xlfn.IFNA(INDEX('5. Bilans projekt'!$C$54:$O$54,1,MATCH('12. Ocena dyskontowa Inwestycji'!OFY$34,'5. Bilans projekt'!$C$3:$O$3,0))-INDEX('5. Bilans projekt'!$C$58:$O$58,1,MATCH('12. Ocena dyskontowa Inwestycji'!OFY$34,'5. Bilans projekt'!$C$3:$O$3,0))-INDEX('5. Bilans projekt'!$C$63:$O$63,1,MATCH('12. Ocena dyskontowa Inwestycji'!OFY$34,'5. Bilans projekt'!$C$3:$O$3,0))-INDEX('5. Bilans projekt'!$C$68:$O$68,1,MATCH('12. Ocena dyskontowa Inwestycji'!OFY$34,'5. Bilans projekt'!$C$3:$O$3,0)),"")</f>
        <v/>
      </c>
      <c r="OFZ36" s="131" t="str">
        <f>_xlfn.IFNA(INDEX('5. Bilans projekt'!$C$54:$O$54,1,MATCH('12. Ocena dyskontowa Inwestycji'!OFZ$34,'5. Bilans projekt'!$C$3:$O$3,0))-INDEX('5. Bilans projekt'!$C$58:$O$58,1,MATCH('12. Ocena dyskontowa Inwestycji'!OFZ$34,'5. Bilans projekt'!$C$3:$O$3,0))-INDEX('5. Bilans projekt'!$C$63:$O$63,1,MATCH('12. Ocena dyskontowa Inwestycji'!OFZ$34,'5. Bilans projekt'!$C$3:$O$3,0))-INDEX('5. Bilans projekt'!$C$68:$O$68,1,MATCH('12. Ocena dyskontowa Inwestycji'!OFZ$34,'5. Bilans projekt'!$C$3:$O$3,0)),"")</f>
        <v/>
      </c>
      <c r="OGA36" s="131" t="str">
        <f>_xlfn.IFNA(INDEX('5. Bilans projekt'!$C$54:$O$54,1,MATCH('12. Ocena dyskontowa Inwestycji'!OGA$34,'5. Bilans projekt'!$C$3:$O$3,0))-INDEX('5. Bilans projekt'!$C$58:$O$58,1,MATCH('12. Ocena dyskontowa Inwestycji'!OGA$34,'5. Bilans projekt'!$C$3:$O$3,0))-INDEX('5. Bilans projekt'!$C$63:$O$63,1,MATCH('12. Ocena dyskontowa Inwestycji'!OGA$34,'5. Bilans projekt'!$C$3:$O$3,0))-INDEX('5. Bilans projekt'!$C$68:$O$68,1,MATCH('12. Ocena dyskontowa Inwestycji'!OGA$34,'5. Bilans projekt'!$C$3:$O$3,0)),"")</f>
        <v/>
      </c>
      <c r="OGB36" s="131" t="str">
        <f>_xlfn.IFNA(INDEX('5. Bilans projekt'!$C$54:$O$54,1,MATCH('12. Ocena dyskontowa Inwestycji'!OGB$34,'5. Bilans projekt'!$C$3:$O$3,0))-INDEX('5. Bilans projekt'!$C$58:$O$58,1,MATCH('12. Ocena dyskontowa Inwestycji'!OGB$34,'5. Bilans projekt'!$C$3:$O$3,0))-INDEX('5. Bilans projekt'!$C$63:$O$63,1,MATCH('12. Ocena dyskontowa Inwestycji'!OGB$34,'5. Bilans projekt'!$C$3:$O$3,0))-INDEX('5. Bilans projekt'!$C$68:$O$68,1,MATCH('12. Ocena dyskontowa Inwestycji'!OGB$34,'5. Bilans projekt'!$C$3:$O$3,0)),"")</f>
        <v/>
      </c>
      <c r="OGC36" s="131" t="str">
        <f>_xlfn.IFNA(INDEX('5. Bilans projekt'!$C$54:$O$54,1,MATCH('12. Ocena dyskontowa Inwestycji'!OGC$34,'5. Bilans projekt'!$C$3:$O$3,0))-INDEX('5. Bilans projekt'!$C$58:$O$58,1,MATCH('12. Ocena dyskontowa Inwestycji'!OGC$34,'5. Bilans projekt'!$C$3:$O$3,0))-INDEX('5. Bilans projekt'!$C$63:$O$63,1,MATCH('12. Ocena dyskontowa Inwestycji'!OGC$34,'5. Bilans projekt'!$C$3:$O$3,0))-INDEX('5. Bilans projekt'!$C$68:$O$68,1,MATCH('12. Ocena dyskontowa Inwestycji'!OGC$34,'5. Bilans projekt'!$C$3:$O$3,0)),"")</f>
        <v/>
      </c>
      <c r="OGD36" s="131" t="str">
        <f>_xlfn.IFNA(INDEX('5. Bilans projekt'!$C$54:$O$54,1,MATCH('12. Ocena dyskontowa Inwestycji'!OGD$34,'5. Bilans projekt'!$C$3:$O$3,0))-INDEX('5. Bilans projekt'!$C$58:$O$58,1,MATCH('12. Ocena dyskontowa Inwestycji'!OGD$34,'5. Bilans projekt'!$C$3:$O$3,0))-INDEX('5. Bilans projekt'!$C$63:$O$63,1,MATCH('12. Ocena dyskontowa Inwestycji'!OGD$34,'5. Bilans projekt'!$C$3:$O$3,0))-INDEX('5. Bilans projekt'!$C$68:$O$68,1,MATCH('12. Ocena dyskontowa Inwestycji'!OGD$34,'5. Bilans projekt'!$C$3:$O$3,0)),"")</f>
        <v/>
      </c>
      <c r="OGE36" s="131" t="str">
        <f>_xlfn.IFNA(INDEX('5. Bilans projekt'!$C$54:$O$54,1,MATCH('12. Ocena dyskontowa Inwestycji'!OGE$34,'5. Bilans projekt'!$C$3:$O$3,0))-INDEX('5. Bilans projekt'!$C$58:$O$58,1,MATCH('12. Ocena dyskontowa Inwestycji'!OGE$34,'5. Bilans projekt'!$C$3:$O$3,0))-INDEX('5. Bilans projekt'!$C$63:$O$63,1,MATCH('12. Ocena dyskontowa Inwestycji'!OGE$34,'5. Bilans projekt'!$C$3:$O$3,0))-INDEX('5. Bilans projekt'!$C$68:$O$68,1,MATCH('12. Ocena dyskontowa Inwestycji'!OGE$34,'5. Bilans projekt'!$C$3:$O$3,0)),"")</f>
        <v/>
      </c>
      <c r="OGF36" s="131" t="str">
        <f>_xlfn.IFNA(INDEX('5. Bilans projekt'!$C$54:$O$54,1,MATCH('12. Ocena dyskontowa Inwestycji'!OGF$34,'5. Bilans projekt'!$C$3:$O$3,0))-INDEX('5. Bilans projekt'!$C$58:$O$58,1,MATCH('12. Ocena dyskontowa Inwestycji'!OGF$34,'5. Bilans projekt'!$C$3:$O$3,0))-INDEX('5. Bilans projekt'!$C$63:$O$63,1,MATCH('12. Ocena dyskontowa Inwestycji'!OGF$34,'5. Bilans projekt'!$C$3:$O$3,0))-INDEX('5. Bilans projekt'!$C$68:$O$68,1,MATCH('12. Ocena dyskontowa Inwestycji'!OGF$34,'5. Bilans projekt'!$C$3:$O$3,0)),"")</f>
        <v/>
      </c>
      <c r="OGG36" s="131" t="str">
        <f>_xlfn.IFNA(INDEX('5. Bilans projekt'!$C$54:$O$54,1,MATCH('12. Ocena dyskontowa Inwestycji'!OGG$34,'5. Bilans projekt'!$C$3:$O$3,0))-INDEX('5. Bilans projekt'!$C$58:$O$58,1,MATCH('12. Ocena dyskontowa Inwestycji'!OGG$34,'5. Bilans projekt'!$C$3:$O$3,0))-INDEX('5. Bilans projekt'!$C$63:$O$63,1,MATCH('12. Ocena dyskontowa Inwestycji'!OGG$34,'5. Bilans projekt'!$C$3:$O$3,0))-INDEX('5. Bilans projekt'!$C$68:$O$68,1,MATCH('12. Ocena dyskontowa Inwestycji'!OGG$34,'5. Bilans projekt'!$C$3:$O$3,0)),"")</f>
        <v/>
      </c>
      <c r="OGH36" s="131" t="str">
        <f>_xlfn.IFNA(INDEX('5. Bilans projekt'!$C$54:$O$54,1,MATCH('12. Ocena dyskontowa Inwestycji'!OGH$34,'5. Bilans projekt'!$C$3:$O$3,0))-INDEX('5. Bilans projekt'!$C$58:$O$58,1,MATCH('12. Ocena dyskontowa Inwestycji'!OGH$34,'5. Bilans projekt'!$C$3:$O$3,0))-INDEX('5. Bilans projekt'!$C$63:$O$63,1,MATCH('12. Ocena dyskontowa Inwestycji'!OGH$34,'5. Bilans projekt'!$C$3:$O$3,0))-INDEX('5. Bilans projekt'!$C$68:$O$68,1,MATCH('12. Ocena dyskontowa Inwestycji'!OGH$34,'5. Bilans projekt'!$C$3:$O$3,0)),"")</f>
        <v/>
      </c>
      <c r="OGI36" s="131" t="str">
        <f>_xlfn.IFNA(INDEX('5. Bilans projekt'!$C$54:$O$54,1,MATCH('12. Ocena dyskontowa Inwestycji'!OGI$34,'5. Bilans projekt'!$C$3:$O$3,0))-INDEX('5. Bilans projekt'!$C$58:$O$58,1,MATCH('12. Ocena dyskontowa Inwestycji'!OGI$34,'5. Bilans projekt'!$C$3:$O$3,0))-INDEX('5. Bilans projekt'!$C$63:$O$63,1,MATCH('12. Ocena dyskontowa Inwestycji'!OGI$34,'5. Bilans projekt'!$C$3:$O$3,0))-INDEX('5. Bilans projekt'!$C$68:$O$68,1,MATCH('12. Ocena dyskontowa Inwestycji'!OGI$34,'5. Bilans projekt'!$C$3:$O$3,0)),"")</f>
        <v/>
      </c>
      <c r="OGJ36" s="131" t="str">
        <f>_xlfn.IFNA(INDEX('5. Bilans projekt'!$C$54:$O$54,1,MATCH('12. Ocena dyskontowa Inwestycji'!OGJ$34,'5. Bilans projekt'!$C$3:$O$3,0))-INDEX('5. Bilans projekt'!$C$58:$O$58,1,MATCH('12. Ocena dyskontowa Inwestycji'!OGJ$34,'5. Bilans projekt'!$C$3:$O$3,0))-INDEX('5. Bilans projekt'!$C$63:$O$63,1,MATCH('12. Ocena dyskontowa Inwestycji'!OGJ$34,'5. Bilans projekt'!$C$3:$O$3,0))-INDEX('5. Bilans projekt'!$C$68:$O$68,1,MATCH('12. Ocena dyskontowa Inwestycji'!OGJ$34,'5. Bilans projekt'!$C$3:$O$3,0)),"")</f>
        <v/>
      </c>
      <c r="OGK36" s="131" t="str">
        <f>_xlfn.IFNA(INDEX('5. Bilans projekt'!$C$54:$O$54,1,MATCH('12. Ocena dyskontowa Inwestycji'!OGK$34,'5. Bilans projekt'!$C$3:$O$3,0))-INDEX('5. Bilans projekt'!$C$58:$O$58,1,MATCH('12. Ocena dyskontowa Inwestycji'!OGK$34,'5. Bilans projekt'!$C$3:$O$3,0))-INDEX('5. Bilans projekt'!$C$63:$O$63,1,MATCH('12. Ocena dyskontowa Inwestycji'!OGK$34,'5. Bilans projekt'!$C$3:$O$3,0))-INDEX('5. Bilans projekt'!$C$68:$O$68,1,MATCH('12. Ocena dyskontowa Inwestycji'!OGK$34,'5. Bilans projekt'!$C$3:$O$3,0)),"")</f>
        <v/>
      </c>
      <c r="OGL36" s="131" t="str">
        <f>_xlfn.IFNA(INDEX('5. Bilans projekt'!$C$54:$O$54,1,MATCH('12. Ocena dyskontowa Inwestycji'!OGL$34,'5. Bilans projekt'!$C$3:$O$3,0))-INDEX('5. Bilans projekt'!$C$58:$O$58,1,MATCH('12. Ocena dyskontowa Inwestycji'!OGL$34,'5. Bilans projekt'!$C$3:$O$3,0))-INDEX('5. Bilans projekt'!$C$63:$O$63,1,MATCH('12. Ocena dyskontowa Inwestycji'!OGL$34,'5. Bilans projekt'!$C$3:$O$3,0))-INDEX('5. Bilans projekt'!$C$68:$O$68,1,MATCH('12. Ocena dyskontowa Inwestycji'!OGL$34,'5. Bilans projekt'!$C$3:$O$3,0)),"")</f>
        <v/>
      </c>
      <c r="OGM36" s="131" t="str">
        <f>_xlfn.IFNA(INDEX('5. Bilans projekt'!$C$54:$O$54,1,MATCH('12. Ocena dyskontowa Inwestycji'!OGM$34,'5. Bilans projekt'!$C$3:$O$3,0))-INDEX('5. Bilans projekt'!$C$58:$O$58,1,MATCH('12. Ocena dyskontowa Inwestycji'!OGM$34,'5. Bilans projekt'!$C$3:$O$3,0))-INDEX('5. Bilans projekt'!$C$63:$O$63,1,MATCH('12. Ocena dyskontowa Inwestycji'!OGM$34,'5. Bilans projekt'!$C$3:$O$3,0))-INDEX('5. Bilans projekt'!$C$68:$O$68,1,MATCH('12. Ocena dyskontowa Inwestycji'!OGM$34,'5. Bilans projekt'!$C$3:$O$3,0)),"")</f>
        <v/>
      </c>
      <c r="OGN36" s="131" t="str">
        <f>_xlfn.IFNA(INDEX('5. Bilans projekt'!$C$54:$O$54,1,MATCH('12. Ocena dyskontowa Inwestycji'!OGN$34,'5. Bilans projekt'!$C$3:$O$3,0))-INDEX('5. Bilans projekt'!$C$58:$O$58,1,MATCH('12. Ocena dyskontowa Inwestycji'!OGN$34,'5. Bilans projekt'!$C$3:$O$3,0))-INDEX('5. Bilans projekt'!$C$63:$O$63,1,MATCH('12. Ocena dyskontowa Inwestycji'!OGN$34,'5. Bilans projekt'!$C$3:$O$3,0))-INDEX('5. Bilans projekt'!$C$68:$O$68,1,MATCH('12. Ocena dyskontowa Inwestycji'!OGN$34,'5. Bilans projekt'!$C$3:$O$3,0)),"")</f>
        <v/>
      </c>
      <c r="OGO36" s="131" t="str">
        <f>_xlfn.IFNA(INDEX('5. Bilans projekt'!$C$54:$O$54,1,MATCH('12. Ocena dyskontowa Inwestycji'!OGO$34,'5. Bilans projekt'!$C$3:$O$3,0))-INDEX('5. Bilans projekt'!$C$58:$O$58,1,MATCH('12. Ocena dyskontowa Inwestycji'!OGO$34,'5. Bilans projekt'!$C$3:$O$3,0))-INDEX('5. Bilans projekt'!$C$63:$O$63,1,MATCH('12. Ocena dyskontowa Inwestycji'!OGO$34,'5. Bilans projekt'!$C$3:$O$3,0))-INDEX('5. Bilans projekt'!$C$68:$O$68,1,MATCH('12. Ocena dyskontowa Inwestycji'!OGO$34,'5. Bilans projekt'!$C$3:$O$3,0)),"")</f>
        <v/>
      </c>
      <c r="OGP36" s="131" t="str">
        <f>_xlfn.IFNA(INDEX('5. Bilans projekt'!$C$54:$O$54,1,MATCH('12. Ocena dyskontowa Inwestycji'!OGP$34,'5. Bilans projekt'!$C$3:$O$3,0))-INDEX('5. Bilans projekt'!$C$58:$O$58,1,MATCH('12. Ocena dyskontowa Inwestycji'!OGP$34,'5. Bilans projekt'!$C$3:$O$3,0))-INDEX('5. Bilans projekt'!$C$63:$O$63,1,MATCH('12. Ocena dyskontowa Inwestycji'!OGP$34,'5. Bilans projekt'!$C$3:$O$3,0))-INDEX('5. Bilans projekt'!$C$68:$O$68,1,MATCH('12. Ocena dyskontowa Inwestycji'!OGP$34,'5. Bilans projekt'!$C$3:$O$3,0)),"")</f>
        <v/>
      </c>
      <c r="OGQ36" s="131" t="str">
        <f>_xlfn.IFNA(INDEX('5. Bilans projekt'!$C$54:$O$54,1,MATCH('12. Ocena dyskontowa Inwestycji'!OGQ$34,'5. Bilans projekt'!$C$3:$O$3,0))-INDEX('5. Bilans projekt'!$C$58:$O$58,1,MATCH('12. Ocena dyskontowa Inwestycji'!OGQ$34,'5. Bilans projekt'!$C$3:$O$3,0))-INDEX('5. Bilans projekt'!$C$63:$O$63,1,MATCH('12. Ocena dyskontowa Inwestycji'!OGQ$34,'5. Bilans projekt'!$C$3:$O$3,0))-INDEX('5. Bilans projekt'!$C$68:$O$68,1,MATCH('12. Ocena dyskontowa Inwestycji'!OGQ$34,'5. Bilans projekt'!$C$3:$O$3,0)),"")</f>
        <v/>
      </c>
      <c r="OGR36" s="131" t="str">
        <f>_xlfn.IFNA(INDEX('5. Bilans projekt'!$C$54:$O$54,1,MATCH('12. Ocena dyskontowa Inwestycji'!OGR$34,'5. Bilans projekt'!$C$3:$O$3,0))-INDEX('5. Bilans projekt'!$C$58:$O$58,1,MATCH('12. Ocena dyskontowa Inwestycji'!OGR$34,'5. Bilans projekt'!$C$3:$O$3,0))-INDEX('5. Bilans projekt'!$C$63:$O$63,1,MATCH('12. Ocena dyskontowa Inwestycji'!OGR$34,'5. Bilans projekt'!$C$3:$O$3,0))-INDEX('5. Bilans projekt'!$C$68:$O$68,1,MATCH('12. Ocena dyskontowa Inwestycji'!OGR$34,'5. Bilans projekt'!$C$3:$O$3,0)),"")</f>
        <v/>
      </c>
      <c r="OGS36" s="131" t="str">
        <f>_xlfn.IFNA(INDEX('5. Bilans projekt'!$C$54:$O$54,1,MATCH('12. Ocena dyskontowa Inwestycji'!OGS$34,'5. Bilans projekt'!$C$3:$O$3,0))-INDEX('5. Bilans projekt'!$C$58:$O$58,1,MATCH('12. Ocena dyskontowa Inwestycji'!OGS$34,'5. Bilans projekt'!$C$3:$O$3,0))-INDEX('5. Bilans projekt'!$C$63:$O$63,1,MATCH('12. Ocena dyskontowa Inwestycji'!OGS$34,'5. Bilans projekt'!$C$3:$O$3,0))-INDEX('5. Bilans projekt'!$C$68:$O$68,1,MATCH('12. Ocena dyskontowa Inwestycji'!OGS$34,'5. Bilans projekt'!$C$3:$O$3,0)),"")</f>
        <v/>
      </c>
      <c r="OGT36" s="131" t="str">
        <f>_xlfn.IFNA(INDEX('5. Bilans projekt'!$C$54:$O$54,1,MATCH('12. Ocena dyskontowa Inwestycji'!OGT$34,'5. Bilans projekt'!$C$3:$O$3,0))-INDEX('5. Bilans projekt'!$C$58:$O$58,1,MATCH('12. Ocena dyskontowa Inwestycji'!OGT$34,'5. Bilans projekt'!$C$3:$O$3,0))-INDEX('5. Bilans projekt'!$C$63:$O$63,1,MATCH('12. Ocena dyskontowa Inwestycji'!OGT$34,'5. Bilans projekt'!$C$3:$O$3,0))-INDEX('5. Bilans projekt'!$C$68:$O$68,1,MATCH('12. Ocena dyskontowa Inwestycji'!OGT$34,'5. Bilans projekt'!$C$3:$O$3,0)),"")</f>
        <v/>
      </c>
      <c r="OGU36" s="131" t="str">
        <f>_xlfn.IFNA(INDEX('5. Bilans projekt'!$C$54:$O$54,1,MATCH('12. Ocena dyskontowa Inwestycji'!OGU$34,'5. Bilans projekt'!$C$3:$O$3,0))-INDEX('5. Bilans projekt'!$C$58:$O$58,1,MATCH('12. Ocena dyskontowa Inwestycji'!OGU$34,'5. Bilans projekt'!$C$3:$O$3,0))-INDEX('5. Bilans projekt'!$C$63:$O$63,1,MATCH('12. Ocena dyskontowa Inwestycji'!OGU$34,'5. Bilans projekt'!$C$3:$O$3,0))-INDEX('5. Bilans projekt'!$C$68:$O$68,1,MATCH('12. Ocena dyskontowa Inwestycji'!OGU$34,'5. Bilans projekt'!$C$3:$O$3,0)),"")</f>
        <v/>
      </c>
      <c r="OGV36" s="131" t="str">
        <f>_xlfn.IFNA(INDEX('5. Bilans projekt'!$C$54:$O$54,1,MATCH('12. Ocena dyskontowa Inwestycji'!OGV$34,'5. Bilans projekt'!$C$3:$O$3,0))-INDEX('5. Bilans projekt'!$C$58:$O$58,1,MATCH('12. Ocena dyskontowa Inwestycji'!OGV$34,'5. Bilans projekt'!$C$3:$O$3,0))-INDEX('5. Bilans projekt'!$C$63:$O$63,1,MATCH('12. Ocena dyskontowa Inwestycji'!OGV$34,'5. Bilans projekt'!$C$3:$O$3,0))-INDEX('5. Bilans projekt'!$C$68:$O$68,1,MATCH('12. Ocena dyskontowa Inwestycji'!OGV$34,'5. Bilans projekt'!$C$3:$O$3,0)),"")</f>
        <v/>
      </c>
      <c r="OGW36" s="131" t="str">
        <f>_xlfn.IFNA(INDEX('5. Bilans projekt'!$C$54:$O$54,1,MATCH('12. Ocena dyskontowa Inwestycji'!OGW$34,'5. Bilans projekt'!$C$3:$O$3,0))-INDEX('5. Bilans projekt'!$C$58:$O$58,1,MATCH('12. Ocena dyskontowa Inwestycji'!OGW$34,'5. Bilans projekt'!$C$3:$O$3,0))-INDEX('5. Bilans projekt'!$C$63:$O$63,1,MATCH('12. Ocena dyskontowa Inwestycji'!OGW$34,'5. Bilans projekt'!$C$3:$O$3,0))-INDEX('5. Bilans projekt'!$C$68:$O$68,1,MATCH('12. Ocena dyskontowa Inwestycji'!OGW$34,'5. Bilans projekt'!$C$3:$O$3,0)),"")</f>
        <v/>
      </c>
      <c r="OGX36" s="131" t="str">
        <f>_xlfn.IFNA(INDEX('5. Bilans projekt'!$C$54:$O$54,1,MATCH('12. Ocena dyskontowa Inwestycji'!OGX$34,'5. Bilans projekt'!$C$3:$O$3,0))-INDEX('5. Bilans projekt'!$C$58:$O$58,1,MATCH('12. Ocena dyskontowa Inwestycji'!OGX$34,'5. Bilans projekt'!$C$3:$O$3,0))-INDEX('5. Bilans projekt'!$C$63:$O$63,1,MATCH('12. Ocena dyskontowa Inwestycji'!OGX$34,'5. Bilans projekt'!$C$3:$O$3,0))-INDEX('5. Bilans projekt'!$C$68:$O$68,1,MATCH('12. Ocena dyskontowa Inwestycji'!OGX$34,'5. Bilans projekt'!$C$3:$O$3,0)),"")</f>
        <v/>
      </c>
      <c r="OGY36" s="131" t="str">
        <f>_xlfn.IFNA(INDEX('5. Bilans projekt'!$C$54:$O$54,1,MATCH('12. Ocena dyskontowa Inwestycji'!OGY$34,'5. Bilans projekt'!$C$3:$O$3,0))-INDEX('5. Bilans projekt'!$C$58:$O$58,1,MATCH('12. Ocena dyskontowa Inwestycji'!OGY$34,'5. Bilans projekt'!$C$3:$O$3,0))-INDEX('5. Bilans projekt'!$C$63:$O$63,1,MATCH('12. Ocena dyskontowa Inwestycji'!OGY$34,'5. Bilans projekt'!$C$3:$O$3,0))-INDEX('5. Bilans projekt'!$C$68:$O$68,1,MATCH('12. Ocena dyskontowa Inwestycji'!OGY$34,'5. Bilans projekt'!$C$3:$O$3,0)),"")</f>
        <v/>
      </c>
      <c r="OGZ36" s="131" t="str">
        <f>_xlfn.IFNA(INDEX('5. Bilans projekt'!$C$54:$O$54,1,MATCH('12. Ocena dyskontowa Inwestycji'!OGZ$34,'5. Bilans projekt'!$C$3:$O$3,0))-INDEX('5. Bilans projekt'!$C$58:$O$58,1,MATCH('12. Ocena dyskontowa Inwestycji'!OGZ$34,'5. Bilans projekt'!$C$3:$O$3,0))-INDEX('5. Bilans projekt'!$C$63:$O$63,1,MATCH('12. Ocena dyskontowa Inwestycji'!OGZ$34,'5. Bilans projekt'!$C$3:$O$3,0))-INDEX('5. Bilans projekt'!$C$68:$O$68,1,MATCH('12. Ocena dyskontowa Inwestycji'!OGZ$34,'5. Bilans projekt'!$C$3:$O$3,0)),"")</f>
        <v/>
      </c>
      <c r="OHA36" s="131" t="str">
        <f>_xlfn.IFNA(INDEX('5. Bilans projekt'!$C$54:$O$54,1,MATCH('12. Ocena dyskontowa Inwestycji'!OHA$34,'5. Bilans projekt'!$C$3:$O$3,0))-INDEX('5. Bilans projekt'!$C$58:$O$58,1,MATCH('12. Ocena dyskontowa Inwestycji'!OHA$34,'5. Bilans projekt'!$C$3:$O$3,0))-INDEX('5. Bilans projekt'!$C$63:$O$63,1,MATCH('12. Ocena dyskontowa Inwestycji'!OHA$34,'5. Bilans projekt'!$C$3:$O$3,0))-INDEX('5. Bilans projekt'!$C$68:$O$68,1,MATCH('12. Ocena dyskontowa Inwestycji'!OHA$34,'5. Bilans projekt'!$C$3:$O$3,0)),"")</f>
        <v/>
      </c>
      <c r="OHB36" s="131" t="str">
        <f>_xlfn.IFNA(INDEX('5. Bilans projekt'!$C$54:$O$54,1,MATCH('12. Ocena dyskontowa Inwestycji'!OHB$34,'5. Bilans projekt'!$C$3:$O$3,0))-INDEX('5. Bilans projekt'!$C$58:$O$58,1,MATCH('12. Ocena dyskontowa Inwestycji'!OHB$34,'5. Bilans projekt'!$C$3:$O$3,0))-INDEX('5. Bilans projekt'!$C$63:$O$63,1,MATCH('12. Ocena dyskontowa Inwestycji'!OHB$34,'5. Bilans projekt'!$C$3:$O$3,0))-INDEX('5. Bilans projekt'!$C$68:$O$68,1,MATCH('12. Ocena dyskontowa Inwestycji'!OHB$34,'5. Bilans projekt'!$C$3:$O$3,0)),"")</f>
        <v/>
      </c>
      <c r="OHC36" s="131" t="str">
        <f>_xlfn.IFNA(INDEX('5. Bilans projekt'!$C$54:$O$54,1,MATCH('12. Ocena dyskontowa Inwestycji'!OHC$34,'5. Bilans projekt'!$C$3:$O$3,0))-INDEX('5. Bilans projekt'!$C$58:$O$58,1,MATCH('12. Ocena dyskontowa Inwestycji'!OHC$34,'5. Bilans projekt'!$C$3:$O$3,0))-INDEX('5. Bilans projekt'!$C$63:$O$63,1,MATCH('12. Ocena dyskontowa Inwestycji'!OHC$34,'5. Bilans projekt'!$C$3:$O$3,0))-INDEX('5. Bilans projekt'!$C$68:$O$68,1,MATCH('12. Ocena dyskontowa Inwestycji'!OHC$34,'5. Bilans projekt'!$C$3:$O$3,0)),"")</f>
        <v/>
      </c>
      <c r="OHD36" s="131" t="str">
        <f>_xlfn.IFNA(INDEX('5. Bilans projekt'!$C$54:$O$54,1,MATCH('12. Ocena dyskontowa Inwestycji'!OHD$34,'5. Bilans projekt'!$C$3:$O$3,0))-INDEX('5. Bilans projekt'!$C$58:$O$58,1,MATCH('12. Ocena dyskontowa Inwestycji'!OHD$34,'5. Bilans projekt'!$C$3:$O$3,0))-INDEX('5. Bilans projekt'!$C$63:$O$63,1,MATCH('12. Ocena dyskontowa Inwestycji'!OHD$34,'5. Bilans projekt'!$C$3:$O$3,0))-INDEX('5. Bilans projekt'!$C$68:$O$68,1,MATCH('12. Ocena dyskontowa Inwestycji'!OHD$34,'5. Bilans projekt'!$C$3:$O$3,0)),"")</f>
        <v/>
      </c>
      <c r="OHE36" s="131" t="str">
        <f>_xlfn.IFNA(INDEX('5. Bilans projekt'!$C$54:$O$54,1,MATCH('12. Ocena dyskontowa Inwestycji'!OHE$34,'5. Bilans projekt'!$C$3:$O$3,0))-INDEX('5. Bilans projekt'!$C$58:$O$58,1,MATCH('12. Ocena dyskontowa Inwestycji'!OHE$34,'5. Bilans projekt'!$C$3:$O$3,0))-INDEX('5. Bilans projekt'!$C$63:$O$63,1,MATCH('12. Ocena dyskontowa Inwestycji'!OHE$34,'5. Bilans projekt'!$C$3:$O$3,0))-INDEX('5. Bilans projekt'!$C$68:$O$68,1,MATCH('12. Ocena dyskontowa Inwestycji'!OHE$34,'5. Bilans projekt'!$C$3:$O$3,0)),"")</f>
        <v/>
      </c>
      <c r="OHF36" s="131" t="str">
        <f>_xlfn.IFNA(INDEX('5. Bilans projekt'!$C$54:$O$54,1,MATCH('12. Ocena dyskontowa Inwestycji'!OHF$34,'5. Bilans projekt'!$C$3:$O$3,0))-INDEX('5. Bilans projekt'!$C$58:$O$58,1,MATCH('12. Ocena dyskontowa Inwestycji'!OHF$34,'5. Bilans projekt'!$C$3:$O$3,0))-INDEX('5. Bilans projekt'!$C$63:$O$63,1,MATCH('12. Ocena dyskontowa Inwestycji'!OHF$34,'5. Bilans projekt'!$C$3:$O$3,0))-INDEX('5. Bilans projekt'!$C$68:$O$68,1,MATCH('12. Ocena dyskontowa Inwestycji'!OHF$34,'5. Bilans projekt'!$C$3:$O$3,0)),"")</f>
        <v/>
      </c>
      <c r="OHG36" s="131" t="str">
        <f>_xlfn.IFNA(INDEX('5. Bilans projekt'!$C$54:$O$54,1,MATCH('12. Ocena dyskontowa Inwestycji'!OHG$34,'5. Bilans projekt'!$C$3:$O$3,0))-INDEX('5. Bilans projekt'!$C$58:$O$58,1,MATCH('12. Ocena dyskontowa Inwestycji'!OHG$34,'5. Bilans projekt'!$C$3:$O$3,0))-INDEX('5. Bilans projekt'!$C$63:$O$63,1,MATCH('12. Ocena dyskontowa Inwestycji'!OHG$34,'5. Bilans projekt'!$C$3:$O$3,0))-INDEX('5. Bilans projekt'!$C$68:$O$68,1,MATCH('12. Ocena dyskontowa Inwestycji'!OHG$34,'5. Bilans projekt'!$C$3:$O$3,0)),"")</f>
        <v/>
      </c>
      <c r="OHH36" s="131" t="str">
        <f>_xlfn.IFNA(INDEX('5. Bilans projekt'!$C$54:$O$54,1,MATCH('12. Ocena dyskontowa Inwestycji'!OHH$34,'5. Bilans projekt'!$C$3:$O$3,0))-INDEX('5. Bilans projekt'!$C$58:$O$58,1,MATCH('12. Ocena dyskontowa Inwestycji'!OHH$34,'5. Bilans projekt'!$C$3:$O$3,0))-INDEX('5. Bilans projekt'!$C$63:$O$63,1,MATCH('12. Ocena dyskontowa Inwestycji'!OHH$34,'5. Bilans projekt'!$C$3:$O$3,0))-INDEX('5. Bilans projekt'!$C$68:$O$68,1,MATCH('12. Ocena dyskontowa Inwestycji'!OHH$34,'5. Bilans projekt'!$C$3:$O$3,0)),"")</f>
        <v/>
      </c>
      <c r="OHI36" s="131" t="str">
        <f>_xlfn.IFNA(INDEX('5. Bilans projekt'!$C$54:$O$54,1,MATCH('12. Ocena dyskontowa Inwestycji'!OHI$34,'5. Bilans projekt'!$C$3:$O$3,0))-INDEX('5. Bilans projekt'!$C$58:$O$58,1,MATCH('12. Ocena dyskontowa Inwestycji'!OHI$34,'5. Bilans projekt'!$C$3:$O$3,0))-INDEX('5. Bilans projekt'!$C$63:$O$63,1,MATCH('12. Ocena dyskontowa Inwestycji'!OHI$34,'5. Bilans projekt'!$C$3:$O$3,0))-INDEX('5. Bilans projekt'!$C$68:$O$68,1,MATCH('12. Ocena dyskontowa Inwestycji'!OHI$34,'5. Bilans projekt'!$C$3:$O$3,0)),"")</f>
        <v/>
      </c>
      <c r="OHJ36" s="131" t="str">
        <f>_xlfn.IFNA(INDEX('5. Bilans projekt'!$C$54:$O$54,1,MATCH('12. Ocena dyskontowa Inwestycji'!OHJ$34,'5. Bilans projekt'!$C$3:$O$3,0))-INDEX('5. Bilans projekt'!$C$58:$O$58,1,MATCH('12. Ocena dyskontowa Inwestycji'!OHJ$34,'5. Bilans projekt'!$C$3:$O$3,0))-INDEX('5. Bilans projekt'!$C$63:$O$63,1,MATCH('12. Ocena dyskontowa Inwestycji'!OHJ$34,'5. Bilans projekt'!$C$3:$O$3,0))-INDEX('5. Bilans projekt'!$C$68:$O$68,1,MATCH('12. Ocena dyskontowa Inwestycji'!OHJ$34,'5. Bilans projekt'!$C$3:$O$3,0)),"")</f>
        <v/>
      </c>
      <c r="OHK36" s="131" t="str">
        <f>_xlfn.IFNA(INDEX('5. Bilans projekt'!$C$54:$O$54,1,MATCH('12. Ocena dyskontowa Inwestycji'!OHK$34,'5. Bilans projekt'!$C$3:$O$3,0))-INDEX('5. Bilans projekt'!$C$58:$O$58,1,MATCH('12. Ocena dyskontowa Inwestycji'!OHK$34,'5. Bilans projekt'!$C$3:$O$3,0))-INDEX('5. Bilans projekt'!$C$63:$O$63,1,MATCH('12. Ocena dyskontowa Inwestycji'!OHK$34,'5. Bilans projekt'!$C$3:$O$3,0))-INDEX('5. Bilans projekt'!$C$68:$O$68,1,MATCH('12. Ocena dyskontowa Inwestycji'!OHK$34,'5. Bilans projekt'!$C$3:$O$3,0)),"")</f>
        <v/>
      </c>
      <c r="OHL36" s="131" t="str">
        <f>_xlfn.IFNA(INDEX('5. Bilans projekt'!$C$54:$O$54,1,MATCH('12. Ocena dyskontowa Inwestycji'!OHL$34,'5. Bilans projekt'!$C$3:$O$3,0))-INDEX('5. Bilans projekt'!$C$58:$O$58,1,MATCH('12. Ocena dyskontowa Inwestycji'!OHL$34,'5. Bilans projekt'!$C$3:$O$3,0))-INDEX('5. Bilans projekt'!$C$63:$O$63,1,MATCH('12. Ocena dyskontowa Inwestycji'!OHL$34,'5. Bilans projekt'!$C$3:$O$3,0))-INDEX('5. Bilans projekt'!$C$68:$O$68,1,MATCH('12. Ocena dyskontowa Inwestycji'!OHL$34,'5. Bilans projekt'!$C$3:$O$3,0)),"")</f>
        <v/>
      </c>
      <c r="OHM36" s="131" t="str">
        <f>_xlfn.IFNA(INDEX('5. Bilans projekt'!$C$54:$O$54,1,MATCH('12. Ocena dyskontowa Inwestycji'!OHM$34,'5. Bilans projekt'!$C$3:$O$3,0))-INDEX('5. Bilans projekt'!$C$58:$O$58,1,MATCH('12. Ocena dyskontowa Inwestycji'!OHM$34,'5. Bilans projekt'!$C$3:$O$3,0))-INDEX('5. Bilans projekt'!$C$63:$O$63,1,MATCH('12. Ocena dyskontowa Inwestycji'!OHM$34,'5. Bilans projekt'!$C$3:$O$3,0))-INDEX('5. Bilans projekt'!$C$68:$O$68,1,MATCH('12. Ocena dyskontowa Inwestycji'!OHM$34,'5. Bilans projekt'!$C$3:$O$3,0)),"")</f>
        <v/>
      </c>
      <c r="OHN36" s="131" t="str">
        <f>_xlfn.IFNA(INDEX('5. Bilans projekt'!$C$54:$O$54,1,MATCH('12. Ocena dyskontowa Inwestycji'!OHN$34,'5. Bilans projekt'!$C$3:$O$3,0))-INDEX('5. Bilans projekt'!$C$58:$O$58,1,MATCH('12. Ocena dyskontowa Inwestycji'!OHN$34,'5. Bilans projekt'!$C$3:$O$3,0))-INDEX('5. Bilans projekt'!$C$63:$O$63,1,MATCH('12. Ocena dyskontowa Inwestycji'!OHN$34,'5. Bilans projekt'!$C$3:$O$3,0))-INDEX('5. Bilans projekt'!$C$68:$O$68,1,MATCH('12. Ocena dyskontowa Inwestycji'!OHN$34,'5. Bilans projekt'!$C$3:$O$3,0)),"")</f>
        <v/>
      </c>
      <c r="OHO36" s="131" t="str">
        <f>_xlfn.IFNA(INDEX('5. Bilans projekt'!$C$54:$O$54,1,MATCH('12. Ocena dyskontowa Inwestycji'!OHO$34,'5. Bilans projekt'!$C$3:$O$3,0))-INDEX('5. Bilans projekt'!$C$58:$O$58,1,MATCH('12. Ocena dyskontowa Inwestycji'!OHO$34,'5. Bilans projekt'!$C$3:$O$3,0))-INDEX('5. Bilans projekt'!$C$63:$O$63,1,MATCH('12. Ocena dyskontowa Inwestycji'!OHO$34,'5. Bilans projekt'!$C$3:$O$3,0))-INDEX('5. Bilans projekt'!$C$68:$O$68,1,MATCH('12. Ocena dyskontowa Inwestycji'!OHO$34,'5. Bilans projekt'!$C$3:$O$3,0)),"")</f>
        <v/>
      </c>
      <c r="OHP36" s="131" t="str">
        <f>_xlfn.IFNA(INDEX('5. Bilans projekt'!$C$54:$O$54,1,MATCH('12. Ocena dyskontowa Inwestycji'!OHP$34,'5. Bilans projekt'!$C$3:$O$3,0))-INDEX('5. Bilans projekt'!$C$58:$O$58,1,MATCH('12. Ocena dyskontowa Inwestycji'!OHP$34,'5. Bilans projekt'!$C$3:$O$3,0))-INDEX('5. Bilans projekt'!$C$63:$O$63,1,MATCH('12. Ocena dyskontowa Inwestycji'!OHP$34,'5. Bilans projekt'!$C$3:$O$3,0))-INDEX('5. Bilans projekt'!$C$68:$O$68,1,MATCH('12. Ocena dyskontowa Inwestycji'!OHP$34,'5. Bilans projekt'!$C$3:$O$3,0)),"")</f>
        <v/>
      </c>
      <c r="OHQ36" s="131" t="str">
        <f>_xlfn.IFNA(INDEX('5. Bilans projekt'!$C$54:$O$54,1,MATCH('12. Ocena dyskontowa Inwestycji'!OHQ$34,'5. Bilans projekt'!$C$3:$O$3,0))-INDEX('5. Bilans projekt'!$C$58:$O$58,1,MATCH('12. Ocena dyskontowa Inwestycji'!OHQ$34,'5. Bilans projekt'!$C$3:$O$3,0))-INDEX('5. Bilans projekt'!$C$63:$O$63,1,MATCH('12. Ocena dyskontowa Inwestycji'!OHQ$34,'5. Bilans projekt'!$C$3:$O$3,0))-INDEX('5. Bilans projekt'!$C$68:$O$68,1,MATCH('12. Ocena dyskontowa Inwestycji'!OHQ$34,'5. Bilans projekt'!$C$3:$O$3,0)),"")</f>
        <v/>
      </c>
      <c r="OHR36" s="131" t="str">
        <f>_xlfn.IFNA(INDEX('5. Bilans projekt'!$C$54:$O$54,1,MATCH('12. Ocena dyskontowa Inwestycji'!OHR$34,'5. Bilans projekt'!$C$3:$O$3,0))-INDEX('5. Bilans projekt'!$C$58:$O$58,1,MATCH('12. Ocena dyskontowa Inwestycji'!OHR$34,'5. Bilans projekt'!$C$3:$O$3,0))-INDEX('5. Bilans projekt'!$C$63:$O$63,1,MATCH('12. Ocena dyskontowa Inwestycji'!OHR$34,'5. Bilans projekt'!$C$3:$O$3,0))-INDEX('5. Bilans projekt'!$C$68:$O$68,1,MATCH('12. Ocena dyskontowa Inwestycji'!OHR$34,'5. Bilans projekt'!$C$3:$O$3,0)),"")</f>
        <v/>
      </c>
      <c r="OHS36" s="131" t="str">
        <f>_xlfn.IFNA(INDEX('5. Bilans projekt'!$C$54:$O$54,1,MATCH('12. Ocena dyskontowa Inwestycji'!OHS$34,'5. Bilans projekt'!$C$3:$O$3,0))-INDEX('5. Bilans projekt'!$C$58:$O$58,1,MATCH('12. Ocena dyskontowa Inwestycji'!OHS$34,'5. Bilans projekt'!$C$3:$O$3,0))-INDEX('5. Bilans projekt'!$C$63:$O$63,1,MATCH('12. Ocena dyskontowa Inwestycji'!OHS$34,'5. Bilans projekt'!$C$3:$O$3,0))-INDEX('5. Bilans projekt'!$C$68:$O$68,1,MATCH('12. Ocena dyskontowa Inwestycji'!OHS$34,'5. Bilans projekt'!$C$3:$O$3,0)),"")</f>
        <v/>
      </c>
      <c r="OHT36" s="131" t="str">
        <f>_xlfn.IFNA(INDEX('5. Bilans projekt'!$C$54:$O$54,1,MATCH('12. Ocena dyskontowa Inwestycji'!OHT$34,'5. Bilans projekt'!$C$3:$O$3,0))-INDEX('5. Bilans projekt'!$C$58:$O$58,1,MATCH('12. Ocena dyskontowa Inwestycji'!OHT$34,'5. Bilans projekt'!$C$3:$O$3,0))-INDEX('5. Bilans projekt'!$C$63:$O$63,1,MATCH('12. Ocena dyskontowa Inwestycji'!OHT$34,'5. Bilans projekt'!$C$3:$O$3,0))-INDEX('5. Bilans projekt'!$C$68:$O$68,1,MATCH('12. Ocena dyskontowa Inwestycji'!OHT$34,'5. Bilans projekt'!$C$3:$O$3,0)),"")</f>
        <v/>
      </c>
      <c r="OHU36" s="131" t="str">
        <f>_xlfn.IFNA(INDEX('5. Bilans projekt'!$C$54:$O$54,1,MATCH('12. Ocena dyskontowa Inwestycji'!OHU$34,'5. Bilans projekt'!$C$3:$O$3,0))-INDEX('5. Bilans projekt'!$C$58:$O$58,1,MATCH('12. Ocena dyskontowa Inwestycji'!OHU$34,'5. Bilans projekt'!$C$3:$O$3,0))-INDEX('5. Bilans projekt'!$C$63:$O$63,1,MATCH('12. Ocena dyskontowa Inwestycji'!OHU$34,'5. Bilans projekt'!$C$3:$O$3,0))-INDEX('5. Bilans projekt'!$C$68:$O$68,1,MATCH('12. Ocena dyskontowa Inwestycji'!OHU$34,'5. Bilans projekt'!$C$3:$O$3,0)),"")</f>
        <v/>
      </c>
      <c r="OHV36" s="131" t="str">
        <f>_xlfn.IFNA(INDEX('5. Bilans projekt'!$C$54:$O$54,1,MATCH('12. Ocena dyskontowa Inwestycji'!OHV$34,'5. Bilans projekt'!$C$3:$O$3,0))-INDEX('5. Bilans projekt'!$C$58:$O$58,1,MATCH('12. Ocena dyskontowa Inwestycji'!OHV$34,'5. Bilans projekt'!$C$3:$O$3,0))-INDEX('5. Bilans projekt'!$C$63:$O$63,1,MATCH('12. Ocena dyskontowa Inwestycji'!OHV$34,'5. Bilans projekt'!$C$3:$O$3,0))-INDEX('5. Bilans projekt'!$C$68:$O$68,1,MATCH('12. Ocena dyskontowa Inwestycji'!OHV$34,'5. Bilans projekt'!$C$3:$O$3,0)),"")</f>
        <v/>
      </c>
      <c r="OHW36" s="131" t="str">
        <f>_xlfn.IFNA(INDEX('5. Bilans projekt'!$C$54:$O$54,1,MATCH('12. Ocena dyskontowa Inwestycji'!OHW$34,'5. Bilans projekt'!$C$3:$O$3,0))-INDEX('5. Bilans projekt'!$C$58:$O$58,1,MATCH('12. Ocena dyskontowa Inwestycji'!OHW$34,'5. Bilans projekt'!$C$3:$O$3,0))-INDEX('5. Bilans projekt'!$C$63:$O$63,1,MATCH('12. Ocena dyskontowa Inwestycji'!OHW$34,'5. Bilans projekt'!$C$3:$O$3,0))-INDEX('5. Bilans projekt'!$C$68:$O$68,1,MATCH('12. Ocena dyskontowa Inwestycji'!OHW$34,'5. Bilans projekt'!$C$3:$O$3,0)),"")</f>
        <v/>
      </c>
      <c r="OHX36" s="131" t="str">
        <f>_xlfn.IFNA(INDEX('5. Bilans projekt'!$C$54:$O$54,1,MATCH('12. Ocena dyskontowa Inwestycji'!OHX$34,'5. Bilans projekt'!$C$3:$O$3,0))-INDEX('5. Bilans projekt'!$C$58:$O$58,1,MATCH('12. Ocena dyskontowa Inwestycji'!OHX$34,'5. Bilans projekt'!$C$3:$O$3,0))-INDEX('5. Bilans projekt'!$C$63:$O$63,1,MATCH('12. Ocena dyskontowa Inwestycji'!OHX$34,'5. Bilans projekt'!$C$3:$O$3,0))-INDEX('5. Bilans projekt'!$C$68:$O$68,1,MATCH('12. Ocena dyskontowa Inwestycji'!OHX$34,'5. Bilans projekt'!$C$3:$O$3,0)),"")</f>
        <v/>
      </c>
      <c r="OHY36" s="131" t="str">
        <f>_xlfn.IFNA(INDEX('5. Bilans projekt'!$C$54:$O$54,1,MATCH('12. Ocena dyskontowa Inwestycji'!OHY$34,'5. Bilans projekt'!$C$3:$O$3,0))-INDEX('5. Bilans projekt'!$C$58:$O$58,1,MATCH('12. Ocena dyskontowa Inwestycji'!OHY$34,'5. Bilans projekt'!$C$3:$O$3,0))-INDEX('5. Bilans projekt'!$C$63:$O$63,1,MATCH('12. Ocena dyskontowa Inwestycji'!OHY$34,'5. Bilans projekt'!$C$3:$O$3,0))-INDEX('5. Bilans projekt'!$C$68:$O$68,1,MATCH('12. Ocena dyskontowa Inwestycji'!OHY$34,'5. Bilans projekt'!$C$3:$O$3,0)),"")</f>
        <v/>
      </c>
      <c r="OHZ36" s="131" t="str">
        <f>_xlfn.IFNA(INDEX('5. Bilans projekt'!$C$54:$O$54,1,MATCH('12. Ocena dyskontowa Inwestycji'!OHZ$34,'5. Bilans projekt'!$C$3:$O$3,0))-INDEX('5. Bilans projekt'!$C$58:$O$58,1,MATCH('12. Ocena dyskontowa Inwestycji'!OHZ$34,'5. Bilans projekt'!$C$3:$O$3,0))-INDEX('5. Bilans projekt'!$C$63:$O$63,1,MATCH('12. Ocena dyskontowa Inwestycji'!OHZ$34,'5. Bilans projekt'!$C$3:$O$3,0))-INDEX('5. Bilans projekt'!$C$68:$O$68,1,MATCH('12. Ocena dyskontowa Inwestycji'!OHZ$34,'5. Bilans projekt'!$C$3:$O$3,0)),"")</f>
        <v/>
      </c>
      <c r="OIA36" s="131" t="str">
        <f>_xlfn.IFNA(INDEX('5. Bilans projekt'!$C$54:$O$54,1,MATCH('12. Ocena dyskontowa Inwestycji'!OIA$34,'5. Bilans projekt'!$C$3:$O$3,0))-INDEX('5. Bilans projekt'!$C$58:$O$58,1,MATCH('12. Ocena dyskontowa Inwestycji'!OIA$34,'5. Bilans projekt'!$C$3:$O$3,0))-INDEX('5. Bilans projekt'!$C$63:$O$63,1,MATCH('12. Ocena dyskontowa Inwestycji'!OIA$34,'5. Bilans projekt'!$C$3:$O$3,0))-INDEX('5. Bilans projekt'!$C$68:$O$68,1,MATCH('12. Ocena dyskontowa Inwestycji'!OIA$34,'5. Bilans projekt'!$C$3:$O$3,0)),"")</f>
        <v/>
      </c>
      <c r="OIB36" s="131" t="str">
        <f>_xlfn.IFNA(INDEX('5. Bilans projekt'!$C$54:$O$54,1,MATCH('12. Ocena dyskontowa Inwestycji'!OIB$34,'5. Bilans projekt'!$C$3:$O$3,0))-INDEX('5. Bilans projekt'!$C$58:$O$58,1,MATCH('12. Ocena dyskontowa Inwestycji'!OIB$34,'5. Bilans projekt'!$C$3:$O$3,0))-INDEX('5. Bilans projekt'!$C$63:$O$63,1,MATCH('12. Ocena dyskontowa Inwestycji'!OIB$34,'5. Bilans projekt'!$C$3:$O$3,0))-INDEX('5. Bilans projekt'!$C$68:$O$68,1,MATCH('12. Ocena dyskontowa Inwestycji'!OIB$34,'5. Bilans projekt'!$C$3:$O$3,0)),"")</f>
        <v/>
      </c>
      <c r="OIC36" s="131" t="str">
        <f>_xlfn.IFNA(INDEX('5. Bilans projekt'!$C$54:$O$54,1,MATCH('12. Ocena dyskontowa Inwestycji'!OIC$34,'5. Bilans projekt'!$C$3:$O$3,0))-INDEX('5. Bilans projekt'!$C$58:$O$58,1,MATCH('12. Ocena dyskontowa Inwestycji'!OIC$34,'5. Bilans projekt'!$C$3:$O$3,0))-INDEX('5. Bilans projekt'!$C$63:$O$63,1,MATCH('12. Ocena dyskontowa Inwestycji'!OIC$34,'5. Bilans projekt'!$C$3:$O$3,0))-INDEX('5. Bilans projekt'!$C$68:$O$68,1,MATCH('12. Ocena dyskontowa Inwestycji'!OIC$34,'5. Bilans projekt'!$C$3:$O$3,0)),"")</f>
        <v/>
      </c>
      <c r="OID36" s="131" t="str">
        <f>_xlfn.IFNA(INDEX('5. Bilans projekt'!$C$54:$O$54,1,MATCH('12. Ocena dyskontowa Inwestycji'!OID$34,'5. Bilans projekt'!$C$3:$O$3,0))-INDEX('5. Bilans projekt'!$C$58:$O$58,1,MATCH('12. Ocena dyskontowa Inwestycji'!OID$34,'5. Bilans projekt'!$C$3:$O$3,0))-INDEX('5. Bilans projekt'!$C$63:$O$63,1,MATCH('12. Ocena dyskontowa Inwestycji'!OID$34,'5. Bilans projekt'!$C$3:$O$3,0))-INDEX('5. Bilans projekt'!$C$68:$O$68,1,MATCH('12. Ocena dyskontowa Inwestycji'!OID$34,'5. Bilans projekt'!$C$3:$O$3,0)),"")</f>
        <v/>
      </c>
      <c r="OIE36" s="131" t="str">
        <f>_xlfn.IFNA(INDEX('5. Bilans projekt'!$C$54:$O$54,1,MATCH('12. Ocena dyskontowa Inwestycji'!OIE$34,'5. Bilans projekt'!$C$3:$O$3,0))-INDEX('5. Bilans projekt'!$C$58:$O$58,1,MATCH('12. Ocena dyskontowa Inwestycji'!OIE$34,'5. Bilans projekt'!$C$3:$O$3,0))-INDEX('5. Bilans projekt'!$C$63:$O$63,1,MATCH('12. Ocena dyskontowa Inwestycji'!OIE$34,'5. Bilans projekt'!$C$3:$O$3,0))-INDEX('5. Bilans projekt'!$C$68:$O$68,1,MATCH('12. Ocena dyskontowa Inwestycji'!OIE$34,'5. Bilans projekt'!$C$3:$O$3,0)),"")</f>
        <v/>
      </c>
      <c r="OIF36" s="131" t="str">
        <f>_xlfn.IFNA(INDEX('5. Bilans projekt'!$C$54:$O$54,1,MATCH('12. Ocena dyskontowa Inwestycji'!OIF$34,'5. Bilans projekt'!$C$3:$O$3,0))-INDEX('5. Bilans projekt'!$C$58:$O$58,1,MATCH('12. Ocena dyskontowa Inwestycji'!OIF$34,'5. Bilans projekt'!$C$3:$O$3,0))-INDEX('5. Bilans projekt'!$C$63:$O$63,1,MATCH('12. Ocena dyskontowa Inwestycji'!OIF$34,'5. Bilans projekt'!$C$3:$O$3,0))-INDEX('5. Bilans projekt'!$C$68:$O$68,1,MATCH('12. Ocena dyskontowa Inwestycji'!OIF$34,'5. Bilans projekt'!$C$3:$O$3,0)),"")</f>
        <v/>
      </c>
      <c r="OIG36" s="131" t="str">
        <f>_xlfn.IFNA(INDEX('5. Bilans projekt'!$C$54:$O$54,1,MATCH('12. Ocena dyskontowa Inwestycji'!OIG$34,'5. Bilans projekt'!$C$3:$O$3,0))-INDEX('5. Bilans projekt'!$C$58:$O$58,1,MATCH('12. Ocena dyskontowa Inwestycji'!OIG$34,'5. Bilans projekt'!$C$3:$O$3,0))-INDEX('5. Bilans projekt'!$C$63:$O$63,1,MATCH('12. Ocena dyskontowa Inwestycji'!OIG$34,'5. Bilans projekt'!$C$3:$O$3,0))-INDEX('5. Bilans projekt'!$C$68:$O$68,1,MATCH('12. Ocena dyskontowa Inwestycji'!OIG$34,'5. Bilans projekt'!$C$3:$O$3,0)),"")</f>
        <v/>
      </c>
      <c r="OIH36" s="131" t="str">
        <f>_xlfn.IFNA(INDEX('5. Bilans projekt'!$C$54:$O$54,1,MATCH('12. Ocena dyskontowa Inwestycji'!OIH$34,'5. Bilans projekt'!$C$3:$O$3,0))-INDEX('5. Bilans projekt'!$C$58:$O$58,1,MATCH('12. Ocena dyskontowa Inwestycji'!OIH$34,'5. Bilans projekt'!$C$3:$O$3,0))-INDEX('5. Bilans projekt'!$C$63:$O$63,1,MATCH('12. Ocena dyskontowa Inwestycji'!OIH$34,'5. Bilans projekt'!$C$3:$O$3,0))-INDEX('5. Bilans projekt'!$C$68:$O$68,1,MATCH('12. Ocena dyskontowa Inwestycji'!OIH$34,'5. Bilans projekt'!$C$3:$O$3,0)),"")</f>
        <v/>
      </c>
      <c r="OII36" s="131" t="str">
        <f>_xlfn.IFNA(INDEX('5. Bilans projekt'!$C$54:$O$54,1,MATCH('12. Ocena dyskontowa Inwestycji'!OII$34,'5. Bilans projekt'!$C$3:$O$3,0))-INDEX('5. Bilans projekt'!$C$58:$O$58,1,MATCH('12. Ocena dyskontowa Inwestycji'!OII$34,'5. Bilans projekt'!$C$3:$O$3,0))-INDEX('5. Bilans projekt'!$C$63:$O$63,1,MATCH('12. Ocena dyskontowa Inwestycji'!OII$34,'5. Bilans projekt'!$C$3:$O$3,0))-INDEX('5. Bilans projekt'!$C$68:$O$68,1,MATCH('12. Ocena dyskontowa Inwestycji'!OII$34,'5. Bilans projekt'!$C$3:$O$3,0)),"")</f>
        <v/>
      </c>
      <c r="OIJ36" s="131" t="str">
        <f>_xlfn.IFNA(INDEX('5. Bilans projekt'!$C$54:$O$54,1,MATCH('12. Ocena dyskontowa Inwestycji'!OIJ$34,'5. Bilans projekt'!$C$3:$O$3,0))-INDEX('5. Bilans projekt'!$C$58:$O$58,1,MATCH('12. Ocena dyskontowa Inwestycji'!OIJ$34,'5. Bilans projekt'!$C$3:$O$3,0))-INDEX('5. Bilans projekt'!$C$63:$O$63,1,MATCH('12. Ocena dyskontowa Inwestycji'!OIJ$34,'5. Bilans projekt'!$C$3:$O$3,0))-INDEX('5. Bilans projekt'!$C$68:$O$68,1,MATCH('12. Ocena dyskontowa Inwestycji'!OIJ$34,'5. Bilans projekt'!$C$3:$O$3,0)),"")</f>
        <v/>
      </c>
      <c r="OIK36" s="131" t="str">
        <f>_xlfn.IFNA(INDEX('5. Bilans projekt'!$C$54:$O$54,1,MATCH('12. Ocena dyskontowa Inwestycji'!OIK$34,'5. Bilans projekt'!$C$3:$O$3,0))-INDEX('5. Bilans projekt'!$C$58:$O$58,1,MATCH('12. Ocena dyskontowa Inwestycji'!OIK$34,'5. Bilans projekt'!$C$3:$O$3,0))-INDEX('5. Bilans projekt'!$C$63:$O$63,1,MATCH('12. Ocena dyskontowa Inwestycji'!OIK$34,'5. Bilans projekt'!$C$3:$O$3,0))-INDEX('5. Bilans projekt'!$C$68:$O$68,1,MATCH('12. Ocena dyskontowa Inwestycji'!OIK$34,'5. Bilans projekt'!$C$3:$O$3,0)),"")</f>
        <v/>
      </c>
      <c r="OIL36" s="131" t="str">
        <f>_xlfn.IFNA(INDEX('5. Bilans projekt'!$C$54:$O$54,1,MATCH('12. Ocena dyskontowa Inwestycji'!OIL$34,'5. Bilans projekt'!$C$3:$O$3,0))-INDEX('5. Bilans projekt'!$C$58:$O$58,1,MATCH('12. Ocena dyskontowa Inwestycji'!OIL$34,'5. Bilans projekt'!$C$3:$O$3,0))-INDEX('5. Bilans projekt'!$C$63:$O$63,1,MATCH('12. Ocena dyskontowa Inwestycji'!OIL$34,'5. Bilans projekt'!$C$3:$O$3,0))-INDEX('5. Bilans projekt'!$C$68:$O$68,1,MATCH('12. Ocena dyskontowa Inwestycji'!OIL$34,'5. Bilans projekt'!$C$3:$O$3,0)),"")</f>
        <v/>
      </c>
      <c r="OIM36" s="131" t="str">
        <f>_xlfn.IFNA(INDEX('5. Bilans projekt'!$C$54:$O$54,1,MATCH('12. Ocena dyskontowa Inwestycji'!OIM$34,'5. Bilans projekt'!$C$3:$O$3,0))-INDEX('5. Bilans projekt'!$C$58:$O$58,1,MATCH('12. Ocena dyskontowa Inwestycji'!OIM$34,'5. Bilans projekt'!$C$3:$O$3,0))-INDEX('5. Bilans projekt'!$C$63:$O$63,1,MATCH('12. Ocena dyskontowa Inwestycji'!OIM$34,'5. Bilans projekt'!$C$3:$O$3,0))-INDEX('5. Bilans projekt'!$C$68:$O$68,1,MATCH('12. Ocena dyskontowa Inwestycji'!OIM$34,'5. Bilans projekt'!$C$3:$O$3,0)),"")</f>
        <v/>
      </c>
      <c r="OIN36" s="131" t="str">
        <f>_xlfn.IFNA(INDEX('5. Bilans projekt'!$C$54:$O$54,1,MATCH('12. Ocena dyskontowa Inwestycji'!OIN$34,'5. Bilans projekt'!$C$3:$O$3,0))-INDEX('5. Bilans projekt'!$C$58:$O$58,1,MATCH('12. Ocena dyskontowa Inwestycji'!OIN$34,'5. Bilans projekt'!$C$3:$O$3,0))-INDEX('5. Bilans projekt'!$C$63:$O$63,1,MATCH('12. Ocena dyskontowa Inwestycji'!OIN$34,'5. Bilans projekt'!$C$3:$O$3,0))-INDEX('5. Bilans projekt'!$C$68:$O$68,1,MATCH('12. Ocena dyskontowa Inwestycji'!OIN$34,'5. Bilans projekt'!$C$3:$O$3,0)),"")</f>
        <v/>
      </c>
      <c r="OIO36" s="131" t="str">
        <f>_xlfn.IFNA(INDEX('5. Bilans projekt'!$C$54:$O$54,1,MATCH('12. Ocena dyskontowa Inwestycji'!OIO$34,'5. Bilans projekt'!$C$3:$O$3,0))-INDEX('5. Bilans projekt'!$C$58:$O$58,1,MATCH('12. Ocena dyskontowa Inwestycji'!OIO$34,'5. Bilans projekt'!$C$3:$O$3,0))-INDEX('5. Bilans projekt'!$C$63:$O$63,1,MATCH('12. Ocena dyskontowa Inwestycji'!OIO$34,'5. Bilans projekt'!$C$3:$O$3,0))-INDEX('5. Bilans projekt'!$C$68:$O$68,1,MATCH('12. Ocena dyskontowa Inwestycji'!OIO$34,'5. Bilans projekt'!$C$3:$O$3,0)),"")</f>
        <v/>
      </c>
      <c r="OIP36" s="131" t="str">
        <f>_xlfn.IFNA(INDEX('5. Bilans projekt'!$C$54:$O$54,1,MATCH('12. Ocena dyskontowa Inwestycji'!OIP$34,'5. Bilans projekt'!$C$3:$O$3,0))-INDEX('5. Bilans projekt'!$C$58:$O$58,1,MATCH('12. Ocena dyskontowa Inwestycji'!OIP$34,'5. Bilans projekt'!$C$3:$O$3,0))-INDEX('5. Bilans projekt'!$C$63:$O$63,1,MATCH('12. Ocena dyskontowa Inwestycji'!OIP$34,'5. Bilans projekt'!$C$3:$O$3,0))-INDEX('5. Bilans projekt'!$C$68:$O$68,1,MATCH('12. Ocena dyskontowa Inwestycji'!OIP$34,'5. Bilans projekt'!$C$3:$O$3,0)),"")</f>
        <v/>
      </c>
      <c r="OIQ36" s="131" t="str">
        <f>_xlfn.IFNA(INDEX('5. Bilans projekt'!$C$54:$O$54,1,MATCH('12. Ocena dyskontowa Inwestycji'!OIQ$34,'5. Bilans projekt'!$C$3:$O$3,0))-INDEX('5. Bilans projekt'!$C$58:$O$58,1,MATCH('12. Ocena dyskontowa Inwestycji'!OIQ$34,'5. Bilans projekt'!$C$3:$O$3,0))-INDEX('5. Bilans projekt'!$C$63:$O$63,1,MATCH('12. Ocena dyskontowa Inwestycji'!OIQ$34,'5. Bilans projekt'!$C$3:$O$3,0))-INDEX('5. Bilans projekt'!$C$68:$O$68,1,MATCH('12. Ocena dyskontowa Inwestycji'!OIQ$34,'5. Bilans projekt'!$C$3:$O$3,0)),"")</f>
        <v/>
      </c>
      <c r="OIR36" s="131" t="str">
        <f>_xlfn.IFNA(INDEX('5. Bilans projekt'!$C$54:$O$54,1,MATCH('12. Ocena dyskontowa Inwestycji'!OIR$34,'5. Bilans projekt'!$C$3:$O$3,0))-INDEX('5. Bilans projekt'!$C$58:$O$58,1,MATCH('12. Ocena dyskontowa Inwestycji'!OIR$34,'5. Bilans projekt'!$C$3:$O$3,0))-INDEX('5. Bilans projekt'!$C$63:$O$63,1,MATCH('12. Ocena dyskontowa Inwestycji'!OIR$34,'5. Bilans projekt'!$C$3:$O$3,0))-INDEX('5. Bilans projekt'!$C$68:$O$68,1,MATCH('12. Ocena dyskontowa Inwestycji'!OIR$34,'5. Bilans projekt'!$C$3:$O$3,0)),"")</f>
        <v/>
      </c>
      <c r="OIS36" s="131" t="str">
        <f>_xlfn.IFNA(INDEX('5. Bilans projekt'!$C$54:$O$54,1,MATCH('12. Ocena dyskontowa Inwestycji'!OIS$34,'5. Bilans projekt'!$C$3:$O$3,0))-INDEX('5. Bilans projekt'!$C$58:$O$58,1,MATCH('12. Ocena dyskontowa Inwestycji'!OIS$34,'5. Bilans projekt'!$C$3:$O$3,0))-INDEX('5. Bilans projekt'!$C$63:$O$63,1,MATCH('12. Ocena dyskontowa Inwestycji'!OIS$34,'5. Bilans projekt'!$C$3:$O$3,0))-INDEX('5. Bilans projekt'!$C$68:$O$68,1,MATCH('12. Ocena dyskontowa Inwestycji'!OIS$34,'5. Bilans projekt'!$C$3:$O$3,0)),"")</f>
        <v/>
      </c>
      <c r="OIT36" s="131" t="str">
        <f>_xlfn.IFNA(INDEX('5. Bilans projekt'!$C$54:$O$54,1,MATCH('12. Ocena dyskontowa Inwestycji'!OIT$34,'5. Bilans projekt'!$C$3:$O$3,0))-INDEX('5. Bilans projekt'!$C$58:$O$58,1,MATCH('12. Ocena dyskontowa Inwestycji'!OIT$34,'5. Bilans projekt'!$C$3:$O$3,0))-INDEX('5. Bilans projekt'!$C$63:$O$63,1,MATCH('12. Ocena dyskontowa Inwestycji'!OIT$34,'5. Bilans projekt'!$C$3:$O$3,0))-INDEX('5. Bilans projekt'!$C$68:$O$68,1,MATCH('12. Ocena dyskontowa Inwestycji'!OIT$34,'5. Bilans projekt'!$C$3:$O$3,0)),"")</f>
        <v/>
      </c>
      <c r="OIU36" s="131" t="str">
        <f>_xlfn.IFNA(INDEX('5. Bilans projekt'!$C$54:$O$54,1,MATCH('12. Ocena dyskontowa Inwestycji'!OIU$34,'5. Bilans projekt'!$C$3:$O$3,0))-INDEX('5. Bilans projekt'!$C$58:$O$58,1,MATCH('12. Ocena dyskontowa Inwestycji'!OIU$34,'5. Bilans projekt'!$C$3:$O$3,0))-INDEX('5. Bilans projekt'!$C$63:$O$63,1,MATCH('12. Ocena dyskontowa Inwestycji'!OIU$34,'5. Bilans projekt'!$C$3:$O$3,0))-INDEX('5. Bilans projekt'!$C$68:$O$68,1,MATCH('12. Ocena dyskontowa Inwestycji'!OIU$34,'5. Bilans projekt'!$C$3:$O$3,0)),"")</f>
        <v/>
      </c>
      <c r="OIV36" s="131" t="str">
        <f>_xlfn.IFNA(INDEX('5. Bilans projekt'!$C$54:$O$54,1,MATCH('12. Ocena dyskontowa Inwestycji'!OIV$34,'5. Bilans projekt'!$C$3:$O$3,0))-INDEX('5. Bilans projekt'!$C$58:$O$58,1,MATCH('12. Ocena dyskontowa Inwestycji'!OIV$34,'5. Bilans projekt'!$C$3:$O$3,0))-INDEX('5. Bilans projekt'!$C$63:$O$63,1,MATCH('12. Ocena dyskontowa Inwestycji'!OIV$34,'5. Bilans projekt'!$C$3:$O$3,0))-INDEX('5. Bilans projekt'!$C$68:$O$68,1,MATCH('12. Ocena dyskontowa Inwestycji'!OIV$34,'5. Bilans projekt'!$C$3:$O$3,0)),"")</f>
        <v/>
      </c>
      <c r="OIW36" s="131" t="str">
        <f>_xlfn.IFNA(INDEX('5. Bilans projekt'!$C$54:$O$54,1,MATCH('12. Ocena dyskontowa Inwestycji'!OIW$34,'5. Bilans projekt'!$C$3:$O$3,0))-INDEX('5. Bilans projekt'!$C$58:$O$58,1,MATCH('12. Ocena dyskontowa Inwestycji'!OIW$34,'5. Bilans projekt'!$C$3:$O$3,0))-INDEX('5. Bilans projekt'!$C$63:$O$63,1,MATCH('12. Ocena dyskontowa Inwestycji'!OIW$34,'5. Bilans projekt'!$C$3:$O$3,0))-INDEX('5. Bilans projekt'!$C$68:$O$68,1,MATCH('12. Ocena dyskontowa Inwestycji'!OIW$34,'5. Bilans projekt'!$C$3:$O$3,0)),"")</f>
        <v/>
      </c>
      <c r="OIX36" s="131" t="str">
        <f>_xlfn.IFNA(INDEX('5. Bilans projekt'!$C$54:$O$54,1,MATCH('12. Ocena dyskontowa Inwestycji'!OIX$34,'5. Bilans projekt'!$C$3:$O$3,0))-INDEX('5. Bilans projekt'!$C$58:$O$58,1,MATCH('12. Ocena dyskontowa Inwestycji'!OIX$34,'5. Bilans projekt'!$C$3:$O$3,0))-INDEX('5. Bilans projekt'!$C$63:$O$63,1,MATCH('12. Ocena dyskontowa Inwestycji'!OIX$34,'5. Bilans projekt'!$C$3:$O$3,0))-INDEX('5. Bilans projekt'!$C$68:$O$68,1,MATCH('12. Ocena dyskontowa Inwestycji'!OIX$34,'5. Bilans projekt'!$C$3:$O$3,0)),"")</f>
        <v/>
      </c>
      <c r="OIY36" s="131" t="str">
        <f>_xlfn.IFNA(INDEX('5. Bilans projekt'!$C$54:$O$54,1,MATCH('12. Ocena dyskontowa Inwestycji'!OIY$34,'5. Bilans projekt'!$C$3:$O$3,0))-INDEX('5. Bilans projekt'!$C$58:$O$58,1,MATCH('12. Ocena dyskontowa Inwestycji'!OIY$34,'5. Bilans projekt'!$C$3:$O$3,0))-INDEX('5. Bilans projekt'!$C$63:$O$63,1,MATCH('12. Ocena dyskontowa Inwestycji'!OIY$34,'5. Bilans projekt'!$C$3:$O$3,0))-INDEX('5. Bilans projekt'!$C$68:$O$68,1,MATCH('12. Ocena dyskontowa Inwestycji'!OIY$34,'5. Bilans projekt'!$C$3:$O$3,0)),"")</f>
        <v/>
      </c>
      <c r="OIZ36" s="131" t="str">
        <f>_xlfn.IFNA(INDEX('5. Bilans projekt'!$C$54:$O$54,1,MATCH('12. Ocena dyskontowa Inwestycji'!OIZ$34,'5. Bilans projekt'!$C$3:$O$3,0))-INDEX('5. Bilans projekt'!$C$58:$O$58,1,MATCH('12. Ocena dyskontowa Inwestycji'!OIZ$34,'5. Bilans projekt'!$C$3:$O$3,0))-INDEX('5. Bilans projekt'!$C$63:$O$63,1,MATCH('12. Ocena dyskontowa Inwestycji'!OIZ$34,'5. Bilans projekt'!$C$3:$O$3,0))-INDEX('5. Bilans projekt'!$C$68:$O$68,1,MATCH('12. Ocena dyskontowa Inwestycji'!OIZ$34,'5. Bilans projekt'!$C$3:$O$3,0)),"")</f>
        <v/>
      </c>
      <c r="OJA36" s="131" t="str">
        <f>_xlfn.IFNA(INDEX('5. Bilans projekt'!$C$54:$O$54,1,MATCH('12. Ocena dyskontowa Inwestycji'!OJA$34,'5. Bilans projekt'!$C$3:$O$3,0))-INDEX('5. Bilans projekt'!$C$58:$O$58,1,MATCH('12. Ocena dyskontowa Inwestycji'!OJA$34,'5. Bilans projekt'!$C$3:$O$3,0))-INDEX('5. Bilans projekt'!$C$63:$O$63,1,MATCH('12. Ocena dyskontowa Inwestycji'!OJA$34,'5. Bilans projekt'!$C$3:$O$3,0))-INDEX('5. Bilans projekt'!$C$68:$O$68,1,MATCH('12. Ocena dyskontowa Inwestycji'!OJA$34,'5. Bilans projekt'!$C$3:$O$3,0)),"")</f>
        <v/>
      </c>
      <c r="OJB36" s="131" t="str">
        <f>_xlfn.IFNA(INDEX('5. Bilans projekt'!$C$54:$O$54,1,MATCH('12. Ocena dyskontowa Inwestycji'!OJB$34,'5. Bilans projekt'!$C$3:$O$3,0))-INDEX('5. Bilans projekt'!$C$58:$O$58,1,MATCH('12. Ocena dyskontowa Inwestycji'!OJB$34,'5. Bilans projekt'!$C$3:$O$3,0))-INDEX('5. Bilans projekt'!$C$63:$O$63,1,MATCH('12. Ocena dyskontowa Inwestycji'!OJB$34,'5. Bilans projekt'!$C$3:$O$3,0))-INDEX('5. Bilans projekt'!$C$68:$O$68,1,MATCH('12. Ocena dyskontowa Inwestycji'!OJB$34,'5. Bilans projekt'!$C$3:$O$3,0)),"")</f>
        <v/>
      </c>
      <c r="OJC36" s="131" t="str">
        <f>_xlfn.IFNA(INDEX('5. Bilans projekt'!$C$54:$O$54,1,MATCH('12. Ocena dyskontowa Inwestycji'!OJC$34,'5. Bilans projekt'!$C$3:$O$3,0))-INDEX('5. Bilans projekt'!$C$58:$O$58,1,MATCH('12. Ocena dyskontowa Inwestycji'!OJC$34,'5. Bilans projekt'!$C$3:$O$3,0))-INDEX('5. Bilans projekt'!$C$63:$O$63,1,MATCH('12. Ocena dyskontowa Inwestycji'!OJC$34,'5. Bilans projekt'!$C$3:$O$3,0))-INDEX('5. Bilans projekt'!$C$68:$O$68,1,MATCH('12. Ocena dyskontowa Inwestycji'!OJC$34,'5. Bilans projekt'!$C$3:$O$3,0)),"")</f>
        <v/>
      </c>
      <c r="OJD36" s="131" t="str">
        <f>_xlfn.IFNA(INDEX('5. Bilans projekt'!$C$54:$O$54,1,MATCH('12. Ocena dyskontowa Inwestycji'!OJD$34,'5. Bilans projekt'!$C$3:$O$3,0))-INDEX('5. Bilans projekt'!$C$58:$O$58,1,MATCH('12. Ocena dyskontowa Inwestycji'!OJD$34,'5. Bilans projekt'!$C$3:$O$3,0))-INDEX('5. Bilans projekt'!$C$63:$O$63,1,MATCH('12. Ocena dyskontowa Inwestycji'!OJD$34,'5. Bilans projekt'!$C$3:$O$3,0))-INDEX('5. Bilans projekt'!$C$68:$O$68,1,MATCH('12. Ocena dyskontowa Inwestycji'!OJD$34,'5. Bilans projekt'!$C$3:$O$3,0)),"")</f>
        <v/>
      </c>
      <c r="OJE36" s="131" t="str">
        <f>_xlfn.IFNA(INDEX('5. Bilans projekt'!$C$54:$O$54,1,MATCH('12. Ocena dyskontowa Inwestycji'!OJE$34,'5. Bilans projekt'!$C$3:$O$3,0))-INDEX('5. Bilans projekt'!$C$58:$O$58,1,MATCH('12. Ocena dyskontowa Inwestycji'!OJE$34,'5. Bilans projekt'!$C$3:$O$3,0))-INDEX('5. Bilans projekt'!$C$63:$O$63,1,MATCH('12. Ocena dyskontowa Inwestycji'!OJE$34,'5. Bilans projekt'!$C$3:$O$3,0))-INDEX('5. Bilans projekt'!$C$68:$O$68,1,MATCH('12. Ocena dyskontowa Inwestycji'!OJE$34,'5. Bilans projekt'!$C$3:$O$3,0)),"")</f>
        <v/>
      </c>
      <c r="OJF36" s="131" t="str">
        <f>_xlfn.IFNA(INDEX('5. Bilans projekt'!$C$54:$O$54,1,MATCH('12. Ocena dyskontowa Inwestycji'!OJF$34,'5. Bilans projekt'!$C$3:$O$3,0))-INDEX('5. Bilans projekt'!$C$58:$O$58,1,MATCH('12. Ocena dyskontowa Inwestycji'!OJF$34,'5. Bilans projekt'!$C$3:$O$3,0))-INDEX('5. Bilans projekt'!$C$63:$O$63,1,MATCH('12. Ocena dyskontowa Inwestycji'!OJF$34,'5. Bilans projekt'!$C$3:$O$3,0))-INDEX('5. Bilans projekt'!$C$68:$O$68,1,MATCH('12. Ocena dyskontowa Inwestycji'!OJF$34,'5. Bilans projekt'!$C$3:$O$3,0)),"")</f>
        <v/>
      </c>
      <c r="OJG36" s="131" t="str">
        <f>_xlfn.IFNA(INDEX('5. Bilans projekt'!$C$54:$O$54,1,MATCH('12. Ocena dyskontowa Inwestycji'!OJG$34,'5. Bilans projekt'!$C$3:$O$3,0))-INDEX('5. Bilans projekt'!$C$58:$O$58,1,MATCH('12. Ocena dyskontowa Inwestycji'!OJG$34,'5. Bilans projekt'!$C$3:$O$3,0))-INDEX('5. Bilans projekt'!$C$63:$O$63,1,MATCH('12. Ocena dyskontowa Inwestycji'!OJG$34,'5. Bilans projekt'!$C$3:$O$3,0))-INDEX('5. Bilans projekt'!$C$68:$O$68,1,MATCH('12. Ocena dyskontowa Inwestycji'!OJG$34,'5. Bilans projekt'!$C$3:$O$3,0)),"")</f>
        <v/>
      </c>
      <c r="OJH36" s="131" t="str">
        <f>_xlfn.IFNA(INDEX('5. Bilans projekt'!$C$54:$O$54,1,MATCH('12. Ocena dyskontowa Inwestycji'!OJH$34,'5. Bilans projekt'!$C$3:$O$3,0))-INDEX('5. Bilans projekt'!$C$58:$O$58,1,MATCH('12. Ocena dyskontowa Inwestycji'!OJH$34,'5. Bilans projekt'!$C$3:$O$3,0))-INDEX('5. Bilans projekt'!$C$63:$O$63,1,MATCH('12. Ocena dyskontowa Inwestycji'!OJH$34,'5. Bilans projekt'!$C$3:$O$3,0))-INDEX('5. Bilans projekt'!$C$68:$O$68,1,MATCH('12. Ocena dyskontowa Inwestycji'!OJH$34,'5. Bilans projekt'!$C$3:$O$3,0)),"")</f>
        <v/>
      </c>
      <c r="OJI36" s="131" t="str">
        <f>_xlfn.IFNA(INDEX('5. Bilans projekt'!$C$54:$O$54,1,MATCH('12. Ocena dyskontowa Inwestycji'!OJI$34,'5. Bilans projekt'!$C$3:$O$3,0))-INDEX('5. Bilans projekt'!$C$58:$O$58,1,MATCH('12. Ocena dyskontowa Inwestycji'!OJI$34,'5. Bilans projekt'!$C$3:$O$3,0))-INDEX('5. Bilans projekt'!$C$63:$O$63,1,MATCH('12. Ocena dyskontowa Inwestycji'!OJI$34,'5. Bilans projekt'!$C$3:$O$3,0))-INDEX('5. Bilans projekt'!$C$68:$O$68,1,MATCH('12. Ocena dyskontowa Inwestycji'!OJI$34,'5. Bilans projekt'!$C$3:$O$3,0)),"")</f>
        <v/>
      </c>
      <c r="OJJ36" s="131" t="str">
        <f>_xlfn.IFNA(INDEX('5. Bilans projekt'!$C$54:$O$54,1,MATCH('12. Ocena dyskontowa Inwestycji'!OJJ$34,'5. Bilans projekt'!$C$3:$O$3,0))-INDEX('5. Bilans projekt'!$C$58:$O$58,1,MATCH('12. Ocena dyskontowa Inwestycji'!OJJ$34,'5. Bilans projekt'!$C$3:$O$3,0))-INDEX('5. Bilans projekt'!$C$63:$O$63,1,MATCH('12. Ocena dyskontowa Inwestycji'!OJJ$34,'5. Bilans projekt'!$C$3:$O$3,0))-INDEX('5. Bilans projekt'!$C$68:$O$68,1,MATCH('12. Ocena dyskontowa Inwestycji'!OJJ$34,'5. Bilans projekt'!$C$3:$O$3,0)),"")</f>
        <v/>
      </c>
      <c r="OJK36" s="131" t="str">
        <f>_xlfn.IFNA(INDEX('5. Bilans projekt'!$C$54:$O$54,1,MATCH('12. Ocena dyskontowa Inwestycji'!OJK$34,'5. Bilans projekt'!$C$3:$O$3,0))-INDEX('5. Bilans projekt'!$C$58:$O$58,1,MATCH('12. Ocena dyskontowa Inwestycji'!OJK$34,'5. Bilans projekt'!$C$3:$O$3,0))-INDEX('5. Bilans projekt'!$C$63:$O$63,1,MATCH('12. Ocena dyskontowa Inwestycji'!OJK$34,'5. Bilans projekt'!$C$3:$O$3,0))-INDEX('5. Bilans projekt'!$C$68:$O$68,1,MATCH('12. Ocena dyskontowa Inwestycji'!OJK$34,'5. Bilans projekt'!$C$3:$O$3,0)),"")</f>
        <v/>
      </c>
      <c r="OJL36" s="131" t="str">
        <f>_xlfn.IFNA(INDEX('5. Bilans projekt'!$C$54:$O$54,1,MATCH('12. Ocena dyskontowa Inwestycji'!OJL$34,'5. Bilans projekt'!$C$3:$O$3,0))-INDEX('5. Bilans projekt'!$C$58:$O$58,1,MATCH('12. Ocena dyskontowa Inwestycji'!OJL$34,'5. Bilans projekt'!$C$3:$O$3,0))-INDEX('5. Bilans projekt'!$C$63:$O$63,1,MATCH('12. Ocena dyskontowa Inwestycji'!OJL$34,'5. Bilans projekt'!$C$3:$O$3,0))-INDEX('5. Bilans projekt'!$C$68:$O$68,1,MATCH('12. Ocena dyskontowa Inwestycji'!OJL$34,'5. Bilans projekt'!$C$3:$O$3,0)),"")</f>
        <v/>
      </c>
      <c r="OJM36" s="131" t="str">
        <f>_xlfn.IFNA(INDEX('5. Bilans projekt'!$C$54:$O$54,1,MATCH('12. Ocena dyskontowa Inwestycji'!OJM$34,'5. Bilans projekt'!$C$3:$O$3,0))-INDEX('5. Bilans projekt'!$C$58:$O$58,1,MATCH('12. Ocena dyskontowa Inwestycji'!OJM$34,'5. Bilans projekt'!$C$3:$O$3,0))-INDEX('5. Bilans projekt'!$C$63:$O$63,1,MATCH('12. Ocena dyskontowa Inwestycji'!OJM$34,'5. Bilans projekt'!$C$3:$O$3,0))-INDEX('5. Bilans projekt'!$C$68:$O$68,1,MATCH('12. Ocena dyskontowa Inwestycji'!OJM$34,'5. Bilans projekt'!$C$3:$O$3,0)),"")</f>
        <v/>
      </c>
      <c r="OJN36" s="131" t="str">
        <f>_xlfn.IFNA(INDEX('5. Bilans projekt'!$C$54:$O$54,1,MATCH('12. Ocena dyskontowa Inwestycji'!OJN$34,'5. Bilans projekt'!$C$3:$O$3,0))-INDEX('5. Bilans projekt'!$C$58:$O$58,1,MATCH('12. Ocena dyskontowa Inwestycji'!OJN$34,'5. Bilans projekt'!$C$3:$O$3,0))-INDEX('5. Bilans projekt'!$C$63:$O$63,1,MATCH('12. Ocena dyskontowa Inwestycji'!OJN$34,'5. Bilans projekt'!$C$3:$O$3,0))-INDEX('5. Bilans projekt'!$C$68:$O$68,1,MATCH('12. Ocena dyskontowa Inwestycji'!OJN$34,'5. Bilans projekt'!$C$3:$O$3,0)),"")</f>
        <v/>
      </c>
      <c r="OJO36" s="131" t="str">
        <f>_xlfn.IFNA(INDEX('5. Bilans projekt'!$C$54:$O$54,1,MATCH('12. Ocena dyskontowa Inwestycji'!OJO$34,'5. Bilans projekt'!$C$3:$O$3,0))-INDEX('5. Bilans projekt'!$C$58:$O$58,1,MATCH('12. Ocena dyskontowa Inwestycji'!OJO$34,'5. Bilans projekt'!$C$3:$O$3,0))-INDEX('5. Bilans projekt'!$C$63:$O$63,1,MATCH('12. Ocena dyskontowa Inwestycji'!OJO$34,'5. Bilans projekt'!$C$3:$O$3,0))-INDEX('5. Bilans projekt'!$C$68:$O$68,1,MATCH('12. Ocena dyskontowa Inwestycji'!OJO$34,'5. Bilans projekt'!$C$3:$O$3,0)),"")</f>
        <v/>
      </c>
      <c r="OJP36" s="131" t="str">
        <f>_xlfn.IFNA(INDEX('5. Bilans projekt'!$C$54:$O$54,1,MATCH('12. Ocena dyskontowa Inwestycji'!OJP$34,'5. Bilans projekt'!$C$3:$O$3,0))-INDEX('5. Bilans projekt'!$C$58:$O$58,1,MATCH('12. Ocena dyskontowa Inwestycji'!OJP$34,'5. Bilans projekt'!$C$3:$O$3,0))-INDEX('5. Bilans projekt'!$C$63:$O$63,1,MATCH('12. Ocena dyskontowa Inwestycji'!OJP$34,'5. Bilans projekt'!$C$3:$O$3,0))-INDEX('5. Bilans projekt'!$C$68:$O$68,1,MATCH('12. Ocena dyskontowa Inwestycji'!OJP$34,'5. Bilans projekt'!$C$3:$O$3,0)),"")</f>
        <v/>
      </c>
      <c r="OJQ36" s="131" t="str">
        <f>_xlfn.IFNA(INDEX('5. Bilans projekt'!$C$54:$O$54,1,MATCH('12. Ocena dyskontowa Inwestycji'!OJQ$34,'5. Bilans projekt'!$C$3:$O$3,0))-INDEX('5. Bilans projekt'!$C$58:$O$58,1,MATCH('12. Ocena dyskontowa Inwestycji'!OJQ$34,'5. Bilans projekt'!$C$3:$O$3,0))-INDEX('5. Bilans projekt'!$C$63:$O$63,1,MATCH('12. Ocena dyskontowa Inwestycji'!OJQ$34,'5. Bilans projekt'!$C$3:$O$3,0))-INDEX('5. Bilans projekt'!$C$68:$O$68,1,MATCH('12. Ocena dyskontowa Inwestycji'!OJQ$34,'5. Bilans projekt'!$C$3:$O$3,0)),"")</f>
        <v/>
      </c>
      <c r="OJR36" s="131" t="str">
        <f>_xlfn.IFNA(INDEX('5. Bilans projekt'!$C$54:$O$54,1,MATCH('12. Ocena dyskontowa Inwestycji'!OJR$34,'5. Bilans projekt'!$C$3:$O$3,0))-INDEX('5. Bilans projekt'!$C$58:$O$58,1,MATCH('12. Ocena dyskontowa Inwestycji'!OJR$34,'5. Bilans projekt'!$C$3:$O$3,0))-INDEX('5. Bilans projekt'!$C$63:$O$63,1,MATCH('12. Ocena dyskontowa Inwestycji'!OJR$34,'5. Bilans projekt'!$C$3:$O$3,0))-INDEX('5. Bilans projekt'!$C$68:$O$68,1,MATCH('12. Ocena dyskontowa Inwestycji'!OJR$34,'5. Bilans projekt'!$C$3:$O$3,0)),"")</f>
        <v/>
      </c>
      <c r="OJS36" s="131" t="str">
        <f>_xlfn.IFNA(INDEX('5. Bilans projekt'!$C$54:$O$54,1,MATCH('12. Ocena dyskontowa Inwestycji'!OJS$34,'5. Bilans projekt'!$C$3:$O$3,0))-INDEX('5. Bilans projekt'!$C$58:$O$58,1,MATCH('12. Ocena dyskontowa Inwestycji'!OJS$34,'5. Bilans projekt'!$C$3:$O$3,0))-INDEX('5. Bilans projekt'!$C$63:$O$63,1,MATCH('12. Ocena dyskontowa Inwestycji'!OJS$34,'5. Bilans projekt'!$C$3:$O$3,0))-INDEX('5. Bilans projekt'!$C$68:$O$68,1,MATCH('12. Ocena dyskontowa Inwestycji'!OJS$34,'5. Bilans projekt'!$C$3:$O$3,0)),"")</f>
        <v/>
      </c>
      <c r="OJT36" s="131" t="str">
        <f>_xlfn.IFNA(INDEX('5. Bilans projekt'!$C$54:$O$54,1,MATCH('12. Ocena dyskontowa Inwestycji'!OJT$34,'5. Bilans projekt'!$C$3:$O$3,0))-INDEX('5. Bilans projekt'!$C$58:$O$58,1,MATCH('12. Ocena dyskontowa Inwestycji'!OJT$34,'5. Bilans projekt'!$C$3:$O$3,0))-INDEX('5. Bilans projekt'!$C$63:$O$63,1,MATCH('12. Ocena dyskontowa Inwestycji'!OJT$34,'5. Bilans projekt'!$C$3:$O$3,0))-INDEX('5. Bilans projekt'!$C$68:$O$68,1,MATCH('12. Ocena dyskontowa Inwestycji'!OJT$34,'5. Bilans projekt'!$C$3:$O$3,0)),"")</f>
        <v/>
      </c>
      <c r="OJU36" s="131" t="str">
        <f>_xlfn.IFNA(INDEX('5. Bilans projekt'!$C$54:$O$54,1,MATCH('12. Ocena dyskontowa Inwestycji'!OJU$34,'5. Bilans projekt'!$C$3:$O$3,0))-INDEX('5. Bilans projekt'!$C$58:$O$58,1,MATCH('12. Ocena dyskontowa Inwestycji'!OJU$34,'5. Bilans projekt'!$C$3:$O$3,0))-INDEX('5. Bilans projekt'!$C$63:$O$63,1,MATCH('12. Ocena dyskontowa Inwestycji'!OJU$34,'5. Bilans projekt'!$C$3:$O$3,0))-INDEX('5. Bilans projekt'!$C$68:$O$68,1,MATCH('12. Ocena dyskontowa Inwestycji'!OJU$34,'5. Bilans projekt'!$C$3:$O$3,0)),"")</f>
        <v/>
      </c>
      <c r="OJV36" s="131" t="str">
        <f>_xlfn.IFNA(INDEX('5. Bilans projekt'!$C$54:$O$54,1,MATCH('12. Ocena dyskontowa Inwestycji'!OJV$34,'5. Bilans projekt'!$C$3:$O$3,0))-INDEX('5. Bilans projekt'!$C$58:$O$58,1,MATCH('12. Ocena dyskontowa Inwestycji'!OJV$34,'5. Bilans projekt'!$C$3:$O$3,0))-INDEX('5. Bilans projekt'!$C$63:$O$63,1,MATCH('12. Ocena dyskontowa Inwestycji'!OJV$34,'5. Bilans projekt'!$C$3:$O$3,0))-INDEX('5. Bilans projekt'!$C$68:$O$68,1,MATCH('12. Ocena dyskontowa Inwestycji'!OJV$34,'5. Bilans projekt'!$C$3:$O$3,0)),"")</f>
        <v/>
      </c>
      <c r="OJW36" s="131" t="str">
        <f>_xlfn.IFNA(INDEX('5. Bilans projekt'!$C$54:$O$54,1,MATCH('12. Ocena dyskontowa Inwestycji'!OJW$34,'5. Bilans projekt'!$C$3:$O$3,0))-INDEX('5. Bilans projekt'!$C$58:$O$58,1,MATCH('12. Ocena dyskontowa Inwestycji'!OJW$34,'5. Bilans projekt'!$C$3:$O$3,0))-INDEX('5. Bilans projekt'!$C$63:$O$63,1,MATCH('12. Ocena dyskontowa Inwestycji'!OJW$34,'5. Bilans projekt'!$C$3:$O$3,0))-INDEX('5. Bilans projekt'!$C$68:$O$68,1,MATCH('12. Ocena dyskontowa Inwestycji'!OJW$34,'5. Bilans projekt'!$C$3:$O$3,0)),"")</f>
        <v/>
      </c>
      <c r="OJX36" s="131" t="str">
        <f>_xlfn.IFNA(INDEX('5. Bilans projekt'!$C$54:$O$54,1,MATCH('12. Ocena dyskontowa Inwestycji'!OJX$34,'5. Bilans projekt'!$C$3:$O$3,0))-INDEX('5. Bilans projekt'!$C$58:$O$58,1,MATCH('12. Ocena dyskontowa Inwestycji'!OJX$34,'5. Bilans projekt'!$C$3:$O$3,0))-INDEX('5. Bilans projekt'!$C$63:$O$63,1,MATCH('12. Ocena dyskontowa Inwestycji'!OJX$34,'5. Bilans projekt'!$C$3:$O$3,0))-INDEX('5. Bilans projekt'!$C$68:$O$68,1,MATCH('12. Ocena dyskontowa Inwestycji'!OJX$34,'5. Bilans projekt'!$C$3:$O$3,0)),"")</f>
        <v/>
      </c>
      <c r="OJY36" s="131" t="str">
        <f>_xlfn.IFNA(INDEX('5. Bilans projekt'!$C$54:$O$54,1,MATCH('12. Ocena dyskontowa Inwestycji'!OJY$34,'5. Bilans projekt'!$C$3:$O$3,0))-INDEX('5. Bilans projekt'!$C$58:$O$58,1,MATCH('12. Ocena dyskontowa Inwestycji'!OJY$34,'5. Bilans projekt'!$C$3:$O$3,0))-INDEX('5. Bilans projekt'!$C$63:$O$63,1,MATCH('12. Ocena dyskontowa Inwestycji'!OJY$34,'5. Bilans projekt'!$C$3:$O$3,0))-INDEX('5. Bilans projekt'!$C$68:$O$68,1,MATCH('12. Ocena dyskontowa Inwestycji'!OJY$34,'5. Bilans projekt'!$C$3:$O$3,0)),"")</f>
        <v/>
      </c>
      <c r="OJZ36" s="131" t="str">
        <f>_xlfn.IFNA(INDEX('5. Bilans projekt'!$C$54:$O$54,1,MATCH('12. Ocena dyskontowa Inwestycji'!OJZ$34,'5. Bilans projekt'!$C$3:$O$3,0))-INDEX('5. Bilans projekt'!$C$58:$O$58,1,MATCH('12. Ocena dyskontowa Inwestycji'!OJZ$34,'5. Bilans projekt'!$C$3:$O$3,0))-INDEX('5. Bilans projekt'!$C$63:$O$63,1,MATCH('12. Ocena dyskontowa Inwestycji'!OJZ$34,'5. Bilans projekt'!$C$3:$O$3,0))-INDEX('5. Bilans projekt'!$C$68:$O$68,1,MATCH('12. Ocena dyskontowa Inwestycji'!OJZ$34,'5. Bilans projekt'!$C$3:$O$3,0)),"")</f>
        <v/>
      </c>
      <c r="OKA36" s="131" t="str">
        <f>_xlfn.IFNA(INDEX('5. Bilans projekt'!$C$54:$O$54,1,MATCH('12. Ocena dyskontowa Inwestycji'!OKA$34,'5. Bilans projekt'!$C$3:$O$3,0))-INDEX('5. Bilans projekt'!$C$58:$O$58,1,MATCH('12. Ocena dyskontowa Inwestycji'!OKA$34,'5. Bilans projekt'!$C$3:$O$3,0))-INDEX('5. Bilans projekt'!$C$63:$O$63,1,MATCH('12. Ocena dyskontowa Inwestycji'!OKA$34,'5. Bilans projekt'!$C$3:$O$3,0))-INDEX('5. Bilans projekt'!$C$68:$O$68,1,MATCH('12. Ocena dyskontowa Inwestycji'!OKA$34,'5. Bilans projekt'!$C$3:$O$3,0)),"")</f>
        <v/>
      </c>
      <c r="OKB36" s="131" t="str">
        <f>_xlfn.IFNA(INDEX('5. Bilans projekt'!$C$54:$O$54,1,MATCH('12. Ocena dyskontowa Inwestycji'!OKB$34,'5. Bilans projekt'!$C$3:$O$3,0))-INDEX('5. Bilans projekt'!$C$58:$O$58,1,MATCH('12. Ocena dyskontowa Inwestycji'!OKB$34,'5. Bilans projekt'!$C$3:$O$3,0))-INDEX('5. Bilans projekt'!$C$63:$O$63,1,MATCH('12. Ocena dyskontowa Inwestycji'!OKB$34,'5. Bilans projekt'!$C$3:$O$3,0))-INDEX('5. Bilans projekt'!$C$68:$O$68,1,MATCH('12. Ocena dyskontowa Inwestycji'!OKB$34,'5. Bilans projekt'!$C$3:$O$3,0)),"")</f>
        <v/>
      </c>
      <c r="OKC36" s="131" t="str">
        <f>_xlfn.IFNA(INDEX('5. Bilans projekt'!$C$54:$O$54,1,MATCH('12. Ocena dyskontowa Inwestycji'!OKC$34,'5. Bilans projekt'!$C$3:$O$3,0))-INDEX('5. Bilans projekt'!$C$58:$O$58,1,MATCH('12. Ocena dyskontowa Inwestycji'!OKC$34,'5. Bilans projekt'!$C$3:$O$3,0))-INDEX('5. Bilans projekt'!$C$63:$O$63,1,MATCH('12. Ocena dyskontowa Inwestycji'!OKC$34,'5. Bilans projekt'!$C$3:$O$3,0))-INDEX('5. Bilans projekt'!$C$68:$O$68,1,MATCH('12. Ocena dyskontowa Inwestycji'!OKC$34,'5. Bilans projekt'!$C$3:$O$3,0)),"")</f>
        <v/>
      </c>
      <c r="OKD36" s="131" t="str">
        <f>_xlfn.IFNA(INDEX('5. Bilans projekt'!$C$54:$O$54,1,MATCH('12. Ocena dyskontowa Inwestycji'!OKD$34,'5. Bilans projekt'!$C$3:$O$3,0))-INDEX('5. Bilans projekt'!$C$58:$O$58,1,MATCH('12. Ocena dyskontowa Inwestycji'!OKD$34,'5. Bilans projekt'!$C$3:$O$3,0))-INDEX('5. Bilans projekt'!$C$63:$O$63,1,MATCH('12. Ocena dyskontowa Inwestycji'!OKD$34,'5. Bilans projekt'!$C$3:$O$3,0))-INDEX('5. Bilans projekt'!$C$68:$O$68,1,MATCH('12. Ocena dyskontowa Inwestycji'!OKD$34,'5. Bilans projekt'!$C$3:$O$3,0)),"")</f>
        <v/>
      </c>
      <c r="OKE36" s="131" t="str">
        <f>_xlfn.IFNA(INDEX('5. Bilans projekt'!$C$54:$O$54,1,MATCH('12. Ocena dyskontowa Inwestycji'!OKE$34,'5. Bilans projekt'!$C$3:$O$3,0))-INDEX('5. Bilans projekt'!$C$58:$O$58,1,MATCH('12. Ocena dyskontowa Inwestycji'!OKE$34,'5. Bilans projekt'!$C$3:$O$3,0))-INDEX('5. Bilans projekt'!$C$63:$O$63,1,MATCH('12. Ocena dyskontowa Inwestycji'!OKE$34,'5. Bilans projekt'!$C$3:$O$3,0))-INDEX('5. Bilans projekt'!$C$68:$O$68,1,MATCH('12. Ocena dyskontowa Inwestycji'!OKE$34,'5. Bilans projekt'!$C$3:$O$3,0)),"")</f>
        <v/>
      </c>
      <c r="OKF36" s="131" t="str">
        <f>_xlfn.IFNA(INDEX('5. Bilans projekt'!$C$54:$O$54,1,MATCH('12. Ocena dyskontowa Inwestycji'!OKF$34,'5. Bilans projekt'!$C$3:$O$3,0))-INDEX('5. Bilans projekt'!$C$58:$O$58,1,MATCH('12. Ocena dyskontowa Inwestycji'!OKF$34,'5. Bilans projekt'!$C$3:$O$3,0))-INDEX('5. Bilans projekt'!$C$63:$O$63,1,MATCH('12. Ocena dyskontowa Inwestycji'!OKF$34,'5. Bilans projekt'!$C$3:$O$3,0))-INDEX('5. Bilans projekt'!$C$68:$O$68,1,MATCH('12. Ocena dyskontowa Inwestycji'!OKF$34,'5. Bilans projekt'!$C$3:$O$3,0)),"")</f>
        <v/>
      </c>
      <c r="OKG36" s="131" t="str">
        <f>_xlfn.IFNA(INDEX('5. Bilans projekt'!$C$54:$O$54,1,MATCH('12. Ocena dyskontowa Inwestycji'!OKG$34,'5. Bilans projekt'!$C$3:$O$3,0))-INDEX('5. Bilans projekt'!$C$58:$O$58,1,MATCH('12. Ocena dyskontowa Inwestycji'!OKG$34,'5. Bilans projekt'!$C$3:$O$3,0))-INDEX('5. Bilans projekt'!$C$63:$O$63,1,MATCH('12. Ocena dyskontowa Inwestycji'!OKG$34,'5. Bilans projekt'!$C$3:$O$3,0))-INDEX('5. Bilans projekt'!$C$68:$O$68,1,MATCH('12. Ocena dyskontowa Inwestycji'!OKG$34,'5. Bilans projekt'!$C$3:$O$3,0)),"")</f>
        <v/>
      </c>
      <c r="OKH36" s="131" t="str">
        <f>_xlfn.IFNA(INDEX('5. Bilans projekt'!$C$54:$O$54,1,MATCH('12. Ocena dyskontowa Inwestycji'!OKH$34,'5. Bilans projekt'!$C$3:$O$3,0))-INDEX('5. Bilans projekt'!$C$58:$O$58,1,MATCH('12. Ocena dyskontowa Inwestycji'!OKH$34,'5. Bilans projekt'!$C$3:$O$3,0))-INDEX('5. Bilans projekt'!$C$63:$O$63,1,MATCH('12. Ocena dyskontowa Inwestycji'!OKH$34,'5. Bilans projekt'!$C$3:$O$3,0))-INDEX('5. Bilans projekt'!$C$68:$O$68,1,MATCH('12. Ocena dyskontowa Inwestycji'!OKH$34,'5. Bilans projekt'!$C$3:$O$3,0)),"")</f>
        <v/>
      </c>
      <c r="OKI36" s="131" t="str">
        <f>_xlfn.IFNA(INDEX('5. Bilans projekt'!$C$54:$O$54,1,MATCH('12. Ocena dyskontowa Inwestycji'!OKI$34,'5. Bilans projekt'!$C$3:$O$3,0))-INDEX('5. Bilans projekt'!$C$58:$O$58,1,MATCH('12. Ocena dyskontowa Inwestycji'!OKI$34,'5. Bilans projekt'!$C$3:$O$3,0))-INDEX('5. Bilans projekt'!$C$63:$O$63,1,MATCH('12. Ocena dyskontowa Inwestycji'!OKI$34,'5. Bilans projekt'!$C$3:$O$3,0))-INDEX('5. Bilans projekt'!$C$68:$O$68,1,MATCH('12. Ocena dyskontowa Inwestycji'!OKI$34,'5. Bilans projekt'!$C$3:$O$3,0)),"")</f>
        <v/>
      </c>
      <c r="OKJ36" s="131" t="str">
        <f>_xlfn.IFNA(INDEX('5. Bilans projekt'!$C$54:$O$54,1,MATCH('12. Ocena dyskontowa Inwestycji'!OKJ$34,'5. Bilans projekt'!$C$3:$O$3,0))-INDEX('5. Bilans projekt'!$C$58:$O$58,1,MATCH('12. Ocena dyskontowa Inwestycji'!OKJ$34,'5. Bilans projekt'!$C$3:$O$3,0))-INDEX('5. Bilans projekt'!$C$63:$O$63,1,MATCH('12. Ocena dyskontowa Inwestycji'!OKJ$34,'5. Bilans projekt'!$C$3:$O$3,0))-INDEX('5. Bilans projekt'!$C$68:$O$68,1,MATCH('12. Ocena dyskontowa Inwestycji'!OKJ$34,'5. Bilans projekt'!$C$3:$O$3,0)),"")</f>
        <v/>
      </c>
      <c r="OKK36" s="131" t="str">
        <f>_xlfn.IFNA(INDEX('5. Bilans projekt'!$C$54:$O$54,1,MATCH('12. Ocena dyskontowa Inwestycji'!OKK$34,'5. Bilans projekt'!$C$3:$O$3,0))-INDEX('5. Bilans projekt'!$C$58:$O$58,1,MATCH('12. Ocena dyskontowa Inwestycji'!OKK$34,'5. Bilans projekt'!$C$3:$O$3,0))-INDEX('5. Bilans projekt'!$C$63:$O$63,1,MATCH('12. Ocena dyskontowa Inwestycji'!OKK$34,'5. Bilans projekt'!$C$3:$O$3,0))-INDEX('5. Bilans projekt'!$C$68:$O$68,1,MATCH('12. Ocena dyskontowa Inwestycji'!OKK$34,'5. Bilans projekt'!$C$3:$O$3,0)),"")</f>
        <v/>
      </c>
      <c r="OKL36" s="131" t="str">
        <f>_xlfn.IFNA(INDEX('5. Bilans projekt'!$C$54:$O$54,1,MATCH('12. Ocena dyskontowa Inwestycji'!OKL$34,'5. Bilans projekt'!$C$3:$O$3,0))-INDEX('5. Bilans projekt'!$C$58:$O$58,1,MATCH('12. Ocena dyskontowa Inwestycji'!OKL$34,'5. Bilans projekt'!$C$3:$O$3,0))-INDEX('5. Bilans projekt'!$C$63:$O$63,1,MATCH('12. Ocena dyskontowa Inwestycji'!OKL$34,'5. Bilans projekt'!$C$3:$O$3,0))-INDEX('5. Bilans projekt'!$C$68:$O$68,1,MATCH('12. Ocena dyskontowa Inwestycji'!OKL$34,'5. Bilans projekt'!$C$3:$O$3,0)),"")</f>
        <v/>
      </c>
      <c r="OKM36" s="131" t="str">
        <f>_xlfn.IFNA(INDEX('5. Bilans projekt'!$C$54:$O$54,1,MATCH('12. Ocena dyskontowa Inwestycji'!OKM$34,'5. Bilans projekt'!$C$3:$O$3,0))-INDEX('5. Bilans projekt'!$C$58:$O$58,1,MATCH('12. Ocena dyskontowa Inwestycji'!OKM$34,'5. Bilans projekt'!$C$3:$O$3,0))-INDEX('5. Bilans projekt'!$C$63:$O$63,1,MATCH('12. Ocena dyskontowa Inwestycji'!OKM$34,'5. Bilans projekt'!$C$3:$O$3,0))-INDEX('5. Bilans projekt'!$C$68:$O$68,1,MATCH('12. Ocena dyskontowa Inwestycji'!OKM$34,'5. Bilans projekt'!$C$3:$O$3,0)),"")</f>
        <v/>
      </c>
      <c r="OKN36" s="131" t="str">
        <f>_xlfn.IFNA(INDEX('5. Bilans projekt'!$C$54:$O$54,1,MATCH('12. Ocena dyskontowa Inwestycji'!OKN$34,'5. Bilans projekt'!$C$3:$O$3,0))-INDEX('5. Bilans projekt'!$C$58:$O$58,1,MATCH('12. Ocena dyskontowa Inwestycji'!OKN$34,'5. Bilans projekt'!$C$3:$O$3,0))-INDEX('5. Bilans projekt'!$C$63:$O$63,1,MATCH('12. Ocena dyskontowa Inwestycji'!OKN$34,'5. Bilans projekt'!$C$3:$O$3,0))-INDEX('5. Bilans projekt'!$C$68:$O$68,1,MATCH('12. Ocena dyskontowa Inwestycji'!OKN$34,'5. Bilans projekt'!$C$3:$O$3,0)),"")</f>
        <v/>
      </c>
      <c r="OKO36" s="131" t="str">
        <f>_xlfn.IFNA(INDEX('5. Bilans projekt'!$C$54:$O$54,1,MATCH('12. Ocena dyskontowa Inwestycji'!OKO$34,'5. Bilans projekt'!$C$3:$O$3,0))-INDEX('5. Bilans projekt'!$C$58:$O$58,1,MATCH('12. Ocena dyskontowa Inwestycji'!OKO$34,'5. Bilans projekt'!$C$3:$O$3,0))-INDEX('5. Bilans projekt'!$C$63:$O$63,1,MATCH('12. Ocena dyskontowa Inwestycji'!OKO$34,'5. Bilans projekt'!$C$3:$O$3,0))-INDEX('5. Bilans projekt'!$C$68:$O$68,1,MATCH('12. Ocena dyskontowa Inwestycji'!OKO$34,'5. Bilans projekt'!$C$3:$O$3,0)),"")</f>
        <v/>
      </c>
      <c r="OKP36" s="131" t="str">
        <f>_xlfn.IFNA(INDEX('5. Bilans projekt'!$C$54:$O$54,1,MATCH('12. Ocena dyskontowa Inwestycji'!OKP$34,'5. Bilans projekt'!$C$3:$O$3,0))-INDEX('5. Bilans projekt'!$C$58:$O$58,1,MATCH('12. Ocena dyskontowa Inwestycji'!OKP$34,'5. Bilans projekt'!$C$3:$O$3,0))-INDEX('5. Bilans projekt'!$C$63:$O$63,1,MATCH('12. Ocena dyskontowa Inwestycji'!OKP$34,'5. Bilans projekt'!$C$3:$O$3,0))-INDEX('5. Bilans projekt'!$C$68:$O$68,1,MATCH('12. Ocena dyskontowa Inwestycji'!OKP$34,'5. Bilans projekt'!$C$3:$O$3,0)),"")</f>
        <v/>
      </c>
      <c r="OKQ36" s="131" t="str">
        <f>_xlfn.IFNA(INDEX('5. Bilans projekt'!$C$54:$O$54,1,MATCH('12. Ocena dyskontowa Inwestycji'!OKQ$34,'5. Bilans projekt'!$C$3:$O$3,0))-INDEX('5. Bilans projekt'!$C$58:$O$58,1,MATCH('12. Ocena dyskontowa Inwestycji'!OKQ$34,'5. Bilans projekt'!$C$3:$O$3,0))-INDEX('5. Bilans projekt'!$C$63:$O$63,1,MATCH('12. Ocena dyskontowa Inwestycji'!OKQ$34,'5. Bilans projekt'!$C$3:$O$3,0))-INDEX('5. Bilans projekt'!$C$68:$O$68,1,MATCH('12. Ocena dyskontowa Inwestycji'!OKQ$34,'5. Bilans projekt'!$C$3:$O$3,0)),"")</f>
        <v/>
      </c>
      <c r="OKR36" s="131" t="str">
        <f>_xlfn.IFNA(INDEX('5. Bilans projekt'!$C$54:$O$54,1,MATCH('12. Ocena dyskontowa Inwestycji'!OKR$34,'5. Bilans projekt'!$C$3:$O$3,0))-INDEX('5. Bilans projekt'!$C$58:$O$58,1,MATCH('12. Ocena dyskontowa Inwestycji'!OKR$34,'5. Bilans projekt'!$C$3:$O$3,0))-INDEX('5. Bilans projekt'!$C$63:$O$63,1,MATCH('12. Ocena dyskontowa Inwestycji'!OKR$34,'5. Bilans projekt'!$C$3:$O$3,0))-INDEX('5. Bilans projekt'!$C$68:$O$68,1,MATCH('12. Ocena dyskontowa Inwestycji'!OKR$34,'5. Bilans projekt'!$C$3:$O$3,0)),"")</f>
        <v/>
      </c>
      <c r="OKS36" s="131" t="str">
        <f>_xlfn.IFNA(INDEX('5. Bilans projekt'!$C$54:$O$54,1,MATCH('12. Ocena dyskontowa Inwestycji'!OKS$34,'5. Bilans projekt'!$C$3:$O$3,0))-INDEX('5. Bilans projekt'!$C$58:$O$58,1,MATCH('12. Ocena dyskontowa Inwestycji'!OKS$34,'5. Bilans projekt'!$C$3:$O$3,0))-INDEX('5. Bilans projekt'!$C$63:$O$63,1,MATCH('12. Ocena dyskontowa Inwestycji'!OKS$34,'5. Bilans projekt'!$C$3:$O$3,0))-INDEX('5. Bilans projekt'!$C$68:$O$68,1,MATCH('12. Ocena dyskontowa Inwestycji'!OKS$34,'5. Bilans projekt'!$C$3:$O$3,0)),"")</f>
        <v/>
      </c>
      <c r="OKT36" s="131" t="str">
        <f>_xlfn.IFNA(INDEX('5. Bilans projekt'!$C$54:$O$54,1,MATCH('12. Ocena dyskontowa Inwestycji'!OKT$34,'5. Bilans projekt'!$C$3:$O$3,0))-INDEX('5. Bilans projekt'!$C$58:$O$58,1,MATCH('12. Ocena dyskontowa Inwestycji'!OKT$34,'5. Bilans projekt'!$C$3:$O$3,0))-INDEX('5. Bilans projekt'!$C$63:$O$63,1,MATCH('12. Ocena dyskontowa Inwestycji'!OKT$34,'5. Bilans projekt'!$C$3:$O$3,0))-INDEX('5. Bilans projekt'!$C$68:$O$68,1,MATCH('12. Ocena dyskontowa Inwestycji'!OKT$34,'5. Bilans projekt'!$C$3:$O$3,0)),"")</f>
        <v/>
      </c>
      <c r="OKU36" s="131" t="str">
        <f>_xlfn.IFNA(INDEX('5. Bilans projekt'!$C$54:$O$54,1,MATCH('12. Ocena dyskontowa Inwestycji'!OKU$34,'5. Bilans projekt'!$C$3:$O$3,0))-INDEX('5. Bilans projekt'!$C$58:$O$58,1,MATCH('12. Ocena dyskontowa Inwestycji'!OKU$34,'5. Bilans projekt'!$C$3:$O$3,0))-INDEX('5. Bilans projekt'!$C$63:$O$63,1,MATCH('12. Ocena dyskontowa Inwestycji'!OKU$34,'5. Bilans projekt'!$C$3:$O$3,0))-INDEX('5. Bilans projekt'!$C$68:$O$68,1,MATCH('12. Ocena dyskontowa Inwestycji'!OKU$34,'5. Bilans projekt'!$C$3:$O$3,0)),"")</f>
        <v/>
      </c>
      <c r="OKV36" s="131" t="str">
        <f>_xlfn.IFNA(INDEX('5. Bilans projekt'!$C$54:$O$54,1,MATCH('12. Ocena dyskontowa Inwestycji'!OKV$34,'5. Bilans projekt'!$C$3:$O$3,0))-INDEX('5. Bilans projekt'!$C$58:$O$58,1,MATCH('12. Ocena dyskontowa Inwestycji'!OKV$34,'5. Bilans projekt'!$C$3:$O$3,0))-INDEX('5. Bilans projekt'!$C$63:$O$63,1,MATCH('12. Ocena dyskontowa Inwestycji'!OKV$34,'5. Bilans projekt'!$C$3:$O$3,0))-INDEX('5. Bilans projekt'!$C$68:$O$68,1,MATCH('12. Ocena dyskontowa Inwestycji'!OKV$34,'5. Bilans projekt'!$C$3:$O$3,0)),"")</f>
        <v/>
      </c>
      <c r="OKW36" s="131" t="str">
        <f>_xlfn.IFNA(INDEX('5. Bilans projekt'!$C$54:$O$54,1,MATCH('12. Ocena dyskontowa Inwestycji'!OKW$34,'5. Bilans projekt'!$C$3:$O$3,0))-INDEX('5. Bilans projekt'!$C$58:$O$58,1,MATCH('12. Ocena dyskontowa Inwestycji'!OKW$34,'5. Bilans projekt'!$C$3:$O$3,0))-INDEX('5. Bilans projekt'!$C$63:$O$63,1,MATCH('12. Ocena dyskontowa Inwestycji'!OKW$34,'5. Bilans projekt'!$C$3:$O$3,0))-INDEX('5. Bilans projekt'!$C$68:$O$68,1,MATCH('12. Ocena dyskontowa Inwestycji'!OKW$34,'5. Bilans projekt'!$C$3:$O$3,0)),"")</f>
        <v/>
      </c>
      <c r="OKX36" s="131" t="str">
        <f>_xlfn.IFNA(INDEX('5. Bilans projekt'!$C$54:$O$54,1,MATCH('12. Ocena dyskontowa Inwestycji'!OKX$34,'5. Bilans projekt'!$C$3:$O$3,0))-INDEX('5. Bilans projekt'!$C$58:$O$58,1,MATCH('12. Ocena dyskontowa Inwestycji'!OKX$34,'5. Bilans projekt'!$C$3:$O$3,0))-INDEX('5. Bilans projekt'!$C$63:$O$63,1,MATCH('12. Ocena dyskontowa Inwestycji'!OKX$34,'5. Bilans projekt'!$C$3:$O$3,0))-INDEX('5. Bilans projekt'!$C$68:$O$68,1,MATCH('12. Ocena dyskontowa Inwestycji'!OKX$34,'5. Bilans projekt'!$C$3:$O$3,0)),"")</f>
        <v/>
      </c>
      <c r="OKY36" s="131" t="str">
        <f>_xlfn.IFNA(INDEX('5. Bilans projekt'!$C$54:$O$54,1,MATCH('12. Ocena dyskontowa Inwestycji'!OKY$34,'5. Bilans projekt'!$C$3:$O$3,0))-INDEX('5. Bilans projekt'!$C$58:$O$58,1,MATCH('12. Ocena dyskontowa Inwestycji'!OKY$34,'5. Bilans projekt'!$C$3:$O$3,0))-INDEX('5. Bilans projekt'!$C$63:$O$63,1,MATCH('12. Ocena dyskontowa Inwestycji'!OKY$34,'5. Bilans projekt'!$C$3:$O$3,0))-INDEX('5. Bilans projekt'!$C$68:$O$68,1,MATCH('12. Ocena dyskontowa Inwestycji'!OKY$34,'5. Bilans projekt'!$C$3:$O$3,0)),"")</f>
        <v/>
      </c>
      <c r="OKZ36" s="131" t="str">
        <f>_xlfn.IFNA(INDEX('5. Bilans projekt'!$C$54:$O$54,1,MATCH('12. Ocena dyskontowa Inwestycji'!OKZ$34,'5. Bilans projekt'!$C$3:$O$3,0))-INDEX('5. Bilans projekt'!$C$58:$O$58,1,MATCH('12. Ocena dyskontowa Inwestycji'!OKZ$34,'5. Bilans projekt'!$C$3:$O$3,0))-INDEX('5. Bilans projekt'!$C$63:$O$63,1,MATCH('12. Ocena dyskontowa Inwestycji'!OKZ$34,'5. Bilans projekt'!$C$3:$O$3,0))-INDEX('5. Bilans projekt'!$C$68:$O$68,1,MATCH('12. Ocena dyskontowa Inwestycji'!OKZ$34,'5. Bilans projekt'!$C$3:$O$3,0)),"")</f>
        <v/>
      </c>
      <c r="OLA36" s="131" t="str">
        <f>_xlfn.IFNA(INDEX('5. Bilans projekt'!$C$54:$O$54,1,MATCH('12. Ocena dyskontowa Inwestycji'!OLA$34,'5. Bilans projekt'!$C$3:$O$3,0))-INDEX('5. Bilans projekt'!$C$58:$O$58,1,MATCH('12. Ocena dyskontowa Inwestycji'!OLA$34,'5. Bilans projekt'!$C$3:$O$3,0))-INDEX('5. Bilans projekt'!$C$63:$O$63,1,MATCH('12. Ocena dyskontowa Inwestycji'!OLA$34,'5. Bilans projekt'!$C$3:$O$3,0))-INDEX('5. Bilans projekt'!$C$68:$O$68,1,MATCH('12. Ocena dyskontowa Inwestycji'!OLA$34,'5. Bilans projekt'!$C$3:$O$3,0)),"")</f>
        <v/>
      </c>
      <c r="OLB36" s="131" t="str">
        <f>_xlfn.IFNA(INDEX('5. Bilans projekt'!$C$54:$O$54,1,MATCH('12. Ocena dyskontowa Inwestycji'!OLB$34,'5. Bilans projekt'!$C$3:$O$3,0))-INDEX('5. Bilans projekt'!$C$58:$O$58,1,MATCH('12. Ocena dyskontowa Inwestycji'!OLB$34,'5. Bilans projekt'!$C$3:$O$3,0))-INDEX('5. Bilans projekt'!$C$63:$O$63,1,MATCH('12. Ocena dyskontowa Inwestycji'!OLB$34,'5. Bilans projekt'!$C$3:$O$3,0))-INDEX('5. Bilans projekt'!$C$68:$O$68,1,MATCH('12. Ocena dyskontowa Inwestycji'!OLB$34,'5. Bilans projekt'!$C$3:$O$3,0)),"")</f>
        <v/>
      </c>
      <c r="OLC36" s="131" t="str">
        <f>_xlfn.IFNA(INDEX('5. Bilans projekt'!$C$54:$O$54,1,MATCH('12. Ocena dyskontowa Inwestycji'!OLC$34,'5. Bilans projekt'!$C$3:$O$3,0))-INDEX('5. Bilans projekt'!$C$58:$O$58,1,MATCH('12. Ocena dyskontowa Inwestycji'!OLC$34,'5. Bilans projekt'!$C$3:$O$3,0))-INDEX('5. Bilans projekt'!$C$63:$O$63,1,MATCH('12. Ocena dyskontowa Inwestycji'!OLC$34,'5. Bilans projekt'!$C$3:$O$3,0))-INDEX('5. Bilans projekt'!$C$68:$O$68,1,MATCH('12. Ocena dyskontowa Inwestycji'!OLC$34,'5. Bilans projekt'!$C$3:$O$3,0)),"")</f>
        <v/>
      </c>
      <c r="OLD36" s="131" t="str">
        <f>_xlfn.IFNA(INDEX('5. Bilans projekt'!$C$54:$O$54,1,MATCH('12. Ocena dyskontowa Inwestycji'!OLD$34,'5. Bilans projekt'!$C$3:$O$3,0))-INDEX('5. Bilans projekt'!$C$58:$O$58,1,MATCH('12. Ocena dyskontowa Inwestycji'!OLD$34,'5. Bilans projekt'!$C$3:$O$3,0))-INDEX('5. Bilans projekt'!$C$63:$O$63,1,MATCH('12. Ocena dyskontowa Inwestycji'!OLD$34,'5. Bilans projekt'!$C$3:$O$3,0))-INDEX('5. Bilans projekt'!$C$68:$O$68,1,MATCH('12. Ocena dyskontowa Inwestycji'!OLD$34,'5. Bilans projekt'!$C$3:$O$3,0)),"")</f>
        <v/>
      </c>
      <c r="OLE36" s="131" t="str">
        <f>_xlfn.IFNA(INDEX('5. Bilans projekt'!$C$54:$O$54,1,MATCH('12. Ocena dyskontowa Inwestycji'!OLE$34,'5. Bilans projekt'!$C$3:$O$3,0))-INDEX('5. Bilans projekt'!$C$58:$O$58,1,MATCH('12. Ocena dyskontowa Inwestycji'!OLE$34,'5. Bilans projekt'!$C$3:$O$3,0))-INDEX('5. Bilans projekt'!$C$63:$O$63,1,MATCH('12. Ocena dyskontowa Inwestycji'!OLE$34,'5. Bilans projekt'!$C$3:$O$3,0))-INDEX('5. Bilans projekt'!$C$68:$O$68,1,MATCH('12. Ocena dyskontowa Inwestycji'!OLE$34,'5. Bilans projekt'!$C$3:$O$3,0)),"")</f>
        <v/>
      </c>
      <c r="OLF36" s="131" t="str">
        <f>_xlfn.IFNA(INDEX('5. Bilans projekt'!$C$54:$O$54,1,MATCH('12. Ocena dyskontowa Inwestycji'!OLF$34,'5. Bilans projekt'!$C$3:$O$3,0))-INDEX('5. Bilans projekt'!$C$58:$O$58,1,MATCH('12. Ocena dyskontowa Inwestycji'!OLF$34,'5. Bilans projekt'!$C$3:$O$3,0))-INDEX('5. Bilans projekt'!$C$63:$O$63,1,MATCH('12. Ocena dyskontowa Inwestycji'!OLF$34,'5. Bilans projekt'!$C$3:$O$3,0))-INDEX('5. Bilans projekt'!$C$68:$O$68,1,MATCH('12. Ocena dyskontowa Inwestycji'!OLF$34,'5. Bilans projekt'!$C$3:$O$3,0)),"")</f>
        <v/>
      </c>
      <c r="OLG36" s="131" t="str">
        <f>_xlfn.IFNA(INDEX('5. Bilans projekt'!$C$54:$O$54,1,MATCH('12. Ocena dyskontowa Inwestycji'!OLG$34,'5. Bilans projekt'!$C$3:$O$3,0))-INDEX('5. Bilans projekt'!$C$58:$O$58,1,MATCH('12. Ocena dyskontowa Inwestycji'!OLG$34,'5. Bilans projekt'!$C$3:$O$3,0))-INDEX('5. Bilans projekt'!$C$63:$O$63,1,MATCH('12. Ocena dyskontowa Inwestycji'!OLG$34,'5. Bilans projekt'!$C$3:$O$3,0))-INDEX('5. Bilans projekt'!$C$68:$O$68,1,MATCH('12. Ocena dyskontowa Inwestycji'!OLG$34,'5. Bilans projekt'!$C$3:$O$3,0)),"")</f>
        <v/>
      </c>
      <c r="OLH36" s="131" t="str">
        <f>_xlfn.IFNA(INDEX('5. Bilans projekt'!$C$54:$O$54,1,MATCH('12. Ocena dyskontowa Inwestycji'!OLH$34,'5. Bilans projekt'!$C$3:$O$3,0))-INDEX('5. Bilans projekt'!$C$58:$O$58,1,MATCH('12. Ocena dyskontowa Inwestycji'!OLH$34,'5. Bilans projekt'!$C$3:$O$3,0))-INDEX('5. Bilans projekt'!$C$63:$O$63,1,MATCH('12. Ocena dyskontowa Inwestycji'!OLH$34,'5. Bilans projekt'!$C$3:$O$3,0))-INDEX('5. Bilans projekt'!$C$68:$O$68,1,MATCH('12. Ocena dyskontowa Inwestycji'!OLH$34,'5. Bilans projekt'!$C$3:$O$3,0)),"")</f>
        <v/>
      </c>
      <c r="OLI36" s="131" t="str">
        <f>_xlfn.IFNA(INDEX('5. Bilans projekt'!$C$54:$O$54,1,MATCH('12. Ocena dyskontowa Inwestycji'!OLI$34,'5. Bilans projekt'!$C$3:$O$3,0))-INDEX('5. Bilans projekt'!$C$58:$O$58,1,MATCH('12. Ocena dyskontowa Inwestycji'!OLI$34,'5. Bilans projekt'!$C$3:$O$3,0))-INDEX('5. Bilans projekt'!$C$63:$O$63,1,MATCH('12. Ocena dyskontowa Inwestycji'!OLI$34,'5. Bilans projekt'!$C$3:$O$3,0))-INDEX('5. Bilans projekt'!$C$68:$O$68,1,MATCH('12. Ocena dyskontowa Inwestycji'!OLI$34,'5. Bilans projekt'!$C$3:$O$3,0)),"")</f>
        <v/>
      </c>
      <c r="OLJ36" s="131" t="str">
        <f>_xlfn.IFNA(INDEX('5. Bilans projekt'!$C$54:$O$54,1,MATCH('12. Ocena dyskontowa Inwestycji'!OLJ$34,'5. Bilans projekt'!$C$3:$O$3,0))-INDEX('5. Bilans projekt'!$C$58:$O$58,1,MATCH('12. Ocena dyskontowa Inwestycji'!OLJ$34,'5. Bilans projekt'!$C$3:$O$3,0))-INDEX('5. Bilans projekt'!$C$63:$O$63,1,MATCH('12. Ocena dyskontowa Inwestycji'!OLJ$34,'5. Bilans projekt'!$C$3:$O$3,0))-INDEX('5. Bilans projekt'!$C$68:$O$68,1,MATCH('12. Ocena dyskontowa Inwestycji'!OLJ$34,'5. Bilans projekt'!$C$3:$O$3,0)),"")</f>
        <v/>
      </c>
      <c r="OLK36" s="131" t="str">
        <f>_xlfn.IFNA(INDEX('5. Bilans projekt'!$C$54:$O$54,1,MATCH('12. Ocena dyskontowa Inwestycji'!OLK$34,'5. Bilans projekt'!$C$3:$O$3,0))-INDEX('5. Bilans projekt'!$C$58:$O$58,1,MATCH('12. Ocena dyskontowa Inwestycji'!OLK$34,'5. Bilans projekt'!$C$3:$O$3,0))-INDEX('5. Bilans projekt'!$C$63:$O$63,1,MATCH('12. Ocena dyskontowa Inwestycji'!OLK$34,'5. Bilans projekt'!$C$3:$O$3,0))-INDEX('5. Bilans projekt'!$C$68:$O$68,1,MATCH('12. Ocena dyskontowa Inwestycji'!OLK$34,'5. Bilans projekt'!$C$3:$O$3,0)),"")</f>
        <v/>
      </c>
      <c r="OLL36" s="131" t="str">
        <f>_xlfn.IFNA(INDEX('5. Bilans projekt'!$C$54:$O$54,1,MATCH('12. Ocena dyskontowa Inwestycji'!OLL$34,'5. Bilans projekt'!$C$3:$O$3,0))-INDEX('5. Bilans projekt'!$C$58:$O$58,1,MATCH('12. Ocena dyskontowa Inwestycji'!OLL$34,'5. Bilans projekt'!$C$3:$O$3,0))-INDEX('5. Bilans projekt'!$C$63:$O$63,1,MATCH('12. Ocena dyskontowa Inwestycji'!OLL$34,'5. Bilans projekt'!$C$3:$O$3,0))-INDEX('5. Bilans projekt'!$C$68:$O$68,1,MATCH('12. Ocena dyskontowa Inwestycji'!OLL$34,'5. Bilans projekt'!$C$3:$O$3,0)),"")</f>
        <v/>
      </c>
      <c r="OLM36" s="131" t="str">
        <f>_xlfn.IFNA(INDEX('5. Bilans projekt'!$C$54:$O$54,1,MATCH('12. Ocena dyskontowa Inwestycji'!OLM$34,'5. Bilans projekt'!$C$3:$O$3,0))-INDEX('5. Bilans projekt'!$C$58:$O$58,1,MATCH('12. Ocena dyskontowa Inwestycji'!OLM$34,'5. Bilans projekt'!$C$3:$O$3,0))-INDEX('5. Bilans projekt'!$C$63:$O$63,1,MATCH('12. Ocena dyskontowa Inwestycji'!OLM$34,'5. Bilans projekt'!$C$3:$O$3,0))-INDEX('5. Bilans projekt'!$C$68:$O$68,1,MATCH('12. Ocena dyskontowa Inwestycji'!OLM$34,'5. Bilans projekt'!$C$3:$O$3,0)),"")</f>
        <v/>
      </c>
      <c r="OLN36" s="131" t="str">
        <f>_xlfn.IFNA(INDEX('5. Bilans projekt'!$C$54:$O$54,1,MATCH('12. Ocena dyskontowa Inwestycji'!OLN$34,'5. Bilans projekt'!$C$3:$O$3,0))-INDEX('5. Bilans projekt'!$C$58:$O$58,1,MATCH('12. Ocena dyskontowa Inwestycji'!OLN$34,'5. Bilans projekt'!$C$3:$O$3,0))-INDEX('5. Bilans projekt'!$C$63:$O$63,1,MATCH('12. Ocena dyskontowa Inwestycji'!OLN$34,'5. Bilans projekt'!$C$3:$O$3,0))-INDEX('5. Bilans projekt'!$C$68:$O$68,1,MATCH('12. Ocena dyskontowa Inwestycji'!OLN$34,'5. Bilans projekt'!$C$3:$O$3,0)),"")</f>
        <v/>
      </c>
      <c r="OLO36" s="131" t="str">
        <f>_xlfn.IFNA(INDEX('5. Bilans projekt'!$C$54:$O$54,1,MATCH('12. Ocena dyskontowa Inwestycji'!OLO$34,'5. Bilans projekt'!$C$3:$O$3,0))-INDEX('5. Bilans projekt'!$C$58:$O$58,1,MATCH('12. Ocena dyskontowa Inwestycji'!OLO$34,'5. Bilans projekt'!$C$3:$O$3,0))-INDEX('5. Bilans projekt'!$C$63:$O$63,1,MATCH('12. Ocena dyskontowa Inwestycji'!OLO$34,'5. Bilans projekt'!$C$3:$O$3,0))-INDEX('5. Bilans projekt'!$C$68:$O$68,1,MATCH('12. Ocena dyskontowa Inwestycji'!OLO$34,'5. Bilans projekt'!$C$3:$O$3,0)),"")</f>
        <v/>
      </c>
      <c r="OLP36" s="131" t="str">
        <f>_xlfn.IFNA(INDEX('5. Bilans projekt'!$C$54:$O$54,1,MATCH('12. Ocena dyskontowa Inwestycji'!OLP$34,'5. Bilans projekt'!$C$3:$O$3,0))-INDEX('5. Bilans projekt'!$C$58:$O$58,1,MATCH('12. Ocena dyskontowa Inwestycji'!OLP$34,'5. Bilans projekt'!$C$3:$O$3,0))-INDEX('5. Bilans projekt'!$C$63:$O$63,1,MATCH('12. Ocena dyskontowa Inwestycji'!OLP$34,'5. Bilans projekt'!$C$3:$O$3,0))-INDEX('5. Bilans projekt'!$C$68:$O$68,1,MATCH('12. Ocena dyskontowa Inwestycji'!OLP$34,'5. Bilans projekt'!$C$3:$O$3,0)),"")</f>
        <v/>
      </c>
      <c r="OLQ36" s="131" t="str">
        <f>_xlfn.IFNA(INDEX('5. Bilans projekt'!$C$54:$O$54,1,MATCH('12. Ocena dyskontowa Inwestycji'!OLQ$34,'5. Bilans projekt'!$C$3:$O$3,0))-INDEX('5. Bilans projekt'!$C$58:$O$58,1,MATCH('12. Ocena dyskontowa Inwestycji'!OLQ$34,'5. Bilans projekt'!$C$3:$O$3,0))-INDEX('5. Bilans projekt'!$C$63:$O$63,1,MATCH('12. Ocena dyskontowa Inwestycji'!OLQ$34,'5. Bilans projekt'!$C$3:$O$3,0))-INDEX('5. Bilans projekt'!$C$68:$O$68,1,MATCH('12. Ocena dyskontowa Inwestycji'!OLQ$34,'5. Bilans projekt'!$C$3:$O$3,0)),"")</f>
        <v/>
      </c>
      <c r="OLR36" s="131" t="str">
        <f>_xlfn.IFNA(INDEX('5. Bilans projekt'!$C$54:$O$54,1,MATCH('12. Ocena dyskontowa Inwestycji'!OLR$34,'5. Bilans projekt'!$C$3:$O$3,0))-INDEX('5. Bilans projekt'!$C$58:$O$58,1,MATCH('12. Ocena dyskontowa Inwestycji'!OLR$34,'5. Bilans projekt'!$C$3:$O$3,0))-INDEX('5. Bilans projekt'!$C$63:$O$63,1,MATCH('12. Ocena dyskontowa Inwestycji'!OLR$34,'5. Bilans projekt'!$C$3:$O$3,0))-INDEX('5. Bilans projekt'!$C$68:$O$68,1,MATCH('12. Ocena dyskontowa Inwestycji'!OLR$34,'5. Bilans projekt'!$C$3:$O$3,0)),"")</f>
        <v/>
      </c>
      <c r="OLS36" s="131" t="str">
        <f>_xlfn.IFNA(INDEX('5. Bilans projekt'!$C$54:$O$54,1,MATCH('12. Ocena dyskontowa Inwestycji'!OLS$34,'5. Bilans projekt'!$C$3:$O$3,0))-INDEX('5. Bilans projekt'!$C$58:$O$58,1,MATCH('12. Ocena dyskontowa Inwestycji'!OLS$34,'5. Bilans projekt'!$C$3:$O$3,0))-INDEX('5. Bilans projekt'!$C$63:$O$63,1,MATCH('12. Ocena dyskontowa Inwestycji'!OLS$34,'5. Bilans projekt'!$C$3:$O$3,0))-INDEX('5. Bilans projekt'!$C$68:$O$68,1,MATCH('12. Ocena dyskontowa Inwestycji'!OLS$34,'5. Bilans projekt'!$C$3:$O$3,0)),"")</f>
        <v/>
      </c>
      <c r="OLT36" s="131" t="str">
        <f>_xlfn.IFNA(INDEX('5. Bilans projekt'!$C$54:$O$54,1,MATCH('12. Ocena dyskontowa Inwestycji'!OLT$34,'5. Bilans projekt'!$C$3:$O$3,0))-INDEX('5. Bilans projekt'!$C$58:$O$58,1,MATCH('12. Ocena dyskontowa Inwestycji'!OLT$34,'5. Bilans projekt'!$C$3:$O$3,0))-INDEX('5. Bilans projekt'!$C$63:$O$63,1,MATCH('12. Ocena dyskontowa Inwestycji'!OLT$34,'5. Bilans projekt'!$C$3:$O$3,0))-INDEX('5. Bilans projekt'!$C$68:$O$68,1,MATCH('12. Ocena dyskontowa Inwestycji'!OLT$34,'5. Bilans projekt'!$C$3:$O$3,0)),"")</f>
        <v/>
      </c>
      <c r="OLU36" s="131" t="str">
        <f>_xlfn.IFNA(INDEX('5. Bilans projekt'!$C$54:$O$54,1,MATCH('12. Ocena dyskontowa Inwestycji'!OLU$34,'5. Bilans projekt'!$C$3:$O$3,0))-INDEX('5. Bilans projekt'!$C$58:$O$58,1,MATCH('12. Ocena dyskontowa Inwestycji'!OLU$34,'5. Bilans projekt'!$C$3:$O$3,0))-INDEX('5. Bilans projekt'!$C$63:$O$63,1,MATCH('12. Ocena dyskontowa Inwestycji'!OLU$34,'5. Bilans projekt'!$C$3:$O$3,0))-INDEX('5. Bilans projekt'!$C$68:$O$68,1,MATCH('12. Ocena dyskontowa Inwestycji'!OLU$34,'5. Bilans projekt'!$C$3:$O$3,0)),"")</f>
        <v/>
      </c>
      <c r="OLV36" s="131" t="str">
        <f>_xlfn.IFNA(INDEX('5. Bilans projekt'!$C$54:$O$54,1,MATCH('12. Ocena dyskontowa Inwestycji'!OLV$34,'5. Bilans projekt'!$C$3:$O$3,0))-INDEX('5. Bilans projekt'!$C$58:$O$58,1,MATCH('12. Ocena dyskontowa Inwestycji'!OLV$34,'5. Bilans projekt'!$C$3:$O$3,0))-INDEX('5. Bilans projekt'!$C$63:$O$63,1,MATCH('12. Ocena dyskontowa Inwestycji'!OLV$34,'5. Bilans projekt'!$C$3:$O$3,0))-INDEX('5. Bilans projekt'!$C$68:$O$68,1,MATCH('12. Ocena dyskontowa Inwestycji'!OLV$34,'5. Bilans projekt'!$C$3:$O$3,0)),"")</f>
        <v/>
      </c>
      <c r="OLW36" s="131" t="str">
        <f>_xlfn.IFNA(INDEX('5. Bilans projekt'!$C$54:$O$54,1,MATCH('12. Ocena dyskontowa Inwestycji'!OLW$34,'5. Bilans projekt'!$C$3:$O$3,0))-INDEX('5. Bilans projekt'!$C$58:$O$58,1,MATCH('12. Ocena dyskontowa Inwestycji'!OLW$34,'5. Bilans projekt'!$C$3:$O$3,0))-INDEX('5. Bilans projekt'!$C$63:$O$63,1,MATCH('12. Ocena dyskontowa Inwestycji'!OLW$34,'5. Bilans projekt'!$C$3:$O$3,0))-INDEX('5. Bilans projekt'!$C$68:$O$68,1,MATCH('12. Ocena dyskontowa Inwestycji'!OLW$34,'5. Bilans projekt'!$C$3:$O$3,0)),"")</f>
        <v/>
      </c>
      <c r="OLX36" s="131" t="str">
        <f>_xlfn.IFNA(INDEX('5. Bilans projekt'!$C$54:$O$54,1,MATCH('12. Ocena dyskontowa Inwestycji'!OLX$34,'5. Bilans projekt'!$C$3:$O$3,0))-INDEX('5. Bilans projekt'!$C$58:$O$58,1,MATCH('12. Ocena dyskontowa Inwestycji'!OLX$34,'5. Bilans projekt'!$C$3:$O$3,0))-INDEX('5. Bilans projekt'!$C$63:$O$63,1,MATCH('12. Ocena dyskontowa Inwestycji'!OLX$34,'5. Bilans projekt'!$C$3:$O$3,0))-INDEX('5. Bilans projekt'!$C$68:$O$68,1,MATCH('12. Ocena dyskontowa Inwestycji'!OLX$34,'5. Bilans projekt'!$C$3:$O$3,0)),"")</f>
        <v/>
      </c>
      <c r="OLY36" s="131" t="str">
        <f>_xlfn.IFNA(INDEX('5. Bilans projekt'!$C$54:$O$54,1,MATCH('12. Ocena dyskontowa Inwestycji'!OLY$34,'5. Bilans projekt'!$C$3:$O$3,0))-INDEX('5. Bilans projekt'!$C$58:$O$58,1,MATCH('12. Ocena dyskontowa Inwestycji'!OLY$34,'5. Bilans projekt'!$C$3:$O$3,0))-INDEX('5. Bilans projekt'!$C$63:$O$63,1,MATCH('12. Ocena dyskontowa Inwestycji'!OLY$34,'5. Bilans projekt'!$C$3:$O$3,0))-INDEX('5. Bilans projekt'!$C$68:$O$68,1,MATCH('12. Ocena dyskontowa Inwestycji'!OLY$34,'5. Bilans projekt'!$C$3:$O$3,0)),"")</f>
        <v/>
      </c>
      <c r="OLZ36" s="131" t="str">
        <f>_xlfn.IFNA(INDEX('5. Bilans projekt'!$C$54:$O$54,1,MATCH('12. Ocena dyskontowa Inwestycji'!OLZ$34,'5. Bilans projekt'!$C$3:$O$3,0))-INDEX('5. Bilans projekt'!$C$58:$O$58,1,MATCH('12. Ocena dyskontowa Inwestycji'!OLZ$34,'5. Bilans projekt'!$C$3:$O$3,0))-INDEX('5. Bilans projekt'!$C$63:$O$63,1,MATCH('12. Ocena dyskontowa Inwestycji'!OLZ$34,'5. Bilans projekt'!$C$3:$O$3,0))-INDEX('5. Bilans projekt'!$C$68:$O$68,1,MATCH('12. Ocena dyskontowa Inwestycji'!OLZ$34,'5. Bilans projekt'!$C$3:$O$3,0)),"")</f>
        <v/>
      </c>
      <c r="OMA36" s="131" t="str">
        <f>_xlfn.IFNA(INDEX('5. Bilans projekt'!$C$54:$O$54,1,MATCH('12. Ocena dyskontowa Inwestycji'!OMA$34,'5. Bilans projekt'!$C$3:$O$3,0))-INDEX('5. Bilans projekt'!$C$58:$O$58,1,MATCH('12. Ocena dyskontowa Inwestycji'!OMA$34,'5. Bilans projekt'!$C$3:$O$3,0))-INDEX('5. Bilans projekt'!$C$63:$O$63,1,MATCH('12. Ocena dyskontowa Inwestycji'!OMA$34,'5. Bilans projekt'!$C$3:$O$3,0))-INDEX('5. Bilans projekt'!$C$68:$O$68,1,MATCH('12. Ocena dyskontowa Inwestycji'!OMA$34,'5. Bilans projekt'!$C$3:$O$3,0)),"")</f>
        <v/>
      </c>
      <c r="OMB36" s="131" t="str">
        <f>_xlfn.IFNA(INDEX('5. Bilans projekt'!$C$54:$O$54,1,MATCH('12. Ocena dyskontowa Inwestycji'!OMB$34,'5. Bilans projekt'!$C$3:$O$3,0))-INDEX('5. Bilans projekt'!$C$58:$O$58,1,MATCH('12. Ocena dyskontowa Inwestycji'!OMB$34,'5. Bilans projekt'!$C$3:$O$3,0))-INDEX('5. Bilans projekt'!$C$63:$O$63,1,MATCH('12. Ocena dyskontowa Inwestycji'!OMB$34,'5. Bilans projekt'!$C$3:$O$3,0))-INDEX('5. Bilans projekt'!$C$68:$O$68,1,MATCH('12. Ocena dyskontowa Inwestycji'!OMB$34,'5. Bilans projekt'!$C$3:$O$3,0)),"")</f>
        <v/>
      </c>
      <c r="OMC36" s="131" t="str">
        <f>_xlfn.IFNA(INDEX('5. Bilans projekt'!$C$54:$O$54,1,MATCH('12. Ocena dyskontowa Inwestycji'!OMC$34,'5. Bilans projekt'!$C$3:$O$3,0))-INDEX('5. Bilans projekt'!$C$58:$O$58,1,MATCH('12. Ocena dyskontowa Inwestycji'!OMC$34,'5. Bilans projekt'!$C$3:$O$3,0))-INDEX('5. Bilans projekt'!$C$63:$O$63,1,MATCH('12. Ocena dyskontowa Inwestycji'!OMC$34,'5. Bilans projekt'!$C$3:$O$3,0))-INDEX('5. Bilans projekt'!$C$68:$O$68,1,MATCH('12. Ocena dyskontowa Inwestycji'!OMC$34,'5. Bilans projekt'!$C$3:$O$3,0)),"")</f>
        <v/>
      </c>
      <c r="OMD36" s="131" t="str">
        <f>_xlfn.IFNA(INDEX('5. Bilans projekt'!$C$54:$O$54,1,MATCH('12. Ocena dyskontowa Inwestycji'!OMD$34,'5. Bilans projekt'!$C$3:$O$3,0))-INDEX('5. Bilans projekt'!$C$58:$O$58,1,MATCH('12. Ocena dyskontowa Inwestycji'!OMD$34,'5. Bilans projekt'!$C$3:$O$3,0))-INDEX('5. Bilans projekt'!$C$63:$O$63,1,MATCH('12. Ocena dyskontowa Inwestycji'!OMD$34,'5. Bilans projekt'!$C$3:$O$3,0))-INDEX('5. Bilans projekt'!$C$68:$O$68,1,MATCH('12. Ocena dyskontowa Inwestycji'!OMD$34,'5. Bilans projekt'!$C$3:$O$3,0)),"")</f>
        <v/>
      </c>
      <c r="OME36" s="131" t="str">
        <f>_xlfn.IFNA(INDEX('5. Bilans projekt'!$C$54:$O$54,1,MATCH('12. Ocena dyskontowa Inwestycji'!OME$34,'5. Bilans projekt'!$C$3:$O$3,0))-INDEX('5. Bilans projekt'!$C$58:$O$58,1,MATCH('12. Ocena dyskontowa Inwestycji'!OME$34,'5. Bilans projekt'!$C$3:$O$3,0))-INDEX('5. Bilans projekt'!$C$63:$O$63,1,MATCH('12. Ocena dyskontowa Inwestycji'!OME$34,'5. Bilans projekt'!$C$3:$O$3,0))-INDEX('5. Bilans projekt'!$C$68:$O$68,1,MATCH('12. Ocena dyskontowa Inwestycji'!OME$34,'5. Bilans projekt'!$C$3:$O$3,0)),"")</f>
        <v/>
      </c>
      <c r="OMF36" s="131" t="str">
        <f>_xlfn.IFNA(INDEX('5. Bilans projekt'!$C$54:$O$54,1,MATCH('12. Ocena dyskontowa Inwestycji'!OMF$34,'5. Bilans projekt'!$C$3:$O$3,0))-INDEX('5. Bilans projekt'!$C$58:$O$58,1,MATCH('12. Ocena dyskontowa Inwestycji'!OMF$34,'5. Bilans projekt'!$C$3:$O$3,0))-INDEX('5. Bilans projekt'!$C$63:$O$63,1,MATCH('12. Ocena dyskontowa Inwestycji'!OMF$34,'5. Bilans projekt'!$C$3:$O$3,0))-INDEX('5. Bilans projekt'!$C$68:$O$68,1,MATCH('12. Ocena dyskontowa Inwestycji'!OMF$34,'5. Bilans projekt'!$C$3:$O$3,0)),"")</f>
        <v/>
      </c>
      <c r="OMG36" s="131" t="str">
        <f>_xlfn.IFNA(INDEX('5. Bilans projekt'!$C$54:$O$54,1,MATCH('12. Ocena dyskontowa Inwestycji'!OMG$34,'5. Bilans projekt'!$C$3:$O$3,0))-INDEX('5. Bilans projekt'!$C$58:$O$58,1,MATCH('12. Ocena dyskontowa Inwestycji'!OMG$34,'5. Bilans projekt'!$C$3:$O$3,0))-INDEX('5. Bilans projekt'!$C$63:$O$63,1,MATCH('12. Ocena dyskontowa Inwestycji'!OMG$34,'5. Bilans projekt'!$C$3:$O$3,0))-INDEX('5. Bilans projekt'!$C$68:$O$68,1,MATCH('12. Ocena dyskontowa Inwestycji'!OMG$34,'5. Bilans projekt'!$C$3:$O$3,0)),"")</f>
        <v/>
      </c>
      <c r="OMH36" s="131" t="str">
        <f>_xlfn.IFNA(INDEX('5. Bilans projekt'!$C$54:$O$54,1,MATCH('12. Ocena dyskontowa Inwestycji'!OMH$34,'5. Bilans projekt'!$C$3:$O$3,0))-INDEX('5. Bilans projekt'!$C$58:$O$58,1,MATCH('12. Ocena dyskontowa Inwestycji'!OMH$34,'5. Bilans projekt'!$C$3:$O$3,0))-INDEX('5. Bilans projekt'!$C$63:$O$63,1,MATCH('12. Ocena dyskontowa Inwestycji'!OMH$34,'5. Bilans projekt'!$C$3:$O$3,0))-INDEX('5. Bilans projekt'!$C$68:$O$68,1,MATCH('12. Ocena dyskontowa Inwestycji'!OMH$34,'5. Bilans projekt'!$C$3:$O$3,0)),"")</f>
        <v/>
      </c>
      <c r="OMI36" s="131" t="str">
        <f>_xlfn.IFNA(INDEX('5. Bilans projekt'!$C$54:$O$54,1,MATCH('12. Ocena dyskontowa Inwestycji'!OMI$34,'5. Bilans projekt'!$C$3:$O$3,0))-INDEX('5. Bilans projekt'!$C$58:$O$58,1,MATCH('12. Ocena dyskontowa Inwestycji'!OMI$34,'5. Bilans projekt'!$C$3:$O$3,0))-INDEX('5. Bilans projekt'!$C$63:$O$63,1,MATCH('12. Ocena dyskontowa Inwestycji'!OMI$34,'5. Bilans projekt'!$C$3:$O$3,0))-INDEX('5. Bilans projekt'!$C$68:$O$68,1,MATCH('12. Ocena dyskontowa Inwestycji'!OMI$34,'5. Bilans projekt'!$C$3:$O$3,0)),"")</f>
        <v/>
      </c>
      <c r="OMJ36" s="131" t="str">
        <f>_xlfn.IFNA(INDEX('5. Bilans projekt'!$C$54:$O$54,1,MATCH('12. Ocena dyskontowa Inwestycji'!OMJ$34,'5. Bilans projekt'!$C$3:$O$3,0))-INDEX('5. Bilans projekt'!$C$58:$O$58,1,MATCH('12. Ocena dyskontowa Inwestycji'!OMJ$34,'5. Bilans projekt'!$C$3:$O$3,0))-INDEX('5. Bilans projekt'!$C$63:$O$63,1,MATCH('12. Ocena dyskontowa Inwestycji'!OMJ$34,'5. Bilans projekt'!$C$3:$O$3,0))-INDEX('5. Bilans projekt'!$C$68:$O$68,1,MATCH('12. Ocena dyskontowa Inwestycji'!OMJ$34,'5. Bilans projekt'!$C$3:$O$3,0)),"")</f>
        <v/>
      </c>
      <c r="OMK36" s="131" t="str">
        <f>_xlfn.IFNA(INDEX('5. Bilans projekt'!$C$54:$O$54,1,MATCH('12. Ocena dyskontowa Inwestycji'!OMK$34,'5. Bilans projekt'!$C$3:$O$3,0))-INDEX('5. Bilans projekt'!$C$58:$O$58,1,MATCH('12. Ocena dyskontowa Inwestycji'!OMK$34,'5. Bilans projekt'!$C$3:$O$3,0))-INDEX('5. Bilans projekt'!$C$63:$O$63,1,MATCH('12. Ocena dyskontowa Inwestycji'!OMK$34,'5. Bilans projekt'!$C$3:$O$3,0))-INDEX('5. Bilans projekt'!$C$68:$O$68,1,MATCH('12. Ocena dyskontowa Inwestycji'!OMK$34,'5. Bilans projekt'!$C$3:$O$3,0)),"")</f>
        <v/>
      </c>
      <c r="OML36" s="131" t="str">
        <f>_xlfn.IFNA(INDEX('5. Bilans projekt'!$C$54:$O$54,1,MATCH('12. Ocena dyskontowa Inwestycji'!OML$34,'5. Bilans projekt'!$C$3:$O$3,0))-INDEX('5. Bilans projekt'!$C$58:$O$58,1,MATCH('12. Ocena dyskontowa Inwestycji'!OML$34,'5. Bilans projekt'!$C$3:$O$3,0))-INDEX('5. Bilans projekt'!$C$63:$O$63,1,MATCH('12. Ocena dyskontowa Inwestycji'!OML$34,'5. Bilans projekt'!$C$3:$O$3,0))-INDEX('5. Bilans projekt'!$C$68:$O$68,1,MATCH('12. Ocena dyskontowa Inwestycji'!OML$34,'5. Bilans projekt'!$C$3:$O$3,0)),"")</f>
        <v/>
      </c>
      <c r="OMM36" s="131" t="str">
        <f>_xlfn.IFNA(INDEX('5. Bilans projekt'!$C$54:$O$54,1,MATCH('12. Ocena dyskontowa Inwestycji'!OMM$34,'5. Bilans projekt'!$C$3:$O$3,0))-INDEX('5. Bilans projekt'!$C$58:$O$58,1,MATCH('12. Ocena dyskontowa Inwestycji'!OMM$34,'5. Bilans projekt'!$C$3:$O$3,0))-INDEX('5. Bilans projekt'!$C$63:$O$63,1,MATCH('12. Ocena dyskontowa Inwestycji'!OMM$34,'5. Bilans projekt'!$C$3:$O$3,0))-INDEX('5. Bilans projekt'!$C$68:$O$68,1,MATCH('12. Ocena dyskontowa Inwestycji'!OMM$34,'5. Bilans projekt'!$C$3:$O$3,0)),"")</f>
        <v/>
      </c>
      <c r="OMN36" s="131" t="str">
        <f>_xlfn.IFNA(INDEX('5. Bilans projekt'!$C$54:$O$54,1,MATCH('12. Ocena dyskontowa Inwestycji'!OMN$34,'5. Bilans projekt'!$C$3:$O$3,0))-INDEX('5. Bilans projekt'!$C$58:$O$58,1,MATCH('12. Ocena dyskontowa Inwestycji'!OMN$34,'5. Bilans projekt'!$C$3:$O$3,0))-INDEX('5. Bilans projekt'!$C$63:$O$63,1,MATCH('12. Ocena dyskontowa Inwestycji'!OMN$34,'5. Bilans projekt'!$C$3:$O$3,0))-INDEX('5. Bilans projekt'!$C$68:$O$68,1,MATCH('12. Ocena dyskontowa Inwestycji'!OMN$34,'5. Bilans projekt'!$C$3:$O$3,0)),"")</f>
        <v/>
      </c>
      <c r="OMO36" s="131" t="str">
        <f>_xlfn.IFNA(INDEX('5. Bilans projekt'!$C$54:$O$54,1,MATCH('12. Ocena dyskontowa Inwestycji'!OMO$34,'5. Bilans projekt'!$C$3:$O$3,0))-INDEX('5. Bilans projekt'!$C$58:$O$58,1,MATCH('12. Ocena dyskontowa Inwestycji'!OMO$34,'5. Bilans projekt'!$C$3:$O$3,0))-INDEX('5. Bilans projekt'!$C$63:$O$63,1,MATCH('12. Ocena dyskontowa Inwestycji'!OMO$34,'5. Bilans projekt'!$C$3:$O$3,0))-INDEX('5. Bilans projekt'!$C$68:$O$68,1,MATCH('12. Ocena dyskontowa Inwestycji'!OMO$34,'5. Bilans projekt'!$C$3:$O$3,0)),"")</f>
        <v/>
      </c>
      <c r="OMP36" s="131" t="str">
        <f>_xlfn.IFNA(INDEX('5. Bilans projekt'!$C$54:$O$54,1,MATCH('12. Ocena dyskontowa Inwestycji'!OMP$34,'5. Bilans projekt'!$C$3:$O$3,0))-INDEX('5. Bilans projekt'!$C$58:$O$58,1,MATCH('12. Ocena dyskontowa Inwestycji'!OMP$34,'5. Bilans projekt'!$C$3:$O$3,0))-INDEX('5. Bilans projekt'!$C$63:$O$63,1,MATCH('12. Ocena dyskontowa Inwestycji'!OMP$34,'5. Bilans projekt'!$C$3:$O$3,0))-INDEX('5. Bilans projekt'!$C$68:$O$68,1,MATCH('12. Ocena dyskontowa Inwestycji'!OMP$34,'5. Bilans projekt'!$C$3:$O$3,0)),"")</f>
        <v/>
      </c>
      <c r="OMQ36" s="131" t="str">
        <f>_xlfn.IFNA(INDEX('5. Bilans projekt'!$C$54:$O$54,1,MATCH('12. Ocena dyskontowa Inwestycji'!OMQ$34,'5. Bilans projekt'!$C$3:$O$3,0))-INDEX('5. Bilans projekt'!$C$58:$O$58,1,MATCH('12. Ocena dyskontowa Inwestycji'!OMQ$34,'5. Bilans projekt'!$C$3:$O$3,0))-INDEX('5. Bilans projekt'!$C$63:$O$63,1,MATCH('12. Ocena dyskontowa Inwestycji'!OMQ$34,'5. Bilans projekt'!$C$3:$O$3,0))-INDEX('5. Bilans projekt'!$C$68:$O$68,1,MATCH('12. Ocena dyskontowa Inwestycji'!OMQ$34,'5. Bilans projekt'!$C$3:$O$3,0)),"")</f>
        <v/>
      </c>
      <c r="OMR36" s="131" t="str">
        <f>_xlfn.IFNA(INDEX('5. Bilans projekt'!$C$54:$O$54,1,MATCH('12. Ocena dyskontowa Inwestycji'!OMR$34,'5. Bilans projekt'!$C$3:$O$3,0))-INDEX('5. Bilans projekt'!$C$58:$O$58,1,MATCH('12. Ocena dyskontowa Inwestycji'!OMR$34,'5. Bilans projekt'!$C$3:$O$3,0))-INDEX('5. Bilans projekt'!$C$63:$O$63,1,MATCH('12. Ocena dyskontowa Inwestycji'!OMR$34,'5. Bilans projekt'!$C$3:$O$3,0))-INDEX('5. Bilans projekt'!$C$68:$O$68,1,MATCH('12. Ocena dyskontowa Inwestycji'!OMR$34,'5. Bilans projekt'!$C$3:$O$3,0)),"")</f>
        <v/>
      </c>
      <c r="OMS36" s="131" t="str">
        <f>_xlfn.IFNA(INDEX('5. Bilans projekt'!$C$54:$O$54,1,MATCH('12. Ocena dyskontowa Inwestycji'!OMS$34,'5. Bilans projekt'!$C$3:$O$3,0))-INDEX('5. Bilans projekt'!$C$58:$O$58,1,MATCH('12. Ocena dyskontowa Inwestycji'!OMS$34,'5. Bilans projekt'!$C$3:$O$3,0))-INDEX('5. Bilans projekt'!$C$63:$O$63,1,MATCH('12. Ocena dyskontowa Inwestycji'!OMS$34,'5. Bilans projekt'!$C$3:$O$3,0))-INDEX('5. Bilans projekt'!$C$68:$O$68,1,MATCH('12. Ocena dyskontowa Inwestycji'!OMS$34,'5. Bilans projekt'!$C$3:$O$3,0)),"")</f>
        <v/>
      </c>
      <c r="OMT36" s="131" t="str">
        <f>_xlfn.IFNA(INDEX('5. Bilans projekt'!$C$54:$O$54,1,MATCH('12. Ocena dyskontowa Inwestycji'!OMT$34,'5. Bilans projekt'!$C$3:$O$3,0))-INDEX('5. Bilans projekt'!$C$58:$O$58,1,MATCH('12. Ocena dyskontowa Inwestycji'!OMT$34,'5. Bilans projekt'!$C$3:$O$3,0))-INDEX('5. Bilans projekt'!$C$63:$O$63,1,MATCH('12. Ocena dyskontowa Inwestycji'!OMT$34,'5. Bilans projekt'!$C$3:$O$3,0))-INDEX('5. Bilans projekt'!$C$68:$O$68,1,MATCH('12. Ocena dyskontowa Inwestycji'!OMT$34,'5. Bilans projekt'!$C$3:$O$3,0)),"")</f>
        <v/>
      </c>
      <c r="OMU36" s="131" t="str">
        <f>_xlfn.IFNA(INDEX('5. Bilans projekt'!$C$54:$O$54,1,MATCH('12. Ocena dyskontowa Inwestycji'!OMU$34,'5. Bilans projekt'!$C$3:$O$3,0))-INDEX('5. Bilans projekt'!$C$58:$O$58,1,MATCH('12. Ocena dyskontowa Inwestycji'!OMU$34,'5. Bilans projekt'!$C$3:$O$3,0))-INDEX('5. Bilans projekt'!$C$63:$O$63,1,MATCH('12. Ocena dyskontowa Inwestycji'!OMU$34,'5. Bilans projekt'!$C$3:$O$3,0))-INDEX('5. Bilans projekt'!$C$68:$O$68,1,MATCH('12. Ocena dyskontowa Inwestycji'!OMU$34,'5. Bilans projekt'!$C$3:$O$3,0)),"")</f>
        <v/>
      </c>
      <c r="OMV36" s="131" t="str">
        <f>_xlfn.IFNA(INDEX('5. Bilans projekt'!$C$54:$O$54,1,MATCH('12. Ocena dyskontowa Inwestycji'!OMV$34,'5. Bilans projekt'!$C$3:$O$3,0))-INDEX('5. Bilans projekt'!$C$58:$O$58,1,MATCH('12. Ocena dyskontowa Inwestycji'!OMV$34,'5. Bilans projekt'!$C$3:$O$3,0))-INDEX('5. Bilans projekt'!$C$63:$O$63,1,MATCH('12. Ocena dyskontowa Inwestycji'!OMV$34,'5. Bilans projekt'!$C$3:$O$3,0))-INDEX('5. Bilans projekt'!$C$68:$O$68,1,MATCH('12. Ocena dyskontowa Inwestycji'!OMV$34,'5. Bilans projekt'!$C$3:$O$3,0)),"")</f>
        <v/>
      </c>
      <c r="OMW36" s="131" t="str">
        <f>_xlfn.IFNA(INDEX('5. Bilans projekt'!$C$54:$O$54,1,MATCH('12. Ocena dyskontowa Inwestycji'!OMW$34,'5. Bilans projekt'!$C$3:$O$3,0))-INDEX('5. Bilans projekt'!$C$58:$O$58,1,MATCH('12. Ocena dyskontowa Inwestycji'!OMW$34,'5. Bilans projekt'!$C$3:$O$3,0))-INDEX('5. Bilans projekt'!$C$63:$O$63,1,MATCH('12. Ocena dyskontowa Inwestycji'!OMW$34,'5. Bilans projekt'!$C$3:$O$3,0))-INDEX('5. Bilans projekt'!$C$68:$O$68,1,MATCH('12. Ocena dyskontowa Inwestycji'!OMW$34,'5. Bilans projekt'!$C$3:$O$3,0)),"")</f>
        <v/>
      </c>
      <c r="OMX36" s="131" t="str">
        <f>_xlfn.IFNA(INDEX('5. Bilans projekt'!$C$54:$O$54,1,MATCH('12. Ocena dyskontowa Inwestycji'!OMX$34,'5. Bilans projekt'!$C$3:$O$3,0))-INDEX('5. Bilans projekt'!$C$58:$O$58,1,MATCH('12. Ocena dyskontowa Inwestycji'!OMX$34,'5. Bilans projekt'!$C$3:$O$3,0))-INDEX('5. Bilans projekt'!$C$63:$O$63,1,MATCH('12. Ocena dyskontowa Inwestycji'!OMX$34,'5. Bilans projekt'!$C$3:$O$3,0))-INDEX('5. Bilans projekt'!$C$68:$O$68,1,MATCH('12. Ocena dyskontowa Inwestycji'!OMX$34,'5. Bilans projekt'!$C$3:$O$3,0)),"")</f>
        <v/>
      </c>
      <c r="OMY36" s="131" t="str">
        <f>_xlfn.IFNA(INDEX('5. Bilans projekt'!$C$54:$O$54,1,MATCH('12. Ocena dyskontowa Inwestycji'!OMY$34,'5. Bilans projekt'!$C$3:$O$3,0))-INDEX('5. Bilans projekt'!$C$58:$O$58,1,MATCH('12. Ocena dyskontowa Inwestycji'!OMY$34,'5. Bilans projekt'!$C$3:$O$3,0))-INDEX('5. Bilans projekt'!$C$63:$O$63,1,MATCH('12. Ocena dyskontowa Inwestycji'!OMY$34,'5. Bilans projekt'!$C$3:$O$3,0))-INDEX('5. Bilans projekt'!$C$68:$O$68,1,MATCH('12. Ocena dyskontowa Inwestycji'!OMY$34,'5. Bilans projekt'!$C$3:$O$3,0)),"")</f>
        <v/>
      </c>
      <c r="OMZ36" s="131" t="str">
        <f>_xlfn.IFNA(INDEX('5. Bilans projekt'!$C$54:$O$54,1,MATCH('12. Ocena dyskontowa Inwestycji'!OMZ$34,'5. Bilans projekt'!$C$3:$O$3,0))-INDEX('5. Bilans projekt'!$C$58:$O$58,1,MATCH('12. Ocena dyskontowa Inwestycji'!OMZ$34,'5. Bilans projekt'!$C$3:$O$3,0))-INDEX('5. Bilans projekt'!$C$63:$O$63,1,MATCH('12. Ocena dyskontowa Inwestycji'!OMZ$34,'5. Bilans projekt'!$C$3:$O$3,0))-INDEX('5. Bilans projekt'!$C$68:$O$68,1,MATCH('12. Ocena dyskontowa Inwestycji'!OMZ$34,'5. Bilans projekt'!$C$3:$O$3,0)),"")</f>
        <v/>
      </c>
      <c r="ONA36" s="131" t="str">
        <f>_xlfn.IFNA(INDEX('5. Bilans projekt'!$C$54:$O$54,1,MATCH('12. Ocena dyskontowa Inwestycji'!ONA$34,'5. Bilans projekt'!$C$3:$O$3,0))-INDEX('5. Bilans projekt'!$C$58:$O$58,1,MATCH('12. Ocena dyskontowa Inwestycji'!ONA$34,'5. Bilans projekt'!$C$3:$O$3,0))-INDEX('5. Bilans projekt'!$C$63:$O$63,1,MATCH('12. Ocena dyskontowa Inwestycji'!ONA$34,'5. Bilans projekt'!$C$3:$O$3,0))-INDEX('5. Bilans projekt'!$C$68:$O$68,1,MATCH('12. Ocena dyskontowa Inwestycji'!ONA$34,'5. Bilans projekt'!$C$3:$O$3,0)),"")</f>
        <v/>
      </c>
      <c r="ONB36" s="131" t="str">
        <f>_xlfn.IFNA(INDEX('5. Bilans projekt'!$C$54:$O$54,1,MATCH('12. Ocena dyskontowa Inwestycji'!ONB$34,'5. Bilans projekt'!$C$3:$O$3,0))-INDEX('5. Bilans projekt'!$C$58:$O$58,1,MATCH('12. Ocena dyskontowa Inwestycji'!ONB$34,'5. Bilans projekt'!$C$3:$O$3,0))-INDEX('5. Bilans projekt'!$C$63:$O$63,1,MATCH('12. Ocena dyskontowa Inwestycji'!ONB$34,'5. Bilans projekt'!$C$3:$O$3,0))-INDEX('5. Bilans projekt'!$C$68:$O$68,1,MATCH('12. Ocena dyskontowa Inwestycji'!ONB$34,'5. Bilans projekt'!$C$3:$O$3,0)),"")</f>
        <v/>
      </c>
      <c r="ONC36" s="131" t="str">
        <f>_xlfn.IFNA(INDEX('5. Bilans projekt'!$C$54:$O$54,1,MATCH('12. Ocena dyskontowa Inwestycji'!ONC$34,'5. Bilans projekt'!$C$3:$O$3,0))-INDEX('5. Bilans projekt'!$C$58:$O$58,1,MATCH('12. Ocena dyskontowa Inwestycji'!ONC$34,'5. Bilans projekt'!$C$3:$O$3,0))-INDEX('5. Bilans projekt'!$C$63:$O$63,1,MATCH('12. Ocena dyskontowa Inwestycji'!ONC$34,'5. Bilans projekt'!$C$3:$O$3,0))-INDEX('5. Bilans projekt'!$C$68:$O$68,1,MATCH('12. Ocena dyskontowa Inwestycji'!ONC$34,'5. Bilans projekt'!$C$3:$O$3,0)),"")</f>
        <v/>
      </c>
      <c r="OND36" s="131" t="str">
        <f>_xlfn.IFNA(INDEX('5. Bilans projekt'!$C$54:$O$54,1,MATCH('12. Ocena dyskontowa Inwestycji'!OND$34,'5. Bilans projekt'!$C$3:$O$3,0))-INDEX('5. Bilans projekt'!$C$58:$O$58,1,MATCH('12. Ocena dyskontowa Inwestycji'!OND$34,'5. Bilans projekt'!$C$3:$O$3,0))-INDEX('5. Bilans projekt'!$C$63:$O$63,1,MATCH('12. Ocena dyskontowa Inwestycji'!OND$34,'5. Bilans projekt'!$C$3:$O$3,0))-INDEX('5. Bilans projekt'!$C$68:$O$68,1,MATCH('12. Ocena dyskontowa Inwestycji'!OND$34,'5. Bilans projekt'!$C$3:$O$3,0)),"")</f>
        <v/>
      </c>
      <c r="ONE36" s="131" t="str">
        <f>_xlfn.IFNA(INDEX('5. Bilans projekt'!$C$54:$O$54,1,MATCH('12. Ocena dyskontowa Inwestycji'!ONE$34,'5. Bilans projekt'!$C$3:$O$3,0))-INDEX('5. Bilans projekt'!$C$58:$O$58,1,MATCH('12. Ocena dyskontowa Inwestycji'!ONE$34,'5. Bilans projekt'!$C$3:$O$3,0))-INDEX('5. Bilans projekt'!$C$63:$O$63,1,MATCH('12. Ocena dyskontowa Inwestycji'!ONE$34,'5. Bilans projekt'!$C$3:$O$3,0))-INDEX('5. Bilans projekt'!$C$68:$O$68,1,MATCH('12. Ocena dyskontowa Inwestycji'!ONE$34,'5. Bilans projekt'!$C$3:$O$3,0)),"")</f>
        <v/>
      </c>
      <c r="ONF36" s="131" t="str">
        <f>_xlfn.IFNA(INDEX('5. Bilans projekt'!$C$54:$O$54,1,MATCH('12. Ocena dyskontowa Inwestycji'!ONF$34,'5. Bilans projekt'!$C$3:$O$3,0))-INDEX('5. Bilans projekt'!$C$58:$O$58,1,MATCH('12. Ocena dyskontowa Inwestycji'!ONF$34,'5. Bilans projekt'!$C$3:$O$3,0))-INDEX('5. Bilans projekt'!$C$63:$O$63,1,MATCH('12. Ocena dyskontowa Inwestycji'!ONF$34,'5. Bilans projekt'!$C$3:$O$3,0))-INDEX('5. Bilans projekt'!$C$68:$O$68,1,MATCH('12. Ocena dyskontowa Inwestycji'!ONF$34,'5. Bilans projekt'!$C$3:$O$3,0)),"")</f>
        <v/>
      </c>
      <c r="ONG36" s="131" t="str">
        <f>_xlfn.IFNA(INDEX('5. Bilans projekt'!$C$54:$O$54,1,MATCH('12. Ocena dyskontowa Inwestycji'!ONG$34,'5. Bilans projekt'!$C$3:$O$3,0))-INDEX('5. Bilans projekt'!$C$58:$O$58,1,MATCH('12. Ocena dyskontowa Inwestycji'!ONG$34,'5. Bilans projekt'!$C$3:$O$3,0))-INDEX('5. Bilans projekt'!$C$63:$O$63,1,MATCH('12. Ocena dyskontowa Inwestycji'!ONG$34,'5. Bilans projekt'!$C$3:$O$3,0))-INDEX('5. Bilans projekt'!$C$68:$O$68,1,MATCH('12. Ocena dyskontowa Inwestycji'!ONG$34,'5. Bilans projekt'!$C$3:$O$3,0)),"")</f>
        <v/>
      </c>
      <c r="ONH36" s="131" t="str">
        <f>_xlfn.IFNA(INDEX('5. Bilans projekt'!$C$54:$O$54,1,MATCH('12. Ocena dyskontowa Inwestycji'!ONH$34,'5. Bilans projekt'!$C$3:$O$3,0))-INDEX('5. Bilans projekt'!$C$58:$O$58,1,MATCH('12. Ocena dyskontowa Inwestycji'!ONH$34,'5. Bilans projekt'!$C$3:$O$3,0))-INDEX('5. Bilans projekt'!$C$63:$O$63,1,MATCH('12. Ocena dyskontowa Inwestycji'!ONH$34,'5. Bilans projekt'!$C$3:$O$3,0))-INDEX('5. Bilans projekt'!$C$68:$O$68,1,MATCH('12. Ocena dyskontowa Inwestycji'!ONH$34,'5. Bilans projekt'!$C$3:$O$3,0)),"")</f>
        <v/>
      </c>
      <c r="ONI36" s="131" t="str">
        <f>_xlfn.IFNA(INDEX('5. Bilans projekt'!$C$54:$O$54,1,MATCH('12. Ocena dyskontowa Inwestycji'!ONI$34,'5. Bilans projekt'!$C$3:$O$3,0))-INDEX('5. Bilans projekt'!$C$58:$O$58,1,MATCH('12. Ocena dyskontowa Inwestycji'!ONI$34,'5. Bilans projekt'!$C$3:$O$3,0))-INDEX('5. Bilans projekt'!$C$63:$O$63,1,MATCH('12. Ocena dyskontowa Inwestycji'!ONI$34,'5. Bilans projekt'!$C$3:$O$3,0))-INDEX('5. Bilans projekt'!$C$68:$O$68,1,MATCH('12. Ocena dyskontowa Inwestycji'!ONI$34,'5. Bilans projekt'!$C$3:$O$3,0)),"")</f>
        <v/>
      </c>
      <c r="ONJ36" s="131" t="str">
        <f>_xlfn.IFNA(INDEX('5. Bilans projekt'!$C$54:$O$54,1,MATCH('12. Ocena dyskontowa Inwestycji'!ONJ$34,'5. Bilans projekt'!$C$3:$O$3,0))-INDEX('5. Bilans projekt'!$C$58:$O$58,1,MATCH('12. Ocena dyskontowa Inwestycji'!ONJ$34,'5. Bilans projekt'!$C$3:$O$3,0))-INDEX('5. Bilans projekt'!$C$63:$O$63,1,MATCH('12. Ocena dyskontowa Inwestycji'!ONJ$34,'5. Bilans projekt'!$C$3:$O$3,0))-INDEX('5. Bilans projekt'!$C$68:$O$68,1,MATCH('12. Ocena dyskontowa Inwestycji'!ONJ$34,'5. Bilans projekt'!$C$3:$O$3,0)),"")</f>
        <v/>
      </c>
      <c r="ONK36" s="131" t="str">
        <f>_xlfn.IFNA(INDEX('5. Bilans projekt'!$C$54:$O$54,1,MATCH('12. Ocena dyskontowa Inwestycji'!ONK$34,'5. Bilans projekt'!$C$3:$O$3,0))-INDEX('5. Bilans projekt'!$C$58:$O$58,1,MATCH('12. Ocena dyskontowa Inwestycji'!ONK$34,'5. Bilans projekt'!$C$3:$O$3,0))-INDEX('5. Bilans projekt'!$C$63:$O$63,1,MATCH('12. Ocena dyskontowa Inwestycji'!ONK$34,'5. Bilans projekt'!$C$3:$O$3,0))-INDEX('5. Bilans projekt'!$C$68:$O$68,1,MATCH('12. Ocena dyskontowa Inwestycji'!ONK$34,'5. Bilans projekt'!$C$3:$O$3,0)),"")</f>
        <v/>
      </c>
      <c r="ONL36" s="131" t="str">
        <f>_xlfn.IFNA(INDEX('5. Bilans projekt'!$C$54:$O$54,1,MATCH('12. Ocena dyskontowa Inwestycji'!ONL$34,'5. Bilans projekt'!$C$3:$O$3,0))-INDEX('5. Bilans projekt'!$C$58:$O$58,1,MATCH('12. Ocena dyskontowa Inwestycji'!ONL$34,'5. Bilans projekt'!$C$3:$O$3,0))-INDEX('5. Bilans projekt'!$C$63:$O$63,1,MATCH('12. Ocena dyskontowa Inwestycji'!ONL$34,'5. Bilans projekt'!$C$3:$O$3,0))-INDEX('5. Bilans projekt'!$C$68:$O$68,1,MATCH('12. Ocena dyskontowa Inwestycji'!ONL$34,'5. Bilans projekt'!$C$3:$O$3,0)),"")</f>
        <v/>
      </c>
      <c r="ONM36" s="131" t="str">
        <f>_xlfn.IFNA(INDEX('5. Bilans projekt'!$C$54:$O$54,1,MATCH('12. Ocena dyskontowa Inwestycji'!ONM$34,'5. Bilans projekt'!$C$3:$O$3,0))-INDEX('5. Bilans projekt'!$C$58:$O$58,1,MATCH('12. Ocena dyskontowa Inwestycji'!ONM$34,'5. Bilans projekt'!$C$3:$O$3,0))-INDEX('5. Bilans projekt'!$C$63:$O$63,1,MATCH('12. Ocena dyskontowa Inwestycji'!ONM$34,'5. Bilans projekt'!$C$3:$O$3,0))-INDEX('5. Bilans projekt'!$C$68:$O$68,1,MATCH('12. Ocena dyskontowa Inwestycji'!ONM$34,'5. Bilans projekt'!$C$3:$O$3,0)),"")</f>
        <v/>
      </c>
      <c r="ONN36" s="131" t="str">
        <f>_xlfn.IFNA(INDEX('5. Bilans projekt'!$C$54:$O$54,1,MATCH('12. Ocena dyskontowa Inwestycji'!ONN$34,'5. Bilans projekt'!$C$3:$O$3,0))-INDEX('5. Bilans projekt'!$C$58:$O$58,1,MATCH('12. Ocena dyskontowa Inwestycji'!ONN$34,'5. Bilans projekt'!$C$3:$O$3,0))-INDEX('5. Bilans projekt'!$C$63:$O$63,1,MATCH('12. Ocena dyskontowa Inwestycji'!ONN$34,'5. Bilans projekt'!$C$3:$O$3,0))-INDEX('5. Bilans projekt'!$C$68:$O$68,1,MATCH('12. Ocena dyskontowa Inwestycji'!ONN$34,'5. Bilans projekt'!$C$3:$O$3,0)),"")</f>
        <v/>
      </c>
      <c r="ONO36" s="131" t="str">
        <f>_xlfn.IFNA(INDEX('5. Bilans projekt'!$C$54:$O$54,1,MATCH('12. Ocena dyskontowa Inwestycji'!ONO$34,'5. Bilans projekt'!$C$3:$O$3,0))-INDEX('5. Bilans projekt'!$C$58:$O$58,1,MATCH('12. Ocena dyskontowa Inwestycji'!ONO$34,'5. Bilans projekt'!$C$3:$O$3,0))-INDEX('5. Bilans projekt'!$C$63:$O$63,1,MATCH('12. Ocena dyskontowa Inwestycji'!ONO$34,'5. Bilans projekt'!$C$3:$O$3,0))-INDEX('5. Bilans projekt'!$C$68:$O$68,1,MATCH('12. Ocena dyskontowa Inwestycji'!ONO$34,'5. Bilans projekt'!$C$3:$O$3,0)),"")</f>
        <v/>
      </c>
      <c r="ONP36" s="131" t="str">
        <f>_xlfn.IFNA(INDEX('5. Bilans projekt'!$C$54:$O$54,1,MATCH('12. Ocena dyskontowa Inwestycji'!ONP$34,'5. Bilans projekt'!$C$3:$O$3,0))-INDEX('5. Bilans projekt'!$C$58:$O$58,1,MATCH('12. Ocena dyskontowa Inwestycji'!ONP$34,'5. Bilans projekt'!$C$3:$O$3,0))-INDEX('5. Bilans projekt'!$C$63:$O$63,1,MATCH('12. Ocena dyskontowa Inwestycji'!ONP$34,'5. Bilans projekt'!$C$3:$O$3,0))-INDEX('5. Bilans projekt'!$C$68:$O$68,1,MATCH('12. Ocena dyskontowa Inwestycji'!ONP$34,'5. Bilans projekt'!$C$3:$O$3,0)),"")</f>
        <v/>
      </c>
      <c r="ONQ36" s="131" t="str">
        <f>_xlfn.IFNA(INDEX('5. Bilans projekt'!$C$54:$O$54,1,MATCH('12. Ocena dyskontowa Inwestycji'!ONQ$34,'5. Bilans projekt'!$C$3:$O$3,0))-INDEX('5. Bilans projekt'!$C$58:$O$58,1,MATCH('12. Ocena dyskontowa Inwestycji'!ONQ$34,'5. Bilans projekt'!$C$3:$O$3,0))-INDEX('5. Bilans projekt'!$C$63:$O$63,1,MATCH('12. Ocena dyskontowa Inwestycji'!ONQ$34,'5. Bilans projekt'!$C$3:$O$3,0))-INDEX('5. Bilans projekt'!$C$68:$O$68,1,MATCH('12. Ocena dyskontowa Inwestycji'!ONQ$34,'5. Bilans projekt'!$C$3:$O$3,0)),"")</f>
        <v/>
      </c>
      <c r="ONR36" s="131" t="str">
        <f>_xlfn.IFNA(INDEX('5. Bilans projekt'!$C$54:$O$54,1,MATCH('12. Ocena dyskontowa Inwestycji'!ONR$34,'5. Bilans projekt'!$C$3:$O$3,0))-INDEX('5. Bilans projekt'!$C$58:$O$58,1,MATCH('12. Ocena dyskontowa Inwestycji'!ONR$34,'5. Bilans projekt'!$C$3:$O$3,0))-INDEX('5. Bilans projekt'!$C$63:$O$63,1,MATCH('12. Ocena dyskontowa Inwestycji'!ONR$34,'5. Bilans projekt'!$C$3:$O$3,0))-INDEX('5. Bilans projekt'!$C$68:$O$68,1,MATCH('12. Ocena dyskontowa Inwestycji'!ONR$34,'5. Bilans projekt'!$C$3:$O$3,0)),"")</f>
        <v/>
      </c>
      <c r="ONS36" s="131" t="str">
        <f>_xlfn.IFNA(INDEX('5. Bilans projekt'!$C$54:$O$54,1,MATCH('12. Ocena dyskontowa Inwestycji'!ONS$34,'5. Bilans projekt'!$C$3:$O$3,0))-INDEX('5. Bilans projekt'!$C$58:$O$58,1,MATCH('12. Ocena dyskontowa Inwestycji'!ONS$34,'5. Bilans projekt'!$C$3:$O$3,0))-INDEX('5. Bilans projekt'!$C$63:$O$63,1,MATCH('12. Ocena dyskontowa Inwestycji'!ONS$34,'5. Bilans projekt'!$C$3:$O$3,0))-INDEX('5. Bilans projekt'!$C$68:$O$68,1,MATCH('12. Ocena dyskontowa Inwestycji'!ONS$34,'5. Bilans projekt'!$C$3:$O$3,0)),"")</f>
        <v/>
      </c>
      <c r="ONT36" s="131" t="str">
        <f>_xlfn.IFNA(INDEX('5. Bilans projekt'!$C$54:$O$54,1,MATCH('12. Ocena dyskontowa Inwestycji'!ONT$34,'5. Bilans projekt'!$C$3:$O$3,0))-INDEX('5. Bilans projekt'!$C$58:$O$58,1,MATCH('12. Ocena dyskontowa Inwestycji'!ONT$34,'5. Bilans projekt'!$C$3:$O$3,0))-INDEX('5. Bilans projekt'!$C$63:$O$63,1,MATCH('12. Ocena dyskontowa Inwestycji'!ONT$34,'5. Bilans projekt'!$C$3:$O$3,0))-INDEX('5. Bilans projekt'!$C$68:$O$68,1,MATCH('12. Ocena dyskontowa Inwestycji'!ONT$34,'5. Bilans projekt'!$C$3:$O$3,0)),"")</f>
        <v/>
      </c>
      <c r="ONU36" s="131" t="str">
        <f>_xlfn.IFNA(INDEX('5. Bilans projekt'!$C$54:$O$54,1,MATCH('12. Ocena dyskontowa Inwestycji'!ONU$34,'5. Bilans projekt'!$C$3:$O$3,0))-INDEX('5. Bilans projekt'!$C$58:$O$58,1,MATCH('12. Ocena dyskontowa Inwestycji'!ONU$34,'5. Bilans projekt'!$C$3:$O$3,0))-INDEX('5. Bilans projekt'!$C$63:$O$63,1,MATCH('12. Ocena dyskontowa Inwestycji'!ONU$34,'5. Bilans projekt'!$C$3:$O$3,0))-INDEX('5. Bilans projekt'!$C$68:$O$68,1,MATCH('12. Ocena dyskontowa Inwestycji'!ONU$34,'5. Bilans projekt'!$C$3:$O$3,0)),"")</f>
        <v/>
      </c>
      <c r="ONV36" s="131" t="str">
        <f>_xlfn.IFNA(INDEX('5. Bilans projekt'!$C$54:$O$54,1,MATCH('12. Ocena dyskontowa Inwestycji'!ONV$34,'5. Bilans projekt'!$C$3:$O$3,0))-INDEX('5. Bilans projekt'!$C$58:$O$58,1,MATCH('12. Ocena dyskontowa Inwestycji'!ONV$34,'5. Bilans projekt'!$C$3:$O$3,0))-INDEX('5. Bilans projekt'!$C$63:$O$63,1,MATCH('12. Ocena dyskontowa Inwestycji'!ONV$34,'5. Bilans projekt'!$C$3:$O$3,0))-INDEX('5. Bilans projekt'!$C$68:$O$68,1,MATCH('12. Ocena dyskontowa Inwestycji'!ONV$34,'5. Bilans projekt'!$C$3:$O$3,0)),"")</f>
        <v/>
      </c>
      <c r="ONW36" s="131" t="str">
        <f>_xlfn.IFNA(INDEX('5. Bilans projekt'!$C$54:$O$54,1,MATCH('12. Ocena dyskontowa Inwestycji'!ONW$34,'5. Bilans projekt'!$C$3:$O$3,0))-INDEX('5. Bilans projekt'!$C$58:$O$58,1,MATCH('12. Ocena dyskontowa Inwestycji'!ONW$34,'5. Bilans projekt'!$C$3:$O$3,0))-INDEX('5. Bilans projekt'!$C$63:$O$63,1,MATCH('12. Ocena dyskontowa Inwestycji'!ONW$34,'5. Bilans projekt'!$C$3:$O$3,0))-INDEX('5. Bilans projekt'!$C$68:$O$68,1,MATCH('12. Ocena dyskontowa Inwestycji'!ONW$34,'5. Bilans projekt'!$C$3:$O$3,0)),"")</f>
        <v/>
      </c>
      <c r="ONX36" s="131" t="str">
        <f>_xlfn.IFNA(INDEX('5. Bilans projekt'!$C$54:$O$54,1,MATCH('12. Ocena dyskontowa Inwestycji'!ONX$34,'5. Bilans projekt'!$C$3:$O$3,0))-INDEX('5. Bilans projekt'!$C$58:$O$58,1,MATCH('12. Ocena dyskontowa Inwestycji'!ONX$34,'5. Bilans projekt'!$C$3:$O$3,0))-INDEX('5. Bilans projekt'!$C$63:$O$63,1,MATCH('12. Ocena dyskontowa Inwestycji'!ONX$34,'5. Bilans projekt'!$C$3:$O$3,0))-INDEX('5. Bilans projekt'!$C$68:$O$68,1,MATCH('12. Ocena dyskontowa Inwestycji'!ONX$34,'5. Bilans projekt'!$C$3:$O$3,0)),"")</f>
        <v/>
      </c>
      <c r="ONY36" s="131" t="str">
        <f>_xlfn.IFNA(INDEX('5. Bilans projekt'!$C$54:$O$54,1,MATCH('12. Ocena dyskontowa Inwestycji'!ONY$34,'5. Bilans projekt'!$C$3:$O$3,0))-INDEX('5. Bilans projekt'!$C$58:$O$58,1,MATCH('12. Ocena dyskontowa Inwestycji'!ONY$34,'5. Bilans projekt'!$C$3:$O$3,0))-INDEX('5. Bilans projekt'!$C$63:$O$63,1,MATCH('12. Ocena dyskontowa Inwestycji'!ONY$34,'5. Bilans projekt'!$C$3:$O$3,0))-INDEX('5. Bilans projekt'!$C$68:$O$68,1,MATCH('12. Ocena dyskontowa Inwestycji'!ONY$34,'5. Bilans projekt'!$C$3:$O$3,0)),"")</f>
        <v/>
      </c>
      <c r="ONZ36" s="131" t="str">
        <f>_xlfn.IFNA(INDEX('5. Bilans projekt'!$C$54:$O$54,1,MATCH('12. Ocena dyskontowa Inwestycji'!ONZ$34,'5. Bilans projekt'!$C$3:$O$3,0))-INDEX('5. Bilans projekt'!$C$58:$O$58,1,MATCH('12. Ocena dyskontowa Inwestycji'!ONZ$34,'5. Bilans projekt'!$C$3:$O$3,0))-INDEX('5. Bilans projekt'!$C$63:$O$63,1,MATCH('12. Ocena dyskontowa Inwestycji'!ONZ$34,'5. Bilans projekt'!$C$3:$O$3,0))-INDEX('5. Bilans projekt'!$C$68:$O$68,1,MATCH('12. Ocena dyskontowa Inwestycji'!ONZ$34,'5. Bilans projekt'!$C$3:$O$3,0)),"")</f>
        <v/>
      </c>
      <c r="OOA36" s="131" t="str">
        <f>_xlfn.IFNA(INDEX('5. Bilans projekt'!$C$54:$O$54,1,MATCH('12. Ocena dyskontowa Inwestycji'!OOA$34,'5. Bilans projekt'!$C$3:$O$3,0))-INDEX('5. Bilans projekt'!$C$58:$O$58,1,MATCH('12. Ocena dyskontowa Inwestycji'!OOA$34,'5. Bilans projekt'!$C$3:$O$3,0))-INDEX('5. Bilans projekt'!$C$63:$O$63,1,MATCH('12. Ocena dyskontowa Inwestycji'!OOA$34,'5. Bilans projekt'!$C$3:$O$3,0))-INDEX('5. Bilans projekt'!$C$68:$O$68,1,MATCH('12. Ocena dyskontowa Inwestycji'!OOA$34,'5. Bilans projekt'!$C$3:$O$3,0)),"")</f>
        <v/>
      </c>
      <c r="OOB36" s="131" t="str">
        <f>_xlfn.IFNA(INDEX('5. Bilans projekt'!$C$54:$O$54,1,MATCH('12. Ocena dyskontowa Inwestycji'!OOB$34,'5. Bilans projekt'!$C$3:$O$3,0))-INDEX('5. Bilans projekt'!$C$58:$O$58,1,MATCH('12. Ocena dyskontowa Inwestycji'!OOB$34,'5. Bilans projekt'!$C$3:$O$3,0))-INDEX('5. Bilans projekt'!$C$63:$O$63,1,MATCH('12. Ocena dyskontowa Inwestycji'!OOB$34,'5. Bilans projekt'!$C$3:$O$3,0))-INDEX('5. Bilans projekt'!$C$68:$O$68,1,MATCH('12. Ocena dyskontowa Inwestycji'!OOB$34,'5. Bilans projekt'!$C$3:$O$3,0)),"")</f>
        <v/>
      </c>
      <c r="OOC36" s="131" t="str">
        <f>_xlfn.IFNA(INDEX('5. Bilans projekt'!$C$54:$O$54,1,MATCH('12. Ocena dyskontowa Inwestycji'!OOC$34,'5. Bilans projekt'!$C$3:$O$3,0))-INDEX('5. Bilans projekt'!$C$58:$O$58,1,MATCH('12. Ocena dyskontowa Inwestycji'!OOC$34,'5. Bilans projekt'!$C$3:$O$3,0))-INDEX('5. Bilans projekt'!$C$63:$O$63,1,MATCH('12. Ocena dyskontowa Inwestycji'!OOC$34,'5. Bilans projekt'!$C$3:$O$3,0))-INDEX('5. Bilans projekt'!$C$68:$O$68,1,MATCH('12. Ocena dyskontowa Inwestycji'!OOC$34,'5. Bilans projekt'!$C$3:$O$3,0)),"")</f>
        <v/>
      </c>
      <c r="OOD36" s="131" t="str">
        <f>_xlfn.IFNA(INDEX('5. Bilans projekt'!$C$54:$O$54,1,MATCH('12. Ocena dyskontowa Inwestycji'!OOD$34,'5. Bilans projekt'!$C$3:$O$3,0))-INDEX('5. Bilans projekt'!$C$58:$O$58,1,MATCH('12. Ocena dyskontowa Inwestycji'!OOD$34,'5. Bilans projekt'!$C$3:$O$3,0))-INDEX('5. Bilans projekt'!$C$63:$O$63,1,MATCH('12. Ocena dyskontowa Inwestycji'!OOD$34,'5. Bilans projekt'!$C$3:$O$3,0))-INDEX('5. Bilans projekt'!$C$68:$O$68,1,MATCH('12. Ocena dyskontowa Inwestycji'!OOD$34,'5. Bilans projekt'!$C$3:$O$3,0)),"")</f>
        <v/>
      </c>
      <c r="OOE36" s="131" t="str">
        <f>_xlfn.IFNA(INDEX('5. Bilans projekt'!$C$54:$O$54,1,MATCH('12. Ocena dyskontowa Inwestycji'!OOE$34,'5. Bilans projekt'!$C$3:$O$3,0))-INDEX('5. Bilans projekt'!$C$58:$O$58,1,MATCH('12. Ocena dyskontowa Inwestycji'!OOE$34,'5. Bilans projekt'!$C$3:$O$3,0))-INDEX('5. Bilans projekt'!$C$63:$O$63,1,MATCH('12. Ocena dyskontowa Inwestycji'!OOE$34,'5. Bilans projekt'!$C$3:$O$3,0))-INDEX('5. Bilans projekt'!$C$68:$O$68,1,MATCH('12. Ocena dyskontowa Inwestycji'!OOE$34,'5. Bilans projekt'!$C$3:$O$3,0)),"")</f>
        <v/>
      </c>
      <c r="OOF36" s="131" t="str">
        <f>_xlfn.IFNA(INDEX('5. Bilans projekt'!$C$54:$O$54,1,MATCH('12. Ocena dyskontowa Inwestycji'!OOF$34,'5. Bilans projekt'!$C$3:$O$3,0))-INDEX('5. Bilans projekt'!$C$58:$O$58,1,MATCH('12. Ocena dyskontowa Inwestycji'!OOF$34,'5. Bilans projekt'!$C$3:$O$3,0))-INDEX('5. Bilans projekt'!$C$63:$O$63,1,MATCH('12. Ocena dyskontowa Inwestycji'!OOF$34,'5. Bilans projekt'!$C$3:$O$3,0))-INDEX('5. Bilans projekt'!$C$68:$O$68,1,MATCH('12. Ocena dyskontowa Inwestycji'!OOF$34,'5. Bilans projekt'!$C$3:$O$3,0)),"")</f>
        <v/>
      </c>
      <c r="OOG36" s="131" t="str">
        <f>_xlfn.IFNA(INDEX('5. Bilans projekt'!$C$54:$O$54,1,MATCH('12. Ocena dyskontowa Inwestycji'!OOG$34,'5. Bilans projekt'!$C$3:$O$3,0))-INDEX('5. Bilans projekt'!$C$58:$O$58,1,MATCH('12. Ocena dyskontowa Inwestycji'!OOG$34,'5. Bilans projekt'!$C$3:$O$3,0))-INDEX('5. Bilans projekt'!$C$63:$O$63,1,MATCH('12. Ocena dyskontowa Inwestycji'!OOG$34,'5. Bilans projekt'!$C$3:$O$3,0))-INDEX('5. Bilans projekt'!$C$68:$O$68,1,MATCH('12. Ocena dyskontowa Inwestycji'!OOG$34,'5. Bilans projekt'!$C$3:$O$3,0)),"")</f>
        <v/>
      </c>
      <c r="OOH36" s="131" t="str">
        <f>_xlfn.IFNA(INDEX('5. Bilans projekt'!$C$54:$O$54,1,MATCH('12. Ocena dyskontowa Inwestycji'!OOH$34,'5. Bilans projekt'!$C$3:$O$3,0))-INDEX('5. Bilans projekt'!$C$58:$O$58,1,MATCH('12. Ocena dyskontowa Inwestycji'!OOH$34,'5. Bilans projekt'!$C$3:$O$3,0))-INDEX('5. Bilans projekt'!$C$63:$O$63,1,MATCH('12. Ocena dyskontowa Inwestycji'!OOH$34,'5. Bilans projekt'!$C$3:$O$3,0))-INDEX('5. Bilans projekt'!$C$68:$O$68,1,MATCH('12. Ocena dyskontowa Inwestycji'!OOH$34,'5. Bilans projekt'!$C$3:$O$3,0)),"")</f>
        <v/>
      </c>
      <c r="OOI36" s="131" t="str">
        <f>_xlfn.IFNA(INDEX('5. Bilans projekt'!$C$54:$O$54,1,MATCH('12. Ocena dyskontowa Inwestycji'!OOI$34,'5. Bilans projekt'!$C$3:$O$3,0))-INDEX('5. Bilans projekt'!$C$58:$O$58,1,MATCH('12. Ocena dyskontowa Inwestycji'!OOI$34,'5. Bilans projekt'!$C$3:$O$3,0))-INDEX('5. Bilans projekt'!$C$63:$O$63,1,MATCH('12. Ocena dyskontowa Inwestycji'!OOI$34,'5. Bilans projekt'!$C$3:$O$3,0))-INDEX('5. Bilans projekt'!$C$68:$O$68,1,MATCH('12. Ocena dyskontowa Inwestycji'!OOI$34,'5. Bilans projekt'!$C$3:$O$3,0)),"")</f>
        <v/>
      </c>
      <c r="OOJ36" s="131" t="str">
        <f>_xlfn.IFNA(INDEX('5. Bilans projekt'!$C$54:$O$54,1,MATCH('12. Ocena dyskontowa Inwestycji'!OOJ$34,'5. Bilans projekt'!$C$3:$O$3,0))-INDEX('5. Bilans projekt'!$C$58:$O$58,1,MATCH('12. Ocena dyskontowa Inwestycji'!OOJ$34,'5. Bilans projekt'!$C$3:$O$3,0))-INDEX('5. Bilans projekt'!$C$63:$O$63,1,MATCH('12. Ocena dyskontowa Inwestycji'!OOJ$34,'5. Bilans projekt'!$C$3:$O$3,0))-INDEX('5. Bilans projekt'!$C$68:$O$68,1,MATCH('12. Ocena dyskontowa Inwestycji'!OOJ$34,'5. Bilans projekt'!$C$3:$O$3,0)),"")</f>
        <v/>
      </c>
      <c r="OOK36" s="131" t="str">
        <f>_xlfn.IFNA(INDEX('5. Bilans projekt'!$C$54:$O$54,1,MATCH('12. Ocena dyskontowa Inwestycji'!OOK$34,'5. Bilans projekt'!$C$3:$O$3,0))-INDEX('5. Bilans projekt'!$C$58:$O$58,1,MATCH('12. Ocena dyskontowa Inwestycji'!OOK$34,'5. Bilans projekt'!$C$3:$O$3,0))-INDEX('5. Bilans projekt'!$C$63:$O$63,1,MATCH('12. Ocena dyskontowa Inwestycji'!OOK$34,'5. Bilans projekt'!$C$3:$O$3,0))-INDEX('5. Bilans projekt'!$C$68:$O$68,1,MATCH('12. Ocena dyskontowa Inwestycji'!OOK$34,'5. Bilans projekt'!$C$3:$O$3,0)),"")</f>
        <v/>
      </c>
      <c r="OOL36" s="131" t="str">
        <f>_xlfn.IFNA(INDEX('5. Bilans projekt'!$C$54:$O$54,1,MATCH('12. Ocena dyskontowa Inwestycji'!OOL$34,'5. Bilans projekt'!$C$3:$O$3,0))-INDEX('5. Bilans projekt'!$C$58:$O$58,1,MATCH('12. Ocena dyskontowa Inwestycji'!OOL$34,'5. Bilans projekt'!$C$3:$O$3,0))-INDEX('5. Bilans projekt'!$C$63:$O$63,1,MATCH('12. Ocena dyskontowa Inwestycji'!OOL$34,'5. Bilans projekt'!$C$3:$O$3,0))-INDEX('5. Bilans projekt'!$C$68:$O$68,1,MATCH('12. Ocena dyskontowa Inwestycji'!OOL$34,'5. Bilans projekt'!$C$3:$O$3,0)),"")</f>
        <v/>
      </c>
      <c r="OOM36" s="131" t="str">
        <f>_xlfn.IFNA(INDEX('5. Bilans projekt'!$C$54:$O$54,1,MATCH('12. Ocena dyskontowa Inwestycji'!OOM$34,'5. Bilans projekt'!$C$3:$O$3,0))-INDEX('5. Bilans projekt'!$C$58:$O$58,1,MATCH('12. Ocena dyskontowa Inwestycji'!OOM$34,'5. Bilans projekt'!$C$3:$O$3,0))-INDEX('5. Bilans projekt'!$C$63:$O$63,1,MATCH('12. Ocena dyskontowa Inwestycji'!OOM$34,'5. Bilans projekt'!$C$3:$O$3,0))-INDEX('5. Bilans projekt'!$C$68:$O$68,1,MATCH('12. Ocena dyskontowa Inwestycji'!OOM$34,'5. Bilans projekt'!$C$3:$O$3,0)),"")</f>
        <v/>
      </c>
      <c r="OON36" s="131" t="str">
        <f>_xlfn.IFNA(INDEX('5. Bilans projekt'!$C$54:$O$54,1,MATCH('12. Ocena dyskontowa Inwestycji'!OON$34,'5. Bilans projekt'!$C$3:$O$3,0))-INDEX('5. Bilans projekt'!$C$58:$O$58,1,MATCH('12. Ocena dyskontowa Inwestycji'!OON$34,'5. Bilans projekt'!$C$3:$O$3,0))-INDEX('5. Bilans projekt'!$C$63:$O$63,1,MATCH('12. Ocena dyskontowa Inwestycji'!OON$34,'5. Bilans projekt'!$C$3:$O$3,0))-INDEX('5. Bilans projekt'!$C$68:$O$68,1,MATCH('12. Ocena dyskontowa Inwestycji'!OON$34,'5. Bilans projekt'!$C$3:$O$3,0)),"")</f>
        <v/>
      </c>
      <c r="OOO36" s="131" t="str">
        <f>_xlfn.IFNA(INDEX('5. Bilans projekt'!$C$54:$O$54,1,MATCH('12. Ocena dyskontowa Inwestycji'!OOO$34,'5. Bilans projekt'!$C$3:$O$3,0))-INDEX('5. Bilans projekt'!$C$58:$O$58,1,MATCH('12. Ocena dyskontowa Inwestycji'!OOO$34,'5. Bilans projekt'!$C$3:$O$3,0))-INDEX('5. Bilans projekt'!$C$63:$O$63,1,MATCH('12. Ocena dyskontowa Inwestycji'!OOO$34,'5. Bilans projekt'!$C$3:$O$3,0))-INDEX('5. Bilans projekt'!$C$68:$O$68,1,MATCH('12. Ocena dyskontowa Inwestycji'!OOO$34,'5. Bilans projekt'!$C$3:$O$3,0)),"")</f>
        <v/>
      </c>
      <c r="OOP36" s="131" t="str">
        <f>_xlfn.IFNA(INDEX('5. Bilans projekt'!$C$54:$O$54,1,MATCH('12. Ocena dyskontowa Inwestycji'!OOP$34,'5. Bilans projekt'!$C$3:$O$3,0))-INDEX('5. Bilans projekt'!$C$58:$O$58,1,MATCH('12. Ocena dyskontowa Inwestycji'!OOP$34,'5. Bilans projekt'!$C$3:$O$3,0))-INDEX('5. Bilans projekt'!$C$63:$O$63,1,MATCH('12. Ocena dyskontowa Inwestycji'!OOP$34,'5. Bilans projekt'!$C$3:$O$3,0))-INDEX('5. Bilans projekt'!$C$68:$O$68,1,MATCH('12. Ocena dyskontowa Inwestycji'!OOP$34,'5. Bilans projekt'!$C$3:$O$3,0)),"")</f>
        <v/>
      </c>
      <c r="OOQ36" s="131" t="str">
        <f>_xlfn.IFNA(INDEX('5. Bilans projekt'!$C$54:$O$54,1,MATCH('12. Ocena dyskontowa Inwestycji'!OOQ$34,'5. Bilans projekt'!$C$3:$O$3,0))-INDEX('5. Bilans projekt'!$C$58:$O$58,1,MATCH('12. Ocena dyskontowa Inwestycji'!OOQ$34,'5. Bilans projekt'!$C$3:$O$3,0))-INDEX('5. Bilans projekt'!$C$63:$O$63,1,MATCH('12. Ocena dyskontowa Inwestycji'!OOQ$34,'5. Bilans projekt'!$C$3:$O$3,0))-INDEX('5. Bilans projekt'!$C$68:$O$68,1,MATCH('12. Ocena dyskontowa Inwestycji'!OOQ$34,'5. Bilans projekt'!$C$3:$O$3,0)),"")</f>
        <v/>
      </c>
      <c r="OOR36" s="131" t="str">
        <f>_xlfn.IFNA(INDEX('5. Bilans projekt'!$C$54:$O$54,1,MATCH('12. Ocena dyskontowa Inwestycji'!OOR$34,'5. Bilans projekt'!$C$3:$O$3,0))-INDEX('5. Bilans projekt'!$C$58:$O$58,1,MATCH('12. Ocena dyskontowa Inwestycji'!OOR$34,'5. Bilans projekt'!$C$3:$O$3,0))-INDEX('5. Bilans projekt'!$C$63:$O$63,1,MATCH('12. Ocena dyskontowa Inwestycji'!OOR$34,'5. Bilans projekt'!$C$3:$O$3,0))-INDEX('5. Bilans projekt'!$C$68:$O$68,1,MATCH('12. Ocena dyskontowa Inwestycji'!OOR$34,'5. Bilans projekt'!$C$3:$O$3,0)),"")</f>
        <v/>
      </c>
      <c r="OOS36" s="131" t="str">
        <f>_xlfn.IFNA(INDEX('5. Bilans projekt'!$C$54:$O$54,1,MATCH('12. Ocena dyskontowa Inwestycji'!OOS$34,'5. Bilans projekt'!$C$3:$O$3,0))-INDEX('5. Bilans projekt'!$C$58:$O$58,1,MATCH('12. Ocena dyskontowa Inwestycji'!OOS$34,'5. Bilans projekt'!$C$3:$O$3,0))-INDEX('5. Bilans projekt'!$C$63:$O$63,1,MATCH('12. Ocena dyskontowa Inwestycji'!OOS$34,'5. Bilans projekt'!$C$3:$O$3,0))-INDEX('5. Bilans projekt'!$C$68:$O$68,1,MATCH('12. Ocena dyskontowa Inwestycji'!OOS$34,'5. Bilans projekt'!$C$3:$O$3,0)),"")</f>
        <v/>
      </c>
      <c r="OOT36" s="131" t="str">
        <f>_xlfn.IFNA(INDEX('5. Bilans projekt'!$C$54:$O$54,1,MATCH('12. Ocena dyskontowa Inwestycji'!OOT$34,'5. Bilans projekt'!$C$3:$O$3,0))-INDEX('5. Bilans projekt'!$C$58:$O$58,1,MATCH('12. Ocena dyskontowa Inwestycji'!OOT$34,'5. Bilans projekt'!$C$3:$O$3,0))-INDEX('5. Bilans projekt'!$C$63:$O$63,1,MATCH('12. Ocena dyskontowa Inwestycji'!OOT$34,'5. Bilans projekt'!$C$3:$O$3,0))-INDEX('5. Bilans projekt'!$C$68:$O$68,1,MATCH('12. Ocena dyskontowa Inwestycji'!OOT$34,'5. Bilans projekt'!$C$3:$O$3,0)),"")</f>
        <v/>
      </c>
      <c r="OOU36" s="131" t="str">
        <f>_xlfn.IFNA(INDEX('5. Bilans projekt'!$C$54:$O$54,1,MATCH('12. Ocena dyskontowa Inwestycji'!OOU$34,'5. Bilans projekt'!$C$3:$O$3,0))-INDEX('5. Bilans projekt'!$C$58:$O$58,1,MATCH('12. Ocena dyskontowa Inwestycji'!OOU$34,'5. Bilans projekt'!$C$3:$O$3,0))-INDEX('5. Bilans projekt'!$C$63:$O$63,1,MATCH('12. Ocena dyskontowa Inwestycji'!OOU$34,'5. Bilans projekt'!$C$3:$O$3,0))-INDEX('5. Bilans projekt'!$C$68:$O$68,1,MATCH('12. Ocena dyskontowa Inwestycji'!OOU$34,'5. Bilans projekt'!$C$3:$O$3,0)),"")</f>
        <v/>
      </c>
      <c r="OOV36" s="131" t="str">
        <f>_xlfn.IFNA(INDEX('5. Bilans projekt'!$C$54:$O$54,1,MATCH('12. Ocena dyskontowa Inwestycji'!OOV$34,'5. Bilans projekt'!$C$3:$O$3,0))-INDEX('5. Bilans projekt'!$C$58:$O$58,1,MATCH('12. Ocena dyskontowa Inwestycji'!OOV$34,'5. Bilans projekt'!$C$3:$O$3,0))-INDEX('5. Bilans projekt'!$C$63:$O$63,1,MATCH('12. Ocena dyskontowa Inwestycji'!OOV$34,'5. Bilans projekt'!$C$3:$O$3,0))-INDEX('5. Bilans projekt'!$C$68:$O$68,1,MATCH('12. Ocena dyskontowa Inwestycji'!OOV$34,'5. Bilans projekt'!$C$3:$O$3,0)),"")</f>
        <v/>
      </c>
      <c r="OOW36" s="131" t="str">
        <f>_xlfn.IFNA(INDEX('5. Bilans projekt'!$C$54:$O$54,1,MATCH('12. Ocena dyskontowa Inwestycji'!OOW$34,'5. Bilans projekt'!$C$3:$O$3,0))-INDEX('5. Bilans projekt'!$C$58:$O$58,1,MATCH('12. Ocena dyskontowa Inwestycji'!OOW$34,'5. Bilans projekt'!$C$3:$O$3,0))-INDEX('5. Bilans projekt'!$C$63:$O$63,1,MATCH('12. Ocena dyskontowa Inwestycji'!OOW$34,'5. Bilans projekt'!$C$3:$O$3,0))-INDEX('5. Bilans projekt'!$C$68:$O$68,1,MATCH('12. Ocena dyskontowa Inwestycji'!OOW$34,'5. Bilans projekt'!$C$3:$O$3,0)),"")</f>
        <v/>
      </c>
      <c r="OOX36" s="131" t="str">
        <f>_xlfn.IFNA(INDEX('5. Bilans projekt'!$C$54:$O$54,1,MATCH('12. Ocena dyskontowa Inwestycji'!OOX$34,'5. Bilans projekt'!$C$3:$O$3,0))-INDEX('5. Bilans projekt'!$C$58:$O$58,1,MATCH('12. Ocena dyskontowa Inwestycji'!OOX$34,'5. Bilans projekt'!$C$3:$O$3,0))-INDEX('5. Bilans projekt'!$C$63:$O$63,1,MATCH('12. Ocena dyskontowa Inwestycji'!OOX$34,'5. Bilans projekt'!$C$3:$O$3,0))-INDEX('5. Bilans projekt'!$C$68:$O$68,1,MATCH('12. Ocena dyskontowa Inwestycji'!OOX$34,'5. Bilans projekt'!$C$3:$O$3,0)),"")</f>
        <v/>
      </c>
      <c r="OOY36" s="131" t="str">
        <f>_xlfn.IFNA(INDEX('5. Bilans projekt'!$C$54:$O$54,1,MATCH('12. Ocena dyskontowa Inwestycji'!OOY$34,'5. Bilans projekt'!$C$3:$O$3,0))-INDEX('5. Bilans projekt'!$C$58:$O$58,1,MATCH('12. Ocena dyskontowa Inwestycji'!OOY$34,'5. Bilans projekt'!$C$3:$O$3,0))-INDEX('5. Bilans projekt'!$C$63:$O$63,1,MATCH('12. Ocena dyskontowa Inwestycji'!OOY$34,'5. Bilans projekt'!$C$3:$O$3,0))-INDEX('5. Bilans projekt'!$C$68:$O$68,1,MATCH('12. Ocena dyskontowa Inwestycji'!OOY$34,'5. Bilans projekt'!$C$3:$O$3,0)),"")</f>
        <v/>
      </c>
      <c r="OOZ36" s="131" t="str">
        <f>_xlfn.IFNA(INDEX('5. Bilans projekt'!$C$54:$O$54,1,MATCH('12. Ocena dyskontowa Inwestycji'!OOZ$34,'5. Bilans projekt'!$C$3:$O$3,0))-INDEX('5. Bilans projekt'!$C$58:$O$58,1,MATCH('12. Ocena dyskontowa Inwestycji'!OOZ$34,'5. Bilans projekt'!$C$3:$O$3,0))-INDEX('5. Bilans projekt'!$C$63:$O$63,1,MATCH('12. Ocena dyskontowa Inwestycji'!OOZ$34,'5. Bilans projekt'!$C$3:$O$3,0))-INDEX('5. Bilans projekt'!$C$68:$O$68,1,MATCH('12. Ocena dyskontowa Inwestycji'!OOZ$34,'5. Bilans projekt'!$C$3:$O$3,0)),"")</f>
        <v/>
      </c>
      <c r="OPA36" s="131" t="str">
        <f>_xlfn.IFNA(INDEX('5. Bilans projekt'!$C$54:$O$54,1,MATCH('12. Ocena dyskontowa Inwestycji'!OPA$34,'5. Bilans projekt'!$C$3:$O$3,0))-INDEX('5. Bilans projekt'!$C$58:$O$58,1,MATCH('12. Ocena dyskontowa Inwestycji'!OPA$34,'5. Bilans projekt'!$C$3:$O$3,0))-INDEX('5. Bilans projekt'!$C$63:$O$63,1,MATCH('12. Ocena dyskontowa Inwestycji'!OPA$34,'5. Bilans projekt'!$C$3:$O$3,0))-INDEX('5. Bilans projekt'!$C$68:$O$68,1,MATCH('12. Ocena dyskontowa Inwestycji'!OPA$34,'5. Bilans projekt'!$C$3:$O$3,0)),"")</f>
        <v/>
      </c>
      <c r="OPB36" s="131" t="str">
        <f>_xlfn.IFNA(INDEX('5. Bilans projekt'!$C$54:$O$54,1,MATCH('12. Ocena dyskontowa Inwestycji'!OPB$34,'5. Bilans projekt'!$C$3:$O$3,0))-INDEX('5. Bilans projekt'!$C$58:$O$58,1,MATCH('12. Ocena dyskontowa Inwestycji'!OPB$34,'5. Bilans projekt'!$C$3:$O$3,0))-INDEX('5. Bilans projekt'!$C$63:$O$63,1,MATCH('12. Ocena dyskontowa Inwestycji'!OPB$34,'5. Bilans projekt'!$C$3:$O$3,0))-INDEX('5. Bilans projekt'!$C$68:$O$68,1,MATCH('12. Ocena dyskontowa Inwestycji'!OPB$34,'5. Bilans projekt'!$C$3:$O$3,0)),"")</f>
        <v/>
      </c>
      <c r="OPC36" s="131" t="str">
        <f>_xlfn.IFNA(INDEX('5. Bilans projekt'!$C$54:$O$54,1,MATCH('12. Ocena dyskontowa Inwestycji'!OPC$34,'5. Bilans projekt'!$C$3:$O$3,0))-INDEX('5. Bilans projekt'!$C$58:$O$58,1,MATCH('12. Ocena dyskontowa Inwestycji'!OPC$34,'5. Bilans projekt'!$C$3:$O$3,0))-INDEX('5. Bilans projekt'!$C$63:$O$63,1,MATCH('12. Ocena dyskontowa Inwestycji'!OPC$34,'5. Bilans projekt'!$C$3:$O$3,0))-INDEX('5. Bilans projekt'!$C$68:$O$68,1,MATCH('12. Ocena dyskontowa Inwestycji'!OPC$34,'5. Bilans projekt'!$C$3:$O$3,0)),"")</f>
        <v/>
      </c>
      <c r="OPD36" s="131" t="str">
        <f>_xlfn.IFNA(INDEX('5. Bilans projekt'!$C$54:$O$54,1,MATCH('12. Ocena dyskontowa Inwestycji'!OPD$34,'5. Bilans projekt'!$C$3:$O$3,0))-INDEX('5. Bilans projekt'!$C$58:$O$58,1,MATCH('12. Ocena dyskontowa Inwestycji'!OPD$34,'5. Bilans projekt'!$C$3:$O$3,0))-INDEX('5. Bilans projekt'!$C$63:$O$63,1,MATCH('12. Ocena dyskontowa Inwestycji'!OPD$34,'5. Bilans projekt'!$C$3:$O$3,0))-INDEX('5. Bilans projekt'!$C$68:$O$68,1,MATCH('12. Ocena dyskontowa Inwestycji'!OPD$34,'5. Bilans projekt'!$C$3:$O$3,0)),"")</f>
        <v/>
      </c>
      <c r="OPE36" s="131" t="str">
        <f>_xlfn.IFNA(INDEX('5. Bilans projekt'!$C$54:$O$54,1,MATCH('12. Ocena dyskontowa Inwestycji'!OPE$34,'5. Bilans projekt'!$C$3:$O$3,0))-INDEX('5. Bilans projekt'!$C$58:$O$58,1,MATCH('12. Ocena dyskontowa Inwestycji'!OPE$34,'5. Bilans projekt'!$C$3:$O$3,0))-INDEX('5. Bilans projekt'!$C$63:$O$63,1,MATCH('12. Ocena dyskontowa Inwestycji'!OPE$34,'5. Bilans projekt'!$C$3:$O$3,0))-INDEX('5. Bilans projekt'!$C$68:$O$68,1,MATCH('12. Ocena dyskontowa Inwestycji'!OPE$34,'5. Bilans projekt'!$C$3:$O$3,0)),"")</f>
        <v/>
      </c>
      <c r="OPF36" s="131" t="str">
        <f>_xlfn.IFNA(INDEX('5. Bilans projekt'!$C$54:$O$54,1,MATCH('12. Ocena dyskontowa Inwestycji'!OPF$34,'5. Bilans projekt'!$C$3:$O$3,0))-INDEX('5. Bilans projekt'!$C$58:$O$58,1,MATCH('12. Ocena dyskontowa Inwestycji'!OPF$34,'5. Bilans projekt'!$C$3:$O$3,0))-INDEX('5. Bilans projekt'!$C$63:$O$63,1,MATCH('12. Ocena dyskontowa Inwestycji'!OPF$34,'5. Bilans projekt'!$C$3:$O$3,0))-INDEX('5. Bilans projekt'!$C$68:$O$68,1,MATCH('12. Ocena dyskontowa Inwestycji'!OPF$34,'5. Bilans projekt'!$C$3:$O$3,0)),"")</f>
        <v/>
      </c>
      <c r="OPG36" s="131" t="str">
        <f>_xlfn.IFNA(INDEX('5. Bilans projekt'!$C$54:$O$54,1,MATCH('12. Ocena dyskontowa Inwestycji'!OPG$34,'5. Bilans projekt'!$C$3:$O$3,0))-INDEX('5. Bilans projekt'!$C$58:$O$58,1,MATCH('12. Ocena dyskontowa Inwestycji'!OPG$34,'5. Bilans projekt'!$C$3:$O$3,0))-INDEX('5. Bilans projekt'!$C$63:$O$63,1,MATCH('12. Ocena dyskontowa Inwestycji'!OPG$34,'5. Bilans projekt'!$C$3:$O$3,0))-INDEX('5. Bilans projekt'!$C$68:$O$68,1,MATCH('12. Ocena dyskontowa Inwestycji'!OPG$34,'5. Bilans projekt'!$C$3:$O$3,0)),"")</f>
        <v/>
      </c>
      <c r="OPH36" s="131" t="str">
        <f>_xlfn.IFNA(INDEX('5. Bilans projekt'!$C$54:$O$54,1,MATCH('12. Ocena dyskontowa Inwestycji'!OPH$34,'5. Bilans projekt'!$C$3:$O$3,0))-INDEX('5. Bilans projekt'!$C$58:$O$58,1,MATCH('12. Ocena dyskontowa Inwestycji'!OPH$34,'5. Bilans projekt'!$C$3:$O$3,0))-INDEX('5. Bilans projekt'!$C$63:$O$63,1,MATCH('12. Ocena dyskontowa Inwestycji'!OPH$34,'5. Bilans projekt'!$C$3:$O$3,0))-INDEX('5. Bilans projekt'!$C$68:$O$68,1,MATCH('12. Ocena dyskontowa Inwestycji'!OPH$34,'5. Bilans projekt'!$C$3:$O$3,0)),"")</f>
        <v/>
      </c>
      <c r="OPI36" s="131" t="str">
        <f>_xlfn.IFNA(INDEX('5. Bilans projekt'!$C$54:$O$54,1,MATCH('12. Ocena dyskontowa Inwestycji'!OPI$34,'5. Bilans projekt'!$C$3:$O$3,0))-INDEX('5. Bilans projekt'!$C$58:$O$58,1,MATCH('12. Ocena dyskontowa Inwestycji'!OPI$34,'5. Bilans projekt'!$C$3:$O$3,0))-INDEX('5. Bilans projekt'!$C$63:$O$63,1,MATCH('12. Ocena dyskontowa Inwestycji'!OPI$34,'5. Bilans projekt'!$C$3:$O$3,0))-INDEX('5. Bilans projekt'!$C$68:$O$68,1,MATCH('12. Ocena dyskontowa Inwestycji'!OPI$34,'5. Bilans projekt'!$C$3:$O$3,0)),"")</f>
        <v/>
      </c>
      <c r="OPJ36" s="131" t="str">
        <f>_xlfn.IFNA(INDEX('5. Bilans projekt'!$C$54:$O$54,1,MATCH('12. Ocena dyskontowa Inwestycji'!OPJ$34,'5. Bilans projekt'!$C$3:$O$3,0))-INDEX('5. Bilans projekt'!$C$58:$O$58,1,MATCH('12. Ocena dyskontowa Inwestycji'!OPJ$34,'5. Bilans projekt'!$C$3:$O$3,0))-INDEX('5. Bilans projekt'!$C$63:$O$63,1,MATCH('12. Ocena dyskontowa Inwestycji'!OPJ$34,'5. Bilans projekt'!$C$3:$O$3,0))-INDEX('5. Bilans projekt'!$C$68:$O$68,1,MATCH('12. Ocena dyskontowa Inwestycji'!OPJ$34,'5. Bilans projekt'!$C$3:$O$3,0)),"")</f>
        <v/>
      </c>
      <c r="OPK36" s="131" t="str">
        <f>_xlfn.IFNA(INDEX('5. Bilans projekt'!$C$54:$O$54,1,MATCH('12. Ocena dyskontowa Inwestycji'!OPK$34,'5. Bilans projekt'!$C$3:$O$3,0))-INDEX('5. Bilans projekt'!$C$58:$O$58,1,MATCH('12. Ocena dyskontowa Inwestycji'!OPK$34,'5. Bilans projekt'!$C$3:$O$3,0))-INDEX('5. Bilans projekt'!$C$63:$O$63,1,MATCH('12. Ocena dyskontowa Inwestycji'!OPK$34,'5. Bilans projekt'!$C$3:$O$3,0))-INDEX('5. Bilans projekt'!$C$68:$O$68,1,MATCH('12. Ocena dyskontowa Inwestycji'!OPK$34,'5. Bilans projekt'!$C$3:$O$3,0)),"")</f>
        <v/>
      </c>
      <c r="OPL36" s="131" t="str">
        <f>_xlfn.IFNA(INDEX('5. Bilans projekt'!$C$54:$O$54,1,MATCH('12. Ocena dyskontowa Inwestycji'!OPL$34,'5. Bilans projekt'!$C$3:$O$3,0))-INDEX('5. Bilans projekt'!$C$58:$O$58,1,MATCH('12. Ocena dyskontowa Inwestycji'!OPL$34,'5. Bilans projekt'!$C$3:$O$3,0))-INDEX('5. Bilans projekt'!$C$63:$O$63,1,MATCH('12. Ocena dyskontowa Inwestycji'!OPL$34,'5. Bilans projekt'!$C$3:$O$3,0))-INDEX('5. Bilans projekt'!$C$68:$O$68,1,MATCH('12. Ocena dyskontowa Inwestycji'!OPL$34,'5. Bilans projekt'!$C$3:$O$3,0)),"")</f>
        <v/>
      </c>
      <c r="OPM36" s="131" t="str">
        <f>_xlfn.IFNA(INDEX('5. Bilans projekt'!$C$54:$O$54,1,MATCH('12. Ocena dyskontowa Inwestycji'!OPM$34,'5. Bilans projekt'!$C$3:$O$3,0))-INDEX('5. Bilans projekt'!$C$58:$O$58,1,MATCH('12. Ocena dyskontowa Inwestycji'!OPM$34,'5. Bilans projekt'!$C$3:$O$3,0))-INDEX('5. Bilans projekt'!$C$63:$O$63,1,MATCH('12. Ocena dyskontowa Inwestycji'!OPM$34,'5. Bilans projekt'!$C$3:$O$3,0))-INDEX('5. Bilans projekt'!$C$68:$O$68,1,MATCH('12. Ocena dyskontowa Inwestycji'!OPM$34,'5. Bilans projekt'!$C$3:$O$3,0)),"")</f>
        <v/>
      </c>
      <c r="OPN36" s="131" t="str">
        <f>_xlfn.IFNA(INDEX('5. Bilans projekt'!$C$54:$O$54,1,MATCH('12. Ocena dyskontowa Inwestycji'!OPN$34,'5. Bilans projekt'!$C$3:$O$3,0))-INDEX('5. Bilans projekt'!$C$58:$O$58,1,MATCH('12. Ocena dyskontowa Inwestycji'!OPN$34,'5. Bilans projekt'!$C$3:$O$3,0))-INDEX('5. Bilans projekt'!$C$63:$O$63,1,MATCH('12. Ocena dyskontowa Inwestycji'!OPN$34,'5. Bilans projekt'!$C$3:$O$3,0))-INDEX('5. Bilans projekt'!$C$68:$O$68,1,MATCH('12. Ocena dyskontowa Inwestycji'!OPN$34,'5. Bilans projekt'!$C$3:$O$3,0)),"")</f>
        <v/>
      </c>
      <c r="OPO36" s="131" t="str">
        <f>_xlfn.IFNA(INDEX('5. Bilans projekt'!$C$54:$O$54,1,MATCH('12. Ocena dyskontowa Inwestycji'!OPO$34,'5. Bilans projekt'!$C$3:$O$3,0))-INDEX('5. Bilans projekt'!$C$58:$O$58,1,MATCH('12. Ocena dyskontowa Inwestycji'!OPO$34,'5. Bilans projekt'!$C$3:$O$3,0))-INDEX('5. Bilans projekt'!$C$63:$O$63,1,MATCH('12. Ocena dyskontowa Inwestycji'!OPO$34,'5. Bilans projekt'!$C$3:$O$3,0))-INDEX('5. Bilans projekt'!$C$68:$O$68,1,MATCH('12. Ocena dyskontowa Inwestycji'!OPO$34,'5. Bilans projekt'!$C$3:$O$3,0)),"")</f>
        <v/>
      </c>
      <c r="OPP36" s="131" t="str">
        <f>_xlfn.IFNA(INDEX('5. Bilans projekt'!$C$54:$O$54,1,MATCH('12. Ocena dyskontowa Inwestycji'!OPP$34,'5. Bilans projekt'!$C$3:$O$3,0))-INDEX('5. Bilans projekt'!$C$58:$O$58,1,MATCH('12. Ocena dyskontowa Inwestycji'!OPP$34,'5. Bilans projekt'!$C$3:$O$3,0))-INDEX('5. Bilans projekt'!$C$63:$O$63,1,MATCH('12. Ocena dyskontowa Inwestycji'!OPP$34,'5. Bilans projekt'!$C$3:$O$3,0))-INDEX('5. Bilans projekt'!$C$68:$O$68,1,MATCH('12. Ocena dyskontowa Inwestycji'!OPP$34,'5. Bilans projekt'!$C$3:$O$3,0)),"")</f>
        <v/>
      </c>
      <c r="OPQ36" s="131" t="str">
        <f>_xlfn.IFNA(INDEX('5. Bilans projekt'!$C$54:$O$54,1,MATCH('12. Ocena dyskontowa Inwestycji'!OPQ$34,'5. Bilans projekt'!$C$3:$O$3,0))-INDEX('5. Bilans projekt'!$C$58:$O$58,1,MATCH('12. Ocena dyskontowa Inwestycji'!OPQ$34,'5. Bilans projekt'!$C$3:$O$3,0))-INDEX('5. Bilans projekt'!$C$63:$O$63,1,MATCH('12. Ocena dyskontowa Inwestycji'!OPQ$34,'5. Bilans projekt'!$C$3:$O$3,0))-INDEX('5. Bilans projekt'!$C$68:$O$68,1,MATCH('12. Ocena dyskontowa Inwestycji'!OPQ$34,'5. Bilans projekt'!$C$3:$O$3,0)),"")</f>
        <v/>
      </c>
      <c r="OPR36" s="131" t="str">
        <f>_xlfn.IFNA(INDEX('5. Bilans projekt'!$C$54:$O$54,1,MATCH('12. Ocena dyskontowa Inwestycji'!OPR$34,'5. Bilans projekt'!$C$3:$O$3,0))-INDEX('5. Bilans projekt'!$C$58:$O$58,1,MATCH('12. Ocena dyskontowa Inwestycji'!OPR$34,'5. Bilans projekt'!$C$3:$O$3,0))-INDEX('5. Bilans projekt'!$C$63:$O$63,1,MATCH('12. Ocena dyskontowa Inwestycji'!OPR$34,'5. Bilans projekt'!$C$3:$O$3,0))-INDEX('5. Bilans projekt'!$C$68:$O$68,1,MATCH('12. Ocena dyskontowa Inwestycji'!OPR$34,'5. Bilans projekt'!$C$3:$O$3,0)),"")</f>
        <v/>
      </c>
      <c r="OPS36" s="131" t="str">
        <f>_xlfn.IFNA(INDEX('5. Bilans projekt'!$C$54:$O$54,1,MATCH('12. Ocena dyskontowa Inwestycji'!OPS$34,'5. Bilans projekt'!$C$3:$O$3,0))-INDEX('5. Bilans projekt'!$C$58:$O$58,1,MATCH('12. Ocena dyskontowa Inwestycji'!OPS$34,'5. Bilans projekt'!$C$3:$O$3,0))-INDEX('5. Bilans projekt'!$C$63:$O$63,1,MATCH('12. Ocena dyskontowa Inwestycji'!OPS$34,'5. Bilans projekt'!$C$3:$O$3,0))-INDEX('5. Bilans projekt'!$C$68:$O$68,1,MATCH('12. Ocena dyskontowa Inwestycji'!OPS$34,'5. Bilans projekt'!$C$3:$O$3,0)),"")</f>
        <v/>
      </c>
      <c r="OPT36" s="131" t="str">
        <f>_xlfn.IFNA(INDEX('5. Bilans projekt'!$C$54:$O$54,1,MATCH('12. Ocena dyskontowa Inwestycji'!OPT$34,'5. Bilans projekt'!$C$3:$O$3,0))-INDEX('5. Bilans projekt'!$C$58:$O$58,1,MATCH('12. Ocena dyskontowa Inwestycji'!OPT$34,'5. Bilans projekt'!$C$3:$O$3,0))-INDEX('5. Bilans projekt'!$C$63:$O$63,1,MATCH('12. Ocena dyskontowa Inwestycji'!OPT$34,'5. Bilans projekt'!$C$3:$O$3,0))-INDEX('5. Bilans projekt'!$C$68:$O$68,1,MATCH('12. Ocena dyskontowa Inwestycji'!OPT$34,'5. Bilans projekt'!$C$3:$O$3,0)),"")</f>
        <v/>
      </c>
      <c r="OPU36" s="131" t="str">
        <f>_xlfn.IFNA(INDEX('5. Bilans projekt'!$C$54:$O$54,1,MATCH('12. Ocena dyskontowa Inwestycji'!OPU$34,'5. Bilans projekt'!$C$3:$O$3,0))-INDEX('5. Bilans projekt'!$C$58:$O$58,1,MATCH('12. Ocena dyskontowa Inwestycji'!OPU$34,'5. Bilans projekt'!$C$3:$O$3,0))-INDEX('5. Bilans projekt'!$C$63:$O$63,1,MATCH('12. Ocena dyskontowa Inwestycji'!OPU$34,'5. Bilans projekt'!$C$3:$O$3,0))-INDEX('5. Bilans projekt'!$C$68:$O$68,1,MATCH('12. Ocena dyskontowa Inwestycji'!OPU$34,'5. Bilans projekt'!$C$3:$O$3,0)),"")</f>
        <v/>
      </c>
      <c r="OPV36" s="131" t="str">
        <f>_xlfn.IFNA(INDEX('5. Bilans projekt'!$C$54:$O$54,1,MATCH('12. Ocena dyskontowa Inwestycji'!OPV$34,'5. Bilans projekt'!$C$3:$O$3,0))-INDEX('5. Bilans projekt'!$C$58:$O$58,1,MATCH('12. Ocena dyskontowa Inwestycji'!OPV$34,'5. Bilans projekt'!$C$3:$O$3,0))-INDEX('5. Bilans projekt'!$C$63:$O$63,1,MATCH('12. Ocena dyskontowa Inwestycji'!OPV$34,'5. Bilans projekt'!$C$3:$O$3,0))-INDEX('5. Bilans projekt'!$C$68:$O$68,1,MATCH('12. Ocena dyskontowa Inwestycji'!OPV$34,'5. Bilans projekt'!$C$3:$O$3,0)),"")</f>
        <v/>
      </c>
      <c r="OPW36" s="131" t="str">
        <f>_xlfn.IFNA(INDEX('5. Bilans projekt'!$C$54:$O$54,1,MATCH('12. Ocena dyskontowa Inwestycji'!OPW$34,'5. Bilans projekt'!$C$3:$O$3,0))-INDEX('5. Bilans projekt'!$C$58:$O$58,1,MATCH('12. Ocena dyskontowa Inwestycji'!OPW$34,'5. Bilans projekt'!$C$3:$O$3,0))-INDEX('5. Bilans projekt'!$C$63:$O$63,1,MATCH('12. Ocena dyskontowa Inwestycji'!OPW$34,'5. Bilans projekt'!$C$3:$O$3,0))-INDEX('5. Bilans projekt'!$C$68:$O$68,1,MATCH('12. Ocena dyskontowa Inwestycji'!OPW$34,'5. Bilans projekt'!$C$3:$O$3,0)),"")</f>
        <v/>
      </c>
      <c r="OPX36" s="131" t="str">
        <f>_xlfn.IFNA(INDEX('5. Bilans projekt'!$C$54:$O$54,1,MATCH('12. Ocena dyskontowa Inwestycji'!OPX$34,'5. Bilans projekt'!$C$3:$O$3,0))-INDEX('5. Bilans projekt'!$C$58:$O$58,1,MATCH('12. Ocena dyskontowa Inwestycji'!OPX$34,'5. Bilans projekt'!$C$3:$O$3,0))-INDEX('5. Bilans projekt'!$C$63:$O$63,1,MATCH('12. Ocena dyskontowa Inwestycji'!OPX$34,'5. Bilans projekt'!$C$3:$O$3,0))-INDEX('5. Bilans projekt'!$C$68:$O$68,1,MATCH('12. Ocena dyskontowa Inwestycji'!OPX$34,'5. Bilans projekt'!$C$3:$O$3,0)),"")</f>
        <v/>
      </c>
      <c r="OPY36" s="131" t="str">
        <f>_xlfn.IFNA(INDEX('5. Bilans projekt'!$C$54:$O$54,1,MATCH('12. Ocena dyskontowa Inwestycji'!OPY$34,'5. Bilans projekt'!$C$3:$O$3,0))-INDEX('5. Bilans projekt'!$C$58:$O$58,1,MATCH('12. Ocena dyskontowa Inwestycji'!OPY$34,'5. Bilans projekt'!$C$3:$O$3,0))-INDEX('5. Bilans projekt'!$C$63:$O$63,1,MATCH('12. Ocena dyskontowa Inwestycji'!OPY$34,'5. Bilans projekt'!$C$3:$O$3,0))-INDEX('5. Bilans projekt'!$C$68:$O$68,1,MATCH('12. Ocena dyskontowa Inwestycji'!OPY$34,'5. Bilans projekt'!$C$3:$O$3,0)),"")</f>
        <v/>
      </c>
      <c r="OPZ36" s="131" t="str">
        <f>_xlfn.IFNA(INDEX('5. Bilans projekt'!$C$54:$O$54,1,MATCH('12. Ocena dyskontowa Inwestycji'!OPZ$34,'5. Bilans projekt'!$C$3:$O$3,0))-INDEX('5. Bilans projekt'!$C$58:$O$58,1,MATCH('12. Ocena dyskontowa Inwestycji'!OPZ$34,'5. Bilans projekt'!$C$3:$O$3,0))-INDEX('5. Bilans projekt'!$C$63:$O$63,1,MATCH('12. Ocena dyskontowa Inwestycji'!OPZ$34,'5. Bilans projekt'!$C$3:$O$3,0))-INDEX('5. Bilans projekt'!$C$68:$O$68,1,MATCH('12. Ocena dyskontowa Inwestycji'!OPZ$34,'5. Bilans projekt'!$C$3:$O$3,0)),"")</f>
        <v/>
      </c>
      <c r="OQA36" s="131" t="str">
        <f>_xlfn.IFNA(INDEX('5. Bilans projekt'!$C$54:$O$54,1,MATCH('12. Ocena dyskontowa Inwestycji'!OQA$34,'5. Bilans projekt'!$C$3:$O$3,0))-INDEX('5. Bilans projekt'!$C$58:$O$58,1,MATCH('12. Ocena dyskontowa Inwestycji'!OQA$34,'5. Bilans projekt'!$C$3:$O$3,0))-INDEX('5. Bilans projekt'!$C$63:$O$63,1,MATCH('12. Ocena dyskontowa Inwestycji'!OQA$34,'5. Bilans projekt'!$C$3:$O$3,0))-INDEX('5. Bilans projekt'!$C$68:$O$68,1,MATCH('12. Ocena dyskontowa Inwestycji'!OQA$34,'5. Bilans projekt'!$C$3:$O$3,0)),"")</f>
        <v/>
      </c>
      <c r="OQB36" s="131" t="str">
        <f>_xlfn.IFNA(INDEX('5. Bilans projekt'!$C$54:$O$54,1,MATCH('12. Ocena dyskontowa Inwestycji'!OQB$34,'5. Bilans projekt'!$C$3:$O$3,0))-INDEX('5. Bilans projekt'!$C$58:$O$58,1,MATCH('12. Ocena dyskontowa Inwestycji'!OQB$34,'5. Bilans projekt'!$C$3:$O$3,0))-INDEX('5. Bilans projekt'!$C$63:$O$63,1,MATCH('12. Ocena dyskontowa Inwestycji'!OQB$34,'5. Bilans projekt'!$C$3:$O$3,0))-INDEX('5. Bilans projekt'!$C$68:$O$68,1,MATCH('12. Ocena dyskontowa Inwestycji'!OQB$34,'5. Bilans projekt'!$C$3:$O$3,0)),"")</f>
        <v/>
      </c>
      <c r="OQC36" s="131" t="str">
        <f>_xlfn.IFNA(INDEX('5. Bilans projekt'!$C$54:$O$54,1,MATCH('12. Ocena dyskontowa Inwestycji'!OQC$34,'5. Bilans projekt'!$C$3:$O$3,0))-INDEX('5. Bilans projekt'!$C$58:$O$58,1,MATCH('12. Ocena dyskontowa Inwestycji'!OQC$34,'5. Bilans projekt'!$C$3:$O$3,0))-INDEX('5. Bilans projekt'!$C$63:$O$63,1,MATCH('12. Ocena dyskontowa Inwestycji'!OQC$34,'5. Bilans projekt'!$C$3:$O$3,0))-INDEX('5. Bilans projekt'!$C$68:$O$68,1,MATCH('12. Ocena dyskontowa Inwestycji'!OQC$34,'5. Bilans projekt'!$C$3:$O$3,0)),"")</f>
        <v/>
      </c>
      <c r="OQD36" s="131" t="str">
        <f>_xlfn.IFNA(INDEX('5. Bilans projekt'!$C$54:$O$54,1,MATCH('12. Ocena dyskontowa Inwestycji'!OQD$34,'5. Bilans projekt'!$C$3:$O$3,0))-INDEX('5. Bilans projekt'!$C$58:$O$58,1,MATCH('12. Ocena dyskontowa Inwestycji'!OQD$34,'5. Bilans projekt'!$C$3:$O$3,0))-INDEX('5. Bilans projekt'!$C$63:$O$63,1,MATCH('12. Ocena dyskontowa Inwestycji'!OQD$34,'5. Bilans projekt'!$C$3:$O$3,0))-INDEX('5. Bilans projekt'!$C$68:$O$68,1,MATCH('12. Ocena dyskontowa Inwestycji'!OQD$34,'5. Bilans projekt'!$C$3:$O$3,0)),"")</f>
        <v/>
      </c>
      <c r="OQE36" s="131" t="str">
        <f>_xlfn.IFNA(INDEX('5. Bilans projekt'!$C$54:$O$54,1,MATCH('12. Ocena dyskontowa Inwestycji'!OQE$34,'5. Bilans projekt'!$C$3:$O$3,0))-INDEX('5. Bilans projekt'!$C$58:$O$58,1,MATCH('12. Ocena dyskontowa Inwestycji'!OQE$34,'5. Bilans projekt'!$C$3:$O$3,0))-INDEX('5. Bilans projekt'!$C$63:$O$63,1,MATCH('12. Ocena dyskontowa Inwestycji'!OQE$34,'5. Bilans projekt'!$C$3:$O$3,0))-INDEX('5. Bilans projekt'!$C$68:$O$68,1,MATCH('12. Ocena dyskontowa Inwestycji'!OQE$34,'5. Bilans projekt'!$C$3:$O$3,0)),"")</f>
        <v/>
      </c>
      <c r="OQF36" s="131" t="str">
        <f>_xlfn.IFNA(INDEX('5. Bilans projekt'!$C$54:$O$54,1,MATCH('12. Ocena dyskontowa Inwestycji'!OQF$34,'5. Bilans projekt'!$C$3:$O$3,0))-INDEX('5. Bilans projekt'!$C$58:$O$58,1,MATCH('12. Ocena dyskontowa Inwestycji'!OQF$34,'5. Bilans projekt'!$C$3:$O$3,0))-INDEX('5. Bilans projekt'!$C$63:$O$63,1,MATCH('12. Ocena dyskontowa Inwestycji'!OQF$34,'5. Bilans projekt'!$C$3:$O$3,0))-INDEX('5. Bilans projekt'!$C$68:$O$68,1,MATCH('12. Ocena dyskontowa Inwestycji'!OQF$34,'5. Bilans projekt'!$C$3:$O$3,0)),"")</f>
        <v/>
      </c>
      <c r="OQG36" s="131" t="str">
        <f>_xlfn.IFNA(INDEX('5. Bilans projekt'!$C$54:$O$54,1,MATCH('12. Ocena dyskontowa Inwestycji'!OQG$34,'5. Bilans projekt'!$C$3:$O$3,0))-INDEX('5. Bilans projekt'!$C$58:$O$58,1,MATCH('12. Ocena dyskontowa Inwestycji'!OQG$34,'5. Bilans projekt'!$C$3:$O$3,0))-INDEX('5. Bilans projekt'!$C$63:$O$63,1,MATCH('12. Ocena dyskontowa Inwestycji'!OQG$34,'5. Bilans projekt'!$C$3:$O$3,0))-INDEX('5. Bilans projekt'!$C$68:$O$68,1,MATCH('12. Ocena dyskontowa Inwestycji'!OQG$34,'5. Bilans projekt'!$C$3:$O$3,0)),"")</f>
        <v/>
      </c>
      <c r="OQH36" s="131" t="str">
        <f>_xlfn.IFNA(INDEX('5. Bilans projekt'!$C$54:$O$54,1,MATCH('12. Ocena dyskontowa Inwestycji'!OQH$34,'5. Bilans projekt'!$C$3:$O$3,0))-INDEX('5. Bilans projekt'!$C$58:$O$58,1,MATCH('12. Ocena dyskontowa Inwestycji'!OQH$34,'5. Bilans projekt'!$C$3:$O$3,0))-INDEX('5. Bilans projekt'!$C$63:$O$63,1,MATCH('12. Ocena dyskontowa Inwestycji'!OQH$34,'5. Bilans projekt'!$C$3:$O$3,0))-INDEX('5. Bilans projekt'!$C$68:$O$68,1,MATCH('12. Ocena dyskontowa Inwestycji'!OQH$34,'5. Bilans projekt'!$C$3:$O$3,0)),"")</f>
        <v/>
      </c>
      <c r="OQI36" s="131" t="str">
        <f>_xlfn.IFNA(INDEX('5. Bilans projekt'!$C$54:$O$54,1,MATCH('12. Ocena dyskontowa Inwestycji'!OQI$34,'5. Bilans projekt'!$C$3:$O$3,0))-INDEX('5. Bilans projekt'!$C$58:$O$58,1,MATCH('12. Ocena dyskontowa Inwestycji'!OQI$34,'5. Bilans projekt'!$C$3:$O$3,0))-INDEX('5. Bilans projekt'!$C$63:$O$63,1,MATCH('12. Ocena dyskontowa Inwestycji'!OQI$34,'5. Bilans projekt'!$C$3:$O$3,0))-INDEX('5. Bilans projekt'!$C$68:$O$68,1,MATCH('12. Ocena dyskontowa Inwestycji'!OQI$34,'5. Bilans projekt'!$C$3:$O$3,0)),"")</f>
        <v/>
      </c>
      <c r="OQJ36" s="131" t="str">
        <f>_xlfn.IFNA(INDEX('5. Bilans projekt'!$C$54:$O$54,1,MATCH('12. Ocena dyskontowa Inwestycji'!OQJ$34,'5. Bilans projekt'!$C$3:$O$3,0))-INDEX('5. Bilans projekt'!$C$58:$O$58,1,MATCH('12. Ocena dyskontowa Inwestycji'!OQJ$34,'5. Bilans projekt'!$C$3:$O$3,0))-INDEX('5. Bilans projekt'!$C$63:$O$63,1,MATCH('12. Ocena dyskontowa Inwestycji'!OQJ$34,'5. Bilans projekt'!$C$3:$O$3,0))-INDEX('5. Bilans projekt'!$C$68:$O$68,1,MATCH('12. Ocena dyskontowa Inwestycji'!OQJ$34,'5. Bilans projekt'!$C$3:$O$3,0)),"")</f>
        <v/>
      </c>
      <c r="OQK36" s="131" t="str">
        <f>_xlfn.IFNA(INDEX('5. Bilans projekt'!$C$54:$O$54,1,MATCH('12. Ocena dyskontowa Inwestycji'!OQK$34,'5. Bilans projekt'!$C$3:$O$3,0))-INDEX('5. Bilans projekt'!$C$58:$O$58,1,MATCH('12. Ocena dyskontowa Inwestycji'!OQK$34,'5. Bilans projekt'!$C$3:$O$3,0))-INDEX('5. Bilans projekt'!$C$63:$O$63,1,MATCH('12. Ocena dyskontowa Inwestycji'!OQK$34,'5. Bilans projekt'!$C$3:$O$3,0))-INDEX('5. Bilans projekt'!$C$68:$O$68,1,MATCH('12. Ocena dyskontowa Inwestycji'!OQK$34,'5. Bilans projekt'!$C$3:$O$3,0)),"")</f>
        <v/>
      </c>
      <c r="OQL36" s="131" t="str">
        <f>_xlfn.IFNA(INDEX('5. Bilans projekt'!$C$54:$O$54,1,MATCH('12. Ocena dyskontowa Inwestycji'!OQL$34,'5. Bilans projekt'!$C$3:$O$3,0))-INDEX('5. Bilans projekt'!$C$58:$O$58,1,MATCH('12. Ocena dyskontowa Inwestycji'!OQL$34,'5. Bilans projekt'!$C$3:$O$3,0))-INDEX('5. Bilans projekt'!$C$63:$O$63,1,MATCH('12. Ocena dyskontowa Inwestycji'!OQL$34,'5. Bilans projekt'!$C$3:$O$3,0))-INDEX('5. Bilans projekt'!$C$68:$O$68,1,MATCH('12. Ocena dyskontowa Inwestycji'!OQL$34,'5. Bilans projekt'!$C$3:$O$3,0)),"")</f>
        <v/>
      </c>
      <c r="OQM36" s="131" t="str">
        <f>_xlfn.IFNA(INDEX('5. Bilans projekt'!$C$54:$O$54,1,MATCH('12. Ocena dyskontowa Inwestycji'!OQM$34,'5. Bilans projekt'!$C$3:$O$3,0))-INDEX('5. Bilans projekt'!$C$58:$O$58,1,MATCH('12. Ocena dyskontowa Inwestycji'!OQM$34,'5. Bilans projekt'!$C$3:$O$3,0))-INDEX('5. Bilans projekt'!$C$63:$O$63,1,MATCH('12. Ocena dyskontowa Inwestycji'!OQM$34,'5. Bilans projekt'!$C$3:$O$3,0))-INDEX('5. Bilans projekt'!$C$68:$O$68,1,MATCH('12. Ocena dyskontowa Inwestycji'!OQM$34,'5. Bilans projekt'!$C$3:$O$3,0)),"")</f>
        <v/>
      </c>
      <c r="OQN36" s="131" t="str">
        <f>_xlfn.IFNA(INDEX('5. Bilans projekt'!$C$54:$O$54,1,MATCH('12. Ocena dyskontowa Inwestycji'!OQN$34,'5. Bilans projekt'!$C$3:$O$3,0))-INDEX('5. Bilans projekt'!$C$58:$O$58,1,MATCH('12. Ocena dyskontowa Inwestycji'!OQN$34,'5. Bilans projekt'!$C$3:$O$3,0))-INDEX('5. Bilans projekt'!$C$63:$O$63,1,MATCH('12. Ocena dyskontowa Inwestycji'!OQN$34,'5. Bilans projekt'!$C$3:$O$3,0))-INDEX('5. Bilans projekt'!$C$68:$O$68,1,MATCH('12. Ocena dyskontowa Inwestycji'!OQN$34,'5. Bilans projekt'!$C$3:$O$3,0)),"")</f>
        <v/>
      </c>
      <c r="OQO36" s="131" t="str">
        <f>_xlfn.IFNA(INDEX('5. Bilans projekt'!$C$54:$O$54,1,MATCH('12. Ocena dyskontowa Inwestycji'!OQO$34,'5. Bilans projekt'!$C$3:$O$3,0))-INDEX('5. Bilans projekt'!$C$58:$O$58,1,MATCH('12. Ocena dyskontowa Inwestycji'!OQO$34,'5. Bilans projekt'!$C$3:$O$3,0))-INDEX('5. Bilans projekt'!$C$63:$O$63,1,MATCH('12. Ocena dyskontowa Inwestycji'!OQO$34,'5. Bilans projekt'!$C$3:$O$3,0))-INDEX('5. Bilans projekt'!$C$68:$O$68,1,MATCH('12. Ocena dyskontowa Inwestycji'!OQO$34,'5. Bilans projekt'!$C$3:$O$3,0)),"")</f>
        <v/>
      </c>
      <c r="OQP36" s="131" t="str">
        <f>_xlfn.IFNA(INDEX('5. Bilans projekt'!$C$54:$O$54,1,MATCH('12. Ocena dyskontowa Inwestycji'!OQP$34,'5. Bilans projekt'!$C$3:$O$3,0))-INDEX('5. Bilans projekt'!$C$58:$O$58,1,MATCH('12. Ocena dyskontowa Inwestycji'!OQP$34,'5. Bilans projekt'!$C$3:$O$3,0))-INDEX('5. Bilans projekt'!$C$63:$O$63,1,MATCH('12. Ocena dyskontowa Inwestycji'!OQP$34,'5. Bilans projekt'!$C$3:$O$3,0))-INDEX('5. Bilans projekt'!$C$68:$O$68,1,MATCH('12. Ocena dyskontowa Inwestycji'!OQP$34,'5. Bilans projekt'!$C$3:$O$3,0)),"")</f>
        <v/>
      </c>
      <c r="OQQ36" s="131" t="str">
        <f>_xlfn.IFNA(INDEX('5. Bilans projekt'!$C$54:$O$54,1,MATCH('12. Ocena dyskontowa Inwestycji'!OQQ$34,'5. Bilans projekt'!$C$3:$O$3,0))-INDEX('5. Bilans projekt'!$C$58:$O$58,1,MATCH('12. Ocena dyskontowa Inwestycji'!OQQ$34,'5. Bilans projekt'!$C$3:$O$3,0))-INDEX('5. Bilans projekt'!$C$63:$O$63,1,MATCH('12. Ocena dyskontowa Inwestycji'!OQQ$34,'5. Bilans projekt'!$C$3:$O$3,0))-INDEX('5. Bilans projekt'!$C$68:$O$68,1,MATCH('12. Ocena dyskontowa Inwestycji'!OQQ$34,'5. Bilans projekt'!$C$3:$O$3,0)),"")</f>
        <v/>
      </c>
      <c r="OQR36" s="131" t="str">
        <f>_xlfn.IFNA(INDEX('5. Bilans projekt'!$C$54:$O$54,1,MATCH('12. Ocena dyskontowa Inwestycji'!OQR$34,'5. Bilans projekt'!$C$3:$O$3,0))-INDEX('5. Bilans projekt'!$C$58:$O$58,1,MATCH('12. Ocena dyskontowa Inwestycji'!OQR$34,'5. Bilans projekt'!$C$3:$O$3,0))-INDEX('5. Bilans projekt'!$C$63:$O$63,1,MATCH('12. Ocena dyskontowa Inwestycji'!OQR$34,'5. Bilans projekt'!$C$3:$O$3,0))-INDEX('5. Bilans projekt'!$C$68:$O$68,1,MATCH('12. Ocena dyskontowa Inwestycji'!OQR$34,'5. Bilans projekt'!$C$3:$O$3,0)),"")</f>
        <v/>
      </c>
      <c r="OQS36" s="131" t="str">
        <f>_xlfn.IFNA(INDEX('5. Bilans projekt'!$C$54:$O$54,1,MATCH('12. Ocena dyskontowa Inwestycji'!OQS$34,'5. Bilans projekt'!$C$3:$O$3,0))-INDEX('5. Bilans projekt'!$C$58:$O$58,1,MATCH('12. Ocena dyskontowa Inwestycji'!OQS$34,'5. Bilans projekt'!$C$3:$O$3,0))-INDEX('5. Bilans projekt'!$C$63:$O$63,1,MATCH('12. Ocena dyskontowa Inwestycji'!OQS$34,'5. Bilans projekt'!$C$3:$O$3,0))-INDEX('5. Bilans projekt'!$C$68:$O$68,1,MATCH('12. Ocena dyskontowa Inwestycji'!OQS$34,'5. Bilans projekt'!$C$3:$O$3,0)),"")</f>
        <v/>
      </c>
      <c r="OQT36" s="131" t="str">
        <f>_xlfn.IFNA(INDEX('5. Bilans projekt'!$C$54:$O$54,1,MATCH('12. Ocena dyskontowa Inwestycji'!OQT$34,'5. Bilans projekt'!$C$3:$O$3,0))-INDEX('5. Bilans projekt'!$C$58:$O$58,1,MATCH('12. Ocena dyskontowa Inwestycji'!OQT$34,'5. Bilans projekt'!$C$3:$O$3,0))-INDEX('5. Bilans projekt'!$C$63:$O$63,1,MATCH('12. Ocena dyskontowa Inwestycji'!OQT$34,'5. Bilans projekt'!$C$3:$O$3,0))-INDEX('5. Bilans projekt'!$C$68:$O$68,1,MATCH('12. Ocena dyskontowa Inwestycji'!OQT$34,'5. Bilans projekt'!$C$3:$O$3,0)),"")</f>
        <v/>
      </c>
      <c r="OQU36" s="131" t="str">
        <f>_xlfn.IFNA(INDEX('5. Bilans projekt'!$C$54:$O$54,1,MATCH('12. Ocena dyskontowa Inwestycji'!OQU$34,'5. Bilans projekt'!$C$3:$O$3,0))-INDEX('5. Bilans projekt'!$C$58:$O$58,1,MATCH('12. Ocena dyskontowa Inwestycji'!OQU$34,'5. Bilans projekt'!$C$3:$O$3,0))-INDEX('5. Bilans projekt'!$C$63:$O$63,1,MATCH('12. Ocena dyskontowa Inwestycji'!OQU$34,'5. Bilans projekt'!$C$3:$O$3,0))-INDEX('5. Bilans projekt'!$C$68:$O$68,1,MATCH('12. Ocena dyskontowa Inwestycji'!OQU$34,'5. Bilans projekt'!$C$3:$O$3,0)),"")</f>
        <v/>
      </c>
      <c r="OQV36" s="131" t="str">
        <f>_xlfn.IFNA(INDEX('5. Bilans projekt'!$C$54:$O$54,1,MATCH('12. Ocena dyskontowa Inwestycji'!OQV$34,'5. Bilans projekt'!$C$3:$O$3,0))-INDEX('5. Bilans projekt'!$C$58:$O$58,1,MATCH('12. Ocena dyskontowa Inwestycji'!OQV$34,'5. Bilans projekt'!$C$3:$O$3,0))-INDEX('5. Bilans projekt'!$C$63:$O$63,1,MATCH('12. Ocena dyskontowa Inwestycji'!OQV$34,'5. Bilans projekt'!$C$3:$O$3,0))-INDEX('5. Bilans projekt'!$C$68:$O$68,1,MATCH('12. Ocena dyskontowa Inwestycji'!OQV$34,'5. Bilans projekt'!$C$3:$O$3,0)),"")</f>
        <v/>
      </c>
      <c r="OQW36" s="131" t="str">
        <f>_xlfn.IFNA(INDEX('5. Bilans projekt'!$C$54:$O$54,1,MATCH('12. Ocena dyskontowa Inwestycji'!OQW$34,'5. Bilans projekt'!$C$3:$O$3,0))-INDEX('5. Bilans projekt'!$C$58:$O$58,1,MATCH('12. Ocena dyskontowa Inwestycji'!OQW$34,'5. Bilans projekt'!$C$3:$O$3,0))-INDEX('5. Bilans projekt'!$C$63:$O$63,1,MATCH('12. Ocena dyskontowa Inwestycji'!OQW$34,'5. Bilans projekt'!$C$3:$O$3,0))-INDEX('5. Bilans projekt'!$C$68:$O$68,1,MATCH('12. Ocena dyskontowa Inwestycji'!OQW$34,'5. Bilans projekt'!$C$3:$O$3,0)),"")</f>
        <v/>
      </c>
      <c r="OQX36" s="131" t="str">
        <f>_xlfn.IFNA(INDEX('5. Bilans projekt'!$C$54:$O$54,1,MATCH('12. Ocena dyskontowa Inwestycji'!OQX$34,'5. Bilans projekt'!$C$3:$O$3,0))-INDEX('5. Bilans projekt'!$C$58:$O$58,1,MATCH('12. Ocena dyskontowa Inwestycji'!OQX$34,'5. Bilans projekt'!$C$3:$O$3,0))-INDEX('5. Bilans projekt'!$C$63:$O$63,1,MATCH('12. Ocena dyskontowa Inwestycji'!OQX$34,'5. Bilans projekt'!$C$3:$O$3,0))-INDEX('5. Bilans projekt'!$C$68:$O$68,1,MATCH('12. Ocena dyskontowa Inwestycji'!OQX$34,'5. Bilans projekt'!$C$3:$O$3,0)),"")</f>
        <v/>
      </c>
      <c r="OQY36" s="131" t="str">
        <f>_xlfn.IFNA(INDEX('5. Bilans projekt'!$C$54:$O$54,1,MATCH('12. Ocena dyskontowa Inwestycji'!OQY$34,'5. Bilans projekt'!$C$3:$O$3,0))-INDEX('5. Bilans projekt'!$C$58:$O$58,1,MATCH('12. Ocena dyskontowa Inwestycji'!OQY$34,'5. Bilans projekt'!$C$3:$O$3,0))-INDEX('5. Bilans projekt'!$C$63:$O$63,1,MATCH('12. Ocena dyskontowa Inwestycji'!OQY$34,'5. Bilans projekt'!$C$3:$O$3,0))-INDEX('5. Bilans projekt'!$C$68:$O$68,1,MATCH('12. Ocena dyskontowa Inwestycji'!OQY$34,'5. Bilans projekt'!$C$3:$O$3,0)),"")</f>
        <v/>
      </c>
      <c r="OQZ36" s="131" t="str">
        <f>_xlfn.IFNA(INDEX('5. Bilans projekt'!$C$54:$O$54,1,MATCH('12. Ocena dyskontowa Inwestycji'!OQZ$34,'5. Bilans projekt'!$C$3:$O$3,0))-INDEX('5. Bilans projekt'!$C$58:$O$58,1,MATCH('12. Ocena dyskontowa Inwestycji'!OQZ$34,'5. Bilans projekt'!$C$3:$O$3,0))-INDEX('5. Bilans projekt'!$C$63:$O$63,1,MATCH('12. Ocena dyskontowa Inwestycji'!OQZ$34,'5. Bilans projekt'!$C$3:$O$3,0))-INDEX('5. Bilans projekt'!$C$68:$O$68,1,MATCH('12. Ocena dyskontowa Inwestycji'!OQZ$34,'5. Bilans projekt'!$C$3:$O$3,0)),"")</f>
        <v/>
      </c>
      <c r="ORA36" s="131" t="str">
        <f>_xlfn.IFNA(INDEX('5. Bilans projekt'!$C$54:$O$54,1,MATCH('12. Ocena dyskontowa Inwestycji'!ORA$34,'5. Bilans projekt'!$C$3:$O$3,0))-INDEX('5. Bilans projekt'!$C$58:$O$58,1,MATCH('12. Ocena dyskontowa Inwestycji'!ORA$34,'5. Bilans projekt'!$C$3:$O$3,0))-INDEX('5. Bilans projekt'!$C$63:$O$63,1,MATCH('12. Ocena dyskontowa Inwestycji'!ORA$34,'5. Bilans projekt'!$C$3:$O$3,0))-INDEX('5. Bilans projekt'!$C$68:$O$68,1,MATCH('12. Ocena dyskontowa Inwestycji'!ORA$34,'5. Bilans projekt'!$C$3:$O$3,0)),"")</f>
        <v/>
      </c>
      <c r="ORB36" s="131" t="str">
        <f>_xlfn.IFNA(INDEX('5. Bilans projekt'!$C$54:$O$54,1,MATCH('12. Ocena dyskontowa Inwestycji'!ORB$34,'5. Bilans projekt'!$C$3:$O$3,0))-INDEX('5. Bilans projekt'!$C$58:$O$58,1,MATCH('12. Ocena dyskontowa Inwestycji'!ORB$34,'5. Bilans projekt'!$C$3:$O$3,0))-INDEX('5. Bilans projekt'!$C$63:$O$63,1,MATCH('12. Ocena dyskontowa Inwestycji'!ORB$34,'5. Bilans projekt'!$C$3:$O$3,0))-INDEX('5. Bilans projekt'!$C$68:$O$68,1,MATCH('12. Ocena dyskontowa Inwestycji'!ORB$34,'5. Bilans projekt'!$C$3:$O$3,0)),"")</f>
        <v/>
      </c>
      <c r="ORC36" s="131" t="str">
        <f>_xlfn.IFNA(INDEX('5. Bilans projekt'!$C$54:$O$54,1,MATCH('12. Ocena dyskontowa Inwestycji'!ORC$34,'5. Bilans projekt'!$C$3:$O$3,0))-INDEX('5. Bilans projekt'!$C$58:$O$58,1,MATCH('12. Ocena dyskontowa Inwestycji'!ORC$34,'5. Bilans projekt'!$C$3:$O$3,0))-INDEX('5. Bilans projekt'!$C$63:$O$63,1,MATCH('12. Ocena dyskontowa Inwestycji'!ORC$34,'5. Bilans projekt'!$C$3:$O$3,0))-INDEX('5. Bilans projekt'!$C$68:$O$68,1,MATCH('12. Ocena dyskontowa Inwestycji'!ORC$34,'5. Bilans projekt'!$C$3:$O$3,0)),"")</f>
        <v/>
      </c>
      <c r="ORD36" s="131" t="str">
        <f>_xlfn.IFNA(INDEX('5. Bilans projekt'!$C$54:$O$54,1,MATCH('12. Ocena dyskontowa Inwestycji'!ORD$34,'5. Bilans projekt'!$C$3:$O$3,0))-INDEX('5. Bilans projekt'!$C$58:$O$58,1,MATCH('12. Ocena dyskontowa Inwestycji'!ORD$34,'5. Bilans projekt'!$C$3:$O$3,0))-INDEX('5. Bilans projekt'!$C$63:$O$63,1,MATCH('12. Ocena dyskontowa Inwestycji'!ORD$34,'5. Bilans projekt'!$C$3:$O$3,0))-INDEX('5. Bilans projekt'!$C$68:$O$68,1,MATCH('12. Ocena dyskontowa Inwestycji'!ORD$34,'5. Bilans projekt'!$C$3:$O$3,0)),"")</f>
        <v/>
      </c>
      <c r="ORE36" s="131" t="str">
        <f>_xlfn.IFNA(INDEX('5. Bilans projekt'!$C$54:$O$54,1,MATCH('12. Ocena dyskontowa Inwestycji'!ORE$34,'5. Bilans projekt'!$C$3:$O$3,0))-INDEX('5. Bilans projekt'!$C$58:$O$58,1,MATCH('12. Ocena dyskontowa Inwestycji'!ORE$34,'5. Bilans projekt'!$C$3:$O$3,0))-INDEX('5. Bilans projekt'!$C$63:$O$63,1,MATCH('12. Ocena dyskontowa Inwestycji'!ORE$34,'5. Bilans projekt'!$C$3:$O$3,0))-INDEX('5. Bilans projekt'!$C$68:$O$68,1,MATCH('12. Ocena dyskontowa Inwestycji'!ORE$34,'5. Bilans projekt'!$C$3:$O$3,0)),"")</f>
        <v/>
      </c>
      <c r="ORF36" s="131" t="str">
        <f>_xlfn.IFNA(INDEX('5. Bilans projekt'!$C$54:$O$54,1,MATCH('12. Ocena dyskontowa Inwestycji'!ORF$34,'5. Bilans projekt'!$C$3:$O$3,0))-INDEX('5. Bilans projekt'!$C$58:$O$58,1,MATCH('12. Ocena dyskontowa Inwestycji'!ORF$34,'5. Bilans projekt'!$C$3:$O$3,0))-INDEX('5. Bilans projekt'!$C$63:$O$63,1,MATCH('12. Ocena dyskontowa Inwestycji'!ORF$34,'5. Bilans projekt'!$C$3:$O$3,0))-INDEX('5. Bilans projekt'!$C$68:$O$68,1,MATCH('12. Ocena dyskontowa Inwestycji'!ORF$34,'5. Bilans projekt'!$C$3:$O$3,0)),"")</f>
        <v/>
      </c>
      <c r="ORG36" s="131" t="str">
        <f>_xlfn.IFNA(INDEX('5. Bilans projekt'!$C$54:$O$54,1,MATCH('12. Ocena dyskontowa Inwestycji'!ORG$34,'5. Bilans projekt'!$C$3:$O$3,0))-INDEX('5. Bilans projekt'!$C$58:$O$58,1,MATCH('12. Ocena dyskontowa Inwestycji'!ORG$34,'5. Bilans projekt'!$C$3:$O$3,0))-INDEX('5. Bilans projekt'!$C$63:$O$63,1,MATCH('12. Ocena dyskontowa Inwestycji'!ORG$34,'5. Bilans projekt'!$C$3:$O$3,0))-INDEX('5. Bilans projekt'!$C$68:$O$68,1,MATCH('12. Ocena dyskontowa Inwestycji'!ORG$34,'5. Bilans projekt'!$C$3:$O$3,0)),"")</f>
        <v/>
      </c>
      <c r="ORH36" s="131" t="str">
        <f>_xlfn.IFNA(INDEX('5. Bilans projekt'!$C$54:$O$54,1,MATCH('12. Ocena dyskontowa Inwestycji'!ORH$34,'5. Bilans projekt'!$C$3:$O$3,0))-INDEX('5. Bilans projekt'!$C$58:$O$58,1,MATCH('12. Ocena dyskontowa Inwestycji'!ORH$34,'5. Bilans projekt'!$C$3:$O$3,0))-INDEX('5. Bilans projekt'!$C$63:$O$63,1,MATCH('12. Ocena dyskontowa Inwestycji'!ORH$34,'5. Bilans projekt'!$C$3:$O$3,0))-INDEX('5. Bilans projekt'!$C$68:$O$68,1,MATCH('12. Ocena dyskontowa Inwestycji'!ORH$34,'5. Bilans projekt'!$C$3:$O$3,0)),"")</f>
        <v/>
      </c>
      <c r="ORI36" s="131" t="str">
        <f>_xlfn.IFNA(INDEX('5. Bilans projekt'!$C$54:$O$54,1,MATCH('12. Ocena dyskontowa Inwestycji'!ORI$34,'5. Bilans projekt'!$C$3:$O$3,0))-INDEX('5. Bilans projekt'!$C$58:$O$58,1,MATCH('12. Ocena dyskontowa Inwestycji'!ORI$34,'5. Bilans projekt'!$C$3:$O$3,0))-INDEX('5. Bilans projekt'!$C$63:$O$63,1,MATCH('12. Ocena dyskontowa Inwestycji'!ORI$34,'5. Bilans projekt'!$C$3:$O$3,0))-INDEX('5. Bilans projekt'!$C$68:$O$68,1,MATCH('12. Ocena dyskontowa Inwestycji'!ORI$34,'5. Bilans projekt'!$C$3:$O$3,0)),"")</f>
        <v/>
      </c>
      <c r="ORJ36" s="131" t="str">
        <f>_xlfn.IFNA(INDEX('5. Bilans projekt'!$C$54:$O$54,1,MATCH('12. Ocena dyskontowa Inwestycji'!ORJ$34,'5. Bilans projekt'!$C$3:$O$3,0))-INDEX('5. Bilans projekt'!$C$58:$O$58,1,MATCH('12. Ocena dyskontowa Inwestycji'!ORJ$34,'5. Bilans projekt'!$C$3:$O$3,0))-INDEX('5. Bilans projekt'!$C$63:$O$63,1,MATCH('12. Ocena dyskontowa Inwestycji'!ORJ$34,'5. Bilans projekt'!$C$3:$O$3,0))-INDEX('5. Bilans projekt'!$C$68:$O$68,1,MATCH('12. Ocena dyskontowa Inwestycji'!ORJ$34,'5. Bilans projekt'!$C$3:$O$3,0)),"")</f>
        <v/>
      </c>
      <c r="ORK36" s="131" t="str">
        <f>_xlfn.IFNA(INDEX('5. Bilans projekt'!$C$54:$O$54,1,MATCH('12. Ocena dyskontowa Inwestycji'!ORK$34,'5. Bilans projekt'!$C$3:$O$3,0))-INDEX('5. Bilans projekt'!$C$58:$O$58,1,MATCH('12. Ocena dyskontowa Inwestycji'!ORK$34,'5. Bilans projekt'!$C$3:$O$3,0))-INDEX('5. Bilans projekt'!$C$63:$O$63,1,MATCH('12. Ocena dyskontowa Inwestycji'!ORK$34,'5. Bilans projekt'!$C$3:$O$3,0))-INDEX('5. Bilans projekt'!$C$68:$O$68,1,MATCH('12. Ocena dyskontowa Inwestycji'!ORK$34,'5. Bilans projekt'!$C$3:$O$3,0)),"")</f>
        <v/>
      </c>
      <c r="ORL36" s="131" t="str">
        <f>_xlfn.IFNA(INDEX('5. Bilans projekt'!$C$54:$O$54,1,MATCH('12. Ocena dyskontowa Inwestycji'!ORL$34,'5. Bilans projekt'!$C$3:$O$3,0))-INDEX('5. Bilans projekt'!$C$58:$O$58,1,MATCH('12. Ocena dyskontowa Inwestycji'!ORL$34,'5. Bilans projekt'!$C$3:$O$3,0))-INDEX('5. Bilans projekt'!$C$63:$O$63,1,MATCH('12. Ocena dyskontowa Inwestycji'!ORL$34,'5. Bilans projekt'!$C$3:$O$3,0))-INDEX('5. Bilans projekt'!$C$68:$O$68,1,MATCH('12. Ocena dyskontowa Inwestycji'!ORL$34,'5. Bilans projekt'!$C$3:$O$3,0)),"")</f>
        <v/>
      </c>
      <c r="ORM36" s="131" t="str">
        <f>_xlfn.IFNA(INDEX('5. Bilans projekt'!$C$54:$O$54,1,MATCH('12. Ocena dyskontowa Inwestycji'!ORM$34,'5. Bilans projekt'!$C$3:$O$3,0))-INDEX('5. Bilans projekt'!$C$58:$O$58,1,MATCH('12. Ocena dyskontowa Inwestycji'!ORM$34,'5. Bilans projekt'!$C$3:$O$3,0))-INDEX('5. Bilans projekt'!$C$63:$O$63,1,MATCH('12. Ocena dyskontowa Inwestycji'!ORM$34,'5. Bilans projekt'!$C$3:$O$3,0))-INDEX('5. Bilans projekt'!$C$68:$O$68,1,MATCH('12. Ocena dyskontowa Inwestycji'!ORM$34,'5. Bilans projekt'!$C$3:$O$3,0)),"")</f>
        <v/>
      </c>
      <c r="ORN36" s="131" t="str">
        <f>_xlfn.IFNA(INDEX('5. Bilans projekt'!$C$54:$O$54,1,MATCH('12. Ocena dyskontowa Inwestycji'!ORN$34,'5. Bilans projekt'!$C$3:$O$3,0))-INDEX('5. Bilans projekt'!$C$58:$O$58,1,MATCH('12. Ocena dyskontowa Inwestycji'!ORN$34,'5. Bilans projekt'!$C$3:$O$3,0))-INDEX('5. Bilans projekt'!$C$63:$O$63,1,MATCH('12. Ocena dyskontowa Inwestycji'!ORN$34,'5. Bilans projekt'!$C$3:$O$3,0))-INDEX('5. Bilans projekt'!$C$68:$O$68,1,MATCH('12. Ocena dyskontowa Inwestycji'!ORN$34,'5. Bilans projekt'!$C$3:$O$3,0)),"")</f>
        <v/>
      </c>
      <c r="ORO36" s="131" t="str">
        <f>_xlfn.IFNA(INDEX('5. Bilans projekt'!$C$54:$O$54,1,MATCH('12. Ocena dyskontowa Inwestycji'!ORO$34,'5. Bilans projekt'!$C$3:$O$3,0))-INDEX('5. Bilans projekt'!$C$58:$O$58,1,MATCH('12. Ocena dyskontowa Inwestycji'!ORO$34,'5. Bilans projekt'!$C$3:$O$3,0))-INDEX('5. Bilans projekt'!$C$63:$O$63,1,MATCH('12. Ocena dyskontowa Inwestycji'!ORO$34,'5. Bilans projekt'!$C$3:$O$3,0))-INDEX('5. Bilans projekt'!$C$68:$O$68,1,MATCH('12. Ocena dyskontowa Inwestycji'!ORO$34,'5. Bilans projekt'!$C$3:$O$3,0)),"")</f>
        <v/>
      </c>
      <c r="ORP36" s="131" t="str">
        <f>_xlfn.IFNA(INDEX('5. Bilans projekt'!$C$54:$O$54,1,MATCH('12. Ocena dyskontowa Inwestycji'!ORP$34,'5. Bilans projekt'!$C$3:$O$3,0))-INDEX('5. Bilans projekt'!$C$58:$O$58,1,MATCH('12. Ocena dyskontowa Inwestycji'!ORP$34,'5. Bilans projekt'!$C$3:$O$3,0))-INDEX('5. Bilans projekt'!$C$63:$O$63,1,MATCH('12. Ocena dyskontowa Inwestycji'!ORP$34,'5. Bilans projekt'!$C$3:$O$3,0))-INDEX('5. Bilans projekt'!$C$68:$O$68,1,MATCH('12. Ocena dyskontowa Inwestycji'!ORP$34,'5. Bilans projekt'!$C$3:$O$3,0)),"")</f>
        <v/>
      </c>
      <c r="ORQ36" s="131" t="str">
        <f>_xlfn.IFNA(INDEX('5. Bilans projekt'!$C$54:$O$54,1,MATCH('12. Ocena dyskontowa Inwestycji'!ORQ$34,'5. Bilans projekt'!$C$3:$O$3,0))-INDEX('5. Bilans projekt'!$C$58:$O$58,1,MATCH('12. Ocena dyskontowa Inwestycji'!ORQ$34,'5. Bilans projekt'!$C$3:$O$3,0))-INDEX('5. Bilans projekt'!$C$63:$O$63,1,MATCH('12. Ocena dyskontowa Inwestycji'!ORQ$34,'5. Bilans projekt'!$C$3:$O$3,0))-INDEX('5. Bilans projekt'!$C$68:$O$68,1,MATCH('12. Ocena dyskontowa Inwestycji'!ORQ$34,'5. Bilans projekt'!$C$3:$O$3,0)),"")</f>
        <v/>
      </c>
      <c r="ORR36" s="131" t="str">
        <f>_xlfn.IFNA(INDEX('5. Bilans projekt'!$C$54:$O$54,1,MATCH('12. Ocena dyskontowa Inwestycji'!ORR$34,'5. Bilans projekt'!$C$3:$O$3,0))-INDEX('5. Bilans projekt'!$C$58:$O$58,1,MATCH('12. Ocena dyskontowa Inwestycji'!ORR$34,'5. Bilans projekt'!$C$3:$O$3,0))-INDEX('5. Bilans projekt'!$C$63:$O$63,1,MATCH('12. Ocena dyskontowa Inwestycji'!ORR$34,'5. Bilans projekt'!$C$3:$O$3,0))-INDEX('5. Bilans projekt'!$C$68:$O$68,1,MATCH('12. Ocena dyskontowa Inwestycji'!ORR$34,'5. Bilans projekt'!$C$3:$O$3,0)),"")</f>
        <v/>
      </c>
      <c r="ORS36" s="131" t="str">
        <f>_xlfn.IFNA(INDEX('5. Bilans projekt'!$C$54:$O$54,1,MATCH('12. Ocena dyskontowa Inwestycji'!ORS$34,'5. Bilans projekt'!$C$3:$O$3,0))-INDEX('5. Bilans projekt'!$C$58:$O$58,1,MATCH('12. Ocena dyskontowa Inwestycji'!ORS$34,'5. Bilans projekt'!$C$3:$O$3,0))-INDEX('5. Bilans projekt'!$C$63:$O$63,1,MATCH('12. Ocena dyskontowa Inwestycji'!ORS$34,'5. Bilans projekt'!$C$3:$O$3,0))-INDEX('5. Bilans projekt'!$C$68:$O$68,1,MATCH('12. Ocena dyskontowa Inwestycji'!ORS$34,'5. Bilans projekt'!$C$3:$O$3,0)),"")</f>
        <v/>
      </c>
      <c r="ORT36" s="131" t="str">
        <f>_xlfn.IFNA(INDEX('5. Bilans projekt'!$C$54:$O$54,1,MATCH('12. Ocena dyskontowa Inwestycji'!ORT$34,'5. Bilans projekt'!$C$3:$O$3,0))-INDEX('5. Bilans projekt'!$C$58:$O$58,1,MATCH('12. Ocena dyskontowa Inwestycji'!ORT$34,'5. Bilans projekt'!$C$3:$O$3,0))-INDEX('5. Bilans projekt'!$C$63:$O$63,1,MATCH('12. Ocena dyskontowa Inwestycji'!ORT$34,'5. Bilans projekt'!$C$3:$O$3,0))-INDEX('5. Bilans projekt'!$C$68:$O$68,1,MATCH('12. Ocena dyskontowa Inwestycji'!ORT$34,'5. Bilans projekt'!$C$3:$O$3,0)),"")</f>
        <v/>
      </c>
      <c r="ORU36" s="131" t="str">
        <f>_xlfn.IFNA(INDEX('5. Bilans projekt'!$C$54:$O$54,1,MATCH('12. Ocena dyskontowa Inwestycji'!ORU$34,'5. Bilans projekt'!$C$3:$O$3,0))-INDEX('5. Bilans projekt'!$C$58:$O$58,1,MATCH('12. Ocena dyskontowa Inwestycji'!ORU$34,'5. Bilans projekt'!$C$3:$O$3,0))-INDEX('5. Bilans projekt'!$C$63:$O$63,1,MATCH('12. Ocena dyskontowa Inwestycji'!ORU$34,'5. Bilans projekt'!$C$3:$O$3,0))-INDEX('5. Bilans projekt'!$C$68:$O$68,1,MATCH('12. Ocena dyskontowa Inwestycji'!ORU$34,'5. Bilans projekt'!$C$3:$O$3,0)),"")</f>
        <v/>
      </c>
      <c r="ORV36" s="131" t="str">
        <f>_xlfn.IFNA(INDEX('5. Bilans projekt'!$C$54:$O$54,1,MATCH('12. Ocena dyskontowa Inwestycji'!ORV$34,'5. Bilans projekt'!$C$3:$O$3,0))-INDEX('5. Bilans projekt'!$C$58:$O$58,1,MATCH('12. Ocena dyskontowa Inwestycji'!ORV$34,'5. Bilans projekt'!$C$3:$O$3,0))-INDEX('5. Bilans projekt'!$C$63:$O$63,1,MATCH('12. Ocena dyskontowa Inwestycji'!ORV$34,'5. Bilans projekt'!$C$3:$O$3,0))-INDEX('5. Bilans projekt'!$C$68:$O$68,1,MATCH('12. Ocena dyskontowa Inwestycji'!ORV$34,'5. Bilans projekt'!$C$3:$O$3,0)),"")</f>
        <v/>
      </c>
      <c r="ORW36" s="131" t="str">
        <f>_xlfn.IFNA(INDEX('5. Bilans projekt'!$C$54:$O$54,1,MATCH('12. Ocena dyskontowa Inwestycji'!ORW$34,'5. Bilans projekt'!$C$3:$O$3,0))-INDEX('5. Bilans projekt'!$C$58:$O$58,1,MATCH('12. Ocena dyskontowa Inwestycji'!ORW$34,'5. Bilans projekt'!$C$3:$O$3,0))-INDEX('5. Bilans projekt'!$C$63:$O$63,1,MATCH('12. Ocena dyskontowa Inwestycji'!ORW$34,'5. Bilans projekt'!$C$3:$O$3,0))-INDEX('5. Bilans projekt'!$C$68:$O$68,1,MATCH('12. Ocena dyskontowa Inwestycji'!ORW$34,'5. Bilans projekt'!$C$3:$O$3,0)),"")</f>
        <v/>
      </c>
      <c r="ORX36" s="131" t="str">
        <f>_xlfn.IFNA(INDEX('5. Bilans projekt'!$C$54:$O$54,1,MATCH('12. Ocena dyskontowa Inwestycji'!ORX$34,'5. Bilans projekt'!$C$3:$O$3,0))-INDEX('5. Bilans projekt'!$C$58:$O$58,1,MATCH('12. Ocena dyskontowa Inwestycji'!ORX$34,'5. Bilans projekt'!$C$3:$O$3,0))-INDEX('5. Bilans projekt'!$C$63:$O$63,1,MATCH('12. Ocena dyskontowa Inwestycji'!ORX$34,'5. Bilans projekt'!$C$3:$O$3,0))-INDEX('5. Bilans projekt'!$C$68:$O$68,1,MATCH('12. Ocena dyskontowa Inwestycji'!ORX$34,'5. Bilans projekt'!$C$3:$O$3,0)),"")</f>
        <v/>
      </c>
      <c r="ORY36" s="131" t="str">
        <f>_xlfn.IFNA(INDEX('5. Bilans projekt'!$C$54:$O$54,1,MATCH('12. Ocena dyskontowa Inwestycji'!ORY$34,'5. Bilans projekt'!$C$3:$O$3,0))-INDEX('5. Bilans projekt'!$C$58:$O$58,1,MATCH('12. Ocena dyskontowa Inwestycji'!ORY$34,'5. Bilans projekt'!$C$3:$O$3,0))-INDEX('5. Bilans projekt'!$C$63:$O$63,1,MATCH('12. Ocena dyskontowa Inwestycji'!ORY$34,'5. Bilans projekt'!$C$3:$O$3,0))-INDEX('5. Bilans projekt'!$C$68:$O$68,1,MATCH('12. Ocena dyskontowa Inwestycji'!ORY$34,'5. Bilans projekt'!$C$3:$O$3,0)),"")</f>
        <v/>
      </c>
      <c r="ORZ36" s="131" t="str">
        <f>_xlfn.IFNA(INDEX('5. Bilans projekt'!$C$54:$O$54,1,MATCH('12. Ocena dyskontowa Inwestycji'!ORZ$34,'5. Bilans projekt'!$C$3:$O$3,0))-INDEX('5. Bilans projekt'!$C$58:$O$58,1,MATCH('12. Ocena dyskontowa Inwestycji'!ORZ$34,'5. Bilans projekt'!$C$3:$O$3,0))-INDEX('5. Bilans projekt'!$C$63:$O$63,1,MATCH('12. Ocena dyskontowa Inwestycji'!ORZ$34,'5. Bilans projekt'!$C$3:$O$3,0))-INDEX('5. Bilans projekt'!$C$68:$O$68,1,MATCH('12. Ocena dyskontowa Inwestycji'!ORZ$34,'5. Bilans projekt'!$C$3:$O$3,0)),"")</f>
        <v/>
      </c>
      <c r="OSA36" s="131" t="str">
        <f>_xlfn.IFNA(INDEX('5. Bilans projekt'!$C$54:$O$54,1,MATCH('12. Ocena dyskontowa Inwestycji'!OSA$34,'5. Bilans projekt'!$C$3:$O$3,0))-INDEX('5. Bilans projekt'!$C$58:$O$58,1,MATCH('12. Ocena dyskontowa Inwestycji'!OSA$34,'5. Bilans projekt'!$C$3:$O$3,0))-INDEX('5. Bilans projekt'!$C$63:$O$63,1,MATCH('12. Ocena dyskontowa Inwestycji'!OSA$34,'5. Bilans projekt'!$C$3:$O$3,0))-INDEX('5. Bilans projekt'!$C$68:$O$68,1,MATCH('12. Ocena dyskontowa Inwestycji'!OSA$34,'5. Bilans projekt'!$C$3:$O$3,0)),"")</f>
        <v/>
      </c>
      <c r="OSB36" s="131" t="str">
        <f>_xlfn.IFNA(INDEX('5. Bilans projekt'!$C$54:$O$54,1,MATCH('12. Ocena dyskontowa Inwestycji'!OSB$34,'5. Bilans projekt'!$C$3:$O$3,0))-INDEX('5. Bilans projekt'!$C$58:$O$58,1,MATCH('12. Ocena dyskontowa Inwestycji'!OSB$34,'5. Bilans projekt'!$C$3:$O$3,0))-INDEX('5. Bilans projekt'!$C$63:$O$63,1,MATCH('12. Ocena dyskontowa Inwestycji'!OSB$34,'5. Bilans projekt'!$C$3:$O$3,0))-INDEX('5. Bilans projekt'!$C$68:$O$68,1,MATCH('12. Ocena dyskontowa Inwestycji'!OSB$34,'5. Bilans projekt'!$C$3:$O$3,0)),"")</f>
        <v/>
      </c>
      <c r="OSC36" s="131" t="str">
        <f>_xlfn.IFNA(INDEX('5. Bilans projekt'!$C$54:$O$54,1,MATCH('12. Ocena dyskontowa Inwestycji'!OSC$34,'5. Bilans projekt'!$C$3:$O$3,0))-INDEX('5. Bilans projekt'!$C$58:$O$58,1,MATCH('12. Ocena dyskontowa Inwestycji'!OSC$34,'5. Bilans projekt'!$C$3:$O$3,0))-INDEX('5. Bilans projekt'!$C$63:$O$63,1,MATCH('12. Ocena dyskontowa Inwestycji'!OSC$34,'5. Bilans projekt'!$C$3:$O$3,0))-INDEX('5. Bilans projekt'!$C$68:$O$68,1,MATCH('12. Ocena dyskontowa Inwestycji'!OSC$34,'5. Bilans projekt'!$C$3:$O$3,0)),"")</f>
        <v/>
      </c>
      <c r="OSD36" s="131" t="str">
        <f>_xlfn.IFNA(INDEX('5. Bilans projekt'!$C$54:$O$54,1,MATCH('12. Ocena dyskontowa Inwestycji'!OSD$34,'5. Bilans projekt'!$C$3:$O$3,0))-INDEX('5. Bilans projekt'!$C$58:$O$58,1,MATCH('12. Ocena dyskontowa Inwestycji'!OSD$34,'5. Bilans projekt'!$C$3:$O$3,0))-INDEX('5. Bilans projekt'!$C$63:$O$63,1,MATCH('12. Ocena dyskontowa Inwestycji'!OSD$34,'5. Bilans projekt'!$C$3:$O$3,0))-INDEX('5. Bilans projekt'!$C$68:$O$68,1,MATCH('12. Ocena dyskontowa Inwestycji'!OSD$34,'5. Bilans projekt'!$C$3:$O$3,0)),"")</f>
        <v/>
      </c>
      <c r="OSE36" s="131" t="str">
        <f>_xlfn.IFNA(INDEX('5. Bilans projekt'!$C$54:$O$54,1,MATCH('12. Ocena dyskontowa Inwestycji'!OSE$34,'5. Bilans projekt'!$C$3:$O$3,0))-INDEX('5. Bilans projekt'!$C$58:$O$58,1,MATCH('12. Ocena dyskontowa Inwestycji'!OSE$34,'5. Bilans projekt'!$C$3:$O$3,0))-INDEX('5. Bilans projekt'!$C$63:$O$63,1,MATCH('12. Ocena dyskontowa Inwestycji'!OSE$34,'5. Bilans projekt'!$C$3:$O$3,0))-INDEX('5. Bilans projekt'!$C$68:$O$68,1,MATCH('12. Ocena dyskontowa Inwestycji'!OSE$34,'5. Bilans projekt'!$C$3:$O$3,0)),"")</f>
        <v/>
      </c>
      <c r="OSF36" s="131" t="str">
        <f>_xlfn.IFNA(INDEX('5. Bilans projekt'!$C$54:$O$54,1,MATCH('12. Ocena dyskontowa Inwestycji'!OSF$34,'5. Bilans projekt'!$C$3:$O$3,0))-INDEX('5. Bilans projekt'!$C$58:$O$58,1,MATCH('12. Ocena dyskontowa Inwestycji'!OSF$34,'5. Bilans projekt'!$C$3:$O$3,0))-INDEX('5. Bilans projekt'!$C$63:$O$63,1,MATCH('12. Ocena dyskontowa Inwestycji'!OSF$34,'5. Bilans projekt'!$C$3:$O$3,0))-INDEX('5. Bilans projekt'!$C$68:$O$68,1,MATCH('12. Ocena dyskontowa Inwestycji'!OSF$34,'5. Bilans projekt'!$C$3:$O$3,0)),"")</f>
        <v/>
      </c>
      <c r="OSG36" s="131" t="str">
        <f>_xlfn.IFNA(INDEX('5. Bilans projekt'!$C$54:$O$54,1,MATCH('12. Ocena dyskontowa Inwestycji'!OSG$34,'5. Bilans projekt'!$C$3:$O$3,0))-INDEX('5. Bilans projekt'!$C$58:$O$58,1,MATCH('12. Ocena dyskontowa Inwestycji'!OSG$34,'5. Bilans projekt'!$C$3:$O$3,0))-INDEX('5. Bilans projekt'!$C$63:$O$63,1,MATCH('12. Ocena dyskontowa Inwestycji'!OSG$34,'5. Bilans projekt'!$C$3:$O$3,0))-INDEX('5. Bilans projekt'!$C$68:$O$68,1,MATCH('12. Ocena dyskontowa Inwestycji'!OSG$34,'5. Bilans projekt'!$C$3:$O$3,0)),"")</f>
        <v/>
      </c>
      <c r="OSH36" s="131" t="str">
        <f>_xlfn.IFNA(INDEX('5. Bilans projekt'!$C$54:$O$54,1,MATCH('12. Ocena dyskontowa Inwestycji'!OSH$34,'5. Bilans projekt'!$C$3:$O$3,0))-INDEX('5. Bilans projekt'!$C$58:$O$58,1,MATCH('12. Ocena dyskontowa Inwestycji'!OSH$34,'5. Bilans projekt'!$C$3:$O$3,0))-INDEX('5. Bilans projekt'!$C$63:$O$63,1,MATCH('12. Ocena dyskontowa Inwestycji'!OSH$34,'5. Bilans projekt'!$C$3:$O$3,0))-INDEX('5. Bilans projekt'!$C$68:$O$68,1,MATCH('12. Ocena dyskontowa Inwestycji'!OSH$34,'5. Bilans projekt'!$C$3:$O$3,0)),"")</f>
        <v/>
      </c>
      <c r="OSI36" s="131" t="str">
        <f>_xlfn.IFNA(INDEX('5. Bilans projekt'!$C$54:$O$54,1,MATCH('12. Ocena dyskontowa Inwestycji'!OSI$34,'5. Bilans projekt'!$C$3:$O$3,0))-INDEX('5. Bilans projekt'!$C$58:$O$58,1,MATCH('12. Ocena dyskontowa Inwestycji'!OSI$34,'5. Bilans projekt'!$C$3:$O$3,0))-INDEX('5. Bilans projekt'!$C$63:$O$63,1,MATCH('12. Ocena dyskontowa Inwestycji'!OSI$34,'5. Bilans projekt'!$C$3:$O$3,0))-INDEX('5. Bilans projekt'!$C$68:$O$68,1,MATCH('12. Ocena dyskontowa Inwestycji'!OSI$34,'5. Bilans projekt'!$C$3:$O$3,0)),"")</f>
        <v/>
      </c>
      <c r="OSJ36" s="131" t="str">
        <f>_xlfn.IFNA(INDEX('5. Bilans projekt'!$C$54:$O$54,1,MATCH('12. Ocena dyskontowa Inwestycji'!OSJ$34,'5. Bilans projekt'!$C$3:$O$3,0))-INDEX('5. Bilans projekt'!$C$58:$O$58,1,MATCH('12. Ocena dyskontowa Inwestycji'!OSJ$34,'5. Bilans projekt'!$C$3:$O$3,0))-INDEX('5. Bilans projekt'!$C$63:$O$63,1,MATCH('12. Ocena dyskontowa Inwestycji'!OSJ$34,'5. Bilans projekt'!$C$3:$O$3,0))-INDEX('5. Bilans projekt'!$C$68:$O$68,1,MATCH('12. Ocena dyskontowa Inwestycji'!OSJ$34,'5. Bilans projekt'!$C$3:$O$3,0)),"")</f>
        <v/>
      </c>
      <c r="OSK36" s="131" t="str">
        <f>_xlfn.IFNA(INDEX('5. Bilans projekt'!$C$54:$O$54,1,MATCH('12. Ocena dyskontowa Inwestycji'!OSK$34,'5. Bilans projekt'!$C$3:$O$3,0))-INDEX('5. Bilans projekt'!$C$58:$O$58,1,MATCH('12. Ocena dyskontowa Inwestycji'!OSK$34,'5. Bilans projekt'!$C$3:$O$3,0))-INDEX('5. Bilans projekt'!$C$63:$O$63,1,MATCH('12. Ocena dyskontowa Inwestycji'!OSK$34,'5. Bilans projekt'!$C$3:$O$3,0))-INDEX('5. Bilans projekt'!$C$68:$O$68,1,MATCH('12. Ocena dyskontowa Inwestycji'!OSK$34,'5. Bilans projekt'!$C$3:$O$3,0)),"")</f>
        <v/>
      </c>
      <c r="OSL36" s="131" t="str">
        <f>_xlfn.IFNA(INDEX('5. Bilans projekt'!$C$54:$O$54,1,MATCH('12. Ocena dyskontowa Inwestycji'!OSL$34,'5. Bilans projekt'!$C$3:$O$3,0))-INDEX('5. Bilans projekt'!$C$58:$O$58,1,MATCH('12. Ocena dyskontowa Inwestycji'!OSL$34,'5. Bilans projekt'!$C$3:$O$3,0))-INDEX('5. Bilans projekt'!$C$63:$O$63,1,MATCH('12. Ocena dyskontowa Inwestycji'!OSL$34,'5. Bilans projekt'!$C$3:$O$3,0))-INDEX('5. Bilans projekt'!$C$68:$O$68,1,MATCH('12. Ocena dyskontowa Inwestycji'!OSL$34,'5. Bilans projekt'!$C$3:$O$3,0)),"")</f>
        <v/>
      </c>
      <c r="OSM36" s="131" t="str">
        <f>_xlfn.IFNA(INDEX('5. Bilans projekt'!$C$54:$O$54,1,MATCH('12. Ocena dyskontowa Inwestycji'!OSM$34,'5. Bilans projekt'!$C$3:$O$3,0))-INDEX('5. Bilans projekt'!$C$58:$O$58,1,MATCH('12. Ocena dyskontowa Inwestycji'!OSM$34,'5. Bilans projekt'!$C$3:$O$3,0))-INDEX('5. Bilans projekt'!$C$63:$O$63,1,MATCH('12. Ocena dyskontowa Inwestycji'!OSM$34,'5. Bilans projekt'!$C$3:$O$3,0))-INDEX('5. Bilans projekt'!$C$68:$O$68,1,MATCH('12. Ocena dyskontowa Inwestycji'!OSM$34,'5. Bilans projekt'!$C$3:$O$3,0)),"")</f>
        <v/>
      </c>
      <c r="OSN36" s="131" t="str">
        <f>_xlfn.IFNA(INDEX('5. Bilans projekt'!$C$54:$O$54,1,MATCH('12. Ocena dyskontowa Inwestycji'!OSN$34,'5. Bilans projekt'!$C$3:$O$3,0))-INDEX('5. Bilans projekt'!$C$58:$O$58,1,MATCH('12. Ocena dyskontowa Inwestycji'!OSN$34,'5. Bilans projekt'!$C$3:$O$3,0))-INDEX('5. Bilans projekt'!$C$63:$O$63,1,MATCH('12. Ocena dyskontowa Inwestycji'!OSN$34,'5. Bilans projekt'!$C$3:$O$3,0))-INDEX('5. Bilans projekt'!$C$68:$O$68,1,MATCH('12. Ocena dyskontowa Inwestycji'!OSN$34,'5. Bilans projekt'!$C$3:$O$3,0)),"")</f>
        <v/>
      </c>
      <c r="OSO36" s="131" t="str">
        <f>_xlfn.IFNA(INDEX('5. Bilans projekt'!$C$54:$O$54,1,MATCH('12. Ocena dyskontowa Inwestycji'!OSO$34,'5. Bilans projekt'!$C$3:$O$3,0))-INDEX('5. Bilans projekt'!$C$58:$O$58,1,MATCH('12. Ocena dyskontowa Inwestycji'!OSO$34,'5. Bilans projekt'!$C$3:$O$3,0))-INDEX('5. Bilans projekt'!$C$63:$O$63,1,MATCH('12. Ocena dyskontowa Inwestycji'!OSO$34,'5. Bilans projekt'!$C$3:$O$3,0))-INDEX('5. Bilans projekt'!$C$68:$O$68,1,MATCH('12. Ocena dyskontowa Inwestycji'!OSO$34,'5. Bilans projekt'!$C$3:$O$3,0)),"")</f>
        <v/>
      </c>
      <c r="OSP36" s="131" t="str">
        <f>_xlfn.IFNA(INDEX('5. Bilans projekt'!$C$54:$O$54,1,MATCH('12. Ocena dyskontowa Inwestycji'!OSP$34,'5. Bilans projekt'!$C$3:$O$3,0))-INDEX('5. Bilans projekt'!$C$58:$O$58,1,MATCH('12. Ocena dyskontowa Inwestycji'!OSP$34,'5. Bilans projekt'!$C$3:$O$3,0))-INDEX('5. Bilans projekt'!$C$63:$O$63,1,MATCH('12. Ocena dyskontowa Inwestycji'!OSP$34,'5. Bilans projekt'!$C$3:$O$3,0))-INDEX('5. Bilans projekt'!$C$68:$O$68,1,MATCH('12. Ocena dyskontowa Inwestycji'!OSP$34,'5. Bilans projekt'!$C$3:$O$3,0)),"")</f>
        <v/>
      </c>
      <c r="OSQ36" s="131" t="str">
        <f>_xlfn.IFNA(INDEX('5. Bilans projekt'!$C$54:$O$54,1,MATCH('12. Ocena dyskontowa Inwestycji'!OSQ$34,'5. Bilans projekt'!$C$3:$O$3,0))-INDEX('5. Bilans projekt'!$C$58:$O$58,1,MATCH('12. Ocena dyskontowa Inwestycji'!OSQ$34,'5. Bilans projekt'!$C$3:$O$3,0))-INDEX('5. Bilans projekt'!$C$63:$O$63,1,MATCH('12. Ocena dyskontowa Inwestycji'!OSQ$34,'5. Bilans projekt'!$C$3:$O$3,0))-INDEX('5. Bilans projekt'!$C$68:$O$68,1,MATCH('12. Ocena dyskontowa Inwestycji'!OSQ$34,'5. Bilans projekt'!$C$3:$O$3,0)),"")</f>
        <v/>
      </c>
      <c r="OSR36" s="131" t="str">
        <f>_xlfn.IFNA(INDEX('5. Bilans projekt'!$C$54:$O$54,1,MATCH('12. Ocena dyskontowa Inwestycji'!OSR$34,'5. Bilans projekt'!$C$3:$O$3,0))-INDEX('5. Bilans projekt'!$C$58:$O$58,1,MATCH('12. Ocena dyskontowa Inwestycji'!OSR$34,'5. Bilans projekt'!$C$3:$O$3,0))-INDEX('5. Bilans projekt'!$C$63:$O$63,1,MATCH('12. Ocena dyskontowa Inwestycji'!OSR$34,'5. Bilans projekt'!$C$3:$O$3,0))-INDEX('5. Bilans projekt'!$C$68:$O$68,1,MATCH('12. Ocena dyskontowa Inwestycji'!OSR$34,'5. Bilans projekt'!$C$3:$O$3,0)),"")</f>
        <v/>
      </c>
      <c r="OSS36" s="131" t="str">
        <f>_xlfn.IFNA(INDEX('5. Bilans projekt'!$C$54:$O$54,1,MATCH('12. Ocena dyskontowa Inwestycji'!OSS$34,'5. Bilans projekt'!$C$3:$O$3,0))-INDEX('5. Bilans projekt'!$C$58:$O$58,1,MATCH('12. Ocena dyskontowa Inwestycji'!OSS$34,'5. Bilans projekt'!$C$3:$O$3,0))-INDEX('5. Bilans projekt'!$C$63:$O$63,1,MATCH('12. Ocena dyskontowa Inwestycji'!OSS$34,'5. Bilans projekt'!$C$3:$O$3,0))-INDEX('5. Bilans projekt'!$C$68:$O$68,1,MATCH('12. Ocena dyskontowa Inwestycji'!OSS$34,'5. Bilans projekt'!$C$3:$O$3,0)),"")</f>
        <v/>
      </c>
      <c r="OST36" s="131" t="str">
        <f>_xlfn.IFNA(INDEX('5. Bilans projekt'!$C$54:$O$54,1,MATCH('12. Ocena dyskontowa Inwestycji'!OST$34,'5. Bilans projekt'!$C$3:$O$3,0))-INDEX('5. Bilans projekt'!$C$58:$O$58,1,MATCH('12. Ocena dyskontowa Inwestycji'!OST$34,'5. Bilans projekt'!$C$3:$O$3,0))-INDEX('5. Bilans projekt'!$C$63:$O$63,1,MATCH('12. Ocena dyskontowa Inwestycji'!OST$34,'5. Bilans projekt'!$C$3:$O$3,0))-INDEX('5. Bilans projekt'!$C$68:$O$68,1,MATCH('12. Ocena dyskontowa Inwestycji'!OST$34,'5. Bilans projekt'!$C$3:$O$3,0)),"")</f>
        <v/>
      </c>
      <c r="OSU36" s="131" t="str">
        <f>_xlfn.IFNA(INDEX('5. Bilans projekt'!$C$54:$O$54,1,MATCH('12. Ocena dyskontowa Inwestycji'!OSU$34,'5. Bilans projekt'!$C$3:$O$3,0))-INDEX('5. Bilans projekt'!$C$58:$O$58,1,MATCH('12. Ocena dyskontowa Inwestycji'!OSU$34,'5. Bilans projekt'!$C$3:$O$3,0))-INDEX('5. Bilans projekt'!$C$63:$O$63,1,MATCH('12. Ocena dyskontowa Inwestycji'!OSU$34,'5. Bilans projekt'!$C$3:$O$3,0))-INDEX('5. Bilans projekt'!$C$68:$O$68,1,MATCH('12. Ocena dyskontowa Inwestycji'!OSU$34,'5. Bilans projekt'!$C$3:$O$3,0)),"")</f>
        <v/>
      </c>
      <c r="OSV36" s="131" t="str">
        <f>_xlfn.IFNA(INDEX('5. Bilans projekt'!$C$54:$O$54,1,MATCH('12. Ocena dyskontowa Inwestycji'!OSV$34,'5. Bilans projekt'!$C$3:$O$3,0))-INDEX('5. Bilans projekt'!$C$58:$O$58,1,MATCH('12. Ocena dyskontowa Inwestycji'!OSV$34,'5. Bilans projekt'!$C$3:$O$3,0))-INDEX('5. Bilans projekt'!$C$63:$O$63,1,MATCH('12. Ocena dyskontowa Inwestycji'!OSV$34,'5. Bilans projekt'!$C$3:$O$3,0))-INDEX('5. Bilans projekt'!$C$68:$O$68,1,MATCH('12. Ocena dyskontowa Inwestycji'!OSV$34,'5. Bilans projekt'!$C$3:$O$3,0)),"")</f>
        <v/>
      </c>
      <c r="OSW36" s="131" t="str">
        <f>_xlfn.IFNA(INDEX('5. Bilans projekt'!$C$54:$O$54,1,MATCH('12. Ocena dyskontowa Inwestycji'!OSW$34,'5. Bilans projekt'!$C$3:$O$3,0))-INDEX('5. Bilans projekt'!$C$58:$O$58,1,MATCH('12. Ocena dyskontowa Inwestycji'!OSW$34,'5. Bilans projekt'!$C$3:$O$3,0))-INDEX('5. Bilans projekt'!$C$63:$O$63,1,MATCH('12. Ocena dyskontowa Inwestycji'!OSW$34,'5. Bilans projekt'!$C$3:$O$3,0))-INDEX('5. Bilans projekt'!$C$68:$O$68,1,MATCH('12. Ocena dyskontowa Inwestycji'!OSW$34,'5. Bilans projekt'!$C$3:$O$3,0)),"")</f>
        <v/>
      </c>
      <c r="OSX36" s="131" t="str">
        <f>_xlfn.IFNA(INDEX('5. Bilans projekt'!$C$54:$O$54,1,MATCH('12. Ocena dyskontowa Inwestycji'!OSX$34,'5. Bilans projekt'!$C$3:$O$3,0))-INDEX('5. Bilans projekt'!$C$58:$O$58,1,MATCH('12. Ocena dyskontowa Inwestycji'!OSX$34,'5. Bilans projekt'!$C$3:$O$3,0))-INDEX('5. Bilans projekt'!$C$63:$O$63,1,MATCH('12. Ocena dyskontowa Inwestycji'!OSX$34,'5. Bilans projekt'!$C$3:$O$3,0))-INDEX('5. Bilans projekt'!$C$68:$O$68,1,MATCH('12. Ocena dyskontowa Inwestycji'!OSX$34,'5. Bilans projekt'!$C$3:$O$3,0)),"")</f>
        <v/>
      </c>
      <c r="OSY36" s="131" t="str">
        <f>_xlfn.IFNA(INDEX('5. Bilans projekt'!$C$54:$O$54,1,MATCH('12. Ocena dyskontowa Inwestycji'!OSY$34,'5. Bilans projekt'!$C$3:$O$3,0))-INDEX('5. Bilans projekt'!$C$58:$O$58,1,MATCH('12. Ocena dyskontowa Inwestycji'!OSY$34,'5. Bilans projekt'!$C$3:$O$3,0))-INDEX('5. Bilans projekt'!$C$63:$O$63,1,MATCH('12. Ocena dyskontowa Inwestycji'!OSY$34,'5. Bilans projekt'!$C$3:$O$3,0))-INDEX('5. Bilans projekt'!$C$68:$O$68,1,MATCH('12. Ocena dyskontowa Inwestycji'!OSY$34,'5. Bilans projekt'!$C$3:$O$3,0)),"")</f>
        <v/>
      </c>
      <c r="OSZ36" s="131" t="str">
        <f>_xlfn.IFNA(INDEX('5. Bilans projekt'!$C$54:$O$54,1,MATCH('12. Ocena dyskontowa Inwestycji'!OSZ$34,'5. Bilans projekt'!$C$3:$O$3,0))-INDEX('5. Bilans projekt'!$C$58:$O$58,1,MATCH('12. Ocena dyskontowa Inwestycji'!OSZ$34,'5. Bilans projekt'!$C$3:$O$3,0))-INDEX('5. Bilans projekt'!$C$63:$O$63,1,MATCH('12. Ocena dyskontowa Inwestycji'!OSZ$34,'5. Bilans projekt'!$C$3:$O$3,0))-INDEX('5. Bilans projekt'!$C$68:$O$68,1,MATCH('12. Ocena dyskontowa Inwestycji'!OSZ$34,'5. Bilans projekt'!$C$3:$O$3,0)),"")</f>
        <v/>
      </c>
      <c r="OTA36" s="131" t="str">
        <f>_xlfn.IFNA(INDEX('5. Bilans projekt'!$C$54:$O$54,1,MATCH('12. Ocena dyskontowa Inwestycji'!OTA$34,'5. Bilans projekt'!$C$3:$O$3,0))-INDEX('5. Bilans projekt'!$C$58:$O$58,1,MATCH('12. Ocena dyskontowa Inwestycji'!OTA$34,'5. Bilans projekt'!$C$3:$O$3,0))-INDEX('5. Bilans projekt'!$C$63:$O$63,1,MATCH('12. Ocena dyskontowa Inwestycji'!OTA$34,'5. Bilans projekt'!$C$3:$O$3,0))-INDEX('5. Bilans projekt'!$C$68:$O$68,1,MATCH('12. Ocena dyskontowa Inwestycji'!OTA$34,'5. Bilans projekt'!$C$3:$O$3,0)),"")</f>
        <v/>
      </c>
      <c r="OTB36" s="131" t="str">
        <f>_xlfn.IFNA(INDEX('5. Bilans projekt'!$C$54:$O$54,1,MATCH('12. Ocena dyskontowa Inwestycji'!OTB$34,'5. Bilans projekt'!$C$3:$O$3,0))-INDEX('5. Bilans projekt'!$C$58:$O$58,1,MATCH('12. Ocena dyskontowa Inwestycji'!OTB$34,'5. Bilans projekt'!$C$3:$O$3,0))-INDEX('5. Bilans projekt'!$C$63:$O$63,1,MATCH('12. Ocena dyskontowa Inwestycji'!OTB$34,'5. Bilans projekt'!$C$3:$O$3,0))-INDEX('5. Bilans projekt'!$C$68:$O$68,1,MATCH('12. Ocena dyskontowa Inwestycji'!OTB$34,'5. Bilans projekt'!$C$3:$O$3,0)),"")</f>
        <v/>
      </c>
      <c r="OTC36" s="131" t="str">
        <f>_xlfn.IFNA(INDEX('5. Bilans projekt'!$C$54:$O$54,1,MATCH('12. Ocena dyskontowa Inwestycji'!OTC$34,'5. Bilans projekt'!$C$3:$O$3,0))-INDEX('5. Bilans projekt'!$C$58:$O$58,1,MATCH('12. Ocena dyskontowa Inwestycji'!OTC$34,'5. Bilans projekt'!$C$3:$O$3,0))-INDEX('5. Bilans projekt'!$C$63:$O$63,1,MATCH('12. Ocena dyskontowa Inwestycji'!OTC$34,'5. Bilans projekt'!$C$3:$O$3,0))-INDEX('5. Bilans projekt'!$C$68:$O$68,1,MATCH('12. Ocena dyskontowa Inwestycji'!OTC$34,'5. Bilans projekt'!$C$3:$O$3,0)),"")</f>
        <v/>
      </c>
      <c r="OTD36" s="131" t="str">
        <f>_xlfn.IFNA(INDEX('5. Bilans projekt'!$C$54:$O$54,1,MATCH('12. Ocena dyskontowa Inwestycji'!OTD$34,'5. Bilans projekt'!$C$3:$O$3,0))-INDEX('5. Bilans projekt'!$C$58:$O$58,1,MATCH('12. Ocena dyskontowa Inwestycji'!OTD$34,'5. Bilans projekt'!$C$3:$O$3,0))-INDEX('5. Bilans projekt'!$C$63:$O$63,1,MATCH('12. Ocena dyskontowa Inwestycji'!OTD$34,'5. Bilans projekt'!$C$3:$O$3,0))-INDEX('5. Bilans projekt'!$C$68:$O$68,1,MATCH('12. Ocena dyskontowa Inwestycji'!OTD$34,'5. Bilans projekt'!$C$3:$O$3,0)),"")</f>
        <v/>
      </c>
      <c r="OTE36" s="131" t="str">
        <f>_xlfn.IFNA(INDEX('5. Bilans projekt'!$C$54:$O$54,1,MATCH('12. Ocena dyskontowa Inwestycji'!OTE$34,'5. Bilans projekt'!$C$3:$O$3,0))-INDEX('5. Bilans projekt'!$C$58:$O$58,1,MATCH('12. Ocena dyskontowa Inwestycji'!OTE$34,'5. Bilans projekt'!$C$3:$O$3,0))-INDEX('5. Bilans projekt'!$C$63:$O$63,1,MATCH('12. Ocena dyskontowa Inwestycji'!OTE$34,'5. Bilans projekt'!$C$3:$O$3,0))-INDEX('5. Bilans projekt'!$C$68:$O$68,1,MATCH('12. Ocena dyskontowa Inwestycji'!OTE$34,'5. Bilans projekt'!$C$3:$O$3,0)),"")</f>
        <v/>
      </c>
      <c r="OTF36" s="131" t="str">
        <f>_xlfn.IFNA(INDEX('5. Bilans projekt'!$C$54:$O$54,1,MATCH('12. Ocena dyskontowa Inwestycji'!OTF$34,'5. Bilans projekt'!$C$3:$O$3,0))-INDEX('5. Bilans projekt'!$C$58:$O$58,1,MATCH('12. Ocena dyskontowa Inwestycji'!OTF$34,'5. Bilans projekt'!$C$3:$O$3,0))-INDEX('5. Bilans projekt'!$C$63:$O$63,1,MATCH('12. Ocena dyskontowa Inwestycji'!OTF$34,'5. Bilans projekt'!$C$3:$O$3,0))-INDEX('5. Bilans projekt'!$C$68:$O$68,1,MATCH('12. Ocena dyskontowa Inwestycji'!OTF$34,'5. Bilans projekt'!$C$3:$O$3,0)),"")</f>
        <v/>
      </c>
      <c r="OTG36" s="131" t="str">
        <f>_xlfn.IFNA(INDEX('5. Bilans projekt'!$C$54:$O$54,1,MATCH('12. Ocena dyskontowa Inwestycji'!OTG$34,'5. Bilans projekt'!$C$3:$O$3,0))-INDEX('5. Bilans projekt'!$C$58:$O$58,1,MATCH('12. Ocena dyskontowa Inwestycji'!OTG$34,'5. Bilans projekt'!$C$3:$O$3,0))-INDEX('5. Bilans projekt'!$C$63:$O$63,1,MATCH('12. Ocena dyskontowa Inwestycji'!OTG$34,'5. Bilans projekt'!$C$3:$O$3,0))-INDEX('5. Bilans projekt'!$C$68:$O$68,1,MATCH('12. Ocena dyskontowa Inwestycji'!OTG$34,'5. Bilans projekt'!$C$3:$O$3,0)),"")</f>
        <v/>
      </c>
      <c r="OTH36" s="131" t="str">
        <f>_xlfn.IFNA(INDEX('5. Bilans projekt'!$C$54:$O$54,1,MATCH('12. Ocena dyskontowa Inwestycji'!OTH$34,'5. Bilans projekt'!$C$3:$O$3,0))-INDEX('5. Bilans projekt'!$C$58:$O$58,1,MATCH('12. Ocena dyskontowa Inwestycji'!OTH$34,'5. Bilans projekt'!$C$3:$O$3,0))-INDEX('5. Bilans projekt'!$C$63:$O$63,1,MATCH('12. Ocena dyskontowa Inwestycji'!OTH$34,'5. Bilans projekt'!$C$3:$O$3,0))-INDEX('5. Bilans projekt'!$C$68:$O$68,1,MATCH('12. Ocena dyskontowa Inwestycji'!OTH$34,'5. Bilans projekt'!$C$3:$O$3,0)),"")</f>
        <v/>
      </c>
      <c r="OTI36" s="131" t="str">
        <f>_xlfn.IFNA(INDEX('5. Bilans projekt'!$C$54:$O$54,1,MATCH('12. Ocena dyskontowa Inwestycji'!OTI$34,'5. Bilans projekt'!$C$3:$O$3,0))-INDEX('5. Bilans projekt'!$C$58:$O$58,1,MATCH('12. Ocena dyskontowa Inwestycji'!OTI$34,'5. Bilans projekt'!$C$3:$O$3,0))-INDEX('5. Bilans projekt'!$C$63:$O$63,1,MATCH('12. Ocena dyskontowa Inwestycji'!OTI$34,'5. Bilans projekt'!$C$3:$O$3,0))-INDEX('5. Bilans projekt'!$C$68:$O$68,1,MATCH('12. Ocena dyskontowa Inwestycji'!OTI$34,'5. Bilans projekt'!$C$3:$O$3,0)),"")</f>
        <v/>
      </c>
      <c r="OTJ36" s="131" t="str">
        <f>_xlfn.IFNA(INDEX('5. Bilans projekt'!$C$54:$O$54,1,MATCH('12. Ocena dyskontowa Inwestycji'!OTJ$34,'5. Bilans projekt'!$C$3:$O$3,0))-INDEX('5. Bilans projekt'!$C$58:$O$58,1,MATCH('12. Ocena dyskontowa Inwestycji'!OTJ$34,'5. Bilans projekt'!$C$3:$O$3,0))-INDEX('5. Bilans projekt'!$C$63:$O$63,1,MATCH('12. Ocena dyskontowa Inwestycji'!OTJ$34,'5. Bilans projekt'!$C$3:$O$3,0))-INDEX('5. Bilans projekt'!$C$68:$O$68,1,MATCH('12. Ocena dyskontowa Inwestycji'!OTJ$34,'5. Bilans projekt'!$C$3:$O$3,0)),"")</f>
        <v/>
      </c>
      <c r="OTK36" s="131" t="str">
        <f>_xlfn.IFNA(INDEX('5. Bilans projekt'!$C$54:$O$54,1,MATCH('12. Ocena dyskontowa Inwestycji'!OTK$34,'5. Bilans projekt'!$C$3:$O$3,0))-INDEX('5. Bilans projekt'!$C$58:$O$58,1,MATCH('12. Ocena dyskontowa Inwestycji'!OTK$34,'5. Bilans projekt'!$C$3:$O$3,0))-INDEX('5. Bilans projekt'!$C$63:$O$63,1,MATCH('12. Ocena dyskontowa Inwestycji'!OTK$34,'5. Bilans projekt'!$C$3:$O$3,0))-INDEX('5. Bilans projekt'!$C$68:$O$68,1,MATCH('12. Ocena dyskontowa Inwestycji'!OTK$34,'5. Bilans projekt'!$C$3:$O$3,0)),"")</f>
        <v/>
      </c>
      <c r="OTL36" s="131" t="str">
        <f>_xlfn.IFNA(INDEX('5. Bilans projekt'!$C$54:$O$54,1,MATCH('12. Ocena dyskontowa Inwestycji'!OTL$34,'5. Bilans projekt'!$C$3:$O$3,0))-INDEX('5. Bilans projekt'!$C$58:$O$58,1,MATCH('12. Ocena dyskontowa Inwestycji'!OTL$34,'5. Bilans projekt'!$C$3:$O$3,0))-INDEX('5. Bilans projekt'!$C$63:$O$63,1,MATCH('12. Ocena dyskontowa Inwestycji'!OTL$34,'5. Bilans projekt'!$C$3:$O$3,0))-INDEX('5. Bilans projekt'!$C$68:$O$68,1,MATCH('12. Ocena dyskontowa Inwestycji'!OTL$34,'5. Bilans projekt'!$C$3:$O$3,0)),"")</f>
        <v/>
      </c>
      <c r="OTM36" s="131" t="str">
        <f>_xlfn.IFNA(INDEX('5. Bilans projekt'!$C$54:$O$54,1,MATCH('12. Ocena dyskontowa Inwestycji'!OTM$34,'5. Bilans projekt'!$C$3:$O$3,0))-INDEX('5. Bilans projekt'!$C$58:$O$58,1,MATCH('12. Ocena dyskontowa Inwestycji'!OTM$34,'5. Bilans projekt'!$C$3:$O$3,0))-INDEX('5. Bilans projekt'!$C$63:$O$63,1,MATCH('12. Ocena dyskontowa Inwestycji'!OTM$34,'5. Bilans projekt'!$C$3:$O$3,0))-INDEX('5. Bilans projekt'!$C$68:$O$68,1,MATCH('12. Ocena dyskontowa Inwestycji'!OTM$34,'5. Bilans projekt'!$C$3:$O$3,0)),"")</f>
        <v/>
      </c>
      <c r="OTN36" s="131" t="str">
        <f>_xlfn.IFNA(INDEX('5. Bilans projekt'!$C$54:$O$54,1,MATCH('12. Ocena dyskontowa Inwestycji'!OTN$34,'5. Bilans projekt'!$C$3:$O$3,0))-INDEX('5. Bilans projekt'!$C$58:$O$58,1,MATCH('12. Ocena dyskontowa Inwestycji'!OTN$34,'5. Bilans projekt'!$C$3:$O$3,0))-INDEX('5. Bilans projekt'!$C$63:$O$63,1,MATCH('12. Ocena dyskontowa Inwestycji'!OTN$34,'5. Bilans projekt'!$C$3:$O$3,0))-INDEX('5. Bilans projekt'!$C$68:$O$68,1,MATCH('12. Ocena dyskontowa Inwestycji'!OTN$34,'5. Bilans projekt'!$C$3:$O$3,0)),"")</f>
        <v/>
      </c>
      <c r="OTO36" s="131" t="str">
        <f>_xlfn.IFNA(INDEX('5. Bilans projekt'!$C$54:$O$54,1,MATCH('12. Ocena dyskontowa Inwestycji'!OTO$34,'5. Bilans projekt'!$C$3:$O$3,0))-INDEX('5. Bilans projekt'!$C$58:$O$58,1,MATCH('12. Ocena dyskontowa Inwestycji'!OTO$34,'5. Bilans projekt'!$C$3:$O$3,0))-INDEX('5. Bilans projekt'!$C$63:$O$63,1,MATCH('12. Ocena dyskontowa Inwestycji'!OTO$34,'5. Bilans projekt'!$C$3:$O$3,0))-INDEX('5. Bilans projekt'!$C$68:$O$68,1,MATCH('12. Ocena dyskontowa Inwestycji'!OTO$34,'5. Bilans projekt'!$C$3:$O$3,0)),"")</f>
        <v/>
      </c>
      <c r="OTP36" s="131" t="str">
        <f>_xlfn.IFNA(INDEX('5. Bilans projekt'!$C$54:$O$54,1,MATCH('12. Ocena dyskontowa Inwestycji'!OTP$34,'5. Bilans projekt'!$C$3:$O$3,0))-INDEX('5. Bilans projekt'!$C$58:$O$58,1,MATCH('12. Ocena dyskontowa Inwestycji'!OTP$34,'5. Bilans projekt'!$C$3:$O$3,0))-INDEX('5. Bilans projekt'!$C$63:$O$63,1,MATCH('12. Ocena dyskontowa Inwestycji'!OTP$34,'5. Bilans projekt'!$C$3:$O$3,0))-INDEX('5. Bilans projekt'!$C$68:$O$68,1,MATCH('12. Ocena dyskontowa Inwestycji'!OTP$34,'5. Bilans projekt'!$C$3:$O$3,0)),"")</f>
        <v/>
      </c>
      <c r="OTQ36" s="131" t="str">
        <f>_xlfn.IFNA(INDEX('5. Bilans projekt'!$C$54:$O$54,1,MATCH('12. Ocena dyskontowa Inwestycji'!OTQ$34,'5. Bilans projekt'!$C$3:$O$3,0))-INDEX('5. Bilans projekt'!$C$58:$O$58,1,MATCH('12. Ocena dyskontowa Inwestycji'!OTQ$34,'5. Bilans projekt'!$C$3:$O$3,0))-INDEX('5. Bilans projekt'!$C$63:$O$63,1,MATCH('12. Ocena dyskontowa Inwestycji'!OTQ$34,'5. Bilans projekt'!$C$3:$O$3,0))-INDEX('5. Bilans projekt'!$C$68:$O$68,1,MATCH('12. Ocena dyskontowa Inwestycji'!OTQ$34,'5. Bilans projekt'!$C$3:$O$3,0)),"")</f>
        <v/>
      </c>
      <c r="OTR36" s="131" t="str">
        <f>_xlfn.IFNA(INDEX('5. Bilans projekt'!$C$54:$O$54,1,MATCH('12. Ocena dyskontowa Inwestycji'!OTR$34,'5. Bilans projekt'!$C$3:$O$3,0))-INDEX('5. Bilans projekt'!$C$58:$O$58,1,MATCH('12. Ocena dyskontowa Inwestycji'!OTR$34,'5. Bilans projekt'!$C$3:$O$3,0))-INDEX('5. Bilans projekt'!$C$63:$O$63,1,MATCH('12. Ocena dyskontowa Inwestycji'!OTR$34,'5. Bilans projekt'!$C$3:$O$3,0))-INDEX('5. Bilans projekt'!$C$68:$O$68,1,MATCH('12. Ocena dyskontowa Inwestycji'!OTR$34,'5. Bilans projekt'!$C$3:$O$3,0)),"")</f>
        <v/>
      </c>
      <c r="OTS36" s="131" t="str">
        <f>_xlfn.IFNA(INDEX('5. Bilans projekt'!$C$54:$O$54,1,MATCH('12. Ocena dyskontowa Inwestycji'!OTS$34,'5. Bilans projekt'!$C$3:$O$3,0))-INDEX('5. Bilans projekt'!$C$58:$O$58,1,MATCH('12. Ocena dyskontowa Inwestycji'!OTS$34,'5. Bilans projekt'!$C$3:$O$3,0))-INDEX('5. Bilans projekt'!$C$63:$O$63,1,MATCH('12. Ocena dyskontowa Inwestycji'!OTS$34,'5. Bilans projekt'!$C$3:$O$3,0))-INDEX('5. Bilans projekt'!$C$68:$O$68,1,MATCH('12. Ocena dyskontowa Inwestycji'!OTS$34,'5. Bilans projekt'!$C$3:$O$3,0)),"")</f>
        <v/>
      </c>
      <c r="OTT36" s="131" t="str">
        <f>_xlfn.IFNA(INDEX('5. Bilans projekt'!$C$54:$O$54,1,MATCH('12. Ocena dyskontowa Inwestycji'!OTT$34,'5. Bilans projekt'!$C$3:$O$3,0))-INDEX('5. Bilans projekt'!$C$58:$O$58,1,MATCH('12. Ocena dyskontowa Inwestycji'!OTT$34,'5. Bilans projekt'!$C$3:$O$3,0))-INDEX('5. Bilans projekt'!$C$63:$O$63,1,MATCH('12. Ocena dyskontowa Inwestycji'!OTT$34,'5. Bilans projekt'!$C$3:$O$3,0))-INDEX('5. Bilans projekt'!$C$68:$O$68,1,MATCH('12. Ocena dyskontowa Inwestycji'!OTT$34,'5. Bilans projekt'!$C$3:$O$3,0)),"")</f>
        <v/>
      </c>
      <c r="OTU36" s="131" t="str">
        <f>_xlfn.IFNA(INDEX('5. Bilans projekt'!$C$54:$O$54,1,MATCH('12. Ocena dyskontowa Inwestycji'!OTU$34,'5. Bilans projekt'!$C$3:$O$3,0))-INDEX('5. Bilans projekt'!$C$58:$O$58,1,MATCH('12. Ocena dyskontowa Inwestycji'!OTU$34,'5. Bilans projekt'!$C$3:$O$3,0))-INDEX('5. Bilans projekt'!$C$63:$O$63,1,MATCH('12. Ocena dyskontowa Inwestycji'!OTU$34,'5. Bilans projekt'!$C$3:$O$3,0))-INDEX('5. Bilans projekt'!$C$68:$O$68,1,MATCH('12. Ocena dyskontowa Inwestycji'!OTU$34,'5. Bilans projekt'!$C$3:$O$3,0)),"")</f>
        <v/>
      </c>
      <c r="OTV36" s="131" t="str">
        <f>_xlfn.IFNA(INDEX('5. Bilans projekt'!$C$54:$O$54,1,MATCH('12. Ocena dyskontowa Inwestycji'!OTV$34,'5. Bilans projekt'!$C$3:$O$3,0))-INDEX('5. Bilans projekt'!$C$58:$O$58,1,MATCH('12. Ocena dyskontowa Inwestycji'!OTV$34,'5. Bilans projekt'!$C$3:$O$3,0))-INDEX('5. Bilans projekt'!$C$63:$O$63,1,MATCH('12. Ocena dyskontowa Inwestycji'!OTV$34,'5. Bilans projekt'!$C$3:$O$3,0))-INDEX('5. Bilans projekt'!$C$68:$O$68,1,MATCH('12. Ocena dyskontowa Inwestycji'!OTV$34,'5. Bilans projekt'!$C$3:$O$3,0)),"")</f>
        <v/>
      </c>
      <c r="OTW36" s="131" t="str">
        <f>_xlfn.IFNA(INDEX('5. Bilans projekt'!$C$54:$O$54,1,MATCH('12. Ocena dyskontowa Inwestycji'!OTW$34,'5. Bilans projekt'!$C$3:$O$3,0))-INDEX('5. Bilans projekt'!$C$58:$O$58,1,MATCH('12. Ocena dyskontowa Inwestycji'!OTW$34,'5. Bilans projekt'!$C$3:$O$3,0))-INDEX('5. Bilans projekt'!$C$63:$O$63,1,MATCH('12. Ocena dyskontowa Inwestycji'!OTW$34,'5. Bilans projekt'!$C$3:$O$3,0))-INDEX('5. Bilans projekt'!$C$68:$O$68,1,MATCH('12. Ocena dyskontowa Inwestycji'!OTW$34,'5. Bilans projekt'!$C$3:$O$3,0)),"")</f>
        <v/>
      </c>
      <c r="OTX36" s="131" t="str">
        <f>_xlfn.IFNA(INDEX('5. Bilans projekt'!$C$54:$O$54,1,MATCH('12. Ocena dyskontowa Inwestycji'!OTX$34,'5. Bilans projekt'!$C$3:$O$3,0))-INDEX('5. Bilans projekt'!$C$58:$O$58,1,MATCH('12. Ocena dyskontowa Inwestycji'!OTX$34,'5. Bilans projekt'!$C$3:$O$3,0))-INDEX('5. Bilans projekt'!$C$63:$O$63,1,MATCH('12. Ocena dyskontowa Inwestycji'!OTX$34,'5. Bilans projekt'!$C$3:$O$3,0))-INDEX('5. Bilans projekt'!$C$68:$O$68,1,MATCH('12. Ocena dyskontowa Inwestycji'!OTX$34,'5. Bilans projekt'!$C$3:$O$3,0)),"")</f>
        <v/>
      </c>
      <c r="OTY36" s="131" t="str">
        <f>_xlfn.IFNA(INDEX('5. Bilans projekt'!$C$54:$O$54,1,MATCH('12. Ocena dyskontowa Inwestycji'!OTY$34,'5. Bilans projekt'!$C$3:$O$3,0))-INDEX('5. Bilans projekt'!$C$58:$O$58,1,MATCH('12. Ocena dyskontowa Inwestycji'!OTY$34,'5. Bilans projekt'!$C$3:$O$3,0))-INDEX('5. Bilans projekt'!$C$63:$O$63,1,MATCH('12. Ocena dyskontowa Inwestycji'!OTY$34,'5. Bilans projekt'!$C$3:$O$3,0))-INDEX('5. Bilans projekt'!$C$68:$O$68,1,MATCH('12. Ocena dyskontowa Inwestycji'!OTY$34,'5. Bilans projekt'!$C$3:$O$3,0)),"")</f>
        <v/>
      </c>
      <c r="OTZ36" s="131" t="str">
        <f>_xlfn.IFNA(INDEX('5. Bilans projekt'!$C$54:$O$54,1,MATCH('12. Ocena dyskontowa Inwestycji'!OTZ$34,'5. Bilans projekt'!$C$3:$O$3,0))-INDEX('5. Bilans projekt'!$C$58:$O$58,1,MATCH('12. Ocena dyskontowa Inwestycji'!OTZ$34,'5. Bilans projekt'!$C$3:$O$3,0))-INDEX('5. Bilans projekt'!$C$63:$O$63,1,MATCH('12. Ocena dyskontowa Inwestycji'!OTZ$34,'5. Bilans projekt'!$C$3:$O$3,0))-INDEX('5. Bilans projekt'!$C$68:$O$68,1,MATCH('12. Ocena dyskontowa Inwestycji'!OTZ$34,'5. Bilans projekt'!$C$3:$O$3,0)),"")</f>
        <v/>
      </c>
      <c r="OUA36" s="131" t="str">
        <f>_xlfn.IFNA(INDEX('5. Bilans projekt'!$C$54:$O$54,1,MATCH('12. Ocena dyskontowa Inwestycji'!OUA$34,'5. Bilans projekt'!$C$3:$O$3,0))-INDEX('5. Bilans projekt'!$C$58:$O$58,1,MATCH('12. Ocena dyskontowa Inwestycji'!OUA$34,'5. Bilans projekt'!$C$3:$O$3,0))-INDEX('5. Bilans projekt'!$C$63:$O$63,1,MATCH('12. Ocena dyskontowa Inwestycji'!OUA$34,'5. Bilans projekt'!$C$3:$O$3,0))-INDEX('5. Bilans projekt'!$C$68:$O$68,1,MATCH('12. Ocena dyskontowa Inwestycji'!OUA$34,'5. Bilans projekt'!$C$3:$O$3,0)),"")</f>
        <v/>
      </c>
      <c r="OUB36" s="131" t="str">
        <f>_xlfn.IFNA(INDEX('5. Bilans projekt'!$C$54:$O$54,1,MATCH('12. Ocena dyskontowa Inwestycji'!OUB$34,'5. Bilans projekt'!$C$3:$O$3,0))-INDEX('5. Bilans projekt'!$C$58:$O$58,1,MATCH('12. Ocena dyskontowa Inwestycji'!OUB$34,'5. Bilans projekt'!$C$3:$O$3,0))-INDEX('5. Bilans projekt'!$C$63:$O$63,1,MATCH('12. Ocena dyskontowa Inwestycji'!OUB$34,'5. Bilans projekt'!$C$3:$O$3,0))-INDEX('5. Bilans projekt'!$C$68:$O$68,1,MATCH('12. Ocena dyskontowa Inwestycji'!OUB$34,'5. Bilans projekt'!$C$3:$O$3,0)),"")</f>
        <v/>
      </c>
      <c r="OUC36" s="131" t="str">
        <f>_xlfn.IFNA(INDEX('5. Bilans projekt'!$C$54:$O$54,1,MATCH('12. Ocena dyskontowa Inwestycji'!OUC$34,'5. Bilans projekt'!$C$3:$O$3,0))-INDEX('5. Bilans projekt'!$C$58:$O$58,1,MATCH('12. Ocena dyskontowa Inwestycji'!OUC$34,'5. Bilans projekt'!$C$3:$O$3,0))-INDEX('5. Bilans projekt'!$C$63:$O$63,1,MATCH('12. Ocena dyskontowa Inwestycji'!OUC$34,'5. Bilans projekt'!$C$3:$O$3,0))-INDEX('5. Bilans projekt'!$C$68:$O$68,1,MATCH('12. Ocena dyskontowa Inwestycji'!OUC$34,'5. Bilans projekt'!$C$3:$O$3,0)),"")</f>
        <v/>
      </c>
      <c r="OUD36" s="131" t="str">
        <f>_xlfn.IFNA(INDEX('5. Bilans projekt'!$C$54:$O$54,1,MATCH('12. Ocena dyskontowa Inwestycji'!OUD$34,'5. Bilans projekt'!$C$3:$O$3,0))-INDEX('5. Bilans projekt'!$C$58:$O$58,1,MATCH('12. Ocena dyskontowa Inwestycji'!OUD$34,'5. Bilans projekt'!$C$3:$O$3,0))-INDEX('5. Bilans projekt'!$C$63:$O$63,1,MATCH('12. Ocena dyskontowa Inwestycji'!OUD$34,'5. Bilans projekt'!$C$3:$O$3,0))-INDEX('5. Bilans projekt'!$C$68:$O$68,1,MATCH('12. Ocena dyskontowa Inwestycji'!OUD$34,'5. Bilans projekt'!$C$3:$O$3,0)),"")</f>
        <v/>
      </c>
      <c r="OUE36" s="131" t="str">
        <f>_xlfn.IFNA(INDEX('5. Bilans projekt'!$C$54:$O$54,1,MATCH('12. Ocena dyskontowa Inwestycji'!OUE$34,'5. Bilans projekt'!$C$3:$O$3,0))-INDEX('5. Bilans projekt'!$C$58:$O$58,1,MATCH('12. Ocena dyskontowa Inwestycji'!OUE$34,'5. Bilans projekt'!$C$3:$O$3,0))-INDEX('5. Bilans projekt'!$C$63:$O$63,1,MATCH('12. Ocena dyskontowa Inwestycji'!OUE$34,'5. Bilans projekt'!$C$3:$O$3,0))-INDEX('5. Bilans projekt'!$C$68:$O$68,1,MATCH('12. Ocena dyskontowa Inwestycji'!OUE$34,'5. Bilans projekt'!$C$3:$O$3,0)),"")</f>
        <v/>
      </c>
      <c r="OUF36" s="131" t="str">
        <f>_xlfn.IFNA(INDEX('5. Bilans projekt'!$C$54:$O$54,1,MATCH('12. Ocena dyskontowa Inwestycji'!OUF$34,'5. Bilans projekt'!$C$3:$O$3,0))-INDEX('5. Bilans projekt'!$C$58:$O$58,1,MATCH('12. Ocena dyskontowa Inwestycji'!OUF$34,'5. Bilans projekt'!$C$3:$O$3,0))-INDEX('5. Bilans projekt'!$C$63:$O$63,1,MATCH('12. Ocena dyskontowa Inwestycji'!OUF$34,'5. Bilans projekt'!$C$3:$O$3,0))-INDEX('5. Bilans projekt'!$C$68:$O$68,1,MATCH('12. Ocena dyskontowa Inwestycji'!OUF$34,'5. Bilans projekt'!$C$3:$O$3,0)),"")</f>
        <v/>
      </c>
      <c r="OUG36" s="131" t="str">
        <f>_xlfn.IFNA(INDEX('5. Bilans projekt'!$C$54:$O$54,1,MATCH('12. Ocena dyskontowa Inwestycji'!OUG$34,'5. Bilans projekt'!$C$3:$O$3,0))-INDEX('5. Bilans projekt'!$C$58:$O$58,1,MATCH('12. Ocena dyskontowa Inwestycji'!OUG$34,'5. Bilans projekt'!$C$3:$O$3,0))-INDEX('5. Bilans projekt'!$C$63:$O$63,1,MATCH('12. Ocena dyskontowa Inwestycji'!OUG$34,'5. Bilans projekt'!$C$3:$O$3,0))-INDEX('5. Bilans projekt'!$C$68:$O$68,1,MATCH('12. Ocena dyskontowa Inwestycji'!OUG$34,'5. Bilans projekt'!$C$3:$O$3,0)),"")</f>
        <v/>
      </c>
      <c r="OUH36" s="131" t="str">
        <f>_xlfn.IFNA(INDEX('5. Bilans projekt'!$C$54:$O$54,1,MATCH('12. Ocena dyskontowa Inwestycji'!OUH$34,'5. Bilans projekt'!$C$3:$O$3,0))-INDEX('5. Bilans projekt'!$C$58:$O$58,1,MATCH('12. Ocena dyskontowa Inwestycji'!OUH$34,'5. Bilans projekt'!$C$3:$O$3,0))-INDEX('5. Bilans projekt'!$C$63:$O$63,1,MATCH('12. Ocena dyskontowa Inwestycji'!OUH$34,'5. Bilans projekt'!$C$3:$O$3,0))-INDEX('5. Bilans projekt'!$C$68:$O$68,1,MATCH('12. Ocena dyskontowa Inwestycji'!OUH$34,'5. Bilans projekt'!$C$3:$O$3,0)),"")</f>
        <v/>
      </c>
      <c r="OUI36" s="131" t="str">
        <f>_xlfn.IFNA(INDEX('5. Bilans projekt'!$C$54:$O$54,1,MATCH('12. Ocena dyskontowa Inwestycji'!OUI$34,'5. Bilans projekt'!$C$3:$O$3,0))-INDEX('5. Bilans projekt'!$C$58:$O$58,1,MATCH('12. Ocena dyskontowa Inwestycji'!OUI$34,'5. Bilans projekt'!$C$3:$O$3,0))-INDEX('5. Bilans projekt'!$C$63:$O$63,1,MATCH('12. Ocena dyskontowa Inwestycji'!OUI$34,'5. Bilans projekt'!$C$3:$O$3,0))-INDEX('5. Bilans projekt'!$C$68:$O$68,1,MATCH('12. Ocena dyskontowa Inwestycji'!OUI$34,'5. Bilans projekt'!$C$3:$O$3,0)),"")</f>
        <v/>
      </c>
      <c r="OUJ36" s="131" t="str">
        <f>_xlfn.IFNA(INDEX('5. Bilans projekt'!$C$54:$O$54,1,MATCH('12. Ocena dyskontowa Inwestycji'!OUJ$34,'5. Bilans projekt'!$C$3:$O$3,0))-INDEX('5. Bilans projekt'!$C$58:$O$58,1,MATCH('12. Ocena dyskontowa Inwestycji'!OUJ$34,'5. Bilans projekt'!$C$3:$O$3,0))-INDEX('5. Bilans projekt'!$C$63:$O$63,1,MATCH('12. Ocena dyskontowa Inwestycji'!OUJ$34,'5. Bilans projekt'!$C$3:$O$3,0))-INDEX('5. Bilans projekt'!$C$68:$O$68,1,MATCH('12. Ocena dyskontowa Inwestycji'!OUJ$34,'5. Bilans projekt'!$C$3:$O$3,0)),"")</f>
        <v/>
      </c>
      <c r="OUK36" s="131" t="str">
        <f>_xlfn.IFNA(INDEX('5. Bilans projekt'!$C$54:$O$54,1,MATCH('12. Ocena dyskontowa Inwestycji'!OUK$34,'5. Bilans projekt'!$C$3:$O$3,0))-INDEX('5. Bilans projekt'!$C$58:$O$58,1,MATCH('12. Ocena dyskontowa Inwestycji'!OUK$34,'5. Bilans projekt'!$C$3:$O$3,0))-INDEX('5. Bilans projekt'!$C$63:$O$63,1,MATCH('12. Ocena dyskontowa Inwestycji'!OUK$34,'5. Bilans projekt'!$C$3:$O$3,0))-INDEX('5. Bilans projekt'!$C$68:$O$68,1,MATCH('12. Ocena dyskontowa Inwestycji'!OUK$34,'5. Bilans projekt'!$C$3:$O$3,0)),"")</f>
        <v/>
      </c>
      <c r="OUL36" s="131" t="str">
        <f>_xlfn.IFNA(INDEX('5. Bilans projekt'!$C$54:$O$54,1,MATCH('12. Ocena dyskontowa Inwestycji'!OUL$34,'5. Bilans projekt'!$C$3:$O$3,0))-INDEX('5. Bilans projekt'!$C$58:$O$58,1,MATCH('12. Ocena dyskontowa Inwestycji'!OUL$34,'5. Bilans projekt'!$C$3:$O$3,0))-INDEX('5. Bilans projekt'!$C$63:$O$63,1,MATCH('12. Ocena dyskontowa Inwestycji'!OUL$34,'5. Bilans projekt'!$C$3:$O$3,0))-INDEX('5. Bilans projekt'!$C$68:$O$68,1,MATCH('12. Ocena dyskontowa Inwestycji'!OUL$34,'5. Bilans projekt'!$C$3:$O$3,0)),"")</f>
        <v/>
      </c>
      <c r="OUM36" s="131" t="str">
        <f>_xlfn.IFNA(INDEX('5. Bilans projekt'!$C$54:$O$54,1,MATCH('12. Ocena dyskontowa Inwestycji'!OUM$34,'5. Bilans projekt'!$C$3:$O$3,0))-INDEX('5. Bilans projekt'!$C$58:$O$58,1,MATCH('12. Ocena dyskontowa Inwestycji'!OUM$34,'5. Bilans projekt'!$C$3:$O$3,0))-INDEX('5. Bilans projekt'!$C$63:$O$63,1,MATCH('12. Ocena dyskontowa Inwestycji'!OUM$34,'5. Bilans projekt'!$C$3:$O$3,0))-INDEX('5. Bilans projekt'!$C$68:$O$68,1,MATCH('12. Ocena dyskontowa Inwestycji'!OUM$34,'5. Bilans projekt'!$C$3:$O$3,0)),"")</f>
        <v/>
      </c>
      <c r="OUN36" s="131" t="str">
        <f>_xlfn.IFNA(INDEX('5. Bilans projekt'!$C$54:$O$54,1,MATCH('12. Ocena dyskontowa Inwestycji'!OUN$34,'5. Bilans projekt'!$C$3:$O$3,0))-INDEX('5. Bilans projekt'!$C$58:$O$58,1,MATCH('12. Ocena dyskontowa Inwestycji'!OUN$34,'5. Bilans projekt'!$C$3:$O$3,0))-INDEX('5. Bilans projekt'!$C$63:$O$63,1,MATCH('12. Ocena dyskontowa Inwestycji'!OUN$34,'5. Bilans projekt'!$C$3:$O$3,0))-INDEX('5. Bilans projekt'!$C$68:$O$68,1,MATCH('12. Ocena dyskontowa Inwestycji'!OUN$34,'5. Bilans projekt'!$C$3:$O$3,0)),"")</f>
        <v/>
      </c>
      <c r="OUO36" s="131" t="str">
        <f>_xlfn.IFNA(INDEX('5. Bilans projekt'!$C$54:$O$54,1,MATCH('12. Ocena dyskontowa Inwestycji'!OUO$34,'5. Bilans projekt'!$C$3:$O$3,0))-INDEX('5. Bilans projekt'!$C$58:$O$58,1,MATCH('12. Ocena dyskontowa Inwestycji'!OUO$34,'5. Bilans projekt'!$C$3:$O$3,0))-INDEX('5. Bilans projekt'!$C$63:$O$63,1,MATCH('12. Ocena dyskontowa Inwestycji'!OUO$34,'5. Bilans projekt'!$C$3:$O$3,0))-INDEX('5. Bilans projekt'!$C$68:$O$68,1,MATCH('12. Ocena dyskontowa Inwestycji'!OUO$34,'5. Bilans projekt'!$C$3:$O$3,0)),"")</f>
        <v/>
      </c>
      <c r="OUP36" s="131" t="str">
        <f>_xlfn.IFNA(INDEX('5. Bilans projekt'!$C$54:$O$54,1,MATCH('12. Ocena dyskontowa Inwestycji'!OUP$34,'5. Bilans projekt'!$C$3:$O$3,0))-INDEX('5. Bilans projekt'!$C$58:$O$58,1,MATCH('12. Ocena dyskontowa Inwestycji'!OUP$34,'5. Bilans projekt'!$C$3:$O$3,0))-INDEX('5. Bilans projekt'!$C$63:$O$63,1,MATCH('12. Ocena dyskontowa Inwestycji'!OUP$34,'5. Bilans projekt'!$C$3:$O$3,0))-INDEX('5. Bilans projekt'!$C$68:$O$68,1,MATCH('12. Ocena dyskontowa Inwestycji'!OUP$34,'5. Bilans projekt'!$C$3:$O$3,0)),"")</f>
        <v/>
      </c>
      <c r="OUQ36" s="131" t="str">
        <f>_xlfn.IFNA(INDEX('5. Bilans projekt'!$C$54:$O$54,1,MATCH('12. Ocena dyskontowa Inwestycji'!OUQ$34,'5. Bilans projekt'!$C$3:$O$3,0))-INDEX('5. Bilans projekt'!$C$58:$O$58,1,MATCH('12. Ocena dyskontowa Inwestycji'!OUQ$34,'5. Bilans projekt'!$C$3:$O$3,0))-INDEX('5. Bilans projekt'!$C$63:$O$63,1,MATCH('12. Ocena dyskontowa Inwestycji'!OUQ$34,'5. Bilans projekt'!$C$3:$O$3,0))-INDEX('5. Bilans projekt'!$C$68:$O$68,1,MATCH('12. Ocena dyskontowa Inwestycji'!OUQ$34,'5. Bilans projekt'!$C$3:$O$3,0)),"")</f>
        <v/>
      </c>
      <c r="OUR36" s="131" t="str">
        <f>_xlfn.IFNA(INDEX('5. Bilans projekt'!$C$54:$O$54,1,MATCH('12. Ocena dyskontowa Inwestycji'!OUR$34,'5. Bilans projekt'!$C$3:$O$3,0))-INDEX('5. Bilans projekt'!$C$58:$O$58,1,MATCH('12. Ocena dyskontowa Inwestycji'!OUR$34,'5. Bilans projekt'!$C$3:$O$3,0))-INDEX('5. Bilans projekt'!$C$63:$O$63,1,MATCH('12. Ocena dyskontowa Inwestycji'!OUR$34,'5. Bilans projekt'!$C$3:$O$3,0))-INDEX('5. Bilans projekt'!$C$68:$O$68,1,MATCH('12. Ocena dyskontowa Inwestycji'!OUR$34,'5. Bilans projekt'!$C$3:$O$3,0)),"")</f>
        <v/>
      </c>
      <c r="OUS36" s="131" t="str">
        <f>_xlfn.IFNA(INDEX('5. Bilans projekt'!$C$54:$O$54,1,MATCH('12. Ocena dyskontowa Inwestycji'!OUS$34,'5. Bilans projekt'!$C$3:$O$3,0))-INDEX('5. Bilans projekt'!$C$58:$O$58,1,MATCH('12. Ocena dyskontowa Inwestycji'!OUS$34,'5. Bilans projekt'!$C$3:$O$3,0))-INDEX('5. Bilans projekt'!$C$63:$O$63,1,MATCH('12. Ocena dyskontowa Inwestycji'!OUS$34,'5. Bilans projekt'!$C$3:$O$3,0))-INDEX('5. Bilans projekt'!$C$68:$O$68,1,MATCH('12. Ocena dyskontowa Inwestycji'!OUS$34,'5. Bilans projekt'!$C$3:$O$3,0)),"")</f>
        <v/>
      </c>
      <c r="OUT36" s="131" t="str">
        <f>_xlfn.IFNA(INDEX('5. Bilans projekt'!$C$54:$O$54,1,MATCH('12. Ocena dyskontowa Inwestycji'!OUT$34,'5. Bilans projekt'!$C$3:$O$3,0))-INDEX('5. Bilans projekt'!$C$58:$O$58,1,MATCH('12. Ocena dyskontowa Inwestycji'!OUT$34,'5. Bilans projekt'!$C$3:$O$3,0))-INDEX('5. Bilans projekt'!$C$63:$O$63,1,MATCH('12. Ocena dyskontowa Inwestycji'!OUT$34,'5. Bilans projekt'!$C$3:$O$3,0))-INDEX('5. Bilans projekt'!$C$68:$O$68,1,MATCH('12. Ocena dyskontowa Inwestycji'!OUT$34,'5. Bilans projekt'!$C$3:$O$3,0)),"")</f>
        <v/>
      </c>
      <c r="OUU36" s="131" t="str">
        <f>_xlfn.IFNA(INDEX('5. Bilans projekt'!$C$54:$O$54,1,MATCH('12. Ocena dyskontowa Inwestycji'!OUU$34,'5. Bilans projekt'!$C$3:$O$3,0))-INDEX('5. Bilans projekt'!$C$58:$O$58,1,MATCH('12. Ocena dyskontowa Inwestycji'!OUU$34,'5. Bilans projekt'!$C$3:$O$3,0))-INDEX('5. Bilans projekt'!$C$63:$O$63,1,MATCH('12. Ocena dyskontowa Inwestycji'!OUU$34,'5. Bilans projekt'!$C$3:$O$3,0))-INDEX('5. Bilans projekt'!$C$68:$O$68,1,MATCH('12. Ocena dyskontowa Inwestycji'!OUU$34,'5. Bilans projekt'!$C$3:$O$3,0)),"")</f>
        <v/>
      </c>
      <c r="OUV36" s="131" t="str">
        <f>_xlfn.IFNA(INDEX('5. Bilans projekt'!$C$54:$O$54,1,MATCH('12. Ocena dyskontowa Inwestycji'!OUV$34,'5. Bilans projekt'!$C$3:$O$3,0))-INDEX('5. Bilans projekt'!$C$58:$O$58,1,MATCH('12. Ocena dyskontowa Inwestycji'!OUV$34,'5. Bilans projekt'!$C$3:$O$3,0))-INDEX('5. Bilans projekt'!$C$63:$O$63,1,MATCH('12. Ocena dyskontowa Inwestycji'!OUV$34,'5. Bilans projekt'!$C$3:$O$3,0))-INDEX('5. Bilans projekt'!$C$68:$O$68,1,MATCH('12. Ocena dyskontowa Inwestycji'!OUV$34,'5. Bilans projekt'!$C$3:$O$3,0)),"")</f>
        <v/>
      </c>
      <c r="OUW36" s="131" t="str">
        <f>_xlfn.IFNA(INDEX('5. Bilans projekt'!$C$54:$O$54,1,MATCH('12. Ocena dyskontowa Inwestycji'!OUW$34,'5. Bilans projekt'!$C$3:$O$3,0))-INDEX('5. Bilans projekt'!$C$58:$O$58,1,MATCH('12. Ocena dyskontowa Inwestycji'!OUW$34,'5. Bilans projekt'!$C$3:$O$3,0))-INDEX('5. Bilans projekt'!$C$63:$O$63,1,MATCH('12. Ocena dyskontowa Inwestycji'!OUW$34,'5. Bilans projekt'!$C$3:$O$3,0))-INDEX('5. Bilans projekt'!$C$68:$O$68,1,MATCH('12. Ocena dyskontowa Inwestycji'!OUW$34,'5. Bilans projekt'!$C$3:$O$3,0)),"")</f>
        <v/>
      </c>
      <c r="OUX36" s="131" t="str">
        <f>_xlfn.IFNA(INDEX('5. Bilans projekt'!$C$54:$O$54,1,MATCH('12. Ocena dyskontowa Inwestycji'!OUX$34,'5. Bilans projekt'!$C$3:$O$3,0))-INDEX('5. Bilans projekt'!$C$58:$O$58,1,MATCH('12. Ocena dyskontowa Inwestycji'!OUX$34,'5. Bilans projekt'!$C$3:$O$3,0))-INDEX('5. Bilans projekt'!$C$63:$O$63,1,MATCH('12. Ocena dyskontowa Inwestycji'!OUX$34,'5. Bilans projekt'!$C$3:$O$3,0))-INDEX('5. Bilans projekt'!$C$68:$O$68,1,MATCH('12. Ocena dyskontowa Inwestycji'!OUX$34,'5. Bilans projekt'!$C$3:$O$3,0)),"")</f>
        <v/>
      </c>
      <c r="OUY36" s="131" t="str">
        <f>_xlfn.IFNA(INDEX('5. Bilans projekt'!$C$54:$O$54,1,MATCH('12. Ocena dyskontowa Inwestycji'!OUY$34,'5. Bilans projekt'!$C$3:$O$3,0))-INDEX('5. Bilans projekt'!$C$58:$O$58,1,MATCH('12. Ocena dyskontowa Inwestycji'!OUY$34,'5. Bilans projekt'!$C$3:$O$3,0))-INDEX('5. Bilans projekt'!$C$63:$O$63,1,MATCH('12. Ocena dyskontowa Inwestycji'!OUY$34,'5. Bilans projekt'!$C$3:$O$3,0))-INDEX('5. Bilans projekt'!$C$68:$O$68,1,MATCH('12. Ocena dyskontowa Inwestycji'!OUY$34,'5. Bilans projekt'!$C$3:$O$3,0)),"")</f>
        <v/>
      </c>
      <c r="OUZ36" s="131" t="str">
        <f>_xlfn.IFNA(INDEX('5. Bilans projekt'!$C$54:$O$54,1,MATCH('12. Ocena dyskontowa Inwestycji'!OUZ$34,'5. Bilans projekt'!$C$3:$O$3,0))-INDEX('5. Bilans projekt'!$C$58:$O$58,1,MATCH('12. Ocena dyskontowa Inwestycji'!OUZ$34,'5. Bilans projekt'!$C$3:$O$3,0))-INDEX('5. Bilans projekt'!$C$63:$O$63,1,MATCH('12. Ocena dyskontowa Inwestycji'!OUZ$34,'5. Bilans projekt'!$C$3:$O$3,0))-INDEX('5. Bilans projekt'!$C$68:$O$68,1,MATCH('12. Ocena dyskontowa Inwestycji'!OUZ$34,'5. Bilans projekt'!$C$3:$O$3,0)),"")</f>
        <v/>
      </c>
      <c r="OVA36" s="131" t="str">
        <f>_xlfn.IFNA(INDEX('5. Bilans projekt'!$C$54:$O$54,1,MATCH('12. Ocena dyskontowa Inwestycji'!OVA$34,'5. Bilans projekt'!$C$3:$O$3,0))-INDEX('5. Bilans projekt'!$C$58:$O$58,1,MATCH('12. Ocena dyskontowa Inwestycji'!OVA$34,'5. Bilans projekt'!$C$3:$O$3,0))-INDEX('5. Bilans projekt'!$C$63:$O$63,1,MATCH('12. Ocena dyskontowa Inwestycji'!OVA$34,'5. Bilans projekt'!$C$3:$O$3,0))-INDEX('5. Bilans projekt'!$C$68:$O$68,1,MATCH('12. Ocena dyskontowa Inwestycji'!OVA$34,'5. Bilans projekt'!$C$3:$O$3,0)),"")</f>
        <v/>
      </c>
      <c r="OVB36" s="131" t="str">
        <f>_xlfn.IFNA(INDEX('5. Bilans projekt'!$C$54:$O$54,1,MATCH('12. Ocena dyskontowa Inwestycji'!OVB$34,'5. Bilans projekt'!$C$3:$O$3,0))-INDEX('5. Bilans projekt'!$C$58:$O$58,1,MATCH('12. Ocena dyskontowa Inwestycji'!OVB$34,'5. Bilans projekt'!$C$3:$O$3,0))-INDEX('5. Bilans projekt'!$C$63:$O$63,1,MATCH('12. Ocena dyskontowa Inwestycji'!OVB$34,'5. Bilans projekt'!$C$3:$O$3,0))-INDEX('5. Bilans projekt'!$C$68:$O$68,1,MATCH('12. Ocena dyskontowa Inwestycji'!OVB$34,'5. Bilans projekt'!$C$3:$O$3,0)),"")</f>
        <v/>
      </c>
      <c r="OVC36" s="131" t="str">
        <f>_xlfn.IFNA(INDEX('5. Bilans projekt'!$C$54:$O$54,1,MATCH('12. Ocena dyskontowa Inwestycji'!OVC$34,'5. Bilans projekt'!$C$3:$O$3,0))-INDEX('5. Bilans projekt'!$C$58:$O$58,1,MATCH('12. Ocena dyskontowa Inwestycji'!OVC$34,'5. Bilans projekt'!$C$3:$O$3,0))-INDEX('5. Bilans projekt'!$C$63:$O$63,1,MATCH('12. Ocena dyskontowa Inwestycji'!OVC$34,'5. Bilans projekt'!$C$3:$O$3,0))-INDEX('5. Bilans projekt'!$C$68:$O$68,1,MATCH('12. Ocena dyskontowa Inwestycji'!OVC$34,'5. Bilans projekt'!$C$3:$O$3,0)),"")</f>
        <v/>
      </c>
      <c r="OVD36" s="131" t="str">
        <f>_xlfn.IFNA(INDEX('5. Bilans projekt'!$C$54:$O$54,1,MATCH('12. Ocena dyskontowa Inwestycji'!OVD$34,'5. Bilans projekt'!$C$3:$O$3,0))-INDEX('5. Bilans projekt'!$C$58:$O$58,1,MATCH('12. Ocena dyskontowa Inwestycji'!OVD$34,'5. Bilans projekt'!$C$3:$O$3,0))-INDEX('5. Bilans projekt'!$C$63:$O$63,1,MATCH('12. Ocena dyskontowa Inwestycji'!OVD$34,'5. Bilans projekt'!$C$3:$O$3,0))-INDEX('5. Bilans projekt'!$C$68:$O$68,1,MATCH('12. Ocena dyskontowa Inwestycji'!OVD$34,'5. Bilans projekt'!$C$3:$O$3,0)),"")</f>
        <v/>
      </c>
      <c r="OVE36" s="131" t="str">
        <f>_xlfn.IFNA(INDEX('5. Bilans projekt'!$C$54:$O$54,1,MATCH('12. Ocena dyskontowa Inwestycji'!OVE$34,'5. Bilans projekt'!$C$3:$O$3,0))-INDEX('5. Bilans projekt'!$C$58:$O$58,1,MATCH('12. Ocena dyskontowa Inwestycji'!OVE$34,'5. Bilans projekt'!$C$3:$O$3,0))-INDEX('5. Bilans projekt'!$C$63:$O$63,1,MATCH('12. Ocena dyskontowa Inwestycji'!OVE$34,'5. Bilans projekt'!$C$3:$O$3,0))-INDEX('5. Bilans projekt'!$C$68:$O$68,1,MATCH('12. Ocena dyskontowa Inwestycji'!OVE$34,'5. Bilans projekt'!$C$3:$O$3,0)),"")</f>
        <v/>
      </c>
      <c r="OVF36" s="131" t="str">
        <f>_xlfn.IFNA(INDEX('5. Bilans projekt'!$C$54:$O$54,1,MATCH('12. Ocena dyskontowa Inwestycji'!OVF$34,'5. Bilans projekt'!$C$3:$O$3,0))-INDEX('5. Bilans projekt'!$C$58:$O$58,1,MATCH('12. Ocena dyskontowa Inwestycji'!OVF$34,'5. Bilans projekt'!$C$3:$O$3,0))-INDEX('5. Bilans projekt'!$C$63:$O$63,1,MATCH('12. Ocena dyskontowa Inwestycji'!OVF$34,'5. Bilans projekt'!$C$3:$O$3,0))-INDEX('5. Bilans projekt'!$C$68:$O$68,1,MATCH('12. Ocena dyskontowa Inwestycji'!OVF$34,'5. Bilans projekt'!$C$3:$O$3,0)),"")</f>
        <v/>
      </c>
      <c r="OVG36" s="131" t="str">
        <f>_xlfn.IFNA(INDEX('5. Bilans projekt'!$C$54:$O$54,1,MATCH('12. Ocena dyskontowa Inwestycji'!OVG$34,'5. Bilans projekt'!$C$3:$O$3,0))-INDEX('5. Bilans projekt'!$C$58:$O$58,1,MATCH('12. Ocena dyskontowa Inwestycji'!OVG$34,'5. Bilans projekt'!$C$3:$O$3,0))-INDEX('5. Bilans projekt'!$C$63:$O$63,1,MATCH('12. Ocena dyskontowa Inwestycji'!OVG$34,'5. Bilans projekt'!$C$3:$O$3,0))-INDEX('5. Bilans projekt'!$C$68:$O$68,1,MATCH('12. Ocena dyskontowa Inwestycji'!OVG$34,'5. Bilans projekt'!$C$3:$O$3,0)),"")</f>
        <v/>
      </c>
      <c r="OVH36" s="131" t="str">
        <f>_xlfn.IFNA(INDEX('5. Bilans projekt'!$C$54:$O$54,1,MATCH('12. Ocena dyskontowa Inwestycji'!OVH$34,'5. Bilans projekt'!$C$3:$O$3,0))-INDEX('5. Bilans projekt'!$C$58:$O$58,1,MATCH('12. Ocena dyskontowa Inwestycji'!OVH$34,'5. Bilans projekt'!$C$3:$O$3,0))-INDEX('5. Bilans projekt'!$C$63:$O$63,1,MATCH('12. Ocena dyskontowa Inwestycji'!OVH$34,'5. Bilans projekt'!$C$3:$O$3,0))-INDEX('5. Bilans projekt'!$C$68:$O$68,1,MATCH('12. Ocena dyskontowa Inwestycji'!OVH$34,'5. Bilans projekt'!$C$3:$O$3,0)),"")</f>
        <v/>
      </c>
      <c r="OVI36" s="131" t="str">
        <f>_xlfn.IFNA(INDEX('5. Bilans projekt'!$C$54:$O$54,1,MATCH('12. Ocena dyskontowa Inwestycji'!OVI$34,'5. Bilans projekt'!$C$3:$O$3,0))-INDEX('5. Bilans projekt'!$C$58:$O$58,1,MATCH('12. Ocena dyskontowa Inwestycji'!OVI$34,'5. Bilans projekt'!$C$3:$O$3,0))-INDEX('5. Bilans projekt'!$C$63:$O$63,1,MATCH('12. Ocena dyskontowa Inwestycji'!OVI$34,'5. Bilans projekt'!$C$3:$O$3,0))-INDEX('5. Bilans projekt'!$C$68:$O$68,1,MATCH('12. Ocena dyskontowa Inwestycji'!OVI$34,'5. Bilans projekt'!$C$3:$O$3,0)),"")</f>
        <v/>
      </c>
      <c r="OVJ36" s="131" t="str">
        <f>_xlfn.IFNA(INDEX('5. Bilans projekt'!$C$54:$O$54,1,MATCH('12. Ocena dyskontowa Inwestycji'!OVJ$34,'5. Bilans projekt'!$C$3:$O$3,0))-INDEX('5. Bilans projekt'!$C$58:$O$58,1,MATCH('12. Ocena dyskontowa Inwestycji'!OVJ$34,'5. Bilans projekt'!$C$3:$O$3,0))-INDEX('5. Bilans projekt'!$C$63:$O$63,1,MATCH('12. Ocena dyskontowa Inwestycji'!OVJ$34,'5. Bilans projekt'!$C$3:$O$3,0))-INDEX('5. Bilans projekt'!$C$68:$O$68,1,MATCH('12. Ocena dyskontowa Inwestycji'!OVJ$34,'5. Bilans projekt'!$C$3:$O$3,0)),"")</f>
        <v/>
      </c>
      <c r="OVK36" s="131" t="str">
        <f>_xlfn.IFNA(INDEX('5. Bilans projekt'!$C$54:$O$54,1,MATCH('12. Ocena dyskontowa Inwestycji'!OVK$34,'5. Bilans projekt'!$C$3:$O$3,0))-INDEX('5. Bilans projekt'!$C$58:$O$58,1,MATCH('12. Ocena dyskontowa Inwestycji'!OVK$34,'5. Bilans projekt'!$C$3:$O$3,0))-INDEX('5. Bilans projekt'!$C$63:$O$63,1,MATCH('12. Ocena dyskontowa Inwestycji'!OVK$34,'5. Bilans projekt'!$C$3:$O$3,0))-INDEX('5. Bilans projekt'!$C$68:$O$68,1,MATCH('12. Ocena dyskontowa Inwestycji'!OVK$34,'5. Bilans projekt'!$C$3:$O$3,0)),"")</f>
        <v/>
      </c>
      <c r="OVL36" s="131" t="str">
        <f>_xlfn.IFNA(INDEX('5. Bilans projekt'!$C$54:$O$54,1,MATCH('12. Ocena dyskontowa Inwestycji'!OVL$34,'5. Bilans projekt'!$C$3:$O$3,0))-INDEX('5. Bilans projekt'!$C$58:$O$58,1,MATCH('12. Ocena dyskontowa Inwestycji'!OVL$34,'5. Bilans projekt'!$C$3:$O$3,0))-INDEX('5. Bilans projekt'!$C$63:$O$63,1,MATCH('12. Ocena dyskontowa Inwestycji'!OVL$34,'5. Bilans projekt'!$C$3:$O$3,0))-INDEX('5. Bilans projekt'!$C$68:$O$68,1,MATCH('12. Ocena dyskontowa Inwestycji'!OVL$34,'5. Bilans projekt'!$C$3:$O$3,0)),"")</f>
        <v/>
      </c>
      <c r="OVM36" s="131" t="str">
        <f>_xlfn.IFNA(INDEX('5. Bilans projekt'!$C$54:$O$54,1,MATCH('12. Ocena dyskontowa Inwestycji'!OVM$34,'5. Bilans projekt'!$C$3:$O$3,0))-INDEX('5. Bilans projekt'!$C$58:$O$58,1,MATCH('12. Ocena dyskontowa Inwestycji'!OVM$34,'5. Bilans projekt'!$C$3:$O$3,0))-INDEX('5. Bilans projekt'!$C$63:$O$63,1,MATCH('12. Ocena dyskontowa Inwestycji'!OVM$34,'5. Bilans projekt'!$C$3:$O$3,0))-INDEX('5. Bilans projekt'!$C$68:$O$68,1,MATCH('12. Ocena dyskontowa Inwestycji'!OVM$34,'5. Bilans projekt'!$C$3:$O$3,0)),"")</f>
        <v/>
      </c>
      <c r="OVN36" s="131" t="str">
        <f>_xlfn.IFNA(INDEX('5. Bilans projekt'!$C$54:$O$54,1,MATCH('12. Ocena dyskontowa Inwestycji'!OVN$34,'5. Bilans projekt'!$C$3:$O$3,0))-INDEX('5. Bilans projekt'!$C$58:$O$58,1,MATCH('12. Ocena dyskontowa Inwestycji'!OVN$34,'5. Bilans projekt'!$C$3:$O$3,0))-INDEX('5. Bilans projekt'!$C$63:$O$63,1,MATCH('12. Ocena dyskontowa Inwestycji'!OVN$34,'5. Bilans projekt'!$C$3:$O$3,0))-INDEX('5. Bilans projekt'!$C$68:$O$68,1,MATCH('12. Ocena dyskontowa Inwestycji'!OVN$34,'5. Bilans projekt'!$C$3:$O$3,0)),"")</f>
        <v/>
      </c>
      <c r="OVO36" s="131" t="str">
        <f>_xlfn.IFNA(INDEX('5. Bilans projekt'!$C$54:$O$54,1,MATCH('12. Ocena dyskontowa Inwestycji'!OVO$34,'5. Bilans projekt'!$C$3:$O$3,0))-INDEX('5. Bilans projekt'!$C$58:$O$58,1,MATCH('12. Ocena dyskontowa Inwestycji'!OVO$34,'5. Bilans projekt'!$C$3:$O$3,0))-INDEX('5. Bilans projekt'!$C$63:$O$63,1,MATCH('12. Ocena dyskontowa Inwestycji'!OVO$34,'5. Bilans projekt'!$C$3:$O$3,0))-INDEX('5. Bilans projekt'!$C$68:$O$68,1,MATCH('12. Ocena dyskontowa Inwestycji'!OVO$34,'5. Bilans projekt'!$C$3:$O$3,0)),"")</f>
        <v/>
      </c>
      <c r="OVP36" s="131" t="str">
        <f>_xlfn.IFNA(INDEX('5. Bilans projekt'!$C$54:$O$54,1,MATCH('12. Ocena dyskontowa Inwestycji'!OVP$34,'5. Bilans projekt'!$C$3:$O$3,0))-INDEX('5. Bilans projekt'!$C$58:$O$58,1,MATCH('12. Ocena dyskontowa Inwestycji'!OVP$34,'5. Bilans projekt'!$C$3:$O$3,0))-INDEX('5. Bilans projekt'!$C$63:$O$63,1,MATCH('12. Ocena dyskontowa Inwestycji'!OVP$34,'5. Bilans projekt'!$C$3:$O$3,0))-INDEX('5. Bilans projekt'!$C$68:$O$68,1,MATCH('12. Ocena dyskontowa Inwestycji'!OVP$34,'5. Bilans projekt'!$C$3:$O$3,0)),"")</f>
        <v/>
      </c>
      <c r="OVQ36" s="131" t="str">
        <f>_xlfn.IFNA(INDEX('5. Bilans projekt'!$C$54:$O$54,1,MATCH('12. Ocena dyskontowa Inwestycji'!OVQ$34,'5. Bilans projekt'!$C$3:$O$3,0))-INDEX('5. Bilans projekt'!$C$58:$O$58,1,MATCH('12. Ocena dyskontowa Inwestycji'!OVQ$34,'5. Bilans projekt'!$C$3:$O$3,0))-INDEX('5. Bilans projekt'!$C$63:$O$63,1,MATCH('12. Ocena dyskontowa Inwestycji'!OVQ$34,'5. Bilans projekt'!$C$3:$O$3,0))-INDEX('5. Bilans projekt'!$C$68:$O$68,1,MATCH('12. Ocena dyskontowa Inwestycji'!OVQ$34,'5. Bilans projekt'!$C$3:$O$3,0)),"")</f>
        <v/>
      </c>
      <c r="OVR36" s="131" t="str">
        <f>_xlfn.IFNA(INDEX('5. Bilans projekt'!$C$54:$O$54,1,MATCH('12. Ocena dyskontowa Inwestycji'!OVR$34,'5. Bilans projekt'!$C$3:$O$3,0))-INDEX('5. Bilans projekt'!$C$58:$O$58,1,MATCH('12. Ocena dyskontowa Inwestycji'!OVR$34,'5. Bilans projekt'!$C$3:$O$3,0))-INDEX('5. Bilans projekt'!$C$63:$O$63,1,MATCH('12. Ocena dyskontowa Inwestycji'!OVR$34,'5. Bilans projekt'!$C$3:$O$3,0))-INDEX('5. Bilans projekt'!$C$68:$O$68,1,MATCH('12. Ocena dyskontowa Inwestycji'!OVR$34,'5. Bilans projekt'!$C$3:$O$3,0)),"")</f>
        <v/>
      </c>
      <c r="OVS36" s="131" t="str">
        <f>_xlfn.IFNA(INDEX('5. Bilans projekt'!$C$54:$O$54,1,MATCH('12. Ocena dyskontowa Inwestycji'!OVS$34,'5. Bilans projekt'!$C$3:$O$3,0))-INDEX('5. Bilans projekt'!$C$58:$O$58,1,MATCH('12. Ocena dyskontowa Inwestycji'!OVS$34,'5. Bilans projekt'!$C$3:$O$3,0))-INDEX('5. Bilans projekt'!$C$63:$O$63,1,MATCH('12. Ocena dyskontowa Inwestycji'!OVS$34,'5. Bilans projekt'!$C$3:$O$3,0))-INDEX('5. Bilans projekt'!$C$68:$O$68,1,MATCH('12. Ocena dyskontowa Inwestycji'!OVS$34,'5. Bilans projekt'!$C$3:$O$3,0)),"")</f>
        <v/>
      </c>
      <c r="OVT36" s="131" t="str">
        <f>_xlfn.IFNA(INDEX('5. Bilans projekt'!$C$54:$O$54,1,MATCH('12. Ocena dyskontowa Inwestycji'!OVT$34,'5. Bilans projekt'!$C$3:$O$3,0))-INDEX('5. Bilans projekt'!$C$58:$O$58,1,MATCH('12. Ocena dyskontowa Inwestycji'!OVT$34,'5. Bilans projekt'!$C$3:$O$3,0))-INDEX('5. Bilans projekt'!$C$63:$O$63,1,MATCH('12. Ocena dyskontowa Inwestycji'!OVT$34,'5. Bilans projekt'!$C$3:$O$3,0))-INDEX('5. Bilans projekt'!$C$68:$O$68,1,MATCH('12. Ocena dyskontowa Inwestycji'!OVT$34,'5. Bilans projekt'!$C$3:$O$3,0)),"")</f>
        <v/>
      </c>
      <c r="OVU36" s="131" t="str">
        <f>_xlfn.IFNA(INDEX('5. Bilans projekt'!$C$54:$O$54,1,MATCH('12. Ocena dyskontowa Inwestycji'!OVU$34,'5. Bilans projekt'!$C$3:$O$3,0))-INDEX('5. Bilans projekt'!$C$58:$O$58,1,MATCH('12. Ocena dyskontowa Inwestycji'!OVU$34,'5. Bilans projekt'!$C$3:$O$3,0))-INDEX('5. Bilans projekt'!$C$63:$O$63,1,MATCH('12. Ocena dyskontowa Inwestycji'!OVU$34,'5. Bilans projekt'!$C$3:$O$3,0))-INDEX('5. Bilans projekt'!$C$68:$O$68,1,MATCH('12. Ocena dyskontowa Inwestycji'!OVU$34,'5. Bilans projekt'!$C$3:$O$3,0)),"")</f>
        <v/>
      </c>
      <c r="OVV36" s="131" t="str">
        <f>_xlfn.IFNA(INDEX('5. Bilans projekt'!$C$54:$O$54,1,MATCH('12. Ocena dyskontowa Inwestycji'!OVV$34,'5. Bilans projekt'!$C$3:$O$3,0))-INDEX('5. Bilans projekt'!$C$58:$O$58,1,MATCH('12. Ocena dyskontowa Inwestycji'!OVV$34,'5. Bilans projekt'!$C$3:$O$3,0))-INDEX('5. Bilans projekt'!$C$63:$O$63,1,MATCH('12. Ocena dyskontowa Inwestycji'!OVV$34,'5. Bilans projekt'!$C$3:$O$3,0))-INDEX('5. Bilans projekt'!$C$68:$O$68,1,MATCH('12. Ocena dyskontowa Inwestycji'!OVV$34,'5. Bilans projekt'!$C$3:$O$3,0)),"")</f>
        <v/>
      </c>
      <c r="OVW36" s="131" t="str">
        <f>_xlfn.IFNA(INDEX('5. Bilans projekt'!$C$54:$O$54,1,MATCH('12. Ocena dyskontowa Inwestycji'!OVW$34,'5. Bilans projekt'!$C$3:$O$3,0))-INDEX('5. Bilans projekt'!$C$58:$O$58,1,MATCH('12. Ocena dyskontowa Inwestycji'!OVW$34,'5. Bilans projekt'!$C$3:$O$3,0))-INDEX('5. Bilans projekt'!$C$63:$O$63,1,MATCH('12. Ocena dyskontowa Inwestycji'!OVW$34,'5. Bilans projekt'!$C$3:$O$3,0))-INDEX('5. Bilans projekt'!$C$68:$O$68,1,MATCH('12. Ocena dyskontowa Inwestycji'!OVW$34,'5. Bilans projekt'!$C$3:$O$3,0)),"")</f>
        <v/>
      </c>
      <c r="OVX36" s="131" t="str">
        <f>_xlfn.IFNA(INDEX('5. Bilans projekt'!$C$54:$O$54,1,MATCH('12. Ocena dyskontowa Inwestycji'!OVX$34,'5. Bilans projekt'!$C$3:$O$3,0))-INDEX('5. Bilans projekt'!$C$58:$O$58,1,MATCH('12. Ocena dyskontowa Inwestycji'!OVX$34,'5. Bilans projekt'!$C$3:$O$3,0))-INDEX('5. Bilans projekt'!$C$63:$O$63,1,MATCH('12. Ocena dyskontowa Inwestycji'!OVX$34,'5. Bilans projekt'!$C$3:$O$3,0))-INDEX('5. Bilans projekt'!$C$68:$O$68,1,MATCH('12. Ocena dyskontowa Inwestycji'!OVX$34,'5. Bilans projekt'!$C$3:$O$3,0)),"")</f>
        <v/>
      </c>
      <c r="OVY36" s="131" t="str">
        <f>_xlfn.IFNA(INDEX('5. Bilans projekt'!$C$54:$O$54,1,MATCH('12. Ocena dyskontowa Inwestycji'!OVY$34,'5. Bilans projekt'!$C$3:$O$3,0))-INDEX('5. Bilans projekt'!$C$58:$O$58,1,MATCH('12. Ocena dyskontowa Inwestycji'!OVY$34,'5. Bilans projekt'!$C$3:$O$3,0))-INDEX('5. Bilans projekt'!$C$63:$O$63,1,MATCH('12. Ocena dyskontowa Inwestycji'!OVY$34,'5. Bilans projekt'!$C$3:$O$3,0))-INDEX('5. Bilans projekt'!$C$68:$O$68,1,MATCH('12. Ocena dyskontowa Inwestycji'!OVY$34,'5. Bilans projekt'!$C$3:$O$3,0)),"")</f>
        <v/>
      </c>
      <c r="OVZ36" s="131" t="str">
        <f>_xlfn.IFNA(INDEX('5. Bilans projekt'!$C$54:$O$54,1,MATCH('12. Ocena dyskontowa Inwestycji'!OVZ$34,'5. Bilans projekt'!$C$3:$O$3,0))-INDEX('5. Bilans projekt'!$C$58:$O$58,1,MATCH('12. Ocena dyskontowa Inwestycji'!OVZ$34,'5. Bilans projekt'!$C$3:$O$3,0))-INDEX('5. Bilans projekt'!$C$63:$O$63,1,MATCH('12. Ocena dyskontowa Inwestycji'!OVZ$34,'5. Bilans projekt'!$C$3:$O$3,0))-INDEX('5. Bilans projekt'!$C$68:$O$68,1,MATCH('12. Ocena dyskontowa Inwestycji'!OVZ$34,'5. Bilans projekt'!$C$3:$O$3,0)),"")</f>
        <v/>
      </c>
      <c r="OWA36" s="131" t="str">
        <f>_xlfn.IFNA(INDEX('5. Bilans projekt'!$C$54:$O$54,1,MATCH('12. Ocena dyskontowa Inwestycji'!OWA$34,'5. Bilans projekt'!$C$3:$O$3,0))-INDEX('5. Bilans projekt'!$C$58:$O$58,1,MATCH('12. Ocena dyskontowa Inwestycji'!OWA$34,'5. Bilans projekt'!$C$3:$O$3,0))-INDEX('5. Bilans projekt'!$C$63:$O$63,1,MATCH('12. Ocena dyskontowa Inwestycji'!OWA$34,'5. Bilans projekt'!$C$3:$O$3,0))-INDEX('5. Bilans projekt'!$C$68:$O$68,1,MATCH('12. Ocena dyskontowa Inwestycji'!OWA$34,'5. Bilans projekt'!$C$3:$O$3,0)),"")</f>
        <v/>
      </c>
      <c r="OWB36" s="131" t="str">
        <f>_xlfn.IFNA(INDEX('5. Bilans projekt'!$C$54:$O$54,1,MATCH('12. Ocena dyskontowa Inwestycji'!OWB$34,'5. Bilans projekt'!$C$3:$O$3,0))-INDEX('5. Bilans projekt'!$C$58:$O$58,1,MATCH('12. Ocena dyskontowa Inwestycji'!OWB$34,'5. Bilans projekt'!$C$3:$O$3,0))-INDEX('5. Bilans projekt'!$C$63:$O$63,1,MATCH('12. Ocena dyskontowa Inwestycji'!OWB$34,'5. Bilans projekt'!$C$3:$O$3,0))-INDEX('5. Bilans projekt'!$C$68:$O$68,1,MATCH('12. Ocena dyskontowa Inwestycji'!OWB$34,'5. Bilans projekt'!$C$3:$O$3,0)),"")</f>
        <v/>
      </c>
      <c r="OWC36" s="131" t="str">
        <f>_xlfn.IFNA(INDEX('5. Bilans projekt'!$C$54:$O$54,1,MATCH('12. Ocena dyskontowa Inwestycji'!OWC$34,'5. Bilans projekt'!$C$3:$O$3,0))-INDEX('5. Bilans projekt'!$C$58:$O$58,1,MATCH('12. Ocena dyskontowa Inwestycji'!OWC$34,'5. Bilans projekt'!$C$3:$O$3,0))-INDEX('5. Bilans projekt'!$C$63:$O$63,1,MATCH('12. Ocena dyskontowa Inwestycji'!OWC$34,'5. Bilans projekt'!$C$3:$O$3,0))-INDEX('5. Bilans projekt'!$C$68:$O$68,1,MATCH('12. Ocena dyskontowa Inwestycji'!OWC$34,'5. Bilans projekt'!$C$3:$O$3,0)),"")</f>
        <v/>
      </c>
      <c r="OWD36" s="131" t="str">
        <f>_xlfn.IFNA(INDEX('5. Bilans projekt'!$C$54:$O$54,1,MATCH('12. Ocena dyskontowa Inwestycji'!OWD$34,'5. Bilans projekt'!$C$3:$O$3,0))-INDEX('5. Bilans projekt'!$C$58:$O$58,1,MATCH('12. Ocena dyskontowa Inwestycji'!OWD$34,'5. Bilans projekt'!$C$3:$O$3,0))-INDEX('5. Bilans projekt'!$C$63:$O$63,1,MATCH('12. Ocena dyskontowa Inwestycji'!OWD$34,'5. Bilans projekt'!$C$3:$O$3,0))-INDEX('5. Bilans projekt'!$C$68:$O$68,1,MATCH('12. Ocena dyskontowa Inwestycji'!OWD$34,'5. Bilans projekt'!$C$3:$O$3,0)),"")</f>
        <v/>
      </c>
      <c r="OWE36" s="131" t="str">
        <f>_xlfn.IFNA(INDEX('5. Bilans projekt'!$C$54:$O$54,1,MATCH('12. Ocena dyskontowa Inwestycji'!OWE$34,'5. Bilans projekt'!$C$3:$O$3,0))-INDEX('5. Bilans projekt'!$C$58:$O$58,1,MATCH('12. Ocena dyskontowa Inwestycji'!OWE$34,'5. Bilans projekt'!$C$3:$O$3,0))-INDEX('5. Bilans projekt'!$C$63:$O$63,1,MATCH('12. Ocena dyskontowa Inwestycji'!OWE$34,'5. Bilans projekt'!$C$3:$O$3,0))-INDEX('5. Bilans projekt'!$C$68:$O$68,1,MATCH('12. Ocena dyskontowa Inwestycji'!OWE$34,'5. Bilans projekt'!$C$3:$O$3,0)),"")</f>
        <v/>
      </c>
      <c r="OWF36" s="131" t="str">
        <f>_xlfn.IFNA(INDEX('5. Bilans projekt'!$C$54:$O$54,1,MATCH('12. Ocena dyskontowa Inwestycji'!OWF$34,'5. Bilans projekt'!$C$3:$O$3,0))-INDEX('5. Bilans projekt'!$C$58:$O$58,1,MATCH('12. Ocena dyskontowa Inwestycji'!OWF$34,'5. Bilans projekt'!$C$3:$O$3,0))-INDEX('5. Bilans projekt'!$C$63:$O$63,1,MATCH('12. Ocena dyskontowa Inwestycji'!OWF$34,'5. Bilans projekt'!$C$3:$O$3,0))-INDEX('5. Bilans projekt'!$C$68:$O$68,1,MATCH('12. Ocena dyskontowa Inwestycji'!OWF$34,'5. Bilans projekt'!$C$3:$O$3,0)),"")</f>
        <v/>
      </c>
      <c r="OWG36" s="131" t="str">
        <f>_xlfn.IFNA(INDEX('5. Bilans projekt'!$C$54:$O$54,1,MATCH('12. Ocena dyskontowa Inwestycji'!OWG$34,'5. Bilans projekt'!$C$3:$O$3,0))-INDEX('5. Bilans projekt'!$C$58:$O$58,1,MATCH('12. Ocena dyskontowa Inwestycji'!OWG$34,'5. Bilans projekt'!$C$3:$O$3,0))-INDEX('5. Bilans projekt'!$C$63:$O$63,1,MATCH('12. Ocena dyskontowa Inwestycji'!OWG$34,'5. Bilans projekt'!$C$3:$O$3,0))-INDEX('5. Bilans projekt'!$C$68:$O$68,1,MATCH('12. Ocena dyskontowa Inwestycji'!OWG$34,'5. Bilans projekt'!$C$3:$O$3,0)),"")</f>
        <v/>
      </c>
      <c r="OWH36" s="131" t="str">
        <f>_xlfn.IFNA(INDEX('5. Bilans projekt'!$C$54:$O$54,1,MATCH('12. Ocena dyskontowa Inwestycji'!OWH$34,'5. Bilans projekt'!$C$3:$O$3,0))-INDEX('5. Bilans projekt'!$C$58:$O$58,1,MATCH('12. Ocena dyskontowa Inwestycji'!OWH$34,'5. Bilans projekt'!$C$3:$O$3,0))-INDEX('5. Bilans projekt'!$C$63:$O$63,1,MATCH('12. Ocena dyskontowa Inwestycji'!OWH$34,'5. Bilans projekt'!$C$3:$O$3,0))-INDEX('5. Bilans projekt'!$C$68:$O$68,1,MATCH('12. Ocena dyskontowa Inwestycji'!OWH$34,'5. Bilans projekt'!$C$3:$O$3,0)),"")</f>
        <v/>
      </c>
      <c r="OWI36" s="131" t="str">
        <f>_xlfn.IFNA(INDEX('5. Bilans projekt'!$C$54:$O$54,1,MATCH('12. Ocena dyskontowa Inwestycji'!OWI$34,'5. Bilans projekt'!$C$3:$O$3,0))-INDEX('5. Bilans projekt'!$C$58:$O$58,1,MATCH('12. Ocena dyskontowa Inwestycji'!OWI$34,'5. Bilans projekt'!$C$3:$O$3,0))-INDEX('5. Bilans projekt'!$C$63:$O$63,1,MATCH('12. Ocena dyskontowa Inwestycji'!OWI$34,'5. Bilans projekt'!$C$3:$O$3,0))-INDEX('5. Bilans projekt'!$C$68:$O$68,1,MATCH('12. Ocena dyskontowa Inwestycji'!OWI$34,'5. Bilans projekt'!$C$3:$O$3,0)),"")</f>
        <v/>
      </c>
      <c r="OWJ36" s="131" t="str">
        <f>_xlfn.IFNA(INDEX('5. Bilans projekt'!$C$54:$O$54,1,MATCH('12. Ocena dyskontowa Inwestycji'!OWJ$34,'5. Bilans projekt'!$C$3:$O$3,0))-INDEX('5. Bilans projekt'!$C$58:$O$58,1,MATCH('12. Ocena dyskontowa Inwestycji'!OWJ$34,'5. Bilans projekt'!$C$3:$O$3,0))-INDEX('5. Bilans projekt'!$C$63:$O$63,1,MATCH('12. Ocena dyskontowa Inwestycji'!OWJ$34,'5. Bilans projekt'!$C$3:$O$3,0))-INDEX('5. Bilans projekt'!$C$68:$O$68,1,MATCH('12. Ocena dyskontowa Inwestycji'!OWJ$34,'5. Bilans projekt'!$C$3:$O$3,0)),"")</f>
        <v/>
      </c>
      <c r="OWK36" s="131" t="str">
        <f>_xlfn.IFNA(INDEX('5. Bilans projekt'!$C$54:$O$54,1,MATCH('12. Ocena dyskontowa Inwestycji'!OWK$34,'5. Bilans projekt'!$C$3:$O$3,0))-INDEX('5. Bilans projekt'!$C$58:$O$58,1,MATCH('12. Ocena dyskontowa Inwestycji'!OWK$34,'5. Bilans projekt'!$C$3:$O$3,0))-INDEX('5. Bilans projekt'!$C$63:$O$63,1,MATCH('12. Ocena dyskontowa Inwestycji'!OWK$34,'5. Bilans projekt'!$C$3:$O$3,0))-INDEX('5. Bilans projekt'!$C$68:$O$68,1,MATCH('12. Ocena dyskontowa Inwestycji'!OWK$34,'5. Bilans projekt'!$C$3:$O$3,0)),"")</f>
        <v/>
      </c>
      <c r="OWL36" s="131" t="str">
        <f>_xlfn.IFNA(INDEX('5. Bilans projekt'!$C$54:$O$54,1,MATCH('12. Ocena dyskontowa Inwestycji'!OWL$34,'5. Bilans projekt'!$C$3:$O$3,0))-INDEX('5. Bilans projekt'!$C$58:$O$58,1,MATCH('12. Ocena dyskontowa Inwestycji'!OWL$34,'5. Bilans projekt'!$C$3:$O$3,0))-INDEX('5. Bilans projekt'!$C$63:$O$63,1,MATCH('12. Ocena dyskontowa Inwestycji'!OWL$34,'5. Bilans projekt'!$C$3:$O$3,0))-INDEX('5. Bilans projekt'!$C$68:$O$68,1,MATCH('12. Ocena dyskontowa Inwestycji'!OWL$34,'5. Bilans projekt'!$C$3:$O$3,0)),"")</f>
        <v/>
      </c>
      <c r="OWM36" s="131" t="str">
        <f>_xlfn.IFNA(INDEX('5. Bilans projekt'!$C$54:$O$54,1,MATCH('12. Ocena dyskontowa Inwestycji'!OWM$34,'5. Bilans projekt'!$C$3:$O$3,0))-INDEX('5. Bilans projekt'!$C$58:$O$58,1,MATCH('12. Ocena dyskontowa Inwestycji'!OWM$34,'5. Bilans projekt'!$C$3:$O$3,0))-INDEX('5. Bilans projekt'!$C$63:$O$63,1,MATCH('12. Ocena dyskontowa Inwestycji'!OWM$34,'5. Bilans projekt'!$C$3:$O$3,0))-INDEX('5. Bilans projekt'!$C$68:$O$68,1,MATCH('12. Ocena dyskontowa Inwestycji'!OWM$34,'5. Bilans projekt'!$C$3:$O$3,0)),"")</f>
        <v/>
      </c>
      <c r="OWN36" s="131" t="str">
        <f>_xlfn.IFNA(INDEX('5. Bilans projekt'!$C$54:$O$54,1,MATCH('12. Ocena dyskontowa Inwestycji'!OWN$34,'5. Bilans projekt'!$C$3:$O$3,0))-INDEX('5. Bilans projekt'!$C$58:$O$58,1,MATCH('12. Ocena dyskontowa Inwestycji'!OWN$34,'5. Bilans projekt'!$C$3:$O$3,0))-INDEX('5. Bilans projekt'!$C$63:$O$63,1,MATCH('12. Ocena dyskontowa Inwestycji'!OWN$34,'5. Bilans projekt'!$C$3:$O$3,0))-INDEX('5. Bilans projekt'!$C$68:$O$68,1,MATCH('12. Ocena dyskontowa Inwestycji'!OWN$34,'5. Bilans projekt'!$C$3:$O$3,0)),"")</f>
        <v/>
      </c>
      <c r="OWO36" s="131" t="str">
        <f>_xlfn.IFNA(INDEX('5. Bilans projekt'!$C$54:$O$54,1,MATCH('12. Ocena dyskontowa Inwestycji'!OWO$34,'5. Bilans projekt'!$C$3:$O$3,0))-INDEX('5. Bilans projekt'!$C$58:$O$58,1,MATCH('12. Ocena dyskontowa Inwestycji'!OWO$34,'5. Bilans projekt'!$C$3:$O$3,0))-INDEX('5. Bilans projekt'!$C$63:$O$63,1,MATCH('12. Ocena dyskontowa Inwestycji'!OWO$34,'5. Bilans projekt'!$C$3:$O$3,0))-INDEX('5. Bilans projekt'!$C$68:$O$68,1,MATCH('12. Ocena dyskontowa Inwestycji'!OWO$34,'5. Bilans projekt'!$C$3:$O$3,0)),"")</f>
        <v/>
      </c>
      <c r="OWP36" s="131" t="str">
        <f>_xlfn.IFNA(INDEX('5. Bilans projekt'!$C$54:$O$54,1,MATCH('12. Ocena dyskontowa Inwestycji'!OWP$34,'5. Bilans projekt'!$C$3:$O$3,0))-INDEX('5. Bilans projekt'!$C$58:$O$58,1,MATCH('12. Ocena dyskontowa Inwestycji'!OWP$34,'5. Bilans projekt'!$C$3:$O$3,0))-INDEX('5. Bilans projekt'!$C$63:$O$63,1,MATCH('12. Ocena dyskontowa Inwestycji'!OWP$34,'5. Bilans projekt'!$C$3:$O$3,0))-INDEX('5. Bilans projekt'!$C$68:$O$68,1,MATCH('12. Ocena dyskontowa Inwestycji'!OWP$34,'5. Bilans projekt'!$C$3:$O$3,0)),"")</f>
        <v/>
      </c>
      <c r="OWQ36" s="131" t="str">
        <f>_xlfn.IFNA(INDEX('5. Bilans projekt'!$C$54:$O$54,1,MATCH('12. Ocena dyskontowa Inwestycji'!OWQ$34,'5. Bilans projekt'!$C$3:$O$3,0))-INDEX('5. Bilans projekt'!$C$58:$O$58,1,MATCH('12. Ocena dyskontowa Inwestycji'!OWQ$34,'5. Bilans projekt'!$C$3:$O$3,0))-INDEX('5. Bilans projekt'!$C$63:$O$63,1,MATCH('12. Ocena dyskontowa Inwestycji'!OWQ$34,'5. Bilans projekt'!$C$3:$O$3,0))-INDEX('5. Bilans projekt'!$C$68:$O$68,1,MATCH('12. Ocena dyskontowa Inwestycji'!OWQ$34,'5. Bilans projekt'!$C$3:$O$3,0)),"")</f>
        <v/>
      </c>
      <c r="OWR36" s="131" t="str">
        <f>_xlfn.IFNA(INDEX('5. Bilans projekt'!$C$54:$O$54,1,MATCH('12. Ocena dyskontowa Inwestycji'!OWR$34,'5. Bilans projekt'!$C$3:$O$3,0))-INDEX('5. Bilans projekt'!$C$58:$O$58,1,MATCH('12. Ocena dyskontowa Inwestycji'!OWR$34,'5. Bilans projekt'!$C$3:$O$3,0))-INDEX('5. Bilans projekt'!$C$63:$O$63,1,MATCH('12. Ocena dyskontowa Inwestycji'!OWR$34,'5. Bilans projekt'!$C$3:$O$3,0))-INDEX('5. Bilans projekt'!$C$68:$O$68,1,MATCH('12. Ocena dyskontowa Inwestycji'!OWR$34,'5. Bilans projekt'!$C$3:$O$3,0)),"")</f>
        <v/>
      </c>
      <c r="OWS36" s="131" t="str">
        <f>_xlfn.IFNA(INDEX('5. Bilans projekt'!$C$54:$O$54,1,MATCH('12. Ocena dyskontowa Inwestycji'!OWS$34,'5. Bilans projekt'!$C$3:$O$3,0))-INDEX('5. Bilans projekt'!$C$58:$O$58,1,MATCH('12. Ocena dyskontowa Inwestycji'!OWS$34,'5. Bilans projekt'!$C$3:$O$3,0))-INDEX('5. Bilans projekt'!$C$63:$O$63,1,MATCH('12. Ocena dyskontowa Inwestycji'!OWS$34,'5. Bilans projekt'!$C$3:$O$3,0))-INDEX('5. Bilans projekt'!$C$68:$O$68,1,MATCH('12. Ocena dyskontowa Inwestycji'!OWS$34,'5. Bilans projekt'!$C$3:$O$3,0)),"")</f>
        <v/>
      </c>
      <c r="OWT36" s="131" t="str">
        <f>_xlfn.IFNA(INDEX('5. Bilans projekt'!$C$54:$O$54,1,MATCH('12. Ocena dyskontowa Inwestycji'!OWT$34,'5. Bilans projekt'!$C$3:$O$3,0))-INDEX('5. Bilans projekt'!$C$58:$O$58,1,MATCH('12. Ocena dyskontowa Inwestycji'!OWT$34,'5. Bilans projekt'!$C$3:$O$3,0))-INDEX('5. Bilans projekt'!$C$63:$O$63,1,MATCH('12. Ocena dyskontowa Inwestycji'!OWT$34,'5. Bilans projekt'!$C$3:$O$3,0))-INDEX('5. Bilans projekt'!$C$68:$O$68,1,MATCH('12. Ocena dyskontowa Inwestycji'!OWT$34,'5. Bilans projekt'!$C$3:$O$3,0)),"")</f>
        <v/>
      </c>
      <c r="OWU36" s="131" t="str">
        <f>_xlfn.IFNA(INDEX('5. Bilans projekt'!$C$54:$O$54,1,MATCH('12. Ocena dyskontowa Inwestycji'!OWU$34,'5. Bilans projekt'!$C$3:$O$3,0))-INDEX('5. Bilans projekt'!$C$58:$O$58,1,MATCH('12. Ocena dyskontowa Inwestycji'!OWU$34,'5. Bilans projekt'!$C$3:$O$3,0))-INDEX('5. Bilans projekt'!$C$63:$O$63,1,MATCH('12. Ocena dyskontowa Inwestycji'!OWU$34,'5. Bilans projekt'!$C$3:$O$3,0))-INDEX('5. Bilans projekt'!$C$68:$O$68,1,MATCH('12. Ocena dyskontowa Inwestycji'!OWU$34,'5. Bilans projekt'!$C$3:$O$3,0)),"")</f>
        <v/>
      </c>
      <c r="OWV36" s="131" t="str">
        <f>_xlfn.IFNA(INDEX('5. Bilans projekt'!$C$54:$O$54,1,MATCH('12. Ocena dyskontowa Inwestycji'!OWV$34,'5. Bilans projekt'!$C$3:$O$3,0))-INDEX('5. Bilans projekt'!$C$58:$O$58,1,MATCH('12. Ocena dyskontowa Inwestycji'!OWV$34,'5. Bilans projekt'!$C$3:$O$3,0))-INDEX('5. Bilans projekt'!$C$63:$O$63,1,MATCH('12. Ocena dyskontowa Inwestycji'!OWV$34,'5. Bilans projekt'!$C$3:$O$3,0))-INDEX('5. Bilans projekt'!$C$68:$O$68,1,MATCH('12. Ocena dyskontowa Inwestycji'!OWV$34,'5. Bilans projekt'!$C$3:$O$3,0)),"")</f>
        <v/>
      </c>
      <c r="OWW36" s="131" t="str">
        <f>_xlfn.IFNA(INDEX('5. Bilans projekt'!$C$54:$O$54,1,MATCH('12. Ocena dyskontowa Inwestycji'!OWW$34,'5. Bilans projekt'!$C$3:$O$3,0))-INDEX('5. Bilans projekt'!$C$58:$O$58,1,MATCH('12. Ocena dyskontowa Inwestycji'!OWW$34,'5. Bilans projekt'!$C$3:$O$3,0))-INDEX('5. Bilans projekt'!$C$63:$O$63,1,MATCH('12. Ocena dyskontowa Inwestycji'!OWW$34,'5. Bilans projekt'!$C$3:$O$3,0))-INDEX('5. Bilans projekt'!$C$68:$O$68,1,MATCH('12. Ocena dyskontowa Inwestycji'!OWW$34,'5. Bilans projekt'!$C$3:$O$3,0)),"")</f>
        <v/>
      </c>
      <c r="OWX36" s="131" t="str">
        <f>_xlfn.IFNA(INDEX('5. Bilans projekt'!$C$54:$O$54,1,MATCH('12. Ocena dyskontowa Inwestycji'!OWX$34,'5. Bilans projekt'!$C$3:$O$3,0))-INDEX('5. Bilans projekt'!$C$58:$O$58,1,MATCH('12. Ocena dyskontowa Inwestycji'!OWX$34,'5. Bilans projekt'!$C$3:$O$3,0))-INDEX('5. Bilans projekt'!$C$63:$O$63,1,MATCH('12. Ocena dyskontowa Inwestycji'!OWX$34,'5. Bilans projekt'!$C$3:$O$3,0))-INDEX('5. Bilans projekt'!$C$68:$O$68,1,MATCH('12. Ocena dyskontowa Inwestycji'!OWX$34,'5. Bilans projekt'!$C$3:$O$3,0)),"")</f>
        <v/>
      </c>
      <c r="OWY36" s="131" t="str">
        <f>_xlfn.IFNA(INDEX('5. Bilans projekt'!$C$54:$O$54,1,MATCH('12. Ocena dyskontowa Inwestycji'!OWY$34,'5. Bilans projekt'!$C$3:$O$3,0))-INDEX('5. Bilans projekt'!$C$58:$O$58,1,MATCH('12. Ocena dyskontowa Inwestycji'!OWY$34,'5. Bilans projekt'!$C$3:$O$3,0))-INDEX('5. Bilans projekt'!$C$63:$O$63,1,MATCH('12. Ocena dyskontowa Inwestycji'!OWY$34,'5. Bilans projekt'!$C$3:$O$3,0))-INDEX('5. Bilans projekt'!$C$68:$O$68,1,MATCH('12. Ocena dyskontowa Inwestycji'!OWY$34,'5. Bilans projekt'!$C$3:$O$3,0)),"")</f>
        <v/>
      </c>
      <c r="OWZ36" s="131" t="str">
        <f>_xlfn.IFNA(INDEX('5. Bilans projekt'!$C$54:$O$54,1,MATCH('12. Ocena dyskontowa Inwestycji'!OWZ$34,'5. Bilans projekt'!$C$3:$O$3,0))-INDEX('5. Bilans projekt'!$C$58:$O$58,1,MATCH('12. Ocena dyskontowa Inwestycji'!OWZ$34,'5. Bilans projekt'!$C$3:$O$3,0))-INDEX('5. Bilans projekt'!$C$63:$O$63,1,MATCH('12. Ocena dyskontowa Inwestycji'!OWZ$34,'5. Bilans projekt'!$C$3:$O$3,0))-INDEX('5. Bilans projekt'!$C$68:$O$68,1,MATCH('12. Ocena dyskontowa Inwestycji'!OWZ$34,'5. Bilans projekt'!$C$3:$O$3,0)),"")</f>
        <v/>
      </c>
      <c r="OXA36" s="131" t="str">
        <f>_xlfn.IFNA(INDEX('5. Bilans projekt'!$C$54:$O$54,1,MATCH('12. Ocena dyskontowa Inwestycji'!OXA$34,'5. Bilans projekt'!$C$3:$O$3,0))-INDEX('5. Bilans projekt'!$C$58:$O$58,1,MATCH('12. Ocena dyskontowa Inwestycji'!OXA$34,'5. Bilans projekt'!$C$3:$O$3,0))-INDEX('5. Bilans projekt'!$C$63:$O$63,1,MATCH('12. Ocena dyskontowa Inwestycji'!OXA$34,'5. Bilans projekt'!$C$3:$O$3,0))-INDEX('5. Bilans projekt'!$C$68:$O$68,1,MATCH('12. Ocena dyskontowa Inwestycji'!OXA$34,'5. Bilans projekt'!$C$3:$O$3,0)),"")</f>
        <v/>
      </c>
      <c r="OXB36" s="131" t="str">
        <f>_xlfn.IFNA(INDEX('5. Bilans projekt'!$C$54:$O$54,1,MATCH('12. Ocena dyskontowa Inwestycji'!OXB$34,'5. Bilans projekt'!$C$3:$O$3,0))-INDEX('5. Bilans projekt'!$C$58:$O$58,1,MATCH('12. Ocena dyskontowa Inwestycji'!OXB$34,'5. Bilans projekt'!$C$3:$O$3,0))-INDEX('5. Bilans projekt'!$C$63:$O$63,1,MATCH('12. Ocena dyskontowa Inwestycji'!OXB$34,'5. Bilans projekt'!$C$3:$O$3,0))-INDEX('5. Bilans projekt'!$C$68:$O$68,1,MATCH('12. Ocena dyskontowa Inwestycji'!OXB$34,'5. Bilans projekt'!$C$3:$O$3,0)),"")</f>
        <v/>
      </c>
      <c r="OXC36" s="131" t="str">
        <f>_xlfn.IFNA(INDEX('5. Bilans projekt'!$C$54:$O$54,1,MATCH('12. Ocena dyskontowa Inwestycji'!OXC$34,'5. Bilans projekt'!$C$3:$O$3,0))-INDEX('5. Bilans projekt'!$C$58:$O$58,1,MATCH('12. Ocena dyskontowa Inwestycji'!OXC$34,'5. Bilans projekt'!$C$3:$O$3,0))-INDEX('5. Bilans projekt'!$C$63:$O$63,1,MATCH('12. Ocena dyskontowa Inwestycji'!OXC$34,'5. Bilans projekt'!$C$3:$O$3,0))-INDEX('5. Bilans projekt'!$C$68:$O$68,1,MATCH('12. Ocena dyskontowa Inwestycji'!OXC$34,'5. Bilans projekt'!$C$3:$O$3,0)),"")</f>
        <v/>
      </c>
      <c r="OXD36" s="131" t="str">
        <f>_xlfn.IFNA(INDEX('5. Bilans projekt'!$C$54:$O$54,1,MATCH('12. Ocena dyskontowa Inwestycji'!OXD$34,'5. Bilans projekt'!$C$3:$O$3,0))-INDEX('5. Bilans projekt'!$C$58:$O$58,1,MATCH('12. Ocena dyskontowa Inwestycji'!OXD$34,'5. Bilans projekt'!$C$3:$O$3,0))-INDEX('5. Bilans projekt'!$C$63:$O$63,1,MATCH('12. Ocena dyskontowa Inwestycji'!OXD$34,'5. Bilans projekt'!$C$3:$O$3,0))-INDEX('5. Bilans projekt'!$C$68:$O$68,1,MATCH('12. Ocena dyskontowa Inwestycji'!OXD$34,'5. Bilans projekt'!$C$3:$O$3,0)),"")</f>
        <v/>
      </c>
      <c r="OXE36" s="131" t="str">
        <f>_xlfn.IFNA(INDEX('5. Bilans projekt'!$C$54:$O$54,1,MATCH('12. Ocena dyskontowa Inwestycji'!OXE$34,'5. Bilans projekt'!$C$3:$O$3,0))-INDEX('5. Bilans projekt'!$C$58:$O$58,1,MATCH('12. Ocena dyskontowa Inwestycji'!OXE$34,'5. Bilans projekt'!$C$3:$O$3,0))-INDEX('5. Bilans projekt'!$C$63:$O$63,1,MATCH('12. Ocena dyskontowa Inwestycji'!OXE$34,'5. Bilans projekt'!$C$3:$O$3,0))-INDEX('5. Bilans projekt'!$C$68:$O$68,1,MATCH('12. Ocena dyskontowa Inwestycji'!OXE$34,'5. Bilans projekt'!$C$3:$O$3,0)),"")</f>
        <v/>
      </c>
      <c r="OXF36" s="131" t="str">
        <f>_xlfn.IFNA(INDEX('5. Bilans projekt'!$C$54:$O$54,1,MATCH('12. Ocena dyskontowa Inwestycji'!OXF$34,'5. Bilans projekt'!$C$3:$O$3,0))-INDEX('5. Bilans projekt'!$C$58:$O$58,1,MATCH('12. Ocena dyskontowa Inwestycji'!OXF$34,'5. Bilans projekt'!$C$3:$O$3,0))-INDEX('5. Bilans projekt'!$C$63:$O$63,1,MATCH('12. Ocena dyskontowa Inwestycji'!OXF$34,'5. Bilans projekt'!$C$3:$O$3,0))-INDEX('5. Bilans projekt'!$C$68:$O$68,1,MATCH('12. Ocena dyskontowa Inwestycji'!OXF$34,'5. Bilans projekt'!$C$3:$O$3,0)),"")</f>
        <v/>
      </c>
      <c r="OXG36" s="131" t="str">
        <f>_xlfn.IFNA(INDEX('5. Bilans projekt'!$C$54:$O$54,1,MATCH('12. Ocena dyskontowa Inwestycji'!OXG$34,'5. Bilans projekt'!$C$3:$O$3,0))-INDEX('5. Bilans projekt'!$C$58:$O$58,1,MATCH('12. Ocena dyskontowa Inwestycji'!OXG$34,'5. Bilans projekt'!$C$3:$O$3,0))-INDEX('5. Bilans projekt'!$C$63:$O$63,1,MATCH('12. Ocena dyskontowa Inwestycji'!OXG$34,'5. Bilans projekt'!$C$3:$O$3,0))-INDEX('5. Bilans projekt'!$C$68:$O$68,1,MATCH('12. Ocena dyskontowa Inwestycji'!OXG$34,'5. Bilans projekt'!$C$3:$O$3,0)),"")</f>
        <v/>
      </c>
      <c r="OXH36" s="131" t="str">
        <f>_xlfn.IFNA(INDEX('5. Bilans projekt'!$C$54:$O$54,1,MATCH('12. Ocena dyskontowa Inwestycji'!OXH$34,'5. Bilans projekt'!$C$3:$O$3,0))-INDEX('5. Bilans projekt'!$C$58:$O$58,1,MATCH('12. Ocena dyskontowa Inwestycji'!OXH$34,'5. Bilans projekt'!$C$3:$O$3,0))-INDEX('5. Bilans projekt'!$C$63:$O$63,1,MATCH('12. Ocena dyskontowa Inwestycji'!OXH$34,'5. Bilans projekt'!$C$3:$O$3,0))-INDEX('5. Bilans projekt'!$C$68:$O$68,1,MATCH('12. Ocena dyskontowa Inwestycji'!OXH$34,'5. Bilans projekt'!$C$3:$O$3,0)),"")</f>
        <v/>
      </c>
      <c r="OXI36" s="131" t="str">
        <f>_xlfn.IFNA(INDEX('5. Bilans projekt'!$C$54:$O$54,1,MATCH('12. Ocena dyskontowa Inwestycji'!OXI$34,'5. Bilans projekt'!$C$3:$O$3,0))-INDEX('5. Bilans projekt'!$C$58:$O$58,1,MATCH('12. Ocena dyskontowa Inwestycji'!OXI$34,'5. Bilans projekt'!$C$3:$O$3,0))-INDEX('5. Bilans projekt'!$C$63:$O$63,1,MATCH('12. Ocena dyskontowa Inwestycji'!OXI$34,'5. Bilans projekt'!$C$3:$O$3,0))-INDEX('5. Bilans projekt'!$C$68:$O$68,1,MATCH('12. Ocena dyskontowa Inwestycji'!OXI$34,'5. Bilans projekt'!$C$3:$O$3,0)),"")</f>
        <v/>
      </c>
      <c r="OXJ36" s="131" t="str">
        <f>_xlfn.IFNA(INDEX('5. Bilans projekt'!$C$54:$O$54,1,MATCH('12. Ocena dyskontowa Inwestycji'!OXJ$34,'5. Bilans projekt'!$C$3:$O$3,0))-INDEX('5. Bilans projekt'!$C$58:$O$58,1,MATCH('12. Ocena dyskontowa Inwestycji'!OXJ$34,'5. Bilans projekt'!$C$3:$O$3,0))-INDEX('5. Bilans projekt'!$C$63:$O$63,1,MATCH('12. Ocena dyskontowa Inwestycji'!OXJ$34,'5. Bilans projekt'!$C$3:$O$3,0))-INDEX('5. Bilans projekt'!$C$68:$O$68,1,MATCH('12. Ocena dyskontowa Inwestycji'!OXJ$34,'5. Bilans projekt'!$C$3:$O$3,0)),"")</f>
        <v/>
      </c>
      <c r="OXK36" s="131" t="str">
        <f>_xlfn.IFNA(INDEX('5. Bilans projekt'!$C$54:$O$54,1,MATCH('12. Ocena dyskontowa Inwestycji'!OXK$34,'5. Bilans projekt'!$C$3:$O$3,0))-INDEX('5. Bilans projekt'!$C$58:$O$58,1,MATCH('12. Ocena dyskontowa Inwestycji'!OXK$34,'5. Bilans projekt'!$C$3:$O$3,0))-INDEX('5. Bilans projekt'!$C$63:$O$63,1,MATCH('12. Ocena dyskontowa Inwestycji'!OXK$34,'5. Bilans projekt'!$C$3:$O$3,0))-INDEX('5. Bilans projekt'!$C$68:$O$68,1,MATCH('12. Ocena dyskontowa Inwestycji'!OXK$34,'5. Bilans projekt'!$C$3:$O$3,0)),"")</f>
        <v/>
      </c>
      <c r="OXL36" s="131" t="str">
        <f>_xlfn.IFNA(INDEX('5. Bilans projekt'!$C$54:$O$54,1,MATCH('12. Ocena dyskontowa Inwestycji'!OXL$34,'5. Bilans projekt'!$C$3:$O$3,0))-INDEX('5. Bilans projekt'!$C$58:$O$58,1,MATCH('12. Ocena dyskontowa Inwestycji'!OXL$34,'5. Bilans projekt'!$C$3:$O$3,0))-INDEX('5. Bilans projekt'!$C$63:$O$63,1,MATCH('12. Ocena dyskontowa Inwestycji'!OXL$34,'5. Bilans projekt'!$C$3:$O$3,0))-INDEX('5. Bilans projekt'!$C$68:$O$68,1,MATCH('12. Ocena dyskontowa Inwestycji'!OXL$34,'5. Bilans projekt'!$C$3:$O$3,0)),"")</f>
        <v/>
      </c>
      <c r="OXM36" s="131" t="str">
        <f>_xlfn.IFNA(INDEX('5. Bilans projekt'!$C$54:$O$54,1,MATCH('12. Ocena dyskontowa Inwestycji'!OXM$34,'5. Bilans projekt'!$C$3:$O$3,0))-INDEX('5. Bilans projekt'!$C$58:$O$58,1,MATCH('12. Ocena dyskontowa Inwestycji'!OXM$34,'5. Bilans projekt'!$C$3:$O$3,0))-INDEX('5. Bilans projekt'!$C$63:$O$63,1,MATCH('12. Ocena dyskontowa Inwestycji'!OXM$34,'5. Bilans projekt'!$C$3:$O$3,0))-INDEX('5. Bilans projekt'!$C$68:$O$68,1,MATCH('12. Ocena dyskontowa Inwestycji'!OXM$34,'5. Bilans projekt'!$C$3:$O$3,0)),"")</f>
        <v/>
      </c>
      <c r="OXN36" s="131" t="str">
        <f>_xlfn.IFNA(INDEX('5. Bilans projekt'!$C$54:$O$54,1,MATCH('12. Ocena dyskontowa Inwestycji'!OXN$34,'5. Bilans projekt'!$C$3:$O$3,0))-INDEX('5. Bilans projekt'!$C$58:$O$58,1,MATCH('12. Ocena dyskontowa Inwestycji'!OXN$34,'5. Bilans projekt'!$C$3:$O$3,0))-INDEX('5. Bilans projekt'!$C$63:$O$63,1,MATCH('12. Ocena dyskontowa Inwestycji'!OXN$34,'5. Bilans projekt'!$C$3:$O$3,0))-INDEX('5. Bilans projekt'!$C$68:$O$68,1,MATCH('12. Ocena dyskontowa Inwestycji'!OXN$34,'5. Bilans projekt'!$C$3:$O$3,0)),"")</f>
        <v/>
      </c>
      <c r="OXO36" s="131" t="str">
        <f>_xlfn.IFNA(INDEX('5. Bilans projekt'!$C$54:$O$54,1,MATCH('12. Ocena dyskontowa Inwestycji'!OXO$34,'5. Bilans projekt'!$C$3:$O$3,0))-INDEX('5. Bilans projekt'!$C$58:$O$58,1,MATCH('12. Ocena dyskontowa Inwestycji'!OXO$34,'5. Bilans projekt'!$C$3:$O$3,0))-INDEX('5. Bilans projekt'!$C$63:$O$63,1,MATCH('12. Ocena dyskontowa Inwestycji'!OXO$34,'5. Bilans projekt'!$C$3:$O$3,0))-INDEX('5. Bilans projekt'!$C$68:$O$68,1,MATCH('12. Ocena dyskontowa Inwestycji'!OXO$34,'5. Bilans projekt'!$C$3:$O$3,0)),"")</f>
        <v/>
      </c>
      <c r="OXP36" s="131" t="str">
        <f>_xlfn.IFNA(INDEX('5. Bilans projekt'!$C$54:$O$54,1,MATCH('12. Ocena dyskontowa Inwestycji'!OXP$34,'5. Bilans projekt'!$C$3:$O$3,0))-INDEX('5. Bilans projekt'!$C$58:$O$58,1,MATCH('12. Ocena dyskontowa Inwestycji'!OXP$34,'5. Bilans projekt'!$C$3:$O$3,0))-INDEX('5. Bilans projekt'!$C$63:$O$63,1,MATCH('12. Ocena dyskontowa Inwestycji'!OXP$34,'5. Bilans projekt'!$C$3:$O$3,0))-INDEX('5. Bilans projekt'!$C$68:$O$68,1,MATCH('12. Ocena dyskontowa Inwestycji'!OXP$34,'5. Bilans projekt'!$C$3:$O$3,0)),"")</f>
        <v/>
      </c>
      <c r="OXQ36" s="131" t="str">
        <f>_xlfn.IFNA(INDEX('5. Bilans projekt'!$C$54:$O$54,1,MATCH('12. Ocena dyskontowa Inwestycji'!OXQ$34,'5. Bilans projekt'!$C$3:$O$3,0))-INDEX('5. Bilans projekt'!$C$58:$O$58,1,MATCH('12. Ocena dyskontowa Inwestycji'!OXQ$34,'5. Bilans projekt'!$C$3:$O$3,0))-INDEX('5. Bilans projekt'!$C$63:$O$63,1,MATCH('12. Ocena dyskontowa Inwestycji'!OXQ$34,'5. Bilans projekt'!$C$3:$O$3,0))-INDEX('5. Bilans projekt'!$C$68:$O$68,1,MATCH('12. Ocena dyskontowa Inwestycji'!OXQ$34,'5. Bilans projekt'!$C$3:$O$3,0)),"")</f>
        <v/>
      </c>
      <c r="OXR36" s="131" t="str">
        <f>_xlfn.IFNA(INDEX('5. Bilans projekt'!$C$54:$O$54,1,MATCH('12. Ocena dyskontowa Inwestycji'!OXR$34,'5. Bilans projekt'!$C$3:$O$3,0))-INDEX('5. Bilans projekt'!$C$58:$O$58,1,MATCH('12. Ocena dyskontowa Inwestycji'!OXR$34,'5. Bilans projekt'!$C$3:$O$3,0))-INDEX('5. Bilans projekt'!$C$63:$O$63,1,MATCH('12. Ocena dyskontowa Inwestycji'!OXR$34,'5. Bilans projekt'!$C$3:$O$3,0))-INDEX('5. Bilans projekt'!$C$68:$O$68,1,MATCH('12. Ocena dyskontowa Inwestycji'!OXR$34,'5. Bilans projekt'!$C$3:$O$3,0)),"")</f>
        <v/>
      </c>
      <c r="OXS36" s="131" t="str">
        <f>_xlfn.IFNA(INDEX('5. Bilans projekt'!$C$54:$O$54,1,MATCH('12. Ocena dyskontowa Inwestycji'!OXS$34,'5. Bilans projekt'!$C$3:$O$3,0))-INDEX('5. Bilans projekt'!$C$58:$O$58,1,MATCH('12. Ocena dyskontowa Inwestycji'!OXS$34,'5. Bilans projekt'!$C$3:$O$3,0))-INDEX('5. Bilans projekt'!$C$63:$O$63,1,MATCH('12. Ocena dyskontowa Inwestycji'!OXS$34,'5. Bilans projekt'!$C$3:$O$3,0))-INDEX('5. Bilans projekt'!$C$68:$O$68,1,MATCH('12. Ocena dyskontowa Inwestycji'!OXS$34,'5. Bilans projekt'!$C$3:$O$3,0)),"")</f>
        <v/>
      </c>
      <c r="OXT36" s="131" t="str">
        <f>_xlfn.IFNA(INDEX('5. Bilans projekt'!$C$54:$O$54,1,MATCH('12. Ocena dyskontowa Inwestycji'!OXT$34,'5. Bilans projekt'!$C$3:$O$3,0))-INDEX('5. Bilans projekt'!$C$58:$O$58,1,MATCH('12. Ocena dyskontowa Inwestycji'!OXT$34,'5. Bilans projekt'!$C$3:$O$3,0))-INDEX('5. Bilans projekt'!$C$63:$O$63,1,MATCH('12. Ocena dyskontowa Inwestycji'!OXT$34,'5. Bilans projekt'!$C$3:$O$3,0))-INDEX('5. Bilans projekt'!$C$68:$O$68,1,MATCH('12. Ocena dyskontowa Inwestycji'!OXT$34,'5. Bilans projekt'!$C$3:$O$3,0)),"")</f>
        <v/>
      </c>
      <c r="OXU36" s="131" t="str">
        <f>_xlfn.IFNA(INDEX('5. Bilans projekt'!$C$54:$O$54,1,MATCH('12. Ocena dyskontowa Inwestycji'!OXU$34,'5. Bilans projekt'!$C$3:$O$3,0))-INDEX('5. Bilans projekt'!$C$58:$O$58,1,MATCH('12. Ocena dyskontowa Inwestycji'!OXU$34,'5. Bilans projekt'!$C$3:$O$3,0))-INDEX('5. Bilans projekt'!$C$63:$O$63,1,MATCH('12. Ocena dyskontowa Inwestycji'!OXU$34,'5. Bilans projekt'!$C$3:$O$3,0))-INDEX('5. Bilans projekt'!$C$68:$O$68,1,MATCH('12. Ocena dyskontowa Inwestycji'!OXU$34,'5. Bilans projekt'!$C$3:$O$3,0)),"")</f>
        <v/>
      </c>
      <c r="OXV36" s="131" t="str">
        <f>_xlfn.IFNA(INDEX('5. Bilans projekt'!$C$54:$O$54,1,MATCH('12. Ocena dyskontowa Inwestycji'!OXV$34,'5. Bilans projekt'!$C$3:$O$3,0))-INDEX('5. Bilans projekt'!$C$58:$O$58,1,MATCH('12. Ocena dyskontowa Inwestycji'!OXV$34,'5. Bilans projekt'!$C$3:$O$3,0))-INDEX('5. Bilans projekt'!$C$63:$O$63,1,MATCH('12. Ocena dyskontowa Inwestycji'!OXV$34,'5. Bilans projekt'!$C$3:$O$3,0))-INDEX('5. Bilans projekt'!$C$68:$O$68,1,MATCH('12. Ocena dyskontowa Inwestycji'!OXV$34,'5. Bilans projekt'!$C$3:$O$3,0)),"")</f>
        <v/>
      </c>
      <c r="OXW36" s="131" t="str">
        <f>_xlfn.IFNA(INDEX('5. Bilans projekt'!$C$54:$O$54,1,MATCH('12. Ocena dyskontowa Inwestycji'!OXW$34,'5. Bilans projekt'!$C$3:$O$3,0))-INDEX('5. Bilans projekt'!$C$58:$O$58,1,MATCH('12. Ocena dyskontowa Inwestycji'!OXW$34,'5. Bilans projekt'!$C$3:$O$3,0))-INDEX('5. Bilans projekt'!$C$63:$O$63,1,MATCH('12. Ocena dyskontowa Inwestycji'!OXW$34,'5. Bilans projekt'!$C$3:$O$3,0))-INDEX('5. Bilans projekt'!$C$68:$O$68,1,MATCH('12. Ocena dyskontowa Inwestycji'!OXW$34,'5. Bilans projekt'!$C$3:$O$3,0)),"")</f>
        <v/>
      </c>
      <c r="OXX36" s="131" t="str">
        <f>_xlfn.IFNA(INDEX('5. Bilans projekt'!$C$54:$O$54,1,MATCH('12. Ocena dyskontowa Inwestycji'!OXX$34,'5. Bilans projekt'!$C$3:$O$3,0))-INDEX('5. Bilans projekt'!$C$58:$O$58,1,MATCH('12. Ocena dyskontowa Inwestycji'!OXX$34,'5. Bilans projekt'!$C$3:$O$3,0))-INDEX('5. Bilans projekt'!$C$63:$O$63,1,MATCH('12. Ocena dyskontowa Inwestycji'!OXX$34,'5. Bilans projekt'!$C$3:$O$3,0))-INDEX('5. Bilans projekt'!$C$68:$O$68,1,MATCH('12. Ocena dyskontowa Inwestycji'!OXX$34,'5. Bilans projekt'!$C$3:$O$3,0)),"")</f>
        <v/>
      </c>
      <c r="OXY36" s="131" t="str">
        <f>_xlfn.IFNA(INDEX('5. Bilans projekt'!$C$54:$O$54,1,MATCH('12. Ocena dyskontowa Inwestycji'!OXY$34,'5. Bilans projekt'!$C$3:$O$3,0))-INDEX('5. Bilans projekt'!$C$58:$O$58,1,MATCH('12. Ocena dyskontowa Inwestycji'!OXY$34,'5. Bilans projekt'!$C$3:$O$3,0))-INDEX('5. Bilans projekt'!$C$63:$O$63,1,MATCH('12. Ocena dyskontowa Inwestycji'!OXY$34,'5. Bilans projekt'!$C$3:$O$3,0))-INDEX('5. Bilans projekt'!$C$68:$O$68,1,MATCH('12. Ocena dyskontowa Inwestycji'!OXY$34,'5. Bilans projekt'!$C$3:$O$3,0)),"")</f>
        <v/>
      </c>
      <c r="OXZ36" s="131" t="str">
        <f>_xlfn.IFNA(INDEX('5. Bilans projekt'!$C$54:$O$54,1,MATCH('12. Ocena dyskontowa Inwestycji'!OXZ$34,'5. Bilans projekt'!$C$3:$O$3,0))-INDEX('5. Bilans projekt'!$C$58:$O$58,1,MATCH('12. Ocena dyskontowa Inwestycji'!OXZ$34,'5. Bilans projekt'!$C$3:$O$3,0))-INDEX('5. Bilans projekt'!$C$63:$O$63,1,MATCH('12. Ocena dyskontowa Inwestycji'!OXZ$34,'5. Bilans projekt'!$C$3:$O$3,0))-INDEX('5. Bilans projekt'!$C$68:$O$68,1,MATCH('12. Ocena dyskontowa Inwestycji'!OXZ$34,'5. Bilans projekt'!$C$3:$O$3,0)),"")</f>
        <v/>
      </c>
      <c r="OYA36" s="131" t="str">
        <f>_xlfn.IFNA(INDEX('5. Bilans projekt'!$C$54:$O$54,1,MATCH('12. Ocena dyskontowa Inwestycji'!OYA$34,'5. Bilans projekt'!$C$3:$O$3,0))-INDEX('5. Bilans projekt'!$C$58:$O$58,1,MATCH('12. Ocena dyskontowa Inwestycji'!OYA$34,'5. Bilans projekt'!$C$3:$O$3,0))-INDEX('5. Bilans projekt'!$C$63:$O$63,1,MATCH('12. Ocena dyskontowa Inwestycji'!OYA$34,'5. Bilans projekt'!$C$3:$O$3,0))-INDEX('5. Bilans projekt'!$C$68:$O$68,1,MATCH('12. Ocena dyskontowa Inwestycji'!OYA$34,'5. Bilans projekt'!$C$3:$O$3,0)),"")</f>
        <v/>
      </c>
      <c r="OYB36" s="131" t="str">
        <f>_xlfn.IFNA(INDEX('5. Bilans projekt'!$C$54:$O$54,1,MATCH('12. Ocena dyskontowa Inwestycji'!OYB$34,'5. Bilans projekt'!$C$3:$O$3,0))-INDEX('5. Bilans projekt'!$C$58:$O$58,1,MATCH('12. Ocena dyskontowa Inwestycji'!OYB$34,'5. Bilans projekt'!$C$3:$O$3,0))-INDEX('5. Bilans projekt'!$C$63:$O$63,1,MATCH('12. Ocena dyskontowa Inwestycji'!OYB$34,'5. Bilans projekt'!$C$3:$O$3,0))-INDEX('5. Bilans projekt'!$C$68:$O$68,1,MATCH('12. Ocena dyskontowa Inwestycji'!OYB$34,'5. Bilans projekt'!$C$3:$O$3,0)),"")</f>
        <v/>
      </c>
      <c r="OYC36" s="131" t="str">
        <f>_xlfn.IFNA(INDEX('5. Bilans projekt'!$C$54:$O$54,1,MATCH('12. Ocena dyskontowa Inwestycji'!OYC$34,'5. Bilans projekt'!$C$3:$O$3,0))-INDEX('5. Bilans projekt'!$C$58:$O$58,1,MATCH('12. Ocena dyskontowa Inwestycji'!OYC$34,'5. Bilans projekt'!$C$3:$O$3,0))-INDEX('5. Bilans projekt'!$C$63:$O$63,1,MATCH('12. Ocena dyskontowa Inwestycji'!OYC$34,'5. Bilans projekt'!$C$3:$O$3,0))-INDEX('5. Bilans projekt'!$C$68:$O$68,1,MATCH('12. Ocena dyskontowa Inwestycji'!OYC$34,'5. Bilans projekt'!$C$3:$O$3,0)),"")</f>
        <v/>
      </c>
      <c r="OYD36" s="131" t="str">
        <f>_xlfn.IFNA(INDEX('5. Bilans projekt'!$C$54:$O$54,1,MATCH('12. Ocena dyskontowa Inwestycji'!OYD$34,'5. Bilans projekt'!$C$3:$O$3,0))-INDEX('5. Bilans projekt'!$C$58:$O$58,1,MATCH('12. Ocena dyskontowa Inwestycji'!OYD$34,'5. Bilans projekt'!$C$3:$O$3,0))-INDEX('5. Bilans projekt'!$C$63:$O$63,1,MATCH('12. Ocena dyskontowa Inwestycji'!OYD$34,'5. Bilans projekt'!$C$3:$O$3,0))-INDEX('5. Bilans projekt'!$C$68:$O$68,1,MATCH('12. Ocena dyskontowa Inwestycji'!OYD$34,'5. Bilans projekt'!$C$3:$O$3,0)),"")</f>
        <v/>
      </c>
      <c r="OYE36" s="131" t="str">
        <f>_xlfn.IFNA(INDEX('5. Bilans projekt'!$C$54:$O$54,1,MATCH('12. Ocena dyskontowa Inwestycji'!OYE$34,'5. Bilans projekt'!$C$3:$O$3,0))-INDEX('5. Bilans projekt'!$C$58:$O$58,1,MATCH('12. Ocena dyskontowa Inwestycji'!OYE$34,'5. Bilans projekt'!$C$3:$O$3,0))-INDEX('5. Bilans projekt'!$C$63:$O$63,1,MATCH('12. Ocena dyskontowa Inwestycji'!OYE$34,'5. Bilans projekt'!$C$3:$O$3,0))-INDEX('5. Bilans projekt'!$C$68:$O$68,1,MATCH('12. Ocena dyskontowa Inwestycji'!OYE$34,'5. Bilans projekt'!$C$3:$O$3,0)),"")</f>
        <v/>
      </c>
      <c r="OYF36" s="131" t="str">
        <f>_xlfn.IFNA(INDEX('5. Bilans projekt'!$C$54:$O$54,1,MATCH('12. Ocena dyskontowa Inwestycji'!OYF$34,'5. Bilans projekt'!$C$3:$O$3,0))-INDEX('5. Bilans projekt'!$C$58:$O$58,1,MATCH('12. Ocena dyskontowa Inwestycji'!OYF$34,'5. Bilans projekt'!$C$3:$O$3,0))-INDEX('5. Bilans projekt'!$C$63:$O$63,1,MATCH('12. Ocena dyskontowa Inwestycji'!OYF$34,'5. Bilans projekt'!$C$3:$O$3,0))-INDEX('5. Bilans projekt'!$C$68:$O$68,1,MATCH('12. Ocena dyskontowa Inwestycji'!OYF$34,'5. Bilans projekt'!$C$3:$O$3,0)),"")</f>
        <v/>
      </c>
      <c r="OYG36" s="131" t="str">
        <f>_xlfn.IFNA(INDEX('5. Bilans projekt'!$C$54:$O$54,1,MATCH('12. Ocena dyskontowa Inwestycji'!OYG$34,'5. Bilans projekt'!$C$3:$O$3,0))-INDEX('5. Bilans projekt'!$C$58:$O$58,1,MATCH('12. Ocena dyskontowa Inwestycji'!OYG$34,'5. Bilans projekt'!$C$3:$O$3,0))-INDEX('5. Bilans projekt'!$C$63:$O$63,1,MATCH('12. Ocena dyskontowa Inwestycji'!OYG$34,'5. Bilans projekt'!$C$3:$O$3,0))-INDEX('5. Bilans projekt'!$C$68:$O$68,1,MATCH('12. Ocena dyskontowa Inwestycji'!OYG$34,'5. Bilans projekt'!$C$3:$O$3,0)),"")</f>
        <v/>
      </c>
      <c r="OYH36" s="131" t="str">
        <f>_xlfn.IFNA(INDEX('5. Bilans projekt'!$C$54:$O$54,1,MATCH('12. Ocena dyskontowa Inwestycji'!OYH$34,'5. Bilans projekt'!$C$3:$O$3,0))-INDEX('5. Bilans projekt'!$C$58:$O$58,1,MATCH('12. Ocena dyskontowa Inwestycji'!OYH$34,'5. Bilans projekt'!$C$3:$O$3,0))-INDEX('5. Bilans projekt'!$C$63:$O$63,1,MATCH('12. Ocena dyskontowa Inwestycji'!OYH$34,'5. Bilans projekt'!$C$3:$O$3,0))-INDEX('5. Bilans projekt'!$C$68:$O$68,1,MATCH('12. Ocena dyskontowa Inwestycji'!OYH$34,'5. Bilans projekt'!$C$3:$O$3,0)),"")</f>
        <v/>
      </c>
      <c r="OYI36" s="131" t="str">
        <f>_xlfn.IFNA(INDEX('5. Bilans projekt'!$C$54:$O$54,1,MATCH('12. Ocena dyskontowa Inwestycji'!OYI$34,'5. Bilans projekt'!$C$3:$O$3,0))-INDEX('5. Bilans projekt'!$C$58:$O$58,1,MATCH('12. Ocena dyskontowa Inwestycji'!OYI$34,'5. Bilans projekt'!$C$3:$O$3,0))-INDEX('5. Bilans projekt'!$C$63:$O$63,1,MATCH('12. Ocena dyskontowa Inwestycji'!OYI$34,'5. Bilans projekt'!$C$3:$O$3,0))-INDEX('5. Bilans projekt'!$C$68:$O$68,1,MATCH('12. Ocena dyskontowa Inwestycji'!OYI$34,'5. Bilans projekt'!$C$3:$O$3,0)),"")</f>
        <v/>
      </c>
      <c r="OYJ36" s="131" t="str">
        <f>_xlfn.IFNA(INDEX('5. Bilans projekt'!$C$54:$O$54,1,MATCH('12. Ocena dyskontowa Inwestycji'!OYJ$34,'5. Bilans projekt'!$C$3:$O$3,0))-INDEX('5. Bilans projekt'!$C$58:$O$58,1,MATCH('12. Ocena dyskontowa Inwestycji'!OYJ$34,'5. Bilans projekt'!$C$3:$O$3,0))-INDEX('5. Bilans projekt'!$C$63:$O$63,1,MATCH('12. Ocena dyskontowa Inwestycji'!OYJ$34,'5. Bilans projekt'!$C$3:$O$3,0))-INDEX('5. Bilans projekt'!$C$68:$O$68,1,MATCH('12. Ocena dyskontowa Inwestycji'!OYJ$34,'5. Bilans projekt'!$C$3:$O$3,0)),"")</f>
        <v/>
      </c>
      <c r="OYK36" s="131" t="str">
        <f>_xlfn.IFNA(INDEX('5. Bilans projekt'!$C$54:$O$54,1,MATCH('12. Ocena dyskontowa Inwestycji'!OYK$34,'5. Bilans projekt'!$C$3:$O$3,0))-INDEX('5. Bilans projekt'!$C$58:$O$58,1,MATCH('12. Ocena dyskontowa Inwestycji'!OYK$34,'5. Bilans projekt'!$C$3:$O$3,0))-INDEX('5. Bilans projekt'!$C$63:$O$63,1,MATCH('12. Ocena dyskontowa Inwestycji'!OYK$34,'5. Bilans projekt'!$C$3:$O$3,0))-INDEX('5. Bilans projekt'!$C$68:$O$68,1,MATCH('12. Ocena dyskontowa Inwestycji'!OYK$34,'5. Bilans projekt'!$C$3:$O$3,0)),"")</f>
        <v/>
      </c>
      <c r="OYL36" s="131" t="str">
        <f>_xlfn.IFNA(INDEX('5. Bilans projekt'!$C$54:$O$54,1,MATCH('12. Ocena dyskontowa Inwestycji'!OYL$34,'5. Bilans projekt'!$C$3:$O$3,0))-INDEX('5. Bilans projekt'!$C$58:$O$58,1,MATCH('12. Ocena dyskontowa Inwestycji'!OYL$34,'5. Bilans projekt'!$C$3:$O$3,0))-INDEX('5. Bilans projekt'!$C$63:$O$63,1,MATCH('12. Ocena dyskontowa Inwestycji'!OYL$34,'5. Bilans projekt'!$C$3:$O$3,0))-INDEX('5. Bilans projekt'!$C$68:$O$68,1,MATCH('12. Ocena dyskontowa Inwestycji'!OYL$34,'5. Bilans projekt'!$C$3:$O$3,0)),"")</f>
        <v/>
      </c>
      <c r="OYM36" s="131" t="str">
        <f>_xlfn.IFNA(INDEX('5. Bilans projekt'!$C$54:$O$54,1,MATCH('12. Ocena dyskontowa Inwestycji'!OYM$34,'5. Bilans projekt'!$C$3:$O$3,0))-INDEX('5. Bilans projekt'!$C$58:$O$58,1,MATCH('12. Ocena dyskontowa Inwestycji'!OYM$34,'5. Bilans projekt'!$C$3:$O$3,0))-INDEX('5. Bilans projekt'!$C$63:$O$63,1,MATCH('12. Ocena dyskontowa Inwestycji'!OYM$34,'5. Bilans projekt'!$C$3:$O$3,0))-INDEX('5. Bilans projekt'!$C$68:$O$68,1,MATCH('12. Ocena dyskontowa Inwestycji'!OYM$34,'5. Bilans projekt'!$C$3:$O$3,0)),"")</f>
        <v/>
      </c>
      <c r="OYN36" s="131" t="str">
        <f>_xlfn.IFNA(INDEX('5. Bilans projekt'!$C$54:$O$54,1,MATCH('12. Ocena dyskontowa Inwestycji'!OYN$34,'5. Bilans projekt'!$C$3:$O$3,0))-INDEX('5. Bilans projekt'!$C$58:$O$58,1,MATCH('12. Ocena dyskontowa Inwestycji'!OYN$34,'5. Bilans projekt'!$C$3:$O$3,0))-INDEX('5. Bilans projekt'!$C$63:$O$63,1,MATCH('12. Ocena dyskontowa Inwestycji'!OYN$34,'5. Bilans projekt'!$C$3:$O$3,0))-INDEX('5. Bilans projekt'!$C$68:$O$68,1,MATCH('12. Ocena dyskontowa Inwestycji'!OYN$34,'5. Bilans projekt'!$C$3:$O$3,0)),"")</f>
        <v/>
      </c>
      <c r="OYO36" s="131" t="str">
        <f>_xlfn.IFNA(INDEX('5. Bilans projekt'!$C$54:$O$54,1,MATCH('12. Ocena dyskontowa Inwestycji'!OYO$34,'5. Bilans projekt'!$C$3:$O$3,0))-INDEX('5. Bilans projekt'!$C$58:$O$58,1,MATCH('12. Ocena dyskontowa Inwestycji'!OYO$34,'5. Bilans projekt'!$C$3:$O$3,0))-INDEX('5. Bilans projekt'!$C$63:$O$63,1,MATCH('12. Ocena dyskontowa Inwestycji'!OYO$34,'5. Bilans projekt'!$C$3:$O$3,0))-INDEX('5. Bilans projekt'!$C$68:$O$68,1,MATCH('12. Ocena dyskontowa Inwestycji'!OYO$34,'5. Bilans projekt'!$C$3:$O$3,0)),"")</f>
        <v/>
      </c>
      <c r="OYP36" s="131" t="str">
        <f>_xlfn.IFNA(INDEX('5. Bilans projekt'!$C$54:$O$54,1,MATCH('12. Ocena dyskontowa Inwestycji'!OYP$34,'5. Bilans projekt'!$C$3:$O$3,0))-INDEX('5. Bilans projekt'!$C$58:$O$58,1,MATCH('12. Ocena dyskontowa Inwestycji'!OYP$34,'5. Bilans projekt'!$C$3:$O$3,0))-INDEX('5. Bilans projekt'!$C$63:$O$63,1,MATCH('12. Ocena dyskontowa Inwestycji'!OYP$34,'5. Bilans projekt'!$C$3:$O$3,0))-INDEX('5. Bilans projekt'!$C$68:$O$68,1,MATCH('12. Ocena dyskontowa Inwestycji'!OYP$34,'5. Bilans projekt'!$C$3:$O$3,0)),"")</f>
        <v/>
      </c>
      <c r="OYQ36" s="131" t="str">
        <f>_xlfn.IFNA(INDEX('5. Bilans projekt'!$C$54:$O$54,1,MATCH('12. Ocena dyskontowa Inwestycji'!OYQ$34,'5. Bilans projekt'!$C$3:$O$3,0))-INDEX('5. Bilans projekt'!$C$58:$O$58,1,MATCH('12. Ocena dyskontowa Inwestycji'!OYQ$34,'5. Bilans projekt'!$C$3:$O$3,0))-INDEX('5. Bilans projekt'!$C$63:$O$63,1,MATCH('12. Ocena dyskontowa Inwestycji'!OYQ$34,'5. Bilans projekt'!$C$3:$O$3,0))-INDEX('5. Bilans projekt'!$C$68:$O$68,1,MATCH('12. Ocena dyskontowa Inwestycji'!OYQ$34,'5. Bilans projekt'!$C$3:$O$3,0)),"")</f>
        <v/>
      </c>
      <c r="OYR36" s="131" t="str">
        <f>_xlfn.IFNA(INDEX('5. Bilans projekt'!$C$54:$O$54,1,MATCH('12. Ocena dyskontowa Inwestycji'!OYR$34,'5. Bilans projekt'!$C$3:$O$3,0))-INDEX('5. Bilans projekt'!$C$58:$O$58,1,MATCH('12. Ocena dyskontowa Inwestycji'!OYR$34,'5. Bilans projekt'!$C$3:$O$3,0))-INDEX('5. Bilans projekt'!$C$63:$O$63,1,MATCH('12. Ocena dyskontowa Inwestycji'!OYR$34,'5. Bilans projekt'!$C$3:$O$3,0))-INDEX('5. Bilans projekt'!$C$68:$O$68,1,MATCH('12. Ocena dyskontowa Inwestycji'!OYR$34,'5. Bilans projekt'!$C$3:$O$3,0)),"")</f>
        <v/>
      </c>
      <c r="OYS36" s="131" t="str">
        <f>_xlfn.IFNA(INDEX('5. Bilans projekt'!$C$54:$O$54,1,MATCH('12. Ocena dyskontowa Inwestycji'!OYS$34,'5. Bilans projekt'!$C$3:$O$3,0))-INDEX('5. Bilans projekt'!$C$58:$O$58,1,MATCH('12. Ocena dyskontowa Inwestycji'!OYS$34,'5. Bilans projekt'!$C$3:$O$3,0))-INDEX('5. Bilans projekt'!$C$63:$O$63,1,MATCH('12. Ocena dyskontowa Inwestycji'!OYS$34,'5. Bilans projekt'!$C$3:$O$3,0))-INDEX('5. Bilans projekt'!$C$68:$O$68,1,MATCH('12. Ocena dyskontowa Inwestycji'!OYS$34,'5. Bilans projekt'!$C$3:$O$3,0)),"")</f>
        <v/>
      </c>
      <c r="OYT36" s="131" t="str">
        <f>_xlfn.IFNA(INDEX('5. Bilans projekt'!$C$54:$O$54,1,MATCH('12. Ocena dyskontowa Inwestycji'!OYT$34,'5. Bilans projekt'!$C$3:$O$3,0))-INDEX('5. Bilans projekt'!$C$58:$O$58,1,MATCH('12. Ocena dyskontowa Inwestycji'!OYT$34,'5. Bilans projekt'!$C$3:$O$3,0))-INDEX('5. Bilans projekt'!$C$63:$O$63,1,MATCH('12. Ocena dyskontowa Inwestycji'!OYT$34,'5. Bilans projekt'!$C$3:$O$3,0))-INDEX('5. Bilans projekt'!$C$68:$O$68,1,MATCH('12. Ocena dyskontowa Inwestycji'!OYT$34,'5. Bilans projekt'!$C$3:$O$3,0)),"")</f>
        <v/>
      </c>
      <c r="OYU36" s="131" t="str">
        <f>_xlfn.IFNA(INDEX('5. Bilans projekt'!$C$54:$O$54,1,MATCH('12. Ocena dyskontowa Inwestycji'!OYU$34,'5. Bilans projekt'!$C$3:$O$3,0))-INDEX('5. Bilans projekt'!$C$58:$O$58,1,MATCH('12. Ocena dyskontowa Inwestycji'!OYU$34,'5. Bilans projekt'!$C$3:$O$3,0))-INDEX('5. Bilans projekt'!$C$63:$O$63,1,MATCH('12. Ocena dyskontowa Inwestycji'!OYU$34,'5. Bilans projekt'!$C$3:$O$3,0))-INDEX('5. Bilans projekt'!$C$68:$O$68,1,MATCH('12. Ocena dyskontowa Inwestycji'!OYU$34,'5. Bilans projekt'!$C$3:$O$3,0)),"")</f>
        <v/>
      </c>
      <c r="OYV36" s="131" t="str">
        <f>_xlfn.IFNA(INDEX('5. Bilans projekt'!$C$54:$O$54,1,MATCH('12. Ocena dyskontowa Inwestycji'!OYV$34,'5. Bilans projekt'!$C$3:$O$3,0))-INDEX('5. Bilans projekt'!$C$58:$O$58,1,MATCH('12. Ocena dyskontowa Inwestycji'!OYV$34,'5. Bilans projekt'!$C$3:$O$3,0))-INDEX('5. Bilans projekt'!$C$63:$O$63,1,MATCH('12. Ocena dyskontowa Inwestycji'!OYV$34,'5. Bilans projekt'!$C$3:$O$3,0))-INDEX('5. Bilans projekt'!$C$68:$O$68,1,MATCH('12. Ocena dyskontowa Inwestycji'!OYV$34,'5. Bilans projekt'!$C$3:$O$3,0)),"")</f>
        <v/>
      </c>
      <c r="OYW36" s="131" t="str">
        <f>_xlfn.IFNA(INDEX('5. Bilans projekt'!$C$54:$O$54,1,MATCH('12. Ocena dyskontowa Inwestycji'!OYW$34,'5. Bilans projekt'!$C$3:$O$3,0))-INDEX('5. Bilans projekt'!$C$58:$O$58,1,MATCH('12. Ocena dyskontowa Inwestycji'!OYW$34,'5. Bilans projekt'!$C$3:$O$3,0))-INDEX('5. Bilans projekt'!$C$63:$O$63,1,MATCH('12. Ocena dyskontowa Inwestycji'!OYW$34,'5. Bilans projekt'!$C$3:$O$3,0))-INDEX('5. Bilans projekt'!$C$68:$O$68,1,MATCH('12. Ocena dyskontowa Inwestycji'!OYW$34,'5. Bilans projekt'!$C$3:$O$3,0)),"")</f>
        <v/>
      </c>
      <c r="OYX36" s="131" t="str">
        <f>_xlfn.IFNA(INDEX('5. Bilans projekt'!$C$54:$O$54,1,MATCH('12. Ocena dyskontowa Inwestycji'!OYX$34,'5. Bilans projekt'!$C$3:$O$3,0))-INDEX('5. Bilans projekt'!$C$58:$O$58,1,MATCH('12. Ocena dyskontowa Inwestycji'!OYX$34,'5. Bilans projekt'!$C$3:$O$3,0))-INDEX('5. Bilans projekt'!$C$63:$O$63,1,MATCH('12. Ocena dyskontowa Inwestycji'!OYX$34,'5. Bilans projekt'!$C$3:$O$3,0))-INDEX('5. Bilans projekt'!$C$68:$O$68,1,MATCH('12. Ocena dyskontowa Inwestycji'!OYX$34,'5. Bilans projekt'!$C$3:$O$3,0)),"")</f>
        <v/>
      </c>
      <c r="OYY36" s="131" t="str">
        <f>_xlfn.IFNA(INDEX('5. Bilans projekt'!$C$54:$O$54,1,MATCH('12. Ocena dyskontowa Inwestycji'!OYY$34,'5. Bilans projekt'!$C$3:$O$3,0))-INDEX('5. Bilans projekt'!$C$58:$O$58,1,MATCH('12. Ocena dyskontowa Inwestycji'!OYY$34,'5. Bilans projekt'!$C$3:$O$3,0))-INDEX('5. Bilans projekt'!$C$63:$O$63,1,MATCH('12. Ocena dyskontowa Inwestycji'!OYY$34,'5. Bilans projekt'!$C$3:$O$3,0))-INDEX('5. Bilans projekt'!$C$68:$O$68,1,MATCH('12. Ocena dyskontowa Inwestycji'!OYY$34,'5. Bilans projekt'!$C$3:$O$3,0)),"")</f>
        <v/>
      </c>
      <c r="OYZ36" s="131" t="str">
        <f>_xlfn.IFNA(INDEX('5. Bilans projekt'!$C$54:$O$54,1,MATCH('12. Ocena dyskontowa Inwestycji'!OYZ$34,'5. Bilans projekt'!$C$3:$O$3,0))-INDEX('5. Bilans projekt'!$C$58:$O$58,1,MATCH('12. Ocena dyskontowa Inwestycji'!OYZ$34,'5. Bilans projekt'!$C$3:$O$3,0))-INDEX('5. Bilans projekt'!$C$63:$O$63,1,MATCH('12. Ocena dyskontowa Inwestycji'!OYZ$34,'5. Bilans projekt'!$C$3:$O$3,0))-INDEX('5. Bilans projekt'!$C$68:$O$68,1,MATCH('12. Ocena dyskontowa Inwestycji'!OYZ$34,'5. Bilans projekt'!$C$3:$O$3,0)),"")</f>
        <v/>
      </c>
      <c r="OZA36" s="131" t="str">
        <f>_xlfn.IFNA(INDEX('5. Bilans projekt'!$C$54:$O$54,1,MATCH('12. Ocena dyskontowa Inwestycji'!OZA$34,'5. Bilans projekt'!$C$3:$O$3,0))-INDEX('5. Bilans projekt'!$C$58:$O$58,1,MATCH('12. Ocena dyskontowa Inwestycji'!OZA$34,'5. Bilans projekt'!$C$3:$O$3,0))-INDEX('5. Bilans projekt'!$C$63:$O$63,1,MATCH('12. Ocena dyskontowa Inwestycji'!OZA$34,'5. Bilans projekt'!$C$3:$O$3,0))-INDEX('5. Bilans projekt'!$C$68:$O$68,1,MATCH('12. Ocena dyskontowa Inwestycji'!OZA$34,'5. Bilans projekt'!$C$3:$O$3,0)),"")</f>
        <v/>
      </c>
      <c r="OZB36" s="131" t="str">
        <f>_xlfn.IFNA(INDEX('5. Bilans projekt'!$C$54:$O$54,1,MATCH('12. Ocena dyskontowa Inwestycji'!OZB$34,'5. Bilans projekt'!$C$3:$O$3,0))-INDEX('5. Bilans projekt'!$C$58:$O$58,1,MATCH('12. Ocena dyskontowa Inwestycji'!OZB$34,'5. Bilans projekt'!$C$3:$O$3,0))-INDEX('5. Bilans projekt'!$C$63:$O$63,1,MATCH('12. Ocena dyskontowa Inwestycji'!OZB$34,'5. Bilans projekt'!$C$3:$O$3,0))-INDEX('5. Bilans projekt'!$C$68:$O$68,1,MATCH('12. Ocena dyskontowa Inwestycji'!OZB$34,'5. Bilans projekt'!$C$3:$O$3,0)),"")</f>
        <v/>
      </c>
      <c r="OZC36" s="131" t="str">
        <f>_xlfn.IFNA(INDEX('5. Bilans projekt'!$C$54:$O$54,1,MATCH('12. Ocena dyskontowa Inwestycji'!OZC$34,'5. Bilans projekt'!$C$3:$O$3,0))-INDEX('5. Bilans projekt'!$C$58:$O$58,1,MATCH('12. Ocena dyskontowa Inwestycji'!OZC$34,'5. Bilans projekt'!$C$3:$O$3,0))-INDEX('5. Bilans projekt'!$C$63:$O$63,1,MATCH('12. Ocena dyskontowa Inwestycji'!OZC$34,'5. Bilans projekt'!$C$3:$O$3,0))-INDEX('5. Bilans projekt'!$C$68:$O$68,1,MATCH('12. Ocena dyskontowa Inwestycji'!OZC$34,'5. Bilans projekt'!$C$3:$O$3,0)),"")</f>
        <v/>
      </c>
      <c r="OZD36" s="131" t="str">
        <f>_xlfn.IFNA(INDEX('5. Bilans projekt'!$C$54:$O$54,1,MATCH('12. Ocena dyskontowa Inwestycji'!OZD$34,'5. Bilans projekt'!$C$3:$O$3,0))-INDEX('5. Bilans projekt'!$C$58:$O$58,1,MATCH('12. Ocena dyskontowa Inwestycji'!OZD$34,'5. Bilans projekt'!$C$3:$O$3,0))-INDEX('5. Bilans projekt'!$C$63:$O$63,1,MATCH('12. Ocena dyskontowa Inwestycji'!OZD$34,'5. Bilans projekt'!$C$3:$O$3,0))-INDEX('5. Bilans projekt'!$C$68:$O$68,1,MATCH('12. Ocena dyskontowa Inwestycji'!OZD$34,'5. Bilans projekt'!$C$3:$O$3,0)),"")</f>
        <v/>
      </c>
      <c r="OZE36" s="131" t="str">
        <f>_xlfn.IFNA(INDEX('5. Bilans projekt'!$C$54:$O$54,1,MATCH('12. Ocena dyskontowa Inwestycji'!OZE$34,'5. Bilans projekt'!$C$3:$O$3,0))-INDEX('5. Bilans projekt'!$C$58:$O$58,1,MATCH('12. Ocena dyskontowa Inwestycji'!OZE$34,'5. Bilans projekt'!$C$3:$O$3,0))-INDEX('5. Bilans projekt'!$C$63:$O$63,1,MATCH('12. Ocena dyskontowa Inwestycji'!OZE$34,'5. Bilans projekt'!$C$3:$O$3,0))-INDEX('5. Bilans projekt'!$C$68:$O$68,1,MATCH('12. Ocena dyskontowa Inwestycji'!OZE$34,'5. Bilans projekt'!$C$3:$O$3,0)),"")</f>
        <v/>
      </c>
      <c r="OZF36" s="131" t="str">
        <f>_xlfn.IFNA(INDEX('5. Bilans projekt'!$C$54:$O$54,1,MATCH('12. Ocena dyskontowa Inwestycji'!OZF$34,'5. Bilans projekt'!$C$3:$O$3,0))-INDEX('5. Bilans projekt'!$C$58:$O$58,1,MATCH('12. Ocena dyskontowa Inwestycji'!OZF$34,'5. Bilans projekt'!$C$3:$O$3,0))-INDEX('5. Bilans projekt'!$C$63:$O$63,1,MATCH('12. Ocena dyskontowa Inwestycji'!OZF$34,'5. Bilans projekt'!$C$3:$O$3,0))-INDEX('5. Bilans projekt'!$C$68:$O$68,1,MATCH('12. Ocena dyskontowa Inwestycji'!OZF$34,'5. Bilans projekt'!$C$3:$O$3,0)),"")</f>
        <v/>
      </c>
      <c r="OZG36" s="131" t="str">
        <f>_xlfn.IFNA(INDEX('5. Bilans projekt'!$C$54:$O$54,1,MATCH('12. Ocena dyskontowa Inwestycji'!OZG$34,'5. Bilans projekt'!$C$3:$O$3,0))-INDEX('5. Bilans projekt'!$C$58:$O$58,1,MATCH('12. Ocena dyskontowa Inwestycji'!OZG$34,'5. Bilans projekt'!$C$3:$O$3,0))-INDEX('5. Bilans projekt'!$C$63:$O$63,1,MATCH('12. Ocena dyskontowa Inwestycji'!OZG$34,'5. Bilans projekt'!$C$3:$O$3,0))-INDEX('5. Bilans projekt'!$C$68:$O$68,1,MATCH('12. Ocena dyskontowa Inwestycji'!OZG$34,'5. Bilans projekt'!$C$3:$O$3,0)),"")</f>
        <v/>
      </c>
      <c r="OZH36" s="131" t="str">
        <f>_xlfn.IFNA(INDEX('5. Bilans projekt'!$C$54:$O$54,1,MATCH('12. Ocena dyskontowa Inwestycji'!OZH$34,'5. Bilans projekt'!$C$3:$O$3,0))-INDEX('5. Bilans projekt'!$C$58:$O$58,1,MATCH('12. Ocena dyskontowa Inwestycji'!OZH$34,'5. Bilans projekt'!$C$3:$O$3,0))-INDEX('5. Bilans projekt'!$C$63:$O$63,1,MATCH('12. Ocena dyskontowa Inwestycji'!OZH$34,'5. Bilans projekt'!$C$3:$O$3,0))-INDEX('5. Bilans projekt'!$C$68:$O$68,1,MATCH('12. Ocena dyskontowa Inwestycji'!OZH$34,'5. Bilans projekt'!$C$3:$O$3,0)),"")</f>
        <v/>
      </c>
      <c r="OZI36" s="131" t="str">
        <f>_xlfn.IFNA(INDEX('5. Bilans projekt'!$C$54:$O$54,1,MATCH('12. Ocena dyskontowa Inwestycji'!OZI$34,'5. Bilans projekt'!$C$3:$O$3,0))-INDEX('5. Bilans projekt'!$C$58:$O$58,1,MATCH('12. Ocena dyskontowa Inwestycji'!OZI$34,'5. Bilans projekt'!$C$3:$O$3,0))-INDEX('5. Bilans projekt'!$C$63:$O$63,1,MATCH('12. Ocena dyskontowa Inwestycji'!OZI$34,'5. Bilans projekt'!$C$3:$O$3,0))-INDEX('5. Bilans projekt'!$C$68:$O$68,1,MATCH('12. Ocena dyskontowa Inwestycji'!OZI$34,'5. Bilans projekt'!$C$3:$O$3,0)),"")</f>
        <v/>
      </c>
      <c r="OZJ36" s="131" t="str">
        <f>_xlfn.IFNA(INDEX('5. Bilans projekt'!$C$54:$O$54,1,MATCH('12. Ocena dyskontowa Inwestycji'!OZJ$34,'5. Bilans projekt'!$C$3:$O$3,0))-INDEX('5. Bilans projekt'!$C$58:$O$58,1,MATCH('12. Ocena dyskontowa Inwestycji'!OZJ$34,'5. Bilans projekt'!$C$3:$O$3,0))-INDEX('5. Bilans projekt'!$C$63:$O$63,1,MATCH('12. Ocena dyskontowa Inwestycji'!OZJ$34,'5. Bilans projekt'!$C$3:$O$3,0))-INDEX('5. Bilans projekt'!$C$68:$O$68,1,MATCH('12. Ocena dyskontowa Inwestycji'!OZJ$34,'5. Bilans projekt'!$C$3:$O$3,0)),"")</f>
        <v/>
      </c>
      <c r="OZK36" s="131" t="str">
        <f>_xlfn.IFNA(INDEX('5. Bilans projekt'!$C$54:$O$54,1,MATCH('12. Ocena dyskontowa Inwestycji'!OZK$34,'5. Bilans projekt'!$C$3:$O$3,0))-INDEX('5. Bilans projekt'!$C$58:$O$58,1,MATCH('12. Ocena dyskontowa Inwestycji'!OZK$34,'5. Bilans projekt'!$C$3:$O$3,0))-INDEX('5. Bilans projekt'!$C$63:$O$63,1,MATCH('12. Ocena dyskontowa Inwestycji'!OZK$34,'5. Bilans projekt'!$C$3:$O$3,0))-INDEX('5. Bilans projekt'!$C$68:$O$68,1,MATCH('12. Ocena dyskontowa Inwestycji'!OZK$34,'5. Bilans projekt'!$C$3:$O$3,0)),"")</f>
        <v/>
      </c>
      <c r="OZL36" s="131" t="str">
        <f>_xlfn.IFNA(INDEX('5. Bilans projekt'!$C$54:$O$54,1,MATCH('12. Ocena dyskontowa Inwestycji'!OZL$34,'5. Bilans projekt'!$C$3:$O$3,0))-INDEX('5. Bilans projekt'!$C$58:$O$58,1,MATCH('12. Ocena dyskontowa Inwestycji'!OZL$34,'5. Bilans projekt'!$C$3:$O$3,0))-INDEX('5. Bilans projekt'!$C$63:$O$63,1,MATCH('12. Ocena dyskontowa Inwestycji'!OZL$34,'5. Bilans projekt'!$C$3:$O$3,0))-INDEX('5. Bilans projekt'!$C$68:$O$68,1,MATCH('12. Ocena dyskontowa Inwestycji'!OZL$34,'5. Bilans projekt'!$C$3:$O$3,0)),"")</f>
        <v/>
      </c>
      <c r="OZM36" s="131" t="str">
        <f>_xlfn.IFNA(INDEX('5. Bilans projekt'!$C$54:$O$54,1,MATCH('12. Ocena dyskontowa Inwestycji'!OZM$34,'5. Bilans projekt'!$C$3:$O$3,0))-INDEX('5. Bilans projekt'!$C$58:$O$58,1,MATCH('12. Ocena dyskontowa Inwestycji'!OZM$34,'5. Bilans projekt'!$C$3:$O$3,0))-INDEX('5. Bilans projekt'!$C$63:$O$63,1,MATCH('12. Ocena dyskontowa Inwestycji'!OZM$34,'5. Bilans projekt'!$C$3:$O$3,0))-INDEX('5. Bilans projekt'!$C$68:$O$68,1,MATCH('12. Ocena dyskontowa Inwestycji'!OZM$34,'5. Bilans projekt'!$C$3:$O$3,0)),"")</f>
        <v/>
      </c>
      <c r="OZN36" s="131" t="str">
        <f>_xlfn.IFNA(INDEX('5. Bilans projekt'!$C$54:$O$54,1,MATCH('12. Ocena dyskontowa Inwestycji'!OZN$34,'5. Bilans projekt'!$C$3:$O$3,0))-INDEX('5. Bilans projekt'!$C$58:$O$58,1,MATCH('12. Ocena dyskontowa Inwestycji'!OZN$34,'5. Bilans projekt'!$C$3:$O$3,0))-INDEX('5. Bilans projekt'!$C$63:$O$63,1,MATCH('12. Ocena dyskontowa Inwestycji'!OZN$34,'5. Bilans projekt'!$C$3:$O$3,0))-INDEX('5. Bilans projekt'!$C$68:$O$68,1,MATCH('12. Ocena dyskontowa Inwestycji'!OZN$34,'5. Bilans projekt'!$C$3:$O$3,0)),"")</f>
        <v/>
      </c>
      <c r="OZO36" s="131" t="str">
        <f>_xlfn.IFNA(INDEX('5. Bilans projekt'!$C$54:$O$54,1,MATCH('12. Ocena dyskontowa Inwestycji'!OZO$34,'5. Bilans projekt'!$C$3:$O$3,0))-INDEX('5. Bilans projekt'!$C$58:$O$58,1,MATCH('12. Ocena dyskontowa Inwestycji'!OZO$34,'5. Bilans projekt'!$C$3:$O$3,0))-INDEX('5. Bilans projekt'!$C$63:$O$63,1,MATCH('12. Ocena dyskontowa Inwestycji'!OZO$34,'5. Bilans projekt'!$C$3:$O$3,0))-INDEX('5. Bilans projekt'!$C$68:$O$68,1,MATCH('12. Ocena dyskontowa Inwestycji'!OZO$34,'5. Bilans projekt'!$C$3:$O$3,0)),"")</f>
        <v/>
      </c>
      <c r="OZP36" s="131" t="str">
        <f>_xlfn.IFNA(INDEX('5. Bilans projekt'!$C$54:$O$54,1,MATCH('12. Ocena dyskontowa Inwestycji'!OZP$34,'5. Bilans projekt'!$C$3:$O$3,0))-INDEX('5. Bilans projekt'!$C$58:$O$58,1,MATCH('12. Ocena dyskontowa Inwestycji'!OZP$34,'5. Bilans projekt'!$C$3:$O$3,0))-INDEX('5. Bilans projekt'!$C$63:$O$63,1,MATCH('12. Ocena dyskontowa Inwestycji'!OZP$34,'5. Bilans projekt'!$C$3:$O$3,0))-INDEX('5. Bilans projekt'!$C$68:$O$68,1,MATCH('12. Ocena dyskontowa Inwestycji'!OZP$34,'5. Bilans projekt'!$C$3:$O$3,0)),"")</f>
        <v/>
      </c>
      <c r="OZQ36" s="131" t="str">
        <f>_xlfn.IFNA(INDEX('5. Bilans projekt'!$C$54:$O$54,1,MATCH('12. Ocena dyskontowa Inwestycji'!OZQ$34,'5. Bilans projekt'!$C$3:$O$3,0))-INDEX('5. Bilans projekt'!$C$58:$O$58,1,MATCH('12. Ocena dyskontowa Inwestycji'!OZQ$34,'5. Bilans projekt'!$C$3:$O$3,0))-INDEX('5. Bilans projekt'!$C$63:$O$63,1,MATCH('12. Ocena dyskontowa Inwestycji'!OZQ$34,'5. Bilans projekt'!$C$3:$O$3,0))-INDEX('5. Bilans projekt'!$C$68:$O$68,1,MATCH('12. Ocena dyskontowa Inwestycji'!OZQ$34,'5. Bilans projekt'!$C$3:$O$3,0)),"")</f>
        <v/>
      </c>
      <c r="OZR36" s="131" t="str">
        <f>_xlfn.IFNA(INDEX('5. Bilans projekt'!$C$54:$O$54,1,MATCH('12. Ocena dyskontowa Inwestycji'!OZR$34,'5. Bilans projekt'!$C$3:$O$3,0))-INDEX('5. Bilans projekt'!$C$58:$O$58,1,MATCH('12. Ocena dyskontowa Inwestycji'!OZR$34,'5. Bilans projekt'!$C$3:$O$3,0))-INDEX('5. Bilans projekt'!$C$63:$O$63,1,MATCH('12. Ocena dyskontowa Inwestycji'!OZR$34,'5. Bilans projekt'!$C$3:$O$3,0))-INDEX('5. Bilans projekt'!$C$68:$O$68,1,MATCH('12. Ocena dyskontowa Inwestycji'!OZR$34,'5. Bilans projekt'!$C$3:$O$3,0)),"")</f>
        <v/>
      </c>
      <c r="OZS36" s="131" t="str">
        <f>_xlfn.IFNA(INDEX('5. Bilans projekt'!$C$54:$O$54,1,MATCH('12. Ocena dyskontowa Inwestycji'!OZS$34,'5. Bilans projekt'!$C$3:$O$3,0))-INDEX('5. Bilans projekt'!$C$58:$O$58,1,MATCH('12. Ocena dyskontowa Inwestycji'!OZS$34,'5. Bilans projekt'!$C$3:$O$3,0))-INDEX('5. Bilans projekt'!$C$63:$O$63,1,MATCH('12. Ocena dyskontowa Inwestycji'!OZS$34,'5. Bilans projekt'!$C$3:$O$3,0))-INDEX('5. Bilans projekt'!$C$68:$O$68,1,MATCH('12. Ocena dyskontowa Inwestycji'!OZS$34,'5. Bilans projekt'!$C$3:$O$3,0)),"")</f>
        <v/>
      </c>
      <c r="OZT36" s="131" t="str">
        <f>_xlfn.IFNA(INDEX('5. Bilans projekt'!$C$54:$O$54,1,MATCH('12. Ocena dyskontowa Inwestycji'!OZT$34,'5. Bilans projekt'!$C$3:$O$3,0))-INDEX('5. Bilans projekt'!$C$58:$O$58,1,MATCH('12. Ocena dyskontowa Inwestycji'!OZT$34,'5. Bilans projekt'!$C$3:$O$3,0))-INDEX('5. Bilans projekt'!$C$63:$O$63,1,MATCH('12. Ocena dyskontowa Inwestycji'!OZT$34,'5. Bilans projekt'!$C$3:$O$3,0))-INDEX('5. Bilans projekt'!$C$68:$O$68,1,MATCH('12. Ocena dyskontowa Inwestycji'!OZT$34,'5. Bilans projekt'!$C$3:$O$3,0)),"")</f>
        <v/>
      </c>
      <c r="OZU36" s="131" t="str">
        <f>_xlfn.IFNA(INDEX('5. Bilans projekt'!$C$54:$O$54,1,MATCH('12. Ocena dyskontowa Inwestycji'!OZU$34,'5. Bilans projekt'!$C$3:$O$3,0))-INDEX('5. Bilans projekt'!$C$58:$O$58,1,MATCH('12. Ocena dyskontowa Inwestycji'!OZU$34,'5. Bilans projekt'!$C$3:$O$3,0))-INDEX('5. Bilans projekt'!$C$63:$O$63,1,MATCH('12. Ocena dyskontowa Inwestycji'!OZU$34,'5. Bilans projekt'!$C$3:$O$3,0))-INDEX('5. Bilans projekt'!$C$68:$O$68,1,MATCH('12. Ocena dyskontowa Inwestycji'!OZU$34,'5. Bilans projekt'!$C$3:$O$3,0)),"")</f>
        <v/>
      </c>
      <c r="OZV36" s="131" t="str">
        <f>_xlfn.IFNA(INDEX('5. Bilans projekt'!$C$54:$O$54,1,MATCH('12. Ocena dyskontowa Inwestycji'!OZV$34,'5. Bilans projekt'!$C$3:$O$3,0))-INDEX('5. Bilans projekt'!$C$58:$O$58,1,MATCH('12. Ocena dyskontowa Inwestycji'!OZV$34,'5. Bilans projekt'!$C$3:$O$3,0))-INDEX('5. Bilans projekt'!$C$63:$O$63,1,MATCH('12. Ocena dyskontowa Inwestycji'!OZV$34,'5. Bilans projekt'!$C$3:$O$3,0))-INDEX('5. Bilans projekt'!$C$68:$O$68,1,MATCH('12. Ocena dyskontowa Inwestycji'!OZV$34,'5. Bilans projekt'!$C$3:$O$3,0)),"")</f>
        <v/>
      </c>
      <c r="OZW36" s="131" t="str">
        <f>_xlfn.IFNA(INDEX('5. Bilans projekt'!$C$54:$O$54,1,MATCH('12. Ocena dyskontowa Inwestycji'!OZW$34,'5. Bilans projekt'!$C$3:$O$3,0))-INDEX('5. Bilans projekt'!$C$58:$O$58,1,MATCH('12. Ocena dyskontowa Inwestycji'!OZW$34,'5. Bilans projekt'!$C$3:$O$3,0))-INDEX('5. Bilans projekt'!$C$63:$O$63,1,MATCH('12. Ocena dyskontowa Inwestycji'!OZW$34,'5. Bilans projekt'!$C$3:$O$3,0))-INDEX('5. Bilans projekt'!$C$68:$O$68,1,MATCH('12. Ocena dyskontowa Inwestycji'!OZW$34,'5. Bilans projekt'!$C$3:$O$3,0)),"")</f>
        <v/>
      </c>
      <c r="OZX36" s="131" t="str">
        <f>_xlfn.IFNA(INDEX('5. Bilans projekt'!$C$54:$O$54,1,MATCH('12. Ocena dyskontowa Inwestycji'!OZX$34,'5. Bilans projekt'!$C$3:$O$3,0))-INDEX('5. Bilans projekt'!$C$58:$O$58,1,MATCH('12. Ocena dyskontowa Inwestycji'!OZX$34,'5. Bilans projekt'!$C$3:$O$3,0))-INDEX('5. Bilans projekt'!$C$63:$O$63,1,MATCH('12. Ocena dyskontowa Inwestycji'!OZX$34,'5. Bilans projekt'!$C$3:$O$3,0))-INDEX('5. Bilans projekt'!$C$68:$O$68,1,MATCH('12. Ocena dyskontowa Inwestycji'!OZX$34,'5. Bilans projekt'!$C$3:$O$3,0)),"")</f>
        <v/>
      </c>
      <c r="OZY36" s="131" t="str">
        <f>_xlfn.IFNA(INDEX('5. Bilans projekt'!$C$54:$O$54,1,MATCH('12. Ocena dyskontowa Inwestycji'!OZY$34,'5. Bilans projekt'!$C$3:$O$3,0))-INDEX('5. Bilans projekt'!$C$58:$O$58,1,MATCH('12. Ocena dyskontowa Inwestycji'!OZY$34,'5. Bilans projekt'!$C$3:$O$3,0))-INDEX('5. Bilans projekt'!$C$63:$O$63,1,MATCH('12. Ocena dyskontowa Inwestycji'!OZY$34,'5. Bilans projekt'!$C$3:$O$3,0))-INDEX('5. Bilans projekt'!$C$68:$O$68,1,MATCH('12. Ocena dyskontowa Inwestycji'!OZY$34,'5. Bilans projekt'!$C$3:$O$3,0)),"")</f>
        <v/>
      </c>
      <c r="OZZ36" s="131" t="str">
        <f>_xlfn.IFNA(INDEX('5. Bilans projekt'!$C$54:$O$54,1,MATCH('12. Ocena dyskontowa Inwestycji'!OZZ$34,'5. Bilans projekt'!$C$3:$O$3,0))-INDEX('5. Bilans projekt'!$C$58:$O$58,1,MATCH('12. Ocena dyskontowa Inwestycji'!OZZ$34,'5. Bilans projekt'!$C$3:$O$3,0))-INDEX('5. Bilans projekt'!$C$63:$O$63,1,MATCH('12. Ocena dyskontowa Inwestycji'!OZZ$34,'5. Bilans projekt'!$C$3:$O$3,0))-INDEX('5. Bilans projekt'!$C$68:$O$68,1,MATCH('12. Ocena dyskontowa Inwestycji'!OZZ$34,'5. Bilans projekt'!$C$3:$O$3,0)),"")</f>
        <v/>
      </c>
      <c r="PAA36" s="131" t="str">
        <f>_xlfn.IFNA(INDEX('5. Bilans projekt'!$C$54:$O$54,1,MATCH('12. Ocena dyskontowa Inwestycji'!PAA$34,'5. Bilans projekt'!$C$3:$O$3,0))-INDEX('5. Bilans projekt'!$C$58:$O$58,1,MATCH('12. Ocena dyskontowa Inwestycji'!PAA$34,'5. Bilans projekt'!$C$3:$O$3,0))-INDEX('5. Bilans projekt'!$C$63:$O$63,1,MATCH('12. Ocena dyskontowa Inwestycji'!PAA$34,'5. Bilans projekt'!$C$3:$O$3,0))-INDEX('5. Bilans projekt'!$C$68:$O$68,1,MATCH('12. Ocena dyskontowa Inwestycji'!PAA$34,'5. Bilans projekt'!$C$3:$O$3,0)),"")</f>
        <v/>
      </c>
      <c r="PAB36" s="131" t="str">
        <f>_xlfn.IFNA(INDEX('5. Bilans projekt'!$C$54:$O$54,1,MATCH('12. Ocena dyskontowa Inwestycji'!PAB$34,'5. Bilans projekt'!$C$3:$O$3,0))-INDEX('5. Bilans projekt'!$C$58:$O$58,1,MATCH('12. Ocena dyskontowa Inwestycji'!PAB$34,'5. Bilans projekt'!$C$3:$O$3,0))-INDEX('5. Bilans projekt'!$C$63:$O$63,1,MATCH('12. Ocena dyskontowa Inwestycji'!PAB$34,'5. Bilans projekt'!$C$3:$O$3,0))-INDEX('5. Bilans projekt'!$C$68:$O$68,1,MATCH('12. Ocena dyskontowa Inwestycji'!PAB$34,'5. Bilans projekt'!$C$3:$O$3,0)),"")</f>
        <v/>
      </c>
      <c r="PAC36" s="131" t="str">
        <f>_xlfn.IFNA(INDEX('5. Bilans projekt'!$C$54:$O$54,1,MATCH('12. Ocena dyskontowa Inwestycji'!PAC$34,'5. Bilans projekt'!$C$3:$O$3,0))-INDEX('5. Bilans projekt'!$C$58:$O$58,1,MATCH('12. Ocena dyskontowa Inwestycji'!PAC$34,'5. Bilans projekt'!$C$3:$O$3,0))-INDEX('5. Bilans projekt'!$C$63:$O$63,1,MATCH('12. Ocena dyskontowa Inwestycji'!PAC$34,'5. Bilans projekt'!$C$3:$O$3,0))-INDEX('5. Bilans projekt'!$C$68:$O$68,1,MATCH('12. Ocena dyskontowa Inwestycji'!PAC$34,'5. Bilans projekt'!$C$3:$O$3,0)),"")</f>
        <v/>
      </c>
      <c r="PAD36" s="131" t="str">
        <f>_xlfn.IFNA(INDEX('5. Bilans projekt'!$C$54:$O$54,1,MATCH('12. Ocena dyskontowa Inwestycji'!PAD$34,'5. Bilans projekt'!$C$3:$O$3,0))-INDEX('5. Bilans projekt'!$C$58:$O$58,1,MATCH('12. Ocena dyskontowa Inwestycji'!PAD$34,'5. Bilans projekt'!$C$3:$O$3,0))-INDEX('5. Bilans projekt'!$C$63:$O$63,1,MATCH('12. Ocena dyskontowa Inwestycji'!PAD$34,'5. Bilans projekt'!$C$3:$O$3,0))-INDEX('5. Bilans projekt'!$C$68:$O$68,1,MATCH('12. Ocena dyskontowa Inwestycji'!PAD$34,'5. Bilans projekt'!$C$3:$O$3,0)),"")</f>
        <v/>
      </c>
      <c r="PAE36" s="131" t="str">
        <f>_xlfn.IFNA(INDEX('5. Bilans projekt'!$C$54:$O$54,1,MATCH('12. Ocena dyskontowa Inwestycji'!PAE$34,'5. Bilans projekt'!$C$3:$O$3,0))-INDEX('5. Bilans projekt'!$C$58:$O$58,1,MATCH('12. Ocena dyskontowa Inwestycji'!PAE$34,'5. Bilans projekt'!$C$3:$O$3,0))-INDEX('5. Bilans projekt'!$C$63:$O$63,1,MATCH('12. Ocena dyskontowa Inwestycji'!PAE$34,'5. Bilans projekt'!$C$3:$O$3,0))-INDEX('5. Bilans projekt'!$C$68:$O$68,1,MATCH('12. Ocena dyskontowa Inwestycji'!PAE$34,'5. Bilans projekt'!$C$3:$O$3,0)),"")</f>
        <v/>
      </c>
      <c r="PAF36" s="131" t="str">
        <f>_xlfn.IFNA(INDEX('5. Bilans projekt'!$C$54:$O$54,1,MATCH('12. Ocena dyskontowa Inwestycji'!PAF$34,'5. Bilans projekt'!$C$3:$O$3,0))-INDEX('5. Bilans projekt'!$C$58:$O$58,1,MATCH('12. Ocena dyskontowa Inwestycji'!PAF$34,'5. Bilans projekt'!$C$3:$O$3,0))-INDEX('5. Bilans projekt'!$C$63:$O$63,1,MATCH('12. Ocena dyskontowa Inwestycji'!PAF$34,'5. Bilans projekt'!$C$3:$O$3,0))-INDEX('5. Bilans projekt'!$C$68:$O$68,1,MATCH('12. Ocena dyskontowa Inwestycji'!PAF$34,'5. Bilans projekt'!$C$3:$O$3,0)),"")</f>
        <v/>
      </c>
      <c r="PAG36" s="131" t="str">
        <f>_xlfn.IFNA(INDEX('5. Bilans projekt'!$C$54:$O$54,1,MATCH('12. Ocena dyskontowa Inwestycji'!PAG$34,'5. Bilans projekt'!$C$3:$O$3,0))-INDEX('5. Bilans projekt'!$C$58:$O$58,1,MATCH('12. Ocena dyskontowa Inwestycji'!PAG$34,'5. Bilans projekt'!$C$3:$O$3,0))-INDEX('5. Bilans projekt'!$C$63:$O$63,1,MATCH('12. Ocena dyskontowa Inwestycji'!PAG$34,'5. Bilans projekt'!$C$3:$O$3,0))-INDEX('5. Bilans projekt'!$C$68:$O$68,1,MATCH('12. Ocena dyskontowa Inwestycji'!PAG$34,'5. Bilans projekt'!$C$3:$O$3,0)),"")</f>
        <v/>
      </c>
      <c r="PAH36" s="131" t="str">
        <f>_xlfn.IFNA(INDEX('5. Bilans projekt'!$C$54:$O$54,1,MATCH('12. Ocena dyskontowa Inwestycji'!PAH$34,'5. Bilans projekt'!$C$3:$O$3,0))-INDEX('5. Bilans projekt'!$C$58:$O$58,1,MATCH('12. Ocena dyskontowa Inwestycji'!PAH$34,'5. Bilans projekt'!$C$3:$O$3,0))-INDEX('5. Bilans projekt'!$C$63:$O$63,1,MATCH('12. Ocena dyskontowa Inwestycji'!PAH$34,'5. Bilans projekt'!$C$3:$O$3,0))-INDEX('5. Bilans projekt'!$C$68:$O$68,1,MATCH('12. Ocena dyskontowa Inwestycji'!PAH$34,'5. Bilans projekt'!$C$3:$O$3,0)),"")</f>
        <v/>
      </c>
      <c r="PAI36" s="131" t="str">
        <f>_xlfn.IFNA(INDEX('5. Bilans projekt'!$C$54:$O$54,1,MATCH('12. Ocena dyskontowa Inwestycji'!PAI$34,'5. Bilans projekt'!$C$3:$O$3,0))-INDEX('5. Bilans projekt'!$C$58:$O$58,1,MATCH('12. Ocena dyskontowa Inwestycji'!PAI$34,'5. Bilans projekt'!$C$3:$O$3,0))-INDEX('5. Bilans projekt'!$C$63:$O$63,1,MATCH('12. Ocena dyskontowa Inwestycji'!PAI$34,'5. Bilans projekt'!$C$3:$O$3,0))-INDEX('5. Bilans projekt'!$C$68:$O$68,1,MATCH('12. Ocena dyskontowa Inwestycji'!PAI$34,'5. Bilans projekt'!$C$3:$O$3,0)),"")</f>
        <v/>
      </c>
      <c r="PAJ36" s="131" t="str">
        <f>_xlfn.IFNA(INDEX('5. Bilans projekt'!$C$54:$O$54,1,MATCH('12. Ocena dyskontowa Inwestycji'!PAJ$34,'5. Bilans projekt'!$C$3:$O$3,0))-INDEX('5. Bilans projekt'!$C$58:$O$58,1,MATCH('12. Ocena dyskontowa Inwestycji'!PAJ$34,'5. Bilans projekt'!$C$3:$O$3,0))-INDEX('5. Bilans projekt'!$C$63:$O$63,1,MATCH('12. Ocena dyskontowa Inwestycji'!PAJ$34,'5. Bilans projekt'!$C$3:$O$3,0))-INDEX('5. Bilans projekt'!$C$68:$O$68,1,MATCH('12. Ocena dyskontowa Inwestycji'!PAJ$34,'5. Bilans projekt'!$C$3:$O$3,0)),"")</f>
        <v/>
      </c>
      <c r="PAK36" s="131" t="str">
        <f>_xlfn.IFNA(INDEX('5. Bilans projekt'!$C$54:$O$54,1,MATCH('12. Ocena dyskontowa Inwestycji'!PAK$34,'5. Bilans projekt'!$C$3:$O$3,0))-INDEX('5. Bilans projekt'!$C$58:$O$58,1,MATCH('12. Ocena dyskontowa Inwestycji'!PAK$34,'5. Bilans projekt'!$C$3:$O$3,0))-INDEX('5. Bilans projekt'!$C$63:$O$63,1,MATCH('12. Ocena dyskontowa Inwestycji'!PAK$34,'5. Bilans projekt'!$C$3:$O$3,0))-INDEX('5. Bilans projekt'!$C$68:$O$68,1,MATCH('12. Ocena dyskontowa Inwestycji'!PAK$34,'5. Bilans projekt'!$C$3:$O$3,0)),"")</f>
        <v/>
      </c>
      <c r="PAL36" s="131" t="str">
        <f>_xlfn.IFNA(INDEX('5. Bilans projekt'!$C$54:$O$54,1,MATCH('12. Ocena dyskontowa Inwestycji'!PAL$34,'5. Bilans projekt'!$C$3:$O$3,0))-INDEX('5. Bilans projekt'!$C$58:$O$58,1,MATCH('12. Ocena dyskontowa Inwestycji'!PAL$34,'5. Bilans projekt'!$C$3:$O$3,0))-INDEX('5. Bilans projekt'!$C$63:$O$63,1,MATCH('12. Ocena dyskontowa Inwestycji'!PAL$34,'5. Bilans projekt'!$C$3:$O$3,0))-INDEX('5. Bilans projekt'!$C$68:$O$68,1,MATCH('12. Ocena dyskontowa Inwestycji'!PAL$34,'5. Bilans projekt'!$C$3:$O$3,0)),"")</f>
        <v/>
      </c>
      <c r="PAM36" s="131" t="str">
        <f>_xlfn.IFNA(INDEX('5. Bilans projekt'!$C$54:$O$54,1,MATCH('12. Ocena dyskontowa Inwestycji'!PAM$34,'5. Bilans projekt'!$C$3:$O$3,0))-INDEX('5. Bilans projekt'!$C$58:$O$58,1,MATCH('12. Ocena dyskontowa Inwestycji'!PAM$34,'5. Bilans projekt'!$C$3:$O$3,0))-INDEX('5. Bilans projekt'!$C$63:$O$63,1,MATCH('12. Ocena dyskontowa Inwestycji'!PAM$34,'5. Bilans projekt'!$C$3:$O$3,0))-INDEX('5. Bilans projekt'!$C$68:$O$68,1,MATCH('12. Ocena dyskontowa Inwestycji'!PAM$34,'5. Bilans projekt'!$C$3:$O$3,0)),"")</f>
        <v/>
      </c>
      <c r="PAN36" s="131" t="str">
        <f>_xlfn.IFNA(INDEX('5. Bilans projekt'!$C$54:$O$54,1,MATCH('12. Ocena dyskontowa Inwestycji'!PAN$34,'5. Bilans projekt'!$C$3:$O$3,0))-INDEX('5. Bilans projekt'!$C$58:$O$58,1,MATCH('12. Ocena dyskontowa Inwestycji'!PAN$34,'5. Bilans projekt'!$C$3:$O$3,0))-INDEX('5. Bilans projekt'!$C$63:$O$63,1,MATCH('12. Ocena dyskontowa Inwestycji'!PAN$34,'5. Bilans projekt'!$C$3:$O$3,0))-INDEX('5. Bilans projekt'!$C$68:$O$68,1,MATCH('12. Ocena dyskontowa Inwestycji'!PAN$34,'5. Bilans projekt'!$C$3:$O$3,0)),"")</f>
        <v/>
      </c>
      <c r="PAO36" s="131" t="str">
        <f>_xlfn.IFNA(INDEX('5. Bilans projekt'!$C$54:$O$54,1,MATCH('12. Ocena dyskontowa Inwestycji'!PAO$34,'5. Bilans projekt'!$C$3:$O$3,0))-INDEX('5. Bilans projekt'!$C$58:$O$58,1,MATCH('12. Ocena dyskontowa Inwestycji'!PAO$34,'5. Bilans projekt'!$C$3:$O$3,0))-INDEX('5. Bilans projekt'!$C$63:$O$63,1,MATCH('12. Ocena dyskontowa Inwestycji'!PAO$34,'5. Bilans projekt'!$C$3:$O$3,0))-INDEX('5. Bilans projekt'!$C$68:$O$68,1,MATCH('12. Ocena dyskontowa Inwestycji'!PAO$34,'5. Bilans projekt'!$C$3:$O$3,0)),"")</f>
        <v/>
      </c>
      <c r="PAP36" s="131" t="str">
        <f>_xlfn.IFNA(INDEX('5. Bilans projekt'!$C$54:$O$54,1,MATCH('12. Ocena dyskontowa Inwestycji'!PAP$34,'5. Bilans projekt'!$C$3:$O$3,0))-INDEX('5. Bilans projekt'!$C$58:$O$58,1,MATCH('12. Ocena dyskontowa Inwestycji'!PAP$34,'5. Bilans projekt'!$C$3:$O$3,0))-INDEX('5. Bilans projekt'!$C$63:$O$63,1,MATCH('12. Ocena dyskontowa Inwestycji'!PAP$34,'5. Bilans projekt'!$C$3:$O$3,0))-INDEX('5. Bilans projekt'!$C$68:$O$68,1,MATCH('12. Ocena dyskontowa Inwestycji'!PAP$34,'5. Bilans projekt'!$C$3:$O$3,0)),"")</f>
        <v/>
      </c>
      <c r="PAQ36" s="131" t="str">
        <f>_xlfn.IFNA(INDEX('5. Bilans projekt'!$C$54:$O$54,1,MATCH('12. Ocena dyskontowa Inwestycji'!PAQ$34,'5. Bilans projekt'!$C$3:$O$3,0))-INDEX('5. Bilans projekt'!$C$58:$O$58,1,MATCH('12. Ocena dyskontowa Inwestycji'!PAQ$34,'5. Bilans projekt'!$C$3:$O$3,0))-INDEX('5. Bilans projekt'!$C$63:$O$63,1,MATCH('12. Ocena dyskontowa Inwestycji'!PAQ$34,'5. Bilans projekt'!$C$3:$O$3,0))-INDEX('5. Bilans projekt'!$C$68:$O$68,1,MATCH('12. Ocena dyskontowa Inwestycji'!PAQ$34,'5. Bilans projekt'!$C$3:$O$3,0)),"")</f>
        <v/>
      </c>
      <c r="PAR36" s="131" t="str">
        <f>_xlfn.IFNA(INDEX('5. Bilans projekt'!$C$54:$O$54,1,MATCH('12. Ocena dyskontowa Inwestycji'!PAR$34,'5. Bilans projekt'!$C$3:$O$3,0))-INDEX('5. Bilans projekt'!$C$58:$O$58,1,MATCH('12. Ocena dyskontowa Inwestycji'!PAR$34,'5. Bilans projekt'!$C$3:$O$3,0))-INDEX('5. Bilans projekt'!$C$63:$O$63,1,MATCH('12. Ocena dyskontowa Inwestycji'!PAR$34,'5. Bilans projekt'!$C$3:$O$3,0))-INDEX('5. Bilans projekt'!$C$68:$O$68,1,MATCH('12. Ocena dyskontowa Inwestycji'!PAR$34,'5. Bilans projekt'!$C$3:$O$3,0)),"")</f>
        <v/>
      </c>
      <c r="PAS36" s="131" t="str">
        <f>_xlfn.IFNA(INDEX('5. Bilans projekt'!$C$54:$O$54,1,MATCH('12. Ocena dyskontowa Inwestycji'!PAS$34,'5. Bilans projekt'!$C$3:$O$3,0))-INDEX('5. Bilans projekt'!$C$58:$O$58,1,MATCH('12. Ocena dyskontowa Inwestycji'!PAS$34,'5. Bilans projekt'!$C$3:$O$3,0))-INDEX('5. Bilans projekt'!$C$63:$O$63,1,MATCH('12. Ocena dyskontowa Inwestycji'!PAS$34,'5. Bilans projekt'!$C$3:$O$3,0))-INDEX('5. Bilans projekt'!$C$68:$O$68,1,MATCH('12. Ocena dyskontowa Inwestycji'!PAS$34,'5. Bilans projekt'!$C$3:$O$3,0)),"")</f>
        <v/>
      </c>
      <c r="PAT36" s="131" t="str">
        <f>_xlfn.IFNA(INDEX('5. Bilans projekt'!$C$54:$O$54,1,MATCH('12. Ocena dyskontowa Inwestycji'!PAT$34,'5. Bilans projekt'!$C$3:$O$3,0))-INDEX('5. Bilans projekt'!$C$58:$O$58,1,MATCH('12. Ocena dyskontowa Inwestycji'!PAT$34,'5. Bilans projekt'!$C$3:$O$3,0))-INDEX('5. Bilans projekt'!$C$63:$O$63,1,MATCH('12. Ocena dyskontowa Inwestycji'!PAT$34,'5. Bilans projekt'!$C$3:$O$3,0))-INDEX('5. Bilans projekt'!$C$68:$O$68,1,MATCH('12. Ocena dyskontowa Inwestycji'!PAT$34,'5. Bilans projekt'!$C$3:$O$3,0)),"")</f>
        <v/>
      </c>
      <c r="PAU36" s="131" t="str">
        <f>_xlfn.IFNA(INDEX('5. Bilans projekt'!$C$54:$O$54,1,MATCH('12. Ocena dyskontowa Inwestycji'!PAU$34,'5. Bilans projekt'!$C$3:$O$3,0))-INDEX('5. Bilans projekt'!$C$58:$O$58,1,MATCH('12. Ocena dyskontowa Inwestycji'!PAU$34,'5. Bilans projekt'!$C$3:$O$3,0))-INDEX('5. Bilans projekt'!$C$63:$O$63,1,MATCH('12. Ocena dyskontowa Inwestycji'!PAU$34,'5. Bilans projekt'!$C$3:$O$3,0))-INDEX('5. Bilans projekt'!$C$68:$O$68,1,MATCH('12. Ocena dyskontowa Inwestycji'!PAU$34,'5. Bilans projekt'!$C$3:$O$3,0)),"")</f>
        <v/>
      </c>
      <c r="PAV36" s="131" t="str">
        <f>_xlfn.IFNA(INDEX('5. Bilans projekt'!$C$54:$O$54,1,MATCH('12. Ocena dyskontowa Inwestycji'!PAV$34,'5. Bilans projekt'!$C$3:$O$3,0))-INDEX('5. Bilans projekt'!$C$58:$O$58,1,MATCH('12. Ocena dyskontowa Inwestycji'!PAV$34,'5. Bilans projekt'!$C$3:$O$3,0))-INDEX('5. Bilans projekt'!$C$63:$O$63,1,MATCH('12. Ocena dyskontowa Inwestycji'!PAV$34,'5. Bilans projekt'!$C$3:$O$3,0))-INDEX('5. Bilans projekt'!$C$68:$O$68,1,MATCH('12. Ocena dyskontowa Inwestycji'!PAV$34,'5. Bilans projekt'!$C$3:$O$3,0)),"")</f>
        <v/>
      </c>
      <c r="PAW36" s="131" t="str">
        <f>_xlfn.IFNA(INDEX('5. Bilans projekt'!$C$54:$O$54,1,MATCH('12. Ocena dyskontowa Inwestycji'!PAW$34,'5. Bilans projekt'!$C$3:$O$3,0))-INDEX('5. Bilans projekt'!$C$58:$O$58,1,MATCH('12. Ocena dyskontowa Inwestycji'!PAW$34,'5. Bilans projekt'!$C$3:$O$3,0))-INDEX('5. Bilans projekt'!$C$63:$O$63,1,MATCH('12. Ocena dyskontowa Inwestycji'!PAW$34,'5. Bilans projekt'!$C$3:$O$3,0))-INDEX('5. Bilans projekt'!$C$68:$O$68,1,MATCH('12. Ocena dyskontowa Inwestycji'!PAW$34,'5. Bilans projekt'!$C$3:$O$3,0)),"")</f>
        <v/>
      </c>
      <c r="PAX36" s="131" t="str">
        <f>_xlfn.IFNA(INDEX('5. Bilans projekt'!$C$54:$O$54,1,MATCH('12. Ocena dyskontowa Inwestycji'!PAX$34,'5. Bilans projekt'!$C$3:$O$3,0))-INDEX('5. Bilans projekt'!$C$58:$O$58,1,MATCH('12. Ocena dyskontowa Inwestycji'!PAX$34,'5. Bilans projekt'!$C$3:$O$3,0))-INDEX('5. Bilans projekt'!$C$63:$O$63,1,MATCH('12. Ocena dyskontowa Inwestycji'!PAX$34,'5. Bilans projekt'!$C$3:$O$3,0))-INDEX('5. Bilans projekt'!$C$68:$O$68,1,MATCH('12. Ocena dyskontowa Inwestycji'!PAX$34,'5. Bilans projekt'!$C$3:$O$3,0)),"")</f>
        <v/>
      </c>
      <c r="PAY36" s="131" t="str">
        <f>_xlfn.IFNA(INDEX('5. Bilans projekt'!$C$54:$O$54,1,MATCH('12. Ocena dyskontowa Inwestycji'!PAY$34,'5. Bilans projekt'!$C$3:$O$3,0))-INDEX('5. Bilans projekt'!$C$58:$O$58,1,MATCH('12. Ocena dyskontowa Inwestycji'!PAY$34,'5. Bilans projekt'!$C$3:$O$3,0))-INDEX('5. Bilans projekt'!$C$63:$O$63,1,MATCH('12. Ocena dyskontowa Inwestycji'!PAY$34,'5. Bilans projekt'!$C$3:$O$3,0))-INDEX('5. Bilans projekt'!$C$68:$O$68,1,MATCH('12. Ocena dyskontowa Inwestycji'!PAY$34,'5. Bilans projekt'!$C$3:$O$3,0)),"")</f>
        <v/>
      </c>
      <c r="PAZ36" s="131" t="str">
        <f>_xlfn.IFNA(INDEX('5. Bilans projekt'!$C$54:$O$54,1,MATCH('12. Ocena dyskontowa Inwestycji'!PAZ$34,'5. Bilans projekt'!$C$3:$O$3,0))-INDEX('5. Bilans projekt'!$C$58:$O$58,1,MATCH('12. Ocena dyskontowa Inwestycji'!PAZ$34,'5. Bilans projekt'!$C$3:$O$3,0))-INDEX('5. Bilans projekt'!$C$63:$O$63,1,MATCH('12. Ocena dyskontowa Inwestycji'!PAZ$34,'5. Bilans projekt'!$C$3:$O$3,0))-INDEX('5. Bilans projekt'!$C$68:$O$68,1,MATCH('12. Ocena dyskontowa Inwestycji'!PAZ$34,'5. Bilans projekt'!$C$3:$O$3,0)),"")</f>
        <v/>
      </c>
      <c r="PBA36" s="131" t="str">
        <f>_xlfn.IFNA(INDEX('5. Bilans projekt'!$C$54:$O$54,1,MATCH('12. Ocena dyskontowa Inwestycji'!PBA$34,'5. Bilans projekt'!$C$3:$O$3,0))-INDEX('5. Bilans projekt'!$C$58:$O$58,1,MATCH('12. Ocena dyskontowa Inwestycji'!PBA$34,'5. Bilans projekt'!$C$3:$O$3,0))-INDEX('5. Bilans projekt'!$C$63:$O$63,1,MATCH('12. Ocena dyskontowa Inwestycji'!PBA$34,'5. Bilans projekt'!$C$3:$O$3,0))-INDEX('5. Bilans projekt'!$C$68:$O$68,1,MATCH('12. Ocena dyskontowa Inwestycji'!PBA$34,'5. Bilans projekt'!$C$3:$O$3,0)),"")</f>
        <v/>
      </c>
      <c r="PBB36" s="131" t="str">
        <f>_xlfn.IFNA(INDEX('5. Bilans projekt'!$C$54:$O$54,1,MATCH('12. Ocena dyskontowa Inwestycji'!PBB$34,'5. Bilans projekt'!$C$3:$O$3,0))-INDEX('5. Bilans projekt'!$C$58:$O$58,1,MATCH('12. Ocena dyskontowa Inwestycji'!PBB$34,'5. Bilans projekt'!$C$3:$O$3,0))-INDEX('5. Bilans projekt'!$C$63:$O$63,1,MATCH('12. Ocena dyskontowa Inwestycji'!PBB$34,'5. Bilans projekt'!$C$3:$O$3,0))-INDEX('5. Bilans projekt'!$C$68:$O$68,1,MATCH('12. Ocena dyskontowa Inwestycji'!PBB$34,'5. Bilans projekt'!$C$3:$O$3,0)),"")</f>
        <v/>
      </c>
      <c r="PBC36" s="131" t="str">
        <f>_xlfn.IFNA(INDEX('5. Bilans projekt'!$C$54:$O$54,1,MATCH('12. Ocena dyskontowa Inwestycji'!PBC$34,'5. Bilans projekt'!$C$3:$O$3,0))-INDEX('5. Bilans projekt'!$C$58:$O$58,1,MATCH('12. Ocena dyskontowa Inwestycji'!PBC$34,'5. Bilans projekt'!$C$3:$O$3,0))-INDEX('5. Bilans projekt'!$C$63:$O$63,1,MATCH('12. Ocena dyskontowa Inwestycji'!PBC$34,'5. Bilans projekt'!$C$3:$O$3,0))-INDEX('5. Bilans projekt'!$C$68:$O$68,1,MATCH('12. Ocena dyskontowa Inwestycji'!PBC$34,'5. Bilans projekt'!$C$3:$O$3,0)),"")</f>
        <v/>
      </c>
      <c r="PBD36" s="131" t="str">
        <f>_xlfn.IFNA(INDEX('5. Bilans projekt'!$C$54:$O$54,1,MATCH('12. Ocena dyskontowa Inwestycji'!PBD$34,'5. Bilans projekt'!$C$3:$O$3,0))-INDEX('5. Bilans projekt'!$C$58:$O$58,1,MATCH('12. Ocena dyskontowa Inwestycji'!PBD$34,'5. Bilans projekt'!$C$3:$O$3,0))-INDEX('5. Bilans projekt'!$C$63:$O$63,1,MATCH('12. Ocena dyskontowa Inwestycji'!PBD$34,'5. Bilans projekt'!$C$3:$O$3,0))-INDEX('5. Bilans projekt'!$C$68:$O$68,1,MATCH('12. Ocena dyskontowa Inwestycji'!PBD$34,'5. Bilans projekt'!$C$3:$O$3,0)),"")</f>
        <v/>
      </c>
      <c r="PBE36" s="131" t="str">
        <f>_xlfn.IFNA(INDEX('5. Bilans projekt'!$C$54:$O$54,1,MATCH('12. Ocena dyskontowa Inwestycji'!PBE$34,'5. Bilans projekt'!$C$3:$O$3,0))-INDEX('5. Bilans projekt'!$C$58:$O$58,1,MATCH('12. Ocena dyskontowa Inwestycji'!PBE$34,'5. Bilans projekt'!$C$3:$O$3,0))-INDEX('5. Bilans projekt'!$C$63:$O$63,1,MATCH('12. Ocena dyskontowa Inwestycji'!PBE$34,'5. Bilans projekt'!$C$3:$O$3,0))-INDEX('5. Bilans projekt'!$C$68:$O$68,1,MATCH('12. Ocena dyskontowa Inwestycji'!PBE$34,'5. Bilans projekt'!$C$3:$O$3,0)),"")</f>
        <v/>
      </c>
      <c r="PBF36" s="131" t="str">
        <f>_xlfn.IFNA(INDEX('5. Bilans projekt'!$C$54:$O$54,1,MATCH('12. Ocena dyskontowa Inwestycji'!PBF$34,'5. Bilans projekt'!$C$3:$O$3,0))-INDEX('5. Bilans projekt'!$C$58:$O$58,1,MATCH('12. Ocena dyskontowa Inwestycji'!PBF$34,'5. Bilans projekt'!$C$3:$O$3,0))-INDEX('5. Bilans projekt'!$C$63:$O$63,1,MATCH('12. Ocena dyskontowa Inwestycji'!PBF$34,'5. Bilans projekt'!$C$3:$O$3,0))-INDEX('5. Bilans projekt'!$C$68:$O$68,1,MATCH('12. Ocena dyskontowa Inwestycji'!PBF$34,'5. Bilans projekt'!$C$3:$O$3,0)),"")</f>
        <v/>
      </c>
      <c r="PBG36" s="131" t="str">
        <f>_xlfn.IFNA(INDEX('5. Bilans projekt'!$C$54:$O$54,1,MATCH('12. Ocena dyskontowa Inwestycji'!PBG$34,'5. Bilans projekt'!$C$3:$O$3,0))-INDEX('5. Bilans projekt'!$C$58:$O$58,1,MATCH('12. Ocena dyskontowa Inwestycji'!PBG$34,'5. Bilans projekt'!$C$3:$O$3,0))-INDEX('5. Bilans projekt'!$C$63:$O$63,1,MATCH('12. Ocena dyskontowa Inwestycji'!PBG$34,'5. Bilans projekt'!$C$3:$O$3,0))-INDEX('5. Bilans projekt'!$C$68:$O$68,1,MATCH('12. Ocena dyskontowa Inwestycji'!PBG$34,'5. Bilans projekt'!$C$3:$O$3,0)),"")</f>
        <v/>
      </c>
      <c r="PBH36" s="131" t="str">
        <f>_xlfn.IFNA(INDEX('5. Bilans projekt'!$C$54:$O$54,1,MATCH('12. Ocena dyskontowa Inwestycji'!PBH$34,'5. Bilans projekt'!$C$3:$O$3,0))-INDEX('5. Bilans projekt'!$C$58:$O$58,1,MATCH('12. Ocena dyskontowa Inwestycji'!PBH$34,'5. Bilans projekt'!$C$3:$O$3,0))-INDEX('5. Bilans projekt'!$C$63:$O$63,1,MATCH('12. Ocena dyskontowa Inwestycji'!PBH$34,'5. Bilans projekt'!$C$3:$O$3,0))-INDEX('5. Bilans projekt'!$C$68:$O$68,1,MATCH('12. Ocena dyskontowa Inwestycji'!PBH$34,'5. Bilans projekt'!$C$3:$O$3,0)),"")</f>
        <v/>
      </c>
      <c r="PBI36" s="131" t="str">
        <f>_xlfn.IFNA(INDEX('5. Bilans projekt'!$C$54:$O$54,1,MATCH('12. Ocena dyskontowa Inwestycji'!PBI$34,'5. Bilans projekt'!$C$3:$O$3,0))-INDEX('5. Bilans projekt'!$C$58:$O$58,1,MATCH('12. Ocena dyskontowa Inwestycji'!PBI$34,'5. Bilans projekt'!$C$3:$O$3,0))-INDEX('5. Bilans projekt'!$C$63:$O$63,1,MATCH('12. Ocena dyskontowa Inwestycji'!PBI$34,'5. Bilans projekt'!$C$3:$O$3,0))-INDEX('5. Bilans projekt'!$C$68:$O$68,1,MATCH('12. Ocena dyskontowa Inwestycji'!PBI$34,'5. Bilans projekt'!$C$3:$O$3,0)),"")</f>
        <v/>
      </c>
      <c r="PBJ36" s="131" t="str">
        <f>_xlfn.IFNA(INDEX('5. Bilans projekt'!$C$54:$O$54,1,MATCH('12. Ocena dyskontowa Inwestycji'!PBJ$34,'5. Bilans projekt'!$C$3:$O$3,0))-INDEX('5. Bilans projekt'!$C$58:$O$58,1,MATCH('12. Ocena dyskontowa Inwestycji'!PBJ$34,'5. Bilans projekt'!$C$3:$O$3,0))-INDEX('5. Bilans projekt'!$C$63:$O$63,1,MATCH('12. Ocena dyskontowa Inwestycji'!PBJ$34,'5. Bilans projekt'!$C$3:$O$3,0))-INDEX('5. Bilans projekt'!$C$68:$O$68,1,MATCH('12. Ocena dyskontowa Inwestycji'!PBJ$34,'5. Bilans projekt'!$C$3:$O$3,0)),"")</f>
        <v/>
      </c>
      <c r="PBK36" s="131" t="str">
        <f>_xlfn.IFNA(INDEX('5. Bilans projekt'!$C$54:$O$54,1,MATCH('12. Ocena dyskontowa Inwestycji'!PBK$34,'5. Bilans projekt'!$C$3:$O$3,0))-INDEX('5. Bilans projekt'!$C$58:$O$58,1,MATCH('12. Ocena dyskontowa Inwestycji'!PBK$34,'5. Bilans projekt'!$C$3:$O$3,0))-INDEX('5. Bilans projekt'!$C$63:$O$63,1,MATCH('12. Ocena dyskontowa Inwestycji'!PBK$34,'5. Bilans projekt'!$C$3:$O$3,0))-INDEX('5. Bilans projekt'!$C$68:$O$68,1,MATCH('12. Ocena dyskontowa Inwestycji'!PBK$34,'5. Bilans projekt'!$C$3:$O$3,0)),"")</f>
        <v/>
      </c>
      <c r="PBL36" s="131" t="str">
        <f>_xlfn.IFNA(INDEX('5. Bilans projekt'!$C$54:$O$54,1,MATCH('12. Ocena dyskontowa Inwestycji'!PBL$34,'5. Bilans projekt'!$C$3:$O$3,0))-INDEX('5. Bilans projekt'!$C$58:$O$58,1,MATCH('12. Ocena dyskontowa Inwestycji'!PBL$34,'5. Bilans projekt'!$C$3:$O$3,0))-INDEX('5. Bilans projekt'!$C$63:$O$63,1,MATCH('12. Ocena dyskontowa Inwestycji'!PBL$34,'5. Bilans projekt'!$C$3:$O$3,0))-INDEX('5. Bilans projekt'!$C$68:$O$68,1,MATCH('12. Ocena dyskontowa Inwestycji'!PBL$34,'5. Bilans projekt'!$C$3:$O$3,0)),"")</f>
        <v/>
      </c>
      <c r="PBM36" s="131" t="str">
        <f>_xlfn.IFNA(INDEX('5. Bilans projekt'!$C$54:$O$54,1,MATCH('12. Ocena dyskontowa Inwestycji'!PBM$34,'5. Bilans projekt'!$C$3:$O$3,0))-INDEX('5. Bilans projekt'!$C$58:$O$58,1,MATCH('12. Ocena dyskontowa Inwestycji'!PBM$34,'5. Bilans projekt'!$C$3:$O$3,0))-INDEX('5. Bilans projekt'!$C$63:$O$63,1,MATCH('12. Ocena dyskontowa Inwestycji'!PBM$34,'5. Bilans projekt'!$C$3:$O$3,0))-INDEX('5. Bilans projekt'!$C$68:$O$68,1,MATCH('12. Ocena dyskontowa Inwestycji'!PBM$34,'5. Bilans projekt'!$C$3:$O$3,0)),"")</f>
        <v/>
      </c>
      <c r="PBN36" s="131" t="str">
        <f>_xlfn.IFNA(INDEX('5. Bilans projekt'!$C$54:$O$54,1,MATCH('12. Ocena dyskontowa Inwestycji'!PBN$34,'5. Bilans projekt'!$C$3:$O$3,0))-INDEX('5. Bilans projekt'!$C$58:$O$58,1,MATCH('12. Ocena dyskontowa Inwestycji'!PBN$34,'5. Bilans projekt'!$C$3:$O$3,0))-INDEX('5. Bilans projekt'!$C$63:$O$63,1,MATCH('12. Ocena dyskontowa Inwestycji'!PBN$34,'5. Bilans projekt'!$C$3:$O$3,0))-INDEX('5. Bilans projekt'!$C$68:$O$68,1,MATCH('12. Ocena dyskontowa Inwestycji'!PBN$34,'5. Bilans projekt'!$C$3:$O$3,0)),"")</f>
        <v/>
      </c>
      <c r="PBO36" s="131" t="str">
        <f>_xlfn.IFNA(INDEX('5. Bilans projekt'!$C$54:$O$54,1,MATCH('12. Ocena dyskontowa Inwestycji'!PBO$34,'5. Bilans projekt'!$C$3:$O$3,0))-INDEX('5. Bilans projekt'!$C$58:$O$58,1,MATCH('12. Ocena dyskontowa Inwestycji'!PBO$34,'5. Bilans projekt'!$C$3:$O$3,0))-INDEX('5. Bilans projekt'!$C$63:$O$63,1,MATCH('12. Ocena dyskontowa Inwestycji'!PBO$34,'5. Bilans projekt'!$C$3:$O$3,0))-INDEX('5. Bilans projekt'!$C$68:$O$68,1,MATCH('12. Ocena dyskontowa Inwestycji'!PBO$34,'5. Bilans projekt'!$C$3:$O$3,0)),"")</f>
        <v/>
      </c>
      <c r="PBP36" s="131" t="str">
        <f>_xlfn.IFNA(INDEX('5. Bilans projekt'!$C$54:$O$54,1,MATCH('12. Ocena dyskontowa Inwestycji'!PBP$34,'5. Bilans projekt'!$C$3:$O$3,0))-INDEX('5. Bilans projekt'!$C$58:$O$58,1,MATCH('12. Ocena dyskontowa Inwestycji'!PBP$34,'5. Bilans projekt'!$C$3:$O$3,0))-INDEX('5. Bilans projekt'!$C$63:$O$63,1,MATCH('12. Ocena dyskontowa Inwestycji'!PBP$34,'5. Bilans projekt'!$C$3:$O$3,0))-INDEX('5. Bilans projekt'!$C$68:$O$68,1,MATCH('12. Ocena dyskontowa Inwestycji'!PBP$34,'5. Bilans projekt'!$C$3:$O$3,0)),"")</f>
        <v/>
      </c>
      <c r="PBQ36" s="131" t="str">
        <f>_xlfn.IFNA(INDEX('5. Bilans projekt'!$C$54:$O$54,1,MATCH('12. Ocena dyskontowa Inwestycji'!PBQ$34,'5. Bilans projekt'!$C$3:$O$3,0))-INDEX('5. Bilans projekt'!$C$58:$O$58,1,MATCH('12. Ocena dyskontowa Inwestycji'!PBQ$34,'5. Bilans projekt'!$C$3:$O$3,0))-INDEX('5. Bilans projekt'!$C$63:$O$63,1,MATCH('12. Ocena dyskontowa Inwestycji'!PBQ$34,'5. Bilans projekt'!$C$3:$O$3,0))-INDEX('5. Bilans projekt'!$C$68:$O$68,1,MATCH('12. Ocena dyskontowa Inwestycji'!PBQ$34,'5. Bilans projekt'!$C$3:$O$3,0)),"")</f>
        <v/>
      </c>
      <c r="PBR36" s="131" t="str">
        <f>_xlfn.IFNA(INDEX('5. Bilans projekt'!$C$54:$O$54,1,MATCH('12. Ocena dyskontowa Inwestycji'!PBR$34,'5. Bilans projekt'!$C$3:$O$3,0))-INDEX('5. Bilans projekt'!$C$58:$O$58,1,MATCH('12. Ocena dyskontowa Inwestycji'!PBR$34,'5. Bilans projekt'!$C$3:$O$3,0))-INDEX('5. Bilans projekt'!$C$63:$O$63,1,MATCH('12. Ocena dyskontowa Inwestycji'!PBR$34,'5. Bilans projekt'!$C$3:$O$3,0))-INDEX('5. Bilans projekt'!$C$68:$O$68,1,MATCH('12. Ocena dyskontowa Inwestycji'!PBR$34,'5. Bilans projekt'!$C$3:$O$3,0)),"")</f>
        <v/>
      </c>
      <c r="PBS36" s="131" t="str">
        <f>_xlfn.IFNA(INDEX('5. Bilans projekt'!$C$54:$O$54,1,MATCH('12. Ocena dyskontowa Inwestycji'!PBS$34,'5. Bilans projekt'!$C$3:$O$3,0))-INDEX('5. Bilans projekt'!$C$58:$O$58,1,MATCH('12. Ocena dyskontowa Inwestycji'!PBS$34,'5. Bilans projekt'!$C$3:$O$3,0))-INDEX('5. Bilans projekt'!$C$63:$O$63,1,MATCH('12. Ocena dyskontowa Inwestycji'!PBS$34,'5. Bilans projekt'!$C$3:$O$3,0))-INDEX('5. Bilans projekt'!$C$68:$O$68,1,MATCH('12. Ocena dyskontowa Inwestycji'!PBS$34,'5. Bilans projekt'!$C$3:$O$3,0)),"")</f>
        <v/>
      </c>
      <c r="PBT36" s="131" t="str">
        <f>_xlfn.IFNA(INDEX('5. Bilans projekt'!$C$54:$O$54,1,MATCH('12. Ocena dyskontowa Inwestycji'!PBT$34,'5. Bilans projekt'!$C$3:$O$3,0))-INDEX('5. Bilans projekt'!$C$58:$O$58,1,MATCH('12. Ocena dyskontowa Inwestycji'!PBT$34,'5. Bilans projekt'!$C$3:$O$3,0))-INDEX('5. Bilans projekt'!$C$63:$O$63,1,MATCH('12. Ocena dyskontowa Inwestycji'!PBT$34,'5. Bilans projekt'!$C$3:$O$3,0))-INDEX('5. Bilans projekt'!$C$68:$O$68,1,MATCH('12. Ocena dyskontowa Inwestycji'!PBT$34,'5. Bilans projekt'!$C$3:$O$3,0)),"")</f>
        <v/>
      </c>
      <c r="PBU36" s="131" t="str">
        <f>_xlfn.IFNA(INDEX('5. Bilans projekt'!$C$54:$O$54,1,MATCH('12. Ocena dyskontowa Inwestycji'!PBU$34,'5. Bilans projekt'!$C$3:$O$3,0))-INDEX('5. Bilans projekt'!$C$58:$O$58,1,MATCH('12. Ocena dyskontowa Inwestycji'!PBU$34,'5. Bilans projekt'!$C$3:$O$3,0))-INDEX('5. Bilans projekt'!$C$63:$O$63,1,MATCH('12. Ocena dyskontowa Inwestycji'!PBU$34,'5. Bilans projekt'!$C$3:$O$3,0))-INDEX('5. Bilans projekt'!$C$68:$O$68,1,MATCH('12. Ocena dyskontowa Inwestycji'!PBU$34,'5. Bilans projekt'!$C$3:$O$3,0)),"")</f>
        <v/>
      </c>
      <c r="PBV36" s="131" t="str">
        <f>_xlfn.IFNA(INDEX('5. Bilans projekt'!$C$54:$O$54,1,MATCH('12. Ocena dyskontowa Inwestycji'!PBV$34,'5. Bilans projekt'!$C$3:$O$3,0))-INDEX('5. Bilans projekt'!$C$58:$O$58,1,MATCH('12. Ocena dyskontowa Inwestycji'!PBV$34,'5. Bilans projekt'!$C$3:$O$3,0))-INDEX('5. Bilans projekt'!$C$63:$O$63,1,MATCH('12. Ocena dyskontowa Inwestycji'!PBV$34,'5. Bilans projekt'!$C$3:$O$3,0))-INDEX('5. Bilans projekt'!$C$68:$O$68,1,MATCH('12. Ocena dyskontowa Inwestycji'!PBV$34,'5. Bilans projekt'!$C$3:$O$3,0)),"")</f>
        <v/>
      </c>
      <c r="PBW36" s="131" t="str">
        <f>_xlfn.IFNA(INDEX('5. Bilans projekt'!$C$54:$O$54,1,MATCH('12. Ocena dyskontowa Inwestycji'!PBW$34,'5. Bilans projekt'!$C$3:$O$3,0))-INDEX('5. Bilans projekt'!$C$58:$O$58,1,MATCH('12. Ocena dyskontowa Inwestycji'!PBW$34,'5. Bilans projekt'!$C$3:$O$3,0))-INDEX('5. Bilans projekt'!$C$63:$O$63,1,MATCH('12. Ocena dyskontowa Inwestycji'!PBW$34,'5. Bilans projekt'!$C$3:$O$3,0))-INDEX('5. Bilans projekt'!$C$68:$O$68,1,MATCH('12. Ocena dyskontowa Inwestycji'!PBW$34,'5. Bilans projekt'!$C$3:$O$3,0)),"")</f>
        <v/>
      </c>
      <c r="PBX36" s="131" t="str">
        <f>_xlfn.IFNA(INDEX('5. Bilans projekt'!$C$54:$O$54,1,MATCH('12. Ocena dyskontowa Inwestycji'!PBX$34,'5. Bilans projekt'!$C$3:$O$3,0))-INDEX('5. Bilans projekt'!$C$58:$O$58,1,MATCH('12. Ocena dyskontowa Inwestycji'!PBX$34,'5. Bilans projekt'!$C$3:$O$3,0))-INDEX('5. Bilans projekt'!$C$63:$O$63,1,MATCH('12. Ocena dyskontowa Inwestycji'!PBX$34,'5. Bilans projekt'!$C$3:$O$3,0))-INDEX('5. Bilans projekt'!$C$68:$O$68,1,MATCH('12. Ocena dyskontowa Inwestycji'!PBX$34,'5. Bilans projekt'!$C$3:$O$3,0)),"")</f>
        <v/>
      </c>
      <c r="PBY36" s="131" t="str">
        <f>_xlfn.IFNA(INDEX('5. Bilans projekt'!$C$54:$O$54,1,MATCH('12. Ocena dyskontowa Inwestycji'!PBY$34,'5. Bilans projekt'!$C$3:$O$3,0))-INDEX('5. Bilans projekt'!$C$58:$O$58,1,MATCH('12. Ocena dyskontowa Inwestycji'!PBY$34,'5. Bilans projekt'!$C$3:$O$3,0))-INDEX('5. Bilans projekt'!$C$63:$O$63,1,MATCH('12. Ocena dyskontowa Inwestycji'!PBY$34,'5. Bilans projekt'!$C$3:$O$3,0))-INDEX('5. Bilans projekt'!$C$68:$O$68,1,MATCH('12. Ocena dyskontowa Inwestycji'!PBY$34,'5. Bilans projekt'!$C$3:$O$3,0)),"")</f>
        <v/>
      </c>
      <c r="PBZ36" s="131" t="str">
        <f>_xlfn.IFNA(INDEX('5. Bilans projekt'!$C$54:$O$54,1,MATCH('12. Ocena dyskontowa Inwestycji'!PBZ$34,'5. Bilans projekt'!$C$3:$O$3,0))-INDEX('5. Bilans projekt'!$C$58:$O$58,1,MATCH('12. Ocena dyskontowa Inwestycji'!PBZ$34,'5. Bilans projekt'!$C$3:$O$3,0))-INDEX('5. Bilans projekt'!$C$63:$O$63,1,MATCH('12. Ocena dyskontowa Inwestycji'!PBZ$34,'5. Bilans projekt'!$C$3:$O$3,0))-INDEX('5. Bilans projekt'!$C$68:$O$68,1,MATCH('12. Ocena dyskontowa Inwestycji'!PBZ$34,'5. Bilans projekt'!$C$3:$O$3,0)),"")</f>
        <v/>
      </c>
      <c r="PCA36" s="131" t="str">
        <f>_xlfn.IFNA(INDEX('5. Bilans projekt'!$C$54:$O$54,1,MATCH('12. Ocena dyskontowa Inwestycji'!PCA$34,'5. Bilans projekt'!$C$3:$O$3,0))-INDEX('5. Bilans projekt'!$C$58:$O$58,1,MATCH('12. Ocena dyskontowa Inwestycji'!PCA$34,'5. Bilans projekt'!$C$3:$O$3,0))-INDEX('5. Bilans projekt'!$C$63:$O$63,1,MATCH('12. Ocena dyskontowa Inwestycji'!PCA$34,'5. Bilans projekt'!$C$3:$O$3,0))-INDEX('5. Bilans projekt'!$C$68:$O$68,1,MATCH('12. Ocena dyskontowa Inwestycji'!PCA$34,'5. Bilans projekt'!$C$3:$O$3,0)),"")</f>
        <v/>
      </c>
      <c r="PCB36" s="131" t="str">
        <f>_xlfn.IFNA(INDEX('5. Bilans projekt'!$C$54:$O$54,1,MATCH('12. Ocena dyskontowa Inwestycji'!PCB$34,'5. Bilans projekt'!$C$3:$O$3,0))-INDEX('5. Bilans projekt'!$C$58:$O$58,1,MATCH('12. Ocena dyskontowa Inwestycji'!PCB$34,'5. Bilans projekt'!$C$3:$O$3,0))-INDEX('5. Bilans projekt'!$C$63:$O$63,1,MATCH('12. Ocena dyskontowa Inwestycji'!PCB$34,'5. Bilans projekt'!$C$3:$O$3,0))-INDEX('5. Bilans projekt'!$C$68:$O$68,1,MATCH('12. Ocena dyskontowa Inwestycji'!PCB$34,'5. Bilans projekt'!$C$3:$O$3,0)),"")</f>
        <v/>
      </c>
      <c r="PCC36" s="131" t="str">
        <f>_xlfn.IFNA(INDEX('5. Bilans projekt'!$C$54:$O$54,1,MATCH('12. Ocena dyskontowa Inwestycji'!PCC$34,'5. Bilans projekt'!$C$3:$O$3,0))-INDEX('5. Bilans projekt'!$C$58:$O$58,1,MATCH('12. Ocena dyskontowa Inwestycji'!PCC$34,'5. Bilans projekt'!$C$3:$O$3,0))-INDEX('5. Bilans projekt'!$C$63:$O$63,1,MATCH('12. Ocena dyskontowa Inwestycji'!PCC$34,'5. Bilans projekt'!$C$3:$O$3,0))-INDEX('5. Bilans projekt'!$C$68:$O$68,1,MATCH('12. Ocena dyskontowa Inwestycji'!PCC$34,'5. Bilans projekt'!$C$3:$O$3,0)),"")</f>
        <v/>
      </c>
      <c r="PCD36" s="131" t="str">
        <f>_xlfn.IFNA(INDEX('5. Bilans projekt'!$C$54:$O$54,1,MATCH('12. Ocena dyskontowa Inwestycji'!PCD$34,'5. Bilans projekt'!$C$3:$O$3,0))-INDEX('5. Bilans projekt'!$C$58:$O$58,1,MATCH('12. Ocena dyskontowa Inwestycji'!PCD$34,'5. Bilans projekt'!$C$3:$O$3,0))-INDEX('5. Bilans projekt'!$C$63:$O$63,1,MATCH('12. Ocena dyskontowa Inwestycji'!PCD$34,'5. Bilans projekt'!$C$3:$O$3,0))-INDEX('5. Bilans projekt'!$C$68:$O$68,1,MATCH('12. Ocena dyskontowa Inwestycji'!PCD$34,'5. Bilans projekt'!$C$3:$O$3,0)),"")</f>
        <v/>
      </c>
      <c r="PCE36" s="131" t="str">
        <f>_xlfn.IFNA(INDEX('5. Bilans projekt'!$C$54:$O$54,1,MATCH('12. Ocena dyskontowa Inwestycji'!PCE$34,'5. Bilans projekt'!$C$3:$O$3,0))-INDEX('5. Bilans projekt'!$C$58:$O$58,1,MATCH('12. Ocena dyskontowa Inwestycji'!PCE$34,'5. Bilans projekt'!$C$3:$O$3,0))-INDEX('5. Bilans projekt'!$C$63:$O$63,1,MATCH('12. Ocena dyskontowa Inwestycji'!PCE$34,'5. Bilans projekt'!$C$3:$O$3,0))-INDEX('5. Bilans projekt'!$C$68:$O$68,1,MATCH('12. Ocena dyskontowa Inwestycji'!PCE$34,'5. Bilans projekt'!$C$3:$O$3,0)),"")</f>
        <v/>
      </c>
      <c r="PCF36" s="131" t="str">
        <f>_xlfn.IFNA(INDEX('5. Bilans projekt'!$C$54:$O$54,1,MATCH('12. Ocena dyskontowa Inwestycji'!PCF$34,'5. Bilans projekt'!$C$3:$O$3,0))-INDEX('5. Bilans projekt'!$C$58:$O$58,1,MATCH('12. Ocena dyskontowa Inwestycji'!PCF$34,'5. Bilans projekt'!$C$3:$O$3,0))-INDEX('5. Bilans projekt'!$C$63:$O$63,1,MATCH('12. Ocena dyskontowa Inwestycji'!PCF$34,'5. Bilans projekt'!$C$3:$O$3,0))-INDEX('5. Bilans projekt'!$C$68:$O$68,1,MATCH('12. Ocena dyskontowa Inwestycji'!PCF$34,'5. Bilans projekt'!$C$3:$O$3,0)),"")</f>
        <v/>
      </c>
      <c r="PCG36" s="131" t="str">
        <f>_xlfn.IFNA(INDEX('5. Bilans projekt'!$C$54:$O$54,1,MATCH('12. Ocena dyskontowa Inwestycji'!PCG$34,'5. Bilans projekt'!$C$3:$O$3,0))-INDEX('5. Bilans projekt'!$C$58:$O$58,1,MATCH('12. Ocena dyskontowa Inwestycji'!PCG$34,'5. Bilans projekt'!$C$3:$O$3,0))-INDEX('5. Bilans projekt'!$C$63:$O$63,1,MATCH('12. Ocena dyskontowa Inwestycji'!PCG$34,'5. Bilans projekt'!$C$3:$O$3,0))-INDEX('5. Bilans projekt'!$C$68:$O$68,1,MATCH('12. Ocena dyskontowa Inwestycji'!PCG$34,'5. Bilans projekt'!$C$3:$O$3,0)),"")</f>
        <v/>
      </c>
      <c r="PCH36" s="131" t="str">
        <f>_xlfn.IFNA(INDEX('5. Bilans projekt'!$C$54:$O$54,1,MATCH('12. Ocena dyskontowa Inwestycji'!PCH$34,'5. Bilans projekt'!$C$3:$O$3,0))-INDEX('5. Bilans projekt'!$C$58:$O$58,1,MATCH('12. Ocena dyskontowa Inwestycji'!PCH$34,'5. Bilans projekt'!$C$3:$O$3,0))-INDEX('5. Bilans projekt'!$C$63:$O$63,1,MATCH('12. Ocena dyskontowa Inwestycji'!PCH$34,'5. Bilans projekt'!$C$3:$O$3,0))-INDEX('5. Bilans projekt'!$C$68:$O$68,1,MATCH('12. Ocena dyskontowa Inwestycji'!PCH$34,'5. Bilans projekt'!$C$3:$O$3,0)),"")</f>
        <v/>
      </c>
      <c r="PCI36" s="131" t="str">
        <f>_xlfn.IFNA(INDEX('5. Bilans projekt'!$C$54:$O$54,1,MATCH('12. Ocena dyskontowa Inwestycji'!PCI$34,'5. Bilans projekt'!$C$3:$O$3,0))-INDEX('5. Bilans projekt'!$C$58:$O$58,1,MATCH('12. Ocena dyskontowa Inwestycji'!PCI$34,'5. Bilans projekt'!$C$3:$O$3,0))-INDEX('5. Bilans projekt'!$C$63:$O$63,1,MATCH('12. Ocena dyskontowa Inwestycji'!PCI$34,'5. Bilans projekt'!$C$3:$O$3,0))-INDEX('5. Bilans projekt'!$C$68:$O$68,1,MATCH('12. Ocena dyskontowa Inwestycji'!PCI$34,'5. Bilans projekt'!$C$3:$O$3,0)),"")</f>
        <v/>
      </c>
      <c r="PCJ36" s="131" t="str">
        <f>_xlfn.IFNA(INDEX('5. Bilans projekt'!$C$54:$O$54,1,MATCH('12. Ocena dyskontowa Inwestycji'!PCJ$34,'5. Bilans projekt'!$C$3:$O$3,0))-INDEX('5. Bilans projekt'!$C$58:$O$58,1,MATCH('12. Ocena dyskontowa Inwestycji'!PCJ$34,'5. Bilans projekt'!$C$3:$O$3,0))-INDEX('5. Bilans projekt'!$C$63:$O$63,1,MATCH('12. Ocena dyskontowa Inwestycji'!PCJ$34,'5. Bilans projekt'!$C$3:$O$3,0))-INDEX('5. Bilans projekt'!$C$68:$O$68,1,MATCH('12. Ocena dyskontowa Inwestycji'!PCJ$34,'5. Bilans projekt'!$C$3:$O$3,0)),"")</f>
        <v/>
      </c>
      <c r="PCK36" s="131" t="str">
        <f>_xlfn.IFNA(INDEX('5. Bilans projekt'!$C$54:$O$54,1,MATCH('12. Ocena dyskontowa Inwestycji'!PCK$34,'5. Bilans projekt'!$C$3:$O$3,0))-INDEX('5. Bilans projekt'!$C$58:$O$58,1,MATCH('12. Ocena dyskontowa Inwestycji'!PCK$34,'5. Bilans projekt'!$C$3:$O$3,0))-INDEX('5. Bilans projekt'!$C$63:$O$63,1,MATCH('12. Ocena dyskontowa Inwestycji'!PCK$34,'5. Bilans projekt'!$C$3:$O$3,0))-INDEX('5. Bilans projekt'!$C$68:$O$68,1,MATCH('12. Ocena dyskontowa Inwestycji'!PCK$34,'5. Bilans projekt'!$C$3:$O$3,0)),"")</f>
        <v/>
      </c>
      <c r="PCL36" s="131" t="str">
        <f>_xlfn.IFNA(INDEX('5. Bilans projekt'!$C$54:$O$54,1,MATCH('12. Ocena dyskontowa Inwestycji'!PCL$34,'5. Bilans projekt'!$C$3:$O$3,0))-INDEX('5. Bilans projekt'!$C$58:$O$58,1,MATCH('12. Ocena dyskontowa Inwestycji'!PCL$34,'5. Bilans projekt'!$C$3:$O$3,0))-INDEX('5. Bilans projekt'!$C$63:$O$63,1,MATCH('12. Ocena dyskontowa Inwestycji'!PCL$34,'5. Bilans projekt'!$C$3:$O$3,0))-INDEX('5. Bilans projekt'!$C$68:$O$68,1,MATCH('12. Ocena dyskontowa Inwestycji'!PCL$34,'5. Bilans projekt'!$C$3:$O$3,0)),"")</f>
        <v/>
      </c>
      <c r="PCM36" s="131" t="str">
        <f>_xlfn.IFNA(INDEX('5. Bilans projekt'!$C$54:$O$54,1,MATCH('12. Ocena dyskontowa Inwestycji'!PCM$34,'5. Bilans projekt'!$C$3:$O$3,0))-INDEX('5. Bilans projekt'!$C$58:$O$58,1,MATCH('12. Ocena dyskontowa Inwestycji'!PCM$34,'5. Bilans projekt'!$C$3:$O$3,0))-INDEX('5. Bilans projekt'!$C$63:$O$63,1,MATCH('12. Ocena dyskontowa Inwestycji'!PCM$34,'5. Bilans projekt'!$C$3:$O$3,0))-INDEX('5. Bilans projekt'!$C$68:$O$68,1,MATCH('12. Ocena dyskontowa Inwestycji'!PCM$34,'5. Bilans projekt'!$C$3:$O$3,0)),"")</f>
        <v/>
      </c>
      <c r="PCN36" s="131" t="str">
        <f>_xlfn.IFNA(INDEX('5. Bilans projekt'!$C$54:$O$54,1,MATCH('12. Ocena dyskontowa Inwestycji'!PCN$34,'5. Bilans projekt'!$C$3:$O$3,0))-INDEX('5. Bilans projekt'!$C$58:$O$58,1,MATCH('12. Ocena dyskontowa Inwestycji'!PCN$34,'5. Bilans projekt'!$C$3:$O$3,0))-INDEX('5. Bilans projekt'!$C$63:$O$63,1,MATCH('12. Ocena dyskontowa Inwestycji'!PCN$34,'5. Bilans projekt'!$C$3:$O$3,0))-INDEX('5. Bilans projekt'!$C$68:$O$68,1,MATCH('12. Ocena dyskontowa Inwestycji'!PCN$34,'5. Bilans projekt'!$C$3:$O$3,0)),"")</f>
        <v/>
      </c>
      <c r="PCO36" s="131" t="str">
        <f>_xlfn.IFNA(INDEX('5. Bilans projekt'!$C$54:$O$54,1,MATCH('12. Ocena dyskontowa Inwestycji'!PCO$34,'5. Bilans projekt'!$C$3:$O$3,0))-INDEX('5. Bilans projekt'!$C$58:$O$58,1,MATCH('12. Ocena dyskontowa Inwestycji'!PCO$34,'5. Bilans projekt'!$C$3:$O$3,0))-INDEX('5. Bilans projekt'!$C$63:$O$63,1,MATCH('12. Ocena dyskontowa Inwestycji'!PCO$34,'5. Bilans projekt'!$C$3:$O$3,0))-INDEX('5. Bilans projekt'!$C$68:$O$68,1,MATCH('12. Ocena dyskontowa Inwestycji'!PCO$34,'5. Bilans projekt'!$C$3:$O$3,0)),"")</f>
        <v/>
      </c>
      <c r="PCP36" s="131" t="str">
        <f>_xlfn.IFNA(INDEX('5. Bilans projekt'!$C$54:$O$54,1,MATCH('12. Ocena dyskontowa Inwestycji'!PCP$34,'5. Bilans projekt'!$C$3:$O$3,0))-INDEX('5. Bilans projekt'!$C$58:$O$58,1,MATCH('12. Ocena dyskontowa Inwestycji'!PCP$34,'5. Bilans projekt'!$C$3:$O$3,0))-INDEX('5. Bilans projekt'!$C$63:$O$63,1,MATCH('12. Ocena dyskontowa Inwestycji'!PCP$34,'5. Bilans projekt'!$C$3:$O$3,0))-INDEX('5. Bilans projekt'!$C$68:$O$68,1,MATCH('12. Ocena dyskontowa Inwestycji'!PCP$34,'5. Bilans projekt'!$C$3:$O$3,0)),"")</f>
        <v/>
      </c>
      <c r="PCQ36" s="131" t="str">
        <f>_xlfn.IFNA(INDEX('5. Bilans projekt'!$C$54:$O$54,1,MATCH('12. Ocena dyskontowa Inwestycji'!PCQ$34,'5. Bilans projekt'!$C$3:$O$3,0))-INDEX('5. Bilans projekt'!$C$58:$O$58,1,MATCH('12. Ocena dyskontowa Inwestycji'!PCQ$34,'5. Bilans projekt'!$C$3:$O$3,0))-INDEX('5. Bilans projekt'!$C$63:$O$63,1,MATCH('12. Ocena dyskontowa Inwestycji'!PCQ$34,'5. Bilans projekt'!$C$3:$O$3,0))-INDEX('5. Bilans projekt'!$C$68:$O$68,1,MATCH('12. Ocena dyskontowa Inwestycji'!PCQ$34,'5. Bilans projekt'!$C$3:$O$3,0)),"")</f>
        <v/>
      </c>
      <c r="PCR36" s="131" t="str">
        <f>_xlfn.IFNA(INDEX('5. Bilans projekt'!$C$54:$O$54,1,MATCH('12. Ocena dyskontowa Inwestycji'!PCR$34,'5. Bilans projekt'!$C$3:$O$3,0))-INDEX('5. Bilans projekt'!$C$58:$O$58,1,MATCH('12. Ocena dyskontowa Inwestycji'!PCR$34,'5. Bilans projekt'!$C$3:$O$3,0))-INDEX('5. Bilans projekt'!$C$63:$O$63,1,MATCH('12. Ocena dyskontowa Inwestycji'!PCR$34,'5. Bilans projekt'!$C$3:$O$3,0))-INDEX('5. Bilans projekt'!$C$68:$O$68,1,MATCH('12. Ocena dyskontowa Inwestycji'!PCR$34,'5. Bilans projekt'!$C$3:$O$3,0)),"")</f>
        <v/>
      </c>
      <c r="PCS36" s="131" t="str">
        <f>_xlfn.IFNA(INDEX('5. Bilans projekt'!$C$54:$O$54,1,MATCH('12. Ocena dyskontowa Inwestycji'!PCS$34,'5. Bilans projekt'!$C$3:$O$3,0))-INDEX('5. Bilans projekt'!$C$58:$O$58,1,MATCH('12. Ocena dyskontowa Inwestycji'!PCS$34,'5. Bilans projekt'!$C$3:$O$3,0))-INDEX('5. Bilans projekt'!$C$63:$O$63,1,MATCH('12. Ocena dyskontowa Inwestycji'!PCS$34,'5. Bilans projekt'!$C$3:$O$3,0))-INDEX('5. Bilans projekt'!$C$68:$O$68,1,MATCH('12. Ocena dyskontowa Inwestycji'!PCS$34,'5. Bilans projekt'!$C$3:$O$3,0)),"")</f>
        <v/>
      </c>
      <c r="PCT36" s="131" t="str">
        <f>_xlfn.IFNA(INDEX('5. Bilans projekt'!$C$54:$O$54,1,MATCH('12. Ocena dyskontowa Inwestycji'!PCT$34,'5. Bilans projekt'!$C$3:$O$3,0))-INDEX('5. Bilans projekt'!$C$58:$O$58,1,MATCH('12. Ocena dyskontowa Inwestycji'!PCT$34,'5. Bilans projekt'!$C$3:$O$3,0))-INDEX('5. Bilans projekt'!$C$63:$O$63,1,MATCH('12. Ocena dyskontowa Inwestycji'!PCT$34,'5. Bilans projekt'!$C$3:$O$3,0))-INDEX('5. Bilans projekt'!$C$68:$O$68,1,MATCH('12. Ocena dyskontowa Inwestycji'!PCT$34,'5. Bilans projekt'!$C$3:$O$3,0)),"")</f>
        <v/>
      </c>
      <c r="PCU36" s="131" t="str">
        <f>_xlfn.IFNA(INDEX('5. Bilans projekt'!$C$54:$O$54,1,MATCH('12. Ocena dyskontowa Inwestycji'!PCU$34,'5. Bilans projekt'!$C$3:$O$3,0))-INDEX('5. Bilans projekt'!$C$58:$O$58,1,MATCH('12. Ocena dyskontowa Inwestycji'!PCU$34,'5. Bilans projekt'!$C$3:$O$3,0))-INDEX('5. Bilans projekt'!$C$63:$O$63,1,MATCH('12. Ocena dyskontowa Inwestycji'!PCU$34,'5. Bilans projekt'!$C$3:$O$3,0))-INDEX('5. Bilans projekt'!$C$68:$O$68,1,MATCH('12. Ocena dyskontowa Inwestycji'!PCU$34,'5. Bilans projekt'!$C$3:$O$3,0)),"")</f>
        <v/>
      </c>
      <c r="PCV36" s="131" t="str">
        <f>_xlfn.IFNA(INDEX('5. Bilans projekt'!$C$54:$O$54,1,MATCH('12. Ocena dyskontowa Inwestycji'!PCV$34,'5. Bilans projekt'!$C$3:$O$3,0))-INDEX('5. Bilans projekt'!$C$58:$O$58,1,MATCH('12. Ocena dyskontowa Inwestycji'!PCV$34,'5. Bilans projekt'!$C$3:$O$3,0))-INDEX('5. Bilans projekt'!$C$63:$O$63,1,MATCH('12. Ocena dyskontowa Inwestycji'!PCV$34,'5. Bilans projekt'!$C$3:$O$3,0))-INDEX('5. Bilans projekt'!$C$68:$O$68,1,MATCH('12. Ocena dyskontowa Inwestycji'!PCV$34,'5. Bilans projekt'!$C$3:$O$3,0)),"")</f>
        <v/>
      </c>
      <c r="PCW36" s="131" t="str">
        <f>_xlfn.IFNA(INDEX('5. Bilans projekt'!$C$54:$O$54,1,MATCH('12. Ocena dyskontowa Inwestycji'!PCW$34,'5. Bilans projekt'!$C$3:$O$3,0))-INDEX('5. Bilans projekt'!$C$58:$O$58,1,MATCH('12. Ocena dyskontowa Inwestycji'!PCW$34,'5. Bilans projekt'!$C$3:$O$3,0))-INDEX('5. Bilans projekt'!$C$63:$O$63,1,MATCH('12. Ocena dyskontowa Inwestycji'!PCW$34,'5. Bilans projekt'!$C$3:$O$3,0))-INDEX('5. Bilans projekt'!$C$68:$O$68,1,MATCH('12. Ocena dyskontowa Inwestycji'!PCW$34,'5. Bilans projekt'!$C$3:$O$3,0)),"")</f>
        <v/>
      </c>
      <c r="PCX36" s="131" t="str">
        <f>_xlfn.IFNA(INDEX('5. Bilans projekt'!$C$54:$O$54,1,MATCH('12. Ocena dyskontowa Inwestycji'!PCX$34,'5. Bilans projekt'!$C$3:$O$3,0))-INDEX('5. Bilans projekt'!$C$58:$O$58,1,MATCH('12. Ocena dyskontowa Inwestycji'!PCX$34,'5. Bilans projekt'!$C$3:$O$3,0))-INDEX('5. Bilans projekt'!$C$63:$O$63,1,MATCH('12. Ocena dyskontowa Inwestycji'!PCX$34,'5. Bilans projekt'!$C$3:$O$3,0))-INDEX('5. Bilans projekt'!$C$68:$O$68,1,MATCH('12. Ocena dyskontowa Inwestycji'!PCX$34,'5. Bilans projekt'!$C$3:$O$3,0)),"")</f>
        <v/>
      </c>
      <c r="PCY36" s="131" t="str">
        <f>_xlfn.IFNA(INDEX('5. Bilans projekt'!$C$54:$O$54,1,MATCH('12. Ocena dyskontowa Inwestycji'!PCY$34,'5. Bilans projekt'!$C$3:$O$3,0))-INDEX('5. Bilans projekt'!$C$58:$O$58,1,MATCH('12. Ocena dyskontowa Inwestycji'!PCY$34,'5. Bilans projekt'!$C$3:$O$3,0))-INDEX('5. Bilans projekt'!$C$63:$O$63,1,MATCH('12. Ocena dyskontowa Inwestycji'!PCY$34,'5. Bilans projekt'!$C$3:$O$3,0))-INDEX('5. Bilans projekt'!$C$68:$O$68,1,MATCH('12. Ocena dyskontowa Inwestycji'!PCY$34,'5. Bilans projekt'!$C$3:$O$3,0)),"")</f>
        <v/>
      </c>
      <c r="PCZ36" s="131" t="str">
        <f>_xlfn.IFNA(INDEX('5. Bilans projekt'!$C$54:$O$54,1,MATCH('12. Ocena dyskontowa Inwestycji'!PCZ$34,'5. Bilans projekt'!$C$3:$O$3,0))-INDEX('5. Bilans projekt'!$C$58:$O$58,1,MATCH('12. Ocena dyskontowa Inwestycji'!PCZ$34,'5. Bilans projekt'!$C$3:$O$3,0))-INDEX('5. Bilans projekt'!$C$63:$O$63,1,MATCH('12. Ocena dyskontowa Inwestycji'!PCZ$34,'5. Bilans projekt'!$C$3:$O$3,0))-INDEX('5. Bilans projekt'!$C$68:$O$68,1,MATCH('12. Ocena dyskontowa Inwestycji'!PCZ$34,'5. Bilans projekt'!$C$3:$O$3,0)),"")</f>
        <v/>
      </c>
      <c r="PDA36" s="131" t="str">
        <f>_xlfn.IFNA(INDEX('5. Bilans projekt'!$C$54:$O$54,1,MATCH('12. Ocena dyskontowa Inwestycji'!PDA$34,'5. Bilans projekt'!$C$3:$O$3,0))-INDEX('5. Bilans projekt'!$C$58:$O$58,1,MATCH('12. Ocena dyskontowa Inwestycji'!PDA$34,'5. Bilans projekt'!$C$3:$O$3,0))-INDEX('5. Bilans projekt'!$C$63:$O$63,1,MATCH('12. Ocena dyskontowa Inwestycji'!PDA$34,'5. Bilans projekt'!$C$3:$O$3,0))-INDEX('5. Bilans projekt'!$C$68:$O$68,1,MATCH('12. Ocena dyskontowa Inwestycji'!PDA$34,'5. Bilans projekt'!$C$3:$O$3,0)),"")</f>
        <v/>
      </c>
      <c r="PDB36" s="131" t="str">
        <f>_xlfn.IFNA(INDEX('5. Bilans projekt'!$C$54:$O$54,1,MATCH('12. Ocena dyskontowa Inwestycji'!PDB$34,'5. Bilans projekt'!$C$3:$O$3,0))-INDEX('5. Bilans projekt'!$C$58:$O$58,1,MATCH('12. Ocena dyskontowa Inwestycji'!PDB$34,'5. Bilans projekt'!$C$3:$O$3,0))-INDEX('5. Bilans projekt'!$C$63:$O$63,1,MATCH('12. Ocena dyskontowa Inwestycji'!PDB$34,'5. Bilans projekt'!$C$3:$O$3,0))-INDEX('5. Bilans projekt'!$C$68:$O$68,1,MATCH('12. Ocena dyskontowa Inwestycji'!PDB$34,'5. Bilans projekt'!$C$3:$O$3,0)),"")</f>
        <v/>
      </c>
      <c r="PDC36" s="131" t="str">
        <f>_xlfn.IFNA(INDEX('5. Bilans projekt'!$C$54:$O$54,1,MATCH('12. Ocena dyskontowa Inwestycji'!PDC$34,'5. Bilans projekt'!$C$3:$O$3,0))-INDEX('5. Bilans projekt'!$C$58:$O$58,1,MATCH('12. Ocena dyskontowa Inwestycji'!PDC$34,'5. Bilans projekt'!$C$3:$O$3,0))-INDEX('5. Bilans projekt'!$C$63:$O$63,1,MATCH('12. Ocena dyskontowa Inwestycji'!PDC$34,'5. Bilans projekt'!$C$3:$O$3,0))-INDEX('5. Bilans projekt'!$C$68:$O$68,1,MATCH('12. Ocena dyskontowa Inwestycji'!PDC$34,'5. Bilans projekt'!$C$3:$O$3,0)),"")</f>
        <v/>
      </c>
      <c r="PDD36" s="131" t="str">
        <f>_xlfn.IFNA(INDEX('5. Bilans projekt'!$C$54:$O$54,1,MATCH('12. Ocena dyskontowa Inwestycji'!PDD$34,'5. Bilans projekt'!$C$3:$O$3,0))-INDEX('5. Bilans projekt'!$C$58:$O$58,1,MATCH('12. Ocena dyskontowa Inwestycji'!PDD$34,'5. Bilans projekt'!$C$3:$O$3,0))-INDEX('5. Bilans projekt'!$C$63:$O$63,1,MATCH('12. Ocena dyskontowa Inwestycji'!PDD$34,'5. Bilans projekt'!$C$3:$O$3,0))-INDEX('5. Bilans projekt'!$C$68:$O$68,1,MATCH('12. Ocena dyskontowa Inwestycji'!PDD$34,'5. Bilans projekt'!$C$3:$O$3,0)),"")</f>
        <v/>
      </c>
      <c r="PDE36" s="131" t="str">
        <f>_xlfn.IFNA(INDEX('5. Bilans projekt'!$C$54:$O$54,1,MATCH('12. Ocena dyskontowa Inwestycji'!PDE$34,'5. Bilans projekt'!$C$3:$O$3,0))-INDEX('5. Bilans projekt'!$C$58:$O$58,1,MATCH('12. Ocena dyskontowa Inwestycji'!PDE$34,'5. Bilans projekt'!$C$3:$O$3,0))-INDEX('5. Bilans projekt'!$C$63:$O$63,1,MATCH('12. Ocena dyskontowa Inwestycji'!PDE$34,'5. Bilans projekt'!$C$3:$O$3,0))-INDEX('5. Bilans projekt'!$C$68:$O$68,1,MATCH('12. Ocena dyskontowa Inwestycji'!PDE$34,'5. Bilans projekt'!$C$3:$O$3,0)),"")</f>
        <v/>
      </c>
      <c r="PDF36" s="131" t="str">
        <f>_xlfn.IFNA(INDEX('5. Bilans projekt'!$C$54:$O$54,1,MATCH('12. Ocena dyskontowa Inwestycji'!PDF$34,'5. Bilans projekt'!$C$3:$O$3,0))-INDEX('5. Bilans projekt'!$C$58:$O$58,1,MATCH('12. Ocena dyskontowa Inwestycji'!PDF$34,'5. Bilans projekt'!$C$3:$O$3,0))-INDEX('5. Bilans projekt'!$C$63:$O$63,1,MATCH('12. Ocena dyskontowa Inwestycji'!PDF$34,'5. Bilans projekt'!$C$3:$O$3,0))-INDEX('5. Bilans projekt'!$C$68:$O$68,1,MATCH('12. Ocena dyskontowa Inwestycji'!PDF$34,'5. Bilans projekt'!$C$3:$O$3,0)),"")</f>
        <v/>
      </c>
      <c r="PDG36" s="131" t="str">
        <f>_xlfn.IFNA(INDEX('5. Bilans projekt'!$C$54:$O$54,1,MATCH('12. Ocena dyskontowa Inwestycji'!PDG$34,'5. Bilans projekt'!$C$3:$O$3,0))-INDEX('5. Bilans projekt'!$C$58:$O$58,1,MATCH('12. Ocena dyskontowa Inwestycji'!PDG$34,'5. Bilans projekt'!$C$3:$O$3,0))-INDEX('5. Bilans projekt'!$C$63:$O$63,1,MATCH('12. Ocena dyskontowa Inwestycji'!PDG$34,'5. Bilans projekt'!$C$3:$O$3,0))-INDEX('5. Bilans projekt'!$C$68:$O$68,1,MATCH('12. Ocena dyskontowa Inwestycji'!PDG$34,'5. Bilans projekt'!$C$3:$O$3,0)),"")</f>
        <v/>
      </c>
      <c r="PDH36" s="131" t="str">
        <f>_xlfn.IFNA(INDEX('5. Bilans projekt'!$C$54:$O$54,1,MATCH('12. Ocena dyskontowa Inwestycji'!PDH$34,'5. Bilans projekt'!$C$3:$O$3,0))-INDEX('5. Bilans projekt'!$C$58:$O$58,1,MATCH('12. Ocena dyskontowa Inwestycji'!PDH$34,'5. Bilans projekt'!$C$3:$O$3,0))-INDEX('5. Bilans projekt'!$C$63:$O$63,1,MATCH('12. Ocena dyskontowa Inwestycji'!PDH$34,'5. Bilans projekt'!$C$3:$O$3,0))-INDEX('5. Bilans projekt'!$C$68:$O$68,1,MATCH('12. Ocena dyskontowa Inwestycji'!PDH$34,'5. Bilans projekt'!$C$3:$O$3,0)),"")</f>
        <v/>
      </c>
      <c r="PDI36" s="131" t="str">
        <f>_xlfn.IFNA(INDEX('5. Bilans projekt'!$C$54:$O$54,1,MATCH('12. Ocena dyskontowa Inwestycji'!PDI$34,'5. Bilans projekt'!$C$3:$O$3,0))-INDEX('5. Bilans projekt'!$C$58:$O$58,1,MATCH('12. Ocena dyskontowa Inwestycji'!PDI$34,'5. Bilans projekt'!$C$3:$O$3,0))-INDEX('5. Bilans projekt'!$C$63:$O$63,1,MATCH('12. Ocena dyskontowa Inwestycji'!PDI$34,'5. Bilans projekt'!$C$3:$O$3,0))-INDEX('5. Bilans projekt'!$C$68:$O$68,1,MATCH('12. Ocena dyskontowa Inwestycji'!PDI$34,'5. Bilans projekt'!$C$3:$O$3,0)),"")</f>
        <v/>
      </c>
      <c r="PDJ36" s="131" t="str">
        <f>_xlfn.IFNA(INDEX('5. Bilans projekt'!$C$54:$O$54,1,MATCH('12. Ocena dyskontowa Inwestycji'!PDJ$34,'5. Bilans projekt'!$C$3:$O$3,0))-INDEX('5. Bilans projekt'!$C$58:$O$58,1,MATCH('12. Ocena dyskontowa Inwestycji'!PDJ$34,'5. Bilans projekt'!$C$3:$O$3,0))-INDEX('5. Bilans projekt'!$C$63:$O$63,1,MATCH('12. Ocena dyskontowa Inwestycji'!PDJ$34,'5. Bilans projekt'!$C$3:$O$3,0))-INDEX('5. Bilans projekt'!$C$68:$O$68,1,MATCH('12. Ocena dyskontowa Inwestycji'!PDJ$34,'5. Bilans projekt'!$C$3:$O$3,0)),"")</f>
        <v/>
      </c>
      <c r="PDK36" s="131" t="str">
        <f>_xlfn.IFNA(INDEX('5. Bilans projekt'!$C$54:$O$54,1,MATCH('12. Ocena dyskontowa Inwestycji'!PDK$34,'5. Bilans projekt'!$C$3:$O$3,0))-INDEX('5. Bilans projekt'!$C$58:$O$58,1,MATCH('12. Ocena dyskontowa Inwestycji'!PDK$34,'5. Bilans projekt'!$C$3:$O$3,0))-INDEX('5. Bilans projekt'!$C$63:$O$63,1,MATCH('12. Ocena dyskontowa Inwestycji'!PDK$34,'5. Bilans projekt'!$C$3:$O$3,0))-INDEX('5. Bilans projekt'!$C$68:$O$68,1,MATCH('12. Ocena dyskontowa Inwestycji'!PDK$34,'5. Bilans projekt'!$C$3:$O$3,0)),"")</f>
        <v/>
      </c>
      <c r="PDL36" s="131" t="str">
        <f>_xlfn.IFNA(INDEX('5. Bilans projekt'!$C$54:$O$54,1,MATCH('12. Ocena dyskontowa Inwestycji'!PDL$34,'5. Bilans projekt'!$C$3:$O$3,0))-INDEX('5. Bilans projekt'!$C$58:$O$58,1,MATCH('12. Ocena dyskontowa Inwestycji'!PDL$34,'5. Bilans projekt'!$C$3:$O$3,0))-INDEX('5. Bilans projekt'!$C$63:$O$63,1,MATCH('12. Ocena dyskontowa Inwestycji'!PDL$34,'5. Bilans projekt'!$C$3:$O$3,0))-INDEX('5. Bilans projekt'!$C$68:$O$68,1,MATCH('12. Ocena dyskontowa Inwestycji'!PDL$34,'5. Bilans projekt'!$C$3:$O$3,0)),"")</f>
        <v/>
      </c>
      <c r="PDM36" s="131" t="str">
        <f>_xlfn.IFNA(INDEX('5. Bilans projekt'!$C$54:$O$54,1,MATCH('12. Ocena dyskontowa Inwestycji'!PDM$34,'5. Bilans projekt'!$C$3:$O$3,0))-INDEX('5. Bilans projekt'!$C$58:$O$58,1,MATCH('12. Ocena dyskontowa Inwestycji'!PDM$34,'5. Bilans projekt'!$C$3:$O$3,0))-INDEX('5. Bilans projekt'!$C$63:$O$63,1,MATCH('12. Ocena dyskontowa Inwestycji'!PDM$34,'5. Bilans projekt'!$C$3:$O$3,0))-INDEX('5. Bilans projekt'!$C$68:$O$68,1,MATCH('12. Ocena dyskontowa Inwestycji'!PDM$34,'5. Bilans projekt'!$C$3:$O$3,0)),"")</f>
        <v/>
      </c>
      <c r="PDN36" s="131" t="str">
        <f>_xlfn.IFNA(INDEX('5. Bilans projekt'!$C$54:$O$54,1,MATCH('12. Ocena dyskontowa Inwestycji'!PDN$34,'5. Bilans projekt'!$C$3:$O$3,0))-INDEX('5. Bilans projekt'!$C$58:$O$58,1,MATCH('12. Ocena dyskontowa Inwestycji'!PDN$34,'5. Bilans projekt'!$C$3:$O$3,0))-INDEX('5. Bilans projekt'!$C$63:$O$63,1,MATCH('12. Ocena dyskontowa Inwestycji'!PDN$34,'5. Bilans projekt'!$C$3:$O$3,0))-INDEX('5. Bilans projekt'!$C$68:$O$68,1,MATCH('12. Ocena dyskontowa Inwestycji'!PDN$34,'5. Bilans projekt'!$C$3:$O$3,0)),"")</f>
        <v/>
      </c>
      <c r="PDO36" s="131" t="str">
        <f>_xlfn.IFNA(INDEX('5. Bilans projekt'!$C$54:$O$54,1,MATCH('12. Ocena dyskontowa Inwestycji'!PDO$34,'5. Bilans projekt'!$C$3:$O$3,0))-INDEX('5. Bilans projekt'!$C$58:$O$58,1,MATCH('12. Ocena dyskontowa Inwestycji'!PDO$34,'5. Bilans projekt'!$C$3:$O$3,0))-INDEX('5. Bilans projekt'!$C$63:$O$63,1,MATCH('12. Ocena dyskontowa Inwestycji'!PDO$34,'5. Bilans projekt'!$C$3:$O$3,0))-INDEX('5. Bilans projekt'!$C$68:$O$68,1,MATCH('12. Ocena dyskontowa Inwestycji'!PDO$34,'5. Bilans projekt'!$C$3:$O$3,0)),"")</f>
        <v/>
      </c>
      <c r="PDP36" s="131" t="str">
        <f>_xlfn.IFNA(INDEX('5. Bilans projekt'!$C$54:$O$54,1,MATCH('12. Ocena dyskontowa Inwestycji'!PDP$34,'5. Bilans projekt'!$C$3:$O$3,0))-INDEX('5. Bilans projekt'!$C$58:$O$58,1,MATCH('12. Ocena dyskontowa Inwestycji'!PDP$34,'5. Bilans projekt'!$C$3:$O$3,0))-INDEX('5. Bilans projekt'!$C$63:$O$63,1,MATCH('12. Ocena dyskontowa Inwestycji'!PDP$34,'5. Bilans projekt'!$C$3:$O$3,0))-INDEX('5. Bilans projekt'!$C$68:$O$68,1,MATCH('12. Ocena dyskontowa Inwestycji'!PDP$34,'5. Bilans projekt'!$C$3:$O$3,0)),"")</f>
        <v/>
      </c>
      <c r="PDQ36" s="131" t="str">
        <f>_xlfn.IFNA(INDEX('5. Bilans projekt'!$C$54:$O$54,1,MATCH('12. Ocena dyskontowa Inwestycji'!PDQ$34,'5. Bilans projekt'!$C$3:$O$3,0))-INDEX('5. Bilans projekt'!$C$58:$O$58,1,MATCH('12. Ocena dyskontowa Inwestycji'!PDQ$34,'5. Bilans projekt'!$C$3:$O$3,0))-INDEX('5. Bilans projekt'!$C$63:$O$63,1,MATCH('12. Ocena dyskontowa Inwestycji'!PDQ$34,'5. Bilans projekt'!$C$3:$O$3,0))-INDEX('5. Bilans projekt'!$C$68:$O$68,1,MATCH('12. Ocena dyskontowa Inwestycji'!PDQ$34,'5. Bilans projekt'!$C$3:$O$3,0)),"")</f>
        <v/>
      </c>
      <c r="PDR36" s="131" t="str">
        <f>_xlfn.IFNA(INDEX('5. Bilans projekt'!$C$54:$O$54,1,MATCH('12. Ocena dyskontowa Inwestycji'!PDR$34,'5. Bilans projekt'!$C$3:$O$3,0))-INDEX('5. Bilans projekt'!$C$58:$O$58,1,MATCH('12. Ocena dyskontowa Inwestycji'!PDR$34,'5. Bilans projekt'!$C$3:$O$3,0))-INDEX('5. Bilans projekt'!$C$63:$O$63,1,MATCH('12. Ocena dyskontowa Inwestycji'!PDR$34,'5. Bilans projekt'!$C$3:$O$3,0))-INDEX('5. Bilans projekt'!$C$68:$O$68,1,MATCH('12. Ocena dyskontowa Inwestycji'!PDR$34,'5. Bilans projekt'!$C$3:$O$3,0)),"")</f>
        <v/>
      </c>
      <c r="PDS36" s="131" t="str">
        <f>_xlfn.IFNA(INDEX('5. Bilans projekt'!$C$54:$O$54,1,MATCH('12. Ocena dyskontowa Inwestycji'!PDS$34,'5. Bilans projekt'!$C$3:$O$3,0))-INDEX('5. Bilans projekt'!$C$58:$O$58,1,MATCH('12. Ocena dyskontowa Inwestycji'!PDS$34,'5. Bilans projekt'!$C$3:$O$3,0))-INDEX('5. Bilans projekt'!$C$63:$O$63,1,MATCH('12. Ocena dyskontowa Inwestycji'!PDS$34,'5. Bilans projekt'!$C$3:$O$3,0))-INDEX('5. Bilans projekt'!$C$68:$O$68,1,MATCH('12. Ocena dyskontowa Inwestycji'!PDS$34,'5. Bilans projekt'!$C$3:$O$3,0)),"")</f>
        <v/>
      </c>
      <c r="PDT36" s="131" t="str">
        <f>_xlfn.IFNA(INDEX('5. Bilans projekt'!$C$54:$O$54,1,MATCH('12. Ocena dyskontowa Inwestycji'!PDT$34,'5. Bilans projekt'!$C$3:$O$3,0))-INDEX('5. Bilans projekt'!$C$58:$O$58,1,MATCH('12. Ocena dyskontowa Inwestycji'!PDT$34,'5. Bilans projekt'!$C$3:$O$3,0))-INDEX('5. Bilans projekt'!$C$63:$O$63,1,MATCH('12. Ocena dyskontowa Inwestycji'!PDT$34,'5. Bilans projekt'!$C$3:$O$3,0))-INDEX('5. Bilans projekt'!$C$68:$O$68,1,MATCH('12. Ocena dyskontowa Inwestycji'!PDT$34,'5. Bilans projekt'!$C$3:$O$3,0)),"")</f>
        <v/>
      </c>
      <c r="PDU36" s="131" t="str">
        <f>_xlfn.IFNA(INDEX('5. Bilans projekt'!$C$54:$O$54,1,MATCH('12. Ocena dyskontowa Inwestycji'!PDU$34,'5. Bilans projekt'!$C$3:$O$3,0))-INDEX('5. Bilans projekt'!$C$58:$O$58,1,MATCH('12. Ocena dyskontowa Inwestycji'!PDU$34,'5. Bilans projekt'!$C$3:$O$3,0))-INDEX('5. Bilans projekt'!$C$63:$O$63,1,MATCH('12. Ocena dyskontowa Inwestycji'!PDU$34,'5. Bilans projekt'!$C$3:$O$3,0))-INDEX('5. Bilans projekt'!$C$68:$O$68,1,MATCH('12. Ocena dyskontowa Inwestycji'!PDU$34,'5. Bilans projekt'!$C$3:$O$3,0)),"")</f>
        <v/>
      </c>
      <c r="PDV36" s="131" t="str">
        <f>_xlfn.IFNA(INDEX('5. Bilans projekt'!$C$54:$O$54,1,MATCH('12. Ocena dyskontowa Inwestycji'!PDV$34,'5. Bilans projekt'!$C$3:$O$3,0))-INDEX('5. Bilans projekt'!$C$58:$O$58,1,MATCH('12. Ocena dyskontowa Inwestycji'!PDV$34,'5. Bilans projekt'!$C$3:$O$3,0))-INDEX('5. Bilans projekt'!$C$63:$O$63,1,MATCH('12. Ocena dyskontowa Inwestycji'!PDV$34,'5. Bilans projekt'!$C$3:$O$3,0))-INDEX('5. Bilans projekt'!$C$68:$O$68,1,MATCH('12. Ocena dyskontowa Inwestycji'!PDV$34,'5. Bilans projekt'!$C$3:$O$3,0)),"")</f>
        <v/>
      </c>
      <c r="PDW36" s="131" t="str">
        <f>_xlfn.IFNA(INDEX('5. Bilans projekt'!$C$54:$O$54,1,MATCH('12. Ocena dyskontowa Inwestycji'!PDW$34,'5. Bilans projekt'!$C$3:$O$3,0))-INDEX('5. Bilans projekt'!$C$58:$O$58,1,MATCH('12. Ocena dyskontowa Inwestycji'!PDW$34,'5. Bilans projekt'!$C$3:$O$3,0))-INDEX('5. Bilans projekt'!$C$63:$O$63,1,MATCH('12. Ocena dyskontowa Inwestycji'!PDW$34,'5. Bilans projekt'!$C$3:$O$3,0))-INDEX('5. Bilans projekt'!$C$68:$O$68,1,MATCH('12. Ocena dyskontowa Inwestycji'!PDW$34,'5. Bilans projekt'!$C$3:$O$3,0)),"")</f>
        <v/>
      </c>
      <c r="PDX36" s="131" t="str">
        <f>_xlfn.IFNA(INDEX('5. Bilans projekt'!$C$54:$O$54,1,MATCH('12. Ocena dyskontowa Inwestycji'!PDX$34,'5. Bilans projekt'!$C$3:$O$3,0))-INDEX('5. Bilans projekt'!$C$58:$O$58,1,MATCH('12. Ocena dyskontowa Inwestycji'!PDX$34,'5. Bilans projekt'!$C$3:$O$3,0))-INDEX('5. Bilans projekt'!$C$63:$O$63,1,MATCH('12. Ocena dyskontowa Inwestycji'!PDX$34,'5. Bilans projekt'!$C$3:$O$3,0))-INDEX('5. Bilans projekt'!$C$68:$O$68,1,MATCH('12. Ocena dyskontowa Inwestycji'!PDX$34,'5. Bilans projekt'!$C$3:$O$3,0)),"")</f>
        <v/>
      </c>
      <c r="PDY36" s="131" t="str">
        <f>_xlfn.IFNA(INDEX('5. Bilans projekt'!$C$54:$O$54,1,MATCH('12. Ocena dyskontowa Inwestycji'!PDY$34,'5. Bilans projekt'!$C$3:$O$3,0))-INDEX('5. Bilans projekt'!$C$58:$O$58,1,MATCH('12. Ocena dyskontowa Inwestycji'!PDY$34,'5. Bilans projekt'!$C$3:$O$3,0))-INDEX('5. Bilans projekt'!$C$63:$O$63,1,MATCH('12. Ocena dyskontowa Inwestycji'!PDY$34,'5. Bilans projekt'!$C$3:$O$3,0))-INDEX('5. Bilans projekt'!$C$68:$O$68,1,MATCH('12. Ocena dyskontowa Inwestycji'!PDY$34,'5. Bilans projekt'!$C$3:$O$3,0)),"")</f>
        <v/>
      </c>
      <c r="PDZ36" s="131" t="str">
        <f>_xlfn.IFNA(INDEX('5. Bilans projekt'!$C$54:$O$54,1,MATCH('12. Ocena dyskontowa Inwestycji'!PDZ$34,'5. Bilans projekt'!$C$3:$O$3,0))-INDEX('5. Bilans projekt'!$C$58:$O$58,1,MATCH('12. Ocena dyskontowa Inwestycji'!PDZ$34,'5. Bilans projekt'!$C$3:$O$3,0))-INDEX('5. Bilans projekt'!$C$63:$O$63,1,MATCH('12. Ocena dyskontowa Inwestycji'!PDZ$34,'5. Bilans projekt'!$C$3:$O$3,0))-INDEX('5. Bilans projekt'!$C$68:$O$68,1,MATCH('12. Ocena dyskontowa Inwestycji'!PDZ$34,'5. Bilans projekt'!$C$3:$O$3,0)),"")</f>
        <v/>
      </c>
      <c r="PEA36" s="131" t="str">
        <f>_xlfn.IFNA(INDEX('5. Bilans projekt'!$C$54:$O$54,1,MATCH('12. Ocena dyskontowa Inwestycji'!PEA$34,'5. Bilans projekt'!$C$3:$O$3,0))-INDEX('5. Bilans projekt'!$C$58:$O$58,1,MATCH('12. Ocena dyskontowa Inwestycji'!PEA$34,'5. Bilans projekt'!$C$3:$O$3,0))-INDEX('5. Bilans projekt'!$C$63:$O$63,1,MATCH('12. Ocena dyskontowa Inwestycji'!PEA$34,'5. Bilans projekt'!$C$3:$O$3,0))-INDEX('5. Bilans projekt'!$C$68:$O$68,1,MATCH('12. Ocena dyskontowa Inwestycji'!PEA$34,'5. Bilans projekt'!$C$3:$O$3,0)),"")</f>
        <v/>
      </c>
      <c r="PEB36" s="131" t="str">
        <f>_xlfn.IFNA(INDEX('5. Bilans projekt'!$C$54:$O$54,1,MATCH('12. Ocena dyskontowa Inwestycji'!PEB$34,'5. Bilans projekt'!$C$3:$O$3,0))-INDEX('5. Bilans projekt'!$C$58:$O$58,1,MATCH('12. Ocena dyskontowa Inwestycji'!PEB$34,'5. Bilans projekt'!$C$3:$O$3,0))-INDEX('5. Bilans projekt'!$C$63:$O$63,1,MATCH('12. Ocena dyskontowa Inwestycji'!PEB$34,'5. Bilans projekt'!$C$3:$O$3,0))-INDEX('5. Bilans projekt'!$C$68:$O$68,1,MATCH('12. Ocena dyskontowa Inwestycji'!PEB$34,'5. Bilans projekt'!$C$3:$O$3,0)),"")</f>
        <v/>
      </c>
      <c r="PEC36" s="131" t="str">
        <f>_xlfn.IFNA(INDEX('5. Bilans projekt'!$C$54:$O$54,1,MATCH('12. Ocena dyskontowa Inwestycji'!PEC$34,'5. Bilans projekt'!$C$3:$O$3,0))-INDEX('5. Bilans projekt'!$C$58:$O$58,1,MATCH('12. Ocena dyskontowa Inwestycji'!PEC$34,'5. Bilans projekt'!$C$3:$O$3,0))-INDEX('5. Bilans projekt'!$C$63:$O$63,1,MATCH('12. Ocena dyskontowa Inwestycji'!PEC$34,'5. Bilans projekt'!$C$3:$O$3,0))-INDEX('5. Bilans projekt'!$C$68:$O$68,1,MATCH('12. Ocena dyskontowa Inwestycji'!PEC$34,'5. Bilans projekt'!$C$3:$O$3,0)),"")</f>
        <v/>
      </c>
      <c r="PED36" s="131" t="str">
        <f>_xlfn.IFNA(INDEX('5. Bilans projekt'!$C$54:$O$54,1,MATCH('12. Ocena dyskontowa Inwestycji'!PED$34,'5. Bilans projekt'!$C$3:$O$3,0))-INDEX('5. Bilans projekt'!$C$58:$O$58,1,MATCH('12. Ocena dyskontowa Inwestycji'!PED$34,'5. Bilans projekt'!$C$3:$O$3,0))-INDEX('5. Bilans projekt'!$C$63:$O$63,1,MATCH('12. Ocena dyskontowa Inwestycji'!PED$34,'5. Bilans projekt'!$C$3:$O$3,0))-INDEX('5. Bilans projekt'!$C$68:$O$68,1,MATCH('12. Ocena dyskontowa Inwestycji'!PED$34,'5. Bilans projekt'!$C$3:$O$3,0)),"")</f>
        <v/>
      </c>
      <c r="PEE36" s="131" t="str">
        <f>_xlfn.IFNA(INDEX('5. Bilans projekt'!$C$54:$O$54,1,MATCH('12. Ocena dyskontowa Inwestycji'!PEE$34,'5. Bilans projekt'!$C$3:$O$3,0))-INDEX('5. Bilans projekt'!$C$58:$O$58,1,MATCH('12. Ocena dyskontowa Inwestycji'!PEE$34,'5. Bilans projekt'!$C$3:$O$3,0))-INDEX('5. Bilans projekt'!$C$63:$O$63,1,MATCH('12. Ocena dyskontowa Inwestycji'!PEE$34,'5. Bilans projekt'!$C$3:$O$3,0))-INDEX('5. Bilans projekt'!$C$68:$O$68,1,MATCH('12. Ocena dyskontowa Inwestycji'!PEE$34,'5. Bilans projekt'!$C$3:$O$3,0)),"")</f>
        <v/>
      </c>
      <c r="PEF36" s="131" t="str">
        <f>_xlfn.IFNA(INDEX('5. Bilans projekt'!$C$54:$O$54,1,MATCH('12. Ocena dyskontowa Inwestycji'!PEF$34,'5. Bilans projekt'!$C$3:$O$3,0))-INDEX('5. Bilans projekt'!$C$58:$O$58,1,MATCH('12. Ocena dyskontowa Inwestycji'!PEF$34,'5. Bilans projekt'!$C$3:$O$3,0))-INDEX('5. Bilans projekt'!$C$63:$O$63,1,MATCH('12. Ocena dyskontowa Inwestycji'!PEF$34,'5. Bilans projekt'!$C$3:$O$3,0))-INDEX('5. Bilans projekt'!$C$68:$O$68,1,MATCH('12. Ocena dyskontowa Inwestycji'!PEF$34,'5. Bilans projekt'!$C$3:$O$3,0)),"")</f>
        <v/>
      </c>
      <c r="PEG36" s="131" t="str">
        <f>_xlfn.IFNA(INDEX('5. Bilans projekt'!$C$54:$O$54,1,MATCH('12. Ocena dyskontowa Inwestycji'!PEG$34,'5. Bilans projekt'!$C$3:$O$3,0))-INDEX('5. Bilans projekt'!$C$58:$O$58,1,MATCH('12. Ocena dyskontowa Inwestycji'!PEG$34,'5. Bilans projekt'!$C$3:$O$3,0))-INDEX('5. Bilans projekt'!$C$63:$O$63,1,MATCH('12. Ocena dyskontowa Inwestycji'!PEG$34,'5. Bilans projekt'!$C$3:$O$3,0))-INDEX('5. Bilans projekt'!$C$68:$O$68,1,MATCH('12. Ocena dyskontowa Inwestycji'!PEG$34,'5. Bilans projekt'!$C$3:$O$3,0)),"")</f>
        <v/>
      </c>
      <c r="PEH36" s="131" t="str">
        <f>_xlfn.IFNA(INDEX('5. Bilans projekt'!$C$54:$O$54,1,MATCH('12. Ocena dyskontowa Inwestycji'!PEH$34,'5. Bilans projekt'!$C$3:$O$3,0))-INDEX('5. Bilans projekt'!$C$58:$O$58,1,MATCH('12. Ocena dyskontowa Inwestycji'!PEH$34,'5. Bilans projekt'!$C$3:$O$3,0))-INDEX('5. Bilans projekt'!$C$63:$O$63,1,MATCH('12. Ocena dyskontowa Inwestycji'!PEH$34,'5. Bilans projekt'!$C$3:$O$3,0))-INDEX('5. Bilans projekt'!$C$68:$O$68,1,MATCH('12. Ocena dyskontowa Inwestycji'!PEH$34,'5. Bilans projekt'!$C$3:$O$3,0)),"")</f>
        <v/>
      </c>
      <c r="PEI36" s="131" t="str">
        <f>_xlfn.IFNA(INDEX('5. Bilans projekt'!$C$54:$O$54,1,MATCH('12. Ocena dyskontowa Inwestycji'!PEI$34,'5. Bilans projekt'!$C$3:$O$3,0))-INDEX('5. Bilans projekt'!$C$58:$O$58,1,MATCH('12. Ocena dyskontowa Inwestycji'!PEI$34,'5. Bilans projekt'!$C$3:$O$3,0))-INDEX('5. Bilans projekt'!$C$63:$O$63,1,MATCH('12. Ocena dyskontowa Inwestycji'!PEI$34,'5. Bilans projekt'!$C$3:$O$3,0))-INDEX('5. Bilans projekt'!$C$68:$O$68,1,MATCH('12. Ocena dyskontowa Inwestycji'!PEI$34,'5. Bilans projekt'!$C$3:$O$3,0)),"")</f>
        <v/>
      </c>
      <c r="PEJ36" s="131" t="str">
        <f>_xlfn.IFNA(INDEX('5. Bilans projekt'!$C$54:$O$54,1,MATCH('12. Ocena dyskontowa Inwestycji'!PEJ$34,'5. Bilans projekt'!$C$3:$O$3,0))-INDEX('5. Bilans projekt'!$C$58:$O$58,1,MATCH('12. Ocena dyskontowa Inwestycji'!PEJ$34,'5. Bilans projekt'!$C$3:$O$3,0))-INDEX('5. Bilans projekt'!$C$63:$O$63,1,MATCH('12. Ocena dyskontowa Inwestycji'!PEJ$34,'5. Bilans projekt'!$C$3:$O$3,0))-INDEX('5. Bilans projekt'!$C$68:$O$68,1,MATCH('12. Ocena dyskontowa Inwestycji'!PEJ$34,'5. Bilans projekt'!$C$3:$O$3,0)),"")</f>
        <v/>
      </c>
      <c r="PEK36" s="131" t="str">
        <f>_xlfn.IFNA(INDEX('5. Bilans projekt'!$C$54:$O$54,1,MATCH('12. Ocena dyskontowa Inwestycji'!PEK$34,'5. Bilans projekt'!$C$3:$O$3,0))-INDEX('5. Bilans projekt'!$C$58:$O$58,1,MATCH('12. Ocena dyskontowa Inwestycji'!PEK$34,'5. Bilans projekt'!$C$3:$O$3,0))-INDEX('5. Bilans projekt'!$C$63:$O$63,1,MATCH('12. Ocena dyskontowa Inwestycji'!PEK$34,'5. Bilans projekt'!$C$3:$O$3,0))-INDEX('5. Bilans projekt'!$C$68:$O$68,1,MATCH('12. Ocena dyskontowa Inwestycji'!PEK$34,'5. Bilans projekt'!$C$3:$O$3,0)),"")</f>
        <v/>
      </c>
      <c r="PEL36" s="131" t="str">
        <f>_xlfn.IFNA(INDEX('5. Bilans projekt'!$C$54:$O$54,1,MATCH('12. Ocena dyskontowa Inwestycji'!PEL$34,'5. Bilans projekt'!$C$3:$O$3,0))-INDEX('5. Bilans projekt'!$C$58:$O$58,1,MATCH('12. Ocena dyskontowa Inwestycji'!PEL$34,'5. Bilans projekt'!$C$3:$O$3,0))-INDEX('5. Bilans projekt'!$C$63:$O$63,1,MATCH('12. Ocena dyskontowa Inwestycji'!PEL$34,'5. Bilans projekt'!$C$3:$O$3,0))-INDEX('5. Bilans projekt'!$C$68:$O$68,1,MATCH('12. Ocena dyskontowa Inwestycji'!PEL$34,'5. Bilans projekt'!$C$3:$O$3,0)),"")</f>
        <v/>
      </c>
      <c r="PEM36" s="131" t="str">
        <f>_xlfn.IFNA(INDEX('5. Bilans projekt'!$C$54:$O$54,1,MATCH('12. Ocena dyskontowa Inwestycji'!PEM$34,'5. Bilans projekt'!$C$3:$O$3,0))-INDEX('5. Bilans projekt'!$C$58:$O$58,1,MATCH('12. Ocena dyskontowa Inwestycji'!PEM$34,'5. Bilans projekt'!$C$3:$O$3,0))-INDEX('5. Bilans projekt'!$C$63:$O$63,1,MATCH('12. Ocena dyskontowa Inwestycji'!PEM$34,'5. Bilans projekt'!$C$3:$O$3,0))-INDEX('5. Bilans projekt'!$C$68:$O$68,1,MATCH('12. Ocena dyskontowa Inwestycji'!PEM$34,'5. Bilans projekt'!$C$3:$O$3,0)),"")</f>
        <v/>
      </c>
      <c r="PEN36" s="131" t="str">
        <f>_xlfn.IFNA(INDEX('5. Bilans projekt'!$C$54:$O$54,1,MATCH('12. Ocena dyskontowa Inwestycji'!PEN$34,'5. Bilans projekt'!$C$3:$O$3,0))-INDEX('5. Bilans projekt'!$C$58:$O$58,1,MATCH('12. Ocena dyskontowa Inwestycji'!PEN$34,'5. Bilans projekt'!$C$3:$O$3,0))-INDEX('5. Bilans projekt'!$C$63:$O$63,1,MATCH('12. Ocena dyskontowa Inwestycji'!PEN$34,'5. Bilans projekt'!$C$3:$O$3,0))-INDEX('5. Bilans projekt'!$C$68:$O$68,1,MATCH('12. Ocena dyskontowa Inwestycji'!PEN$34,'5. Bilans projekt'!$C$3:$O$3,0)),"")</f>
        <v/>
      </c>
      <c r="PEO36" s="131" t="str">
        <f>_xlfn.IFNA(INDEX('5. Bilans projekt'!$C$54:$O$54,1,MATCH('12. Ocena dyskontowa Inwestycji'!PEO$34,'5. Bilans projekt'!$C$3:$O$3,0))-INDEX('5. Bilans projekt'!$C$58:$O$58,1,MATCH('12. Ocena dyskontowa Inwestycji'!PEO$34,'5. Bilans projekt'!$C$3:$O$3,0))-INDEX('5. Bilans projekt'!$C$63:$O$63,1,MATCH('12. Ocena dyskontowa Inwestycji'!PEO$34,'5. Bilans projekt'!$C$3:$O$3,0))-INDEX('5. Bilans projekt'!$C$68:$O$68,1,MATCH('12. Ocena dyskontowa Inwestycji'!PEO$34,'5. Bilans projekt'!$C$3:$O$3,0)),"")</f>
        <v/>
      </c>
      <c r="PEP36" s="131" t="str">
        <f>_xlfn.IFNA(INDEX('5. Bilans projekt'!$C$54:$O$54,1,MATCH('12. Ocena dyskontowa Inwestycji'!PEP$34,'5. Bilans projekt'!$C$3:$O$3,0))-INDEX('5. Bilans projekt'!$C$58:$O$58,1,MATCH('12. Ocena dyskontowa Inwestycji'!PEP$34,'5. Bilans projekt'!$C$3:$O$3,0))-INDEX('5. Bilans projekt'!$C$63:$O$63,1,MATCH('12. Ocena dyskontowa Inwestycji'!PEP$34,'5. Bilans projekt'!$C$3:$O$3,0))-INDEX('5. Bilans projekt'!$C$68:$O$68,1,MATCH('12. Ocena dyskontowa Inwestycji'!PEP$34,'5. Bilans projekt'!$C$3:$O$3,0)),"")</f>
        <v/>
      </c>
      <c r="PEQ36" s="131" t="str">
        <f>_xlfn.IFNA(INDEX('5. Bilans projekt'!$C$54:$O$54,1,MATCH('12. Ocena dyskontowa Inwestycji'!PEQ$34,'5. Bilans projekt'!$C$3:$O$3,0))-INDEX('5. Bilans projekt'!$C$58:$O$58,1,MATCH('12. Ocena dyskontowa Inwestycji'!PEQ$34,'5. Bilans projekt'!$C$3:$O$3,0))-INDEX('5. Bilans projekt'!$C$63:$O$63,1,MATCH('12. Ocena dyskontowa Inwestycji'!PEQ$34,'5. Bilans projekt'!$C$3:$O$3,0))-INDEX('5. Bilans projekt'!$C$68:$O$68,1,MATCH('12. Ocena dyskontowa Inwestycji'!PEQ$34,'5. Bilans projekt'!$C$3:$O$3,0)),"")</f>
        <v/>
      </c>
      <c r="PER36" s="131" t="str">
        <f>_xlfn.IFNA(INDEX('5. Bilans projekt'!$C$54:$O$54,1,MATCH('12. Ocena dyskontowa Inwestycji'!PER$34,'5. Bilans projekt'!$C$3:$O$3,0))-INDEX('5. Bilans projekt'!$C$58:$O$58,1,MATCH('12. Ocena dyskontowa Inwestycji'!PER$34,'5. Bilans projekt'!$C$3:$O$3,0))-INDEX('5. Bilans projekt'!$C$63:$O$63,1,MATCH('12. Ocena dyskontowa Inwestycji'!PER$34,'5. Bilans projekt'!$C$3:$O$3,0))-INDEX('5. Bilans projekt'!$C$68:$O$68,1,MATCH('12. Ocena dyskontowa Inwestycji'!PER$34,'5. Bilans projekt'!$C$3:$O$3,0)),"")</f>
        <v/>
      </c>
      <c r="PES36" s="131" t="str">
        <f>_xlfn.IFNA(INDEX('5. Bilans projekt'!$C$54:$O$54,1,MATCH('12. Ocena dyskontowa Inwestycji'!PES$34,'5. Bilans projekt'!$C$3:$O$3,0))-INDEX('5. Bilans projekt'!$C$58:$O$58,1,MATCH('12. Ocena dyskontowa Inwestycji'!PES$34,'5. Bilans projekt'!$C$3:$O$3,0))-INDEX('5. Bilans projekt'!$C$63:$O$63,1,MATCH('12. Ocena dyskontowa Inwestycji'!PES$34,'5. Bilans projekt'!$C$3:$O$3,0))-INDEX('5. Bilans projekt'!$C$68:$O$68,1,MATCH('12. Ocena dyskontowa Inwestycji'!PES$34,'5. Bilans projekt'!$C$3:$O$3,0)),"")</f>
        <v/>
      </c>
      <c r="PET36" s="131" t="str">
        <f>_xlfn.IFNA(INDEX('5. Bilans projekt'!$C$54:$O$54,1,MATCH('12. Ocena dyskontowa Inwestycji'!PET$34,'5. Bilans projekt'!$C$3:$O$3,0))-INDEX('5. Bilans projekt'!$C$58:$O$58,1,MATCH('12. Ocena dyskontowa Inwestycji'!PET$34,'5. Bilans projekt'!$C$3:$O$3,0))-INDEX('5. Bilans projekt'!$C$63:$O$63,1,MATCH('12. Ocena dyskontowa Inwestycji'!PET$34,'5. Bilans projekt'!$C$3:$O$3,0))-INDEX('5. Bilans projekt'!$C$68:$O$68,1,MATCH('12. Ocena dyskontowa Inwestycji'!PET$34,'5. Bilans projekt'!$C$3:$O$3,0)),"")</f>
        <v/>
      </c>
      <c r="PEU36" s="131" t="str">
        <f>_xlfn.IFNA(INDEX('5. Bilans projekt'!$C$54:$O$54,1,MATCH('12. Ocena dyskontowa Inwestycji'!PEU$34,'5. Bilans projekt'!$C$3:$O$3,0))-INDEX('5. Bilans projekt'!$C$58:$O$58,1,MATCH('12. Ocena dyskontowa Inwestycji'!PEU$34,'5. Bilans projekt'!$C$3:$O$3,0))-INDEX('5. Bilans projekt'!$C$63:$O$63,1,MATCH('12. Ocena dyskontowa Inwestycji'!PEU$34,'5. Bilans projekt'!$C$3:$O$3,0))-INDEX('5. Bilans projekt'!$C$68:$O$68,1,MATCH('12. Ocena dyskontowa Inwestycji'!PEU$34,'5. Bilans projekt'!$C$3:$O$3,0)),"")</f>
        <v/>
      </c>
      <c r="PEV36" s="131" t="str">
        <f>_xlfn.IFNA(INDEX('5. Bilans projekt'!$C$54:$O$54,1,MATCH('12. Ocena dyskontowa Inwestycji'!PEV$34,'5. Bilans projekt'!$C$3:$O$3,0))-INDEX('5. Bilans projekt'!$C$58:$O$58,1,MATCH('12. Ocena dyskontowa Inwestycji'!PEV$34,'5. Bilans projekt'!$C$3:$O$3,0))-INDEX('5. Bilans projekt'!$C$63:$O$63,1,MATCH('12. Ocena dyskontowa Inwestycji'!PEV$34,'5. Bilans projekt'!$C$3:$O$3,0))-INDEX('5. Bilans projekt'!$C$68:$O$68,1,MATCH('12. Ocena dyskontowa Inwestycji'!PEV$34,'5. Bilans projekt'!$C$3:$O$3,0)),"")</f>
        <v/>
      </c>
      <c r="PEW36" s="131" t="str">
        <f>_xlfn.IFNA(INDEX('5. Bilans projekt'!$C$54:$O$54,1,MATCH('12. Ocena dyskontowa Inwestycji'!PEW$34,'5. Bilans projekt'!$C$3:$O$3,0))-INDEX('5. Bilans projekt'!$C$58:$O$58,1,MATCH('12. Ocena dyskontowa Inwestycji'!PEW$34,'5. Bilans projekt'!$C$3:$O$3,0))-INDEX('5. Bilans projekt'!$C$63:$O$63,1,MATCH('12. Ocena dyskontowa Inwestycji'!PEW$34,'5. Bilans projekt'!$C$3:$O$3,0))-INDEX('5. Bilans projekt'!$C$68:$O$68,1,MATCH('12. Ocena dyskontowa Inwestycji'!PEW$34,'5. Bilans projekt'!$C$3:$O$3,0)),"")</f>
        <v/>
      </c>
      <c r="PEX36" s="131" t="str">
        <f>_xlfn.IFNA(INDEX('5. Bilans projekt'!$C$54:$O$54,1,MATCH('12. Ocena dyskontowa Inwestycji'!PEX$34,'5. Bilans projekt'!$C$3:$O$3,0))-INDEX('5. Bilans projekt'!$C$58:$O$58,1,MATCH('12. Ocena dyskontowa Inwestycji'!PEX$34,'5. Bilans projekt'!$C$3:$O$3,0))-INDEX('5. Bilans projekt'!$C$63:$O$63,1,MATCH('12. Ocena dyskontowa Inwestycji'!PEX$34,'5. Bilans projekt'!$C$3:$O$3,0))-INDEX('5. Bilans projekt'!$C$68:$O$68,1,MATCH('12. Ocena dyskontowa Inwestycji'!PEX$34,'5. Bilans projekt'!$C$3:$O$3,0)),"")</f>
        <v/>
      </c>
      <c r="PEY36" s="131" t="str">
        <f>_xlfn.IFNA(INDEX('5. Bilans projekt'!$C$54:$O$54,1,MATCH('12. Ocena dyskontowa Inwestycji'!PEY$34,'5. Bilans projekt'!$C$3:$O$3,0))-INDEX('5. Bilans projekt'!$C$58:$O$58,1,MATCH('12. Ocena dyskontowa Inwestycji'!PEY$34,'5. Bilans projekt'!$C$3:$O$3,0))-INDEX('5. Bilans projekt'!$C$63:$O$63,1,MATCH('12. Ocena dyskontowa Inwestycji'!PEY$34,'5. Bilans projekt'!$C$3:$O$3,0))-INDEX('5. Bilans projekt'!$C$68:$O$68,1,MATCH('12. Ocena dyskontowa Inwestycji'!PEY$34,'5. Bilans projekt'!$C$3:$O$3,0)),"")</f>
        <v/>
      </c>
      <c r="PEZ36" s="131" t="str">
        <f>_xlfn.IFNA(INDEX('5. Bilans projekt'!$C$54:$O$54,1,MATCH('12. Ocena dyskontowa Inwestycji'!PEZ$34,'5. Bilans projekt'!$C$3:$O$3,0))-INDEX('5. Bilans projekt'!$C$58:$O$58,1,MATCH('12. Ocena dyskontowa Inwestycji'!PEZ$34,'5. Bilans projekt'!$C$3:$O$3,0))-INDEX('5. Bilans projekt'!$C$63:$O$63,1,MATCH('12. Ocena dyskontowa Inwestycji'!PEZ$34,'5. Bilans projekt'!$C$3:$O$3,0))-INDEX('5. Bilans projekt'!$C$68:$O$68,1,MATCH('12. Ocena dyskontowa Inwestycji'!PEZ$34,'5. Bilans projekt'!$C$3:$O$3,0)),"")</f>
        <v/>
      </c>
      <c r="PFA36" s="131" t="str">
        <f>_xlfn.IFNA(INDEX('5. Bilans projekt'!$C$54:$O$54,1,MATCH('12. Ocena dyskontowa Inwestycji'!PFA$34,'5. Bilans projekt'!$C$3:$O$3,0))-INDEX('5. Bilans projekt'!$C$58:$O$58,1,MATCH('12. Ocena dyskontowa Inwestycji'!PFA$34,'5. Bilans projekt'!$C$3:$O$3,0))-INDEX('5. Bilans projekt'!$C$63:$O$63,1,MATCH('12. Ocena dyskontowa Inwestycji'!PFA$34,'5. Bilans projekt'!$C$3:$O$3,0))-INDEX('5. Bilans projekt'!$C$68:$O$68,1,MATCH('12. Ocena dyskontowa Inwestycji'!PFA$34,'5. Bilans projekt'!$C$3:$O$3,0)),"")</f>
        <v/>
      </c>
      <c r="PFB36" s="131" t="str">
        <f>_xlfn.IFNA(INDEX('5. Bilans projekt'!$C$54:$O$54,1,MATCH('12. Ocena dyskontowa Inwestycji'!PFB$34,'5. Bilans projekt'!$C$3:$O$3,0))-INDEX('5. Bilans projekt'!$C$58:$O$58,1,MATCH('12. Ocena dyskontowa Inwestycji'!PFB$34,'5. Bilans projekt'!$C$3:$O$3,0))-INDEX('5. Bilans projekt'!$C$63:$O$63,1,MATCH('12. Ocena dyskontowa Inwestycji'!PFB$34,'5. Bilans projekt'!$C$3:$O$3,0))-INDEX('5. Bilans projekt'!$C$68:$O$68,1,MATCH('12. Ocena dyskontowa Inwestycji'!PFB$34,'5. Bilans projekt'!$C$3:$O$3,0)),"")</f>
        <v/>
      </c>
      <c r="PFC36" s="131" t="str">
        <f>_xlfn.IFNA(INDEX('5. Bilans projekt'!$C$54:$O$54,1,MATCH('12. Ocena dyskontowa Inwestycji'!PFC$34,'5. Bilans projekt'!$C$3:$O$3,0))-INDEX('5. Bilans projekt'!$C$58:$O$58,1,MATCH('12. Ocena dyskontowa Inwestycji'!PFC$34,'5. Bilans projekt'!$C$3:$O$3,0))-INDEX('5. Bilans projekt'!$C$63:$O$63,1,MATCH('12. Ocena dyskontowa Inwestycji'!PFC$34,'5. Bilans projekt'!$C$3:$O$3,0))-INDEX('5. Bilans projekt'!$C$68:$O$68,1,MATCH('12. Ocena dyskontowa Inwestycji'!PFC$34,'5. Bilans projekt'!$C$3:$O$3,0)),"")</f>
        <v/>
      </c>
      <c r="PFD36" s="131" t="str">
        <f>_xlfn.IFNA(INDEX('5. Bilans projekt'!$C$54:$O$54,1,MATCH('12. Ocena dyskontowa Inwestycji'!PFD$34,'5. Bilans projekt'!$C$3:$O$3,0))-INDEX('5. Bilans projekt'!$C$58:$O$58,1,MATCH('12. Ocena dyskontowa Inwestycji'!PFD$34,'5. Bilans projekt'!$C$3:$O$3,0))-INDEX('5. Bilans projekt'!$C$63:$O$63,1,MATCH('12. Ocena dyskontowa Inwestycji'!PFD$34,'5. Bilans projekt'!$C$3:$O$3,0))-INDEX('5. Bilans projekt'!$C$68:$O$68,1,MATCH('12. Ocena dyskontowa Inwestycji'!PFD$34,'5. Bilans projekt'!$C$3:$O$3,0)),"")</f>
        <v/>
      </c>
      <c r="PFE36" s="131" t="str">
        <f>_xlfn.IFNA(INDEX('5. Bilans projekt'!$C$54:$O$54,1,MATCH('12. Ocena dyskontowa Inwestycji'!PFE$34,'5. Bilans projekt'!$C$3:$O$3,0))-INDEX('5. Bilans projekt'!$C$58:$O$58,1,MATCH('12. Ocena dyskontowa Inwestycji'!PFE$34,'5. Bilans projekt'!$C$3:$O$3,0))-INDEX('5. Bilans projekt'!$C$63:$O$63,1,MATCH('12. Ocena dyskontowa Inwestycji'!PFE$34,'5. Bilans projekt'!$C$3:$O$3,0))-INDEX('5. Bilans projekt'!$C$68:$O$68,1,MATCH('12. Ocena dyskontowa Inwestycji'!PFE$34,'5. Bilans projekt'!$C$3:$O$3,0)),"")</f>
        <v/>
      </c>
      <c r="PFF36" s="131" t="str">
        <f>_xlfn.IFNA(INDEX('5. Bilans projekt'!$C$54:$O$54,1,MATCH('12. Ocena dyskontowa Inwestycji'!PFF$34,'5. Bilans projekt'!$C$3:$O$3,0))-INDEX('5. Bilans projekt'!$C$58:$O$58,1,MATCH('12. Ocena dyskontowa Inwestycji'!PFF$34,'5. Bilans projekt'!$C$3:$O$3,0))-INDEX('5. Bilans projekt'!$C$63:$O$63,1,MATCH('12. Ocena dyskontowa Inwestycji'!PFF$34,'5. Bilans projekt'!$C$3:$O$3,0))-INDEX('5. Bilans projekt'!$C$68:$O$68,1,MATCH('12. Ocena dyskontowa Inwestycji'!PFF$34,'5. Bilans projekt'!$C$3:$O$3,0)),"")</f>
        <v/>
      </c>
      <c r="PFG36" s="131" t="str">
        <f>_xlfn.IFNA(INDEX('5. Bilans projekt'!$C$54:$O$54,1,MATCH('12. Ocena dyskontowa Inwestycji'!PFG$34,'5. Bilans projekt'!$C$3:$O$3,0))-INDEX('5. Bilans projekt'!$C$58:$O$58,1,MATCH('12. Ocena dyskontowa Inwestycji'!PFG$34,'5. Bilans projekt'!$C$3:$O$3,0))-INDEX('5. Bilans projekt'!$C$63:$O$63,1,MATCH('12. Ocena dyskontowa Inwestycji'!PFG$34,'5. Bilans projekt'!$C$3:$O$3,0))-INDEX('5. Bilans projekt'!$C$68:$O$68,1,MATCH('12. Ocena dyskontowa Inwestycji'!PFG$34,'5. Bilans projekt'!$C$3:$O$3,0)),"")</f>
        <v/>
      </c>
      <c r="PFH36" s="131" t="str">
        <f>_xlfn.IFNA(INDEX('5. Bilans projekt'!$C$54:$O$54,1,MATCH('12. Ocena dyskontowa Inwestycji'!PFH$34,'5. Bilans projekt'!$C$3:$O$3,0))-INDEX('5. Bilans projekt'!$C$58:$O$58,1,MATCH('12. Ocena dyskontowa Inwestycji'!PFH$34,'5. Bilans projekt'!$C$3:$O$3,0))-INDEX('5. Bilans projekt'!$C$63:$O$63,1,MATCH('12. Ocena dyskontowa Inwestycji'!PFH$34,'5. Bilans projekt'!$C$3:$O$3,0))-INDEX('5. Bilans projekt'!$C$68:$O$68,1,MATCH('12. Ocena dyskontowa Inwestycji'!PFH$34,'5. Bilans projekt'!$C$3:$O$3,0)),"")</f>
        <v/>
      </c>
      <c r="PFI36" s="131" t="str">
        <f>_xlfn.IFNA(INDEX('5. Bilans projekt'!$C$54:$O$54,1,MATCH('12. Ocena dyskontowa Inwestycji'!PFI$34,'5. Bilans projekt'!$C$3:$O$3,0))-INDEX('5. Bilans projekt'!$C$58:$O$58,1,MATCH('12. Ocena dyskontowa Inwestycji'!PFI$34,'5. Bilans projekt'!$C$3:$O$3,0))-INDEX('5. Bilans projekt'!$C$63:$O$63,1,MATCH('12. Ocena dyskontowa Inwestycji'!PFI$34,'5. Bilans projekt'!$C$3:$O$3,0))-INDEX('5. Bilans projekt'!$C$68:$O$68,1,MATCH('12. Ocena dyskontowa Inwestycji'!PFI$34,'5. Bilans projekt'!$C$3:$O$3,0)),"")</f>
        <v/>
      </c>
      <c r="PFJ36" s="131" t="str">
        <f>_xlfn.IFNA(INDEX('5. Bilans projekt'!$C$54:$O$54,1,MATCH('12. Ocena dyskontowa Inwestycji'!PFJ$34,'5. Bilans projekt'!$C$3:$O$3,0))-INDEX('5. Bilans projekt'!$C$58:$O$58,1,MATCH('12. Ocena dyskontowa Inwestycji'!PFJ$34,'5. Bilans projekt'!$C$3:$O$3,0))-INDEX('5. Bilans projekt'!$C$63:$O$63,1,MATCH('12. Ocena dyskontowa Inwestycji'!PFJ$34,'5. Bilans projekt'!$C$3:$O$3,0))-INDEX('5. Bilans projekt'!$C$68:$O$68,1,MATCH('12. Ocena dyskontowa Inwestycji'!PFJ$34,'5. Bilans projekt'!$C$3:$O$3,0)),"")</f>
        <v/>
      </c>
      <c r="PFK36" s="131" t="str">
        <f>_xlfn.IFNA(INDEX('5. Bilans projekt'!$C$54:$O$54,1,MATCH('12. Ocena dyskontowa Inwestycji'!PFK$34,'5. Bilans projekt'!$C$3:$O$3,0))-INDEX('5. Bilans projekt'!$C$58:$O$58,1,MATCH('12. Ocena dyskontowa Inwestycji'!PFK$34,'5. Bilans projekt'!$C$3:$O$3,0))-INDEX('5. Bilans projekt'!$C$63:$O$63,1,MATCH('12. Ocena dyskontowa Inwestycji'!PFK$34,'5. Bilans projekt'!$C$3:$O$3,0))-INDEX('5. Bilans projekt'!$C$68:$O$68,1,MATCH('12. Ocena dyskontowa Inwestycji'!PFK$34,'5. Bilans projekt'!$C$3:$O$3,0)),"")</f>
        <v/>
      </c>
      <c r="PFL36" s="131" t="str">
        <f>_xlfn.IFNA(INDEX('5. Bilans projekt'!$C$54:$O$54,1,MATCH('12. Ocena dyskontowa Inwestycji'!PFL$34,'5. Bilans projekt'!$C$3:$O$3,0))-INDEX('5. Bilans projekt'!$C$58:$O$58,1,MATCH('12. Ocena dyskontowa Inwestycji'!PFL$34,'5. Bilans projekt'!$C$3:$O$3,0))-INDEX('5. Bilans projekt'!$C$63:$O$63,1,MATCH('12. Ocena dyskontowa Inwestycji'!PFL$34,'5. Bilans projekt'!$C$3:$O$3,0))-INDEX('5. Bilans projekt'!$C$68:$O$68,1,MATCH('12. Ocena dyskontowa Inwestycji'!PFL$34,'5. Bilans projekt'!$C$3:$O$3,0)),"")</f>
        <v/>
      </c>
      <c r="PFM36" s="131" t="str">
        <f>_xlfn.IFNA(INDEX('5. Bilans projekt'!$C$54:$O$54,1,MATCH('12. Ocena dyskontowa Inwestycji'!PFM$34,'5. Bilans projekt'!$C$3:$O$3,0))-INDEX('5. Bilans projekt'!$C$58:$O$58,1,MATCH('12. Ocena dyskontowa Inwestycji'!PFM$34,'5. Bilans projekt'!$C$3:$O$3,0))-INDEX('5. Bilans projekt'!$C$63:$O$63,1,MATCH('12. Ocena dyskontowa Inwestycji'!PFM$34,'5. Bilans projekt'!$C$3:$O$3,0))-INDEX('5. Bilans projekt'!$C$68:$O$68,1,MATCH('12. Ocena dyskontowa Inwestycji'!PFM$34,'5. Bilans projekt'!$C$3:$O$3,0)),"")</f>
        <v/>
      </c>
      <c r="PFN36" s="131" t="str">
        <f>_xlfn.IFNA(INDEX('5. Bilans projekt'!$C$54:$O$54,1,MATCH('12. Ocena dyskontowa Inwestycji'!PFN$34,'5. Bilans projekt'!$C$3:$O$3,0))-INDEX('5. Bilans projekt'!$C$58:$O$58,1,MATCH('12. Ocena dyskontowa Inwestycji'!PFN$34,'5. Bilans projekt'!$C$3:$O$3,0))-INDEX('5. Bilans projekt'!$C$63:$O$63,1,MATCH('12. Ocena dyskontowa Inwestycji'!PFN$34,'5. Bilans projekt'!$C$3:$O$3,0))-INDEX('5. Bilans projekt'!$C$68:$O$68,1,MATCH('12. Ocena dyskontowa Inwestycji'!PFN$34,'5. Bilans projekt'!$C$3:$O$3,0)),"")</f>
        <v/>
      </c>
      <c r="PFO36" s="131" t="str">
        <f>_xlfn.IFNA(INDEX('5. Bilans projekt'!$C$54:$O$54,1,MATCH('12. Ocena dyskontowa Inwestycji'!PFO$34,'5. Bilans projekt'!$C$3:$O$3,0))-INDEX('5. Bilans projekt'!$C$58:$O$58,1,MATCH('12. Ocena dyskontowa Inwestycji'!PFO$34,'5. Bilans projekt'!$C$3:$O$3,0))-INDEX('5. Bilans projekt'!$C$63:$O$63,1,MATCH('12. Ocena dyskontowa Inwestycji'!PFO$34,'5. Bilans projekt'!$C$3:$O$3,0))-INDEX('5. Bilans projekt'!$C$68:$O$68,1,MATCH('12. Ocena dyskontowa Inwestycji'!PFO$34,'5. Bilans projekt'!$C$3:$O$3,0)),"")</f>
        <v/>
      </c>
      <c r="PFP36" s="131" t="str">
        <f>_xlfn.IFNA(INDEX('5. Bilans projekt'!$C$54:$O$54,1,MATCH('12. Ocena dyskontowa Inwestycji'!PFP$34,'5. Bilans projekt'!$C$3:$O$3,0))-INDEX('5. Bilans projekt'!$C$58:$O$58,1,MATCH('12. Ocena dyskontowa Inwestycji'!PFP$34,'5. Bilans projekt'!$C$3:$O$3,0))-INDEX('5. Bilans projekt'!$C$63:$O$63,1,MATCH('12. Ocena dyskontowa Inwestycji'!PFP$34,'5. Bilans projekt'!$C$3:$O$3,0))-INDEX('5. Bilans projekt'!$C$68:$O$68,1,MATCH('12. Ocena dyskontowa Inwestycji'!PFP$34,'5. Bilans projekt'!$C$3:$O$3,0)),"")</f>
        <v/>
      </c>
      <c r="PFQ36" s="131" t="str">
        <f>_xlfn.IFNA(INDEX('5. Bilans projekt'!$C$54:$O$54,1,MATCH('12. Ocena dyskontowa Inwestycji'!PFQ$34,'5. Bilans projekt'!$C$3:$O$3,0))-INDEX('5. Bilans projekt'!$C$58:$O$58,1,MATCH('12. Ocena dyskontowa Inwestycji'!PFQ$34,'5. Bilans projekt'!$C$3:$O$3,0))-INDEX('5. Bilans projekt'!$C$63:$O$63,1,MATCH('12. Ocena dyskontowa Inwestycji'!PFQ$34,'5. Bilans projekt'!$C$3:$O$3,0))-INDEX('5. Bilans projekt'!$C$68:$O$68,1,MATCH('12. Ocena dyskontowa Inwestycji'!PFQ$34,'5. Bilans projekt'!$C$3:$O$3,0)),"")</f>
        <v/>
      </c>
      <c r="PFR36" s="131" t="str">
        <f>_xlfn.IFNA(INDEX('5. Bilans projekt'!$C$54:$O$54,1,MATCH('12. Ocena dyskontowa Inwestycji'!PFR$34,'5. Bilans projekt'!$C$3:$O$3,0))-INDEX('5. Bilans projekt'!$C$58:$O$58,1,MATCH('12. Ocena dyskontowa Inwestycji'!PFR$34,'5. Bilans projekt'!$C$3:$O$3,0))-INDEX('5. Bilans projekt'!$C$63:$O$63,1,MATCH('12. Ocena dyskontowa Inwestycji'!PFR$34,'5. Bilans projekt'!$C$3:$O$3,0))-INDEX('5. Bilans projekt'!$C$68:$O$68,1,MATCH('12. Ocena dyskontowa Inwestycji'!PFR$34,'5. Bilans projekt'!$C$3:$O$3,0)),"")</f>
        <v/>
      </c>
      <c r="PFS36" s="131" t="str">
        <f>_xlfn.IFNA(INDEX('5. Bilans projekt'!$C$54:$O$54,1,MATCH('12. Ocena dyskontowa Inwestycji'!PFS$34,'5. Bilans projekt'!$C$3:$O$3,0))-INDEX('5. Bilans projekt'!$C$58:$O$58,1,MATCH('12. Ocena dyskontowa Inwestycji'!PFS$34,'5. Bilans projekt'!$C$3:$O$3,0))-INDEX('5. Bilans projekt'!$C$63:$O$63,1,MATCH('12. Ocena dyskontowa Inwestycji'!PFS$34,'5. Bilans projekt'!$C$3:$O$3,0))-INDEX('5. Bilans projekt'!$C$68:$O$68,1,MATCH('12. Ocena dyskontowa Inwestycji'!PFS$34,'5. Bilans projekt'!$C$3:$O$3,0)),"")</f>
        <v/>
      </c>
      <c r="PFT36" s="131" t="str">
        <f>_xlfn.IFNA(INDEX('5. Bilans projekt'!$C$54:$O$54,1,MATCH('12. Ocena dyskontowa Inwestycji'!PFT$34,'5. Bilans projekt'!$C$3:$O$3,0))-INDEX('5. Bilans projekt'!$C$58:$O$58,1,MATCH('12. Ocena dyskontowa Inwestycji'!PFT$34,'5. Bilans projekt'!$C$3:$O$3,0))-INDEX('5. Bilans projekt'!$C$63:$O$63,1,MATCH('12. Ocena dyskontowa Inwestycji'!PFT$34,'5. Bilans projekt'!$C$3:$O$3,0))-INDEX('5. Bilans projekt'!$C$68:$O$68,1,MATCH('12. Ocena dyskontowa Inwestycji'!PFT$34,'5. Bilans projekt'!$C$3:$O$3,0)),"")</f>
        <v/>
      </c>
      <c r="PFU36" s="131" t="str">
        <f>_xlfn.IFNA(INDEX('5. Bilans projekt'!$C$54:$O$54,1,MATCH('12. Ocena dyskontowa Inwestycji'!PFU$34,'5. Bilans projekt'!$C$3:$O$3,0))-INDEX('5. Bilans projekt'!$C$58:$O$58,1,MATCH('12. Ocena dyskontowa Inwestycji'!PFU$34,'5. Bilans projekt'!$C$3:$O$3,0))-INDEX('5. Bilans projekt'!$C$63:$O$63,1,MATCH('12. Ocena dyskontowa Inwestycji'!PFU$34,'5. Bilans projekt'!$C$3:$O$3,0))-INDEX('5. Bilans projekt'!$C$68:$O$68,1,MATCH('12. Ocena dyskontowa Inwestycji'!PFU$34,'5. Bilans projekt'!$C$3:$O$3,0)),"")</f>
        <v/>
      </c>
      <c r="PFV36" s="131" t="str">
        <f>_xlfn.IFNA(INDEX('5. Bilans projekt'!$C$54:$O$54,1,MATCH('12. Ocena dyskontowa Inwestycji'!PFV$34,'5. Bilans projekt'!$C$3:$O$3,0))-INDEX('5. Bilans projekt'!$C$58:$O$58,1,MATCH('12. Ocena dyskontowa Inwestycji'!PFV$34,'5. Bilans projekt'!$C$3:$O$3,0))-INDEX('5. Bilans projekt'!$C$63:$O$63,1,MATCH('12. Ocena dyskontowa Inwestycji'!PFV$34,'5. Bilans projekt'!$C$3:$O$3,0))-INDEX('5. Bilans projekt'!$C$68:$O$68,1,MATCH('12. Ocena dyskontowa Inwestycji'!PFV$34,'5. Bilans projekt'!$C$3:$O$3,0)),"")</f>
        <v/>
      </c>
      <c r="PFW36" s="131" t="str">
        <f>_xlfn.IFNA(INDEX('5. Bilans projekt'!$C$54:$O$54,1,MATCH('12. Ocena dyskontowa Inwestycji'!PFW$34,'5. Bilans projekt'!$C$3:$O$3,0))-INDEX('5. Bilans projekt'!$C$58:$O$58,1,MATCH('12. Ocena dyskontowa Inwestycji'!PFW$34,'5. Bilans projekt'!$C$3:$O$3,0))-INDEX('5. Bilans projekt'!$C$63:$O$63,1,MATCH('12. Ocena dyskontowa Inwestycji'!PFW$34,'5. Bilans projekt'!$C$3:$O$3,0))-INDEX('5. Bilans projekt'!$C$68:$O$68,1,MATCH('12. Ocena dyskontowa Inwestycji'!PFW$34,'5. Bilans projekt'!$C$3:$O$3,0)),"")</f>
        <v/>
      </c>
      <c r="PFX36" s="131" t="str">
        <f>_xlfn.IFNA(INDEX('5. Bilans projekt'!$C$54:$O$54,1,MATCH('12. Ocena dyskontowa Inwestycji'!PFX$34,'5. Bilans projekt'!$C$3:$O$3,0))-INDEX('5. Bilans projekt'!$C$58:$O$58,1,MATCH('12. Ocena dyskontowa Inwestycji'!PFX$34,'5. Bilans projekt'!$C$3:$O$3,0))-INDEX('5. Bilans projekt'!$C$63:$O$63,1,MATCH('12. Ocena dyskontowa Inwestycji'!PFX$34,'5. Bilans projekt'!$C$3:$O$3,0))-INDEX('5. Bilans projekt'!$C$68:$O$68,1,MATCH('12. Ocena dyskontowa Inwestycji'!PFX$34,'5. Bilans projekt'!$C$3:$O$3,0)),"")</f>
        <v/>
      </c>
      <c r="PFY36" s="131" t="str">
        <f>_xlfn.IFNA(INDEX('5. Bilans projekt'!$C$54:$O$54,1,MATCH('12. Ocena dyskontowa Inwestycji'!PFY$34,'5. Bilans projekt'!$C$3:$O$3,0))-INDEX('5. Bilans projekt'!$C$58:$O$58,1,MATCH('12. Ocena dyskontowa Inwestycji'!PFY$34,'5. Bilans projekt'!$C$3:$O$3,0))-INDEX('5. Bilans projekt'!$C$63:$O$63,1,MATCH('12. Ocena dyskontowa Inwestycji'!PFY$34,'5. Bilans projekt'!$C$3:$O$3,0))-INDEX('5. Bilans projekt'!$C$68:$O$68,1,MATCH('12. Ocena dyskontowa Inwestycji'!PFY$34,'5. Bilans projekt'!$C$3:$O$3,0)),"")</f>
        <v/>
      </c>
      <c r="PFZ36" s="131" t="str">
        <f>_xlfn.IFNA(INDEX('5. Bilans projekt'!$C$54:$O$54,1,MATCH('12. Ocena dyskontowa Inwestycji'!PFZ$34,'5. Bilans projekt'!$C$3:$O$3,0))-INDEX('5. Bilans projekt'!$C$58:$O$58,1,MATCH('12. Ocena dyskontowa Inwestycji'!PFZ$34,'5. Bilans projekt'!$C$3:$O$3,0))-INDEX('5. Bilans projekt'!$C$63:$O$63,1,MATCH('12. Ocena dyskontowa Inwestycji'!PFZ$34,'5. Bilans projekt'!$C$3:$O$3,0))-INDEX('5. Bilans projekt'!$C$68:$O$68,1,MATCH('12. Ocena dyskontowa Inwestycji'!PFZ$34,'5. Bilans projekt'!$C$3:$O$3,0)),"")</f>
        <v/>
      </c>
      <c r="PGA36" s="131" t="str">
        <f>_xlfn.IFNA(INDEX('5. Bilans projekt'!$C$54:$O$54,1,MATCH('12. Ocena dyskontowa Inwestycji'!PGA$34,'5. Bilans projekt'!$C$3:$O$3,0))-INDEX('5. Bilans projekt'!$C$58:$O$58,1,MATCH('12. Ocena dyskontowa Inwestycji'!PGA$34,'5. Bilans projekt'!$C$3:$O$3,0))-INDEX('5. Bilans projekt'!$C$63:$O$63,1,MATCH('12. Ocena dyskontowa Inwestycji'!PGA$34,'5. Bilans projekt'!$C$3:$O$3,0))-INDEX('5. Bilans projekt'!$C$68:$O$68,1,MATCH('12. Ocena dyskontowa Inwestycji'!PGA$34,'5. Bilans projekt'!$C$3:$O$3,0)),"")</f>
        <v/>
      </c>
      <c r="PGB36" s="131" t="str">
        <f>_xlfn.IFNA(INDEX('5. Bilans projekt'!$C$54:$O$54,1,MATCH('12. Ocena dyskontowa Inwestycji'!PGB$34,'5. Bilans projekt'!$C$3:$O$3,0))-INDEX('5. Bilans projekt'!$C$58:$O$58,1,MATCH('12. Ocena dyskontowa Inwestycji'!PGB$34,'5. Bilans projekt'!$C$3:$O$3,0))-INDEX('5. Bilans projekt'!$C$63:$O$63,1,MATCH('12. Ocena dyskontowa Inwestycji'!PGB$34,'5. Bilans projekt'!$C$3:$O$3,0))-INDEX('5. Bilans projekt'!$C$68:$O$68,1,MATCH('12. Ocena dyskontowa Inwestycji'!PGB$34,'5. Bilans projekt'!$C$3:$O$3,0)),"")</f>
        <v/>
      </c>
      <c r="PGC36" s="131" t="str">
        <f>_xlfn.IFNA(INDEX('5. Bilans projekt'!$C$54:$O$54,1,MATCH('12. Ocena dyskontowa Inwestycji'!PGC$34,'5. Bilans projekt'!$C$3:$O$3,0))-INDEX('5. Bilans projekt'!$C$58:$O$58,1,MATCH('12. Ocena dyskontowa Inwestycji'!PGC$34,'5. Bilans projekt'!$C$3:$O$3,0))-INDEX('5. Bilans projekt'!$C$63:$O$63,1,MATCH('12. Ocena dyskontowa Inwestycji'!PGC$34,'5. Bilans projekt'!$C$3:$O$3,0))-INDEX('5. Bilans projekt'!$C$68:$O$68,1,MATCH('12. Ocena dyskontowa Inwestycji'!PGC$34,'5. Bilans projekt'!$C$3:$O$3,0)),"")</f>
        <v/>
      </c>
      <c r="PGD36" s="131" t="str">
        <f>_xlfn.IFNA(INDEX('5. Bilans projekt'!$C$54:$O$54,1,MATCH('12. Ocena dyskontowa Inwestycji'!PGD$34,'5. Bilans projekt'!$C$3:$O$3,0))-INDEX('5. Bilans projekt'!$C$58:$O$58,1,MATCH('12. Ocena dyskontowa Inwestycji'!PGD$34,'5. Bilans projekt'!$C$3:$O$3,0))-INDEX('5. Bilans projekt'!$C$63:$O$63,1,MATCH('12. Ocena dyskontowa Inwestycji'!PGD$34,'5. Bilans projekt'!$C$3:$O$3,0))-INDEX('5. Bilans projekt'!$C$68:$O$68,1,MATCH('12. Ocena dyskontowa Inwestycji'!PGD$34,'5. Bilans projekt'!$C$3:$O$3,0)),"")</f>
        <v/>
      </c>
      <c r="PGE36" s="131" t="str">
        <f>_xlfn.IFNA(INDEX('5. Bilans projekt'!$C$54:$O$54,1,MATCH('12. Ocena dyskontowa Inwestycji'!PGE$34,'5. Bilans projekt'!$C$3:$O$3,0))-INDEX('5. Bilans projekt'!$C$58:$O$58,1,MATCH('12. Ocena dyskontowa Inwestycji'!PGE$34,'5. Bilans projekt'!$C$3:$O$3,0))-INDEX('5. Bilans projekt'!$C$63:$O$63,1,MATCH('12. Ocena dyskontowa Inwestycji'!PGE$34,'5. Bilans projekt'!$C$3:$O$3,0))-INDEX('5. Bilans projekt'!$C$68:$O$68,1,MATCH('12. Ocena dyskontowa Inwestycji'!PGE$34,'5. Bilans projekt'!$C$3:$O$3,0)),"")</f>
        <v/>
      </c>
      <c r="PGF36" s="131" t="str">
        <f>_xlfn.IFNA(INDEX('5. Bilans projekt'!$C$54:$O$54,1,MATCH('12. Ocena dyskontowa Inwestycji'!PGF$34,'5. Bilans projekt'!$C$3:$O$3,0))-INDEX('5. Bilans projekt'!$C$58:$O$58,1,MATCH('12. Ocena dyskontowa Inwestycji'!PGF$34,'5. Bilans projekt'!$C$3:$O$3,0))-INDEX('5. Bilans projekt'!$C$63:$O$63,1,MATCH('12. Ocena dyskontowa Inwestycji'!PGF$34,'5. Bilans projekt'!$C$3:$O$3,0))-INDEX('5. Bilans projekt'!$C$68:$O$68,1,MATCH('12. Ocena dyskontowa Inwestycji'!PGF$34,'5. Bilans projekt'!$C$3:$O$3,0)),"")</f>
        <v/>
      </c>
      <c r="PGG36" s="131" t="str">
        <f>_xlfn.IFNA(INDEX('5. Bilans projekt'!$C$54:$O$54,1,MATCH('12. Ocena dyskontowa Inwestycji'!PGG$34,'5. Bilans projekt'!$C$3:$O$3,0))-INDEX('5. Bilans projekt'!$C$58:$O$58,1,MATCH('12. Ocena dyskontowa Inwestycji'!PGG$34,'5. Bilans projekt'!$C$3:$O$3,0))-INDEX('5. Bilans projekt'!$C$63:$O$63,1,MATCH('12. Ocena dyskontowa Inwestycji'!PGG$34,'5. Bilans projekt'!$C$3:$O$3,0))-INDEX('5. Bilans projekt'!$C$68:$O$68,1,MATCH('12. Ocena dyskontowa Inwestycji'!PGG$34,'5. Bilans projekt'!$C$3:$O$3,0)),"")</f>
        <v/>
      </c>
      <c r="PGH36" s="131" t="str">
        <f>_xlfn.IFNA(INDEX('5. Bilans projekt'!$C$54:$O$54,1,MATCH('12. Ocena dyskontowa Inwestycji'!PGH$34,'5. Bilans projekt'!$C$3:$O$3,0))-INDEX('5. Bilans projekt'!$C$58:$O$58,1,MATCH('12. Ocena dyskontowa Inwestycji'!PGH$34,'5. Bilans projekt'!$C$3:$O$3,0))-INDEX('5. Bilans projekt'!$C$63:$O$63,1,MATCH('12. Ocena dyskontowa Inwestycji'!PGH$34,'5. Bilans projekt'!$C$3:$O$3,0))-INDEX('5. Bilans projekt'!$C$68:$O$68,1,MATCH('12. Ocena dyskontowa Inwestycji'!PGH$34,'5. Bilans projekt'!$C$3:$O$3,0)),"")</f>
        <v/>
      </c>
      <c r="PGI36" s="131" t="str">
        <f>_xlfn.IFNA(INDEX('5. Bilans projekt'!$C$54:$O$54,1,MATCH('12. Ocena dyskontowa Inwestycji'!PGI$34,'5. Bilans projekt'!$C$3:$O$3,0))-INDEX('5. Bilans projekt'!$C$58:$O$58,1,MATCH('12. Ocena dyskontowa Inwestycji'!PGI$34,'5. Bilans projekt'!$C$3:$O$3,0))-INDEX('5. Bilans projekt'!$C$63:$O$63,1,MATCH('12. Ocena dyskontowa Inwestycji'!PGI$34,'5. Bilans projekt'!$C$3:$O$3,0))-INDEX('5. Bilans projekt'!$C$68:$O$68,1,MATCH('12. Ocena dyskontowa Inwestycji'!PGI$34,'5. Bilans projekt'!$C$3:$O$3,0)),"")</f>
        <v/>
      </c>
      <c r="PGJ36" s="131" t="str">
        <f>_xlfn.IFNA(INDEX('5. Bilans projekt'!$C$54:$O$54,1,MATCH('12. Ocena dyskontowa Inwestycji'!PGJ$34,'5. Bilans projekt'!$C$3:$O$3,0))-INDEX('5. Bilans projekt'!$C$58:$O$58,1,MATCH('12. Ocena dyskontowa Inwestycji'!PGJ$34,'5. Bilans projekt'!$C$3:$O$3,0))-INDEX('5. Bilans projekt'!$C$63:$O$63,1,MATCH('12. Ocena dyskontowa Inwestycji'!PGJ$34,'5. Bilans projekt'!$C$3:$O$3,0))-INDEX('5. Bilans projekt'!$C$68:$O$68,1,MATCH('12. Ocena dyskontowa Inwestycji'!PGJ$34,'5. Bilans projekt'!$C$3:$O$3,0)),"")</f>
        <v/>
      </c>
      <c r="PGK36" s="131" t="str">
        <f>_xlfn.IFNA(INDEX('5. Bilans projekt'!$C$54:$O$54,1,MATCH('12. Ocena dyskontowa Inwestycji'!PGK$34,'5. Bilans projekt'!$C$3:$O$3,0))-INDEX('5. Bilans projekt'!$C$58:$O$58,1,MATCH('12. Ocena dyskontowa Inwestycji'!PGK$34,'5. Bilans projekt'!$C$3:$O$3,0))-INDEX('5. Bilans projekt'!$C$63:$O$63,1,MATCH('12. Ocena dyskontowa Inwestycji'!PGK$34,'5. Bilans projekt'!$C$3:$O$3,0))-INDEX('5. Bilans projekt'!$C$68:$O$68,1,MATCH('12. Ocena dyskontowa Inwestycji'!PGK$34,'5. Bilans projekt'!$C$3:$O$3,0)),"")</f>
        <v/>
      </c>
      <c r="PGL36" s="131" t="str">
        <f>_xlfn.IFNA(INDEX('5. Bilans projekt'!$C$54:$O$54,1,MATCH('12. Ocena dyskontowa Inwestycji'!PGL$34,'5. Bilans projekt'!$C$3:$O$3,0))-INDEX('5. Bilans projekt'!$C$58:$O$58,1,MATCH('12. Ocena dyskontowa Inwestycji'!PGL$34,'5. Bilans projekt'!$C$3:$O$3,0))-INDEX('5. Bilans projekt'!$C$63:$O$63,1,MATCH('12. Ocena dyskontowa Inwestycji'!PGL$34,'5. Bilans projekt'!$C$3:$O$3,0))-INDEX('5. Bilans projekt'!$C$68:$O$68,1,MATCH('12. Ocena dyskontowa Inwestycji'!PGL$34,'5. Bilans projekt'!$C$3:$O$3,0)),"")</f>
        <v/>
      </c>
      <c r="PGM36" s="131" t="str">
        <f>_xlfn.IFNA(INDEX('5. Bilans projekt'!$C$54:$O$54,1,MATCH('12. Ocena dyskontowa Inwestycji'!PGM$34,'5. Bilans projekt'!$C$3:$O$3,0))-INDEX('5. Bilans projekt'!$C$58:$O$58,1,MATCH('12. Ocena dyskontowa Inwestycji'!PGM$34,'5. Bilans projekt'!$C$3:$O$3,0))-INDEX('5. Bilans projekt'!$C$63:$O$63,1,MATCH('12. Ocena dyskontowa Inwestycji'!PGM$34,'5. Bilans projekt'!$C$3:$O$3,0))-INDEX('5. Bilans projekt'!$C$68:$O$68,1,MATCH('12. Ocena dyskontowa Inwestycji'!PGM$34,'5. Bilans projekt'!$C$3:$O$3,0)),"")</f>
        <v/>
      </c>
      <c r="PGN36" s="131" t="str">
        <f>_xlfn.IFNA(INDEX('5. Bilans projekt'!$C$54:$O$54,1,MATCH('12. Ocena dyskontowa Inwestycji'!PGN$34,'5. Bilans projekt'!$C$3:$O$3,0))-INDEX('5. Bilans projekt'!$C$58:$O$58,1,MATCH('12. Ocena dyskontowa Inwestycji'!PGN$34,'5. Bilans projekt'!$C$3:$O$3,0))-INDEX('5. Bilans projekt'!$C$63:$O$63,1,MATCH('12. Ocena dyskontowa Inwestycji'!PGN$34,'5. Bilans projekt'!$C$3:$O$3,0))-INDEX('5. Bilans projekt'!$C$68:$O$68,1,MATCH('12. Ocena dyskontowa Inwestycji'!PGN$34,'5. Bilans projekt'!$C$3:$O$3,0)),"")</f>
        <v/>
      </c>
      <c r="PGO36" s="131" t="str">
        <f>_xlfn.IFNA(INDEX('5. Bilans projekt'!$C$54:$O$54,1,MATCH('12. Ocena dyskontowa Inwestycji'!PGO$34,'5. Bilans projekt'!$C$3:$O$3,0))-INDEX('5. Bilans projekt'!$C$58:$O$58,1,MATCH('12. Ocena dyskontowa Inwestycji'!PGO$34,'5. Bilans projekt'!$C$3:$O$3,0))-INDEX('5. Bilans projekt'!$C$63:$O$63,1,MATCH('12. Ocena dyskontowa Inwestycji'!PGO$34,'5. Bilans projekt'!$C$3:$O$3,0))-INDEX('5. Bilans projekt'!$C$68:$O$68,1,MATCH('12. Ocena dyskontowa Inwestycji'!PGO$34,'5. Bilans projekt'!$C$3:$O$3,0)),"")</f>
        <v/>
      </c>
      <c r="PGP36" s="131" t="str">
        <f>_xlfn.IFNA(INDEX('5. Bilans projekt'!$C$54:$O$54,1,MATCH('12. Ocena dyskontowa Inwestycji'!PGP$34,'5. Bilans projekt'!$C$3:$O$3,0))-INDEX('5. Bilans projekt'!$C$58:$O$58,1,MATCH('12. Ocena dyskontowa Inwestycji'!PGP$34,'5. Bilans projekt'!$C$3:$O$3,0))-INDEX('5. Bilans projekt'!$C$63:$O$63,1,MATCH('12. Ocena dyskontowa Inwestycji'!PGP$34,'5. Bilans projekt'!$C$3:$O$3,0))-INDEX('5. Bilans projekt'!$C$68:$O$68,1,MATCH('12. Ocena dyskontowa Inwestycji'!PGP$34,'5. Bilans projekt'!$C$3:$O$3,0)),"")</f>
        <v/>
      </c>
      <c r="PGQ36" s="131" t="str">
        <f>_xlfn.IFNA(INDEX('5. Bilans projekt'!$C$54:$O$54,1,MATCH('12. Ocena dyskontowa Inwestycji'!PGQ$34,'5. Bilans projekt'!$C$3:$O$3,0))-INDEX('5. Bilans projekt'!$C$58:$O$58,1,MATCH('12. Ocena dyskontowa Inwestycji'!PGQ$34,'5. Bilans projekt'!$C$3:$O$3,0))-INDEX('5. Bilans projekt'!$C$63:$O$63,1,MATCH('12. Ocena dyskontowa Inwestycji'!PGQ$34,'5. Bilans projekt'!$C$3:$O$3,0))-INDEX('5. Bilans projekt'!$C$68:$O$68,1,MATCH('12. Ocena dyskontowa Inwestycji'!PGQ$34,'5. Bilans projekt'!$C$3:$O$3,0)),"")</f>
        <v/>
      </c>
      <c r="PGR36" s="131" t="str">
        <f>_xlfn.IFNA(INDEX('5. Bilans projekt'!$C$54:$O$54,1,MATCH('12. Ocena dyskontowa Inwestycji'!PGR$34,'5. Bilans projekt'!$C$3:$O$3,0))-INDEX('5. Bilans projekt'!$C$58:$O$58,1,MATCH('12. Ocena dyskontowa Inwestycji'!PGR$34,'5. Bilans projekt'!$C$3:$O$3,0))-INDEX('5. Bilans projekt'!$C$63:$O$63,1,MATCH('12. Ocena dyskontowa Inwestycji'!PGR$34,'5. Bilans projekt'!$C$3:$O$3,0))-INDEX('5. Bilans projekt'!$C$68:$O$68,1,MATCH('12. Ocena dyskontowa Inwestycji'!PGR$34,'5. Bilans projekt'!$C$3:$O$3,0)),"")</f>
        <v/>
      </c>
      <c r="PGS36" s="131" t="str">
        <f>_xlfn.IFNA(INDEX('5. Bilans projekt'!$C$54:$O$54,1,MATCH('12. Ocena dyskontowa Inwestycji'!PGS$34,'5. Bilans projekt'!$C$3:$O$3,0))-INDEX('5. Bilans projekt'!$C$58:$O$58,1,MATCH('12. Ocena dyskontowa Inwestycji'!PGS$34,'5. Bilans projekt'!$C$3:$O$3,0))-INDEX('5. Bilans projekt'!$C$63:$O$63,1,MATCH('12. Ocena dyskontowa Inwestycji'!PGS$34,'5. Bilans projekt'!$C$3:$O$3,0))-INDEX('5. Bilans projekt'!$C$68:$O$68,1,MATCH('12. Ocena dyskontowa Inwestycji'!PGS$34,'5. Bilans projekt'!$C$3:$O$3,0)),"")</f>
        <v/>
      </c>
      <c r="PGT36" s="131" t="str">
        <f>_xlfn.IFNA(INDEX('5. Bilans projekt'!$C$54:$O$54,1,MATCH('12. Ocena dyskontowa Inwestycji'!PGT$34,'5. Bilans projekt'!$C$3:$O$3,0))-INDEX('5. Bilans projekt'!$C$58:$O$58,1,MATCH('12. Ocena dyskontowa Inwestycji'!PGT$34,'5. Bilans projekt'!$C$3:$O$3,0))-INDEX('5. Bilans projekt'!$C$63:$O$63,1,MATCH('12. Ocena dyskontowa Inwestycji'!PGT$34,'5. Bilans projekt'!$C$3:$O$3,0))-INDEX('5. Bilans projekt'!$C$68:$O$68,1,MATCH('12. Ocena dyskontowa Inwestycji'!PGT$34,'5. Bilans projekt'!$C$3:$O$3,0)),"")</f>
        <v/>
      </c>
      <c r="PGU36" s="131" t="str">
        <f>_xlfn.IFNA(INDEX('5. Bilans projekt'!$C$54:$O$54,1,MATCH('12. Ocena dyskontowa Inwestycji'!PGU$34,'5. Bilans projekt'!$C$3:$O$3,0))-INDEX('5. Bilans projekt'!$C$58:$O$58,1,MATCH('12. Ocena dyskontowa Inwestycji'!PGU$34,'5. Bilans projekt'!$C$3:$O$3,0))-INDEX('5. Bilans projekt'!$C$63:$O$63,1,MATCH('12. Ocena dyskontowa Inwestycji'!PGU$34,'5. Bilans projekt'!$C$3:$O$3,0))-INDEX('5. Bilans projekt'!$C$68:$O$68,1,MATCH('12. Ocena dyskontowa Inwestycji'!PGU$34,'5. Bilans projekt'!$C$3:$O$3,0)),"")</f>
        <v/>
      </c>
      <c r="PGV36" s="131" t="str">
        <f>_xlfn.IFNA(INDEX('5. Bilans projekt'!$C$54:$O$54,1,MATCH('12. Ocena dyskontowa Inwestycji'!PGV$34,'5. Bilans projekt'!$C$3:$O$3,0))-INDEX('5. Bilans projekt'!$C$58:$O$58,1,MATCH('12. Ocena dyskontowa Inwestycji'!PGV$34,'5. Bilans projekt'!$C$3:$O$3,0))-INDEX('5. Bilans projekt'!$C$63:$O$63,1,MATCH('12. Ocena dyskontowa Inwestycji'!PGV$34,'5. Bilans projekt'!$C$3:$O$3,0))-INDEX('5. Bilans projekt'!$C$68:$O$68,1,MATCH('12. Ocena dyskontowa Inwestycji'!PGV$34,'5. Bilans projekt'!$C$3:$O$3,0)),"")</f>
        <v/>
      </c>
      <c r="PGW36" s="131" t="str">
        <f>_xlfn.IFNA(INDEX('5. Bilans projekt'!$C$54:$O$54,1,MATCH('12. Ocena dyskontowa Inwestycji'!PGW$34,'5. Bilans projekt'!$C$3:$O$3,0))-INDEX('5. Bilans projekt'!$C$58:$O$58,1,MATCH('12. Ocena dyskontowa Inwestycji'!PGW$34,'5. Bilans projekt'!$C$3:$O$3,0))-INDEX('5. Bilans projekt'!$C$63:$O$63,1,MATCH('12. Ocena dyskontowa Inwestycji'!PGW$34,'5. Bilans projekt'!$C$3:$O$3,0))-INDEX('5. Bilans projekt'!$C$68:$O$68,1,MATCH('12. Ocena dyskontowa Inwestycji'!PGW$34,'5. Bilans projekt'!$C$3:$O$3,0)),"")</f>
        <v/>
      </c>
      <c r="PGX36" s="131" t="str">
        <f>_xlfn.IFNA(INDEX('5. Bilans projekt'!$C$54:$O$54,1,MATCH('12. Ocena dyskontowa Inwestycji'!PGX$34,'5. Bilans projekt'!$C$3:$O$3,0))-INDEX('5. Bilans projekt'!$C$58:$O$58,1,MATCH('12. Ocena dyskontowa Inwestycji'!PGX$34,'5. Bilans projekt'!$C$3:$O$3,0))-INDEX('5. Bilans projekt'!$C$63:$O$63,1,MATCH('12. Ocena dyskontowa Inwestycji'!PGX$34,'5. Bilans projekt'!$C$3:$O$3,0))-INDEX('5. Bilans projekt'!$C$68:$O$68,1,MATCH('12. Ocena dyskontowa Inwestycji'!PGX$34,'5. Bilans projekt'!$C$3:$O$3,0)),"")</f>
        <v/>
      </c>
      <c r="PGY36" s="131" t="str">
        <f>_xlfn.IFNA(INDEX('5. Bilans projekt'!$C$54:$O$54,1,MATCH('12. Ocena dyskontowa Inwestycji'!PGY$34,'5. Bilans projekt'!$C$3:$O$3,0))-INDEX('5. Bilans projekt'!$C$58:$O$58,1,MATCH('12. Ocena dyskontowa Inwestycji'!PGY$34,'5. Bilans projekt'!$C$3:$O$3,0))-INDEX('5. Bilans projekt'!$C$63:$O$63,1,MATCH('12. Ocena dyskontowa Inwestycji'!PGY$34,'5. Bilans projekt'!$C$3:$O$3,0))-INDEX('5. Bilans projekt'!$C$68:$O$68,1,MATCH('12. Ocena dyskontowa Inwestycji'!PGY$34,'5. Bilans projekt'!$C$3:$O$3,0)),"")</f>
        <v/>
      </c>
      <c r="PGZ36" s="131" t="str">
        <f>_xlfn.IFNA(INDEX('5. Bilans projekt'!$C$54:$O$54,1,MATCH('12. Ocena dyskontowa Inwestycji'!PGZ$34,'5. Bilans projekt'!$C$3:$O$3,0))-INDEX('5. Bilans projekt'!$C$58:$O$58,1,MATCH('12. Ocena dyskontowa Inwestycji'!PGZ$34,'5. Bilans projekt'!$C$3:$O$3,0))-INDEX('5. Bilans projekt'!$C$63:$O$63,1,MATCH('12. Ocena dyskontowa Inwestycji'!PGZ$34,'5. Bilans projekt'!$C$3:$O$3,0))-INDEX('5. Bilans projekt'!$C$68:$O$68,1,MATCH('12. Ocena dyskontowa Inwestycji'!PGZ$34,'5. Bilans projekt'!$C$3:$O$3,0)),"")</f>
        <v/>
      </c>
      <c r="PHA36" s="131" t="str">
        <f>_xlfn.IFNA(INDEX('5. Bilans projekt'!$C$54:$O$54,1,MATCH('12. Ocena dyskontowa Inwestycji'!PHA$34,'5. Bilans projekt'!$C$3:$O$3,0))-INDEX('5. Bilans projekt'!$C$58:$O$58,1,MATCH('12. Ocena dyskontowa Inwestycji'!PHA$34,'5. Bilans projekt'!$C$3:$O$3,0))-INDEX('5. Bilans projekt'!$C$63:$O$63,1,MATCH('12. Ocena dyskontowa Inwestycji'!PHA$34,'5. Bilans projekt'!$C$3:$O$3,0))-INDEX('5. Bilans projekt'!$C$68:$O$68,1,MATCH('12. Ocena dyskontowa Inwestycji'!PHA$34,'5. Bilans projekt'!$C$3:$O$3,0)),"")</f>
        <v/>
      </c>
      <c r="PHB36" s="131" t="str">
        <f>_xlfn.IFNA(INDEX('5. Bilans projekt'!$C$54:$O$54,1,MATCH('12. Ocena dyskontowa Inwestycji'!PHB$34,'5. Bilans projekt'!$C$3:$O$3,0))-INDEX('5. Bilans projekt'!$C$58:$O$58,1,MATCH('12. Ocena dyskontowa Inwestycji'!PHB$34,'5. Bilans projekt'!$C$3:$O$3,0))-INDEX('5. Bilans projekt'!$C$63:$O$63,1,MATCH('12. Ocena dyskontowa Inwestycji'!PHB$34,'5. Bilans projekt'!$C$3:$O$3,0))-INDEX('5. Bilans projekt'!$C$68:$O$68,1,MATCH('12. Ocena dyskontowa Inwestycji'!PHB$34,'5. Bilans projekt'!$C$3:$O$3,0)),"")</f>
        <v/>
      </c>
      <c r="PHC36" s="131" t="str">
        <f>_xlfn.IFNA(INDEX('5. Bilans projekt'!$C$54:$O$54,1,MATCH('12. Ocena dyskontowa Inwestycji'!PHC$34,'5. Bilans projekt'!$C$3:$O$3,0))-INDEX('5. Bilans projekt'!$C$58:$O$58,1,MATCH('12. Ocena dyskontowa Inwestycji'!PHC$34,'5. Bilans projekt'!$C$3:$O$3,0))-INDEX('5. Bilans projekt'!$C$63:$O$63,1,MATCH('12. Ocena dyskontowa Inwestycji'!PHC$34,'5. Bilans projekt'!$C$3:$O$3,0))-INDEX('5. Bilans projekt'!$C$68:$O$68,1,MATCH('12. Ocena dyskontowa Inwestycji'!PHC$34,'5. Bilans projekt'!$C$3:$O$3,0)),"")</f>
        <v/>
      </c>
      <c r="PHD36" s="131" t="str">
        <f>_xlfn.IFNA(INDEX('5. Bilans projekt'!$C$54:$O$54,1,MATCH('12. Ocena dyskontowa Inwestycji'!PHD$34,'5. Bilans projekt'!$C$3:$O$3,0))-INDEX('5. Bilans projekt'!$C$58:$O$58,1,MATCH('12. Ocena dyskontowa Inwestycji'!PHD$34,'5. Bilans projekt'!$C$3:$O$3,0))-INDEX('5. Bilans projekt'!$C$63:$O$63,1,MATCH('12. Ocena dyskontowa Inwestycji'!PHD$34,'5. Bilans projekt'!$C$3:$O$3,0))-INDEX('5. Bilans projekt'!$C$68:$O$68,1,MATCH('12. Ocena dyskontowa Inwestycji'!PHD$34,'5. Bilans projekt'!$C$3:$O$3,0)),"")</f>
        <v/>
      </c>
      <c r="PHE36" s="131" t="str">
        <f>_xlfn.IFNA(INDEX('5. Bilans projekt'!$C$54:$O$54,1,MATCH('12. Ocena dyskontowa Inwestycji'!PHE$34,'5. Bilans projekt'!$C$3:$O$3,0))-INDEX('5. Bilans projekt'!$C$58:$O$58,1,MATCH('12. Ocena dyskontowa Inwestycji'!PHE$34,'5. Bilans projekt'!$C$3:$O$3,0))-INDEX('5. Bilans projekt'!$C$63:$O$63,1,MATCH('12. Ocena dyskontowa Inwestycji'!PHE$34,'5. Bilans projekt'!$C$3:$O$3,0))-INDEX('5. Bilans projekt'!$C$68:$O$68,1,MATCH('12. Ocena dyskontowa Inwestycji'!PHE$34,'5. Bilans projekt'!$C$3:$O$3,0)),"")</f>
        <v/>
      </c>
      <c r="PHF36" s="131" t="str">
        <f>_xlfn.IFNA(INDEX('5. Bilans projekt'!$C$54:$O$54,1,MATCH('12. Ocena dyskontowa Inwestycji'!PHF$34,'5. Bilans projekt'!$C$3:$O$3,0))-INDEX('5. Bilans projekt'!$C$58:$O$58,1,MATCH('12. Ocena dyskontowa Inwestycji'!PHF$34,'5. Bilans projekt'!$C$3:$O$3,0))-INDEX('5. Bilans projekt'!$C$63:$O$63,1,MATCH('12. Ocena dyskontowa Inwestycji'!PHF$34,'5. Bilans projekt'!$C$3:$O$3,0))-INDEX('5. Bilans projekt'!$C$68:$O$68,1,MATCH('12. Ocena dyskontowa Inwestycji'!PHF$34,'5. Bilans projekt'!$C$3:$O$3,0)),"")</f>
        <v/>
      </c>
      <c r="PHG36" s="131" t="str">
        <f>_xlfn.IFNA(INDEX('5. Bilans projekt'!$C$54:$O$54,1,MATCH('12. Ocena dyskontowa Inwestycji'!PHG$34,'5. Bilans projekt'!$C$3:$O$3,0))-INDEX('5. Bilans projekt'!$C$58:$O$58,1,MATCH('12. Ocena dyskontowa Inwestycji'!PHG$34,'5. Bilans projekt'!$C$3:$O$3,0))-INDEX('5. Bilans projekt'!$C$63:$O$63,1,MATCH('12. Ocena dyskontowa Inwestycji'!PHG$34,'5. Bilans projekt'!$C$3:$O$3,0))-INDEX('5. Bilans projekt'!$C$68:$O$68,1,MATCH('12. Ocena dyskontowa Inwestycji'!PHG$34,'5. Bilans projekt'!$C$3:$O$3,0)),"")</f>
        <v/>
      </c>
      <c r="PHH36" s="131" t="str">
        <f>_xlfn.IFNA(INDEX('5. Bilans projekt'!$C$54:$O$54,1,MATCH('12. Ocena dyskontowa Inwestycji'!PHH$34,'5. Bilans projekt'!$C$3:$O$3,0))-INDEX('5. Bilans projekt'!$C$58:$O$58,1,MATCH('12. Ocena dyskontowa Inwestycji'!PHH$34,'5. Bilans projekt'!$C$3:$O$3,0))-INDEX('5. Bilans projekt'!$C$63:$O$63,1,MATCH('12. Ocena dyskontowa Inwestycji'!PHH$34,'5. Bilans projekt'!$C$3:$O$3,0))-INDEX('5. Bilans projekt'!$C$68:$O$68,1,MATCH('12. Ocena dyskontowa Inwestycji'!PHH$34,'5. Bilans projekt'!$C$3:$O$3,0)),"")</f>
        <v/>
      </c>
      <c r="PHI36" s="131" t="str">
        <f>_xlfn.IFNA(INDEX('5. Bilans projekt'!$C$54:$O$54,1,MATCH('12. Ocena dyskontowa Inwestycji'!PHI$34,'5. Bilans projekt'!$C$3:$O$3,0))-INDEX('5. Bilans projekt'!$C$58:$O$58,1,MATCH('12. Ocena dyskontowa Inwestycji'!PHI$34,'5. Bilans projekt'!$C$3:$O$3,0))-INDEX('5. Bilans projekt'!$C$63:$O$63,1,MATCH('12. Ocena dyskontowa Inwestycji'!PHI$34,'5. Bilans projekt'!$C$3:$O$3,0))-INDEX('5. Bilans projekt'!$C$68:$O$68,1,MATCH('12. Ocena dyskontowa Inwestycji'!PHI$34,'5. Bilans projekt'!$C$3:$O$3,0)),"")</f>
        <v/>
      </c>
      <c r="PHJ36" s="131" t="str">
        <f>_xlfn.IFNA(INDEX('5. Bilans projekt'!$C$54:$O$54,1,MATCH('12. Ocena dyskontowa Inwestycji'!PHJ$34,'5. Bilans projekt'!$C$3:$O$3,0))-INDEX('5. Bilans projekt'!$C$58:$O$58,1,MATCH('12. Ocena dyskontowa Inwestycji'!PHJ$34,'5. Bilans projekt'!$C$3:$O$3,0))-INDEX('5. Bilans projekt'!$C$63:$O$63,1,MATCH('12. Ocena dyskontowa Inwestycji'!PHJ$34,'5. Bilans projekt'!$C$3:$O$3,0))-INDEX('5. Bilans projekt'!$C$68:$O$68,1,MATCH('12. Ocena dyskontowa Inwestycji'!PHJ$34,'5. Bilans projekt'!$C$3:$O$3,0)),"")</f>
        <v/>
      </c>
      <c r="PHK36" s="131" t="str">
        <f>_xlfn.IFNA(INDEX('5. Bilans projekt'!$C$54:$O$54,1,MATCH('12. Ocena dyskontowa Inwestycji'!PHK$34,'5. Bilans projekt'!$C$3:$O$3,0))-INDEX('5. Bilans projekt'!$C$58:$O$58,1,MATCH('12. Ocena dyskontowa Inwestycji'!PHK$34,'5. Bilans projekt'!$C$3:$O$3,0))-INDEX('5. Bilans projekt'!$C$63:$O$63,1,MATCH('12. Ocena dyskontowa Inwestycji'!PHK$34,'5. Bilans projekt'!$C$3:$O$3,0))-INDEX('5. Bilans projekt'!$C$68:$O$68,1,MATCH('12. Ocena dyskontowa Inwestycji'!PHK$34,'5. Bilans projekt'!$C$3:$O$3,0)),"")</f>
        <v/>
      </c>
      <c r="PHL36" s="131" t="str">
        <f>_xlfn.IFNA(INDEX('5. Bilans projekt'!$C$54:$O$54,1,MATCH('12. Ocena dyskontowa Inwestycji'!PHL$34,'5. Bilans projekt'!$C$3:$O$3,0))-INDEX('5. Bilans projekt'!$C$58:$O$58,1,MATCH('12. Ocena dyskontowa Inwestycji'!PHL$34,'5. Bilans projekt'!$C$3:$O$3,0))-INDEX('5. Bilans projekt'!$C$63:$O$63,1,MATCH('12. Ocena dyskontowa Inwestycji'!PHL$34,'5. Bilans projekt'!$C$3:$O$3,0))-INDEX('5. Bilans projekt'!$C$68:$O$68,1,MATCH('12. Ocena dyskontowa Inwestycji'!PHL$34,'5. Bilans projekt'!$C$3:$O$3,0)),"")</f>
        <v/>
      </c>
      <c r="PHM36" s="131" t="str">
        <f>_xlfn.IFNA(INDEX('5. Bilans projekt'!$C$54:$O$54,1,MATCH('12. Ocena dyskontowa Inwestycji'!PHM$34,'5. Bilans projekt'!$C$3:$O$3,0))-INDEX('5. Bilans projekt'!$C$58:$O$58,1,MATCH('12. Ocena dyskontowa Inwestycji'!PHM$34,'5. Bilans projekt'!$C$3:$O$3,0))-INDEX('5. Bilans projekt'!$C$63:$O$63,1,MATCH('12. Ocena dyskontowa Inwestycji'!PHM$34,'5. Bilans projekt'!$C$3:$O$3,0))-INDEX('5. Bilans projekt'!$C$68:$O$68,1,MATCH('12. Ocena dyskontowa Inwestycji'!PHM$34,'5. Bilans projekt'!$C$3:$O$3,0)),"")</f>
        <v/>
      </c>
      <c r="PHN36" s="131" t="str">
        <f>_xlfn.IFNA(INDEX('5. Bilans projekt'!$C$54:$O$54,1,MATCH('12. Ocena dyskontowa Inwestycji'!PHN$34,'5. Bilans projekt'!$C$3:$O$3,0))-INDEX('5. Bilans projekt'!$C$58:$O$58,1,MATCH('12. Ocena dyskontowa Inwestycji'!PHN$34,'5. Bilans projekt'!$C$3:$O$3,0))-INDEX('5. Bilans projekt'!$C$63:$O$63,1,MATCH('12. Ocena dyskontowa Inwestycji'!PHN$34,'5. Bilans projekt'!$C$3:$O$3,0))-INDEX('5. Bilans projekt'!$C$68:$O$68,1,MATCH('12. Ocena dyskontowa Inwestycji'!PHN$34,'5. Bilans projekt'!$C$3:$O$3,0)),"")</f>
        <v/>
      </c>
      <c r="PHO36" s="131" t="str">
        <f>_xlfn.IFNA(INDEX('5. Bilans projekt'!$C$54:$O$54,1,MATCH('12. Ocena dyskontowa Inwestycji'!PHO$34,'5. Bilans projekt'!$C$3:$O$3,0))-INDEX('5. Bilans projekt'!$C$58:$O$58,1,MATCH('12. Ocena dyskontowa Inwestycji'!PHO$34,'5. Bilans projekt'!$C$3:$O$3,0))-INDEX('5. Bilans projekt'!$C$63:$O$63,1,MATCH('12. Ocena dyskontowa Inwestycji'!PHO$34,'5. Bilans projekt'!$C$3:$O$3,0))-INDEX('5. Bilans projekt'!$C$68:$O$68,1,MATCH('12. Ocena dyskontowa Inwestycji'!PHO$34,'5. Bilans projekt'!$C$3:$O$3,0)),"")</f>
        <v/>
      </c>
      <c r="PHP36" s="131" t="str">
        <f>_xlfn.IFNA(INDEX('5. Bilans projekt'!$C$54:$O$54,1,MATCH('12. Ocena dyskontowa Inwestycji'!PHP$34,'5. Bilans projekt'!$C$3:$O$3,0))-INDEX('5. Bilans projekt'!$C$58:$O$58,1,MATCH('12. Ocena dyskontowa Inwestycji'!PHP$34,'5. Bilans projekt'!$C$3:$O$3,0))-INDEX('5. Bilans projekt'!$C$63:$O$63,1,MATCH('12. Ocena dyskontowa Inwestycji'!PHP$34,'5. Bilans projekt'!$C$3:$O$3,0))-INDEX('5. Bilans projekt'!$C$68:$O$68,1,MATCH('12. Ocena dyskontowa Inwestycji'!PHP$34,'5. Bilans projekt'!$C$3:$O$3,0)),"")</f>
        <v/>
      </c>
      <c r="PHQ36" s="131" t="str">
        <f>_xlfn.IFNA(INDEX('5. Bilans projekt'!$C$54:$O$54,1,MATCH('12. Ocena dyskontowa Inwestycji'!PHQ$34,'5. Bilans projekt'!$C$3:$O$3,0))-INDEX('5. Bilans projekt'!$C$58:$O$58,1,MATCH('12. Ocena dyskontowa Inwestycji'!PHQ$34,'5. Bilans projekt'!$C$3:$O$3,0))-INDEX('5. Bilans projekt'!$C$63:$O$63,1,MATCH('12. Ocena dyskontowa Inwestycji'!PHQ$34,'5. Bilans projekt'!$C$3:$O$3,0))-INDEX('5. Bilans projekt'!$C$68:$O$68,1,MATCH('12. Ocena dyskontowa Inwestycji'!PHQ$34,'5. Bilans projekt'!$C$3:$O$3,0)),"")</f>
        <v/>
      </c>
      <c r="PHR36" s="131" t="str">
        <f>_xlfn.IFNA(INDEX('5. Bilans projekt'!$C$54:$O$54,1,MATCH('12. Ocena dyskontowa Inwestycji'!PHR$34,'5. Bilans projekt'!$C$3:$O$3,0))-INDEX('5. Bilans projekt'!$C$58:$O$58,1,MATCH('12. Ocena dyskontowa Inwestycji'!PHR$34,'5. Bilans projekt'!$C$3:$O$3,0))-INDEX('5. Bilans projekt'!$C$63:$O$63,1,MATCH('12. Ocena dyskontowa Inwestycji'!PHR$34,'5. Bilans projekt'!$C$3:$O$3,0))-INDEX('5. Bilans projekt'!$C$68:$O$68,1,MATCH('12. Ocena dyskontowa Inwestycji'!PHR$34,'5. Bilans projekt'!$C$3:$O$3,0)),"")</f>
        <v/>
      </c>
      <c r="PHS36" s="131" t="str">
        <f>_xlfn.IFNA(INDEX('5. Bilans projekt'!$C$54:$O$54,1,MATCH('12. Ocena dyskontowa Inwestycji'!PHS$34,'5. Bilans projekt'!$C$3:$O$3,0))-INDEX('5. Bilans projekt'!$C$58:$O$58,1,MATCH('12. Ocena dyskontowa Inwestycji'!PHS$34,'5. Bilans projekt'!$C$3:$O$3,0))-INDEX('5. Bilans projekt'!$C$63:$O$63,1,MATCH('12. Ocena dyskontowa Inwestycji'!PHS$34,'5. Bilans projekt'!$C$3:$O$3,0))-INDEX('5. Bilans projekt'!$C$68:$O$68,1,MATCH('12. Ocena dyskontowa Inwestycji'!PHS$34,'5. Bilans projekt'!$C$3:$O$3,0)),"")</f>
        <v/>
      </c>
      <c r="PHT36" s="131" t="str">
        <f>_xlfn.IFNA(INDEX('5. Bilans projekt'!$C$54:$O$54,1,MATCH('12. Ocena dyskontowa Inwestycji'!PHT$34,'5. Bilans projekt'!$C$3:$O$3,0))-INDEX('5. Bilans projekt'!$C$58:$O$58,1,MATCH('12. Ocena dyskontowa Inwestycji'!PHT$34,'5. Bilans projekt'!$C$3:$O$3,0))-INDEX('5. Bilans projekt'!$C$63:$O$63,1,MATCH('12. Ocena dyskontowa Inwestycji'!PHT$34,'5. Bilans projekt'!$C$3:$O$3,0))-INDEX('5. Bilans projekt'!$C$68:$O$68,1,MATCH('12. Ocena dyskontowa Inwestycji'!PHT$34,'5. Bilans projekt'!$C$3:$O$3,0)),"")</f>
        <v/>
      </c>
      <c r="PHU36" s="131" t="str">
        <f>_xlfn.IFNA(INDEX('5. Bilans projekt'!$C$54:$O$54,1,MATCH('12. Ocena dyskontowa Inwestycji'!PHU$34,'5. Bilans projekt'!$C$3:$O$3,0))-INDEX('5. Bilans projekt'!$C$58:$O$58,1,MATCH('12. Ocena dyskontowa Inwestycji'!PHU$34,'5. Bilans projekt'!$C$3:$O$3,0))-INDEX('5. Bilans projekt'!$C$63:$O$63,1,MATCH('12. Ocena dyskontowa Inwestycji'!PHU$34,'5. Bilans projekt'!$C$3:$O$3,0))-INDEX('5. Bilans projekt'!$C$68:$O$68,1,MATCH('12. Ocena dyskontowa Inwestycji'!PHU$34,'5. Bilans projekt'!$C$3:$O$3,0)),"")</f>
        <v/>
      </c>
      <c r="PHV36" s="131" t="str">
        <f>_xlfn.IFNA(INDEX('5. Bilans projekt'!$C$54:$O$54,1,MATCH('12. Ocena dyskontowa Inwestycji'!PHV$34,'5. Bilans projekt'!$C$3:$O$3,0))-INDEX('5. Bilans projekt'!$C$58:$O$58,1,MATCH('12. Ocena dyskontowa Inwestycji'!PHV$34,'5. Bilans projekt'!$C$3:$O$3,0))-INDEX('5. Bilans projekt'!$C$63:$O$63,1,MATCH('12. Ocena dyskontowa Inwestycji'!PHV$34,'5. Bilans projekt'!$C$3:$O$3,0))-INDEX('5. Bilans projekt'!$C$68:$O$68,1,MATCH('12. Ocena dyskontowa Inwestycji'!PHV$34,'5. Bilans projekt'!$C$3:$O$3,0)),"")</f>
        <v/>
      </c>
      <c r="PHW36" s="131" t="str">
        <f>_xlfn.IFNA(INDEX('5. Bilans projekt'!$C$54:$O$54,1,MATCH('12. Ocena dyskontowa Inwestycji'!PHW$34,'5. Bilans projekt'!$C$3:$O$3,0))-INDEX('5. Bilans projekt'!$C$58:$O$58,1,MATCH('12. Ocena dyskontowa Inwestycji'!PHW$34,'5. Bilans projekt'!$C$3:$O$3,0))-INDEX('5. Bilans projekt'!$C$63:$O$63,1,MATCH('12. Ocena dyskontowa Inwestycji'!PHW$34,'5. Bilans projekt'!$C$3:$O$3,0))-INDEX('5. Bilans projekt'!$C$68:$O$68,1,MATCH('12. Ocena dyskontowa Inwestycji'!PHW$34,'5. Bilans projekt'!$C$3:$O$3,0)),"")</f>
        <v/>
      </c>
      <c r="PHX36" s="131" t="str">
        <f>_xlfn.IFNA(INDEX('5. Bilans projekt'!$C$54:$O$54,1,MATCH('12. Ocena dyskontowa Inwestycji'!PHX$34,'5. Bilans projekt'!$C$3:$O$3,0))-INDEX('5. Bilans projekt'!$C$58:$O$58,1,MATCH('12. Ocena dyskontowa Inwestycji'!PHX$34,'5. Bilans projekt'!$C$3:$O$3,0))-INDEX('5. Bilans projekt'!$C$63:$O$63,1,MATCH('12. Ocena dyskontowa Inwestycji'!PHX$34,'5. Bilans projekt'!$C$3:$O$3,0))-INDEX('5. Bilans projekt'!$C$68:$O$68,1,MATCH('12. Ocena dyskontowa Inwestycji'!PHX$34,'5. Bilans projekt'!$C$3:$O$3,0)),"")</f>
        <v/>
      </c>
      <c r="PHY36" s="131" t="str">
        <f>_xlfn.IFNA(INDEX('5. Bilans projekt'!$C$54:$O$54,1,MATCH('12. Ocena dyskontowa Inwestycji'!PHY$34,'5. Bilans projekt'!$C$3:$O$3,0))-INDEX('5. Bilans projekt'!$C$58:$O$58,1,MATCH('12. Ocena dyskontowa Inwestycji'!PHY$34,'5. Bilans projekt'!$C$3:$O$3,0))-INDEX('5. Bilans projekt'!$C$63:$O$63,1,MATCH('12. Ocena dyskontowa Inwestycji'!PHY$34,'5. Bilans projekt'!$C$3:$O$3,0))-INDEX('5. Bilans projekt'!$C$68:$O$68,1,MATCH('12. Ocena dyskontowa Inwestycji'!PHY$34,'5. Bilans projekt'!$C$3:$O$3,0)),"")</f>
        <v/>
      </c>
      <c r="PHZ36" s="131" t="str">
        <f>_xlfn.IFNA(INDEX('5. Bilans projekt'!$C$54:$O$54,1,MATCH('12. Ocena dyskontowa Inwestycji'!PHZ$34,'5. Bilans projekt'!$C$3:$O$3,0))-INDEX('5. Bilans projekt'!$C$58:$O$58,1,MATCH('12. Ocena dyskontowa Inwestycji'!PHZ$34,'5. Bilans projekt'!$C$3:$O$3,0))-INDEX('5. Bilans projekt'!$C$63:$O$63,1,MATCH('12. Ocena dyskontowa Inwestycji'!PHZ$34,'5. Bilans projekt'!$C$3:$O$3,0))-INDEX('5. Bilans projekt'!$C$68:$O$68,1,MATCH('12. Ocena dyskontowa Inwestycji'!PHZ$34,'5. Bilans projekt'!$C$3:$O$3,0)),"")</f>
        <v/>
      </c>
      <c r="PIA36" s="131" t="str">
        <f>_xlfn.IFNA(INDEX('5. Bilans projekt'!$C$54:$O$54,1,MATCH('12. Ocena dyskontowa Inwestycji'!PIA$34,'5. Bilans projekt'!$C$3:$O$3,0))-INDEX('5. Bilans projekt'!$C$58:$O$58,1,MATCH('12. Ocena dyskontowa Inwestycji'!PIA$34,'5. Bilans projekt'!$C$3:$O$3,0))-INDEX('5. Bilans projekt'!$C$63:$O$63,1,MATCH('12. Ocena dyskontowa Inwestycji'!PIA$34,'5. Bilans projekt'!$C$3:$O$3,0))-INDEX('5. Bilans projekt'!$C$68:$O$68,1,MATCH('12. Ocena dyskontowa Inwestycji'!PIA$34,'5. Bilans projekt'!$C$3:$O$3,0)),"")</f>
        <v/>
      </c>
      <c r="PIB36" s="131" t="str">
        <f>_xlfn.IFNA(INDEX('5. Bilans projekt'!$C$54:$O$54,1,MATCH('12. Ocena dyskontowa Inwestycji'!PIB$34,'5. Bilans projekt'!$C$3:$O$3,0))-INDEX('5. Bilans projekt'!$C$58:$O$58,1,MATCH('12. Ocena dyskontowa Inwestycji'!PIB$34,'5. Bilans projekt'!$C$3:$O$3,0))-INDEX('5. Bilans projekt'!$C$63:$O$63,1,MATCH('12. Ocena dyskontowa Inwestycji'!PIB$34,'5. Bilans projekt'!$C$3:$O$3,0))-INDEX('5. Bilans projekt'!$C$68:$O$68,1,MATCH('12. Ocena dyskontowa Inwestycji'!PIB$34,'5. Bilans projekt'!$C$3:$O$3,0)),"")</f>
        <v/>
      </c>
      <c r="PIC36" s="131" t="str">
        <f>_xlfn.IFNA(INDEX('5. Bilans projekt'!$C$54:$O$54,1,MATCH('12. Ocena dyskontowa Inwestycji'!PIC$34,'5. Bilans projekt'!$C$3:$O$3,0))-INDEX('5. Bilans projekt'!$C$58:$O$58,1,MATCH('12. Ocena dyskontowa Inwestycji'!PIC$34,'5. Bilans projekt'!$C$3:$O$3,0))-INDEX('5. Bilans projekt'!$C$63:$O$63,1,MATCH('12. Ocena dyskontowa Inwestycji'!PIC$34,'5. Bilans projekt'!$C$3:$O$3,0))-INDEX('5. Bilans projekt'!$C$68:$O$68,1,MATCH('12. Ocena dyskontowa Inwestycji'!PIC$34,'5. Bilans projekt'!$C$3:$O$3,0)),"")</f>
        <v/>
      </c>
      <c r="PID36" s="131" t="str">
        <f>_xlfn.IFNA(INDEX('5. Bilans projekt'!$C$54:$O$54,1,MATCH('12. Ocena dyskontowa Inwestycji'!PID$34,'5. Bilans projekt'!$C$3:$O$3,0))-INDEX('5. Bilans projekt'!$C$58:$O$58,1,MATCH('12. Ocena dyskontowa Inwestycji'!PID$34,'5. Bilans projekt'!$C$3:$O$3,0))-INDEX('5. Bilans projekt'!$C$63:$O$63,1,MATCH('12. Ocena dyskontowa Inwestycji'!PID$34,'5. Bilans projekt'!$C$3:$O$3,0))-INDEX('5. Bilans projekt'!$C$68:$O$68,1,MATCH('12. Ocena dyskontowa Inwestycji'!PID$34,'5. Bilans projekt'!$C$3:$O$3,0)),"")</f>
        <v/>
      </c>
      <c r="PIE36" s="131" t="str">
        <f>_xlfn.IFNA(INDEX('5. Bilans projekt'!$C$54:$O$54,1,MATCH('12. Ocena dyskontowa Inwestycji'!PIE$34,'5. Bilans projekt'!$C$3:$O$3,0))-INDEX('5. Bilans projekt'!$C$58:$O$58,1,MATCH('12. Ocena dyskontowa Inwestycji'!PIE$34,'5. Bilans projekt'!$C$3:$O$3,0))-INDEX('5. Bilans projekt'!$C$63:$O$63,1,MATCH('12. Ocena dyskontowa Inwestycji'!PIE$34,'5. Bilans projekt'!$C$3:$O$3,0))-INDEX('5. Bilans projekt'!$C$68:$O$68,1,MATCH('12. Ocena dyskontowa Inwestycji'!PIE$34,'5. Bilans projekt'!$C$3:$O$3,0)),"")</f>
        <v/>
      </c>
      <c r="PIF36" s="131" t="str">
        <f>_xlfn.IFNA(INDEX('5. Bilans projekt'!$C$54:$O$54,1,MATCH('12. Ocena dyskontowa Inwestycji'!PIF$34,'5. Bilans projekt'!$C$3:$O$3,0))-INDEX('5. Bilans projekt'!$C$58:$O$58,1,MATCH('12. Ocena dyskontowa Inwestycji'!PIF$34,'5. Bilans projekt'!$C$3:$O$3,0))-INDEX('5. Bilans projekt'!$C$63:$O$63,1,MATCH('12. Ocena dyskontowa Inwestycji'!PIF$34,'5. Bilans projekt'!$C$3:$O$3,0))-INDEX('5. Bilans projekt'!$C$68:$O$68,1,MATCH('12. Ocena dyskontowa Inwestycji'!PIF$34,'5. Bilans projekt'!$C$3:$O$3,0)),"")</f>
        <v/>
      </c>
      <c r="PIG36" s="131" t="str">
        <f>_xlfn.IFNA(INDEX('5. Bilans projekt'!$C$54:$O$54,1,MATCH('12. Ocena dyskontowa Inwestycji'!PIG$34,'5. Bilans projekt'!$C$3:$O$3,0))-INDEX('5. Bilans projekt'!$C$58:$O$58,1,MATCH('12. Ocena dyskontowa Inwestycji'!PIG$34,'5. Bilans projekt'!$C$3:$O$3,0))-INDEX('5. Bilans projekt'!$C$63:$O$63,1,MATCH('12. Ocena dyskontowa Inwestycji'!PIG$34,'5. Bilans projekt'!$C$3:$O$3,0))-INDEX('5. Bilans projekt'!$C$68:$O$68,1,MATCH('12. Ocena dyskontowa Inwestycji'!PIG$34,'5. Bilans projekt'!$C$3:$O$3,0)),"")</f>
        <v/>
      </c>
      <c r="PIH36" s="131" t="str">
        <f>_xlfn.IFNA(INDEX('5. Bilans projekt'!$C$54:$O$54,1,MATCH('12. Ocena dyskontowa Inwestycji'!PIH$34,'5. Bilans projekt'!$C$3:$O$3,0))-INDEX('5. Bilans projekt'!$C$58:$O$58,1,MATCH('12. Ocena dyskontowa Inwestycji'!PIH$34,'5. Bilans projekt'!$C$3:$O$3,0))-INDEX('5. Bilans projekt'!$C$63:$O$63,1,MATCH('12. Ocena dyskontowa Inwestycji'!PIH$34,'5. Bilans projekt'!$C$3:$O$3,0))-INDEX('5. Bilans projekt'!$C$68:$O$68,1,MATCH('12. Ocena dyskontowa Inwestycji'!PIH$34,'5. Bilans projekt'!$C$3:$O$3,0)),"")</f>
        <v/>
      </c>
      <c r="PII36" s="131" t="str">
        <f>_xlfn.IFNA(INDEX('5. Bilans projekt'!$C$54:$O$54,1,MATCH('12. Ocena dyskontowa Inwestycji'!PII$34,'5. Bilans projekt'!$C$3:$O$3,0))-INDEX('5. Bilans projekt'!$C$58:$O$58,1,MATCH('12. Ocena dyskontowa Inwestycji'!PII$34,'5. Bilans projekt'!$C$3:$O$3,0))-INDEX('5. Bilans projekt'!$C$63:$O$63,1,MATCH('12. Ocena dyskontowa Inwestycji'!PII$34,'5. Bilans projekt'!$C$3:$O$3,0))-INDEX('5. Bilans projekt'!$C$68:$O$68,1,MATCH('12. Ocena dyskontowa Inwestycji'!PII$34,'5. Bilans projekt'!$C$3:$O$3,0)),"")</f>
        <v/>
      </c>
      <c r="PIJ36" s="131" t="str">
        <f>_xlfn.IFNA(INDEX('5. Bilans projekt'!$C$54:$O$54,1,MATCH('12. Ocena dyskontowa Inwestycji'!PIJ$34,'5. Bilans projekt'!$C$3:$O$3,0))-INDEX('5. Bilans projekt'!$C$58:$O$58,1,MATCH('12. Ocena dyskontowa Inwestycji'!PIJ$34,'5. Bilans projekt'!$C$3:$O$3,0))-INDEX('5. Bilans projekt'!$C$63:$O$63,1,MATCH('12. Ocena dyskontowa Inwestycji'!PIJ$34,'5. Bilans projekt'!$C$3:$O$3,0))-INDEX('5. Bilans projekt'!$C$68:$O$68,1,MATCH('12. Ocena dyskontowa Inwestycji'!PIJ$34,'5. Bilans projekt'!$C$3:$O$3,0)),"")</f>
        <v/>
      </c>
      <c r="PIK36" s="131" t="str">
        <f>_xlfn.IFNA(INDEX('5. Bilans projekt'!$C$54:$O$54,1,MATCH('12. Ocena dyskontowa Inwestycji'!PIK$34,'5. Bilans projekt'!$C$3:$O$3,0))-INDEX('5. Bilans projekt'!$C$58:$O$58,1,MATCH('12. Ocena dyskontowa Inwestycji'!PIK$34,'5. Bilans projekt'!$C$3:$O$3,0))-INDEX('5. Bilans projekt'!$C$63:$O$63,1,MATCH('12. Ocena dyskontowa Inwestycji'!PIK$34,'5. Bilans projekt'!$C$3:$O$3,0))-INDEX('5. Bilans projekt'!$C$68:$O$68,1,MATCH('12. Ocena dyskontowa Inwestycji'!PIK$34,'5. Bilans projekt'!$C$3:$O$3,0)),"")</f>
        <v/>
      </c>
      <c r="PIL36" s="131" t="str">
        <f>_xlfn.IFNA(INDEX('5. Bilans projekt'!$C$54:$O$54,1,MATCH('12. Ocena dyskontowa Inwestycji'!PIL$34,'5. Bilans projekt'!$C$3:$O$3,0))-INDEX('5. Bilans projekt'!$C$58:$O$58,1,MATCH('12. Ocena dyskontowa Inwestycji'!PIL$34,'5. Bilans projekt'!$C$3:$O$3,0))-INDEX('5. Bilans projekt'!$C$63:$O$63,1,MATCH('12. Ocena dyskontowa Inwestycji'!PIL$34,'5. Bilans projekt'!$C$3:$O$3,0))-INDEX('5. Bilans projekt'!$C$68:$O$68,1,MATCH('12. Ocena dyskontowa Inwestycji'!PIL$34,'5. Bilans projekt'!$C$3:$O$3,0)),"")</f>
        <v/>
      </c>
      <c r="PIM36" s="131" t="str">
        <f>_xlfn.IFNA(INDEX('5. Bilans projekt'!$C$54:$O$54,1,MATCH('12. Ocena dyskontowa Inwestycji'!PIM$34,'5. Bilans projekt'!$C$3:$O$3,0))-INDEX('5. Bilans projekt'!$C$58:$O$58,1,MATCH('12. Ocena dyskontowa Inwestycji'!PIM$34,'5. Bilans projekt'!$C$3:$O$3,0))-INDEX('5. Bilans projekt'!$C$63:$O$63,1,MATCH('12. Ocena dyskontowa Inwestycji'!PIM$34,'5. Bilans projekt'!$C$3:$O$3,0))-INDEX('5. Bilans projekt'!$C$68:$O$68,1,MATCH('12. Ocena dyskontowa Inwestycji'!PIM$34,'5. Bilans projekt'!$C$3:$O$3,0)),"")</f>
        <v/>
      </c>
      <c r="PIN36" s="131" t="str">
        <f>_xlfn.IFNA(INDEX('5. Bilans projekt'!$C$54:$O$54,1,MATCH('12. Ocena dyskontowa Inwestycji'!PIN$34,'5. Bilans projekt'!$C$3:$O$3,0))-INDEX('5. Bilans projekt'!$C$58:$O$58,1,MATCH('12. Ocena dyskontowa Inwestycji'!PIN$34,'5. Bilans projekt'!$C$3:$O$3,0))-INDEX('5. Bilans projekt'!$C$63:$O$63,1,MATCH('12. Ocena dyskontowa Inwestycji'!PIN$34,'5. Bilans projekt'!$C$3:$O$3,0))-INDEX('5. Bilans projekt'!$C$68:$O$68,1,MATCH('12. Ocena dyskontowa Inwestycji'!PIN$34,'5. Bilans projekt'!$C$3:$O$3,0)),"")</f>
        <v/>
      </c>
      <c r="PIO36" s="131" t="str">
        <f>_xlfn.IFNA(INDEX('5. Bilans projekt'!$C$54:$O$54,1,MATCH('12. Ocena dyskontowa Inwestycji'!PIO$34,'5. Bilans projekt'!$C$3:$O$3,0))-INDEX('5. Bilans projekt'!$C$58:$O$58,1,MATCH('12. Ocena dyskontowa Inwestycji'!PIO$34,'5. Bilans projekt'!$C$3:$O$3,0))-INDEX('5. Bilans projekt'!$C$63:$O$63,1,MATCH('12. Ocena dyskontowa Inwestycji'!PIO$34,'5. Bilans projekt'!$C$3:$O$3,0))-INDEX('5. Bilans projekt'!$C$68:$O$68,1,MATCH('12. Ocena dyskontowa Inwestycji'!PIO$34,'5. Bilans projekt'!$C$3:$O$3,0)),"")</f>
        <v/>
      </c>
      <c r="PIP36" s="131" t="str">
        <f>_xlfn.IFNA(INDEX('5. Bilans projekt'!$C$54:$O$54,1,MATCH('12. Ocena dyskontowa Inwestycji'!PIP$34,'5. Bilans projekt'!$C$3:$O$3,0))-INDEX('5. Bilans projekt'!$C$58:$O$58,1,MATCH('12. Ocena dyskontowa Inwestycji'!PIP$34,'5. Bilans projekt'!$C$3:$O$3,0))-INDEX('5. Bilans projekt'!$C$63:$O$63,1,MATCH('12. Ocena dyskontowa Inwestycji'!PIP$34,'5. Bilans projekt'!$C$3:$O$3,0))-INDEX('5. Bilans projekt'!$C$68:$O$68,1,MATCH('12. Ocena dyskontowa Inwestycji'!PIP$34,'5. Bilans projekt'!$C$3:$O$3,0)),"")</f>
        <v/>
      </c>
      <c r="PIQ36" s="131" t="str">
        <f>_xlfn.IFNA(INDEX('5. Bilans projekt'!$C$54:$O$54,1,MATCH('12. Ocena dyskontowa Inwestycji'!PIQ$34,'5. Bilans projekt'!$C$3:$O$3,0))-INDEX('5. Bilans projekt'!$C$58:$O$58,1,MATCH('12. Ocena dyskontowa Inwestycji'!PIQ$34,'5. Bilans projekt'!$C$3:$O$3,0))-INDEX('5. Bilans projekt'!$C$63:$O$63,1,MATCH('12. Ocena dyskontowa Inwestycji'!PIQ$34,'5. Bilans projekt'!$C$3:$O$3,0))-INDEX('5. Bilans projekt'!$C$68:$O$68,1,MATCH('12. Ocena dyskontowa Inwestycji'!PIQ$34,'5. Bilans projekt'!$C$3:$O$3,0)),"")</f>
        <v/>
      </c>
      <c r="PIR36" s="131" t="str">
        <f>_xlfn.IFNA(INDEX('5. Bilans projekt'!$C$54:$O$54,1,MATCH('12. Ocena dyskontowa Inwestycji'!PIR$34,'5. Bilans projekt'!$C$3:$O$3,0))-INDEX('5. Bilans projekt'!$C$58:$O$58,1,MATCH('12. Ocena dyskontowa Inwestycji'!PIR$34,'5. Bilans projekt'!$C$3:$O$3,0))-INDEX('5. Bilans projekt'!$C$63:$O$63,1,MATCH('12. Ocena dyskontowa Inwestycji'!PIR$34,'5. Bilans projekt'!$C$3:$O$3,0))-INDEX('5. Bilans projekt'!$C$68:$O$68,1,MATCH('12. Ocena dyskontowa Inwestycji'!PIR$34,'5. Bilans projekt'!$C$3:$O$3,0)),"")</f>
        <v/>
      </c>
      <c r="PIS36" s="131" t="str">
        <f>_xlfn.IFNA(INDEX('5. Bilans projekt'!$C$54:$O$54,1,MATCH('12. Ocena dyskontowa Inwestycji'!PIS$34,'5. Bilans projekt'!$C$3:$O$3,0))-INDEX('5. Bilans projekt'!$C$58:$O$58,1,MATCH('12. Ocena dyskontowa Inwestycji'!PIS$34,'5. Bilans projekt'!$C$3:$O$3,0))-INDEX('5. Bilans projekt'!$C$63:$O$63,1,MATCH('12. Ocena dyskontowa Inwestycji'!PIS$34,'5. Bilans projekt'!$C$3:$O$3,0))-INDEX('5. Bilans projekt'!$C$68:$O$68,1,MATCH('12. Ocena dyskontowa Inwestycji'!PIS$34,'5. Bilans projekt'!$C$3:$O$3,0)),"")</f>
        <v/>
      </c>
      <c r="PIT36" s="131" t="str">
        <f>_xlfn.IFNA(INDEX('5. Bilans projekt'!$C$54:$O$54,1,MATCH('12. Ocena dyskontowa Inwestycji'!PIT$34,'5. Bilans projekt'!$C$3:$O$3,0))-INDEX('5. Bilans projekt'!$C$58:$O$58,1,MATCH('12. Ocena dyskontowa Inwestycji'!PIT$34,'5. Bilans projekt'!$C$3:$O$3,0))-INDEX('5. Bilans projekt'!$C$63:$O$63,1,MATCH('12. Ocena dyskontowa Inwestycji'!PIT$34,'5. Bilans projekt'!$C$3:$O$3,0))-INDEX('5. Bilans projekt'!$C$68:$O$68,1,MATCH('12. Ocena dyskontowa Inwestycji'!PIT$34,'5. Bilans projekt'!$C$3:$O$3,0)),"")</f>
        <v/>
      </c>
      <c r="PIU36" s="131" t="str">
        <f>_xlfn.IFNA(INDEX('5. Bilans projekt'!$C$54:$O$54,1,MATCH('12. Ocena dyskontowa Inwestycji'!PIU$34,'5. Bilans projekt'!$C$3:$O$3,0))-INDEX('5. Bilans projekt'!$C$58:$O$58,1,MATCH('12. Ocena dyskontowa Inwestycji'!PIU$34,'5. Bilans projekt'!$C$3:$O$3,0))-INDEX('5. Bilans projekt'!$C$63:$O$63,1,MATCH('12. Ocena dyskontowa Inwestycji'!PIU$34,'5. Bilans projekt'!$C$3:$O$3,0))-INDEX('5. Bilans projekt'!$C$68:$O$68,1,MATCH('12. Ocena dyskontowa Inwestycji'!PIU$34,'5. Bilans projekt'!$C$3:$O$3,0)),"")</f>
        <v/>
      </c>
      <c r="PIV36" s="131" t="str">
        <f>_xlfn.IFNA(INDEX('5. Bilans projekt'!$C$54:$O$54,1,MATCH('12. Ocena dyskontowa Inwestycji'!PIV$34,'5. Bilans projekt'!$C$3:$O$3,0))-INDEX('5. Bilans projekt'!$C$58:$O$58,1,MATCH('12. Ocena dyskontowa Inwestycji'!PIV$34,'5. Bilans projekt'!$C$3:$O$3,0))-INDEX('5. Bilans projekt'!$C$63:$O$63,1,MATCH('12. Ocena dyskontowa Inwestycji'!PIV$34,'5. Bilans projekt'!$C$3:$O$3,0))-INDEX('5. Bilans projekt'!$C$68:$O$68,1,MATCH('12. Ocena dyskontowa Inwestycji'!PIV$34,'5. Bilans projekt'!$C$3:$O$3,0)),"")</f>
        <v/>
      </c>
      <c r="PIW36" s="131" t="str">
        <f>_xlfn.IFNA(INDEX('5. Bilans projekt'!$C$54:$O$54,1,MATCH('12. Ocena dyskontowa Inwestycji'!PIW$34,'5. Bilans projekt'!$C$3:$O$3,0))-INDEX('5. Bilans projekt'!$C$58:$O$58,1,MATCH('12. Ocena dyskontowa Inwestycji'!PIW$34,'5. Bilans projekt'!$C$3:$O$3,0))-INDEX('5. Bilans projekt'!$C$63:$O$63,1,MATCH('12. Ocena dyskontowa Inwestycji'!PIW$34,'5. Bilans projekt'!$C$3:$O$3,0))-INDEX('5. Bilans projekt'!$C$68:$O$68,1,MATCH('12. Ocena dyskontowa Inwestycji'!PIW$34,'5. Bilans projekt'!$C$3:$O$3,0)),"")</f>
        <v/>
      </c>
      <c r="PIX36" s="131" t="str">
        <f>_xlfn.IFNA(INDEX('5. Bilans projekt'!$C$54:$O$54,1,MATCH('12. Ocena dyskontowa Inwestycji'!PIX$34,'5. Bilans projekt'!$C$3:$O$3,0))-INDEX('5. Bilans projekt'!$C$58:$O$58,1,MATCH('12. Ocena dyskontowa Inwestycji'!PIX$34,'5. Bilans projekt'!$C$3:$O$3,0))-INDEX('5. Bilans projekt'!$C$63:$O$63,1,MATCH('12. Ocena dyskontowa Inwestycji'!PIX$34,'5. Bilans projekt'!$C$3:$O$3,0))-INDEX('5. Bilans projekt'!$C$68:$O$68,1,MATCH('12. Ocena dyskontowa Inwestycji'!PIX$34,'5. Bilans projekt'!$C$3:$O$3,0)),"")</f>
        <v/>
      </c>
      <c r="PIY36" s="131" t="str">
        <f>_xlfn.IFNA(INDEX('5. Bilans projekt'!$C$54:$O$54,1,MATCH('12. Ocena dyskontowa Inwestycji'!PIY$34,'5. Bilans projekt'!$C$3:$O$3,0))-INDEX('5. Bilans projekt'!$C$58:$O$58,1,MATCH('12. Ocena dyskontowa Inwestycji'!PIY$34,'5. Bilans projekt'!$C$3:$O$3,0))-INDEX('5. Bilans projekt'!$C$63:$O$63,1,MATCH('12. Ocena dyskontowa Inwestycji'!PIY$34,'5. Bilans projekt'!$C$3:$O$3,0))-INDEX('5. Bilans projekt'!$C$68:$O$68,1,MATCH('12. Ocena dyskontowa Inwestycji'!PIY$34,'5. Bilans projekt'!$C$3:$O$3,0)),"")</f>
        <v/>
      </c>
      <c r="PIZ36" s="131" t="str">
        <f>_xlfn.IFNA(INDEX('5. Bilans projekt'!$C$54:$O$54,1,MATCH('12. Ocena dyskontowa Inwestycji'!PIZ$34,'5. Bilans projekt'!$C$3:$O$3,0))-INDEX('5. Bilans projekt'!$C$58:$O$58,1,MATCH('12. Ocena dyskontowa Inwestycji'!PIZ$34,'5. Bilans projekt'!$C$3:$O$3,0))-INDEX('5. Bilans projekt'!$C$63:$O$63,1,MATCH('12. Ocena dyskontowa Inwestycji'!PIZ$34,'5. Bilans projekt'!$C$3:$O$3,0))-INDEX('5. Bilans projekt'!$C$68:$O$68,1,MATCH('12. Ocena dyskontowa Inwestycji'!PIZ$34,'5. Bilans projekt'!$C$3:$O$3,0)),"")</f>
        <v/>
      </c>
      <c r="PJA36" s="131" t="str">
        <f>_xlfn.IFNA(INDEX('5. Bilans projekt'!$C$54:$O$54,1,MATCH('12. Ocena dyskontowa Inwestycji'!PJA$34,'5. Bilans projekt'!$C$3:$O$3,0))-INDEX('5. Bilans projekt'!$C$58:$O$58,1,MATCH('12. Ocena dyskontowa Inwestycji'!PJA$34,'5. Bilans projekt'!$C$3:$O$3,0))-INDEX('5. Bilans projekt'!$C$63:$O$63,1,MATCH('12. Ocena dyskontowa Inwestycji'!PJA$34,'5. Bilans projekt'!$C$3:$O$3,0))-INDEX('5. Bilans projekt'!$C$68:$O$68,1,MATCH('12. Ocena dyskontowa Inwestycji'!PJA$34,'5. Bilans projekt'!$C$3:$O$3,0)),"")</f>
        <v/>
      </c>
      <c r="PJB36" s="131" t="str">
        <f>_xlfn.IFNA(INDEX('5. Bilans projekt'!$C$54:$O$54,1,MATCH('12. Ocena dyskontowa Inwestycji'!PJB$34,'5. Bilans projekt'!$C$3:$O$3,0))-INDEX('5. Bilans projekt'!$C$58:$O$58,1,MATCH('12. Ocena dyskontowa Inwestycji'!PJB$34,'5. Bilans projekt'!$C$3:$O$3,0))-INDEX('5. Bilans projekt'!$C$63:$O$63,1,MATCH('12. Ocena dyskontowa Inwestycji'!PJB$34,'5. Bilans projekt'!$C$3:$O$3,0))-INDEX('5. Bilans projekt'!$C$68:$O$68,1,MATCH('12. Ocena dyskontowa Inwestycji'!PJB$34,'5. Bilans projekt'!$C$3:$O$3,0)),"")</f>
        <v/>
      </c>
      <c r="PJC36" s="131" t="str">
        <f>_xlfn.IFNA(INDEX('5. Bilans projekt'!$C$54:$O$54,1,MATCH('12. Ocena dyskontowa Inwestycji'!PJC$34,'5. Bilans projekt'!$C$3:$O$3,0))-INDEX('5. Bilans projekt'!$C$58:$O$58,1,MATCH('12. Ocena dyskontowa Inwestycji'!PJC$34,'5. Bilans projekt'!$C$3:$O$3,0))-INDEX('5. Bilans projekt'!$C$63:$O$63,1,MATCH('12. Ocena dyskontowa Inwestycji'!PJC$34,'5. Bilans projekt'!$C$3:$O$3,0))-INDEX('5. Bilans projekt'!$C$68:$O$68,1,MATCH('12. Ocena dyskontowa Inwestycji'!PJC$34,'5. Bilans projekt'!$C$3:$O$3,0)),"")</f>
        <v/>
      </c>
      <c r="PJD36" s="131" t="str">
        <f>_xlfn.IFNA(INDEX('5. Bilans projekt'!$C$54:$O$54,1,MATCH('12. Ocena dyskontowa Inwestycji'!PJD$34,'5. Bilans projekt'!$C$3:$O$3,0))-INDEX('5. Bilans projekt'!$C$58:$O$58,1,MATCH('12. Ocena dyskontowa Inwestycji'!PJD$34,'5. Bilans projekt'!$C$3:$O$3,0))-INDEX('5. Bilans projekt'!$C$63:$O$63,1,MATCH('12. Ocena dyskontowa Inwestycji'!PJD$34,'5. Bilans projekt'!$C$3:$O$3,0))-INDEX('5. Bilans projekt'!$C$68:$O$68,1,MATCH('12. Ocena dyskontowa Inwestycji'!PJD$34,'5. Bilans projekt'!$C$3:$O$3,0)),"")</f>
        <v/>
      </c>
      <c r="PJE36" s="131" t="str">
        <f>_xlfn.IFNA(INDEX('5. Bilans projekt'!$C$54:$O$54,1,MATCH('12. Ocena dyskontowa Inwestycji'!PJE$34,'5. Bilans projekt'!$C$3:$O$3,0))-INDEX('5. Bilans projekt'!$C$58:$O$58,1,MATCH('12. Ocena dyskontowa Inwestycji'!PJE$34,'5. Bilans projekt'!$C$3:$O$3,0))-INDEX('5. Bilans projekt'!$C$63:$O$63,1,MATCH('12. Ocena dyskontowa Inwestycji'!PJE$34,'5. Bilans projekt'!$C$3:$O$3,0))-INDEX('5. Bilans projekt'!$C$68:$O$68,1,MATCH('12. Ocena dyskontowa Inwestycji'!PJE$34,'5. Bilans projekt'!$C$3:$O$3,0)),"")</f>
        <v/>
      </c>
      <c r="PJF36" s="131" t="str">
        <f>_xlfn.IFNA(INDEX('5. Bilans projekt'!$C$54:$O$54,1,MATCH('12. Ocena dyskontowa Inwestycji'!PJF$34,'5. Bilans projekt'!$C$3:$O$3,0))-INDEX('5. Bilans projekt'!$C$58:$O$58,1,MATCH('12. Ocena dyskontowa Inwestycji'!PJF$34,'5. Bilans projekt'!$C$3:$O$3,0))-INDEX('5. Bilans projekt'!$C$63:$O$63,1,MATCH('12. Ocena dyskontowa Inwestycji'!PJF$34,'5. Bilans projekt'!$C$3:$O$3,0))-INDEX('5. Bilans projekt'!$C$68:$O$68,1,MATCH('12. Ocena dyskontowa Inwestycji'!PJF$34,'5. Bilans projekt'!$C$3:$O$3,0)),"")</f>
        <v/>
      </c>
      <c r="PJG36" s="131" t="str">
        <f>_xlfn.IFNA(INDEX('5. Bilans projekt'!$C$54:$O$54,1,MATCH('12. Ocena dyskontowa Inwestycji'!PJG$34,'5. Bilans projekt'!$C$3:$O$3,0))-INDEX('5. Bilans projekt'!$C$58:$O$58,1,MATCH('12. Ocena dyskontowa Inwestycji'!PJG$34,'5. Bilans projekt'!$C$3:$O$3,0))-INDEX('5. Bilans projekt'!$C$63:$O$63,1,MATCH('12. Ocena dyskontowa Inwestycji'!PJG$34,'5. Bilans projekt'!$C$3:$O$3,0))-INDEX('5. Bilans projekt'!$C$68:$O$68,1,MATCH('12. Ocena dyskontowa Inwestycji'!PJG$34,'5. Bilans projekt'!$C$3:$O$3,0)),"")</f>
        <v/>
      </c>
      <c r="PJH36" s="131" t="str">
        <f>_xlfn.IFNA(INDEX('5. Bilans projekt'!$C$54:$O$54,1,MATCH('12. Ocena dyskontowa Inwestycji'!PJH$34,'5. Bilans projekt'!$C$3:$O$3,0))-INDEX('5. Bilans projekt'!$C$58:$O$58,1,MATCH('12. Ocena dyskontowa Inwestycji'!PJH$34,'5. Bilans projekt'!$C$3:$O$3,0))-INDEX('5. Bilans projekt'!$C$63:$O$63,1,MATCH('12. Ocena dyskontowa Inwestycji'!PJH$34,'5. Bilans projekt'!$C$3:$O$3,0))-INDEX('5. Bilans projekt'!$C$68:$O$68,1,MATCH('12. Ocena dyskontowa Inwestycji'!PJH$34,'5. Bilans projekt'!$C$3:$O$3,0)),"")</f>
        <v/>
      </c>
      <c r="PJI36" s="131" t="str">
        <f>_xlfn.IFNA(INDEX('5. Bilans projekt'!$C$54:$O$54,1,MATCH('12. Ocena dyskontowa Inwestycji'!PJI$34,'5. Bilans projekt'!$C$3:$O$3,0))-INDEX('5. Bilans projekt'!$C$58:$O$58,1,MATCH('12. Ocena dyskontowa Inwestycji'!PJI$34,'5. Bilans projekt'!$C$3:$O$3,0))-INDEX('5. Bilans projekt'!$C$63:$O$63,1,MATCH('12. Ocena dyskontowa Inwestycji'!PJI$34,'5. Bilans projekt'!$C$3:$O$3,0))-INDEX('5. Bilans projekt'!$C$68:$O$68,1,MATCH('12. Ocena dyskontowa Inwestycji'!PJI$34,'5. Bilans projekt'!$C$3:$O$3,0)),"")</f>
        <v/>
      </c>
      <c r="PJJ36" s="131" t="str">
        <f>_xlfn.IFNA(INDEX('5. Bilans projekt'!$C$54:$O$54,1,MATCH('12. Ocena dyskontowa Inwestycji'!PJJ$34,'5. Bilans projekt'!$C$3:$O$3,0))-INDEX('5. Bilans projekt'!$C$58:$O$58,1,MATCH('12. Ocena dyskontowa Inwestycji'!PJJ$34,'5. Bilans projekt'!$C$3:$O$3,0))-INDEX('5. Bilans projekt'!$C$63:$O$63,1,MATCH('12. Ocena dyskontowa Inwestycji'!PJJ$34,'5. Bilans projekt'!$C$3:$O$3,0))-INDEX('5. Bilans projekt'!$C$68:$O$68,1,MATCH('12. Ocena dyskontowa Inwestycji'!PJJ$34,'5. Bilans projekt'!$C$3:$O$3,0)),"")</f>
        <v/>
      </c>
      <c r="PJK36" s="131" t="str">
        <f>_xlfn.IFNA(INDEX('5. Bilans projekt'!$C$54:$O$54,1,MATCH('12. Ocena dyskontowa Inwestycji'!PJK$34,'5. Bilans projekt'!$C$3:$O$3,0))-INDEX('5. Bilans projekt'!$C$58:$O$58,1,MATCH('12. Ocena dyskontowa Inwestycji'!PJK$34,'5. Bilans projekt'!$C$3:$O$3,0))-INDEX('5. Bilans projekt'!$C$63:$O$63,1,MATCH('12. Ocena dyskontowa Inwestycji'!PJK$34,'5. Bilans projekt'!$C$3:$O$3,0))-INDEX('5. Bilans projekt'!$C$68:$O$68,1,MATCH('12. Ocena dyskontowa Inwestycji'!PJK$34,'5. Bilans projekt'!$C$3:$O$3,0)),"")</f>
        <v/>
      </c>
      <c r="PJL36" s="131" t="str">
        <f>_xlfn.IFNA(INDEX('5. Bilans projekt'!$C$54:$O$54,1,MATCH('12. Ocena dyskontowa Inwestycji'!PJL$34,'5. Bilans projekt'!$C$3:$O$3,0))-INDEX('5. Bilans projekt'!$C$58:$O$58,1,MATCH('12. Ocena dyskontowa Inwestycji'!PJL$34,'5. Bilans projekt'!$C$3:$O$3,0))-INDEX('5. Bilans projekt'!$C$63:$O$63,1,MATCH('12. Ocena dyskontowa Inwestycji'!PJL$34,'5. Bilans projekt'!$C$3:$O$3,0))-INDEX('5. Bilans projekt'!$C$68:$O$68,1,MATCH('12. Ocena dyskontowa Inwestycji'!PJL$34,'5. Bilans projekt'!$C$3:$O$3,0)),"")</f>
        <v/>
      </c>
      <c r="PJM36" s="131" t="str">
        <f>_xlfn.IFNA(INDEX('5. Bilans projekt'!$C$54:$O$54,1,MATCH('12. Ocena dyskontowa Inwestycji'!PJM$34,'5. Bilans projekt'!$C$3:$O$3,0))-INDEX('5. Bilans projekt'!$C$58:$O$58,1,MATCH('12. Ocena dyskontowa Inwestycji'!PJM$34,'5. Bilans projekt'!$C$3:$O$3,0))-INDEX('5. Bilans projekt'!$C$63:$O$63,1,MATCH('12. Ocena dyskontowa Inwestycji'!PJM$34,'5. Bilans projekt'!$C$3:$O$3,0))-INDEX('5. Bilans projekt'!$C$68:$O$68,1,MATCH('12. Ocena dyskontowa Inwestycji'!PJM$34,'5. Bilans projekt'!$C$3:$O$3,0)),"")</f>
        <v/>
      </c>
      <c r="PJN36" s="131" t="str">
        <f>_xlfn.IFNA(INDEX('5. Bilans projekt'!$C$54:$O$54,1,MATCH('12. Ocena dyskontowa Inwestycji'!PJN$34,'5. Bilans projekt'!$C$3:$O$3,0))-INDEX('5. Bilans projekt'!$C$58:$O$58,1,MATCH('12. Ocena dyskontowa Inwestycji'!PJN$34,'5. Bilans projekt'!$C$3:$O$3,0))-INDEX('5. Bilans projekt'!$C$63:$O$63,1,MATCH('12. Ocena dyskontowa Inwestycji'!PJN$34,'5. Bilans projekt'!$C$3:$O$3,0))-INDEX('5. Bilans projekt'!$C$68:$O$68,1,MATCH('12. Ocena dyskontowa Inwestycji'!PJN$34,'5. Bilans projekt'!$C$3:$O$3,0)),"")</f>
        <v/>
      </c>
      <c r="PJO36" s="131" t="str">
        <f>_xlfn.IFNA(INDEX('5. Bilans projekt'!$C$54:$O$54,1,MATCH('12. Ocena dyskontowa Inwestycji'!PJO$34,'5. Bilans projekt'!$C$3:$O$3,0))-INDEX('5. Bilans projekt'!$C$58:$O$58,1,MATCH('12. Ocena dyskontowa Inwestycji'!PJO$34,'5. Bilans projekt'!$C$3:$O$3,0))-INDEX('5. Bilans projekt'!$C$63:$O$63,1,MATCH('12. Ocena dyskontowa Inwestycji'!PJO$34,'5. Bilans projekt'!$C$3:$O$3,0))-INDEX('5. Bilans projekt'!$C$68:$O$68,1,MATCH('12. Ocena dyskontowa Inwestycji'!PJO$34,'5. Bilans projekt'!$C$3:$O$3,0)),"")</f>
        <v/>
      </c>
      <c r="PJP36" s="131" t="str">
        <f>_xlfn.IFNA(INDEX('5. Bilans projekt'!$C$54:$O$54,1,MATCH('12. Ocena dyskontowa Inwestycji'!PJP$34,'5. Bilans projekt'!$C$3:$O$3,0))-INDEX('5. Bilans projekt'!$C$58:$O$58,1,MATCH('12. Ocena dyskontowa Inwestycji'!PJP$34,'5. Bilans projekt'!$C$3:$O$3,0))-INDEX('5. Bilans projekt'!$C$63:$O$63,1,MATCH('12. Ocena dyskontowa Inwestycji'!PJP$34,'5. Bilans projekt'!$C$3:$O$3,0))-INDEX('5. Bilans projekt'!$C$68:$O$68,1,MATCH('12. Ocena dyskontowa Inwestycji'!PJP$34,'5. Bilans projekt'!$C$3:$O$3,0)),"")</f>
        <v/>
      </c>
      <c r="PJQ36" s="131" t="str">
        <f>_xlfn.IFNA(INDEX('5. Bilans projekt'!$C$54:$O$54,1,MATCH('12. Ocena dyskontowa Inwestycji'!PJQ$34,'5. Bilans projekt'!$C$3:$O$3,0))-INDEX('5. Bilans projekt'!$C$58:$O$58,1,MATCH('12. Ocena dyskontowa Inwestycji'!PJQ$34,'5. Bilans projekt'!$C$3:$O$3,0))-INDEX('5. Bilans projekt'!$C$63:$O$63,1,MATCH('12. Ocena dyskontowa Inwestycji'!PJQ$34,'5. Bilans projekt'!$C$3:$O$3,0))-INDEX('5. Bilans projekt'!$C$68:$O$68,1,MATCH('12. Ocena dyskontowa Inwestycji'!PJQ$34,'5. Bilans projekt'!$C$3:$O$3,0)),"")</f>
        <v/>
      </c>
      <c r="PJR36" s="131" t="str">
        <f>_xlfn.IFNA(INDEX('5. Bilans projekt'!$C$54:$O$54,1,MATCH('12. Ocena dyskontowa Inwestycji'!PJR$34,'5. Bilans projekt'!$C$3:$O$3,0))-INDEX('5. Bilans projekt'!$C$58:$O$58,1,MATCH('12. Ocena dyskontowa Inwestycji'!PJR$34,'5. Bilans projekt'!$C$3:$O$3,0))-INDEX('5. Bilans projekt'!$C$63:$O$63,1,MATCH('12. Ocena dyskontowa Inwestycji'!PJR$34,'5. Bilans projekt'!$C$3:$O$3,0))-INDEX('5. Bilans projekt'!$C$68:$O$68,1,MATCH('12. Ocena dyskontowa Inwestycji'!PJR$34,'5. Bilans projekt'!$C$3:$O$3,0)),"")</f>
        <v/>
      </c>
      <c r="PJS36" s="131" t="str">
        <f>_xlfn.IFNA(INDEX('5. Bilans projekt'!$C$54:$O$54,1,MATCH('12. Ocena dyskontowa Inwestycji'!PJS$34,'5. Bilans projekt'!$C$3:$O$3,0))-INDEX('5. Bilans projekt'!$C$58:$O$58,1,MATCH('12. Ocena dyskontowa Inwestycji'!PJS$34,'5. Bilans projekt'!$C$3:$O$3,0))-INDEX('5. Bilans projekt'!$C$63:$O$63,1,MATCH('12. Ocena dyskontowa Inwestycji'!PJS$34,'5. Bilans projekt'!$C$3:$O$3,0))-INDEX('5. Bilans projekt'!$C$68:$O$68,1,MATCH('12. Ocena dyskontowa Inwestycji'!PJS$34,'5. Bilans projekt'!$C$3:$O$3,0)),"")</f>
        <v/>
      </c>
      <c r="PJT36" s="131" t="str">
        <f>_xlfn.IFNA(INDEX('5. Bilans projekt'!$C$54:$O$54,1,MATCH('12. Ocena dyskontowa Inwestycji'!PJT$34,'5. Bilans projekt'!$C$3:$O$3,0))-INDEX('5. Bilans projekt'!$C$58:$O$58,1,MATCH('12. Ocena dyskontowa Inwestycji'!PJT$34,'5. Bilans projekt'!$C$3:$O$3,0))-INDEX('5. Bilans projekt'!$C$63:$O$63,1,MATCH('12. Ocena dyskontowa Inwestycji'!PJT$34,'5. Bilans projekt'!$C$3:$O$3,0))-INDEX('5. Bilans projekt'!$C$68:$O$68,1,MATCH('12. Ocena dyskontowa Inwestycji'!PJT$34,'5. Bilans projekt'!$C$3:$O$3,0)),"")</f>
        <v/>
      </c>
      <c r="PJU36" s="131" t="str">
        <f>_xlfn.IFNA(INDEX('5. Bilans projekt'!$C$54:$O$54,1,MATCH('12. Ocena dyskontowa Inwestycji'!PJU$34,'5. Bilans projekt'!$C$3:$O$3,0))-INDEX('5. Bilans projekt'!$C$58:$O$58,1,MATCH('12. Ocena dyskontowa Inwestycji'!PJU$34,'5. Bilans projekt'!$C$3:$O$3,0))-INDEX('5. Bilans projekt'!$C$63:$O$63,1,MATCH('12. Ocena dyskontowa Inwestycji'!PJU$34,'5. Bilans projekt'!$C$3:$O$3,0))-INDEX('5. Bilans projekt'!$C$68:$O$68,1,MATCH('12. Ocena dyskontowa Inwestycji'!PJU$34,'5. Bilans projekt'!$C$3:$O$3,0)),"")</f>
        <v/>
      </c>
      <c r="PJV36" s="131" t="str">
        <f>_xlfn.IFNA(INDEX('5. Bilans projekt'!$C$54:$O$54,1,MATCH('12. Ocena dyskontowa Inwestycji'!PJV$34,'5. Bilans projekt'!$C$3:$O$3,0))-INDEX('5. Bilans projekt'!$C$58:$O$58,1,MATCH('12. Ocena dyskontowa Inwestycji'!PJV$34,'5. Bilans projekt'!$C$3:$O$3,0))-INDEX('5. Bilans projekt'!$C$63:$O$63,1,MATCH('12. Ocena dyskontowa Inwestycji'!PJV$34,'5. Bilans projekt'!$C$3:$O$3,0))-INDEX('5. Bilans projekt'!$C$68:$O$68,1,MATCH('12. Ocena dyskontowa Inwestycji'!PJV$34,'5. Bilans projekt'!$C$3:$O$3,0)),"")</f>
        <v/>
      </c>
      <c r="PJW36" s="131" t="str">
        <f>_xlfn.IFNA(INDEX('5. Bilans projekt'!$C$54:$O$54,1,MATCH('12. Ocena dyskontowa Inwestycji'!PJW$34,'5. Bilans projekt'!$C$3:$O$3,0))-INDEX('5. Bilans projekt'!$C$58:$O$58,1,MATCH('12. Ocena dyskontowa Inwestycji'!PJW$34,'5. Bilans projekt'!$C$3:$O$3,0))-INDEX('5. Bilans projekt'!$C$63:$O$63,1,MATCH('12. Ocena dyskontowa Inwestycji'!PJW$34,'5. Bilans projekt'!$C$3:$O$3,0))-INDEX('5. Bilans projekt'!$C$68:$O$68,1,MATCH('12. Ocena dyskontowa Inwestycji'!PJW$34,'5. Bilans projekt'!$C$3:$O$3,0)),"")</f>
        <v/>
      </c>
      <c r="PJX36" s="131" t="str">
        <f>_xlfn.IFNA(INDEX('5. Bilans projekt'!$C$54:$O$54,1,MATCH('12. Ocena dyskontowa Inwestycji'!PJX$34,'5. Bilans projekt'!$C$3:$O$3,0))-INDEX('5. Bilans projekt'!$C$58:$O$58,1,MATCH('12. Ocena dyskontowa Inwestycji'!PJX$34,'5. Bilans projekt'!$C$3:$O$3,0))-INDEX('5. Bilans projekt'!$C$63:$O$63,1,MATCH('12. Ocena dyskontowa Inwestycji'!PJX$34,'5. Bilans projekt'!$C$3:$O$3,0))-INDEX('5. Bilans projekt'!$C$68:$O$68,1,MATCH('12. Ocena dyskontowa Inwestycji'!PJX$34,'5. Bilans projekt'!$C$3:$O$3,0)),"")</f>
        <v/>
      </c>
      <c r="PJY36" s="131" t="str">
        <f>_xlfn.IFNA(INDEX('5. Bilans projekt'!$C$54:$O$54,1,MATCH('12. Ocena dyskontowa Inwestycji'!PJY$34,'5. Bilans projekt'!$C$3:$O$3,0))-INDEX('5. Bilans projekt'!$C$58:$O$58,1,MATCH('12. Ocena dyskontowa Inwestycji'!PJY$34,'5. Bilans projekt'!$C$3:$O$3,0))-INDEX('5. Bilans projekt'!$C$63:$O$63,1,MATCH('12. Ocena dyskontowa Inwestycji'!PJY$34,'5. Bilans projekt'!$C$3:$O$3,0))-INDEX('5. Bilans projekt'!$C$68:$O$68,1,MATCH('12. Ocena dyskontowa Inwestycji'!PJY$34,'5. Bilans projekt'!$C$3:$O$3,0)),"")</f>
        <v/>
      </c>
      <c r="PJZ36" s="131" t="str">
        <f>_xlfn.IFNA(INDEX('5. Bilans projekt'!$C$54:$O$54,1,MATCH('12. Ocena dyskontowa Inwestycji'!PJZ$34,'5. Bilans projekt'!$C$3:$O$3,0))-INDEX('5. Bilans projekt'!$C$58:$O$58,1,MATCH('12. Ocena dyskontowa Inwestycji'!PJZ$34,'5. Bilans projekt'!$C$3:$O$3,0))-INDEX('5. Bilans projekt'!$C$63:$O$63,1,MATCH('12. Ocena dyskontowa Inwestycji'!PJZ$34,'5. Bilans projekt'!$C$3:$O$3,0))-INDEX('5. Bilans projekt'!$C$68:$O$68,1,MATCH('12. Ocena dyskontowa Inwestycji'!PJZ$34,'5. Bilans projekt'!$C$3:$O$3,0)),"")</f>
        <v/>
      </c>
      <c r="PKA36" s="131" t="str">
        <f>_xlfn.IFNA(INDEX('5. Bilans projekt'!$C$54:$O$54,1,MATCH('12. Ocena dyskontowa Inwestycji'!PKA$34,'5. Bilans projekt'!$C$3:$O$3,0))-INDEX('5. Bilans projekt'!$C$58:$O$58,1,MATCH('12. Ocena dyskontowa Inwestycji'!PKA$34,'5. Bilans projekt'!$C$3:$O$3,0))-INDEX('5. Bilans projekt'!$C$63:$O$63,1,MATCH('12. Ocena dyskontowa Inwestycji'!PKA$34,'5. Bilans projekt'!$C$3:$O$3,0))-INDEX('5. Bilans projekt'!$C$68:$O$68,1,MATCH('12. Ocena dyskontowa Inwestycji'!PKA$34,'5. Bilans projekt'!$C$3:$O$3,0)),"")</f>
        <v/>
      </c>
      <c r="PKB36" s="131" t="str">
        <f>_xlfn.IFNA(INDEX('5. Bilans projekt'!$C$54:$O$54,1,MATCH('12. Ocena dyskontowa Inwestycji'!PKB$34,'5. Bilans projekt'!$C$3:$O$3,0))-INDEX('5. Bilans projekt'!$C$58:$O$58,1,MATCH('12. Ocena dyskontowa Inwestycji'!PKB$34,'5. Bilans projekt'!$C$3:$O$3,0))-INDEX('5. Bilans projekt'!$C$63:$O$63,1,MATCH('12. Ocena dyskontowa Inwestycji'!PKB$34,'5. Bilans projekt'!$C$3:$O$3,0))-INDEX('5. Bilans projekt'!$C$68:$O$68,1,MATCH('12. Ocena dyskontowa Inwestycji'!PKB$34,'5. Bilans projekt'!$C$3:$O$3,0)),"")</f>
        <v/>
      </c>
      <c r="PKC36" s="131" t="str">
        <f>_xlfn.IFNA(INDEX('5. Bilans projekt'!$C$54:$O$54,1,MATCH('12. Ocena dyskontowa Inwestycji'!PKC$34,'5. Bilans projekt'!$C$3:$O$3,0))-INDEX('5. Bilans projekt'!$C$58:$O$58,1,MATCH('12. Ocena dyskontowa Inwestycji'!PKC$34,'5. Bilans projekt'!$C$3:$O$3,0))-INDEX('5. Bilans projekt'!$C$63:$O$63,1,MATCH('12. Ocena dyskontowa Inwestycji'!PKC$34,'5. Bilans projekt'!$C$3:$O$3,0))-INDEX('5. Bilans projekt'!$C$68:$O$68,1,MATCH('12. Ocena dyskontowa Inwestycji'!PKC$34,'5. Bilans projekt'!$C$3:$O$3,0)),"")</f>
        <v/>
      </c>
      <c r="PKD36" s="131" t="str">
        <f>_xlfn.IFNA(INDEX('5. Bilans projekt'!$C$54:$O$54,1,MATCH('12. Ocena dyskontowa Inwestycji'!PKD$34,'5. Bilans projekt'!$C$3:$O$3,0))-INDEX('5. Bilans projekt'!$C$58:$O$58,1,MATCH('12. Ocena dyskontowa Inwestycji'!PKD$34,'5. Bilans projekt'!$C$3:$O$3,0))-INDEX('5. Bilans projekt'!$C$63:$O$63,1,MATCH('12. Ocena dyskontowa Inwestycji'!PKD$34,'5. Bilans projekt'!$C$3:$O$3,0))-INDEX('5. Bilans projekt'!$C$68:$O$68,1,MATCH('12. Ocena dyskontowa Inwestycji'!PKD$34,'5. Bilans projekt'!$C$3:$O$3,0)),"")</f>
        <v/>
      </c>
      <c r="PKE36" s="131" t="str">
        <f>_xlfn.IFNA(INDEX('5. Bilans projekt'!$C$54:$O$54,1,MATCH('12. Ocena dyskontowa Inwestycji'!PKE$34,'5. Bilans projekt'!$C$3:$O$3,0))-INDEX('5. Bilans projekt'!$C$58:$O$58,1,MATCH('12. Ocena dyskontowa Inwestycji'!PKE$34,'5. Bilans projekt'!$C$3:$O$3,0))-INDEX('5. Bilans projekt'!$C$63:$O$63,1,MATCH('12. Ocena dyskontowa Inwestycji'!PKE$34,'5. Bilans projekt'!$C$3:$O$3,0))-INDEX('5. Bilans projekt'!$C$68:$O$68,1,MATCH('12. Ocena dyskontowa Inwestycji'!PKE$34,'5. Bilans projekt'!$C$3:$O$3,0)),"")</f>
        <v/>
      </c>
      <c r="PKF36" s="131" t="str">
        <f>_xlfn.IFNA(INDEX('5. Bilans projekt'!$C$54:$O$54,1,MATCH('12. Ocena dyskontowa Inwestycji'!PKF$34,'5. Bilans projekt'!$C$3:$O$3,0))-INDEX('5. Bilans projekt'!$C$58:$O$58,1,MATCH('12. Ocena dyskontowa Inwestycji'!PKF$34,'5. Bilans projekt'!$C$3:$O$3,0))-INDEX('5. Bilans projekt'!$C$63:$O$63,1,MATCH('12. Ocena dyskontowa Inwestycji'!PKF$34,'5. Bilans projekt'!$C$3:$O$3,0))-INDEX('5. Bilans projekt'!$C$68:$O$68,1,MATCH('12. Ocena dyskontowa Inwestycji'!PKF$34,'5. Bilans projekt'!$C$3:$O$3,0)),"")</f>
        <v/>
      </c>
      <c r="PKG36" s="131" t="str">
        <f>_xlfn.IFNA(INDEX('5. Bilans projekt'!$C$54:$O$54,1,MATCH('12. Ocena dyskontowa Inwestycji'!PKG$34,'5. Bilans projekt'!$C$3:$O$3,0))-INDEX('5. Bilans projekt'!$C$58:$O$58,1,MATCH('12. Ocena dyskontowa Inwestycji'!PKG$34,'5. Bilans projekt'!$C$3:$O$3,0))-INDEX('5. Bilans projekt'!$C$63:$O$63,1,MATCH('12. Ocena dyskontowa Inwestycji'!PKG$34,'5. Bilans projekt'!$C$3:$O$3,0))-INDEX('5. Bilans projekt'!$C$68:$O$68,1,MATCH('12. Ocena dyskontowa Inwestycji'!PKG$34,'5. Bilans projekt'!$C$3:$O$3,0)),"")</f>
        <v/>
      </c>
      <c r="PKH36" s="131" t="str">
        <f>_xlfn.IFNA(INDEX('5. Bilans projekt'!$C$54:$O$54,1,MATCH('12. Ocena dyskontowa Inwestycji'!PKH$34,'5. Bilans projekt'!$C$3:$O$3,0))-INDEX('5. Bilans projekt'!$C$58:$O$58,1,MATCH('12. Ocena dyskontowa Inwestycji'!PKH$34,'5. Bilans projekt'!$C$3:$O$3,0))-INDEX('5. Bilans projekt'!$C$63:$O$63,1,MATCH('12. Ocena dyskontowa Inwestycji'!PKH$34,'5. Bilans projekt'!$C$3:$O$3,0))-INDEX('5. Bilans projekt'!$C$68:$O$68,1,MATCH('12. Ocena dyskontowa Inwestycji'!PKH$34,'5. Bilans projekt'!$C$3:$O$3,0)),"")</f>
        <v/>
      </c>
      <c r="PKI36" s="131" t="str">
        <f>_xlfn.IFNA(INDEX('5. Bilans projekt'!$C$54:$O$54,1,MATCH('12. Ocena dyskontowa Inwestycji'!PKI$34,'5. Bilans projekt'!$C$3:$O$3,0))-INDEX('5. Bilans projekt'!$C$58:$O$58,1,MATCH('12. Ocena dyskontowa Inwestycji'!PKI$34,'5. Bilans projekt'!$C$3:$O$3,0))-INDEX('5. Bilans projekt'!$C$63:$O$63,1,MATCH('12. Ocena dyskontowa Inwestycji'!PKI$34,'5. Bilans projekt'!$C$3:$O$3,0))-INDEX('5. Bilans projekt'!$C$68:$O$68,1,MATCH('12. Ocena dyskontowa Inwestycji'!PKI$34,'5. Bilans projekt'!$C$3:$O$3,0)),"")</f>
        <v/>
      </c>
      <c r="PKJ36" s="131" t="str">
        <f>_xlfn.IFNA(INDEX('5. Bilans projekt'!$C$54:$O$54,1,MATCH('12. Ocena dyskontowa Inwestycji'!PKJ$34,'5. Bilans projekt'!$C$3:$O$3,0))-INDEX('5. Bilans projekt'!$C$58:$O$58,1,MATCH('12. Ocena dyskontowa Inwestycji'!PKJ$34,'5. Bilans projekt'!$C$3:$O$3,0))-INDEX('5. Bilans projekt'!$C$63:$O$63,1,MATCH('12. Ocena dyskontowa Inwestycji'!PKJ$34,'5. Bilans projekt'!$C$3:$O$3,0))-INDEX('5. Bilans projekt'!$C$68:$O$68,1,MATCH('12. Ocena dyskontowa Inwestycji'!PKJ$34,'5. Bilans projekt'!$C$3:$O$3,0)),"")</f>
        <v/>
      </c>
      <c r="PKK36" s="131" t="str">
        <f>_xlfn.IFNA(INDEX('5. Bilans projekt'!$C$54:$O$54,1,MATCH('12. Ocena dyskontowa Inwestycji'!PKK$34,'5. Bilans projekt'!$C$3:$O$3,0))-INDEX('5. Bilans projekt'!$C$58:$O$58,1,MATCH('12. Ocena dyskontowa Inwestycji'!PKK$34,'5. Bilans projekt'!$C$3:$O$3,0))-INDEX('5. Bilans projekt'!$C$63:$O$63,1,MATCH('12. Ocena dyskontowa Inwestycji'!PKK$34,'5. Bilans projekt'!$C$3:$O$3,0))-INDEX('5. Bilans projekt'!$C$68:$O$68,1,MATCH('12. Ocena dyskontowa Inwestycji'!PKK$34,'5. Bilans projekt'!$C$3:$O$3,0)),"")</f>
        <v/>
      </c>
      <c r="PKL36" s="131" t="str">
        <f>_xlfn.IFNA(INDEX('5. Bilans projekt'!$C$54:$O$54,1,MATCH('12. Ocena dyskontowa Inwestycji'!PKL$34,'5. Bilans projekt'!$C$3:$O$3,0))-INDEX('5. Bilans projekt'!$C$58:$O$58,1,MATCH('12. Ocena dyskontowa Inwestycji'!PKL$34,'5. Bilans projekt'!$C$3:$O$3,0))-INDEX('5. Bilans projekt'!$C$63:$O$63,1,MATCH('12. Ocena dyskontowa Inwestycji'!PKL$34,'5. Bilans projekt'!$C$3:$O$3,0))-INDEX('5. Bilans projekt'!$C$68:$O$68,1,MATCH('12. Ocena dyskontowa Inwestycji'!PKL$34,'5. Bilans projekt'!$C$3:$O$3,0)),"")</f>
        <v/>
      </c>
      <c r="PKM36" s="131" t="str">
        <f>_xlfn.IFNA(INDEX('5. Bilans projekt'!$C$54:$O$54,1,MATCH('12. Ocena dyskontowa Inwestycji'!PKM$34,'5. Bilans projekt'!$C$3:$O$3,0))-INDEX('5. Bilans projekt'!$C$58:$O$58,1,MATCH('12. Ocena dyskontowa Inwestycji'!PKM$34,'5. Bilans projekt'!$C$3:$O$3,0))-INDEX('5. Bilans projekt'!$C$63:$O$63,1,MATCH('12. Ocena dyskontowa Inwestycji'!PKM$34,'5. Bilans projekt'!$C$3:$O$3,0))-INDEX('5. Bilans projekt'!$C$68:$O$68,1,MATCH('12. Ocena dyskontowa Inwestycji'!PKM$34,'5. Bilans projekt'!$C$3:$O$3,0)),"")</f>
        <v/>
      </c>
      <c r="PKN36" s="131" t="str">
        <f>_xlfn.IFNA(INDEX('5. Bilans projekt'!$C$54:$O$54,1,MATCH('12. Ocena dyskontowa Inwestycji'!PKN$34,'5. Bilans projekt'!$C$3:$O$3,0))-INDEX('5. Bilans projekt'!$C$58:$O$58,1,MATCH('12. Ocena dyskontowa Inwestycji'!PKN$34,'5. Bilans projekt'!$C$3:$O$3,0))-INDEX('5. Bilans projekt'!$C$63:$O$63,1,MATCH('12. Ocena dyskontowa Inwestycji'!PKN$34,'5. Bilans projekt'!$C$3:$O$3,0))-INDEX('5. Bilans projekt'!$C$68:$O$68,1,MATCH('12. Ocena dyskontowa Inwestycji'!PKN$34,'5. Bilans projekt'!$C$3:$O$3,0)),"")</f>
        <v/>
      </c>
      <c r="PKO36" s="131" t="str">
        <f>_xlfn.IFNA(INDEX('5. Bilans projekt'!$C$54:$O$54,1,MATCH('12. Ocena dyskontowa Inwestycji'!PKO$34,'5. Bilans projekt'!$C$3:$O$3,0))-INDEX('5. Bilans projekt'!$C$58:$O$58,1,MATCH('12. Ocena dyskontowa Inwestycji'!PKO$34,'5. Bilans projekt'!$C$3:$O$3,0))-INDEX('5. Bilans projekt'!$C$63:$O$63,1,MATCH('12. Ocena dyskontowa Inwestycji'!PKO$34,'5. Bilans projekt'!$C$3:$O$3,0))-INDEX('5. Bilans projekt'!$C$68:$O$68,1,MATCH('12. Ocena dyskontowa Inwestycji'!PKO$34,'5. Bilans projekt'!$C$3:$O$3,0)),"")</f>
        <v/>
      </c>
      <c r="PKP36" s="131" t="str">
        <f>_xlfn.IFNA(INDEX('5. Bilans projekt'!$C$54:$O$54,1,MATCH('12. Ocena dyskontowa Inwestycji'!PKP$34,'5. Bilans projekt'!$C$3:$O$3,0))-INDEX('5. Bilans projekt'!$C$58:$O$58,1,MATCH('12. Ocena dyskontowa Inwestycji'!PKP$34,'5. Bilans projekt'!$C$3:$O$3,0))-INDEX('5. Bilans projekt'!$C$63:$O$63,1,MATCH('12. Ocena dyskontowa Inwestycji'!PKP$34,'5. Bilans projekt'!$C$3:$O$3,0))-INDEX('5. Bilans projekt'!$C$68:$O$68,1,MATCH('12. Ocena dyskontowa Inwestycji'!PKP$34,'5. Bilans projekt'!$C$3:$O$3,0)),"")</f>
        <v/>
      </c>
      <c r="PKQ36" s="131" t="str">
        <f>_xlfn.IFNA(INDEX('5. Bilans projekt'!$C$54:$O$54,1,MATCH('12. Ocena dyskontowa Inwestycji'!PKQ$34,'5. Bilans projekt'!$C$3:$O$3,0))-INDEX('5. Bilans projekt'!$C$58:$O$58,1,MATCH('12. Ocena dyskontowa Inwestycji'!PKQ$34,'5. Bilans projekt'!$C$3:$O$3,0))-INDEX('5. Bilans projekt'!$C$63:$O$63,1,MATCH('12. Ocena dyskontowa Inwestycji'!PKQ$34,'5. Bilans projekt'!$C$3:$O$3,0))-INDEX('5. Bilans projekt'!$C$68:$O$68,1,MATCH('12. Ocena dyskontowa Inwestycji'!PKQ$34,'5. Bilans projekt'!$C$3:$O$3,0)),"")</f>
        <v/>
      </c>
      <c r="PKR36" s="131" t="str">
        <f>_xlfn.IFNA(INDEX('5. Bilans projekt'!$C$54:$O$54,1,MATCH('12. Ocena dyskontowa Inwestycji'!PKR$34,'5. Bilans projekt'!$C$3:$O$3,0))-INDEX('5. Bilans projekt'!$C$58:$O$58,1,MATCH('12. Ocena dyskontowa Inwestycji'!PKR$34,'5. Bilans projekt'!$C$3:$O$3,0))-INDEX('5. Bilans projekt'!$C$63:$O$63,1,MATCH('12. Ocena dyskontowa Inwestycji'!PKR$34,'5. Bilans projekt'!$C$3:$O$3,0))-INDEX('5. Bilans projekt'!$C$68:$O$68,1,MATCH('12. Ocena dyskontowa Inwestycji'!PKR$34,'5. Bilans projekt'!$C$3:$O$3,0)),"")</f>
        <v/>
      </c>
      <c r="PKS36" s="131" t="str">
        <f>_xlfn.IFNA(INDEX('5. Bilans projekt'!$C$54:$O$54,1,MATCH('12. Ocena dyskontowa Inwestycji'!PKS$34,'5. Bilans projekt'!$C$3:$O$3,0))-INDEX('5. Bilans projekt'!$C$58:$O$58,1,MATCH('12. Ocena dyskontowa Inwestycji'!PKS$34,'5. Bilans projekt'!$C$3:$O$3,0))-INDEX('5. Bilans projekt'!$C$63:$O$63,1,MATCH('12. Ocena dyskontowa Inwestycji'!PKS$34,'5. Bilans projekt'!$C$3:$O$3,0))-INDEX('5. Bilans projekt'!$C$68:$O$68,1,MATCH('12. Ocena dyskontowa Inwestycji'!PKS$34,'5. Bilans projekt'!$C$3:$O$3,0)),"")</f>
        <v/>
      </c>
      <c r="PKT36" s="131" t="str">
        <f>_xlfn.IFNA(INDEX('5. Bilans projekt'!$C$54:$O$54,1,MATCH('12. Ocena dyskontowa Inwestycji'!PKT$34,'5. Bilans projekt'!$C$3:$O$3,0))-INDEX('5. Bilans projekt'!$C$58:$O$58,1,MATCH('12. Ocena dyskontowa Inwestycji'!PKT$34,'5. Bilans projekt'!$C$3:$O$3,0))-INDEX('5. Bilans projekt'!$C$63:$O$63,1,MATCH('12. Ocena dyskontowa Inwestycji'!PKT$34,'5. Bilans projekt'!$C$3:$O$3,0))-INDEX('5. Bilans projekt'!$C$68:$O$68,1,MATCH('12. Ocena dyskontowa Inwestycji'!PKT$34,'5. Bilans projekt'!$C$3:$O$3,0)),"")</f>
        <v/>
      </c>
      <c r="PKU36" s="131" t="str">
        <f>_xlfn.IFNA(INDEX('5. Bilans projekt'!$C$54:$O$54,1,MATCH('12. Ocena dyskontowa Inwestycji'!PKU$34,'5. Bilans projekt'!$C$3:$O$3,0))-INDEX('5. Bilans projekt'!$C$58:$O$58,1,MATCH('12. Ocena dyskontowa Inwestycji'!PKU$34,'5. Bilans projekt'!$C$3:$O$3,0))-INDEX('5. Bilans projekt'!$C$63:$O$63,1,MATCH('12. Ocena dyskontowa Inwestycji'!PKU$34,'5. Bilans projekt'!$C$3:$O$3,0))-INDEX('5. Bilans projekt'!$C$68:$O$68,1,MATCH('12. Ocena dyskontowa Inwestycji'!PKU$34,'5. Bilans projekt'!$C$3:$O$3,0)),"")</f>
        <v/>
      </c>
      <c r="PKV36" s="131" t="str">
        <f>_xlfn.IFNA(INDEX('5. Bilans projekt'!$C$54:$O$54,1,MATCH('12. Ocena dyskontowa Inwestycji'!PKV$34,'5. Bilans projekt'!$C$3:$O$3,0))-INDEX('5. Bilans projekt'!$C$58:$O$58,1,MATCH('12. Ocena dyskontowa Inwestycji'!PKV$34,'5. Bilans projekt'!$C$3:$O$3,0))-INDEX('5. Bilans projekt'!$C$63:$O$63,1,MATCH('12. Ocena dyskontowa Inwestycji'!PKV$34,'5. Bilans projekt'!$C$3:$O$3,0))-INDEX('5. Bilans projekt'!$C$68:$O$68,1,MATCH('12. Ocena dyskontowa Inwestycji'!PKV$34,'5. Bilans projekt'!$C$3:$O$3,0)),"")</f>
        <v/>
      </c>
      <c r="PKW36" s="131" t="str">
        <f>_xlfn.IFNA(INDEX('5. Bilans projekt'!$C$54:$O$54,1,MATCH('12. Ocena dyskontowa Inwestycji'!PKW$34,'5. Bilans projekt'!$C$3:$O$3,0))-INDEX('5. Bilans projekt'!$C$58:$O$58,1,MATCH('12. Ocena dyskontowa Inwestycji'!PKW$34,'5. Bilans projekt'!$C$3:$O$3,0))-INDEX('5. Bilans projekt'!$C$63:$O$63,1,MATCH('12. Ocena dyskontowa Inwestycji'!PKW$34,'5. Bilans projekt'!$C$3:$O$3,0))-INDEX('5. Bilans projekt'!$C$68:$O$68,1,MATCH('12. Ocena dyskontowa Inwestycji'!PKW$34,'5. Bilans projekt'!$C$3:$O$3,0)),"")</f>
        <v/>
      </c>
      <c r="PKX36" s="131" t="str">
        <f>_xlfn.IFNA(INDEX('5. Bilans projekt'!$C$54:$O$54,1,MATCH('12. Ocena dyskontowa Inwestycji'!PKX$34,'5. Bilans projekt'!$C$3:$O$3,0))-INDEX('5. Bilans projekt'!$C$58:$O$58,1,MATCH('12. Ocena dyskontowa Inwestycji'!PKX$34,'5. Bilans projekt'!$C$3:$O$3,0))-INDEX('5. Bilans projekt'!$C$63:$O$63,1,MATCH('12. Ocena dyskontowa Inwestycji'!PKX$34,'5. Bilans projekt'!$C$3:$O$3,0))-INDEX('5. Bilans projekt'!$C$68:$O$68,1,MATCH('12. Ocena dyskontowa Inwestycji'!PKX$34,'5. Bilans projekt'!$C$3:$O$3,0)),"")</f>
        <v/>
      </c>
      <c r="PKY36" s="131" t="str">
        <f>_xlfn.IFNA(INDEX('5. Bilans projekt'!$C$54:$O$54,1,MATCH('12. Ocena dyskontowa Inwestycji'!PKY$34,'5. Bilans projekt'!$C$3:$O$3,0))-INDEX('5. Bilans projekt'!$C$58:$O$58,1,MATCH('12. Ocena dyskontowa Inwestycji'!PKY$34,'5. Bilans projekt'!$C$3:$O$3,0))-INDEX('5. Bilans projekt'!$C$63:$O$63,1,MATCH('12. Ocena dyskontowa Inwestycji'!PKY$34,'5. Bilans projekt'!$C$3:$O$3,0))-INDEX('5. Bilans projekt'!$C$68:$O$68,1,MATCH('12. Ocena dyskontowa Inwestycji'!PKY$34,'5. Bilans projekt'!$C$3:$O$3,0)),"")</f>
        <v/>
      </c>
      <c r="PKZ36" s="131" t="str">
        <f>_xlfn.IFNA(INDEX('5. Bilans projekt'!$C$54:$O$54,1,MATCH('12. Ocena dyskontowa Inwestycji'!PKZ$34,'5. Bilans projekt'!$C$3:$O$3,0))-INDEX('5. Bilans projekt'!$C$58:$O$58,1,MATCH('12. Ocena dyskontowa Inwestycji'!PKZ$34,'5. Bilans projekt'!$C$3:$O$3,0))-INDEX('5. Bilans projekt'!$C$63:$O$63,1,MATCH('12. Ocena dyskontowa Inwestycji'!PKZ$34,'5. Bilans projekt'!$C$3:$O$3,0))-INDEX('5. Bilans projekt'!$C$68:$O$68,1,MATCH('12. Ocena dyskontowa Inwestycji'!PKZ$34,'5. Bilans projekt'!$C$3:$O$3,0)),"")</f>
        <v/>
      </c>
      <c r="PLA36" s="131" t="str">
        <f>_xlfn.IFNA(INDEX('5. Bilans projekt'!$C$54:$O$54,1,MATCH('12. Ocena dyskontowa Inwestycji'!PLA$34,'5. Bilans projekt'!$C$3:$O$3,0))-INDEX('5. Bilans projekt'!$C$58:$O$58,1,MATCH('12. Ocena dyskontowa Inwestycji'!PLA$34,'5. Bilans projekt'!$C$3:$O$3,0))-INDEX('5. Bilans projekt'!$C$63:$O$63,1,MATCH('12. Ocena dyskontowa Inwestycji'!PLA$34,'5. Bilans projekt'!$C$3:$O$3,0))-INDEX('5. Bilans projekt'!$C$68:$O$68,1,MATCH('12. Ocena dyskontowa Inwestycji'!PLA$34,'5. Bilans projekt'!$C$3:$O$3,0)),"")</f>
        <v/>
      </c>
      <c r="PLB36" s="131" t="str">
        <f>_xlfn.IFNA(INDEX('5. Bilans projekt'!$C$54:$O$54,1,MATCH('12. Ocena dyskontowa Inwestycji'!PLB$34,'5. Bilans projekt'!$C$3:$O$3,0))-INDEX('5. Bilans projekt'!$C$58:$O$58,1,MATCH('12. Ocena dyskontowa Inwestycji'!PLB$34,'5. Bilans projekt'!$C$3:$O$3,0))-INDEX('5. Bilans projekt'!$C$63:$O$63,1,MATCH('12. Ocena dyskontowa Inwestycji'!PLB$34,'5. Bilans projekt'!$C$3:$O$3,0))-INDEX('5. Bilans projekt'!$C$68:$O$68,1,MATCH('12. Ocena dyskontowa Inwestycji'!PLB$34,'5. Bilans projekt'!$C$3:$O$3,0)),"")</f>
        <v/>
      </c>
      <c r="PLC36" s="131" t="str">
        <f>_xlfn.IFNA(INDEX('5. Bilans projekt'!$C$54:$O$54,1,MATCH('12. Ocena dyskontowa Inwestycji'!PLC$34,'5. Bilans projekt'!$C$3:$O$3,0))-INDEX('5. Bilans projekt'!$C$58:$O$58,1,MATCH('12. Ocena dyskontowa Inwestycji'!PLC$34,'5. Bilans projekt'!$C$3:$O$3,0))-INDEX('5. Bilans projekt'!$C$63:$O$63,1,MATCH('12. Ocena dyskontowa Inwestycji'!PLC$34,'5. Bilans projekt'!$C$3:$O$3,0))-INDEX('5. Bilans projekt'!$C$68:$O$68,1,MATCH('12. Ocena dyskontowa Inwestycji'!PLC$34,'5. Bilans projekt'!$C$3:$O$3,0)),"")</f>
        <v/>
      </c>
      <c r="PLD36" s="131" t="str">
        <f>_xlfn.IFNA(INDEX('5. Bilans projekt'!$C$54:$O$54,1,MATCH('12. Ocena dyskontowa Inwestycji'!PLD$34,'5. Bilans projekt'!$C$3:$O$3,0))-INDEX('5. Bilans projekt'!$C$58:$O$58,1,MATCH('12. Ocena dyskontowa Inwestycji'!PLD$34,'5. Bilans projekt'!$C$3:$O$3,0))-INDEX('5. Bilans projekt'!$C$63:$O$63,1,MATCH('12. Ocena dyskontowa Inwestycji'!PLD$34,'5. Bilans projekt'!$C$3:$O$3,0))-INDEX('5. Bilans projekt'!$C$68:$O$68,1,MATCH('12. Ocena dyskontowa Inwestycji'!PLD$34,'5. Bilans projekt'!$C$3:$O$3,0)),"")</f>
        <v/>
      </c>
      <c r="PLE36" s="131" t="str">
        <f>_xlfn.IFNA(INDEX('5. Bilans projekt'!$C$54:$O$54,1,MATCH('12. Ocena dyskontowa Inwestycji'!PLE$34,'5. Bilans projekt'!$C$3:$O$3,0))-INDEX('5. Bilans projekt'!$C$58:$O$58,1,MATCH('12. Ocena dyskontowa Inwestycji'!PLE$34,'5. Bilans projekt'!$C$3:$O$3,0))-INDEX('5. Bilans projekt'!$C$63:$O$63,1,MATCH('12. Ocena dyskontowa Inwestycji'!PLE$34,'5. Bilans projekt'!$C$3:$O$3,0))-INDEX('5. Bilans projekt'!$C$68:$O$68,1,MATCH('12. Ocena dyskontowa Inwestycji'!PLE$34,'5. Bilans projekt'!$C$3:$O$3,0)),"")</f>
        <v/>
      </c>
      <c r="PLF36" s="131" t="str">
        <f>_xlfn.IFNA(INDEX('5. Bilans projekt'!$C$54:$O$54,1,MATCH('12. Ocena dyskontowa Inwestycji'!PLF$34,'5. Bilans projekt'!$C$3:$O$3,0))-INDEX('5. Bilans projekt'!$C$58:$O$58,1,MATCH('12. Ocena dyskontowa Inwestycji'!PLF$34,'5. Bilans projekt'!$C$3:$O$3,0))-INDEX('5. Bilans projekt'!$C$63:$O$63,1,MATCH('12. Ocena dyskontowa Inwestycji'!PLF$34,'5. Bilans projekt'!$C$3:$O$3,0))-INDEX('5. Bilans projekt'!$C$68:$O$68,1,MATCH('12. Ocena dyskontowa Inwestycji'!PLF$34,'5. Bilans projekt'!$C$3:$O$3,0)),"")</f>
        <v/>
      </c>
      <c r="PLG36" s="131" t="str">
        <f>_xlfn.IFNA(INDEX('5. Bilans projekt'!$C$54:$O$54,1,MATCH('12. Ocena dyskontowa Inwestycji'!PLG$34,'5. Bilans projekt'!$C$3:$O$3,0))-INDEX('5. Bilans projekt'!$C$58:$O$58,1,MATCH('12. Ocena dyskontowa Inwestycji'!PLG$34,'5. Bilans projekt'!$C$3:$O$3,0))-INDEX('5. Bilans projekt'!$C$63:$O$63,1,MATCH('12. Ocena dyskontowa Inwestycji'!PLG$34,'5. Bilans projekt'!$C$3:$O$3,0))-INDEX('5. Bilans projekt'!$C$68:$O$68,1,MATCH('12. Ocena dyskontowa Inwestycji'!PLG$34,'5. Bilans projekt'!$C$3:$O$3,0)),"")</f>
        <v/>
      </c>
      <c r="PLH36" s="131" t="str">
        <f>_xlfn.IFNA(INDEX('5. Bilans projekt'!$C$54:$O$54,1,MATCH('12. Ocena dyskontowa Inwestycji'!PLH$34,'5. Bilans projekt'!$C$3:$O$3,0))-INDEX('5. Bilans projekt'!$C$58:$O$58,1,MATCH('12. Ocena dyskontowa Inwestycji'!PLH$34,'5. Bilans projekt'!$C$3:$O$3,0))-INDEX('5. Bilans projekt'!$C$63:$O$63,1,MATCH('12. Ocena dyskontowa Inwestycji'!PLH$34,'5. Bilans projekt'!$C$3:$O$3,0))-INDEX('5. Bilans projekt'!$C$68:$O$68,1,MATCH('12. Ocena dyskontowa Inwestycji'!PLH$34,'5. Bilans projekt'!$C$3:$O$3,0)),"")</f>
        <v/>
      </c>
      <c r="PLI36" s="131" t="str">
        <f>_xlfn.IFNA(INDEX('5. Bilans projekt'!$C$54:$O$54,1,MATCH('12. Ocena dyskontowa Inwestycji'!PLI$34,'5. Bilans projekt'!$C$3:$O$3,0))-INDEX('5. Bilans projekt'!$C$58:$O$58,1,MATCH('12. Ocena dyskontowa Inwestycji'!PLI$34,'5. Bilans projekt'!$C$3:$O$3,0))-INDEX('5. Bilans projekt'!$C$63:$O$63,1,MATCH('12. Ocena dyskontowa Inwestycji'!PLI$34,'5. Bilans projekt'!$C$3:$O$3,0))-INDEX('5. Bilans projekt'!$C$68:$O$68,1,MATCH('12. Ocena dyskontowa Inwestycji'!PLI$34,'5. Bilans projekt'!$C$3:$O$3,0)),"")</f>
        <v/>
      </c>
      <c r="PLJ36" s="131" t="str">
        <f>_xlfn.IFNA(INDEX('5. Bilans projekt'!$C$54:$O$54,1,MATCH('12. Ocena dyskontowa Inwestycji'!PLJ$34,'5. Bilans projekt'!$C$3:$O$3,0))-INDEX('5. Bilans projekt'!$C$58:$O$58,1,MATCH('12. Ocena dyskontowa Inwestycji'!PLJ$34,'5. Bilans projekt'!$C$3:$O$3,0))-INDEX('5. Bilans projekt'!$C$63:$O$63,1,MATCH('12. Ocena dyskontowa Inwestycji'!PLJ$34,'5. Bilans projekt'!$C$3:$O$3,0))-INDEX('5. Bilans projekt'!$C$68:$O$68,1,MATCH('12. Ocena dyskontowa Inwestycji'!PLJ$34,'5. Bilans projekt'!$C$3:$O$3,0)),"")</f>
        <v/>
      </c>
      <c r="PLK36" s="131" t="str">
        <f>_xlfn.IFNA(INDEX('5. Bilans projekt'!$C$54:$O$54,1,MATCH('12. Ocena dyskontowa Inwestycji'!PLK$34,'5. Bilans projekt'!$C$3:$O$3,0))-INDEX('5. Bilans projekt'!$C$58:$O$58,1,MATCH('12. Ocena dyskontowa Inwestycji'!PLK$34,'5. Bilans projekt'!$C$3:$O$3,0))-INDEX('5. Bilans projekt'!$C$63:$O$63,1,MATCH('12. Ocena dyskontowa Inwestycji'!PLK$34,'5. Bilans projekt'!$C$3:$O$3,0))-INDEX('5. Bilans projekt'!$C$68:$O$68,1,MATCH('12. Ocena dyskontowa Inwestycji'!PLK$34,'5. Bilans projekt'!$C$3:$O$3,0)),"")</f>
        <v/>
      </c>
      <c r="PLL36" s="131" t="str">
        <f>_xlfn.IFNA(INDEX('5. Bilans projekt'!$C$54:$O$54,1,MATCH('12. Ocena dyskontowa Inwestycji'!PLL$34,'5. Bilans projekt'!$C$3:$O$3,0))-INDEX('5. Bilans projekt'!$C$58:$O$58,1,MATCH('12. Ocena dyskontowa Inwestycji'!PLL$34,'5. Bilans projekt'!$C$3:$O$3,0))-INDEX('5. Bilans projekt'!$C$63:$O$63,1,MATCH('12. Ocena dyskontowa Inwestycji'!PLL$34,'5. Bilans projekt'!$C$3:$O$3,0))-INDEX('5. Bilans projekt'!$C$68:$O$68,1,MATCH('12. Ocena dyskontowa Inwestycji'!PLL$34,'5. Bilans projekt'!$C$3:$O$3,0)),"")</f>
        <v/>
      </c>
      <c r="PLM36" s="131" t="str">
        <f>_xlfn.IFNA(INDEX('5. Bilans projekt'!$C$54:$O$54,1,MATCH('12. Ocena dyskontowa Inwestycji'!PLM$34,'5. Bilans projekt'!$C$3:$O$3,0))-INDEX('5. Bilans projekt'!$C$58:$O$58,1,MATCH('12. Ocena dyskontowa Inwestycji'!PLM$34,'5. Bilans projekt'!$C$3:$O$3,0))-INDEX('5. Bilans projekt'!$C$63:$O$63,1,MATCH('12. Ocena dyskontowa Inwestycji'!PLM$34,'5. Bilans projekt'!$C$3:$O$3,0))-INDEX('5. Bilans projekt'!$C$68:$O$68,1,MATCH('12. Ocena dyskontowa Inwestycji'!PLM$34,'5. Bilans projekt'!$C$3:$O$3,0)),"")</f>
        <v/>
      </c>
      <c r="PLN36" s="131" t="str">
        <f>_xlfn.IFNA(INDEX('5. Bilans projekt'!$C$54:$O$54,1,MATCH('12. Ocena dyskontowa Inwestycji'!PLN$34,'5. Bilans projekt'!$C$3:$O$3,0))-INDEX('5. Bilans projekt'!$C$58:$O$58,1,MATCH('12. Ocena dyskontowa Inwestycji'!PLN$34,'5. Bilans projekt'!$C$3:$O$3,0))-INDEX('5. Bilans projekt'!$C$63:$O$63,1,MATCH('12. Ocena dyskontowa Inwestycji'!PLN$34,'5. Bilans projekt'!$C$3:$O$3,0))-INDEX('5. Bilans projekt'!$C$68:$O$68,1,MATCH('12. Ocena dyskontowa Inwestycji'!PLN$34,'5. Bilans projekt'!$C$3:$O$3,0)),"")</f>
        <v/>
      </c>
      <c r="PLO36" s="131" t="str">
        <f>_xlfn.IFNA(INDEX('5. Bilans projekt'!$C$54:$O$54,1,MATCH('12. Ocena dyskontowa Inwestycji'!PLO$34,'5. Bilans projekt'!$C$3:$O$3,0))-INDEX('5. Bilans projekt'!$C$58:$O$58,1,MATCH('12. Ocena dyskontowa Inwestycji'!PLO$34,'5. Bilans projekt'!$C$3:$O$3,0))-INDEX('5. Bilans projekt'!$C$63:$O$63,1,MATCH('12. Ocena dyskontowa Inwestycji'!PLO$34,'5. Bilans projekt'!$C$3:$O$3,0))-INDEX('5. Bilans projekt'!$C$68:$O$68,1,MATCH('12. Ocena dyskontowa Inwestycji'!PLO$34,'5. Bilans projekt'!$C$3:$O$3,0)),"")</f>
        <v/>
      </c>
      <c r="PLP36" s="131" t="str">
        <f>_xlfn.IFNA(INDEX('5. Bilans projekt'!$C$54:$O$54,1,MATCH('12. Ocena dyskontowa Inwestycji'!PLP$34,'5. Bilans projekt'!$C$3:$O$3,0))-INDEX('5. Bilans projekt'!$C$58:$O$58,1,MATCH('12. Ocena dyskontowa Inwestycji'!PLP$34,'5. Bilans projekt'!$C$3:$O$3,0))-INDEX('5. Bilans projekt'!$C$63:$O$63,1,MATCH('12. Ocena dyskontowa Inwestycji'!PLP$34,'5. Bilans projekt'!$C$3:$O$3,0))-INDEX('5. Bilans projekt'!$C$68:$O$68,1,MATCH('12. Ocena dyskontowa Inwestycji'!PLP$34,'5. Bilans projekt'!$C$3:$O$3,0)),"")</f>
        <v/>
      </c>
      <c r="PLQ36" s="131" t="str">
        <f>_xlfn.IFNA(INDEX('5. Bilans projekt'!$C$54:$O$54,1,MATCH('12. Ocena dyskontowa Inwestycji'!PLQ$34,'5. Bilans projekt'!$C$3:$O$3,0))-INDEX('5. Bilans projekt'!$C$58:$O$58,1,MATCH('12. Ocena dyskontowa Inwestycji'!PLQ$34,'5. Bilans projekt'!$C$3:$O$3,0))-INDEX('5. Bilans projekt'!$C$63:$O$63,1,MATCH('12. Ocena dyskontowa Inwestycji'!PLQ$34,'5. Bilans projekt'!$C$3:$O$3,0))-INDEX('5. Bilans projekt'!$C$68:$O$68,1,MATCH('12. Ocena dyskontowa Inwestycji'!PLQ$34,'5. Bilans projekt'!$C$3:$O$3,0)),"")</f>
        <v/>
      </c>
      <c r="PLR36" s="131" t="str">
        <f>_xlfn.IFNA(INDEX('5. Bilans projekt'!$C$54:$O$54,1,MATCH('12. Ocena dyskontowa Inwestycji'!PLR$34,'5. Bilans projekt'!$C$3:$O$3,0))-INDEX('5. Bilans projekt'!$C$58:$O$58,1,MATCH('12. Ocena dyskontowa Inwestycji'!PLR$34,'5. Bilans projekt'!$C$3:$O$3,0))-INDEX('5. Bilans projekt'!$C$63:$O$63,1,MATCH('12. Ocena dyskontowa Inwestycji'!PLR$34,'5. Bilans projekt'!$C$3:$O$3,0))-INDEX('5. Bilans projekt'!$C$68:$O$68,1,MATCH('12. Ocena dyskontowa Inwestycji'!PLR$34,'5. Bilans projekt'!$C$3:$O$3,0)),"")</f>
        <v/>
      </c>
      <c r="PLS36" s="131" t="str">
        <f>_xlfn.IFNA(INDEX('5. Bilans projekt'!$C$54:$O$54,1,MATCH('12. Ocena dyskontowa Inwestycji'!PLS$34,'5. Bilans projekt'!$C$3:$O$3,0))-INDEX('5. Bilans projekt'!$C$58:$O$58,1,MATCH('12. Ocena dyskontowa Inwestycji'!PLS$34,'5. Bilans projekt'!$C$3:$O$3,0))-INDEX('5. Bilans projekt'!$C$63:$O$63,1,MATCH('12. Ocena dyskontowa Inwestycji'!PLS$34,'5. Bilans projekt'!$C$3:$O$3,0))-INDEX('5. Bilans projekt'!$C$68:$O$68,1,MATCH('12. Ocena dyskontowa Inwestycji'!PLS$34,'5. Bilans projekt'!$C$3:$O$3,0)),"")</f>
        <v/>
      </c>
      <c r="PLT36" s="131" t="str">
        <f>_xlfn.IFNA(INDEX('5. Bilans projekt'!$C$54:$O$54,1,MATCH('12. Ocena dyskontowa Inwestycji'!PLT$34,'5. Bilans projekt'!$C$3:$O$3,0))-INDEX('5. Bilans projekt'!$C$58:$O$58,1,MATCH('12. Ocena dyskontowa Inwestycji'!PLT$34,'5. Bilans projekt'!$C$3:$O$3,0))-INDEX('5. Bilans projekt'!$C$63:$O$63,1,MATCH('12. Ocena dyskontowa Inwestycji'!PLT$34,'5. Bilans projekt'!$C$3:$O$3,0))-INDEX('5. Bilans projekt'!$C$68:$O$68,1,MATCH('12. Ocena dyskontowa Inwestycji'!PLT$34,'5. Bilans projekt'!$C$3:$O$3,0)),"")</f>
        <v/>
      </c>
      <c r="PLU36" s="131" t="str">
        <f>_xlfn.IFNA(INDEX('5. Bilans projekt'!$C$54:$O$54,1,MATCH('12. Ocena dyskontowa Inwestycji'!PLU$34,'5. Bilans projekt'!$C$3:$O$3,0))-INDEX('5. Bilans projekt'!$C$58:$O$58,1,MATCH('12. Ocena dyskontowa Inwestycji'!PLU$34,'5. Bilans projekt'!$C$3:$O$3,0))-INDEX('5. Bilans projekt'!$C$63:$O$63,1,MATCH('12. Ocena dyskontowa Inwestycji'!PLU$34,'5. Bilans projekt'!$C$3:$O$3,0))-INDEX('5. Bilans projekt'!$C$68:$O$68,1,MATCH('12. Ocena dyskontowa Inwestycji'!PLU$34,'5. Bilans projekt'!$C$3:$O$3,0)),"")</f>
        <v/>
      </c>
      <c r="PLV36" s="131" t="str">
        <f>_xlfn.IFNA(INDEX('5. Bilans projekt'!$C$54:$O$54,1,MATCH('12. Ocena dyskontowa Inwestycji'!PLV$34,'5. Bilans projekt'!$C$3:$O$3,0))-INDEX('5. Bilans projekt'!$C$58:$O$58,1,MATCH('12. Ocena dyskontowa Inwestycji'!PLV$34,'5. Bilans projekt'!$C$3:$O$3,0))-INDEX('5. Bilans projekt'!$C$63:$O$63,1,MATCH('12. Ocena dyskontowa Inwestycji'!PLV$34,'5. Bilans projekt'!$C$3:$O$3,0))-INDEX('5. Bilans projekt'!$C$68:$O$68,1,MATCH('12. Ocena dyskontowa Inwestycji'!PLV$34,'5. Bilans projekt'!$C$3:$O$3,0)),"")</f>
        <v/>
      </c>
      <c r="PLW36" s="131" t="str">
        <f>_xlfn.IFNA(INDEX('5. Bilans projekt'!$C$54:$O$54,1,MATCH('12. Ocena dyskontowa Inwestycji'!PLW$34,'5. Bilans projekt'!$C$3:$O$3,0))-INDEX('5. Bilans projekt'!$C$58:$O$58,1,MATCH('12. Ocena dyskontowa Inwestycji'!PLW$34,'5. Bilans projekt'!$C$3:$O$3,0))-INDEX('5. Bilans projekt'!$C$63:$O$63,1,MATCH('12. Ocena dyskontowa Inwestycji'!PLW$34,'5. Bilans projekt'!$C$3:$O$3,0))-INDEX('5. Bilans projekt'!$C$68:$O$68,1,MATCH('12. Ocena dyskontowa Inwestycji'!PLW$34,'5. Bilans projekt'!$C$3:$O$3,0)),"")</f>
        <v/>
      </c>
      <c r="PLX36" s="131" t="str">
        <f>_xlfn.IFNA(INDEX('5. Bilans projekt'!$C$54:$O$54,1,MATCH('12. Ocena dyskontowa Inwestycji'!PLX$34,'5. Bilans projekt'!$C$3:$O$3,0))-INDEX('5. Bilans projekt'!$C$58:$O$58,1,MATCH('12. Ocena dyskontowa Inwestycji'!PLX$34,'5. Bilans projekt'!$C$3:$O$3,0))-INDEX('5. Bilans projekt'!$C$63:$O$63,1,MATCH('12. Ocena dyskontowa Inwestycji'!PLX$34,'5. Bilans projekt'!$C$3:$O$3,0))-INDEX('5. Bilans projekt'!$C$68:$O$68,1,MATCH('12. Ocena dyskontowa Inwestycji'!PLX$34,'5. Bilans projekt'!$C$3:$O$3,0)),"")</f>
        <v/>
      </c>
      <c r="PLY36" s="131" t="str">
        <f>_xlfn.IFNA(INDEX('5. Bilans projekt'!$C$54:$O$54,1,MATCH('12. Ocena dyskontowa Inwestycji'!PLY$34,'5. Bilans projekt'!$C$3:$O$3,0))-INDEX('5. Bilans projekt'!$C$58:$O$58,1,MATCH('12. Ocena dyskontowa Inwestycji'!PLY$34,'5. Bilans projekt'!$C$3:$O$3,0))-INDEX('5. Bilans projekt'!$C$63:$O$63,1,MATCH('12. Ocena dyskontowa Inwestycji'!PLY$34,'5. Bilans projekt'!$C$3:$O$3,0))-INDEX('5. Bilans projekt'!$C$68:$O$68,1,MATCH('12. Ocena dyskontowa Inwestycji'!PLY$34,'5. Bilans projekt'!$C$3:$O$3,0)),"")</f>
        <v/>
      </c>
      <c r="PLZ36" s="131" t="str">
        <f>_xlfn.IFNA(INDEX('5. Bilans projekt'!$C$54:$O$54,1,MATCH('12. Ocena dyskontowa Inwestycji'!PLZ$34,'5. Bilans projekt'!$C$3:$O$3,0))-INDEX('5. Bilans projekt'!$C$58:$O$58,1,MATCH('12. Ocena dyskontowa Inwestycji'!PLZ$34,'5. Bilans projekt'!$C$3:$O$3,0))-INDEX('5. Bilans projekt'!$C$63:$O$63,1,MATCH('12. Ocena dyskontowa Inwestycji'!PLZ$34,'5. Bilans projekt'!$C$3:$O$3,0))-INDEX('5. Bilans projekt'!$C$68:$O$68,1,MATCH('12. Ocena dyskontowa Inwestycji'!PLZ$34,'5. Bilans projekt'!$C$3:$O$3,0)),"")</f>
        <v/>
      </c>
      <c r="PMA36" s="131" t="str">
        <f>_xlfn.IFNA(INDEX('5. Bilans projekt'!$C$54:$O$54,1,MATCH('12. Ocena dyskontowa Inwestycji'!PMA$34,'5. Bilans projekt'!$C$3:$O$3,0))-INDEX('5. Bilans projekt'!$C$58:$O$58,1,MATCH('12. Ocena dyskontowa Inwestycji'!PMA$34,'5. Bilans projekt'!$C$3:$O$3,0))-INDEX('5. Bilans projekt'!$C$63:$O$63,1,MATCH('12. Ocena dyskontowa Inwestycji'!PMA$34,'5. Bilans projekt'!$C$3:$O$3,0))-INDEX('5. Bilans projekt'!$C$68:$O$68,1,MATCH('12. Ocena dyskontowa Inwestycji'!PMA$34,'5. Bilans projekt'!$C$3:$O$3,0)),"")</f>
        <v/>
      </c>
      <c r="PMB36" s="131" t="str">
        <f>_xlfn.IFNA(INDEX('5. Bilans projekt'!$C$54:$O$54,1,MATCH('12. Ocena dyskontowa Inwestycji'!PMB$34,'5. Bilans projekt'!$C$3:$O$3,0))-INDEX('5. Bilans projekt'!$C$58:$O$58,1,MATCH('12. Ocena dyskontowa Inwestycji'!PMB$34,'5. Bilans projekt'!$C$3:$O$3,0))-INDEX('5. Bilans projekt'!$C$63:$O$63,1,MATCH('12. Ocena dyskontowa Inwestycji'!PMB$34,'5. Bilans projekt'!$C$3:$O$3,0))-INDEX('5. Bilans projekt'!$C$68:$O$68,1,MATCH('12. Ocena dyskontowa Inwestycji'!PMB$34,'5. Bilans projekt'!$C$3:$O$3,0)),"")</f>
        <v/>
      </c>
      <c r="PMC36" s="131" t="str">
        <f>_xlfn.IFNA(INDEX('5. Bilans projekt'!$C$54:$O$54,1,MATCH('12. Ocena dyskontowa Inwestycji'!PMC$34,'5. Bilans projekt'!$C$3:$O$3,0))-INDEX('5. Bilans projekt'!$C$58:$O$58,1,MATCH('12. Ocena dyskontowa Inwestycji'!PMC$34,'5. Bilans projekt'!$C$3:$O$3,0))-INDEX('5. Bilans projekt'!$C$63:$O$63,1,MATCH('12. Ocena dyskontowa Inwestycji'!PMC$34,'5. Bilans projekt'!$C$3:$O$3,0))-INDEX('5. Bilans projekt'!$C$68:$O$68,1,MATCH('12. Ocena dyskontowa Inwestycji'!PMC$34,'5. Bilans projekt'!$C$3:$O$3,0)),"")</f>
        <v/>
      </c>
      <c r="PMD36" s="131" t="str">
        <f>_xlfn.IFNA(INDEX('5. Bilans projekt'!$C$54:$O$54,1,MATCH('12. Ocena dyskontowa Inwestycji'!PMD$34,'5. Bilans projekt'!$C$3:$O$3,0))-INDEX('5. Bilans projekt'!$C$58:$O$58,1,MATCH('12. Ocena dyskontowa Inwestycji'!PMD$34,'5. Bilans projekt'!$C$3:$O$3,0))-INDEX('5. Bilans projekt'!$C$63:$O$63,1,MATCH('12. Ocena dyskontowa Inwestycji'!PMD$34,'5. Bilans projekt'!$C$3:$O$3,0))-INDEX('5. Bilans projekt'!$C$68:$O$68,1,MATCH('12. Ocena dyskontowa Inwestycji'!PMD$34,'5. Bilans projekt'!$C$3:$O$3,0)),"")</f>
        <v/>
      </c>
      <c r="PME36" s="131" t="str">
        <f>_xlfn.IFNA(INDEX('5. Bilans projekt'!$C$54:$O$54,1,MATCH('12. Ocena dyskontowa Inwestycji'!PME$34,'5. Bilans projekt'!$C$3:$O$3,0))-INDEX('5. Bilans projekt'!$C$58:$O$58,1,MATCH('12. Ocena dyskontowa Inwestycji'!PME$34,'5. Bilans projekt'!$C$3:$O$3,0))-INDEX('5. Bilans projekt'!$C$63:$O$63,1,MATCH('12. Ocena dyskontowa Inwestycji'!PME$34,'5. Bilans projekt'!$C$3:$O$3,0))-INDEX('5. Bilans projekt'!$C$68:$O$68,1,MATCH('12. Ocena dyskontowa Inwestycji'!PME$34,'5. Bilans projekt'!$C$3:$O$3,0)),"")</f>
        <v/>
      </c>
      <c r="PMF36" s="131" t="str">
        <f>_xlfn.IFNA(INDEX('5. Bilans projekt'!$C$54:$O$54,1,MATCH('12. Ocena dyskontowa Inwestycji'!PMF$34,'5. Bilans projekt'!$C$3:$O$3,0))-INDEX('5. Bilans projekt'!$C$58:$O$58,1,MATCH('12. Ocena dyskontowa Inwestycji'!PMF$34,'5. Bilans projekt'!$C$3:$O$3,0))-INDEX('5. Bilans projekt'!$C$63:$O$63,1,MATCH('12. Ocena dyskontowa Inwestycji'!PMF$34,'5. Bilans projekt'!$C$3:$O$3,0))-INDEX('5. Bilans projekt'!$C$68:$O$68,1,MATCH('12. Ocena dyskontowa Inwestycji'!PMF$34,'5. Bilans projekt'!$C$3:$O$3,0)),"")</f>
        <v/>
      </c>
      <c r="PMG36" s="131" t="str">
        <f>_xlfn.IFNA(INDEX('5. Bilans projekt'!$C$54:$O$54,1,MATCH('12. Ocena dyskontowa Inwestycji'!PMG$34,'5. Bilans projekt'!$C$3:$O$3,0))-INDEX('5. Bilans projekt'!$C$58:$O$58,1,MATCH('12. Ocena dyskontowa Inwestycji'!PMG$34,'5. Bilans projekt'!$C$3:$O$3,0))-INDEX('5. Bilans projekt'!$C$63:$O$63,1,MATCH('12. Ocena dyskontowa Inwestycji'!PMG$34,'5. Bilans projekt'!$C$3:$O$3,0))-INDEX('5. Bilans projekt'!$C$68:$O$68,1,MATCH('12. Ocena dyskontowa Inwestycji'!PMG$34,'5. Bilans projekt'!$C$3:$O$3,0)),"")</f>
        <v/>
      </c>
      <c r="PMH36" s="131" t="str">
        <f>_xlfn.IFNA(INDEX('5. Bilans projekt'!$C$54:$O$54,1,MATCH('12. Ocena dyskontowa Inwestycji'!PMH$34,'5. Bilans projekt'!$C$3:$O$3,0))-INDEX('5. Bilans projekt'!$C$58:$O$58,1,MATCH('12. Ocena dyskontowa Inwestycji'!PMH$34,'5. Bilans projekt'!$C$3:$O$3,0))-INDEX('5. Bilans projekt'!$C$63:$O$63,1,MATCH('12. Ocena dyskontowa Inwestycji'!PMH$34,'5. Bilans projekt'!$C$3:$O$3,0))-INDEX('5. Bilans projekt'!$C$68:$O$68,1,MATCH('12. Ocena dyskontowa Inwestycji'!PMH$34,'5. Bilans projekt'!$C$3:$O$3,0)),"")</f>
        <v/>
      </c>
      <c r="PMI36" s="131" t="str">
        <f>_xlfn.IFNA(INDEX('5. Bilans projekt'!$C$54:$O$54,1,MATCH('12. Ocena dyskontowa Inwestycji'!PMI$34,'5. Bilans projekt'!$C$3:$O$3,0))-INDEX('5. Bilans projekt'!$C$58:$O$58,1,MATCH('12. Ocena dyskontowa Inwestycji'!PMI$34,'5. Bilans projekt'!$C$3:$O$3,0))-INDEX('5. Bilans projekt'!$C$63:$O$63,1,MATCH('12. Ocena dyskontowa Inwestycji'!PMI$34,'5. Bilans projekt'!$C$3:$O$3,0))-INDEX('5. Bilans projekt'!$C$68:$O$68,1,MATCH('12. Ocena dyskontowa Inwestycji'!PMI$34,'5. Bilans projekt'!$C$3:$O$3,0)),"")</f>
        <v/>
      </c>
      <c r="PMJ36" s="131" t="str">
        <f>_xlfn.IFNA(INDEX('5. Bilans projekt'!$C$54:$O$54,1,MATCH('12. Ocena dyskontowa Inwestycji'!PMJ$34,'5. Bilans projekt'!$C$3:$O$3,0))-INDEX('5. Bilans projekt'!$C$58:$O$58,1,MATCH('12. Ocena dyskontowa Inwestycji'!PMJ$34,'5. Bilans projekt'!$C$3:$O$3,0))-INDEX('5. Bilans projekt'!$C$63:$O$63,1,MATCH('12. Ocena dyskontowa Inwestycji'!PMJ$34,'5. Bilans projekt'!$C$3:$O$3,0))-INDEX('5. Bilans projekt'!$C$68:$O$68,1,MATCH('12. Ocena dyskontowa Inwestycji'!PMJ$34,'5. Bilans projekt'!$C$3:$O$3,0)),"")</f>
        <v/>
      </c>
      <c r="PMK36" s="131" t="str">
        <f>_xlfn.IFNA(INDEX('5. Bilans projekt'!$C$54:$O$54,1,MATCH('12. Ocena dyskontowa Inwestycji'!PMK$34,'5. Bilans projekt'!$C$3:$O$3,0))-INDEX('5. Bilans projekt'!$C$58:$O$58,1,MATCH('12. Ocena dyskontowa Inwestycji'!PMK$34,'5. Bilans projekt'!$C$3:$O$3,0))-INDEX('5. Bilans projekt'!$C$63:$O$63,1,MATCH('12. Ocena dyskontowa Inwestycji'!PMK$34,'5. Bilans projekt'!$C$3:$O$3,0))-INDEX('5. Bilans projekt'!$C$68:$O$68,1,MATCH('12. Ocena dyskontowa Inwestycji'!PMK$34,'5. Bilans projekt'!$C$3:$O$3,0)),"")</f>
        <v/>
      </c>
      <c r="PML36" s="131" t="str">
        <f>_xlfn.IFNA(INDEX('5. Bilans projekt'!$C$54:$O$54,1,MATCH('12. Ocena dyskontowa Inwestycji'!PML$34,'5. Bilans projekt'!$C$3:$O$3,0))-INDEX('5. Bilans projekt'!$C$58:$O$58,1,MATCH('12. Ocena dyskontowa Inwestycji'!PML$34,'5. Bilans projekt'!$C$3:$O$3,0))-INDEX('5. Bilans projekt'!$C$63:$O$63,1,MATCH('12. Ocena dyskontowa Inwestycji'!PML$34,'5. Bilans projekt'!$C$3:$O$3,0))-INDEX('5. Bilans projekt'!$C$68:$O$68,1,MATCH('12. Ocena dyskontowa Inwestycji'!PML$34,'5. Bilans projekt'!$C$3:$O$3,0)),"")</f>
        <v/>
      </c>
      <c r="PMM36" s="131" t="str">
        <f>_xlfn.IFNA(INDEX('5. Bilans projekt'!$C$54:$O$54,1,MATCH('12. Ocena dyskontowa Inwestycji'!PMM$34,'5. Bilans projekt'!$C$3:$O$3,0))-INDEX('5. Bilans projekt'!$C$58:$O$58,1,MATCH('12. Ocena dyskontowa Inwestycji'!PMM$34,'5. Bilans projekt'!$C$3:$O$3,0))-INDEX('5. Bilans projekt'!$C$63:$O$63,1,MATCH('12. Ocena dyskontowa Inwestycji'!PMM$34,'5. Bilans projekt'!$C$3:$O$3,0))-INDEX('5. Bilans projekt'!$C$68:$O$68,1,MATCH('12. Ocena dyskontowa Inwestycji'!PMM$34,'5. Bilans projekt'!$C$3:$O$3,0)),"")</f>
        <v/>
      </c>
      <c r="PMN36" s="131" t="str">
        <f>_xlfn.IFNA(INDEX('5. Bilans projekt'!$C$54:$O$54,1,MATCH('12. Ocena dyskontowa Inwestycji'!PMN$34,'5. Bilans projekt'!$C$3:$O$3,0))-INDEX('5. Bilans projekt'!$C$58:$O$58,1,MATCH('12. Ocena dyskontowa Inwestycji'!PMN$34,'5. Bilans projekt'!$C$3:$O$3,0))-INDEX('5. Bilans projekt'!$C$63:$O$63,1,MATCH('12. Ocena dyskontowa Inwestycji'!PMN$34,'5. Bilans projekt'!$C$3:$O$3,0))-INDEX('5. Bilans projekt'!$C$68:$O$68,1,MATCH('12. Ocena dyskontowa Inwestycji'!PMN$34,'5. Bilans projekt'!$C$3:$O$3,0)),"")</f>
        <v/>
      </c>
      <c r="PMO36" s="131" t="str">
        <f>_xlfn.IFNA(INDEX('5. Bilans projekt'!$C$54:$O$54,1,MATCH('12. Ocena dyskontowa Inwestycji'!PMO$34,'5. Bilans projekt'!$C$3:$O$3,0))-INDEX('5. Bilans projekt'!$C$58:$O$58,1,MATCH('12. Ocena dyskontowa Inwestycji'!PMO$34,'5. Bilans projekt'!$C$3:$O$3,0))-INDEX('5. Bilans projekt'!$C$63:$O$63,1,MATCH('12. Ocena dyskontowa Inwestycji'!PMO$34,'5. Bilans projekt'!$C$3:$O$3,0))-INDEX('5. Bilans projekt'!$C$68:$O$68,1,MATCH('12. Ocena dyskontowa Inwestycji'!PMO$34,'5. Bilans projekt'!$C$3:$O$3,0)),"")</f>
        <v/>
      </c>
      <c r="PMP36" s="131" t="str">
        <f>_xlfn.IFNA(INDEX('5. Bilans projekt'!$C$54:$O$54,1,MATCH('12. Ocena dyskontowa Inwestycji'!PMP$34,'5. Bilans projekt'!$C$3:$O$3,0))-INDEX('5. Bilans projekt'!$C$58:$O$58,1,MATCH('12. Ocena dyskontowa Inwestycji'!PMP$34,'5. Bilans projekt'!$C$3:$O$3,0))-INDEX('5. Bilans projekt'!$C$63:$O$63,1,MATCH('12. Ocena dyskontowa Inwestycji'!PMP$34,'5. Bilans projekt'!$C$3:$O$3,0))-INDEX('5. Bilans projekt'!$C$68:$O$68,1,MATCH('12. Ocena dyskontowa Inwestycji'!PMP$34,'5. Bilans projekt'!$C$3:$O$3,0)),"")</f>
        <v/>
      </c>
      <c r="PMQ36" s="131" t="str">
        <f>_xlfn.IFNA(INDEX('5. Bilans projekt'!$C$54:$O$54,1,MATCH('12. Ocena dyskontowa Inwestycji'!PMQ$34,'5. Bilans projekt'!$C$3:$O$3,0))-INDEX('5. Bilans projekt'!$C$58:$O$58,1,MATCH('12. Ocena dyskontowa Inwestycji'!PMQ$34,'5. Bilans projekt'!$C$3:$O$3,0))-INDEX('5. Bilans projekt'!$C$63:$O$63,1,MATCH('12. Ocena dyskontowa Inwestycji'!PMQ$34,'5. Bilans projekt'!$C$3:$O$3,0))-INDEX('5. Bilans projekt'!$C$68:$O$68,1,MATCH('12. Ocena dyskontowa Inwestycji'!PMQ$34,'5. Bilans projekt'!$C$3:$O$3,0)),"")</f>
        <v/>
      </c>
      <c r="PMR36" s="131" t="str">
        <f>_xlfn.IFNA(INDEX('5. Bilans projekt'!$C$54:$O$54,1,MATCH('12. Ocena dyskontowa Inwestycji'!PMR$34,'5. Bilans projekt'!$C$3:$O$3,0))-INDEX('5. Bilans projekt'!$C$58:$O$58,1,MATCH('12. Ocena dyskontowa Inwestycji'!PMR$34,'5. Bilans projekt'!$C$3:$O$3,0))-INDEX('5. Bilans projekt'!$C$63:$O$63,1,MATCH('12. Ocena dyskontowa Inwestycji'!PMR$34,'5. Bilans projekt'!$C$3:$O$3,0))-INDEX('5. Bilans projekt'!$C$68:$O$68,1,MATCH('12. Ocena dyskontowa Inwestycji'!PMR$34,'5. Bilans projekt'!$C$3:$O$3,0)),"")</f>
        <v/>
      </c>
      <c r="PMS36" s="131" t="str">
        <f>_xlfn.IFNA(INDEX('5. Bilans projekt'!$C$54:$O$54,1,MATCH('12. Ocena dyskontowa Inwestycji'!PMS$34,'5. Bilans projekt'!$C$3:$O$3,0))-INDEX('5. Bilans projekt'!$C$58:$O$58,1,MATCH('12. Ocena dyskontowa Inwestycji'!PMS$34,'5. Bilans projekt'!$C$3:$O$3,0))-INDEX('5. Bilans projekt'!$C$63:$O$63,1,MATCH('12. Ocena dyskontowa Inwestycji'!PMS$34,'5. Bilans projekt'!$C$3:$O$3,0))-INDEX('5. Bilans projekt'!$C$68:$O$68,1,MATCH('12. Ocena dyskontowa Inwestycji'!PMS$34,'5. Bilans projekt'!$C$3:$O$3,0)),"")</f>
        <v/>
      </c>
      <c r="PMT36" s="131" t="str">
        <f>_xlfn.IFNA(INDEX('5. Bilans projekt'!$C$54:$O$54,1,MATCH('12. Ocena dyskontowa Inwestycji'!PMT$34,'5. Bilans projekt'!$C$3:$O$3,0))-INDEX('5. Bilans projekt'!$C$58:$O$58,1,MATCH('12. Ocena dyskontowa Inwestycji'!PMT$34,'5. Bilans projekt'!$C$3:$O$3,0))-INDEX('5. Bilans projekt'!$C$63:$O$63,1,MATCH('12. Ocena dyskontowa Inwestycji'!PMT$34,'5. Bilans projekt'!$C$3:$O$3,0))-INDEX('5. Bilans projekt'!$C$68:$O$68,1,MATCH('12. Ocena dyskontowa Inwestycji'!PMT$34,'5. Bilans projekt'!$C$3:$O$3,0)),"")</f>
        <v/>
      </c>
      <c r="PMU36" s="131" t="str">
        <f>_xlfn.IFNA(INDEX('5. Bilans projekt'!$C$54:$O$54,1,MATCH('12. Ocena dyskontowa Inwestycji'!PMU$34,'5. Bilans projekt'!$C$3:$O$3,0))-INDEX('5. Bilans projekt'!$C$58:$O$58,1,MATCH('12. Ocena dyskontowa Inwestycji'!PMU$34,'5. Bilans projekt'!$C$3:$O$3,0))-INDEX('5. Bilans projekt'!$C$63:$O$63,1,MATCH('12. Ocena dyskontowa Inwestycji'!PMU$34,'5. Bilans projekt'!$C$3:$O$3,0))-INDEX('5. Bilans projekt'!$C$68:$O$68,1,MATCH('12. Ocena dyskontowa Inwestycji'!PMU$34,'5. Bilans projekt'!$C$3:$O$3,0)),"")</f>
        <v/>
      </c>
      <c r="PMV36" s="131" t="str">
        <f>_xlfn.IFNA(INDEX('5. Bilans projekt'!$C$54:$O$54,1,MATCH('12. Ocena dyskontowa Inwestycji'!PMV$34,'5. Bilans projekt'!$C$3:$O$3,0))-INDEX('5. Bilans projekt'!$C$58:$O$58,1,MATCH('12. Ocena dyskontowa Inwestycji'!PMV$34,'5. Bilans projekt'!$C$3:$O$3,0))-INDEX('5. Bilans projekt'!$C$63:$O$63,1,MATCH('12. Ocena dyskontowa Inwestycji'!PMV$34,'5. Bilans projekt'!$C$3:$O$3,0))-INDEX('5. Bilans projekt'!$C$68:$O$68,1,MATCH('12. Ocena dyskontowa Inwestycji'!PMV$34,'5. Bilans projekt'!$C$3:$O$3,0)),"")</f>
        <v/>
      </c>
      <c r="PMW36" s="131" t="str">
        <f>_xlfn.IFNA(INDEX('5. Bilans projekt'!$C$54:$O$54,1,MATCH('12. Ocena dyskontowa Inwestycji'!PMW$34,'5. Bilans projekt'!$C$3:$O$3,0))-INDEX('5. Bilans projekt'!$C$58:$O$58,1,MATCH('12. Ocena dyskontowa Inwestycji'!PMW$34,'5. Bilans projekt'!$C$3:$O$3,0))-INDEX('5. Bilans projekt'!$C$63:$O$63,1,MATCH('12. Ocena dyskontowa Inwestycji'!PMW$34,'5. Bilans projekt'!$C$3:$O$3,0))-INDEX('5. Bilans projekt'!$C$68:$O$68,1,MATCH('12. Ocena dyskontowa Inwestycji'!PMW$34,'5. Bilans projekt'!$C$3:$O$3,0)),"")</f>
        <v/>
      </c>
      <c r="PMX36" s="131" t="str">
        <f>_xlfn.IFNA(INDEX('5. Bilans projekt'!$C$54:$O$54,1,MATCH('12. Ocena dyskontowa Inwestycji'!PMX$34,'5. Bilans projekt'!$C$3:$O$3,0))-INDEX('5. Bilans projekt'!$C$58:$O$58,1,MATCH('12. Ocena dyskontowa Inwestycji'!PMX$34,'5. Bilans projekt'!$C$3:$O$3,0))-INDEX('5. Bilans projekt'!$C$63:$O$63,1,MATCH('12. Ocena dyskontowa Inwestycji'!PMX$34,'5. Bilans projekt'!$C$3:$O$3,0))-INDEX('5. Bilans projekt'!$C$68:$O$68,1,MATCH('12. Ocena dyskontowa Inwestycji'!PMX$34,'5. Bilans projekt'!$C$3:$O$3,0)),"")</f>
        <v/>
      </c>
      <c r="PMY36" s="131" t="str">
        <f>_xlfn.IFNA(INDEX('5. Bilans projekt'!$C$54:$O$54,1,MATCH('12. Ocena dyskontowa Inwestycji'!PMY$34,'5. Bilans projekt'!$C$3:$O$3,0))-INDEX('5. Bilans projekt'!$C$58:$O$58,1,MATCH('12. Ocena dyskontowa Inwestycji'!PMY$34,'5. Bilans projekt'!$C$3:$O$3,0))-INDEX('5. Bilans projekt'!$C$63:$O$63,1,MATCH('12. Ocena dyskontowa Inwestycji'!PMY$34,'5. Bilans projekt'!$C$3:$O$3,0))-INDEX('5. Bilans projekt'!$C$68:$O$68,1,MATCH('12. Ocena dyskontowa Inwestycji'!PMY$34,'5. Bilans projekt'!$C$3:$O$3,0)),"")</f>
        <v/>
      </c>
      <c r="PMZ36" s="131" t="str">
        <f>_xlfn.IFNA(INDEX('5. Bilans projekt'!$C$54:$O$54,1,MATCH('12. Ocena dyskontowa Inwestycji'!PMZ$34,'5. Bilans projekt'!$C$3:$O$3,0))-INDEX('5. Bilans projekt'!$C$58:$O$58,1,MATCH('12. Ocena dyskontowa Inwestycji'!PMZ$34,'5. Bilans projekt'!$C$3:$O$3,0))-INDEX('5. Bilans projekt'!$C$63:$O$63,1,MATCH('12. Ocena dyskontowa Inwestycji'!PMZ$34,'5. Bilans projekt'!$C$3:$O$3,0))-INDEX('5. Bilans projekt'!$C$68:$O$68,1,MATCH('12. Ocena dyskontowa Inwestycji'!PMZ$34,'5. Bilans projekt'!$C$3:$O$3,0)),"")</f>
        <v/>
      </c>
      <c r="PNA36" s="131" t="str">
        <f>_xlfn.IFNA(INDEX('5. Bilans projekt'!$C$54:$O$54,1,MATCH('12. Ocena dyskontowa Inwestycji'!PNA$34,'5. Bilans projekt'!$C$3:$O$3,0))-INDEX('5. Bilans projekt'!$C$58:$O$58,1,MATCH('12. Ocena dyskontowa Inwestycji'!PNA$34,'5. Bilans projekt'!$C$3:$O$3,0))-INDEX('5. Bilans projekt'!$C$63:$O$63,1,MATCH('12. Ocena dyskontowa Inwestycji'!PNA$34,'5. Bilans projekt'!$C$3:$O$3,0))-INDEX('5. Bilans projekt'!$C$68:$O$68,1,MATCH('12. Ocena dyskontowa Inwestycji'!PNA$34,'5. Bilans projekt'!$C$3:$O$3,0)),"")</f>
        <v/>
      </c>
      <c r="PNB36" s="131" t="str">
        <f>_xlfn.IFNA(INDEX('5. Bilans projekt'!$C$54:$O$54,1,MATCH('12. Ocena dyskontowa Inwestycji'!PNB$34,'5. Bilans projekt'!$C$3:$O$3,0))-INDEX('5. Bilans projekt'!$C$58:$O$58,1,MATCH('12. Ocena dyskontowa Inwestycji'!PNB$34,'5. Bilans projekt'!$C$3:$O$3,0))-INDEX('5. Bilans projekt'!$C$63:$O$63,1,MATCH('12. Ocena dyskontowa Inwestycji'!PNB$34,'5. Bilans projekt'!$C$3:$O$3,0))-INDEX('5. Bilans projekt'!$C$68:$O$68,1,MATCH('12. Ocena dyskontowa Inwestycji'!PNB$34,'5. Bilans projekt'!$C$3:$O$3,0)),"")</f>
        <v/>
      </c>
      <c r="PNC36" s="131" t="str">
        <f>_xlfn.IFNA(INDEX('5. Bilans projekt'!$C$54:$O$54,1,MATCH('12. Ocena dyskontowa Inwestycji'!PNC$34,'5. Bilans projekt'!$C$3:$O$3,0))-INDEX('5. Bilans projekt'!$C$58:$O$58,1,MATCH('12. Ocena dyskontowa Inwestycji'!PNC$34,'5. Bilans projekt'!$C$3:$O$3,0))-INDEX('5. Bilans projekt'!$C$63:$O$63,1,MATCH('12. Ocena dyskontowa Inwestycji'!PNC$34,'5. Bilans projekt'!$C$3:$O$3,0))-INDEX('5. Bilans projekt'!$C$68:$O$68,1,MATCH('12. Ocena dyskontowa Inwestycji'!PNC$34,'5. Bilans projekt'!$C$3:$O$3,0)),"")</f>
        <v/>
      </c>
      <c r="PND36" s="131" t="str">
        <f>_xlfn.IFNA(INDEX('5. Bilans projekt'!$C$54:$O$54,1,MATCH('12. Ocena dyskontowa Inwestycji'!PND$34,'5. Bilans projekt'!$C$3:$O$3,0))-INDEX('5. Bilans projekt'!$C$58:$O$58,1,MATCH('12. Ocena dyskontowa Inwestycji'!PND$34,'5. Bilans projekt'!$C$3:$O$3,0))-INDEX('5. Bilans projekt'!$C$63:$O$63,1,MATCH('12. Ocena dyskontowa Inwestycji'!PND$34,'5. Bilans projekt'!$C$3:$O$3,0))-INDEX('5. Bilans projekt'!$C$68:$O$68,1,MATCH('12. Ocena dyskontowa Inwestycji'!PND$34,'5. Bilans projekt'!$C$3:$O$3,0)),"")</f>
        <v/>
      </c>
      <c r="PNE36" s="131" t="str">
        <f>_xlfn.IFNA(INDEX('5. Bilans projekt'!$C$54:$O$54,1,MATCH('12. Ocena dyskontowa Inwestycji'!PNE$34,'5. Bilans projekt'!$C$3:$O$3,0))-INDEX('5. Bilans projekt'!$C$58:$O$58,1,MATCH('12. Ocena dyskontowa Inwestycji'!PNE$34,'5. Bilans projekt'!$C$3:$O$3,0))-INDEX('5. Bilans projekt'!$C$63:$O$63,1,MATCH('12. Ocena dyskontowa Inwestycji'!PNE$34,'5. Bilans projekt'!$C$3:$O$3,0))-INDEX('5. Bilans projekt'!$C$68:$O$68,1,MATCH('12. Ocena dyskontowa Inwestycji'!PNE$34,'5. Bilans projekt'!$C$3:$O$3,0)),"")</f>
        <v/>
      </c>
      <c r="PNF36" s="131" t="str">
        <f>_xlfn.IFNA(INDEX('5. Bilans projekt'!$C$54:$O$54,1,MATCH('12. Ocena dyskontowa Inwestycji'!PNF$34,'5. Bilans projekt'!$C$3:$O$3,0))-INDEX('5. Bilans projekt'!$C$58:$O$58,1,MATCH('12. Ocena dyskontowa Inwestycji'!PNF$34,'5. Bilans projekt'!$C$3:$O$3,0))-INDEX('5. Bilans projekt'!$C$63:$O$63,1,MATCH('12. Ocena dyskontowa Inwestycji'!PNF$34,'5. Bilans projekt'!$C$3:$O$3,0))-INDEX('5. Bilans projekt'!$C$68:$O$68,1,MATCH('12. Ocena dyskontowa Inwestycji'!PNF$34,'5. Bilans projekt'!$C$3:$O$3,0)),"")</f>
        <v/>
      </c>
      <c r="PNG36" s="131" t="str">
        <f>_xlfn.IFNA(INDEX('5. Bilans projekt'!$C$54:$O$54,1,MATCH('12. Ocena dyskontowa Inwestycji'!PNG$34,'5. Bilans projekt'!$C$3:$O$3,0))-INDEX('5. Bilans projekt'!$C$58:$O$58,1,MATCH('12. Ocena dyskontowa Inwestycji'!PNG$34,'5. Bilans projekt'!$C$3:$O$3,0))-INDEX('5. Bilans projekt'!$C$63:$O$63,1,MATCH('12. Ocena dyskontowa Inwestycji'!PNG$34,'5. Bilans projekt'!$C$3:$O$3,0))-INDEX('5. Bilans projekt'!$C$68:$O$68,1,MATCH('12. Ocena dyskontowa Inwestycji'!PNG$34,'5. Bilans projekt'!$C$3:$O$3,0)),"")</f>
        <v/>
      </c>
      <c r="PNH36" s="131" t="str">
        <f>_xlfn.IFNA(INDEX('5. Bilans projekt'!$C$54:$O$54,1,MATCH('12. Ocena dyskontowa Inwestycji'!PNH$34,'5. Bilans projekt'!$C$3:$O$3,0))-INDEX('5. Bilans projekt'!$C$58:$O$58,1,MATCH('12. Ocena dyskontowa Inwestycji'!PNH$34,'5. Bilans projekt'!$C$3:$O$3,0))-INDEX('5. Bilans projekt'!$C$63:$O$63,1,MATCH('12. Ocena dyskontowa Inwestycji'!PNH$34,'5. Bilans projekt'!$C$3:$O$3,0))-INDEX('5. Bilans projekt'!$C$68:$O$68,1,MATCH('12. Ocena dyskontowa Inwestycji'!PNH$34,'5. Bilans projekt'!$C$3:$O$3,0)),"")</f>
        <v/>
      </c>
      <c r="PNI36" s="131" t="str">
        <f>_xlfn.IFNA(INDEX('5. Bilans projekt'!$C$54:$O$54,1,MATCH('12. Ocena dyskontowa Inwestycji'!PNI$34,'5. Bilans projekt'!$C$3:$O$3,0))-INDEX('5. Bilans projekt'!$C$58:$O$58,1,MATCH('12. Ocena dyskontowa Inwestycji'!PNI$34,'5. Bilans projekt'!$C$3:$O$3,0))-INDEX('5. Bilans projekt'!$C$63:$O$63,1,MATCH('12. Ocena dyskontowa Inwestycji'!PNI$34,'5. Bilans projekt'!$C$3:$O$3,0))-INDEX('5. Bilans projekt'!$C$68:$O$68,1,MATCH('12. Ocena dyskontowa Inwestycji'!PNI$34,'5. Bilans projekt'!$C$3:$O$3,0)),"")</f>
        <v/>
      </c>
      <c r="PNJ36" s="131" t="str">
        <f>_xlfn.IFNA(INDEX('5. Bilans projekt'!$C$54:$O$54,1,MATCH('12. Ocena dyskontowa Inwestycji'!PNJ$34,'5. Bilans projekt'!$C$3:$O$3,0))-INDEX('5. Bilans projekt'!$C$58:$O$58,1,MATCH('12. Ocena dyskontowa Inwestycji'!PNJ$34,'5. Bilans projekt'!$C$3:$O$3,0))-INDEX('5. Bilans projekt'!$C$63:$O$63,1,MATCH('12. Ocena dyskontowa Inwestycji'!PNJ$34,'5. Bilans projekt'!$C$3:$O$3,0))-INDEX('5. Bilans projekt'!$C$68:$O$68,1,MATCH('12. Ocena dyskontowa Inwestycji'!PNJ$34,'5. Bilans projekt'!$C$3:$O$3,0)),"")</f>
        <v/>
      </c>
      <c r="PNK36" s="131" t="str">
        <f>_xlfn.IFNA(INDEX('5. Bilans projekt'!$C$54:$O$54,1,MATCH('12. Ocena dyskontowa Inwestycji'!PNK$34,'5. Bilans projekt'!$C$3:$O$3,0))-INDEX('5. Bilans projekt'!$C$58:$O$58,1,MATCH('12. Ocena dyskontowa Inwestycji'!PNK$34,'5. Bilans projekt'!$C$3:$O$3,0))-INDEX('5. Bilans projekt'!$C$63:$O$63,1,MATCH('12. Ocena dyskontowa Inwestycji'!PNK$34,'5. Bilans projekt'!$C$3:$O$3,0))-INDEX('5. Bilans projekt'!$C$68:$O$68,1,MATCH('12. Ocena dyskontowa Inwestycji'!PNK$34,'5. Bilans projekt'!$C$3:$O$3,0)),"")</f>
        <v/>
      </c>
      <c r="PNL36" s="131" t="str">
        <f>_xlfn.IFNA(INDEX('5. Bilans projekt'!$C$54:$O$54,1,MATCH('12. Ocena dyskontowa Inwestycji'!PNL$34,'5. Bilans projekt'!$C$3:$O$3,0))-INDEX('5. Bilans projekt'!$C$58:$O$58,1,MATCH('12. Ocena dyskontowa Inwestycji'!PNL$34,'5. Bilans projekt'!$C$3:$O$3,0))-INDEX('5. Bilans projekt'!$C$63:$O$63,1,MATCH('12. Ocena dyskontowa Inwestycji'!PNL$34,'5. Bilans projekt'!$C$3:$O$3,0))-INDEX('5. Bilans projekt'!$C$68:$O$68,1,MATCH('12. Ocena dyskontowa Inwestycji'!PNL$34,'5. Bilans projekt'!$C$3:$O$3,0)),"")</f>
        <v/>
      </c>
      <c r="PNM36" s="131" t="str">
        <f>_xlfn.IFNA(INDEX('5. Bilans projekt'!$C$54:$O$54,1,MATCH('12. Ocena dyskontowa Inwestycji'!PNM$34,'5. Bilans projekt'!$C$3:$O$3,0))-INDEX('5. Bilans projekt'!$C$58:$O$58,1,MATCH('12. Ocena dyskontowa Inwestycji'!PNM$34,'5. Bilans projekt'!$C$3:$O$3,0))-INDEX('5. Bilans projekt'!$C$63:$O$63,1,MATCH('12. Ocena dyskontowa Inwestycji'!PNM$34,'5. Bilans projekt'!$C$3:$O$3,0))-INDEX('5. Bilans projekt'!$C$68:$O$68,1,MATCH('12. Ocena dyskontowa Inwestycji'!PNM$34,'5. Bilans projekt'!$C$3:$O$3,0)),"")</f>
        <v/>
      </c>
      <c r="PNN36" s="131" t="str">
        <f>_xlfn.IFNA(INDEX('5. Bilans projekt'!$C$54:$O$54,1,MATCH('12. Ocena dyskontowa Inwestycji'!PNN$34,'5. Bilans projekt'!$C$3:$O$3,0))-INDEX('5. Bilans projekt'!$C$58:$O$58,1,MATCH('12. Ocena dyskontowa Inwestycji'!PNN$34,'5. Bilans projekt'!$C$3:$O$3,0))-INDEX('5. Bilans projekt'!$C$63:$O$63,1,MATCH('12. Ocena dyskontowa Inwestycji'!PNN$34,'5. Bilans projekt'!$C$3:$O$3,0))-INDEX('5. Bilans projekt'!$C$68:$O$68,1,MATCH('12. Ocena dyskontowa Inwestycji'!PNN$34,'5. Bilans projekt'!$C$3:$O$3,0)),"")</f>
        <v/>
      </c>
      <c r="PNO36" s="131" t="str">
        <f>_xlfn.IFNA(INDEX('5. Bilans projekt'!$C$54:$O$54,1,MATCH('12. Ocena dyskontowa Inwestycji'!PNO$34,'5. Bilans projekt'!$C$3:$O$3,0))-INDEX('5. Bilans projekt'!$C$58:$O$58,1,MATCH('12. Ocena dyskontowa Inwestycji'!PNO$34,'5. Bilans projekt'!$C$3:$O$3,0))-INDEX('5. Bilans projekt'!$C$63:$O$63,1,MATCH('12. Ocena dyskontowa Inwestycji'!PNO$34,'5. Bilans projekt'!$C$3:$O$3,0))-INDEX('5. Bilans projekt'!$C$68:$O$68,1,MATCH('12. Ocena dyskontowa Inwestycji'!PNO$34,'5. Bilans projekt'!$C$3:$O$3,0)),"")</f>
        <v/>
      </c>
      <c r="PNP36" s="131" t="str">
        <f>_xlfn.IFNA(INDEX('5. Bilans projekt'!$C$54:$O$54,1,MATCH('12. Ocena dyskontowa Inwestycji'!PNP$34,'5. Bilans projekt'!$C$3:$O$3,0))-INDEX('5. Bilans projekt'!$C$58:$O$58,1,MATCH('12. Ocena dyskontowa Inwestycji'!PNP$34,'5. Bilans projekt'!$C$3:$O$3,0))-INDEX('5. Bilans projekt'!$C$63:$O$63,1,MATCH('12. Ocena dyskontowa Inwestycji'!PNP$34,'5. Bilans projekt'!$C$3:$O$3,0))-INDEX('5. Bilans projekt'!$C$68:$O$68,1,MATCH('12. Ocena dyskontowa Inwestycji'!PNP$34,'5. Bilans projekt'!$C$3:$O$3,0)),"")</f>
        <v/>
      </c>
      <c r="PNQ36" s="131" t="str">
        <f>_xlfn.IFNA(INDEX('5. Bilans projekt'!$C$54:$O$54,1,MATCH('12. Ocena dyskontowa Inwestycji'!PNQ$34,'5. Bilans projekt'!$C$3:$O$3,0))-INDEX('5. Bilans projekt'!$C$58:$O$58,1,MATCH('12. Ocena dyskontowa Inwestycji'!PNQ$34,'5. Bilans projekt'!$C$3:$O$3,0))-INDEX('5. Bilans projekt'!$C$63:$O$63,1,MATCH('12. Ocena dyskontowa Inwestycji'!PNQ$34,'5. Bilans projekt'!$C$3:$O$3,0))-INDEX('5. Bilans projekt'!$C$68:$O$68,1,MATCH('12. Ocena dyskontowa Inwestycji'!PNQ$34,'5. Bilans projekt'!$C$3:$O$3,0)),"")</f>
        <v/>
      </c>
      <c r="PNR36" s="131" t="str">
        <f>_xlfn.IFNA(INDEX('5. Bilans projekt'!$C$54:$O$54,1,MATCH('12. Ocena dyskontowa Inwestycji'!PNR$34,'5. Bilans projekt'!$C$3:$O$3,0))-INDEX('5. Bilans projekt'!$C$58:$O$58,1,MATCH('12. Ocena dyskontowa Inwestycji'!PNR$34,'5. Bilans projekt'!$C$3:$O$3,0))-INDEX('5. Bilans projekt'!$C$63:$O$63,1,MATCH('12. Ocena dyskontowa Inwestycji'!PNR$34,'5. Bilans projekt'!$C$3:$O$3,0))-INDEX('5. Bilans projekt'!$C$68:$O$68,1,MATCH('12. Ocena dyskontowa Inwestycji'!PNR$34,'5. Bilans projekt'!$C$3:$O$3,0)),"")</f>
        <v/>
      </c>
      <c r="PNS36" s="131" t="str">
        <f>_xlfn.IFNA(INDEX('5. Bilans projekt'!$C$54:$O$54,1,MATCH('12. Ocena dyskontowa Inwestycji'!PNS$34,'5. Bilans projekt'!$C$3:$O$3,0))-INDEX('5. Bilans projekt'!$C$58:$O$58,1,MATCH('12. Ocena dyskontowa Inwestycji'!PNS$34,'5. Bilans projekt'!$C$3:$O$3,0))-INDEX('5. Bilans projekt'!$C$63:$O$63,1,MATCH('12. Ocena dyskontowa Inwestycji'!PNS$34,'5. Bilans projekt'!$C$3:$O$3,0))-INDEX('5. Bilans projekt'!$C$68:$O$68,1,MATCH('12. Ocena dyskontowa Inwestycji'!PNS$34,'5. Bilans projekt'!$C$3:$O$3,0)),"")</f>
        <v/>
      </c>
      <c r="PNT36" s="131" t="str">
        <f>_xlfn.IFNA(INDEX('5. Bilans projekt'!$C$54:$O$54,1,MATCH('12. Ocena dyskontowa Inwestycji'!PNT$34,'5. Bilans projekt'!$C$3:$O$3,0))-INDEX('5. Bilans projekt'!$C$58:$O$58,1,MATCH('12. Ocena dyskontowa Inwestycji'!PNT$34,'5. Bilans projekt'!$C$3:$O$3,0))-INDEX('5. Bilans projekt'!$C$63:$O$63,1,MATCH('12. Ocena dyskontowa Inwestycji'!PNT$34,'5. Bilans projekt'!$C$3:$O$3,0))-INDEX('5. Bilans projekt'!$C$68:$O$68,1,MATCH('12. Ocena dyskontowa Inwestycji'!PNT$34,'5. Bilans projekt'!$C$3:$O$3,0)),"")</f>
        <v/>
      </c>
      <c r="PNU36" s="131" t="str">
        <f>_xlfn.IFNA(INDEX('5. Bilans projekt'!$C$54:$O$54,1,MATCH('12. Ocena dyskontowa Inwestycji'!PNU$34,'5. Bilans projekt'!$C$3:$O$3,0))-INDEX('5. Bilans projekt'!$C$58:$O$58,1,MATCH('12. Ocena dyskontowa Inwestycji'!PNU$34,'5. Bilans projekt'!$C$3:$O$3,0))-INDEX('5. Bilans projekt'!$C$63:$O$63,1,MATCH('12. Ocena dyskontowa Inwestycji'!PNU$34,'5. Bilans projekt'!$C$3:$O$3,0))-INDEX('5. Bilans projekt'!$C$68:$O$68,1,MATCH('12. Ocena dyskontowa Inwestycji'!PNU$34,'5. Bilans projekt'!$C$3:$O$3,0)),"")</f>
        <v/>
      </c>
      <c r="PNV36" s="131" t="str">
        <f>_xlfn.IFNA(INDEX('5. Bilans projekt'!$C$54:$O$54,1,MATCH('12. Ocena dyskontowa Inwestycji'!PNV$34,'5. Bilans projekt'!$C$3:$O$3,0))-INDEX('5. Bilans projekt'!$C$58:$O$58,1,MATCH('12. Ocena dyskontowa Inwestycji'!PNV$34,'5. Bilans projekt'!$C$3:$O$3,0))-INDEX('5. Bilans projekt'!$C$63:$O$63,1,MATCH('12. Ocena dyskontowa Inwestycji'!PNV$34,'5. Bilans projekt'!$C$3:$O$3,0))-INDEX('5. Bilans projekt'!$C$68:$O$68,1,MATCH('12. Ocena dyskontowa Inwestycji'!PNV$34,'5. Bilans projekt'!$C$3:$O$3,0)),"")</f>
        <v/>
      </c>
      <c r="PNW36" s="131" t="str">
        <f>_xlfn.IFNA(INDEX('5. Bilans projekt'!$C$54:$O$54,1,MATCH('12. Ocena dyskontowa Inwestycji'!PNW$34,'5. Bilans projekt'!$C$3:$O$3,0))-INDEX('5. Bilans projekt'!$C$58:$O$58,1,MATCH('12. Ocena dyskontowa Inwestycji'!PNW$34,'5. Bilans projekt'!$C$3:$O$3,0))-INDEX('5. Bilans projekt'!$C$63:$O$63,1,MATCH('12. Ocena dyskontowa Inwestycji'!PNW$34,'5. Bilans projekt'!$C$3:$O$3,0))-INDEX('5. Bilans projekt'!$C$68:$O$68,1,MATCH('12. Ocena dyskontowa Inwestycji'!PNW$34,'5. Bilans projekt'!$C$3:$O$3,0)),"")</f>
        <v/>
      </c>
      <c r="PNX36" s="131" t="str">
        <f>_xlfn.IFNA(INDEX('5. Bilans projekt'!$C$54:$O$54,1,MATCH('12. Ocena dyskontowa Inwestycji'!PNX$34,'5. Bilans projekt'!$C$3:$O$3,0))-INDEX('5. Bilans projekt'!$C$58:$O$58,1,MATCH('12. Ocena dyskontowa Inwestycji'!PNX$34,'5. Bilans projekt'!$C$3:$O$3,0))-INDEX('5. Bilans projekt'!$C$63:$O$63,1,MATCH('12. Ocena dyskontowa Inwestycji'!PNX$34,'5. Bilans projekt'!$C$3:$O$3,0))-INDEX('5. Bilans projekt'!$C$68:$O$68,1,MATCH('12. Ocena dyskontowa Inwestycji'!PNX$34,'5. Bilans projekt'!$C$3:$O$3,0)),"")</f>
        <v/>
      </c>
      <c r="PNY36" s="131" t="str">
        <f>_xlfn.IFNA(INDEX('5. Bilans projekt'!$C$54:$O$54,1,MATCH('12. Ocena dyskontowa Inwestycji'!PNY$34,'5. Bilans projekt'!$C$3:$O$3,0))-INDEX('5. Bilans projekt'!$C$58:$O$58,1,MATCH('12. Ocena dyskontowa Inwestycji'!PNY$34,'5. Bilans projekt'!$C$3:$O$3,0))-INDEX('5. Bilans projekt'!$C$63:$O$63,1,MATCH('12. Ocena dyskontowa Inwestycji'!PNY$34,'5. Bilans projekt'!$C$3:$O$3,0))-INDEX('5. Bilans projekt'!$C$68:$O$68,1,MATCH('12. Ocena dyskontowa Inwestycji'!PNY$34,'5. Bilans projekt'!$C$3:$O$3,0)),"")</f>
        <v/>
      </c>
      <c r="PNZ36" s="131" t="str">
        <f>_xlfn.IFNA(INDEX('5. Bilans projekt'!$C$54:$O$54,1,MATCH('12. Ocena dyskontowa Inwestycji'!PNZ$34,'5. Bilans projekt'!$C$3:$O$3,0))-INDEX('5. Bilans projekt'!$C$58:$O$58,1,MATCH('12. Ocena dyskontowa Inwestycji'!PNZ$34,'5. Bilans projekt'!$C$3:$O$3,0))-INDEX('5. Bilans projekt'!$C$63:$O$63,1,MATCH('12. Ocena dyskontowa Inwestycji'!PNZ$34,'5. Bilans projekt'!$C$3:$O$3,0))-INDEX('5. Bilans projekt'!$C$68:$O$68,1,MATCH('12. Ocena dyskontowa Inwestycji'!PNZ$34,'5. Bilans projekt'!$C$3:$O$3,0)),"")</f>
        <v/>
      </c>
      <c r="POA36" s="131" t="str">
        <f>_xlfn.IFNA(INDEX('5. Bilans projekt'!$C$54:$O$54,1,MATCH('12. Ocena dyskontowa Inwestycji'!POA$34,'5. Bilans projekt'!$C$3:$O$3,0))-INDEX('5. Bilans projekt'!$C$58:$O$58,1,MATCH('12. Ocena dyskontowa Inwestycji'!POA$34,'5. Bilans projekt'!$C$3:$O$3,0))-INDEX('5. Bilans projekt'!$C$63:$O$63,1,MATCH('12. Ocena dyskontowa Inwestycji'!POA$34,'5. Bilans projekt'!$C$3:$O$3,0))-INDEX('5. Bilans projekt'!$C$68:$O$68,1,MATCH('12. Ocena dyskontowa Inwestycji'!POA$34,'5. Bilans projekt'!$C$3:$O$3,0)),"")</f>
        <v/>
      </c>
      <c r="POB36" s="131" t="str">
        <f>_xlfn.IFNA(INDEX('5. Bilans projekt'!$C$54:$O$54,1,MATCH('12. Ocena dyskontowa Inwestycji'!POB$34,'5. Bilans projekt'!$C$3:$O$3,0))-INDEX('5. Bilans projekt'!$C$58:$O$58,1,MATCH('12. Ocena dyskontowa Inwestycji'!POB$34,'5. Bilans projekt'!$C$3:$O$3,0))-INDEX('5. Bilans projekt'!$C$63:$O$63,1,MATCH('12. Ocena dyskontowa Inwestycji'!POB$34,'5. Bilans projekt'!$C$3:$O$3,0))-INDEX('5. Bilans projekt'!$C$68:$O$68,1,MATCH('12. Ocena dyskontowa Inwestycji'!POB$34,'5. Bilans projekt'!$C$3:$O$3,0)),"")</f>
        <v/>
      </c>
      <c r="POC36" s="131" t="str">
        <f>_xlfn.IFNA(INDEX('5. Bilans projekt'!$C$54:$O$54,1,MATCH('12. Ocena dyskontowa Inwestycji'!POC$34,'5. Bilans projekt'!$C$3:$O$3,0))-INDEX('5. Bilans projekt'!$C$58:$O$58,1,MATCH('12. Ocena dyskontowa Inwestycji'!POC$34,'5. Bilans projekt'!$C$3:$O$3,0))-INDEX('5. Bilans projekt'!$C$63:$O$63,1,MATCH('12. Ocena dyskontowa Inwestycji'!POC$34,'5. Bilans projekt'!$C$3:$O$3,0))-INDEX('5. Bilans projekt'!$C$68:$O$68,1,MATCH('12. Ocena dyskontowa Inwestycji'!POC$34,'5. Bilans projekt'!$C$3:$O$3,0)),"")</f>
        <v/>
      </c>
      <c r="POD36" s="131" t="str">
        <f>_xlfn.IFNA(INDEX('5. Bilans projekt'!$C$54:$O$54,1,MATCH('12. Ocena dyskontowa Inwestycji'!POD$34,'5. Bilans projekt'!$C$3:$O$3,0))-INDEX('5. Bilans projekt'!$C$58:$O$58,1,MATCH('12. Ocena dyskontowa Inwestycji'!POD$34,'5. Bilans projekt'!$C$3:$O$3,0))-INDEX('5. Bilans projekt'!$C$63:$O$63,1,MATCH('12. Ocena dyskontowa Inwestycji'!POD$34,'5. Bilans projekt'!$C$3:$O$3,0))-INDEX('5. Bilans projekt'!$C$68:$O$68,1,MATCH('12. Ocena dyskontowa Inwestycji'!POD$34,'5. Bilans projekt'!$C$3:$O$3,0)),"")</f>
        <v/>
      </c>
      <c r="POE36" s="131" t="str">
        <f>_xlfn.IFNA(INDEX('5. Bilans projekt'!$C$54:$O$54,1,MATCH('12. Ocena dyskontowa Inwestycji'!POE$34,'5. Bilans projekt'!$C$3:$O$3,0))-INDEX('5. Bilans projekt'!$C$58:$O$58,1,MATCH('12. Ocena dyskontowa Inwestycji'!POE$34,'5. Bilans projekt'!$C$3:$O$3,0))-INDEX('5. Bilans projekt'!$C$63:$O$63,1,MATCH('12. Ocena dyskontowa Inwestycji'!POE$34,'5. Bilans projekt'!$C$3:$O$3,0))-INDEX('5. Bilans projekt'!$C$68:$O$68,1,MATCH('12. Ocena dyskontowa Inwestycji'!POE$34,'5. Bilans projekt'!$C$3:$O$3,0)),"")</f>
        <v/>
      </c>
      <c r="POF36" s="131" t="str">
        <f>_xlfn.IFNA(INDEX('5. Bilans projekt'!$C$54:$O$54,1,MATCH('12. Ocena dyskontowa Inwestycji'!POF$34,'5. Bilans projekt'!$C$3:$O$3,0))-INDEX('5. Bilans projekt'!$C$58:$O$58,1,MATCH('12. Ocena dyskontowa Inwestycji'!POF$34,'5. Bilans projekt'!$C$3:$O$3,0))-INDEX('5. Bilans projekt'!$C$63:$O$63,1,MATCH('12. Ocena dyskontowa Inwestycji'!POF$34,'5. Bilans projekt'!$C$3:$O$3,0))-INDEX('5. Bilans projekt'!$C$68:$O$68,1,MATCH('12. Ocena dyskontowa Inwestycji'!POF$34,'5. Bilans projekt'!$C$3:$O$3,0)),"")</f>
        <v/>
      </c>
      <c r="POG36" s="131" t="str">
        <f>_xlfn.IFNA(INDEX('5. Bilans projekt'!$C$54:$O$54,1,MATCH('12. Ocena dyskontowa Inwestycji'!POG$34,'5. Bilans projekt'!$C$3:$O$3,0))-INDEX('5. Bilans projekt'!$C$58:$O$58,1,MATCH('12. Ocena dyskontowa Inwestycji'!POG$34,'5. Bilans projekt'!$C$3:$O$3,0))-INDEX('5. Bilans projekt'!$C$63:$O$63,1,MATCH('12. Ocena dyskontowa Inwestycji'!POG$34,'5. Bilans projekt'!$C$3:$O$3,0))-INDEX('5. Bilans projekt'!$C$68:$O$68,1,MATCH('12. Ocena dyskontowa Inwestycji'!POG$34,'5. Bilans projekt'!$C$3:$O$3,0)),"")</f>
        <v/>
      </c>
      <c r="POH36" s="131" t="str">
        <f>_xlfn.IFNA(INDEX('5. Bilans projekt'!$C$54:$O$54,1,MATCH('12. Ocena dyskontowa Inwestycji'!POH$34,'5. Bilans projekt'!$C$3:$O$3,0))-INDEX('5. Bilans projekt'!$C$58:$O$58,1,MATCH('12. Ocena dyskontowa Inwestycji'!POH$34,'5. Bilans projekt'!$C$3:$O$3,0))-INDEX('5. Bilans projekt'!$C$63:$O$63,1,MATCH('12. Ocena dyskontowa Inwestycji'!POH$34,'5. Bilans projekt'!$C$3:$O$3,0))-INDEX('5. Bilans projekt'!$C$68:$O$68,1,MATCH('12. Ocena dyskontowa Inwestycji'!POH$34,'5. Bilans projekt'!$C$3:$O$3,0)),"")</f>
        <v/>
      </c>
      <c r="POI36" s="131" t="str">
        <f>_xlfn.IFNA(INDEX('5. Bilans projekt'!$C$54:$O$54,1,MATCH('12. Ocena dyskontowa Inwestycji'!POI$34,'5. Bilans projekt'!$C$3:$O$3,0))-INDEX('5. Bilans projekt'!$C$58:$O$58,1,MATCH('12. Ocena dyskontowa Inwestycji'!POI$34,'5. Bilans projekt'!$C$3:$O$3,0))-INDEX('5. Bilans projekt'!$C$63:$O$63,1,MATCH('12. Ocena dyskontowa Inwestycji'!POI$34,'5. Bilans projekt'!$C$3:$O$3,0))-INDEX('5. Bilans projekt'!$C$68:$O$68,1,MATCH('12. Ocena dyskontowa Inwestycji'!POI$34,'5. Bilans projekt'!$C$3:$O$3,0)),"")</f>
        <v/>
      </c>
      <c r="POJ36" s="131" t="str">
        <f>_xlfn.IFNA(INDEX('5. Bilans projekt'!$C$54:$O$54,1,MATCH('12. Ocena dyskontowa Inwestycji'!POJ$34,'5. Bilans projekt'!$C$3:$O$3,0))-INDEX('5. Bilans projekt'!$C$58:$O$58,1,MATCH('12. Ocena dyskontowa Inwestycji'!POJ$34,'5. Bilans projekt'!$C$3:$O$3,0))-INDEX('5. Bilans projekt'!$C$63:$O$63,1,MATCH('12. Ocena dyskontowa Inwestycji'!POJ$34,'5. Bilans projekt'!$C$3:$O$3,0))-INDEX('5. Bilans projekt'!$C$68:$O$68,1,MATCH('12. Ocena dyskontowa Inwestycji'!POJ$34,'5. Bilans projekt'!$C$3:$O$3,0)),"")</f>
        <v/>
      </c>
      <c r="POK36" s="131" t="str">
        <f>_xlfn.IFNA(INDEX('5. Bilans projekt'!$C$54:$O$54,1,MATCH('12. Ocena dyskontowa Inwestycji'!POK$34,'5. Bilans projekt'!$C$3:$O$3,0))-INDEX('5. Bilans projekt'!$C$58:$O$58,1,MATCH('12. Ocena dyskontowa Inwestycji'!POK$34,'5. Bilans projekt'!$C$3:$O$3,0))-INDEX('5. Bilans projekt'!$C$63:$O$63,1,MATCH('12. Ocena dyskontowa Inwestycji'!POK$34,'5. Bilans projekt'!$C$3:$O$3,0))-INDEX('5. Bilans projekt'!$C$68:$O$68,1,MATCH('12. Ocena dyskontowa Inwestycji'!POK$34,'5. Bilans projekt'!$C$3:$O$3,0)),"")</f>
        <v/>
      </c>
      <c r="POL36" s="131" t="str">
        <f>_xlfn.IFNA(INDEX('5. Bilans projekt'!$C$54:$O$54,1,MATCH('12. Ocena dyskontowa Inwestycji'!POL$34,'5. Bilans projekt'!$C$3:$O$3,0))-INDEX('5. Bilans projekt'!$C$58:$O$58,1,MATCH('12. Ocena dyskontowa Inwestycji'!POL$34,'5. Bilans projekt'!$C$3:$O$3,0))-INDEX('5. Bilans projekt'!$C$63:$O$63,1,MATCH('12. Ocena dyskontowa Inwestycji'!POL$34,'5. Bilans projekt'!$C$3:$O$3,0))-INDEX('5. Bilans projekt'!$C$68:$O$68,1,MATCH('12. Ocena dyskontowa Inwestycji'!POL$34,'5. Bilans projekt'!$C$3:$O$3,0)),"")</f>
        <v/>
      </c>
      <c r="POM36" s="131" t="str">
        <f>_xlfn.IFNA(INDEX('5. Bilans projekt'!$C$54:$O$54,1,MATCH('12. Ocena dyskontowa Inwestycji'!POM$34,'5. Bilans projekt'!$C$3:$O$3,0))-INDEX('5. Bilans projekt'!$C$58:$O$58,1,MATCH('12. Ocena dyskontowa Inwestycji'!POM$34,'5. Bilans projekt'!$C$3:$O$3,0))-INDEX('5. Bilans projekt'!$C$63:$O$63,1,MATCH('12. Ocena dyskontowa Inwestycji'!POM$34,'5. Bilans projekt'!$C$3:$O$3,0))-INDEX('5. Bilans projekt'!$C$68:$O$68,1,MATCH('12. Ocena dyskontowa Inwestycji'!POM$34,'5. Bilans projekt'!$C$3:$O$3,0)),"")</f>
        <v/>
      </c>
      <c r="PON36" s="131" t="str">
        <f>_xlfn.IFNA(INDEX('5. Bilans projekt'!$C$54:$O$54,1,MATCH('12. Ocena dyskontowa Inwestycji'!PON$34,'5. Bilans projekt'!$C$3:$O$3,0))-INDEX('5. Bilans projekt'!$C$58:$O$58,1,MATCH('12. Ocena dyskontowa Inwestycji'!PON$34,'5. Bilans projekt'!$C$3:$O$3,0))-INDEX('5. Bilans projekt'!$C$63:$O$63,1,MATCH('12. Ocena dyskontowa Inwestycji'!PON$34,'5. Bilans projekt'!$C$3:$O$3,0))-INDEX('5. Bilans projekt'!$C$68:$O$68,1,MATCH('12. Ocena dyskontowa Inwestycji'!PON$34,'5. Bilans projekt'!$C$3:$O$3,0)),"")</f>
        <v/>
      </c>
      <c r="POO36" s="131" t="str">
        <f>_xlfn.IFNA(INDEX('5. Bilans projekt'!$C$54:$O$54,1,MATCH('12. Ocena dyskontowa Inwestycji'!POO$34,'5. Bilans projekt'!$C$3:$O$3,0))-INDEX('5. Bilans projekt'!$C$58:$O$58,1,MATCH('12. Ocena dyskontowa Inwestycji'!POO$34,'5. Bilans projekt'!$C$3:$O$3,0))-INDEX('5. Bilans projekt'!$C$63:$O$63,1,MATCH('12. Ocena dyskontowa Inwestycji'!POO$34,'5. Bilans projekt'!$C$3:$O$3,0))-INDEX('5. Bilans projekt'!$C$68:$O$68,1,MATCH('12. Ocena dyskontowa Inwestycji'!POO$34,'5. Bilans projekt'!$C$3:$O$3,0)),"")</f>
        <v/>
      </c>
      <c r="POP36" s="131" t="str">
        <f>_xlfn.IFNA(INDEX('5. Bilans projekt'!$C$54:$O$54,1,MATCH('12. Ocena dyskontowa Inwestycji'!POP$34,'5. Bilans projekt'!$C$3:$O$3,0))-INDEX('5. Bilans projekt'!$C$58:$O$58,1,MATCH('12. Ocena dyskontowa Inwestycji'!POP$34,'5. Bilans projekt'!$C$3:$O$3,0))-INDEX('5. Bilans projekt'!$C$63:$O$63,1,MATCH('12. Ocena dyskontowa Inwestycji'!POP$34,'5. Bilans projekt'!$C$3:$O$3,0))-INDEX('5. Bilans projekt'!$C$68:$O$68,1,MATCH('12. Ocena dyskontowa Inwestycji'!POP$34,'5. Bilans projekt'!$C$3:$O$3,0)),"")</f>
        <v/>
      </c>
      <c r="POQ36" s="131" t="str">
        <f>_xlfn.IFNA(INDEX('5. Bilans projekt'!$C$54:$O$54,1,MATCH('12. Ocena dyskontowa Inwestycji'!POQ$34,'5. Bilans projekt'!$C$3:$O$3,0))-INDEX('5. Bilans projekt'!$C$58:$O$58,1,MATCH('12. Ocena dyskontowa Inwestycji'!POQ$34,'5. Bilans projekt'!$C$3:$O$3,0))-INDEX('5. Bilans projekt'!$C$63:$O$63,1,MATCH('12. Ocena dyskontowa Inwestycji'!POQ$34,'5. Bilans projekt'!$C$3:$O$3,0))-INDEX('5. Bilans projekt'!$C$68:$O$68,1,MATCH('12. Ocena dyskontowa Inwestycji'!POQ$34,'5. Bilans projekt'!$C$3:$O$3,0)),"")</f>
        <v/>
      </c>
      <c r="POR36" s="131" t="str">
        <f>_xlfn.IFNA(INDEX('5. Bilans projekt'!$C$54:$O$54,1,MATCH('12. Ocena dyskontowa Inwestycji'!POR$34,'5. Bilans projekt'!$C$3:$O$3,0))-INDEX('5. Bilans projekt'!$C$58:$O$58,1,MATCH('12. Ocena dyskontowa Inwestycji'!POR$34,'5. Bilans projekt'!$C$3:$O$3,0))-INDEX('5. Bilans projekt'!$C$63:$O$63,1,MATCH('12. Ocena dyskontowa Inwestycji'!POR$34,'5. Bilans projekt'!$C$3:$O$3,0))-INDEX('5. Bilans projekt'!$C$68:$O$68,1,MATCH('12. Ocena dyskontowa Inwestycji'!POR$34,'5. Bilans projekt'!$C$3:$O$3,0)),"")</f>
        <v/>
      </c>
      <c r="POS36" s="131" t="str">
        <f>_xlfn.IFNA(INDEX('5. Bilans projekt'!$C$54:$O$54,1,MATCH('12. Ocena dyskontowa Inwestycji'!POS$34,'5. Bilans projekt'!$C$3:$O$3,0))-INDEX('5. Bilans projekt'!$C$58:$O$58,1,MATCH('12. Ocena dyskontowa Inwestycji'!POS$34,'5. Bilans projekt'!$C$3:$O$3,0))-INDEX('5. Bilans projekt'!$C$63:$O$63,1,MATCH('12. Ocena dyskontowa Inwestycji'!POS$34,'5. Bilans projekt'!$C$3:$O$3,0))-INDEX('5. Bilans projekt'!$C$68:$O$68,1,MATCH('12. Ocena dyskontowa Inwestycji'!POS$34,'5. Bilans projekt'!$C$3:$O$3,0)),"")</f>
        <v/>
      </c>
      <c r="POT36" s="131" t="str">
        <f>_xlfn.IFNA(INDEX('5. Bilans projekt'!$C$54:$O$54,1,MATCH('12. Ocena dyskontowa Inwestycji'!POT$34,'5. Bilans projekt'!$C$3:$O$3,0))-INDEX('5. Bilans projekt'!$C$58:$O$58,1,MATCH('12. Ocena dyskontowa Inwestycji'!POT$34,'5. Bilans projekt'!$C$3:$O$3,0))-INDEX('5. Bilans projekt'!$C$63:$O$63,1,MATCH('12. Ocena dyskontowa Inwestycji'!POT$34,'5. Bilans projekt'!$C$3:$O$3,0))-INDEX('5. Bilans projekt'!$C$68:$O$68,1,MATCH('12. Ocena dyskontowa Inwestycji'!POT$34,'5. Bilans projekt'!$C$3:$O$3,0)),"")</f>
        <v/>
      </c>
      <c r="POU36" s="131" t="str">
        <f>_xlfn.IFNA(INDEX('5. Bilans projekt'!$C$54:$O$54,1,MATCH('12. Ocena dyskontowa Inwestycji'!POU$34,'5. Bilans projekt'!$C$3:$O$3,0))-INDEX('5. Bilans projekt'!$C$58:$O$58,1,MATCH('12. Ocena dyskontowa Inwestycji'!POU$34,'5. Bilans projekt'!$C$3:$O$3,0))-INDEX('5. Bilans projekt'!$C$63:$O$63,1,MATCH('12. Ocena dyskontowa Inwestycji'!POU$34,'5. Bilans projekt'!$C$3:$O$3,0))-INDEX('5. Bilans projekt'!$C$68:$O$68,1,MATCH('12. Ocena dyskontowa Inwestycji'!POU$34,'5. Bilans projekt'!$C$3:$O$3,0)),"")</f>
        <v/>
      </c>
      <c r="POV36" s="131" t="str">
        <f>_xlfn.IFNA(INDEX('5. Bilans projekt'!$C$54:$O$54,1,MATCH('12. Ocena dyskontowa Inwestycji'!POV$34,'5. Bilans projekt'!$C$3:$O$3,0))-INDEX('5. Bilans projekt'!$C$58:$O$58,1,MATCH('12. Ocena dyskontowa Inwestycji'!POV$34,'5. Bilans projekt'!$C$3:$O$3,0))-INDEX('5. Bilans projekt'!$C$63:$O$63,1,MATCH('12. Ocena dyskontowa Inwestycji'!POV$34,'5. Bilans projekt'!$C$3:$O$3,0))-INDEX('5. Bilans projekt'!$C$68:$O$68,1,MATCH('12. Ocena dyskontowa Inwestycji'!POV$34,'5. Bilans projekt'!$C$3:$O$3,0)),"")</f>
        <v/>
      </c>
      <c r="POW36" s="131" t="str">
        <f>_xlfn.IFNA(INDEX('5. Bilans projekt'!$C$54:$O$54,1,MATCH('12. Ocena dyskontowa Inwestycji'!POW$34,'5. Bilans projekt'!$C$3:$O$3,0))-INDEX('5. Bilans projekt'!$C$58:$O$58,1,MATCH('12. Ocena dyskontowa Inwestycji'!POW$34,'5. Bilans projekt'!$C$3:$O$3,0))-INDEX('5. Bilans projekt'!$C$63:$O$63,1,MATCH('12. Ocena dyskontowa Inwestycji'!POW$34,'5. Bilans projekt'!$C$3:$O$3,0))-INDEX('5. Bilans projekt'!$C$68:$O$68,1,MATCH('12. Ocena dyskontowa Inwestycji'!POW$34,'5. Bilans projekt'!$C$3:$O$3,0)),"")</f>
        <v/>
      </c>
      <c r="POX36" s="131" t="str">
        <f>_xlfn.IFNA(INDEX('5. Bilans projekt'!$C$54:$O$54,1,MATCH('12. Ocena dyskontowa Inwestycji'!POX$34,'5. Bilans projekt'!$C$3:$O$3,0))-INDEX('5. Bilans projekt'!$C$58:$O$58,1,MATCH('12. Ocena dyskontowa Inwestycji'!POX$34,'5. Bilans projekt'!$C$3:$O$3,0))-INDEX('5. Bilans projekt'!$C$63:$O$63,1,MATCH('12. Ocena dyskontowa Inwestycji'!POX$34,'5. Bilans projekt'!$C$3:$O$3,0))-INDEX('5. Bilans projekt'!$C$68:$O$68,1,MATCH('12. Ocena dyskontowa Inwestycji'!POX$34,'5. Bilans projekt'!$C$3:$O$3,0)),"")</f>
        <v/>
      </c>
      <c r="POY36" s="131" t="str">
        <f>_xlfn.IFNA(INDEX('5. Bilans projekt'!$C$54:$O$54,1,MATCH('12. Ocena dyskontowa Inwestycji'!POY$34,'5. Bilans projekt'!$C$3:$O$3,0))-INDEX('5. Bilans projekt'!$C$58:$O$58,1,MATCH('12. Ocena dyskontowa Inwestycji'!POY$34,'5. Bilans projekt'!$C$3:$O$3,0))-INDEX('5. Bilans projekt'!$C$63:$O$63,1,MATCH('12. Ocena dyskontowa Inwestycji'!POY$34,'5. Bilans projekt'!$C$3:$O$3,0))-INDEX('5. Bilans projekt'!$C$68:$O$68,1,MATCH('12. Ocena dyskontowa Inwestycji'!POY$34,'5. Bilans projekt'!$C$3:$O$3,0)),"")</f>
        <v/>
      </c>
      <c r="POZ36" s="131" t="str">
        <f>_xlfn.IFNA(INDEX('5. Bilans projekt'!$C$54:$O$54,1,MATCH('12. Ocena dyskontowa Inwestycji'!POZ$34,'5. Bilans projekt'!$C$3:$O$3,0))-INDEX('5. Bilans projekt'!$C$58:$O$58,1,MATCH('12. Ocena dyskontowa Inwestycji'!POZ$34,'5. Bilans projekt'!$C$3:$O$3,0))-INDEX('5. Bilans projekt'!$C$63:$O$63,1,MATCH('12. Ocena dyskontowa Inwestycji'!POZ$34,'5. Bilans projekt'!$C$3:$O$3,0))-INDEX('5. Bilans projekt'!$C$68:$O$68,1,MATCH('12. Ocena dyskontowa Inwestycji'!POZ$34,'5. Bilans projekt'!$C$3:$O$3,0)),"")</f>
        <v/>
      </c>
      <c r="PPA36" s="131" t="str">
        <f>_xlfn.IFNA(INDEX('5. Bilans projekt'!$C$54:$O$54,1,MATCH('12. Ocena dyskontowa Inwestycji'!PPA$34,'5. Bilans projekt'!$C$3:$O$3,0))-INDEX('5. Bilans projekt'!$C$58:$O$58,1,MATCH('12. Ocena dyskontowa Inwestycji'!PPA$34,'5. Bilans projekt'!$C$3:$O$3,0))-INDEX('5. Bilans projekt'!$C$63:$O$63,1,MATCH('12. Ocena dyskontowa Inwestycji'!PPA$34,'5. Bilans projekt'!$C$3:$O$3,0))-INDEX('5. Bilans projekt'!$C$68:$O$68,1,MATCH('12. Ocena dyskontowa Inwestycji'!PPA$34,'5. Bilans projekt'!$C$3:$O$3,0)),"")</f>
        <v/>
      </c>
      <c r="PPB36" s="131" t="str">
        <f>_xlfn.IFNA(INDEX('5. Bilans projekt'!$C$54:$O$54,1,MATCH('12. Ocena dyskontowa Inwestycji'!PPB$34,'5. Bilans projekt'!$C$3:$O$3,0))-INDEX('5. Bilans projekt'!$C$58:$O$58,1,MATCH('12. Ocena dyskontowa Inwestycji'!PPB$34,'5. Bilans projekt'!$C$3:$O$3,0))-INDEX('5. Bilans projekt'!$C$63:$O$63,1,MATCH('12. Ocena dyskontowa Inwestycji'!PPB$34,'5. Bilans projekt'!$C$3:$O$3,0))-INDEX('5. Bilans projekt'!$C$68:$O$68,1,MATCH('12. Ocena dyskontowa Inwestycji'!PPB$34,'5. Bilans projekt'!$C$3:$O$3,0)),"")</f>
        <v/>
      </c>
      <c r="PPC36" s="131" t="str">
        <f>_xlfn.IFNA(INDEX('5. Bilans projekt'!$C$54:$O$54,1,MATCH('12. Ocena dyskontowa Inwestycji'!PPC$34,'5. Bilans projekt'!$C$3:$O$3,0))-INDEX('5. Bilans projekt'!$C$58:$O$58,1,MATCH('12. Ocena dyskontowa Inwestycji'!PPC$34,'5. Bilans projekt'!$C$3:$O$3,0))-INDEX('5. Bilans projekt'!$C$63:$O$63,1,MATCH('12. Ocena dyskontowa Inwestycji'!PPC$34,'5. Bilans projekt'!$C$3:$O$3,0))-INDEX('5. Bilans projekt'!$C$68:$O$68,1,MATCH('12. Ocena dyskontowa Inwestycji'!PPC$34,'5. Bilans projekt'!$C$3:$O$3,0)),"")</f>
        <v/>
      </c>
      <c r="PPD36" s="131" t="str">
        <f>_xlfn.IFNA(INDEX('5. Bilans projekt'!$C$54:$O$54,1,MATCH('12. Ocena dyskontowa Inwestycji'!PPD$34,'5. Bilans projekt'!$C$3:$O$3,0))-INDEX('5. Bilans projekt'!$C$58:$O$58,1,MATCH('12. Ocena dyskontowa Inwestycji'!PPD$34,'5. Bilans projekt'!$C$3:$O$3,0))-INDEX('5. Bilans projekt'!$C$63:$O$63,1,MATCH('12. Ocena dyskontowa Inwestycji'!PPD$34,'5. Bilans projekt'!$C$3:$O$3,0))-INDEX('5. Bilans projekt'!$C$68:$O$68,1,MATCH('12. Ocena dyskontowa Inwestycji'!PPD$34,'5. Bilans projekt'!$C$3:$O$3,0)),"")</f>
        <v/>
      </c>
      <c r="PPE36" s="131" t="str">
        <f>_xlfn.IFNA(INDEX('5. Bilans projekt'!$C$54:$O$54,1,MATCH('12. Ocena dyskontowa Inwestycji'!PPE$34,'5. Bilans projekt'!$C$3:$O$3,0))-INDEX('5. Bilans projekt'!$C$58:$O$58,1,MATCH('12. Ocena dyskontowa Inwestycji'!PPE$34,'5. Bilans projekt'!$C$3:$O$3,0))-INDEX('5. Bilans projekt'!$C$63:$O$63,1,MATCH('12. Ocena dyskontowa Inwestycji'!PPE$34,'5. Bilans projekt'!$C$3:$O$3,0))-INDEX('5. Bilans projekt'!$C$68:$O$68,1,MATCH('12. Ocena dyskontowa Inwestycji'!PPE$34,'5. Bilans projekt'!$C$3:$O$3,0)),"")</f>
        <v/>
      </c>
      <c r="PPF36" s="131" t="str">
        <f>_xlfn.IFNA(INDEX('5. Bilans projekt'!$C$54:$O$54,1,MATCH('12. Ocena dyskontowa Inwestycji'!PPF$34,'5. Bilans projekt'!$C$3:$O$3,0))-INDEX('5. Bilans projekt'!$C$58:$O$58,1,MATCH('12. Ocena dyskontowa Inwestycji'!PPF$34,'5. Bilans projekt'!$C$3:$O$3,0))-INDEX('5. Bilans projekt'!$C$63:$O$63,1,MATCH('12. Ocena dyskontowa Inwestycji'!PPF$34,'5. Bilans projekt'!$C$3:$O$3,0))-INDEX('5. Bilans projekt'!$C$68:$O$68,1,MATCH('12. Ocena dyskontowa Inwestycji'!PPF$34,'5. Bilans projekt'!$C$3:$O$3,0)),"")</f>
        <v/>
      </c>
      <c r="PPG36" s="131" t="str">
        <f>_xlfn.IFNA(INDEX('5. Bilans projekt'!$C$54:$O$54,1,MATCH('12. Ocena dyskontowa Inwestycji'!PPG$34,'5. Bilans projekt'!$C$3:$O$3,0))-INDEX('5. Bilans projekt'!$C$58:$O$58,1,MATCH('12. Ocena dyskontowa Inwestycji'!PPG$34,'5. Bilans projekt'!$C$3:$O$3,0))-INDEX('5. Bilans projekt'!$C$63:$O$63,1,MATCH('12. Ocena dyskontowa Inwestycji'!PPG$34,'5. Bilans projekt'!$C$3:$O$3,0))-INDEX('5. Bilans projekt'!$C$68:$O$68,1,MATCH('12. Ocena dyskontowa Inwestycji'!PPG$34,'5. Bilans projekt'!$C$3:$O$3,0)),"")</f>
        <v/>
      </c>
      <c r="PPH36" s="131" t="str">
        <f>_xlfn.IFNA(INDEX('5. Bilans projekt'!$C$54:$O$54,1,MATCH('12. Ocena dyskontowa Inwestycji'!PPH$34,'5. Bilans projekt'!$C$3:$O$3,0))-INDEX('5. Bilans projekt'!$C$58:$O$58,1,MATCH('12. Ocena dyskontowa Inwestycji'!PPH$34,'5. Bilans projekt'!$C$3:$O$3,0))-INDEX('5. Bilans projekt'!$C$63:$O$63,1,MATCH('12. Ocena dyskontowa Inwestycji'!PPH$34,'5. Bilans projekt'!$C$3:$O$3,0))-INDEX('5. Bilans projekt'!$C$68:$O$68,1,MATCH('12. Ocena dyskontowa Inwestycji'!PPH$34,'5. Bilans projekt'!$C$3:$O$3,0)),"")</f>
        <v/>
      </c>
      <c r="PPI36" s="131" t="str">
        <f>_xlfn.IFNA(INDEX('5. Bilans projekt'!$C$54:$O$54,1,MATCH('12. Ocena dyskontowa Inwestycji'!PPI$34,'5. Bilans projekt'!$C$3:$O$3,0))-INDEX('5. Bilans projekt'!$C$58:$O$58,1,MATCH('12. Ocena dyskontowa Inwestycji'!PPI$34,'5. Bilans projekt'!$C$3:$O$3,0))-INDEX('5. Bilans projekt'!$C$63:$O$63,1,MATCH('12. Ocena dyskontowa Inwestycji'!PPI$34,'5. Bilans projekt'!$C$3:$O$3,0))-INDEX('5. Bilans projekt'!$C$68:$O$68,1,MATCH('12. Ocena dyskontowa Inwestycji'!PPI$34,'5. Bilans projekt'!$C$3:$O$3,0)),"")</f>
        <v/>
      </c>
      <c r="PPJ36" s="131" t="str">
        <f>_xlfn.IFNA(INDEX('5. Bilans projekt'!$C$54:$O$54,1,MATCH('12. Ocena dyskontowa Inwestycji'!PPJ$34,'5. Bilans projekt'!$C$3:$O$3,0))-INDEX('5. Bilans projekt'!$C$58:$O$58,1,MATCH('12. Ocena dyskontowa Inwestycji'!PPJ$34,'5. Bilans projekt'!$C$3:$O$3,0))-INDEX('5. Bilans projekt'!$C$63:$O$63,1,MATCH('12. Ocena dyskontowa Inwestycji'!PPJ$34,'5. Bilans projekt'!$C$3:$O$3,0))-INDEX('5. Bilans projekt'!$C$68:$O$68,1,MATCH('12. Ocena dyskontowa Inwestycji'!PPJ$34,'5. Bilans projekt'!$C$3:$O$3,0)),"")</f>
        <v/>
      </c>
      <c r="PPK36" s="131" t="str">
        <f>_xlfn.IFNA(INDEX('5. Bilans projekt'!$C$54:$O$54,1,MATCH('12. Ocena dyskontowa Inwestycji'!PPK$34,'5. Bilans projekt'!$C$3:$O$3,0))-INDEX('5. Bilans projekt'!$C$58:$O$58,1,MATCH('12. Ocena dyskontowa Inwestycji'!PPK$34,'5. Bilans projekt'!$C$3:$O$3,0))-INDEX('5. Bilans projekt'!$C$63:$O$63,1,MATCH('12. Ocena dyskontowa Inwestycji'!PPK$34,'5. Bilans projekt'!$C$3:$O$3,0))-INDEX('5. Bilans projekt'!$C$68:$O$68,1,MATCH('12. Ocena dyskontowa Inwestycji'!PPK$34,'5. Bilans projekt'!$C$3:$O$3,0)),"")</f>
        <v/>
      </c>
      <c r="PPL36" s="131" t="str">
        <f>_xlfn.IFNA(INDEX('5. Bilans projekt'!$C$54:$O$54,1,MATCH('12. Ocena dyskontowa Inwestycji'!PPL$34,'5. Bilans projekt'!$C$3:$O$3,0))-INDEX('5. Bilans projekt'!$C$58:$O$58,1,MATCH('12. Ocena dyskontowa Inwestycji'!PPL$34,'5. Bilans projekt'!$C$3:$O$3,0))-INDEX('5. Bilans projekt'!$C$63:$O$63,1,MATCH('12. Ocena dyskontowa Inwestycji'!PPL$34,'5. Bilans projekt'!$C$3:$O$3,0))-INDEX('5. Bilans projekt'!$C$68:$O$68,1,MATCH('12. Ocena dyskontowa Inwestycji'!PPL$34,'5. Bilans projekt'!$C$3:$O$3,0)),"")</f>
        <v/>
      </c>
      <c r="PPM36" s="131" t="str">
        <f>_xlfn.IFNA(INDEX('5. Bilans projekt'!$C$54:$O$54,1,MATCH('12. Ocena dyskontowa Inwestycji'!PPM$34,'5. Bilans projekt'!$C$3:$O$3,0))-INDEX('5. Bilans projekt'!$C$58:$O$58,1,MATCH('12. Ocena dyskontowa Inwestycji'!PPM$34,'5. Bilans projekt'!$C$3:$O$3,0))-INDEX('5. Bilans projekt'!$C$63:$O$63,1,MATCH('12. Ocena dyskontowa Inwestycji'!PPM$34,'5. Bilans projekt'!$C$3:$O$3,0))-INDEX('5. Bilans projekt'!$C$68:$O$68,1,MATCH('12. Ocena dyskontowa Inwestycji'!PPM$34,'5. Bilans projekt'!$C$3:$O$3,0)),"")</f>
        <v/>
      </c>
      <c r="PPN36" s="131" t="str">
        <f>_xlfn.IFNA(INDEX('5. Bilans projekt'!$C$54:$O$54,1,MATCH('12. Ocena dyskontowa Inwestycji'!PPN$34,'5. Bilans projekt'!$C$3:$O$3,0))-INDEX('5. Bilans projekt'!$C$58:$O$58,1,MATCH('12. Ocena dyskontowa Inwestycji'!PPN$34,'5. Bilans projekt'!$C$3:$O$3,0))-INDEX('5. Bilans projekt'!$C$63:$O$63,1,MATCH('12. Ocena dyskontowa Inwestycji'!PPN$34,'5. Bilans projekt'!$C$3:$O$3,0))-INDEX('5. Bilans projekt'!$C$68:$O$68,1,MATCH('12. Ocena dyskontowa Inwestycji'!PPN$34,'5. Bilans projekt'!$C$3:$O$3,0)),"")</f>
        <v/>
      </c>
      <c r="PPO36" s="131" t="str">
        <f>_xlfn.IFNA(INDEX('5. Bilans projekt'!$C$54:$O$54,1,MATCH('12. Ocena dyskontowa Inwestycji'!PPO$34,'5. Bilans projekt'!$C$3:$O$3,0))-INDEX('5. Bilans projekt'!$C$58:$O$58,1,MATCH('12. Ocena dyskontowa Inwestycji'!PPO$34,'5. Bilans projekt'!$C$3:$O$3,0))-INDEX('5. Bilans projekt'!$C$63:$O$63,1,MATCH('12. Ocena dyskontowa Inwestycji'!PPO$34,'5. Bilans projekt'!$C$3:$O$3,0))-INDEX('5. Bilans projekt'!$C$68:$O$68,1,MATCH('12. Ocena dyskontowa Inwestycji'!PPO$34,'5. Bilans projekt'!$C$3:$O$3,0)),"")</f>
        <v/>
      </c>
      <c r="PPP36" s="131" t="str">
        <f>_xlfn.IFNA(INDEX('5. Bilans projekt'!$C$54:$O$54,1,MATCH('12. Ocena dyskontowa Inwestycji'!PPP$34,'5. Bilans projekt'!$C$3:$O$3,0))-INDEX('5. Bilans projekt'!$C$58:$O$58,1,MATCH('12. Ocena dyskontowa Inwestycji'!PPP$34,'5. Bilans projekt'!$C$3:$O$3,0))-INDEX('5. Bilans projekt'!$C$63:$O$63,1,MATCH('12. Ocena dyskontowa Inwestycji'!PPP$34,'5. Bilans projekt'!$C$3:$O$3,0))-INDEX('5. Bilans projekt'!$C$68:$O$68,1,MATCH('12. Ocena dyskontowa Inwestycji'!PPP$34,'5. Bilans projekt'!$C$3:$O$3,0)),"")</f>
        <v/>
      </c>
      <c r="PPQ36" s="131" t="str">
        <f>_xlfn.IFNA(INDEX('5. Bilans projekt'!$C$54:$O$54,1,MATCH('12. Ocena dyskontowa Inwestycji'!PPQ$34,'5. Bilans projekt'!$C$3:$O$3,0))-INDEX('5. Bilans projekt'!$C$58:$O$58,1,MATCH('12. Ocena dyskontowa Inwestycji'!PPQ$34,'5. Bilans projekt'!$C$3:$O$3,0))-INDEX('5. Bilans projekt'!$C$63:$O$63,1,MATCH('12. Ocena dyskontowa Inwestycji'!PPQ$34,'5. Bilans projekt'!$C$3:$O$3,0))-INDEX('5. Bilans projekt'!$C$68:$O$68,1,MATCH('12. Ocena dyskontowa Inwestycji'!PPQ$34,'5. Bilans projekt'!$C$3:$O$3,0)),"")</f>
        <v/>
      </c>
      <c r="PPR36" s="131" t="str">
        <f>_xlfn.IFNA(INDEX('5. Bilans projekt'!$C$54:$O$54,1,MATCH('12. Ocena dyskontowa Inwestycji'!PPR$34,'5. Bilans projekt'!$C$3:$O$3,0))-INDEX('5. Bilans projekt'!$C$58:$O$58,1,MATCH('12. Ocena dyskontowa Inwestycji'!PPR$34,'5. Bilans projekt'!$C$3:$O$3,0))-INDEX('5. Bilans projekt'!$C$63:$O$63,1,MATCH('12. Ocena dyskontowa Inwestycji'!PPR$34,'5. Bilans projekt'!$C$3:$O$3,0))-INDEX('5. Bilans projekt'!$C$68:$O$68,1,MATCH('12. Ocena dyskontowa Inwestycji'!PPR$34,'5. Bilans projekt'!$C$3:$O$3,0)),"")</f>
        <v/>
      </c>
      <c r="PPS36" s="131" t="str">
        <f>_xlfn.IFNA(INDEX('5. Bilans projekt'!$C$54:$O$54,1,MATCH('12. Ocena dyskontowa Inwestycji'!PPS$34,'5. Bilans projekt'!$C$3:$O$3,0))-INDEX('5. Bilans projekt'!$C$58:$O$58,1,MATCH('12. Ocena dyskontowa Inwestycji'!PPS$34,'5. Bilans projekt'!$C$3:$O$3,0))-INDEX('5. Bilans projekt'!$C$63:$O$63,1,MATCH('12. Ocena dyskontowa Inwestycji'!PPS$34,'5. Bilans projekt'!$C$3:$O$3,0))-INDEX('5. Bilans projekt'!$C$68:$O$68,1,MATCH('12. Ocena dyskontowa Inwestycji'!PPS$34,'5. Bilans projekt'!$C$3:$O$3,0)),"")</f>
        <v/>
      </c>
      <c r="PPT36" s="131" t="str">
        <f>_xlfn.IFNA(INDEX('5. Bilans projekt'!$C$54:$O$54,1,MATCH('12. Ocena dyskontowa Inwestycji'!PPT$34,'5. Bilans projekt'!$C$3:$O$3,0))-INDEX('5. Bilans projekt'!$C$58:$O$58,1,MATCH('12. Ocena dyskontowa Inwestycji'!PPT$34,'5. Bilans projekt'!$C$3:$O$3,0))-INDEX('5. Bilans projekt'!$C$63:$O$63,1,MATCH('12. Ocena dyskontowa Inwestycji'!PPT$34,'5. Bilans projekt'!$C$3:$O$3,0))-INDEX('5. Bilans projekt'!$C$68:$O$68,1,MATCH('12. Ocena dyskontowa Inwestycji'!PPT$34,'5. Bilans projekt'!$C$3:$O$3,0)),"")</f>
        <v/>
      </c>
      <c r="PPU36" s="131" t="str">
        <f>_xlfn.IFNA(INDEX('5. Bilans projekt'!$C$54:$O$54,1,MATCH('12. Ocena dyskontowa Inwestycji'!PPU$34,'5. Bilans projekt'!$C$3:$O$3,0))-INDEX('5. Bilans projekt'!$C$58:$O$58,1,MATCH('12. Ocena dyskontowa Inwestycji'!PPU$34,'5. Bilans projekt'!$C$3:$O$3,0))-INDEX('5. Bilans projekt'!$C$63:$O$63,1,MATCH('12. Ocena dyskontowa Inwestycji'!PPU$34,'5. Bilans projekt'!$C$3:$O$3,0))-INDEX('5. Bilans projekt'!$C$68:$O$68,1,MATCH('12. Ocena dyskontowa Inwestycji'!PPU$34,'5. Bilans projekt'!$C$3:$O$3,0)),"")</f>
        <v/>
      </c>
      <c r="PPV36" s="131" t="str">
        <f>_xlfn.IFNA(INDEX('5. Bilans projekt'!$C$54:$O$54,1,MATCH('12. Ocena dyskontowa Inwestycji'!PPV$34,'5. Bilans projekt'!$C$3:$O$3,0))-INDEX('5. Bilans projekt'!$C$58:$O$58,1,MATCH('12. Ocena dyskontowa Inwestycji'!PPV$34,'5. Bilans projekt'!$C$3:$O$3,0))-INDEX('5. Bilans projekt'!$C$63:$O$63,1,MATCH('12. Ocena dyskontowa Inwestycji'!PPV$34,'5. Bilans projekt'!$C$3:$O$3,0))-INDEX('5. Bilans projekt'!$C$68:$O$68,1,MATCH('12. Ocena dyskontowa Inwestycji'!PPV$34,'5. Bilans projekt'!$C$3:$O$3,0)),"")</f>
        <v/>
      </c>
      <c r="PPW36" s="131" t="str">
        <f>_xlfn.IFNA(INDEX('5. Bilans projekt'!$C$54:$O$54,1,MATCH('12. Ocena dyskontowa Inwestycji'!PPW$34,'5. Bilans projekt'!$C$3:$O$3,0))-INDEX('5. Bilans projekt'!$C$58:$O$58,1,MATCH('12. Ocena dyskontowa Inwestycji'!PPW$34,'5. Bilans projekt'!$C$3:$O$3,0))-INDEX('5. Bilans projekt'!$C$63:$O$63,1,MATCH('12. Ocena dyskontowa Inwestycji'!PPW$34,'5. Bilans projekt'!$C$3:$O$3,0))-INDEX('5. Bilans projekt'!$C$68:$O$68,1,MATCH('12. Ocena dyskontowa Inwestycji'!PPW$34,'5. Bilans projekt'!$C$3:$O$3,0)),"")</f>
        <v/>
      </c>
      <c r="PPX36" s="131" t="str">
        <f>_xlfn.IFNA(INDEX('5. Bilans projekt'!$C$54:$O$54,1,MATCH('12. Ocena dyskontowa Inwestycji'!PPX$34,'5. Bilans projekt'!$C$3:$O$3,0))-INDEX('5. Bilans projekt'!$C$58:$O$58,1,MATCH('12. Ocena dyskontowa Inwestycji'!PPX$34,'5. Bilans projekt'!$C$3:$O$3,0))-INDEX('5. Bilans projekt'!$C$63:$O$63,1,MATCH('12. Ocena dyskontowa Inwestycji'!PPX$34,'5. Bilans projekt'!$C$3:$O$3,0))-INDEX('5. Bilans projekt'!$C$68:$O$68,1,MATCH('12. Ocena dyskontowa Inwestycji'!PPX$34,'5. Bilans projekt'!$C$3:$O$3,0)),"")</f>
        <v/>
      </c>
      <c r="PPY36" s="131" t="str">
        <f>_xlfn.IFNA(INDEX('5. Bilans projekt'!$C$54:$O$54,1,MATCH('12. Ocena dyskontowa Inwestycji'!PPY$34,'5. Bilans projekt'!$C$3:$O$3,0))-INDEX('5. Bilans projekt'!$C$58:$O$58,1,MATCH('12. Ocena dyskontowa Inwestycji'!PPY$34,'5. Bilans projekt'!$C$3:$O$3,0))-INDEX('5. Bilans projekt'!$C$63:$O$63,1,MATCH('12. Ocena dyskontowa Inwestycji'!PPY$34,'5. Bilans projekt'!$C$3:$O$3,0))-INDEX('5. Bilans projekt'!$C$68:$O$68,1,MATCH('12. Ocena dyskontowa Inwestycji'!PPY$34,'5. Bilans projekt'!$C$3:$O$3,0)),"")</f>
        <v/>
      </c>
      <c r="PPZ36" s="131" t="str">
        <f>_xlfn.IFNA(INDEX('5. Bilans projekt'!$C$54:$O$54,1,MATCH('12. Ocena dyskontowa Inwestycji'!PPZ$34,'5. Bilans projekt'!$C$3:$O$3,0))-INDEX('5. Bilans projekt'!$C$58:$O$58,1,MATCH('12. Ocena dyskontowa Inwestycji'!PPZ$34,'5. Bilans projekt'!$C$3:$O$3,0))-INDEX('5. Bilans projekt'!$C$63:$O$63,1,MATCH('12. Ocena dyskontowa Inwestycji'!PPZ$34,'5. Bilans projekt'!$C$3:$O$3,0))-INDEX('5. Bilans projekt'!$C$68:$O$68,1,MATCH('12. Ocena dyskontowa Inwestycji'!PPZ$34,'5. Bilans projekt'!$C$3:$O$3,0)),"")</f>
        <v/>
      </c>
      <c r="PQA36" s="131" t="str">
        <f>_xlfn.IFNA(INDEX('5. Bilans projekt'!$C$54:$O$54,1,MATCH('12. Ocena dyskontowa Inwestycji'!PQA$34,'5. Bilans projekt'!$C$3:$O$3,0))-INDEX('5. Bilans projekt'!$C$58:$O$58,1,MATCH('12. Ocena dyskontowa Inwestycji'!PQA$34,'5. Bilans projekt'!$C$3:$O$3,0))-INDEX('5. Bilans projekt'!$C$63:$O$63,1,MATCH('12. Ocena dyskontowa Inwestycji'!PQA$34,'5. Bilans projekt'!$C$3:$O$3,0))-INDEX('5. Bilans projekt'!$C$68:$O$68,1,MATCH('12. Ocena dyskontowa Inwestycji'!PQA$34,'5. Bilans projekt'!$C$3:$O$3,0)),"")</f>
        <v/>
      </c>
      <c r="PQB36" s="131" t="str">
        <f>_xlfn.IFNA(INDEX('5. Bilans projekt'!$C$54:$O$54,1,MATCH('12. Ocena dyskontowa Inwestycji'!PQB$34,'5. Bilans projekt'!$C$3:$O$3,0))-INDEX('5. Bilans projekt'!$C$58:$O$58,1,MATCH('12. Ocena dyskontowa Inwestycji'!PQB$34,'5. Bilans projekt'!$C$3:$O$3,0))-INDEX('5. Bilans projekt'!$C$63:$O$63,1,MATCH('12. Ocena dyskontowa Inwestycji'!PQB$34,'5. Bilans projekt'!$C$3:$O$3,0))-INDEX('5. Bilans projekt'!$C$68:$O$68,1,MATCH('12. Ocena dyskontowa Inwestycji'!PQB$34,'5. Bilans projekt'!$C$3:$O$3,0)),"")</f>
        <v/>
      </c>
      <c r="PQC36" s="131" t="str">
        <f>_xlfn.IFNA(INDEX('5. Bilans projekt'!$C$54:$O$54,1,MATCH('12. Ocena dyskontowa Inwestycji'!PQC$34,'5. Bilans projekt'!$C$3:$O$3,0))-INDEX('5. Bilans projekt'!$C$58:$O$58,1,MATCH('12. Ocena dyskontowa Inwestycji'!PQC$34,'5. Bilans projekt'!$C$3:$O$3,0))-INDEX('5. Bilans projekt'!$C$63:$O$63,1,MATCH('12. Ocena dyskontowa Inwestycji'!PQC$34,'5. Bilans projekt'!$C$3:$O$3,0))-INDEX('5. Bilans projekt'!$C$68:$O$68,1,MATCH('12. Ocena dyskontowa Inwestycji'!PQC$34,'5. Bilans projekt'!$C$3:$O$3,0)),"")</f>
        <v/>
      </c>
      <c r="PQD36" s="131" t="str">
        <f>_xlfn.IFNA(INDEX('5. Bilans projekt'!$C$54:$O$54,1,MATCH('12. Ocena dyskontowa Inwestycji'!PQD$34,'5. Bilans projekt'!$C$3:$O$3,0))-INDEX('5. Bilans projekt'!$C$58:$O$58,1,MATCH('12. Ocena dyskontowa Inwestycji'!PQD$34,'5. Bilans projekt'!$C$3:$O$3,0))-INDEX('5. Bilans projekt'!$C$63:$O$63,1,MATCH('12. Ocena dyskontowa Inwestycji'!PQD$34,'5. Bilans projekt'!$C$3:$O$3,0))-INDEX('5. Bilans projekt'!$C$68:$O$68,1,MATCH('12. Ocena dyskontowa Inwestycji'!PQD$34,'5. Bilans projekt'!$C$3:$O$3,0)),"")</f>
        <v/>
      </c>
      <c r="PQE36" s="131" t="str">
        <f>_xlfn.IFNA(INDEX('5. Bilans projekt'!$C$54:$O$54,1,MATCH('12. Ocena dyskontowa Inwestycji'!PQE$34,'5. Bilans projekt'!$C$3:$O$3,0))-INDEX('5. Bilans projekt'!$C$58:$O$58,1,MATCH('12. Ocena dyskontowa Inwestycji'!PQE$34,'5. Bilans projekt'!$C$3:$O$3,0))-INDEX('5. Bilans projekt'!$C$63:$O$63,1,MATCH('12. Ocena dyskontowa Inwestycji'!PQE$34,'5. Bilans projekt'!$C$3:$O$3,0))-INDEX('5. Bilans projekt'!$C$68:$O$68,1,MATCH('12. Ocena dyskontowa Inwestycji'!PQE$34,'5. Bilans projekt'!$C$3:$O$3,0)),"")</f>
        <v/>
      </c>
      <c r="PQF36" s="131" t="str">
        <f>_xlfn.IFNA(INDEX('5. Bilans projekt'!$C$54:$O$54,1,MATCH('12. Ocena dyskontowa Inwestycji'!PQF$34,'5. Bilans projekt'!$C$3:$O$3,0))-INDEX('5. Bilans projekt'!$C$58:$O$58,1,MATCH('12. Ocena dyskontowa Inwestycji'!PQF$34,'5. Bilans projekt'!$C$3:$O$3,0))-INDEX('5. Bilans projekt'!$C$63:$O$63,1,MATCH('12. Ocena dyskontowa Inwestycji'!PQF$34,'5. Bilans projekt'!$C$3:$O$3,0))-INDEX('5. Bilans projekt'!$C$68:$O$68,1,MATCH('12. Ocena dyskontowa Inwestycji'!PQF$34,'5. Bilans projekt'!$C$3:$O$3,0)),"")</f>
        <v/>
      </c>
      <c r="PQG36" s="131" t="str">
        <f>_xlfn.IFNA(INDEX('5. Bilans projekt'!$C$54:$O$54,1,MATCH('12. Ocena dyskontowa Inwestycji'!PQG$34,'5. Bilans projekt'!$C$3:$O$3,0))-INDEX('5. Bilans projekt'!$C$58:$O$58,1,MATCH('12. Ocena dyskontowa Inwestycji'!PQG$34,'5. Bilans projekt'!$C$3:$O$3,0))-INDEX('5. Bilans projekt'!$C$63:$O$63,1,MATCH('12. Ocena dyskontowa Inwestycji'!PQG$34,'5. Bilans projekt'!$C$3:$O$3,0))-INDEX('5. Bilans projekt'!$C$68:$O$68,1,MATCH('12. Ocena dyskontowa Inwestycji'!PQG$34,'5. Bilans projekt'!$C$3:$O$3,0)),"")</f>
        <v/>
      </c>
      <c r="PQH36" s="131" t="str">
        <f>_xlfn.IFNA(INDEX('5. Bilans projekt'!$C$54:$O$54,1,MATCH('12. Ocena dyskontowa Inwestycji'!PQH$34,'5. Bilans projekt'!$C$3:$O$3,0))-INDEX('5. Bilans projekt'!$C$58:$O$58,1,MATCH('12. Ocena dyskontowa Inwestycji'!PQH$34,'5. Bilans projekt'!$C$3:$O$3,0))-INDEX('5. Bilans projekt'!$C$63:$O$63,1,MATCH('12. Ocena dyskontowa Inwestycji'!PQH$34,'5. Bilans projekt'!$C$3:$O$3,0))-INDEX('5. Bilans projekt'!$C$68:$O$68,1,MATCH('12. Ocena dyskontowa Inwestycji'!PQH$34,'5. Bilans projekt'!$C$3:$O$3,0)),"")</f>
        <v/>
      </c>
      <c r="PQI36" s="131" t="str">
        <f>_xlfn.IFNA(INDEX('5. Bilans projekt'!$C$54:$O$54,1,MATCH('12. Ocena dyskontowa Inwestycji'!PQI$34,'5. Bilans projekt'!$C$3:$O$3,0))-INDEX('5. Bilans projekt'!$C$58:$O$58,1,MATCH('12. Ocena dyskontowa Inwestycji'!PQI$34,'5. Bilans projekt'!$C$3:$O$3,0))-INDEX('5. Bilans projekt'!$C$63:$O$63,1,MATCH('12. Ocena dyskontowa Inwestycji'!PQI$34,'5. Bilans projekt'!$C$3:$O$3,0))-INDEX('5. Bilans projekt'!$C$68:$O$68,1,MATCH('12. Ocena dyskontowa Inwestycji'!PQI$34,'5. Bilans projekt'!$C$3:$O$3,0)),"")</f>
        <v/>
      </c>
      <c r="PQJ36" s="131" t="str">
        <f>_xlfn.IFNA(INDEX('5. Bilans projekt'!$C$54:$O$54,1,MATCH('12. Ocena dyskontowa Inwestycji'!PQJ$34,'5. Bilans projekt'!$C$3:$O$3,0))-INDEX('5. Bilans projekt'!$C$58:$O$58,1,MATCH('12. Ocena dyskontowa Inwestycji'!PQJ$34,'5. Bilans projekt'!$C$3:$O$3,0))-INDEX('5. Bilans projekt'!$C$63:$O$63,1,MATCH('12. Ocena dyskontowa Inwestycji'!PQJ$34,'5. Bilans projekt'!$C$3:$O$3,0))-INDEX('5. Bilans projekt'!$C$68:$O$68,1,MATCH('12. Ocena dyskontowa Inwestycji'!PQJ$34,'5. Bilans projekt'!$C$3:$O$3,0)),"")</f>
        <v/>
      </c>
      <c r="PQK36" s="131" t="str">
        <f>_xlfn.IFNA(INDEX('5. Bilans projekt'!$C$54:$O$54,1,MATCH('12. Ocena dyskontowa Inwestycji'!PQK$34,'5. Bilans projekt'!$C$3:$O$3,0))-INDEX('5. Bilans projekt'!$C$58:$O$58,1,MATCH('12. Ocena dyskontowa Inwestycji'!PQK$34,'5. Bilans projekt'!$C$3:$O$3,0))-INDEX('5. Bilans projekt'!$C$63:$O$63,1,MATCH('12. Ocena dyskontowa Inwestycji'!PQK$34,'5. Bilans projekt'!$C$3:$O$3,0))-INDEX('5. Bilans projekt'!$C$68:$O$68,1,MATCH('12. Ocena dyskontowa Inwestycji'!PQK$34,'5. Bilans projekt'!$C$3:$O$3,0)),"")</f>
        <v/>
      </c>
      <c r="PQL36" s="131" t="str">
        <f>_xlfn.IFNA(INDEX('5. Bilans projekt'!$C$54:$O$54,1,MATCH('12. Ocena dyskontowa Inwestycji'!PQL$34,'5. Bilans projekt'!$C$3:$O$3,0))-INDEX('5. Bilans projekt'!$C$58:$O$58,1,MATCH('12. Ocena dyskontowa Inwestycji'!PQL$34,'5. Bilans projekt'!$C$3:$O$3,0))-INDEX('5. Bilans projekt'!$C$63:$O$63,1,MATCH('12. Ocena dyskontowa Inwestycji'!PQL$34,'5. Bilans projekt'!$C$3:$O$3,0))-INDEX('5. Bilans projekt'!$C$68:$O$68,1,MATCH('12. Ocena dyskontowa Inwestycji'!PQL$34,'5. Bilans projekt'!$C$3:$O$3,0)),"")</f>
        <v/>
      </c>
      <c r="PQM36" s="131" t="str">
        <f>_xlfn.IFNA(INDEX('5. Bilans projekt'!$C$54:$O$54,1,MATCH('12. Ocena dyskontowa Inwestycji'!PQM$34,'5. Bilans projekt'!$C$3:$O$3,0))-INDEX('5. Bilans projekt'!$C$58:$O$58,1,MATCH('12. Ocena dyskontowa Inwestycji'!PQM$34,'5. Bilans projekt'!$C$3:$O$3,0))-INDEX('5. Bilans projekt'!$C$63:$O$63,1,MATCH('12. Ocena dyskontowa Inwestycji'!PQM$34,'5. Bilans projekt'!$C$3:$O$3,0))-INDEX('5. Bilans projekt'!$C$68:$O$68,1,MATCH('12. Ocena dyskontowa Inwestycji'!PQM$34,'5. Bilans projekt'!$C$3:$O$3,0)),"")</f>
        <v/>
      </c>
      <c r="PQN36" s="131" t="str">
        <f>_xlfn.IFNA(INDEX('5. Bilans projekt'!$C$54:$O$54,1,MATCH('12. Ocena dyskontowa Inwestycji'!PQN$34,'5. Bilans projekt'!$C$3:$O$3,0))-INDEX('5. Bilans projekt'!$C$58:$O$58,1,MATCH('12. Ocena dyskontowa Inwestycji'!PQN$34,'5. Bilans projekt'!$C$3:$O$3,0))-INDEX('5. Bilans projekt'!$C$63:$O$63,1,MATCH('12. Ocena dyskontowa Inwestycji'!PQN$34,'5. Bilans projekt'!$C$3:$O$3,0))-INDEX('5. Bilans projekt'!$C$68:$O$68,1,MATCH('12. Ocena dyskontowa Inwestycji'!PQN$34,'5. Bilans projekt'!$C$3:$O$3,0)),"")</f>
        <v/>
      </c>
      <c r="PQO36" s="131" t="str">
        <f>_xlfn.IFNA(INDEX('5. Bilans projekt'!$C$54:$O$54,1,MATCH('12. Ocena dyskontowa Inwestycji'!PQO$34,'5. Bilans projekt'!$C$3:$O$3,0))-INDEX('5. Bilans projekt'!$C$58:$O$58,1,MATCH('12. Ocena dyskontowa Inwestycji'!PQO$34,'5. Bilans projekt'!$C$3:$O$3,0))-INDEX('5. Bilans projekt'!$C$63:$O$63,1,MATCH('12. Ocena dyskontowa Inwestycji'!PQO$34,'5. Bilans projekt'!$C$3:$O$3,0))-INDEX('5. Bilans projekt'!$C$68:$O$68,1,MATCH('12. Ocena dyskontowa Inwestycji'!PQO$34,'5. Bilans projekt'!$C$3:$O$3,0)),"")</f>
        <v/>
      </c>
      <c r="PQP36" s="131" t="str">
        <f>_xlfn.IFNA(INDEX('5. Bilans projekt'!$C$54:$O$54,1,MATCH('12. Ocena dyskontowa Inwestycji'!PQP$34,'5. Bilans projekt'!$C$3:$O$3,0))-INDEX('5. Bilans projekt'!$C$58:$O$58,1,MATCH('12. Ocena dyskontowa Inwestycji'!PQP$34,'5. Bilans projekt'!$C$3:$O$3,0))-INDEX('5. Bilans projekt'!$C$63:$O$63,1,MATCH('12. Ocena dyskontowa Inwestycji'!PQP$34,'5. Bilans projekt'!$C$3:$O$3,0))-INDEX('5. Bilans projekt'!$C$68:$O$68,1,MATCH('12. Ocena dyskontowa Inwestycji'!PQP$34,'5. Bilans projekt'!$C$3:$O$3,0)),"")</f>
        <v/>
      </c>
      <c r="PQQ36" s="131" t="str">
        <f>_xlfn.IFNA(INDEX('5. Bilans projekt'!$C$54:$O$54,1,MATCH('12. Ocena dyskontowa Inwestycji'!PQQ$34,'5. Bilans projekt'!$C$3:$O$3,0))-INDEX('5. Bilans projekt'!$C$58:$O$58,1,MATCH('12. Ocena dyskontowa Inwestycji'!PQQ$34,'5. Bilans projekt'!$C$3:$O$3,0))-INDEX('5. Bilans projekt'!$C$63:$O$63,1,MATCH('12. Ocena dyskontowa Inwestycji'!PQQ$34,'5. Bilans projekt'!$C$3:$O$3,0))-INDEX('5. Bilans projekt'!$C$68:$O$68,1,MATCH('12. Ocena dyskontowa Inwestycji'!PQQ$34,'5. Bilans projekt'!$C$3:$O$3,0)),"")</f>
        <v/>
      </c>
      <c r="PQR36" s="131" t="str">
        <f>_xlfn.IFNA(INDEX('5. Bilans projekt'!$C$54:$O$54,1,MATCH('12. Ocena dyskontowa Inwestycji'!PQR$34,'5. Bilans projekt'!$C$3:$O$3,0))-INDEX('5. Bilans projekt'!$C$58:$O$58,1,MATCH('12. Ocena dyskontowa Inwestycji'!PQR$34,'5. Bilans projekt'!$C$3:$O$3,0))-INDEX('5. Bilans projekt'!$C$63:$O$63,1,MATCH('12. Ocena dyskontowa Inwestycji'!PQR$34,'5. Bilans projekt'!$C$3:$O$3,0))-INDEX('5. Bilans projekt'!$C$68:$O$68,1,MATCH('12. Ocena dyskontowa Inwestycji'!PQR$34,'5. Bilans projekt'!$C$3:$O$3,0)),"")</f>
        <v/>
      </c>
      <c r="PQS36" s="131" t="str">
        <f>_xlfn.IFNA(INDEX('5. Bilans projekt'!$C$54:$O$54,1,MATCH('12. Ocena dyskontowa Inwestycji'!PQS$34,'5. Bilans projekt'!$C$3:$O$3,0))-INDEX('5. Bilans projekt'!$C$58:$O$58,1,MATCH('12. Ocena dyskontowa Inwestycji'!PQS$34,'5. Bilans projekt'!$C$3:$O$3,0))-INDEX('5. Bilans projekt'!$C$63:$O$63,1,MATCH('12. Ocena dyskontowa Inwestycji'!PQS$34,'5. Bilans projekt'!$C$3:$O$3,0))-INDEX('5. Bilans projekt'!$C$68:$O$68,1,MATCH('12. Ocena dyskontowa Inwestycji'!PQS$34,'5. Bilans projekt'!$C$3:$O$3,0)),"")</f>
        <v/>
      </c>
      <c r="PQT36" s="131" t="str">
        <f>_xlfn.IFNA(INDEX('5. Bilans projekt'!$C$54:$O$54,1,MATCH('12. Ocena dyskontowa Inwestycji'!PQT$34,'5. Bilans projekt'!$C$3:$O$3,0))-INDEX('5. Bilans projekt'!$C$58:$O$58,1,MATCH('12. Ocena dyskontowa Inwestycji'!PQT$34,'5. Bilans projekt'!$C$3:$O$3,0))-INDEX('5. Bilans projekt'!$C$63:$O$63,1,MATCH('12. Ocena dyskontowa Inwestycji'!PQT$34,'5. Bilans projekt'!$C$3:$O$3,0))-INDEX('5. Bilans projekt'!$C$68:$O$68,1,MATCH('12. Ocena dyskontowa Inwestycji'!PQT$34,'5. Bilans projekt'!$C$3:$O$3,0)),"")</f>
        <v/>
      </c>
      <c r="PQU36" s="131" t="str">
        <f>_xlfn.IFNA(INDEX('5. Bilans projekt'!$C$54:$O$54,1,MATCH('12. Ocena dyskontowa Inwestycji'!PQU$34,'5. Bilans projekt'!$C$3:$O$3,0))-INDEX('5. Bilans projekt'!$C$58:$O$58,1,MATCH('12. Ocena dyskontowa Inwestycji'!PQU$34,'5. Bilans projekt'!$C$3:$O$3,0))-INDEX('5. Bilans projekt'!$C$63:$O$63,1,MATCH('12. Ocena dyskontowa Inwestycji'!PQU$34,'5. Bilans projekt'!$C$3:$O$3,0))-INDEX('5. Bilans projekt'!$C$68:$O$68,1,MATCH('12. Ocena dyskontowa Inwestycji'!PQU$34,'5. Bilans projekt'!$C$3:$O$3,0)),"")</f>
        <v/>
      </c>
      <c r="PQV36" s="131" t="str">
        <f>_xlfn.IFNA(INDEX('5. Bilans projekt'!$C$54:$O$54,1,MATCH('12. Ocena dyskontowa Inwestycji'!PQV$34,'5. Bilans projekt'!$C$3:$O$3,0))-INDEX('5. Bilans projekt'!$C$58:$O$58,1,MATCH('12. Ocena dyskontowa Inwestycji'!PQV$34,'5. Bilans projekt'!$C$3:$O$3,0))-INDEX('5. Bilans projekt'!$C$63:$O$63,1,MATCH('12. Ocena dyskontowa Inwestycji'!PQV$34,'5. Bilans projekt'!$C$3:$O$3,0))-INDEX('5. Bilans projekt'!$C$68:$O$68,1,MATCH('12. Ocena dyskontowa Inwestycji'!PQV$34,'5. Bilans projekt'!$C$3:$O$3,0)),"")</f>
        <v/>
      </c>
      <c r="PQW36" s="131" t="str">
        <f>_xlfn.IFNA(INDEX('5. Bilans projekt'!$C$54:$O$54,1,MATCH('12. Ocena dyskontowa Inwestycji'!PQW$34,'5. Bilans projekt'!$C$3:$O$3,0))-INDEX('5. Bilans projekt'!$C$58:$O$58,1,MATCH('12. Ocena dyskontowa Inwestycji'!PQW$34,'5. Bilans projekt'!$C$3:$O$3,0))-INDEX('5. Bilans projekt'!$C$63:$O$63,1,MATCH('12. Ocena dyskontowa Inwestycji'!PQW$34,'5. Bilans projekt'!$C$3:$O$3,0))-INDEX('5. Bilans projekt'!$C$68:$O$68,1,MATCH('12. Ocena dyskontowa Inwestycji'!PQW$34,'5. Bilans projekt'!$C$3:$O$3,0)),"")</f>
        <v/>
      </c>
      <c r="PQX36" s="131" t="str">
        <f>_xlfn.IFNA(INDEX('5. Bilans projekt'!$C$54:$O$54,1,MATCH('12. Ocena dyskontowa Inwestycji'!PQX$34,'5. Bilans projekt'!$C$3:$O$3,0))-INDEX('5. Bilans projekt'!$C$58:$O$58,1,MATCH('12. Ocena dyskontowa Inwestycji'!PQX$34,'5. Bilans projekt'!$C$3:$O$3,0))-INDEX('5. Bilans projekt'!$C$63:$O$63,1,MATCH('12. Ocena dyskontowa Inwestycji'!PQX$34,'5. Bilans projekt'!$C$3:$O$3,0))-INDEX('5. Bilans projekt'!$C$68:$O$68,1,MATCH('12. Ocena dyskontowa Inwestycji'!PQX$34,'5. Bilans projekt'!$C$3:$O$3,0)),"")</f>
        <v/>
      </c>
      <c r="PQY36" s="131" t="str">
        <f>_xlfn.IFNA(INDEX('5. Bilans projekt'!$C$54:$O$54,1,MATCH('12. Ocena dyskontowa Inwestycji'!PQY$34,'5. Bilans projekt'!$C$3:$O$3,0))-INDEX('5. Bilans projekt'!$C$58:$O$58,1,MATCH('12. Ocena dyskontowa Inwestycji'!PQY$34,'5. Bilans projekt'!$C$3:$O$3,0))-INDEX('5. Bilans projekt'!$C$63:$O$63,1,MATCH('12. Ocena dyskontowa Inwestycji'!PQY$34,'5. Bilans projekt'!$C$3:$O$3,0))-INDEX('5. Bilans projekt'!$C$68:$O$68,1,MATCH('12. Ocena dyskontowa Inwestycji'!PQY$34,'5. Bilans projekt'!$C$3:$O$3,0)),"")</f>
        <v/>
      </c>
      <c r="PQZ36" s="131" t="str">
        <f>_xlfn.IFNA(INDEX('5. Bilans projekt'!$C$54:$O$54,1,MATCH('12. Ocena dyskontowa Inwestycji'!PQZ$34,'5. Bilans projekt'!$C$3:$O$3,0))-INDEX('5. Bilans projekt'!$C$58:$O$58,1,MATCH('12. Ocena dyskontowa Inwestycji'!PQZ$34,'5. Bilans projekt'!$C$3:$O$3,0))-INDEX('5. Bilans projekt'!$C$63:$O$63,1,MATCH('12. Ocena dyskontowa Inwestycji'!PQZ$34,'5. Bilans projekt'!$C$3:$O$3,0))-INDEX('5. Bilans projekt'!$C$68:$O$68,1,MATCH('12. Ocena dyskontowa Inwestycji'!PQZ$34,'5. Bilans projekt'!$C$3:$O$3,0)),"")</f>
        <v/>
      </c>
      <c r="PRA36" s="131" t="str">
        <f>_xlfn.IFNA(INDEX('5. Bilans projekt'!$C$54:$O$54,1,MATCH('12. Ocena dyskontowa Inwestycji'!PRA$34,'5. Bilans projekt'!$C$3:$O$3,0))-INDEX('5. Bilans projekt'!$C$58:$O$58,1,MATCH('12. Ocena dyskontowa Inwestycji'!PRA$34,'5. Bilans projekt'!$C$3:$O$3,0))-INDEX('5. Bilans projekt'!$C$63:$O$63,1,MATCH('12. Ocena dyskontowa Inwestycji'!PRA$34,'5. Bilans projekt'!$C$3:$O$3,0))-INDEX('5. Bilans projekt'!$C$68:$O$68,1,MATCH('12. Ocena dyskontowa Inwestycji'!PRA$34,'5. Bilans projekt'!$C$3:$O$3,0)),"")</f>
        <v/>
      </c>
      <c r="PRB36" s="131" t="str">
        <f>_xlfn.IFNA(INDEX('5. Bilans projekt'!$C$54:$O$54,1,MATCH('12. Ocena dyskontowa Inwestycji'!PRB$34,'5. Bilans projekt'!$C$3:$O$3,0))-INDEX('5. Bilans projekt'!$C$58:$O$58,1,MATCH('12. Ocena dyskontowa Inwestycji'!PRB$34,'5. Bilans projekt'!$C$3:$O$3,0))-INDEX('5. Bilans projekt'!$C$63:$O$63,1,MATCH('12. Ocena dyskontowa Inwestycji'!PRB$34,'5. Bilans projekt'!$C$3:$O$3,0))-INDEX('5. Bilans projekt'!$C$68:$O$68,1,MATCH('12. Ocena dyskontowa Inwestycji'!PRB$34,'5. Bilans projekt'!$C$3:$O$3,0)),"")</f>
        <v/>
      </c>
      <c r="PRC36" s="131" t="str">
        <f>_xlfn.IFNA(INDEX('5. Bilans projekt'!$C$54:$O$54,1,MATCH('12. Ocena dyskontowa Inwestycji'!PRC$34,'5. Bilans projekt'!$C$3:$O$3,0))-INDEX('5. Bilans projekt'!$C$58:$O$58,1,MATCH('12. Ocena dyskontowa Inwestycji'!PRC$34,'5. Bilans projekt'!$C$3:$O$3,0))-INDEX('5. Bilans projekt'!$C$63:$O$63,1,MATCH('12. Ocena dyskontowa Inwestycji'!PRC$34,'5. Bilans projekt'!$C$3:$O$3,0))-INDEX('5. Bilans projekt'!$C$68:$O$68,1,MATCH('12. Ocena dyskontowa Inwestycji'!PRC$34,'5. Bilans projekt'!$C$3:$O$3,0)),"")</f>
        <v/>
      </c>
      <c r="PRD36" s="131" t="str">
        <f>_xlfn.IFNA(INDEX('5. Bilans projekt'!$C$54:$O$54,1,MATCH('12. Ocena dyskontowa Inwestycji'!PRD$34,'5. Bilans projekt'!$C$3:$O$3,0))-INDEX('5. Bilans projekt'!$C$58:$O$58,1,MATCH('12. Ocena dyskontowa Inwestycji'!PRD$34,'5. Bilans projekt'!$C$3:$O$3,0))-INDEX('5. Bilans projekt'!$C$63:$O$63,1,MATCH('12. Ocena dyskontowa Inwestycji'!PRD$34,'5. Bilans projekt'!$C$3:$O$3,0))-INDEX('5. Bilans projekt'!$C$68:$O$68,1,MATCH('12. Ocena dyskontowa Inwestycji'!PRD$34,'5. Bilans projekt'!$C$3:$O$3,0)),"")</f>
        <v/>
      </c>
      <c r="PRE36" s="131" t="str">
        <f>_xlfn.IFNA(INDEX('5. Bilans projekt'!$C$54:$O$54,1,MATCH('12. Ocena dyskontowa Inwestycji'!PRE$34,'5. Bilans projekt'!$C$3:$O$3,0))-INDEX('5. Bilans projekt'!$C$58:$O$58,1,MATCH('12. Ocena dyskontowa Inwestycji'!PRE$34,'5. Bilans projekt'!$C$3:$O$3,0))-INDEX('5. Bilans projekt'!$C$63:$O$63,1,MATCH('12. Ocena dyskontowa Inwestycji'!PRE$34,'5. Bilans projekt'!$C$3:$O$3,0))-INDEX('5. Bilans projekt'!$C$68:$O$68,1,MATCH('12. Ocena dyskontowa Inwestycji'!PRE$34,'5. Bilans projekt'!$C$3:$O$3,0)),"")</f>
        <v/>
      </c>
      <c r="PRF36" s="131" t="str">
        <f>_xlfn.IFNA(INDEX('5. Bilans projekt'!$C$54:$O$54,1,MATCH('12. Ocena dyskontowa Inwestycji'!PRF$34,'5. Bilans projekt'!$C$3:$O$3,0))-INDEX('5. Bilans projekt'!$C$58:$O$58,1,MATCH('12. Ocena dyskontowa Inwestycji'!PRF$34,'5. Bilans projekt'!$C$3:$O$3,0))-INDEX('5. Bilans projekt'!$C$63:$O$63,1,MATCH('12. Ocena dyskontowa Inwestycji'!PRF$34,'5. Bilans projekt'!$C$3:$O$3,0))-INDEX('5. Bilans projekt'!$C$68:$O$68,1,MATCH('12. Ocena dyskontowa Inwestycji'!PRF$34,'5. Bilans projekt'!$C$3:$O$3,0)),"")</f>
        <v/>
      </c>
      <c r="PRG36" s="131" t="str">
        <f>_xlfn.IFNA(INDEX('5. Bilans projekt'!$C$54:$O$54,1,MATCH('12. Ocena dyskontowa Inwestycji'!PRG$34,'5. Bilans projekt'!$C$3:$O$3,0))-INDEX('5. Bilans projekt'!$C$58:$O$58,1,MATCH('12. Ocena dyskontowa Inwestycji'!PRG$34,'5. Bilans projekt'!$C$3:$O$3,0))-INDEX('5. Bilans projekt'!$C$63:$O$63,1,MATCH('12. Ocena dyskontowa Inwestycji'!PRG$34,'5. Bilans projekt'!$C$3:$O$3,0))-INDEX('5. Bilans projekt'!$C$68:$O$68,1,MATCH('12. Ocena dyskontowa Inwestycji'!PRG$34,'5. Bilans projekt'!$C$3:$O$3,0)),"")</f>
        <v/>
      </c>
      <c r="PRH36" s="131" t="str">
        <f>_xlfn.IFNA(INDEX('5. Bilans projekt'!$C$54:$O$54,1,MATCH('12. Ocena dyskontowa Inwestycji'!PRH$34,'5. Bilans projekt'!$C$3:$O$3,0))-INDEX('5. Bilans projekt'!$C$58:$O$58,1,MATCH('12. Ocena dyskontowa Inwestycji'!PRH$34,'5. Bilans projekt'!$C$3:$O$3,0))-INDEX('5. Bilans projekt'!$C$63:$O$63,1,MATCH('12. Ocena dyskontowa Inwestycji'!PRH$34,'5. Bilans projekt'!$C$3:$O$3,0))-INDEX('5. Bilans projekt'!$C$68:$O$68,1,MATCH('12. Ocena dyskontowa Inwestycji'!PRH$34,'5. Bilans projekt'!$C$3:$O$3,0)),"")</f>
        <v/>
      </c>
      <c r="PRI36" s="131" t="str">
        <f>_xlfn.IFNA(INDEX('5. Bilans projekt'!$C$54:$O$54,1,MATCH('12. Ocena dyskontowa Inwestycji'!PRI$34,'5. Bilans projekt'!$C$3:$O$3,0))-INDEX('5. Bilans projekt'!$C$58:$O$58,1,MATCH('12. Ocena dyskontowa Inwestycji'!PRI$34,'5. Bilans projekt'!$C$3:$O$3,0))-INDEX('5. Bilans projekt'!$C$63:$O$63,1,MATCH('12. Ocena dyskontowa Inwestycji'!PRI$34,'5. Bilans projekt'!$C$3:$O$3,0))-INDEX('5. Bilans projekt'!$C$68:$O$68,1,MATCH('12. Ocena dyskontowa Inwestycji'!PRI$34,'5. Bilans projekt'!$C$3:$O$3,0)),"")</f>
        <v/>
      </c>
      <c r="PRJ36" s="131" t="str">
        <f>_xlfn.IFNA(INDEX('5. Bilans projekt'!$C$54:$O$54,1,MATCH('12. Ocena dyskontowa Inwestycji'!PRJ$34,'5. Bilans projekt'!$C$3:$O$3,0))-INDEX('5. Bilans projekt'!$C$58:$O$58,1,MATCH('12. Ocena dyskontowa Inwestycji'!PRJ$34,'5. Bilans projekt'!$C$3:$O$3,0))-INDEX('5. Bilans projekt'!$C$63:$O$63,1,MATCH('12. Ocena dyskontowa Inwestycji'!PRJ$34,'5. Bilans projekt'!$C$3:$O$3,0))-INDEX('5. Bilans projekt'!$C$68:$O$68,1,MATCH('12. Ocena dyskontowa Inwestycji'!PRJ$34,'5. Bilans projekt'!$C$3:$O$3,0)),"")</f>
        <v/>
      </c>
      <c r="PRK36" s="131" t="str">
        <f>_xlfn.IFNA(INDEX('5. Bilans projekt'!$C$54:$O$54,1,MATCH('12. Ocena dyskontowa Inwestycji'!PRK$34,'5. Bilans projekt'!$C$3:$O$3,0))-INDEX('5. Bilans projekt'!$C$58:$O$58,1,MATCH('12. Ocena dyskontowa Inwestycji'!PRK$34,'5. Bilans projekt'!$C$3:$O$3,0))-INDEX('5. Bilans projekt'!$C$63:$O$63,1,MATCH('12. Ocena dyskontowa Inwestycji'!PRK$34,'5. Bilans projekt'!$C$3:$O$3,0))-INDEX('5. Bilans projekt'!$C$68:$O$68,1,MATCH('12. Ocena dyskontowa Inwestycji'!PRK$34,'5. Bilans projekt'!$C$3:$O$3,0)),"")</f>
        <v/>
      </c>
      <c r="PRL36" s="131" t="str">
        <f>_xlfn.IFNA(INDEX('5. Bilans projekt'!$C$54:$O$54,1,MATCH('12. Ocena dyskontowa Inwestycji'!PRL$34,'5. Bilans projekt'!$C$3:$O$3,0))-INDEX('5. Bilans projekt'!$C$58:$O$58,1,MATCH('12. Ocena dyskontowa Inwestycji'!PRL$34,'5. Bilans projekt'!$C$3:$O$3,0))-INDEX('5. Bilans projekt'!$C$63:$O$63,1,MATCH('12. Ocena dyskontowa Inwestycji'!PRL$34,'5. Bilans projekt'!$C$3:$O$3,0))-INDEX('5. Bilans projekt'!$C$68:$O$68,1,MATCH('12. Ocena dyskontowa Inwestycji'!PRL$34,'5. Bilans projekt'!$C$3:$O$3,0)),"")</f>
        <v/>
      </c>
      <c r="PRM36" s="131" t="str">
        <f>_xlfn.IFNA(INDEX('5. Bilans projekt'!$C$54:$O$54,1,MATCH('12. Ocena dyskontowa Inwestycji'!PRM$34,'5. Bilans projekt'!$C$3:$O$3,0))-INDEX('5. Bilans projekt'!$C$58:$O$58,1,MATCH('12. Ocena dyskontowa Inwestycji'!PRM$34,'5. Bilans projekt'!$C$3:$O$3,0))-INDEX('5. Bilans projekt'!$C$63:$O$63,1,MATCH('12. Ocena dyskontowa Inwestycji'!PRM$34,'5. Bilans projekt'!$C$3:$O$3,0))-INDEX('5. Bilans projekt'!$C$68:$O$68,1,MATCH('12. Ocena dyskontowa Inwestycji'!PRM$34,'5. Bilans projekt'!$C$3:$O$3,0)),"")</f>
        <v/>
      </c>
      <c r="PRN36" s="131" t="str">
        <f>_xlfn.IFNA(INDEX('5. Bilans projekt'!$C$54:$O$54,1,MATCH('12. Ocena dyskontowa Inwestycji'!PRN$34,'5. Bilans projekt'!$C$3:$O$3,0))-INDEX('5. Bilans projekt'!$C$58:$O$58,1,MATCH('12. Ocena dyskontowa Inwestycji'!PRN$34,'5. Bilans projekt'!$C$3:$O$3,0))-INDEX('5. Bilans projekt'!$C$63:$O$63,1,MATCH('12. Ocena dyskontowa Inwestycji'!PRN$34,'5. Bilans projekt'!$C$3:$O$3,0))-INDEX('5. Bilans projekt'!$C$68:$O$68,1,MATCH('12. Ocena dyskontowa Inwestycji'!PRN$34,'5. Bilans projekt'!$C$3:$O$3,0)),"")</f>
        <v/>
      </c>
      <c r="PRO36" s="131" t="str">
        <f>_xlfn.IFNA(INDEX('5. Bilans projekt'!$C$54:$O$54,1,MATCH('12. Ocena dyskontowa Inwestycji'!PRO$34,'5. Bilans projekt'!$C$3:$O$3,0))-INDEX('5. Bilans projekt'!$C$58:$O$58,1,MATCH('12. Ocena dyskontowa Inwestycji'!PRO$34,'5. Bilans projekt'!$C$3:$O$3,0))-INDEX('5. Bilans projekt'!$C$63:$O$63,1,MATCH('12. Ocena dyskontowa Inwestycji'!PRO$34,'5. Bilans projekt'!$C$3:$O$3,0))-INDEX('5. Bilans projekt'!$C$68:$O$68,1,MATCH('12. Ocena dyskontowa Inwestycji'!PRO$34,'5. Bilans projekt'!$C$3:$O$3,0)),"")</f>
        <v/>
      </c>
      <c r="PRP36" s="131" t="str">
        <f>_xlfn.IFNA(INDEX('5. Bilans projekt'!$C$54:$O$54,1,MATCH('12. Ocena dyskontowa Inwestycji'!PRP$34,'5. Bilans projekt'!$C$3:$O$3,0))-INDEX('5. Bilans projekt'!$C$58:$O$58,1,MATCH('12. Ocena dyskontowa Inwestycji'!PRP$34,'5. Bilans projekt'!$C$3:$O$3,0))-INDEX('5. Bilans projekt'!$C$63:$O$63,1,MATCH('12. Ocena dyskontowa Inwestycji'!PRP$34,'5. Bilans projekt'!$C$3:$O$3,0))-INDEX('5. Bilans projekt'!$C$68:$O$68,1,MATCH('12. Ocena dyskontowa Inwestycji'!PRP$34,'5. Bilans projekt'!$C$3:$O$3,0)),"")</f>
        <v/>
      </c>
      <c r="PRQ36" s="131" t="str">
        <f>_xlfn.IFNA(INDEX('5. Bilans projekt'!$C$54:$O$54,1,MATCH('12. Ocena dyskontowa Inwestycji'!PRQ$34,'5. Bilans projekt'!$C$3:$O$3,0))-INDEX('5. Bilans projekt'!$C$58:$O$58,1,MATCH('12. Ocena dyskontowa Inwestycji'!PRQ$34,'5. Bilans projekt'!$C$3:$O$3,0))-INDEX('5. Bilans projekt'!$C$63:$O$63,1,MATCH('12. Ocena dyskontowa Inwestycji'!PRQ$34,'5. Bilans projekt'!$C$3:$O$3,0))-INDEX('5. Bilans projekt'!$C$68:$O$68,1,MATCH('12. Ocena dyskontowa Inwestycji'!PRQ$34,'5. Bilans projekt'!$C$3:$O$3,0)),"")</f>
        <v/>
      </c>
      <c r="PRR36" s="131" t="str">
        <f>_xlfn.IFNA(INDEX('5. Bilans projekt'!$C$54:$O$54,1,MATCH('12. Ocena dyskontowa Inwestycji'!PRR$34,'5. Bilans projekt'!$C$3:$O$3,0))-INDEX('5. Bilans projekt'!$C$58:$O$58,1,MATCH('12. Ocena dyskontowa Inwestycji'!PRR$34,'5. Bilans projekt'!$C$3:$O$3,0))-INDEX('5. Bilans projekt'!$C$63:$O$63,1,MATCH('12. Ocena dyskontowa Inwestycji'!PRR$34,'5. Bilans projekt'!$C$3:$O$3,0))-INDEX('5. Bilans projekt'!$C$68:$O$68,1,MATCH('12. Ocena dyskontowa Inwestycji'!PRR$34,'5. Bilans projekt'!$C$3:$O$3,0)),"")</f>
        <v/>
      </c>
      <c r="PRS36" s="131" t="str">
        <f>_xlfn.IFNA(INDEX('5. Bilans projekt'!$C$54:$O$54,1,MATCH('12. Ocena dyskontowa Inwestycji'!PRS$34,'5. Bilans projekt'!$C$3:$O$3,0))-INDEX('5. Bilans projekt'!$C$58:$O$58,1,MATCH('12. Ocena dyskontowa Inwestycji'!PRS$34,'5. Bilans projekt'!$C$3:$O$3,0))-INDEX('5. Bilans projekt'!$C$63:$O$63,1,MATCH('12. Ocena dyskontowa Inwestycji'!PRS$34,'5. Bilans projekt'!$C$3:$O$3,0))-INDEX('5. Bilans projekt'!$C$68:$O$68,1,MATCH('12. Ocena dyskontowa Inwestycji'!PRS$34,'5. Bilans projekt'!$C$3:$O$3,0)),"")</f>
        <v/>
      </c>
      <c r="PRT36" s="131" t="str">
        <f>_xlfn.IFNA(INDEX('5. Bilans projekt'!$C$54:$O$54,1,MATCH('12. Ocena dyskontowa Inwestycji'!PRT$34,'5. Bilans projekt'!$C$3:$O$3,0))-INDEX('5. Bilans projekt'!$C$58:$O$58,1,MATCH('12. Ocena dyskontowa Inwestycji'!PRT$34,'5. Bilans projekt'!$C$3:$O$3,0))-INDEX('5. Bilans projekt'!$C$63:$O$63,1,MATCH('12. Ocena dyskontowa Inwestycji'!PRT$34,'5. Bilans projekt'!$C$3:$O$3,0))-INDEX('5. Bilans projekt'!$C$68:$O$68,1,MATCH('12. Ocena dyskontowa Inwestycji'!PRT$34,'5. Bilans projekt'!$C$3:$O$3,0)),"")</f>
        <v/>
      </c>
      <c r="PRU36" s="131" t="str">
        <f>_xlfn.IFNA(INDEX('5. Bilans projekt'!$C$54:$O$54,1,MATCH('12. Ocena dyskontowa Inwestycji'!PRU$34,'5. Bilans projekt'!$C$3:$O$3,0))-INDEX('5. Bilans projekt'!$C$58:$O$58,1,MATCH('12. Ocena dyskontowa Inwestycji'!PRU$34,'5. Bilans projekt'!$C$3:$O$3,0))-INDEX('5. Bilans projekt'!$C$63:$O$63,1,MATCH('12. Ocena dyskontowa Inwestycji'!PRU$34,'5. Bilans projekt'!$C$3:$O$3,0))-INDEX('5. Bilans projekt'!$C$68:$O$68,1,MATCH('12. Ocena dyskontowa Inwestycji'!PRU$34,'5. Bilans projekt'!$C$3:$O$3,0)),"")</f>
        <v/>
      </c>
      <c r="PRV36" s="131" t="str">
        <f>_xlfn.IFNA(INDEX('5. Bilans projekt'!$C$54:$O$54,1,MATCH('12. Ocena dyskontowa Inwestycji'!PRV$34,'5. Bilans projekt'!$C$3:$O$3,0))-INDEX('5. Bilans projekt'!$C$58:$O$58,1,MATCH('12. Ocena dyskontowa Inwestycji'!PRV$34,'5. Bilans projekt'!$C$3:$O$3,0))-INDEX('5. Bilans projekt'!$C$63:$O$63,1,MATCH('12. Ocena dyskontowa Inwestycji'!PRV$34,'5. Bilans projekt'!$C$3:$O$3,0))-INDEX('5. Bilans projekt'!$C$68:$O$68,1,MATCH('12. Ocena dyskontowa Inwestycji'!PRV$34,'5. Bilans projekt'!$C$3:$O$3,0)),"")</f>
        <v/>
      </c>
      <c r="PRW36" s="131" t="str">
        <f>_xlfn.IFNA(INDEX('5. Bilans projekt'!$C$54:$O$54,1,MATCH('12. Ocena dyskontowa Inwestycji'!PRW$34,'5. Bilans projekt'!$C$3:$O$3,0))-INDEX('5. Bilans projekt'!$C$58:$O$58,1,MATCH('12. Ocena dyskontowa Inwestycji'!PRW$34,'5. Bilans projekt'!$C$3:$O$3,0))-INDEX('5. Bilans projekt'!$C$63:$O$63,1,MATCH('12. Ocena dyskontowa Inwestycji'!PRW$34,'5. Bilans projekt'!$C$3:$O$3,0))-INDEX('5. Bilans projekt'!$C$68:$O$68,1,MATCH('12. Ocena dyskontowa Inwestycji'!PRW$34,'5. Bilans projekt'!$C$3:$O$3,0)),"")</f>
        <v/>
      </c>
      <c r="PRX36" s="131" t="str">
        <f>_xlfn.IFNA(INDEX('5. Bilans projekt'!$C$54:$O$54,1,MATCH('12. Ocena dyskontowa Inwestycji'!PRX$34,'5. Bilans projekt'!$C$3:$O$3,0))-INDEX('5. Bilans projekt'!$C$58:$O$58,1,MATCH('12. Ocena dyskontowa Inwestycji'!PRX$34,'5. Bilans projekt'!$C$3:$O$3,0))-INDEX('5. Bilans projekt'!$C$63:$O$63,1,MATCH('12. Ocena dyskontowa Inwestycji'!PRX$34,'5. Bilans projekt'!$C$3:$O$3,0))-INDEX('5. Bilans projekt'!$C$68:$O$68,1,MATCH('12. Ocena dyskontowa Inwestycji'!PRX$34,'5. Bilans projekt'!$C$3:$O$3,0)),"")</f>
        <v/>
      </c>
      <c r="PRY36" s="131" t="str">
        <f>_xlfn.IFNA(INDEX('5. Bilans projekt'!$C$54:$O$54,1,MATCH('12. Ocena dyskontowa Inwestycji'!PRY$34,'5. Bilans projekt'!$C$3:$O$3,0))-INDEX('5. Bilans projekt'!$C$58:$O$58,1,MATCH('12. Ocena dyskontowa Inwestycji'!PRY$34,'5. Bilans projekt'!$C$3:$O$3,0))-INDEX('5. Bilans projekt'!$C$63:$O$63,1,MATCH('12. Ocena dyskontowa Inwestycji'!PRY$34,'5. Bilans projekt'!$C$3:$O$3,0))-INDEX('5. Bilans projekt'!$C$68:$O$68,1,MATCH('12. Ocena dyskontowa Inwestycji'!PRY$34,'5. Bilans projekt'!$C$3:$O$3,0)),"")</f>
        <v/>
      </c>
      <c r="PRZ36" s="131" t="str">
        <f>_xlfn.IFNA(INDEX('5. Bilans projekt'!$C$54:$O$54,1,MATCH('12. Ocena dyskontowa Inwestycji'!PRZ$34,'5. Bilans projekt'!$C$3:$O$3,0))-INDEX('5. Bilans projekt'!$C$58:$O$58,1,MATCH('12. Ocena dyskontowa Inwestycji'!PRZ$34,'5. Bilans projekt'!$C$3:$O$3,0))-INDEX('5. Bilans projekt'!$C$63:$O$63,1,MATCH('12. Ocena dyskontowa Inwestycji'!PRZ$34,'5. Bilans projekt'!$C$3:$O$3,0))-INDEX('5. Bilans projekt'!$C$68:$O$68,1,MATCH('12. Ocena dyskontowa Inwestycji'!PRZ$34,'5. Bilans projekt'!$C$3:$O$3,0)),"")</f>
        <v/>
      </c>
      <c r="PSA36" s="131" t="str">
        <f>_xlfn.IFNA(INDEX('5. Bilans projekt'!$C$54:$O$54,1,MATCH('12. Ocena dyskontowa Inwestycji'!PSA$34,'5. Bilans projekt'!$C$3:$O$3,0))-INDEX('5. Bilans projekt'!$C$58:$O$58,1,MATCH('12. Ocena dyskontowa Inwestycji'!PSA$34,'5. Bilans projekt'!$C$3:$O$3,0))-INDEX('5. Bilans projekt'!$C$63:$O$63,1,MATCH('12. Ocena dyskontowa Inwestycji'!PSA$34,'5. Bilans projekt'!$C$3:$O$3,0))-INDEX('5. Bilans projekt'!$C$68:$O$68,1,MATCH('12. Ocena dyskontowa Inwestycji'!PSA$34,'5. Bilans projekt'!$C$3:$O$3,0)),"")</f>
        <v/>
      </c>
      <c r="PSB36" s="131" t="str">
        <f>_xlfn.IFNA(INDEX('5. Bilans projekt'!$C$54:$O$54,1,MATCH('12. Ocena dyskontowa Inwestycji'!PSB$34,'5. Bilans projekt'!$C$3:$O$3,0))-INDEX('5. Bilans projekt'!$C$58:$O$58,1,MATCH('12. Ocena dyskontowa Inwestycji'!PSB$34,'5. Bilans projekt'!$C$3:$O$3,0))-INDEX('5. Bilans projekt'!$C$63:$O$63,1,MATCH('12. Ocena dyskontowa Inwestycji'!PSB$34,'5. Bilans projekt'!$C$3:$O$3,0))-INDEX('5. Bilans projekt'!$C$68:$O$68,1,MATCH('12. Ocena dyskontowa Inwestycji'!PSB$34,'5. Bilans projekt'!$C$3:$O$3,0)),"")</f>
        <v/>
      </c>
      <c r="PSC36" s="131" t="str">
        <f>_xlfn.IFNA(INDEX('5. Bilans projekt'!$C$54:$O$54,1,MATCH('12. Ocena dyskontowa Inwestycji'!PSC$34,'5. Bilans projekt'!$C$3:$O$3,0))-INDEX('5. Bilans projekt'!$C$58:$O$58,1,MATCH('12. Ocena dyskontowa Inwestycji'!PSC$34,'5. Bilans projekt'!$C$3:$O$3,0))-INDEX('5. Bilans projekt'!$C$63:$O$63,1,MATCH('12. Ocena dyskontowa Inwestycji'!PSC$34,'5. Bilans projekt'!$C$3:$O$3,0))-INDEX('5. Bilans projekt'!$C$68:$O$68,1,MATCH('12. Ocena dyskontowa Inwestycji'!PSC$34,'5. Bilans projekt'!$C$3:$O$3,0)),"")</f>
        <v/>
      </c>
      <c r="PSD36" s="131" t="str">
        <f>_xlfn.IFNA(INDEX('5. Bilans projekt'!$C$54:$O$54,1,MATCH('12. Ocena dyskontowa Inwestycji'!PSD$34,'5. Bilans projekt'!$C$3:$O$3,0))-INDEX('5. Bilans projekt'!$C$58:$O$58,1,MATCH('12. Ocena dyskontowa Inwestycji'!PSD$34,'5. Bilans projekt'!$C$3:$O$3,0))-INDEX('5. Bilans projekt'!$C$63:$O$63,1,MATCH('12. Ocena dyskontowa Inwestycji'!PSD$34,'5. Bilans projekt'!$C$3:$O$3,0))-INDEX('5. Bilans projekt'!$C$68:$O$68,1,MATCH('12. Ocena dyskontowa Inwestycji'!PSD$34,'5. Bilans projekt'!$C$3:$O$3,0)),"")</f>
        <v/>
      </c>
      <c r="PSE36" s="131" t="str">
        <f>_xlfn.IFNA(INDEX('5. Bilans projekt'!$C$54:$O$54,1,MATCH('12. Ocena dyskontowa Inwestycji'!PSE$34,'5. Bilans projekt'!$C$3:$O$3,0))-INDEX('5. Bilans projekt'!$C$58:$O$58,1,MATCH('12. Ocena dyskontowa Inwestycji'!PSE$34,'5. Bilans projekt'!$C$3:$O$3,0))-INDEX('5. Bilans projekt'!$C$63:$O$63,1,MATCH('12. Ocena dyskontowa Inwestycji'!PSE$34,'5. Bilans projekt'!$C$3:$O$3,0))-INDEX('5. Bilans projekt'!$C$68:$O$68,1,MATCH('12. Ocena dyskontowa Inwestycji'!PSE$34,'5. Bilans projekt'!$C$3:$O$3,0)),"")</f>
        <v/>
      </c>
      <c r="PSF36" s="131" t="str">
        <f>_xlfn.IFNA(INDEX('5. Bilans projekt'!$C$54:$O$54,1,MATCH('12. Ocena dyskontowa Inwestycji'!PSF$34,'5. Bilans projekt'!$C$3:$O$3,0))-INDEX('5. Bilans projekt'!$C$58:$O$58,1,MATCH('12. Ocena dyskontowa Inwestycji'!PSF$34,'5. Bilans projekt'!$C$3:$O$3,0))-INDEX('5. Bilans projekt'!$C$63:$O$63,1,MATCH('12. Ocena dyskontowa Inwestycji'!PSF$34,'5. Bilans projekt'!$C$3:$O$3,0))-INDEX('5. Bilans projekt'!$C$68:$O$68,1,MATCH('12. Ocena dyskontowa Inwestycji'!PSF$34,'5. Bilans projekt'!$C$3:$O$3,0)),"")</f>
        <v/>
      </c>
      <c r="PSG36" s="131" t="str">
        <f>_xlfn.IFNA(INDEX('5. Bilans projekt'!$C$54:$O$54,1,MATCH('12. Ocena dyskontowa Inwestycji'!PSG$34,'5. Bilans projekt'!$C$3:$O$3,0))-INDEX('5. Bilans projekt'!$C$58:$O$58,1,MATCH('12. Ocena dyskontowa Inwestycji'!PSG$34,'5. Bilans projekt'!$C$3:$O$3,0))-INDEX('5. Bilans projekt'!$C$63:$O$63,1,MATCH('12. Ocena dyskontowa Inwestycji'!PSG$34,'5. Bilans projekt'!$C$3:$O$3,0))-INDEX('5. Bilans projekt'!$C$68:$O$68,1,MATCH('12. Ocena dyskontowa Inwestycji'!PSG$34,'5. Bilans projekt'!$C$3:$O$3,0)),"")</f>
        <v/>
      </c>
      <c r="PSH36" s="131" t="str">
        <f>_xlfn.IFNA(INDEX('5. Bilans projekt'!$C$54:$O$54,1,MATCH('12. Ocena dyskontowa Inwestycji'!PSH$34,'5. Bilans projekt'!$C$3:$O$3,0))-INDEX('5. Bilans projekt'!$C$58:$O$58,1,MATCH('12. Ocena dyskontowa Inwestycji'!PSH$34,'5. Bilans projekt'!$C$3:$O$3,0))-INDEX('5. Bilans projekt'!$C$63:$O$63,1,MATCH('12. Ocena dyskontowa Inwestycji'!PSH$34,'5. Bilans projekt'!$C$3:$O$3,0))-INDEX('5. Bilans projekt'!$C$68:$O$68,1,MATCH('12. Ocena dyskontowa Inwestycji'!PSH$34,'5. Bilans projekt'!$C$3:$O$3,0)),"")</f>
        <v/>
      </c>
      <c r="PSI36" s="131" t="str">
        <f>_xlfn.IFNA(INDEX('5. Bilans projekt'!$C$54:$O$54,1,MATCH('12. Ocena dyskontowa Inwestycji'!PSI$34,'5. Bilans projekt'!$C$3:$O$3,0))-INDEX('5. Bilans projekt'!$C$58:$O$58,1,MATCH('12. Ocena dyskontowa Inwestycji'!PSI$34,'5. Bilans projekt'!$C$3:$O$3,0))-INDEX('5. Bilans projekt'!$C$63:$O$63,1,MATCH('12. Ocena dyskontowa Inwestycji'!PSI$34,'5. Bilans projekt'!$C$3:$O$3,0))-INDEX('5. Bilans projekt'!$C$68:$O$68,1,MATCH('12. Ocena dyskontowa Inwestycji'!PSI$34,'5. Bilans projekt'!$C$3:$O$3,0)),"")</f>
        <v/>
      </c>
      <c r="PSJ36" s="131" t="str">
        <f>_xlfn.IFNA(INDEX('5. Bilans projekt'!$C$54:$O$54,1,MATCH('12. Ocena dyskontowa Inwestycji'!PSJ$34,'5. Bilans projekt'!$C$3:$O$3,0))-INDEX('5. Bilans projekt'!$C$58:$O$58,1,MATCH('12. Ocena dyskontowa Inwestycji'!PSJ$34,'5. Bilans projekt'!$C$3:$O$3,0))-INDEX('5. Bilans projekt'!$C$63:$O$63,1,MATCH('12. Ocena dyskontowa Inwestycji'!PSJ$34,'5. Bilans projekt'!$C$3:$O$3,0))-INDEX('5. Bilans projekt'!$C$68:$O$68,1,MATCH('12. Ocena dyskontowa Inwestycji'!PSJ$34,'5. Bilans projekt'!$C$3:$O$3,0)),"")</f>
        <v/>
      </c>
      <c r="PSK36" s="131" t="str">
        <f>_xlfn.IFNA(INDEX('5. Bilans projekt'!$C$54:$O$54,1,MATCH('12. Ocena dyskontowa Inwestycji'!PSK$34,'5. Bilans projekt'!$C$3:$O$3,0))-INDEX('5. Bilans projekt'!$C$58:$O$58,1,MATCH('12. Ocena dyskontowa Inwestycji'!PSK$34,'5. Bilans projekt'!$C$3:$O$3,0))-INDEX('5. Bilans projekt'!$C$63:$O$63,1,MATCH('12. Ocena dyskontowa Inwestycji'!PSK$34,'5. Bilans projekt'!$C$3:$O$3,0))-INDEX('5. Bilans projekt'!$C$68:$O$68,1,MATCH('12. Ocena dyskontowa Inwestycji'!PSK$34,'5. Bilans projekt'!$C$3:$O$3,0)),"")</f>
        <v/>
      </c>
      <c r="PSL36" s="131" t="str">
        <f>_xlfn.IFNA(INDEX('5. Bilans projekt'!$C$54:$O$54,1,MATCH('12. Ocena dyskontowa Inwestycji'!PSL$34,'5. Bilans projekt'!$C$3:$O$3,0))-INDEX('5. Bilans projekt'!$C$58:$O$58,1,MATCH('12. Ocena dyskontowa Inwestycji'!PSL$34,'5. Bilans projekt'!$C$3:$O$3,0))-INDEX('5. Bilans projekt'!$C$63:$O$63,1,MATCH('12. Ocena dyskontowa Inwestycji'!PSL$34,'5. Bilans projekt'!$C$3:$O$3,0))-INDEX('5. Bilans projekt'!$C$68:$O$68,1,MATCH('12. Ocena dyskontowa Inwestycji'!PSL$34,'5. Bilans projekt'!$C$3:$O$3,0)),"")</f>
        <v/>
      </c>
      <c r="PSM36" s="131" t="str">
        <f>_xlfn.IFNA(INDEX('5. Bilans projekt'!$C$54:$O$54,1,MATCH('12. Ocena dyskontowa Inwestycji'!PSM$34,'5. Bilans projekt'!$C$3:$O$3,0))-INDEX('5. Bilans projekt'!$C$58:$O$58,1,MATCH('12. Ocena dyskontowa Inwestycji'!PSM$34,'5. Bilans projekt'!$C$3:$O$3,0))-INDEX('5. Bilans projekt'!$C$63:$O$63,1,MATCH('12. Ocena dyskontowa Inwestycji'!PSM$34,'5. Bilans projekt'!$C$3:$O$3,0))-INDEX('5. Bilans projekt'!$C$68:$O$68,1,MATCH('12. Ocena dyskontowa Inwestycji'!PSM$34,'5. Bilans projekt'!$C$3:$O$3,0)),"")</f>
        <v/>
      </c>
      <c r="PSN36" s="131" t="str">
        <f>_xlfn.IFNA(INDEX('5. Bilans projekt'!$C$54:$O$54,1,MATCH('12. Ocena dyskontowa Inwestycji'!PSN$34,'5. Bilans projekt'!$C$3:$O$3,0))-INDEX('5. Bilans projekt'!$C$58:$O$58,1,MATCH('12. Ocena dyskontowa Inwestycji'!PSN$34,'5. Bilans projekt'!$C$3:$O$3,0))-INDEX('5. Bilans projekt'!$C$63:$O$63,1,MATCH('12. Ocena dyskontowa Inwestycji'!PSN$34,'5. Bilans projekt'!$C$3:$O$3,0))-INDEX('5. Bilans projekt'!$C$68:$O$68,1,MATCH('12. Ocena dyskontowa Inwestycji'!PSN$34,'5. Bilans projekt'!$C$3:$O$3,0)),"")</f>
        <v/>
      </c>
      <c r="PSO36" s="131" t="str">
        <f>_xlfn.IFNA(INDEX('5. Bilans projekt'!$C$54:$O$54,1,MATCH('12. Ocena dyskontowa Inwestycji'!PSO$34,'5. Bilans projekt'!$C$3:$O$3,0))-INDEX('5. Bilans projekt'!$C$58:$O$58,1,MATCH('12. Ocena dyskontowa Inwestycji'!PSO$34,'5. Bilans projekt'!$C$3:$O$3,0))-INDEX('5. Bilans projekt'!$C$63:$O$63,1,MATCH('12. Ocena dyskontowa Inwestycji'!PSO$34,'5. Bilans projekt'!$C$3:$O$3,0))-INDEX('5. Bilans projekt'!$C$68:$O$68,1,MATCH('12. Ocena dyskontowa Inwestycji'!PSO$34,'5. Bilans projekt'!$C$3:$O$3,0)),"")</f>
        <v/>
      </c>
      <c r="PSP36" s="131" t="str">
        <f>_xlfn.IFNA(INDEX('5. Bilans projekt'!$C$54:$O$54,1,MATCH('12. Ocena dyskontowa Inwestycji'!PSP$34,'5. Bilans projekt'!$C$3:$O$3,0))-INDEX('5. Bilans projekt'!$C$58:$O$58,1,MATCH('12. Ocena dyskontowa Inwestycji'!PSP$34,'5. Bilans projekt'!$C$3:$O$3,0))-INDEX('5. Bilans projekt'!$C$63:$O$63,1,MATCH('12. Ocena dyskontowa Inwestycji'!PSP$34,'5. Bilans projekt'!$C$3:$O$3,0))-INDEX('5. Bilans projekt'!$C$68:$O$68,1,MATCH('12. Ocena dyskontowa Inwestycji'!PSP$34,'5. Bilans projekt'!$C$3:$O$3,0)),"")</f>
        <v/>
      </c>
      <c r="PSQ36" s="131" t="str">
        <f>_xlfn.IFNA(INDEX('5. Bilans projekt'!$C$54:$O$54,1,MATCH('12. Ocena dyskontowa Inwestycji'!PSQ$34,'5. Bilans projekt'!$C$3:$O$3,0))-INDEX('5. Bilans projekt'!$C$58:$O$58,1,MATCH('12. Ocena dyskontowa Inwestycji'!PSQ$34,'5. Bilans projekt'!$C$3:$O$3,0))-INDEX('5. Bilans projekt'!$C$63:$O$63,1,MATCH('12. Ocena dyskontowa Inwestycji'!PSQ$34,'5. Bilans projekt'!$C$3:$O$3,0))-INDEX('5. Bilans projekt'!$C$68:$O$68,1,MATCH('12. Ocena dyskontowa Inwestycji'!PSQ$34,'5. Bilans projekt'!$C$3:$O$3,0)),"")</f>
        <v/>
      </c>
      <c r="PSR36" s="131" t="str">
        <f>_xlfn.IFNA(INDEX('5. Bilans projekt'!$C$54:$O$54,1,MATCH('12. Ocena dyskontowa Inwestycji'!PSR$34,'5. Bilans projekt'!$C$3:$O$3,0))-INDEX('5. Bilans projekt'!$C$58:$O$58,1,MATCH('12. Ocena dyskontowa Inwestycji'!PSR$34,'5. Bilans projekt'!$C$3:$O$3,0))-INDEX('5. Bilans projekt'!$C$63:$O$63,1,MATCH('12. Ocena dyskontowa Inwestycji'!PSR$34,'5. Bilans projekt'!$C$3:$O$3,0))-INDEX('5. Bilans projekt'!$C$68:$O$68,1,MATCH('12. Ocena dyskontowa Inwestycji'!PSR$34,'5. Bilans projekt'!$C$3:$O$3,0)),"")</f>
        <v/>
      </c>
      <c r="PSS36" s="131" t="str">
        <f>_xlfn.IFNA(INDEX('5. Bilans projekt'!$C$54:$O$54,1,MATCH('12. Ocena dyskontowa Inwestycji'!PSS$34,'5. Bilans projekt'!$C$3:$O$3,0))-INDEX('5. Bilans projekt'!$C$58:$O$58,1,MATCH('12. Ocena dyskontowa Inwestycji'!PSS$34,'5. Bilans projekt'!$C$3:$O$3,0))-INDEX('5. Bilans projekt'!$C$63:$O$63,1,MATCH('12. Ocena dyskontowa Inwestycji'!PSS$34,'5. Bilans projekt'!$C$3:$O$3,0))-INDEX('5. Bilans projekt'!$C$68:$O$68,1,MATCH('12. Ocena dyskontowa Inwestycji'!PSS$34,'5. Bilans projekt'!$C$3:$O$3,0)),"")</f>
        <v/>
      </c>
      <c r="PST36" s="131" t="str">
        <f>_xlfn.IFNA(INDEX('5. Bilans projekt'!$C$54:$O$54,1,MATCH('12. Ocena dyskontowa Inwestycji'!PST$34,'5. Bilans projekt'!$C$3:$O$3,0))-INDEX('5. Bilans projekt'!$C$58:$O$58,1,MATCH('12. Ocena dyskontowa Inwestycji'!PST$34,'5. Bilans projekt'!$C$3:$O$3,0))-INDEX('5. Bilans projekt'!$C$63:$O$63,1,MATCH('12. Ocena dyskontowa Inwestycji'!PST$34,'5. Bilans projekt'!$C$3:$O$3,0))-INDEX('5. Bilans projekt'!$C$68:$O$68,1,MATCH('12. Ocena dyskontowa Inwestycji'!PST$34,'5. Bilans projekt'!$C$3:$O$3,0)),"")</f>
        <v/>
      </c>
      <c r="PSU36" s="131" t="str">
        <f>_xlfn.IFNA(INDEX('5. Bilans projekt'!$C$54:$O$54,1,MATCH('12. Ocena dyskontowa Inwestycji'!PSU$34,'5. Bilans projekt'!$C$3:$O$3,0))-INDEX('5. Bilans projekt'!$C$58:$O$58,1,MATCH('12. Ocena dyskontowa Inwestycji'!PSU$34,'5. Bilans projekt'!$C$3:$O$3,0))-INDEX('5. Bilans projekt'!$C$63:$O$63,1,MATCH('12. Ocena dyskontowa Inwestycji'!PSU$34,'5. Bilans projekt'!$C$3:$O$3,0))-INDEX('5. Bilans projekt'!$C$68:$O$68,1,MATCH('12. Ocena dyskontowa Inwestycji'!PSU$34,'5. Bilans projekt'!$C$3:$O$3,0)),"")</f>
        <v/>
      </c>
      <c r="PSV36" s="131" t="str">
        <f>_xlfn.IFNA(INDEX('5. Bilans projekt'!$C$54:$O$54,1,MATCH('12. Ocena dyskontowa Inwestycji'!PSV$34,'5. Bilans projekt'!$C$3:$O$3,0))-INDEX('5. Bilans projekt'!$C$58:$O$58,1,MATCH('12. Ocena dyskontowa Inwestycji'!PSV$34,'5. Bilans projekt'!$C$3:$O$3,0))-INDEX('5. Bilans projekt'!$C$63:$O$63,1,MATCH('12. Ocena dyskontowa Inwestycji'!PSV$34,'5. Bilans projekt'!$C$3:$O$3,0))-INDEX('5. Bilans projekt'!$C$68:$O$68,1,MATCH('12. Ocena dyskontowa Inwestycji'!PSV$34,'5. Bilans projekt'!$C$3:$O$3,0)),"")</f>
        <v/>
      </c>
      <c r="PSW36" s="131" t="str">
        <f>_xlfn.IFNA(INDEX('5. Bilans projekt'!$C$54:$O$54,1,MATCH('12. Ocena dyskontowa Inwestycji'!PSW$34,'5. Bilans projekt'!$C$3:$O$3,0))-INDEX('5. Bilans projekt'!$C$58:$O$58,1,MATCH('12. Ocena dyskontowa Inwestycji'!PSW$34,'5. Bilans projekt'!$C$3:$O$3,0))-INDEX('5. Bilans projekt'!$C$63:$O$63,1,MATCH('12. Ocena dyskontowa Inwestycji'!PSW$34,'5. Bilans projekt'!$C$3:$O$3,0))-INDEX('5. Bilans projekt'!$C$68:$O$68,1,MATCH('12. Ocena dyskontowa Inwestycji'!PSW$34,'5. Bilans projekt'!$C$3:$O$3,0)),"")</f>
        <v/>
      </c>
      <c r="PSX36" s="131" t="str">
        <f>_xlfn.IFNA(INDEX('5. Bilans projekt'!$C$54:$O$54,1,MATCH('12. Ocena dyskontowa Inwestycji'!PSX$34,'5. Bilans projekt'!$C$3:$O$3,0))-INDEX('5. Bilans projekt'!$C$58:$O$58,1,MATCH('12. Ocena dyskontowa Inwestycji'!PSX$34,'5. Bilans projekt'!$C$3:$O$3,0))-INDEX('5. Bilans projekt'!$C$63:$O$63,1,MATCH('12. Ocena dyskontowa Inwestycji'!PSX$34,'5. Bilans projekt'!$C$3:$O$3,0))-INDEX('5. Bilans projekt'!$C$68:$O$68,1,MATCH('12. Ocena dyskontowa Inwestycji'!PSX$34,'5. Bilans projekt'!$C$3:$O$3,0)),"")</f>
        <v/>
      </c>
      <c r="PSY36" s="131" t="str">
        <f>_xlfn.IFNA(INDEX('5. Bilans projekt'!$C$54:$O$54,1,MATCH('12. Ocena dyskontowa Inwestycji'!PSY$34,'5. Bilans projekt'!$C$3:$O$3,0))-INDEX('5. Bilans projekt'!$C$58:$O$58,1,MATCH('12. Ocena dyskontowa Inwestycji'!PSY$34,'5. Bilans projekt'!$C$3:$O$3,0))-INDEX('5. Bilans projekt'!$C$63:$O$63,1,MATCH('12. Ocena dyskontowa Inwestycji'!PSY$34,'5. Bilans projekt'!$C$3:$O$3,0))-INDEX('5. Bilans projekt'!$C$68:$O$68,1,MATCH('12. Ocena dyskontowa Inwestycji'!PSY$34,'5. Bilans projekt'!$C$3:$O$3,0)),"")</f>
        <v/>
      </c>
      <c r="PSZ36" s="131" t="str">
        <f>_xlfn.IFNA(INDEX('5. Bilans projekt'!$C$54:$O$54,1,MATCH('12. Ocena dyskontowa Inwestycji'!PSZ$34,'5. Bilans projekt'!$C$3:$O$3,0))-INDEX('5. Bilans projekt'!$C$58:$O$58,1,MATCH('12. Ocena dyskontowa Inwestycji'!PSZ$34,'5. Bilans projekt'!$C$3:$O$3,0))-INDEX('5. Bilans projekt'!$C$63:$O$63,1,MATCH('12. Ocena dyskontowa Inwestycji'!PSZ$34,'5. Bilans projekt'!$C$3:$O$3,0))-INDEX('5. Bilans projekt'!$C$68:$O$68,1,MATCH('12. Ocena dyskontowa Inwestycji'!PSZ$34,'5. Bilans projekt'!$C$3:$O$3,0)),"")</f>
        <v/>
      </c>
      <c r="PTA36" s="131" t="str">
        <f>_xlfn.IFNA(INDEX('5. Bilans projekt'!$C$54:$O$54,1,MATCH('12. Ocena dyskontowa Inwestycji'!PTA$34,'5. Bilans projekt'!$C$3:$O$3,0))-INDEX('5. Bilans projekt'!$C$58:$O$58,1,MATCH('12. Ocena dyskontowa Inwestycji'!PTA$34,'5. Bilans projekt'!$C$3:$O$3,0))-INDEX('5. Bilans projekt'!$C$63:$O$63,1,MATCH('12. Ocena dyskontowa Inwestycji'!PTA$34,'5. Bilans projekt'!$C$3:$O$3,0))-INDEX('5. Bilans projekt'!$C$68:$O$68,1,MATCH('12. Ocena dyskontowa Inwestycji'!PTA$34,'5. Bilans projekt'!$C$3:$O$3,0)),"")</f>
        <v/>
      </c>
      <c r="PTB36" s="131" t="str">
        <f>_xlfn.IFNA(INDEX('5. Bilans projekt'!$C$54:$O$54,1,MATCH('12. Ocena dyskontowa Inwestycji'!PTB$34,'5. Bilans projekt'!$C$3:$O$3,0))-INDEX('5. Bilans projekt'!$C$58:$O$58,1,MATCH('12. Ocena dyskontowa Inwestycji'!PTB$34,'5. Bilans projekt'!$C$3:$O$3,0))-INDEX('5. Bilans projekt'!$C$63:$O$63,1,MATCH('12. Ocena dyskontowa Inwestycji'!PTB$34,'5. Bilans projekt'!$C$3:$O$3,0))-INDEX('5. Bilans projekt'!$C$68:$O$68,1,MATCH('12. Ocena dyskontowa Inwestycji'!PTB$34,'5. Bilans projekt'!$C$3:$O$3,0)),"")</f>
        <v/>
      </c>
      <c r="PTC36" s="131" t="str">
        <f>_xlfn.IFNA(INDEX('5. Bilans projekt'!$C$54:$O$54,1,MATCH('12. Ocena dyskontowa Inwestycji'!PTC$34,'5. Bilans projekt'!$C$3:$O$3,0))-INDEX('5. Bilans projekt'!$C$58:$O$58,1,MATCH('12. Ocena dyskontowa Inwestycji'!PTC$34,'5. Bilans projekt'!$C$3:$O$3,0))-INDEX('5. Bilans projekt'!$C$63:$O$63,1,MATCH('12. Ocena dyskontowa Inwestycji'!PTC$34,'5. Bilans projekt'!$C$3:$O$3,0))-INDEX('5. Bilans projekt'!$C$68:$O$68,1,MATCH('12. Ocena dyskontowa Inwestycji'!PTC$34,'5. Bilans projekt'!$C$3:$O$3,0)),"")</f>
        <v/>
      </c>
      <c r="PTD36" s="131" t="str">
        <f>_xlfn.IFNA(INDEX('5. Bilans projekt'!$C$54:$O$54,1,MATCH('12. Ocena dyskontowa Inwestycji'!PTD$34,'5. Bilans projekt'!$C$3:$O$3,0))-INDEX('5. Bilans projekt'!$C$58:$O$58,1,MATCH('12. Ocena dyskontowa Inwestycji'!PTD$34,'5. Bilans projekt'!$C$3:$O$3,0))-INDEX('5. Bilans projekt'!$C$63:$O$63,1,MATCH('12. Ocena dyskontowa Inwestycji'!PTD$34,'5. Bilans projekt'!$C$3:$O$3,0))-INDEX('5. Bilans projekt'!$C$68:$O$68,1,MATCH('12. Ocena dyskontowa Inwestycji'!PTD$34,'5. Bilans projekt'!$C$3:$O$3,0)),"")</f>
        <v/>
      </c>
      <c r="PTE36" s="131" t="str">
        <f>_xlfn.IFNA(INDEX('5. Bilans projekt'!$C$54:$O$54,1,MATCH('12. Ocena dyskontowa Inwestycji'!PTE$34,'5. Bilans projekt'!$C$3:$O$3,0))-INDEX('5. Bilans projekt'!$C$58:$O$58,1,MATCH('12. Ocena dyskontowa Inwestycji'!PTE$34,'5. Bilans projekt'!$C$3:$O$3,0))-INDEX('5. Bilans projekt'!$C$63:$O$63,1,MATCH('12. Ocena dyskontowa Inwestycji'!PTE$34,'5. Bilans projekt'!$C$3:$O$3,0))-INDEX('5. Bilans projekt'!$C$68:$O$68,1,MATCH('12. Ocena dyskontowa Inwestycji'!PTE$34,'5. Bilans projekt'!$C$3:$O$3,0)),"")</f>
        <v/>
      </c>
      <c r="PTF36" s="131" t="str">
        <f>_xlfn.IFNA(INDEX('5. Bilans projekt'!$C$54:$O$54,1,MATCH('12. Ocena dyskontowa Inwestycji'!PTF$34,'5. Bilans projekt'!$C$3:$O$3,0))-INDEX('5. Bilans projekt'!$C$58:$O$58,1,MATCH('12. Ocena dyskontowa Inwestycji'!PTF$34,'5. Bilans projekt'!$C$3:$O$3,0))-INDEX('5. Bilans projekt'!$C$63:$O$63,1,MATCH('12. Ocena dyskontowa Inwestycji'!PTF$34,'5. Bilans projekt'!$C$3:$O$3,0))-INDEX('5. Bilans projekt'!$C$68:$O$68,1,MATCH('12. Ocena dyskontowa Inwestycji'!PTF$34,'5. Bilans projekt'!$C$3:$O$3,0)),"")</f>
        <v/>
      </c>
      <c r="PTG36" s="131" t="str">
        <f>_xlfn.IFNA(INDEX('5. Bilans projekt'!$C$54:$O$54,1,MATCH('12. Ocena dyskontowa Inwestycji'!PTG$34,'5. Bilans projekt'!$C$3:$O$3,0))-INDEX('5. Bilans projekt'!$C$58:$O$58,1,MATCH('12. Ocena dyskontowa Inwestycji'!PTG$34,'5. Bilans projekt'!$C$3:$O$3,0))-INDEX('5. Bilans projekt'!$C$63:$O$63,1,MATCH('12. Ocena dyskontowa Inwestycji'!PTG$34,'5. Bilans projekt'!$C$3:$O$3,0))-INDEX('5. Bilans projekt'!$C$68:$O$68,1,MATCH('12. Ocena dyskontowa Inwestycji'!PTG$34,'5. Bilans projekt'!$C$3:$O$3,0)),"")</f>
        <v/>
      </c>
      <c r="PTH36" s="131" t="str">
        <f>_xlfn.IFNA(INDEX('5. Bilans projekt'!$C$54:$O$54,1,MATCH('12. Ocena dyskontowa Inwestycji'!PTH$34,'5. Bilans projekt'!$C$3:$O$3,0))-INDEX('5. Bilans projekt'!$C$58:$O$58,1,MATCH('12. Ocena dyskontowa Inwestycji'!PTH$34,'5. Bilans projekt'!$C$3:$O$3,0))-INDEX('5. Bilans projekt'!$C$63:$O$63,1,MATCH('12. Ocena dyskontowa Inwestycji'!PTH$34,'5. Bilans projekt'!$C$3:$O$3,0))-INDEX('5. Bilans projekt'!$C$68:$O$68,1,MATCH('12. Ocena dyskontowa Inwestycji'!PTH$34,'5. Bilans projekt'!$C$3:$O$3,0)),"")</f>
        <v/>
      </c>
      <c r="PTI36" s="131" t="str">
        <f>_xlfn.IFNA(INDEX('5. Bilans projekt'!$C$54:$O$54,1,MATCH('12. Ocena dyskontowa Inwestycji'!PTI$34,'5. Bilans projekt'!$C$3:$O$3,0))-INDEX('5. Bilans projekt'!$C$58:$O$58,1,MATCH('12. Ocena dyskontowa Inwestycji'!PTI$34,'5. Bilans projekt'!$C$3:$O$3,0))-INDEX('5. Bilans projekt'!$C$63:$O$63,1,MATCH('12. Ocena dyskontowa Inwestycji'!PTI$34,'5. Bilans projekt'!$C$3:$O$3,0))-INDEX('5. Bilans projekt'!$C$68:$O$68,1,MATCH('12. Ocena dyskontowa Inwestycji'!PTI$34,'5. Bilans projekt'!$C$3:$O$3,0)),"")</f>
        <v/>
      </c>
      <c r="PTJ36" s="131" t="str">
        <f>_xlfn.IFNA(INDEX('5. Bilans projekt'!$C$54:$O$54,1,MATCH('12. Ocena dyskontowa Inwestycji'!PTJ$34,'5. Bilans projekt'!$C$3:$O$3,0))-INDEX('5. Bilans projekt'!$C$58:$O$58,1,MATCH('12. Ocena dyskontowa Inwestycji'!PTJ$34,'5. Bilans projekt'!$C$3:$O$3,0))-INDEX('5. Bilans projekt'!$C$63:$O$63,1,MATCH('12. Ocena dyskontowa Inwestycji'!PTJ$34,'5. Bilans projekt'!$C$3:$O$3,0))-INDEX('5. Bilans projekt'!$C$68:$O$68,1,MATCH('12. Ocena dyskontowa Inwestycji'!PTJ$34,'5. Bilans projekt'!$C$3:$O$3,0)),"")</f>
        <v/>
      </c>
      <c r="PTK36" s="131" t="str">
        <f>_xlfn.IFNA(INDEX('5. Bilans projekt'!$C$54:$O$54,1,MATCH('12. Ocena dyskontowa Inwestycji'!PTK$34,'5. Bilans projekt'!$C$3:$O$3,0))-INDEX('5. Bilans projekt'!$C$58:$O$58,1,MATCH('12. Ocena dyskontowa Inwestycji'!PTK$34,'5. Bilans projekt'!$C$3:$O$3,0))-INDEX('5. Bilans projekt'!$C$63:$O$63,1,MATCH('12. Ocena dyskontowa Inwestycji'!PTK$34,'5. Bilans projekt'!$C$3:$O$3,0))-INDEX('5. Bilans projekt'!$C$68:$O$68,1,MATCH('12. Ocena dyskontowa Inwestycji'!PTK$34,'5. Bilans projekt'!$C$3:$O$3,0)),"")</f>
        <v/>
      </c>
      <c r="PTL36" s="131" t="str">
        <f>_xlfn.IFNA(INDEX('5. Bilans projekt'!$C$54:$O$54,1,MATCH('12. Ocena dyskontowa Inwestycji'!PTL$34,'5. Bilans projekt'!$C$3:$O$3,0))-INDEX('5. Bilans projekt'!$C$58:$O$58,1,MATCH('12. Ocena dyskontowa Inwestycji'!PTL$34,'5. Bilans projekt'!$C$3:$O$3,0))-INDEX('5. Bilans projekt'!$C$63:$O$63,1,MATCH('12. Ocena dyskontowa Inwestycji'!PTL$34,'5. Bilans projekt'!$C$3:$O$3,0))-INDEX('5. Bilans projekt'!$C$68:$O$68,1,MATCH('12. Ocena dyskontowa Inwestycji'!PTL$34,'5. Bilans projekt'!$C$3:$O$3,0)),"")</f>
        <v/>
      </c>
      <c r="PTM36" s="131" t="str">
        <f>_xlfn.IFNA(INDEX('5. Bilans projekt'!$C$54:$O$54,1,MATCH('12. Ocena dyskontowa Inwestycji'!PTM$34,'5. Bilans projekt'!$C$3:$O$3,0))-INDEX('5. Bilans projekt'!$C$58:$O$58,1,MATCH('12. Ocena dyskontowa Inwestycji'!PTM$34,'5. Bilans projekt'!$C$3:$O$3,0))-INDEX('5. Bilans projekt'!$C$63:$O$63,1,MATCH('12. Ocena dyskontowa Inwestycji'!PTM$34,'5. Bilans projekt'!$C$3:$O$3,0))-INDEX('5. Bilans projekt'!$C$68:$O$68,1,MATCH('12. Ocena dyskontowa Inwestycji'!PTM$34,'5. Bilans projekt'!$C$3:$O$3,0)),"")</f>
        <v/>
      </c>
      <c r="PTN36" s="131" t="str">
        <f>_xlfn.IFNA(INDEX('5. Bilans projekt'!$C$54:$O$54,1,MATCH('12. Ocena dyskontowa Inwestycji'!PTN$34,'5. Bilans projekt'!$C$3:$O$3,0))-INDEX('5. Bilans projekt'!$C$58:$O$58,1,MATCH('12. Ocena dyskontowa Inwestycji'!PTN$34,'5. Bilans projekt'!$C$3:$O$3,0))-INDEX('5. Bilans projekt'!$C$63:$O$63,1,MATCH('12. Ocena dyskontowa Inwestycji'!PTN$34,'5. Bilans projekt'!$C$3:$O$3,0))-INDEX('5. Bilans projekt'!$C$68:$O$68,1,MATCH('12. Ocena dyskontowa Inwestycji'!PTN$34,'5. Bilans projekt'!$C$3:$O$3,0)),"")</f>
        <v/>
      </c>
      <c r="PTO36" s="131" t="str">
        <f>_xlfn.IFNA(INDEX('5. Bilans projekt'!$C$54:$O$54,1,MATCH('12. Ocena dyskontowa Inwestycji'!PTO$34,'5. Bilans projekt'!$C$3:$O$3,0))-INDEX('5. Bilans projekt'!$C$58:$O$58,1,MATCH('12. Ocena dyskontowa Inwestycji'!PTO$34,'5. Bilans projekt'!$C$3:$O$3,0))-INDEX('5. Bilans projekt'!$C$63:$O$63,1,MATCH('12. Ocena dyskontowa Inwestycji'!PTO$34,'5. Bilans projekt'!$C$3:$O$3,0))-INDEX('5. Bilans projekt'!$C$68:$O$68,1,MATCH('12. Ocena dyskontowa Inwestycji'!PTO$34,'5. Bilans projekt'!$C$3:$O$3,0)),"")</f>
        <v/>
      </c>
      <c r="PTP36" s="131" t="str">
        <f>_xlfn.IFNA(INDEX('5. Bilans projekt'!$C$54:$O$54,1,MATCH('12. Ocena dyskontowa Inwestycji'!PTP$34,'5. Bilans projekt'!$C$3:$O$3,0))-INDEX('5. Bilans projekt'!$C$58:$O$58,1,MATCH('12. Ocena dyskontowa Inwestycji'!PTP$34,'5. Bilans projekt'!$C$3:$O$3,0))-INDEX('5. Bilans projekt'!$C$63:$O$63,1,MATCH('12. Ocena dyskontowa Inwestycji'!PTP$34,'5. Bilans projekt'!$C$3:$O$3,0))-INDEX('5. Bilans projekt'!$C$68:$O$68,1,MATCH('12. Ocena dyskontowa Inwestycji'!PTP$34,'5. Bilans projekt'!$C$3:$O$3,0)),"")</f>
        <v/>
      </c>
      <c r="PTQ36" s="131" t="str">
        <f>_xlfn.IFNA(INDEX('5. Bilans projekt'!$C$54:$O$54,1,MATCH('12. Ocena dyskontowa Inwestycji'!PTQ$34,'5. Bilans projekt'!$C$3:$O$3,0))-INDEX('5. Bilans projekt'!$C$58:$O$58,1,MATCH('12. Ocena dyskontowa Inwestycji'!PTQ$34,'5. Bilans projekt'!$C$3:$O$3,0))-INDEX('5. Bilans projekt'!$C$63:$O$63,1,MATCH('12. Ocena dyskontowa Inwestycji'!PTQ$34,'5. Bilans projekt'!$C$3:$O$3,0))-INDEX('5. Bilans projekt'!$C$68:$O$68,1,MATCH('12. Ocena dyskontowa Inwestycji'!PTQ$34,'5. Bilans projekt'!$C$3:$O$3,0)),"")</f>
        <v/>
      </c>
      <c r="PTR36" s="131" t="str">
        <f>_xlfn.IFNA(INDEX('5. Bilans projekt'!$C$54:$O$54,1,MATCH('12. Ocena dyskontowa Inwestycji'!PTR$34,'5. Bilans projekt'!$C$3:$O$3,0))-INDEX('5. Bilans projekt'!$C$58:$O$58,1,MATCH('12. Ocena dyskontowa Inwestycji'!PTR$34,'5. Bilans projekt'!$C$3:$O$3,0))-INDEX('5. Bilans projekt'!$C$63:$O$63,1,MATCH('12. Ocena dyskontowa Inwestycji'!PTR$34,'5. Bilans projekt'!$C$3:$O$3,0))-INDEX('5. Bilans projekt'!$C$68:$O$68,1,MATCH('12. Ocena dyskontowa Inwestycji'!PTR$34,'5. Bilans projekt'!$C$3:$O$3,0)),"")</f>
        <v/>
      </c>
      <c r="PTS36" s="131" t="str">
        <f>_xlfn.IFNA(INDEX('5. Bilans projekt'!$C$54:$O$54,1,MATCH('12. Ocena dyskontowa Inwestycji'!PTS$34,'5. Bilans projekt'!$C$3:$O$3,0))-INDEX('5. Bilans projekt'!$C$58:$O$58,1,MATCH('12. Ocena dyskontowa Inwestycji'!PTS$34,'5. Bilans projekt'!$C$3:$O$3,0))-INDEX('5. Bilans projekt'!$C$63:$O$63,1,MATCH('12. Ocena dyskontowa Inwestycji'!PTS$34,'5. Bilans projekt'!$C$3:$O$3,0))-INDEX('5. Bilans projekt'!$C$68:$O$68,1,MATCH('12. Ocena dyskontowa Inwestycji'!PTS$34,'5. Bilans projekt'!$C$3:$O$3,0)),"")</f>
        <v/>
      </c>
      <c r="PTT36" s="131" t="str">
        <f>_xlfn.IFNA(INDEX('5. Bilans projekt'!$C$54:$O$54,1,MATCH('12. Ocena dyskontowa Inwestycji'!PTT$34,'5. Bilans projekt'!$C$3:$O$3,0))-INDEX('5. Bilans projekt'!$C$58:$O$58,1,MATCH('12. Ocena dyskontowa Inwestycji'!PTT$34,'5. Bilans projekt'!$C$3:$O$3,0))-INDEX('5. Bilans projekt'!$C$63:$O$63,1,MATCH('12. Ocena dyskontowa Inwestycji'!PTT$34,'5. Bilans projekt'!$C$3:$O$3,0))-INDEX('5. Bilans projekt'!$C$68:$O$68,1,MATCH('12. Ocena dyskontowa Inwestycji'!PTT$34,'5. Bilans projekt'!$C$3:$O$3,0)),"")</f>
        <v/>
      </c>
      <c r="PTU36" s="131" t="str">
        <f>_xlfn.IFNA(INDEX('5. Bilans projekt'!$C$54:$O$54,1,MATCH('12. Ocena dyskontowa Inwestycji'!PTU$34,'5. Bilans projekt'!$C$3:$O$3,0))-INDEX('5. Bilans projekt'!$C$58:$O$58,1,MATCH('12. Ocena dyskontowa Inwestycji'!PTU$34,'5. Bilans projekt'!$C$3:$O$3,0))-INDEX('5. Bilans projekt'!$C$63:$O$63,1,MATCH('12. Ocena dyskontowa Inwestycji'!PTU$34,'5. Bilans projekt'!$C$3:$O$3,0))-INDEX('5. Bilans projekt'!$C$68:$O$68,1,MATCH('12. Ocena dyskontowa Inwestycji'!PTU$34,'5. Bilans projekt'!$C$3:$O$3,0)),"")</f>
        <v/>
      </c>
      <c r="PTV36" s="131" t="str">
        <f>_xlfn.IFNA(INDEX('5. Bilans projekt'!$C$54:$O$54,1,MATCH('12. Ocena dyskontowa Inwestycji'!PTV$34,'5. Bilans projekt'!$C$3:$O$3,0))-INDEX('5. Bilans projekt'!$C$58:$O$58,1,MATCH('12. Ocena dyskontowa Inwestycji'!PTV$34,'5. Bilans projekt'!$C$3:$O$3,0))-INDEX('5. Bilans projekt'!$C$63:$O$63,1,MATCH('12. Ocena dyskontowa Inwestycji'!PTV$34,'5. Bilans projekt'!$C$3:$O$3,0))-INDEX('5. Bilans projekt'!$C$68:$O$68,1,MATCH('12. Ocena dyskontowa Inwestycji'!PTV$34,'5. Bilans projekt'!$C$3:$O$3,0)),"")</f>
        <v/>
      </c>
      <c r="PTW36" s="131" t="str">
        <f>_xlfn.IFNA(INDEX('5. Bilans projekt'!$C$54:$O$54,1,MATCH('12. Ocena dyskontowa Inwestycji'!PTW$34,'5. Bilans projekt'!$C$3:$O$3,0))-INDEX('5. Bilans projekt'!$C$58:$O$58,1,MATCH('12. Ocena dyskontowa Inwestycji'!PTW$34,'5. Bilans projekt'!$C$3:$O$3,0))-INDEX('5. Bilans projekt'!$C$63:$O$63,1,MATCH('12. Ocena dyskontowa Inwestycji'!PTW$34,'5. Bilans projekt'!$C$3:$O$3,0))-INDEX('5. Bilans projekt'!$C$68:$O$68,1,MATCH('12. Ocena dyskontowa Inwestycji'!PTW$34,'5. Bilans projekt'!$C$3:$O$3,0)),"")</f>
        <v/>
      </c>
      <c r="PTX36" s="131" t="str">
        <f>_xlfn.IFNA(INDEX('5. Bilans projekt'!$C$54:$O$54,1,MATCH('12. Ocena dyskontowa Inwestycji'!PTX$34,'5. Bilans projekt'!$C$3:$O$3,0))-INDEX('5. Bilans projekt'!$C$58:$O$58,1,MATCH('12. Ocena dyskontowa Inwestycji'!PTX$34,'5. Bilans projekt'!$C$3:$O$3,0))-INDEX('5. Bilans projekt'!$C$63:$O$63,1,MATCH('12. Ocena dyskontowa Inwestycji'!PTX$34,'5. Bilans projekt'!$C$3:$O$3,0))-INDEX('5. Bilans projekt'!$C$68:$O$68,1,MATCH('12. Ocena dyskontowa Inwestycji'!PTX$34,'5. Bilans projekt'!$C$3:$O$3,0)),"")</f>
        <v/>
      </c>
      <c r="PTY36" s="131" t="str">
        <f>_xlfn.IFNA(INDEX('5. Bilans projekt'!$C$54:$O$54,1,MATCH('12. Ocena dyskontowa Inwestycji'!PTY$34,'5. Bilans projekt'!$C$3:$O$3,0))-INDEX('5. Bilans projekt'!$C$58:$O$58,1,MATCH('12. Ocena dyskontowa Inwestycji'!PTY$34,'5. Bilans projekt'!$C$3:$O$3,0))-INDEX('5. Bilans projekt'!$C$63:$O$63,1,MATCH('12. Ocena dyskontowa Inwestycji'!PTY$34,'5. Bilans projekt'!$C$3:$O$3,0))-INDEX('5. Bilans projekt'!$C$68:$O$68,1,MATCH('12. Ocena dyskontowa Inwestycji'!PTY$34,'5. Bilans projekt'!$C$3:$O$3,0)),"")</f>
        <v/>
      </c>
      <c r="PTZ36" s="131" t="str">
        <f>_xlfn.IFNA(INDEX('5. Bilans projekt'!$C$54:$O$54,1,MATCH('12. Ocena dyskontowa Inwestycji'!PTZ$34,'5. Bilans projekt'!$C$3:$O$3,0))-INDEX('5. Bilans projekt'!$C$58:$O$58,1,MATCH('12. Ocena dyskontowa Inwestycji'!PTZ$34,'5. Bilans projekt'!$C$3:$O$3,0))-INDEX('5. Bilans projekt'!$C$63:$O$63,1,MATCH('12. Ocena dyskontowa Inwestycji'!PTZ$34,'5. Bilans projekt'!$C$3:$O$3,0))-INDEX('5. Bilans projekt'!$C$68:$O$68,1,MATCH('12. Ocena dyskontowa Inwestycji'!PTZ$34,'5. Bilans projekt'!$C$3:$O$3,0)),"")</f>
        <v/>
      </c>
      <c r="PUA36" s="131" t="str">
        <f>_xlfn.IFNA(INDEX('5. Bilans projekt'!$C$54:$O$54,1,MATCH('12. Ocena dyskontowa Inwestycji'!PUA$34,'5. Bilans projekt'!$C$3:$O$3,0))-INDEX('5. Bilans projekt'!$C$58:$O$58,1,MATCH('12. Ocena dyskontowa Inwestycji'!PUA$34,'5. Bilans projekt'!$C$3:$O$3,0))-INDEX('5. Bilans projekt'!$C$63:$O$63,1,MATCH('12. Ocena dyskontowa Inwestycji'!PUA$34,'5. Bilans projekt'!$C$3:$O$3,0))-INDEX('5. Bilans projekt'!$C$68:$O$68,1,MATCH('12. Ocena dyskontowa Inwestycji'!PUA$34,'5. Bilans projekt'!$C$3:$O$3,0)),"")</f>
        <v/>
      </c>
      <c r="PUB36" s="131" t="str">
        <f>_xlfn.IFNA(INDEX('5. Bilans projekt'!$C$54:$O$54,1,MATCH('12. Ocena dyskontowa Inwestycji'!PUB$34,'5. Bilans projekt'!$C$3:$O$3,0))-INDEX('5. Bilans projekt'!$C$58:$O$58,1,MATCH('12. Ocena dyskontowa Inwestycji'!PUB$34,'5. Bilans projekt'!$C$3:$O$3,0))-INDEX('5. Bilans projekt'!$C$63:$O$63,1,MATCH('12. Ocena dyskontowa Inwestycji'!PUB$34,'5. Bilans projekt'!$C$3:$O$3,0))-INDEX('5. Bilans projekt'!$C$68:$O$68,1,MATCH('12. Ocena dyskontowa Inwestycji'!PUB$34,'5. Bilans projekt'!$C$3:$O$3,0)),"")</f>
        <v/>
      </c>
      <c r="PUC36" s="131" t="str">
        <f>_xlfn.IFNA(INDEX('5. Bilans projekt'!$C$54:$O$54,1,MATCH('12. Ocena dyskontowa Inwestycji'!PUC$34,'5. Bilans projekt'!$C$3:$O$3,0))-INDEX('5. Bilans projekt'!$C$58:$O$58,1,MATCH('12. Ocena dyskontowa Inwestycji'!PUC$34,'5. Bilans projekt'!$C$3:$O$3,0))-INDEX('5. Bilans projekt'!$C$63:$O$63,1,MATCH('12. Ocena dyskontowa Inwestycji'!PUC$34,'5. Bilans projekt'!$C$3:$O$3,0))-INDEX('5. Bilans projekt'!$C$68:$O$68,1,MATCH('12. Ocena dyskontowa Inwestycji'!PUC$34,'5. Bilans projekt'!$C$3:$O$3,0)),"")</f>
        <v/>
      </c>
      <c r="PUD36" s="131" t="str">
        <f>_xlfn.IFNA(INDEX('5. Bilans projekt'!$C$54:$O$54,1,MATCH('12. Ocena dyskontowa Inwestycji'!PUD$34,'5. Bilans projekt'!$C$3:$O$3,0))-INDEX('5. Bilans projekt'!$C$58:$O$58,1,MATCH('12. Ocena dyskontowa Inwestycji'!PUD$34,'5. Bilans projekt'!$C$3:$O$3,0))-INDEX('5. Bilans projekt'!$C$63:$O$63,1,MATCH('12. Ocena dyskontowa Inwestycji'!PUD$34,'5. Bilans projekt'!$C$3:$O$3,0))-INDEX('5. Bilans projekt'!$C$68:$O$68,1,MATCH('12. Ocena dyskontowa Inwestycji'!PUD$34,'5. Bilans projekt'!$C$3:$O$3,0)),"")</f>
        <v/>
      </c>
      <c r="PUE36" s="131" t="str">
        <f>_xlfn.IFNA(INDEX('5. Bilans projekt'!$C$54:$O$54,1,MATCH('12. Ocena dyskontowa Inwestycji'!PUE$34,'5. Bilans projekt'!$C$3:$O$3,0))-INDEX('5. Bilans projekt'!$C$58:$O$58,1,MATCH('12. Ocena dyskontowa Inwestycji'!PUE$34,'5. Bilans projekt'!$C$3:$O$3,0))-INDEX('5. Bilans projekt'!$C$63:$O$63,1,MATCH('12. Ocena dyskontowa Inwestycji'!PUE$34,'5. Bilans projekt'!$C$3:$O$3,0))-INDEX('5. Bilans projekt'!$C$68:$O$68,1,MATCH('12. Ocena dyskontowa Inwestycji'!PUE$34,'5. Bilans projekt'!$C$3:$O$3,0)),"")</f>
        <v/>
      </c>
      <c r="PUF36" s="131" t="str">
        <f>_xlfn.IFNA(INDEX('5. Bilans projekt'!$C$54:$O$54,1,MATCH('12. Ocena dyskontowa Inwestycji'!PUF$34,'5. Bilans projekt'!$C$3:$O$3,0))-INDEX('5. Bilans projekt'!$C$58:$O$58,1,MATCH('12. Ocena dyskontowa Inwestycji'!PUF$34,'5. Bilans projekt'!$C$3:$O$3,0))-INDEX('5. Bilans projekt'!$C$63:$O$63,1,MATCH('12. Ocena dyskontowa Inwestycji'!PUF$34,'5. Bilans projekt'!$C$3:$O$3,0))-INDEX('5. Bilans projekt'!$C$68:$O$68,1,MATCH('12. Ocena dyskontowa Inwestycji'!PUF$34,'5. Bilans projekt'!$C$3:$O$3,0)),"")</f>
        <v/>
      </c>
      <c r="PUG36" s="131" t="str">
        <f>_xlfn.IFNA(INDEX('5. Bilans projekt'!$C$54:$O$54,1,MATCH('12. Ocena dyskontowa Inwestycji'!PUG$34,'5. Bilans projekt'!$C$3:$O$3,0))-INDEX('5. Bilans projekt'!$C$58:$O$58,1,MATCH('12. Ocena dyskontowa Inwestycji'!PUG$34,'5. Bilans projekt'!$C$3:$O$3,0))-INDEX('5. Bilans projekt'!$C$63:$O$63,1,MATCH('12. Ocena dyskontowa Inwestycji'!PUG$34,'5. Bilans projekt'!$C$3:$O$3,0))-INDEX('5. Bilans projekt'!$C$68:$O$68,1,MATCH('12. Ocena dyskontowa Inwestycji'!PUG$34,'5. Bilans projekt'!$C$3:$O$3,0)),"")</f>
        <v/>
      </c>
      <c r="PUH36" s="131" t="str">
        <f>_xlfn.IFNA(INDEX('5. Bilans projekt'!$C$54:$O$54,1,MATCH('12. Ocena dyskontowa Inwestycji'!PUH$34,'5. Bilans projekt'!$C$3:$O$3,0))-INDEX('5. Bilans projekt'!$C$58:$O$58,1,MATCH('12. Ocena dyskontowa Inwestycji'!PUH$34,'5. Bilans projekt'!$C$3:$O$3,0))-INDEX('5. Bilans projekt'!$C$63:$O$63,1,MATCH('12. Ocena dyskontowa Inwestycji'!PUH$34,'5. Bilans projekt'!$C$3:$O$3,0))-INDEX('5. Bilans projekt'!$C$68:$O$68,1,MATCH('12. Ocena dyskontowa Inwestycji'!PUH$34,'5. Bilans projekt'!$C$3:$O$3,0)),"")</f>
        <v/>
      </c>
      <c r="PUI36" s="131" t="str">
        <f>_xlfn.IFNA(INDEX('5. Bilans projekt'!$C$54:$O$54,1,MATCH('12. Ocena dyskontowa Inwestycji'!PUI$34,'5. Bilans projekt'!$C$3:$O$3,0))-INDEX('5. Bilans projekt'!$C$58:$O$58,1,MATCH('12. Ocena dyskontowa Inwestycji'!PUI$34,'5. Bilans projekt'!$C$3:$O$3,0))-INDEX('5. Bilans projekt'!$C$63:$O$63,1,MATCH('12. Ocena dyskontowa Inwestycji'!PUI$34,'5. Bilans projekt'!$C$3:$O$3,0))-INDEX('5. Bilans projekt'!$C$68:$O$68,1,MATCH('12. Ocena dyskontowa Inwestycji'!PUI$34,'5. Bilans projekt'!$C$3:$O$3,0)),"")</f>
        <v/>
      </c>
      <c r="PUJ36" s="131" t="str">
        <f>_xlfn.IFNA(INDEX('5. Bilans projekt'!$C$54:$O$54,1,MATCH('12. Ocena dyskontowa Inwestycji'!PUJ$34,'5. Bilans projekt'!$C$3:$O$3,0))-INDEX('5. Bilans projekt'!$C$58:$O$58,1,MATCH('12. Ocena dyskontowa Inwestycji'!PUJ$34,'5. Bilans projekt'!$C$3:$O$3,0))-INDEX('5. Bilans projekt'!$C$63:$O$63,1,MATCH('12. Ocena dyskontowa Inwestycji'!PUJ$34,'5. Bilans projekt'!$C$3:$O$3,0))-INDEX('5. Bilans projekt'!$C$68:$O$68,1,MATCH('12. Ocena dyskontowa Inwestycji'!PUJ$34,'5. Bilans projekt'!$C$3:$O$3,0)),"")</f>
        <v/>
      </c>
      <c r="PUK36" s="131" t="str">
        <f>_xlfn.IFNA(INDEX('5. Bilans projekt'!$C$54:$O$54,1,MATCH('12. Ocena dyskontowa Inwestycji'!PUK$34,'5. Bilans projekt'!$C$3:$O$3,0))-INDEX('5. Bilans projekt'!$C$58:$O$58,1,MATCH('12. Ocena dyskontowa Inwestycji'!PUK$34,'5. Bilans projekt'!$C$3:$O$3,0))-INDEX('5. Bilans projekt'!$C$63:$O$63,1,MATCH('12. Ocena dyskontowa Inwestycji'!PUK$34,'5. Bilans projekt'!$C$3:$O$3,0))-INDEX('5. Bilans projekt'!$C$68:$O$68,1,MATCH('12. Ocena dyskontowa Inwestycji'!PUK$34,'5. Bilans projekt'!$C$3:$O$3,0)),"")</f>
        <v/>
      </c>
      <c r="PUL36" s="131" t="str">
        <f>_xlfn.IFNA(INDEX('5. Bilans projekt'!$C$54:$O$54,1,MATCH('12. Ocena dyskontowa Inwestycji'!PUL$34,'5. Bilans projekt'!$C$3:$O$3,0))-INDEX('5. Bilans projekt'!$C$58:$O$58,1,MATCH('12. Ocena dyskontowa Inwestycji'!PUL$34,'5. Bilans projekt'!$C$3:$O$3,0))-INDEX('5. Bilans projekt'!$C$63:$O$63,1,MATCH('12. Ocena dyskontowa Inwestycji'!PUL$34,'5. Bilans projekt'!$C$3:$O$3,0))-INDEX('5. Bilans projekt'!$C$68:$O$68,1,MATCH('12. Ocena dyskontowa Inwestycji'!PUL$34,'5. Bilans projekt'!$C$3:$O$3,0)),"")</f>
        <v/>
      </c>
      <c r="PUM36" s="131" t="str">
        <f>_xlfn.IFNA(INDEX('5. Bilans projekt'!$C$54:$O$54,1,MATCH('12. Ocena dyskontowa Inwestycji'!PUM$34,'5. Bilans projekt'!$C$3:$O$3,0))-INDEX('5. Bilans projekt'!$C$58:$O$58,1,MATCH('12. Ocena dyskontowa Inwestycji'!PUM$34,'5. Bilans projekt'!$C$3:$O$3,0))-INDEX('5. Bilans projekt'!$C$63:$O$63,1,MATCH('12. Ocena dyskontowa Inwestycji'!PUM$34,'5. Bilans projekt'!$C$3:$O$3,0))-INDEX('5. Bilans projekt'!$C$68:$O$68,1,MATCH('12. Ocena dyskontowa Inwestycji'!PUM$34,'5. Bilans projekt'!$C$3:$O$3,0)),"")</f>
        <v/>
      </c>
      <c r="PUN36" s="131" t="str">
        <f>_xlfn.IFNA(INDEX('5. Bilans projekt'!$C$54:$O$54,1,MATCH('12. Ocena dyskontowa Inwestycji'!PUN$34,'5. Bilans projekt'!$C$3:$O$3,0))-INDEX('5. Bilans projekt'!$C$58:$O$58,1,MATCH('12. Ocena dyskontowa Inwestycji'!PUN$34,'5. Bilans projekt'!$C$3:$O$3,0))-INDEX('5. Bilans projekt'!$C$63:$O$63,1,MATCH('12. Ocena dyskontowa Inwestycji'!PUN$34,'5. Bilans projekt'!$C$3:$O$3,0))-INDEX('5. Bilans projekt'!$C$68:$O$68,1,MATCH('12. Ocena dyskontowa Inwestycji'!PUN$34,'5. Bilans projekt'!$C$3:$O$3,0)),"")</f>
        <v/>
      </c>
      <c r="PUO36" s="131" t="str">
        <f>_xlfn.IFNA(INDEX('5. Bilans projekt'!$C$54:$O$54,1,MATCH('12. Ocena dyskontowa Inwestycji'!PUO$34,'5. Bilans projekt'!$C$3:$O$3,0))-INDEX('5. Bilans projekt'!$C$58:$O$58,1,MATCH('12. Ocena dyskontowa Inwestycji'!PUO$34,'5. Bilans projekt'!$C$3:$O$3,0))-INDEX('5. Bilans projekt'!$C$63:$O$63,1,MATCH('12. Ocena dyskontowa Inwestycji'!PUO$34,'5. Bilans projekt'!$C$3:$O$3,0))-INDEX('5. Bilans projekt'!$C$68:$O$68,1,MATCH('12. Ocena dyskontowa Inwestycji'!PUO$34,'5. Bilans projekt'!$C$3:$O$3,0)),"")</f>
        <v/>
      </c>
      <c r="PUP36" s="131" t="str">
        <f>_xlfn.IFNA(INDEX('5. Bilans projekt'!$C$54:$O$54,1,MATCH('12. Ocena dyskontowa Inwestycji'!PUP$34,'5. Bilans projekt'!$C$3:$O$3,0))-INDEX('5. Bilans projekt'!$C$58:$O$58,1,MATCH('12. Ocena dyskontowa Inwestycji'!PUP$34,'5. Bilans projekt'!$C$3:$O$3,0))-INDEX('5. Bilans projekt'!$C$63:$O$63,1,MATCH('12. Ocena dyskontowa Inwestycji'!PUP$34,'5. Bilans projekt'!$C$3:$O$3,0))-INDEX('5. Bilans projekt'!$C$68:$O$68,1,MATCH('12. Ocena dyskontowa Inwestycji'!PUP$34,'5. Bilans projekt'!$C$3:$O$3,0)),"")</f>
        <v/>
      </c>
      <c r="PUQ36" s="131" t="str">
        <f>_xlfn.IFNA(INDEX('5. Bilans projekt'!$C$54:$O$54,1,MATCH('12. Ocena dyskontowa Inwestycji'!PUQ$34,'5. Bilans projekt'!$C$3:$O$3,0))-INDEX('5. Bilans projekt'!$C$58:$O$58,1,MATCH('12. Ocena dyskontowa Inwestycji'!PUQ$34,'5. Bilans projekt'!$C$3:$O$3,0))-INDEX('5. Bilans projekt'!$C$63:$O$63,1,MATCH('12. Ocena dyskontowa Inwestycji'!PUQ$34,'5. Bilans projekt'!$C$3:$O$3,0))-INDEX('5. Bilans projekt'!$C$68:$O$68,1,MATCH('12. Ocena dyskontowa Inwestycji'!PUQ$34,'5. Bilans projekt'!$C$3:$O$3,0)),"")</f>
        <v/>
      </c>
      <c r="PUR36" s="131" t="str">
        <f>_xlfn.IFNA(INDEX('5. Bilans projekt'!$C$54:$O$54,1,MATCH('12. Ocena dyskontowa Inwestycji'!PUR$34,'5. Bilans projekt'!$C$3:$O$3,0))-INDEX('5. Bilans projekt'!$C$58:$O$58,1,MATCH('12. Ocena dyskontowa Inwestycji'!PUR$34,'5. Bilans projekt'!$C$3:$O$3,0))-INDEX('5. Bilans projekt'!$C$63:$O$63,1,MATCH('12. Ocena dyskontowa Inwestycji'!PUR$34,'5. Bilans projekt'!$C$3:$O$3,0))-INDEX('5. Bilans projekt'!$C$68:$O$68,1,MATCH('12. Ocena dyskontowa Inwestycji'!PUR$34,'5. Bilans projekt'!$C$3:$O$3,0)),"")</f>
        <v/>
      </c>
      <c r="PUS36" s="131" t="str">
        <f>_xlfn.IFNA(INDEX('5. Bilans projekt'!$C$54:$O$54,1,MATCH('12. Ocena dyskontowa Inwestycji'!PUS$34,'5. Bilans projekt'!$C$3:$O$3,0))-INDEX('5. Bilans projekt'!$C$58:$O$58,1,MATCH('12. Ocena dyskontowa Inwestycji'!PUS$34,'5. Bilans projekt'!$C$3:$O$3,0))-INDEX('5. Bilans projekt'!$C$63:$O$63,1,MATCH('12. Ocena dyskontowa Inwestycji'!PUS$34,'5. Bilans projekt'!$C$3:$O$3,0))-INDEX('5. Bilans projekt'!$C$68:$O$68,1,MATCH('12. Ocena dyskontowa Inwestycji'!PUS$34,'5. Bilans projekt'!$C$3:$O$3,0)),"")</f>
        <v/>
      </c>
      <c r="PUT36" s="131" t="str">
        <f>_xlfn.IFNA(INDEX('5. Bilans projekt'!$C$54:$O$54,1,MATCH('12. Ocena dyskontowa Inwestycji'!PUT$34,'5. Bilans projekt'!$C$3:$O$3,0))-INDEX('5. Bilans projekt'!$C$58:$O$58,1,MATCH('12. Ocena dyskontowa Inwestycji'!PUT$34,'5. Bilans projekt'!$C$3:$O$3,0))-INDEX('5. Bilans projekt'!$C$63:$O$63,1,MATCH('12. Ocena dyskontowa Inwestycji'!PUT$34,'5. Bilans projekt'!$C$3:$O$3,0))-INDEX('5. Bilans projekt'!$C$68:$O$68,1,MATCH('12. Ocena dyskontowa Inwestycji'!PUT$34,'5. Bilans projekt'!$C$3:$O$3,0)),"")</f>
        <v/>
      </c>
      <c r="PUU36" s="131" t="str">
        <f>_xlfn.IFNA(INDEX('5. Bilans projekt'!$C$54:$O$54,1,MATCH('12. Ocena dyskontowa Inwestycji'!PUU$34,'5. Bilans projekt'!$C$3:$O$3,0))-INDEX('5. Bilans projekt'!$C$58:$O$58,1,MATCH('12. Ocena dyskontowa Inwestycji'!PUU$34,'5. Bilans projekt'!$C$3:$O$3,0))-INDEX('5. Bilans projekt'!$C$63:$O$63,1,MATCH('12. Ocena dyskontowa Inwestycji'!PUU$34,'5. Bilans projekt'!$C$3:$O$3,0))-INDEX('5. Bilans projekt'!$C$68:$O$68,1,MATCH('12. Ocena dyskontowa Inwestycji'!PUU$34,'5. Bilans projekt'!$C$3:$O$3,0)),"")</f>
        <v/>
      </c>
      <c r="PUV36" s="131" t="str">
        <f>_xlfn.IFNA(INDEX('5. Bilans projekt'!$C$54:$O$54,1,MATCH('12. Ocena dyskontowa Inwestycji'!PUV$34,'5. Bilans projekt'!$C$3:$O$3,0))-INDEX('5. Bilans projekt'!$C$58:$O$58,1,MATCH('12. Ocena dyskontowa Inwestycji'!PUV$34,'5. Bilans projekt'!$C$3:$O$3,0))-INDEX('5. Bilans projekt'!$C$63:$O$63,1,MATCH('12. Ocena dyskontowa Inwestycji'!PUV$34,'5. Bilans projekt'!$C$3:$O$3,0))-INDEX('5. Bilans projekt'!$C$68:$O$68,1,MATCH('12. Ocena dyskontowa Inwestycji'!PUV$34,'5. Bilans projekt'!$C$3:$O$3,0)),"")</f>
        <v/>
      </c>
      <c r="PUW36" s="131" t="str">
        <f>_xlfn.IFNA(INDEX('5. Bilans projekt'!$C$54:$O$54,1,MATCH('12. Ocena dyskontowa Inwestycji'!PUW$34,'5. Bilans projekt'!$C$3:$O$3,0))-INDEX('5. Bilans projekt'!$C$58:$O$58,1,MATCH('12. Ocena dyskontowa Inwestycji'!PUW$34,'5. Bilans projekt'!$C$3:$O$3,0))-INDEX('5. Bilans projekt'!$C$63:$O$63,1,MATCH('12. Ocena dyskontowa Inwestycji'!PUW$34,'5. Bilans projekt'!$C$3:$O$3,0))-INDEX('5. Bilans projekt'!$C$68:$O$68,1,MATCH('12. Ocena dyskontowa Inwestycji'!PUW$34,'5. Bilans projekt'!$C$3:$O$3,0)),"")</f>
        <v/>
      </c>
      <c r="PUX36" s="131" t="str">
        <f>_xlfn.IFNA(INDEX('5. Bilans projekt'!$C$54:$O$54,1,MATCH('12. Ocena dyskontowa Inwestycji'!PUX$34,'5. Bilans projekt'!$C$3:$O$3,0))-INDEX('5. Bilans projekt'!$C$58:$O$58,1,MATCH('12. Ocena dyskontowa Inwestycji'!PUX$34,'5. Bilans projekt'!$C$3:$O$3,0))-INDEX('5. Bilans projekt'!$C$63:$O$63,1,MATCH('12. Ocena dyskontowa Inwestycji'!PUX$34,'5. Bilans projekt'!$C$3:$O$3,0))-INDEX('5. Bilans projekt'!$C$68:$O$68,1,MATCH('12. Ocena dyskontowa Inwestycji'!PUX$34,'5. Bilans projekt'!$C$3:$O$3,0)),"")</f>
        <v/>
      </c>
      <c r="PUY36" s="131" t="str">
        <f>_xlfn.IFNA(INDEX('5. Bilans projekt'!$C$54:$O$54,1,MATCH('12. Ocena dyskontowa Inwestycji'!PUY$34,'5. Bilans projekt'!$C$3:$O$3,0))-INDEX('5. Bilans projekt'!$C$58:$O$58,1,MATCH('12. Ocena dyskontowa Inwestycji'!PUY$34,'5. Bilans projekt'!$C$3:$O$3,0))-INDEX('5. Bilans projekt'!$C$63:$O$63,1,MATCH('12. Ocena dyskontowa Inwestycji'!PUY$34,'5. Bilans projekt'!$C$3:$O$3,0))-INDEX('5. Bilans projekt'!$C$68:$O$68,1,MATCH('12. Ocena dyskontowa Inwestycji'!PUY$34,'5. Bilans projekt'!$C$3:$O$3,0)),"")</f>
        <v/>
      </c>
      <c r="PUZ36" s="131" t="str">
        <f>_xlfn.IFNA(INDEX('5. Bilans projekt'!$C$54:$O$54,1,MATCH('12. Ocena dyskontowa Inwestycji'!PUZ$34,'5. Bilans projekt'!$C$3:$O$3,0))-INDEX('5. Bilans projekt'!$C$58:$O$58,1,MATCH('12. Ocena dyskontowa Inwestycji'!PUZ$34,'5. Bilans projekt'!$C$3:$O$3,0))-INDEX('5. Bilans projekt'!$C$63:$O$63,1,MATCH('12. Ocena dyskontowa Inwestycji'!PUZ$34,'5. Bilans projekt'!$C$3:$O$3,0))-INDEX('5. Bilans projekt'!$C$68:$O$68,1,MATCH('12. Ocena dyskontowa Inwestycji'!PUZ$34,'5. Bilans projekt'!$C$3:$O$3,0)),"")</f>
        <v/>
      </c>
      <c r="PVA36" s="131" t="str">
        <f>_xlfn.IFNA(INDEX('5. Bilans projekt'!$C$54:$O$54,1,MATCH('12. Ocena dyskontowa Inwestycji'!PVA$34,'5. Bilans projekt'!$C$3:$O$3,0))-INDEX('5. Bilans projekt'!$C$58:$O$58,1,MATCH('12. Ocena dyskontowa Inwestycji'!PVA$34,'5. Bilans projekt'!$C$3:$O$3,0))-INDEX('5. Bilans projekt'!$C$63:$O$63,1,MATCH('12. Ocena dyskontowa Inwestycji'!PVA$34,'5. Bilans projekt'!$C$3:$O$3,0))-INDEX('5. Bilans projekt'!$C$68:$O$68,1,MATCH('12. Ocena dyskontowa Inwestycji'!PVA$34,'5. Bilans projekt'!$C$3:$O$3,0)),"")</f>
        <v/>
      </c>
      <c r="PVB36" s="131" t="str">
        <f>_xlfn.IFNA(INDEX('5. Bilans projekt'!$C$54:$O$54,1,MATCH('12. Ocena dyskontowa Inwestycji'!PVB$34,'5. Bilans projekt'!$C$3:$O$3,0))-INDEX('5. Bilans projekt'!$C$58:$O$58,1,MATCH('12. Ocena dyskontowa Inwestycji'!PVB$34,'5. Bilans projekt'!$C$3:$O$3,0))-INDEX('5. Bilans projekt'!$C$63:$O$63,1,MATCH('12. Ocena dyskontowa Inwestycji'!PVB$34,'5. Bilans projekt'!$C$3:$O$3,0))-INDEX('5. Bilans projekt'!$C$68:$O$68,1,MATCH('12. Ocena dyskontowa Inwestycji'!PVB$34,'5. Bilans projekt'!$C$3:$O$3,0)),"")</f>
        <v/>
      </c>
      <c r="PVC36" s="131" t="str">
        <f>_xlfn.IFNA(INDEX('5. Bilans projekt'!$C$54:$O$54,1,MATCH('12. Ocena dyskontowa Inwestycji'!PVC$34,'5. Bilans projekt'!$C$3:$O$3,0))-INDEX('5. Bilans projekt'!$C$58:$O$58,1,MATCH('12. Ocena dyskontowa Inwestycji'!PVC$34,'5. Bilans projekt'!$C$3:$O$3,0))-INDEX('5. Bilans projekt'!$C$63:$O$63,1,MATCH('12. Ocena dyskontowa Inwestycji'!PVC$34,'5. Bilans projekt'!$C$3:$O$3,0))-INDEX('5. Bilans projekt'!$C$68:$O$68,1,MATCH('12. Ocena dyskontowa Inwestycji'!PVC$34,'5. Bilans projekt'!$C$3:$O$3,0)),"")</f>
        <v/>
      </c>
      <c r="PVD36" s="131" t="str">
        <f>_xlfn.IFNA(INDEX('5. Bilans projekt'!$C$54:$O$54,1,MATCH('12. Ocena dyskontowa Inwestycji'!PVD$34,'5. Bilans projekt'!$C$3:$O$3,0))-INDEX('5. Bilans projekt'!$C$58:$O$58,1,MATCH('12. Ocena dyskontowa Inwestycji'!PVD$34,'5. Bilans projekt'!$C$3:$O$3,0))-INDEX('5. Bilans projekt'!$C$63:$O$63,1,MATCH('12. Ocena dyskontowa Inwestycji'!PVD$34,'5. Bilans projekt'!$C$3:$O$3,0))-INDEX('5. Bilans projekt'!$C$68:$O$68,1,MATCH('12. Ocena dyskontowa Inwestycji'!PVD$34,'5. Bilans projekt'!$C$3:$O$3,0)),"")</f>
        <v/>
      </c>
      <c r="PVE36" s="131" t="str">
        <f>_xlfn.IFNA(INDEX('5. Bilans projekt'!$C$54:$O$54,1,MATCH('12. Ocena dyskontowa Inwestycji'!PVE$34,'5. Bilans projekt'!$C$3:$O$3,0))-INDEX('5. Bilans projekt'!$C$58:$O$58,1,MATCH('12. Ocena dyskontowa Inwestycji'!PVE$34,'5. Bilans projekt'!$C$3:$O$3,0))-INDEX('5. Bilans projekt'!$C$63:$O$63,1,MATCH('12. Ocena dyskontowa Inwestycji'!PVE$34,'5. Bilans projekt'!$C$3:$O$3,0))-INDEX('5. Bilans projekt'!$C$68:$O$68,1,MATCH('12. Ocena dyskontowa Inwestycji'!PVE$34,'5. Bilans projekt'!$C$3:$O$3,0)),"")</f>
        <v/>
      </c>
      <c r="PVF36" s="131" t="str">
        <f>_xlfn.IFNA(INDEX('5. Bilans projekt'!$C$54:$O$54,1,MATCH('12. Ocena dyskontowa Inwestycji'!PVF$34,'5. Bilans projekt'!$C$3:$O$3,0))-INDEX('5. Bilans projekt'!$C$58:$O$58,1,MATCH('12. Ocena dyskontowa Inwestycji'!PVF$34,'5. Bilans projekt'!$C$3:$O$3,0))-INDEX('5. Bilans projekt'!$C$63:$O$63,1,MATCH('12. Ocena dyskontowa Inwestycji'!PVF$34,'5. Bilans projekt'!$C$3:$O$3,0))-INDEX('5. Bilans projekt'!$C$68:$O$68,1,MATCH('12. Ocena dyskontowa Inwestycji'!PVF$34,'5. Bilans projekt'!$C$3:$O$3,0)),"")</f>
        <v/>
      </c>
      <c r="PVG36" s="131" t="str">
        <f>_xlfn.IFNA(INDEX('5. Bilans projekt'!$C$54:$O$54,1,MATCH('12. Ocena dyskontowa Inwestycji'!PVG$34,'5. Bilans projekt'!$C$3:$O$3,0))-INDEX('5. Bilans projekt'!$C$58:$O$58,1,MATCH('12. Ocena dyskontowa Inwestycji'!PVG$34,'5. Bilans projekt'!$C$3:$O$3,0))-INDEX('5. Bilans projekt'!$C$63:$O$63,1,MATCH('12. Ocena dyskontowa Inwestycji'!PVG$34,'5. Bilans projekt'!$C$3:$O$3,0))-INDEX('5. Bilans projekt'!$C$68:$O$68,1,MATCH('12. Ocena dyskontowa Inwestycji'!PVG$34,'5. Bilans projekt'!$C$3:$O$3,0)),"")</f>
        <v/>
      </c>
      <c r="PVH36" s="131" t="str">
        <f>_xlfn.IFNA(INDEX('5. Bilans projekt'!$C$54:$O$54,1,MATCH('12. Ocena dyskontowa Inwestycji'!PVH$34,'5. Bilans projekt'!$C$3:$O$3,0))-INDEX('5. Bilans projekt'!$C$58:$O$58,1,MATCH('12. Ocena dyskontowa Inwestycji'!PVH$34,'5. Bilans projekt'!$C$3:$O$3,0))-INDEX('5. Bilans projekt'!$C$63:$O$63,1,MATCH('12. Ocena dyskontowa Inwestycji'!PVH$34,'5. Bilans projekt'!$C$3:$O$3,0))-INDEX('5. Bilans projekt'!$C$68:$O$68,1,MATCH('12. Ocena dyskontowa Inwestycji'!PVH$34,'5. Bilans projekt'!$C$3:$O$3,0)),"")</f>
        <v/>
      </c>
      <c r="PVI36" s="131" t="str">
        <f>_xlfn.IFNA(INDEX('5. Bilans projekt'!$C$54:$O$54,1,MATCH('12. Ocena dyskontowa Inwestycji'!PVI$34,'5. Bilans projekt'!$C$3:$O$3,0))-INDEX('5. Bilans projekt'!$C$58:$O$58,1,MATCH('12. Ocena dyskontowa Inwestycji'!PVI$34,'5. Bilans projekt'!$C$3:$O$3,0))-INDEX('5. Bilans projekt'!$C$63:$O$63,1,MATCH('12. Ocena dyskontowa Inwestycji'!PVI$34,'5. Bilans projekt'!$C$3:$O$3,0))-INDEX('5. Bilans projekt'!$C$68:$O$68,1,MATCH('12. Ocena dyskontowa Inwestycji'!PVI$34,'5. Bilans projekt'!$C$3:$O$3,0)),"")</f>
        <v/>
      </c>
      <c r="PVJ36" s="131" t="str">
        <f>_xlfn.IFNA(INDEX('5. Bilans projekt'!$C$54:$O$54,1,MATCH('12. Ocena dyskontowa Inwestycji'!PVJ$34,'5. Bilans projekt'!$C$3:$O$3,0))-INDEX('5. Bilans projekt'!$C$58:$O$58,1,MATCH('12. Ocena dyskontowa Inwestycji'!PVJ$34,'5. Bilans projekt'!$C$3:$O$3,0))-INDEX('5. Bilans projekt'!$C$63:$O$63,1,MATCH('12. Ocena dyskontowa Inwestycji'!PVJ$34,'5. Bilans projekt'!$C$3:$O$3,0))-INDEX('5. Bilans projekt'!$C$68:$O$68,1,MATCH('12. Ocena dyskontowa Inwestycji'!PVJ$34,'5. Bilans projekt'!$C$3:$O$3,0)),"")</f>
        <v/>
      </c>
      <c r="PVK36" s="131" t="str">
        <f>_xlfn.IFNA(INDEX('5. Bilans projekt'!$C$54:$O$54,1,MATCH('12. Ocena dyskontowa Inwestycji'!PVK$34,'5. Bilans projekt'!$C$3:$O$3,0))-INDEX('5. Bilans projekt'!$C$58:$O$58,1,MATCH('12. Ocena dyskontowa Inwestycji'!PVK$34,'5. Bilans projekt'!$C$3:$O$3,0))-INDEX('5. Bilans projekt'!$C$63:$O$63,1,MATCH('12. Ocena dyskontowa Inwestycji'!PVK$34,'5. Bilans projekt'!$C$3:$O$3,0))-INDEX('5. Bilans projekt'!$C$68:$O$68,1,MATCH('12. Ocena dyskontowa Inwestycji'!PVK$34,'5. Bilans projekt'!$C$3:$O$3,0)),"")</f>
        <v/>
      </c>
      <c r="PVL36" s="131" t="str">
        <f>_xlfn.IFNA(INDEX('5. Bilans projekt'!$C$54:$O$54,1,MATCH('12. Ocena dyskontowa Inwestycji'!PVL$34,'5. Bilans projekt'!$C$3:$O$3,0))-INDEX('5. Bilans projekt'!$C$58:$O$58,1,MATCH('12. Ocena dyskontowa Inwestycji'!PVL$34,'5. Bilans projekt'!$C$3:$O$3,0))-INDEX('5. Bilans projekt'!$C$63:$O$63,1,MATCH('12. Ocena dyskontowa Inwestycji'!PVL$34,'5. Bilans projekt'!$C$3:$O$3,0))-INDEX('5. Bilans projekt'!$C$68:$O$68,1,MATCH('12. Ocena dyskontowa Inwestycji'!PVL$34,'5. Bilans projekt'!$C$3:$O$3,0)),"")</f>
        <v/>
      </c>
      <c r="PVM36" s="131" t="str">
        <f>_xlfn.IFNA(INDEX('5. Bilans projekt'!$C$54:$O$54,1,MATCH('12. Ocena dyskontowa Inwestycji'!PVM$34,'5. Bilans projekt'!$C$3:$O$3,0))-INDEX('5. Bilans projekt'!$C$58:$O$58,1,MATCH('12. Ocena dyskontowa Inwestycji'!PVM$34,'5. Bilans projekt'!$C$3:$O$3,0))-INDEX('5. Bilans projekt'!$C$63:$O$63,1,MATCH('12. Ocena dyskontowa Inwestycji'!PVM$34,'5. Bilans projekt'!$C$3:$O$3,0))-INDEX('5. Bilans projekt'!$C$68:$O$68,1,MATCH('12. Ocena dyskontowa Inwestycji'!PVM$34,'5. Bilans projekt'!$C$3:$O$3,0)),"")</f>
        <v/>
      </c>
      <c r="PVN36" s="131" t="str">
        <f>_xlfn.IFNA(INDEX('5. Bilans projekt'!$C$54:$O$54,1,MATCH('12. Ocena dyskontowa Inwestycji'!PVN$34,'5. Bilans projekt'!$C$3:$O$3,0))-INDEX('5. Bilans projekt'!$C$58:$O$58,1,MATCH('12. Ocena dyskontowa Inwestycji'!PVN$34,'5. Bilans projekt'!$C$3:$O$3,0))-INDEX('5. Bilans projekt'!$C$63:$O$63,1,MATCH('12. Ocena dyskontowa Inwestycji'!PVN$34,'5. Bilans projekt'!$C$3:$O$3,0))-INDEX('5. Bilans projekt'!$C$68:$O$68,1,MATCH('12. Ocena dyskontowa Inwestycji'!PVN$34,'5. Bilans projekt'!$C$3:$O$3,0)),"")</f>
        <v/>
      </c>
      <c r="PVO36" s="131" t="str">
        <f>_xlfn.IFNA(INDEX('5. Bilans projekt'!$C$54:$O$54,1,MATCH('12. Ocena dyskontowa Inwestycji'!PVO$34,'5. Bilans projekt'!$C$3:$O$3,0))-INDEX('5. Bilans projekt'!$C$58:$O$58,1,MATCH('12. Ocena dyskontowa Inwestycji'!PVO$34,'5. Bilans projekt'!$C$3:$O$3,0))-INDEX('5. Bilans projekt'!$C$63:$O$63,1,MATCH('12. Ocena dyskontowa Inwestycji'!PVO$34,'5. Bilans projekt'!$C$3:$O$3,0))-INDEX('5. Bilans projekt'!$C$68:$O$68,1,MATCH('12. Ocena dyskontowa Inwestycji'!PVO$34,'5. Bilans projekt'!$C$3:$O$3,0)),"")</f>
        <v/>
      </c>
      <c r="PVP36" s="131" t="str">
        <f>_xlfn.IFNA(INDEX('5. Bilans projekt'!$C$54:$O$54,1,MATCH('12. Ocena dyskontowa Inwestycji'!PVP$34,'5. Bilans projekt'!$C$3:$O$3,0))-INDEX('5. Bilans projekt'!$C$58:$O$58,1,MATCH('12. Ocena dyskontowa Inwestycji'!PVP$34,'5. Bilans projekt'!$C$3:$O$3,0))-INDEX('5. Bilans projekt'!$C$63:$O$63,1,MATCH('12. Ocena dyskontowa Inwestycji'!PVP$34,'5. Bilans projekt'!$C$3:$O$3,0))-INDEX('5. Bilans projekt'!$C$68:$O$68,1,MATCH('12. Ocena dyskontowa Inwestycji'!PVP$34,'5. Bilans projekt'!$C$3:$O$3,0)),"")</f>
        <v/>
      </c>
      <c r="PVQ36" s="131" t="str">
        <f>_xlfn.IFNA(INDEX('5. Bilans projekt'!$C$54:$O$54,1,MATCH('12. Ocena dyskontowa Inwestycji'!PVQ$34,'5. Bilans projekt'!$C$3:$O$3,0))-INDEX('5. Bilans projekt'!$C$58:$O$58,1,MATCH('12. Ocena dyskontowa Inwestycji'!PVQ$34,'5. Bilans projekt'!$C$3:$O$3,0))-INDEX('5. Bilans projekt'!$C$63:$O$63,1,MATCH('12. Ocena dyskontowa Inwestycji'!PVQ$34,'5. Bilans projekt'!$C$3:$O$3,0))-INDEX('5. Bilans projekt'!$C$68:$O$68,1,MATCH('12. Ocena dyskontowa Inwestycji'!PVQ$34,'5. Bilans projekt'!$C$3:$O$3,0)),"")</f>
        <v/>
      </c>
      <c r="PVR36" s="131" t="str">
        <f>_xlfn.IFNA(INDEX('5. Bilans projekt'!$C$54:$O$54,1,MATCH('12. Ocena dyskontowa Inwestycji'!PVR$34,'5. Bilans projekt'!$C$3:$O$3,0))-INDEX('5. Bilans projekt'!$C$58:$O$58,1,MATCH('12. Ocena dyskontowa Inwestycji'!PVR$34,'5. Bilans projekt'!$C$3:$O$3,0))-INDEX('5. Bilans projekt'!$C$63:$O$63,1,MATCH('12. Ocena dyskontowa Inwestycji'!PVR$34,'5. Bilans projekt'!$C$3:$O$3,0))-INDEX('5. Bilans projekt'!$C$68:$O$68,1,MATCH('12. Ocena dyskontowa Inwestycji'!PVR$34,'5. Bilans projekt'!$C$3:$O$3,0)),"")</f>
        <v/>
      </c>
      <c r="PVS36" s="131" t="str">
        <f>_xlfn.IFNA(INDEX('5. Bilans projekt'!$C$54:$O$54,1,MATCH('12. Ocena dyskontowa Inwestycji'!PVS$34,'5. Bilans projekt'!$C$3:$O$3,0))-INDEX('5. Bilans projekt'!$C$58:$O$58,1,MATCH('12. Ocena dyskontowa Inwestycji'!PVS$34,'5. Bilans projekt'!$C$3:$O$3,0))-INDEX('5. Bilans projekt'!$C$63:$O$63,1,MATCH('12. Ocena dyskontowa Inwestycji'!PVS$34,'5. Bilans projekt'!$C$3:$O$3,0))-INDEX('5. Bilans projekt'!$C$68:$O$68,1,MATCH('12. Ocena dyskontowa Inwestycji'!PVS$34,'5. Bilans projekt'!$C$3:$O$3,0)),"")</f>
        <v/>
      </c>
      <c r="PVT36" s="131" t="str">
        <f>_xlfn.IFNA(INDEX('5. Bilans projekt'!$C$54:$O$54,1,MATCH('12. Ocena dyskontowa Inwestycji'!PVT$34,'5. Bilans projekt'!$C$3:$O$3,0))-INDEX('5. Bilans projekt'!$C$58:$O$58,1,MATCH('12. Ocena dyskontowa Inwestycji'!PVT$34,'5. Bilans projekt'!$C$3:$O$3,0))-INDEX('5. Bilans projekt'!$C$63:$O$63,1,MATCH('12. Ocena dyskontowa Inwestycji'!PVT$34,'5. Bilans projekt'!$C$3:$O$3,0))-INDEX('5. Bilans projekt'!$C$68:$O$68,1,MATCH('12. Ocena dyskontowa Inwestycji'!PVT$34,'5. Bilans projekt'!$C$3:$O$3,0)),"")</f>
        <v/>
      </c>
      <c r="PVU36" s="131" t="str">
        <f>_xlfn.IFNA(INDEX('5. Bilans projekt'!$C$54:$O$54,1,MATCH('12. Ocena dyskontowa Inwestycji'!PVU$34,'5. Bilans projekt'!$C$3:$O$3,0))-INDEX('5. Bilans projekt'!$C$58:$O$58,1,MATCH('12. Ocena dyskontowa Inwestycji'!PVU$34,'5. Bilans projekt'!$C$3:$O$3,0))-INDEX('5. Bilans projekt'!$C$63:$O$63,1,MATCH('12. Ocena dyskontowa Inwestycji'!PVU$34,'5. Bilans projekt'!$C$3:$O$3,0))-INDEX('5. Bilans projekt'!$C$68:$O$68,1,MATCH('12. Ocena dyskontowa Inwestycji'!PVU$34,'5. Bilans projekt'!$C$3:$O$3,0)),"")</f>
        <v/>
      </c>
      <c r="PVV36" s="131" t="str">
        <f>_xlfn.IFNA(INDEX('5. Bilans projekt'!$C$54:$O$54,1,MATCH('12. Ocena dyskontowa Inwestycji'!PVV$34,'5. Bilans projekt'!$C$3:$O$3,0))-INDEX('5. Bilans projekt'!$C$58:$O$58,1,MATCH('12. Ocena dyskontowa Inwestycji'!PVV$34,'5. Bilans projekt'!$C$3:$O$3,0))-INDEX('5. Bilans projekt'!$C$63:$O$63,1,MATCH('12. Ocena dyskontowa Inwestycji'!PVV$34,'5. Bilans projekt'!$C$3:$O$3,0))-INDEX('5. Bilans projekt'!$C$68:$O$68,1,MATCH('12. Ocena dyskontowa Inwestycji'!PVV$34,'5. Bilans projekt'!$C$3:$O$3,0)),"")</f>
        <v/>
      </c>
      <c r="PVW36" s="131" t="str">
        <f>_xlfn.IFNA(INDEX('5. Bilans projekt'!$C$54:$O$54,1,MATCH('12. Ocena dyskontowa Inwestycji'!PVW$34,'5. Bilans projekt'!$C$3:$O$3,0))-INDEX('5. Bilans projekt'!$C$58:$O$58,1,MATCH('12. Ocena dyskontowa Inwestycji'!PVW$34,'5. Bilans projekt'!$C$3:$O$3,0))-INDEX('5. Bilans projekt'!$C$63:$O$63,1,MATCH('12. Ocena dyskontowa Inwestycji'!PVW$34,'5. Bilans projekt'!$C$3:$O$3,0))-INDEX('5. Bilans projekt'!$C$68:$O$68,1,MATCH('12. Ocena dyskontowa Inwestycji'!PVW$34,'5. Bilans projekt'!$C$3:$O$3,0)),"")</f>
        <v/>
      </c>
      <c r="PVX36" s="131" t="str">
        <f>_xlfn.IFNA(INDEX('5. Bilans projekt'!$C$54:$O$54,1,MATCH('12. Ocena dyskontowa Inwestycji'!PVX$34,'5. Bilans projekt'!$C$3:$O$3,0))-INDEX('5. Bilans projekt'!$C$58:$O$58,1,MATCH('12. Ocena dyskontowa Inwestycji'!PVX$34,'5. Bilans projekt'!$C$3:$O$3,0))-INDEX('5. Bilans projekt'!$C$63:$O$63,1,MATCH('12. Ocena dyskontowa Inwestycji'!PVX$34,'5. Bilans projekt'!$C$3:$O$3,0))-INDEX('5. Bilans projekt'!$C$68:$O$68,1,MATCH('12. Ocena dyskontowa Inwestycji'!PVX$34,'5. Bilans projekt'!$C$3:$O$3,0)),"")</f>
        <v/>
      </c>
      <c r="PVY36" s="131" t="str">
        <f>_xlfn.IFNA(INDEX('5. Bilans projekt'!$C$54:$O$54,1,MATCH('12. Ocena dyskontowa Inwestycji'!PVY$34,'5. Bilans projekt'!$C$3:$O$3,0))-INDEX('5. Bilans projekt'!$C$58:$O$58,1,MATCH('12. Ocena dyskontowa Inwestycji'!PVY$34,'5. Bilans projekt'!$C$3:$O$3,0))-INDEX('5. Bilans projekt'!$C$63:$O$63,1,MATCH('12. Ocena dyskontowa Inwestycji'!PVY$34,'5. Bilans projekt'!$C$3:$O$3,0))-INDEX('5. Bilans projekt'!$C$68:$O$68,1,MATCH('12. Ocena dyskontowa Inwestycji'!PVY$34,'5. Bilans projekt'!$C$3:$O$3,0)),"")</f>
        <v/>
      </c>
      <c r="PVZ36" s="131" t="str">
        <f>_xlfn.IFNA(INDEX('5. Bilans projekt'!$C$54:$O$54,1,MATCH('12. Ocena dyskontowa Inwestycji'!PVZ$34,'5. Bilans projekt'!$C$3:$O$3,0))-INDEX('5. Bilans projekt'!$C$58:$O$58,1,MATCH('12. Ocena dyskontowa Inwestycji'!PVZ$34,'5. Bilans projekt'!$C$3:$O$3,0))-INDEX('5. Bilans projekt'!$C$63:$O$63,1,MATCH('12. Ocena dyskontowa Inwestycji'!PVZ$34,'5. Bilans projekt'!$C$3:$O$3,0))-INDEX('5. Bilans projekt'!$C$68:$O$68,1,MATCH('12. Ocena dyskontowa Inwestycji'!PVZ$34,'5. Bilans projekt'!$C$3:$O$3,0)),"")</f>
        <v/>
      </c>
      <c r="PWA36" s="131" t="str">
        <f>_xlfn.IFNA(INDEX('5. Bilans projekt'!$C$54:$O$54,1,MATCH('12. Ocena dyskontowa Inwestycji'!PWA$34,'5. Bilans projekt'!$C$3:$O$3,0))-INDEX('5. Bilans projekt'!$C$58:$O$58,1,MATCH('12. Ocena dyskontowa Inwestycji'!PWA$34,'5. Bilans projekt'!$C$3:$O$3,0))-INDEX('5. Bilans projekt'!$C$63:$O$63,1,MATCH('12. Ocena dyskontowa Inwestycji'!PWA$34,'5. Bilans projekt'!$C$3:$O$3,0))-INDEX('5. Bilans projekt'!$C$68:$O$68,1,MATCH('12. Ocena dyskontowa Inwestycji'!PWA$34,'5. Bilans projekt'!$C$3:$O$3,0)),"")</f>
        <v/>
      </c>
      <c r="PWB36" s="131" t="str">
        <f>_xlfn.IFNA(INDEX('5. Bilans projekt'!$C$54:$O$54,1,MATCH('12. Ocena dyskontowa Inwestycji'!PWB$34,'5. Bilans projekt'!$C$3:$O$3,0))-INDEX('5. Bilans projekt'!$C$58:$O$58,1,MATCH('12. Ocena dyskontowa Inwestycji'!PWB$34,'5. Bilans projekt'!$C$3:$O$3,0))-INDEX('5. Bilans projekt'!$C$63:$O$63,1,MATCH('12. Ocena dyskontowa Inwestycji'!PWB$34,'5. Bilans projekt'!$C$3:$O$3,0))-INDEX('5. Bilans projekt'!$C$68:$O$68,1,MATCH('12. Ocena dyskontowa Inwestycji'!PWB$34,'5. Bilans projekt'!$C$3:$O$3,0)),"")</f>
        <v/>
      </c>
      <c r="PWC36" s="131" t="str">
        <f>_xlfn.IFNA(INDEX('5. Bilans projekt'!$C$54:$O$54,1,MATCH('12. Ocena dyskontowa Inwestycji'!PWC$34,'5. Bilans projekt'!$C$3:$O$3,0))-INDEX('5. Bilans projekt'!$C$58:$O$58,1,MATCH('12. Ocena dyskontowa Inwestycji'!PWC$34,'5. Bilans projekt'!$C$3:$O$3,0))-INDEX('5. Bilans projekt'!$C$63:$O$63,1,MATCH('12. Ocena dyskontowa Inwestycji'!PWC$34,'5. Bilans projekt'!$C$3:$O$3,0))-INDEX('5. Bilans projekt'!$C$68:$O$68,1,MATCH('12. Ocena dyskontowa Inwestycji'!PWC$34,'5. Bilans projekt'!$C$3:$O$3,0)),"")</f>
        <v/>
      </c>
      <c r="PWD36" s="131" t="str">
        <f>_xlfn.IFNA(INDEX('5. Bilans projekt'!$C$54:$O$54,1,MATCH('12. Ocena dyskontowa Inwestycji'!PWD$34,'5. Bilans projekt'!$C$3:$O$3,0))-INDEX('5. Bilans projekt'!$C$58:$O$58,1,MATCH('12. Ocena dyskontowa Inwestycji'!PWD$34,'5. Bilans projekt'!$C$3:$O$3,0))-INDEX('5. Bilans projekt'!$C$63:$O$63,1,MATCH('12. Ocena dyskontowa Inwestycji'!PWD$34,'5. Bilans projekt'!$C$3:$O$3,0))-INDEX('5. Bilans projekt'!$C$68:$O$68,1,MATCH('12. Ocena dyskontowa Inwestycji'!PWD$34,'5. Bilans projekt'!$C$3:$O$3,0)),"")</f>
        <v/>
      </c>
      <c r="PWE36" s="131" t="str">
        <f>_xlfn.IFNA(INDEX('5. Bilans projekt'!$C$54:$O$54,1,MATCH('12. Ocena dyskontowa Inwestycji'!PWE$34,'5. Bilans projekt'!$C$3:$O$3,0))-INDEX('5. Bilans projekt'!$C$58:$O$58,1,MATCH('12. Ocena dyskontowa Inwestycji'!PWE$34,'5. Bilans projekt'!$C$3:$O$3,0))-INDEX('5. Bilans projekt'!$C$63:$O$63,1,MATCH('12. Ocena dyskontowa Inwestycji'!PWE$34,'5. Bilans projekt'!$C$3:$O$3,0))-INDEX('5. Bilans projekt'!$C$68:$O$68,1,MATCH('12. Ocena dyskontowa Inwestycji'!PWE$34,'5. Bilans projekt'!$C$3:$O$3,0)),"")</f>
        <v/>
      </c>
      <c r="PWF36" s="131" t="str">
        <f>_xlfn.IFNA(INDEX('5. Bilans projekt'!$C$54:$O$54,1,MATCH('12. Ocena dyskontowa Inwestycji'!PWF$34,'5. Bilans projekt'!$C$3:$O$3,0))-INDEX('5. Bilans projekt'!$C$58:$O$58,1,MATCH('12. Ocena dyskontowa Inwestycji'!PWF$34,'5. Bilans projekt'!$C$3:$O$3,0))-INDEX('5. Bilans projekt'!$C$63:$O$63,1,MATCH('12. Ocena dyskontowa Inwestycji'!PWF$34,'5. Bilans projekt'!$C$3:$O$3,0))-INDEX('5. Bilans projekt'!$C$68:$O$68,1,MATCH('12. Ocena dyskontowa Inwestycji'!PWF$34,'5. Bilans projekt'!$C$3:$O$3,0)),"")</f>
        <v/>
      </c>
      <c r="PWG36" s="131" t="str">
        <f>_xlfn.IFNA(INDEX('5. Bilans projekt'!$C$54:$O$54,1,MATCH('12. Ocena dyskontowa Inwestycji'!PWG$34,'5. Bilans projekt'!$C$3:$O$3,0))-INDEX('5. Bilans projekt'!$C$58:$O$58,1,MATCH('12. Ocena dyskontowa Inwestycji'!PWG$34,'5. Bilans projekt'!$C$3:$O$3,0))-INDEX('5. Bilans projekt'!$C$63:$O$63,1,MATCH('12. Ocena dyskontowa Inwestycji'!PWG$34,'5. Bilans projekt'!$C$3:$O$3,0))-INDEX('5. Bilans projekt'!$C$68:$O$68,1,MATCH('12. Ocena dyskontowa Inwestycji'!PWG$34,'5. Bilans projekt'!$C$3:$O$3,0)),"")</f>
        <v/>
      </c>
      <c r="PWH36" s="131" t="str">
        <f>_xlfn.IFNA(INDEX('5. Bilans projekt'!$C$54:$O$54,1,MATCH('12. Ocena dyskontowa Inwestycji'!PWH$34,'5. Bilans projekt'!$C$3:$O$3,0))-INDEX('5. Bilans projekt'!$C$58:$O$58,1,MATCH('12. Ocena dyskontowa Inwestycji'!PWH$34,'5. Bilans projekt'!$C$3:$O$3,0))-INDEX('5. Bilans projekt'!$C$63:$O$63,1,MATCH('12. Ocena dyskontowa Inwestycji'!PWH$34,'5. Bilans projekt'!$C$3:$O$3,0))-INDEX('5. Bilans projekt'!$C$68:$O$68,1,MATCH('12. Ocena dyskontowa Inwestycji'!PWH$34,'5. Bilans projekt'!$C$3:$O$3,0)),"")</f>
        <v/>
      </c>
      <c r="PWI36" s="131" t="str">
        <f>_xlfn.IFNA(INDEX('5. Bilans projekt'!$C$54:$O$54,1,MATCH('12. Ocena dyskontowa Inwestycji'!PWI$34,'5. Bilans projekt'!$C$3:$O$3,0))-INDEX('5. Bilans projekt'!$C$58:$O$58,1,MATCH('12. Ocena dyskontowa Inwestycji'!PWI$34,'5. Bilans projekt'!$C$3:$O$3,0))-INDEX('5. Bilans projekt'!$C$63:$O$63,1,MATCH('12. Ocena dyskontowa Inwestycji'!PWI$34,'5. Bilans projekt'!$C$3:$O$3,0))-INDEX('5. Bilans projekt'!$C$68:$O$68,1,MATCH('12. Ocena dyskontowa Inwestycji'!PWI$34,'5. Bilans projekt'!$C$3:$O$3,0)),"")</f>
        <v/>
      </c>
      <c r="PWJ36" s="131" t="str">
        <f>_xlfn.IFNA(INDEX('5. Bilans projekt'!$C$54:$O$54,1,MATCH('12. Ocena dyskontowa Inwestycji'!PWJ$34,'5. Bilans projekt'!$C$3:$O$3,0))-INDEX('5. Bilans projekt'!$C$58:$O$58,1,MATCH('12. Ocena dyskontowa Inwestycji'!PWJ$34,'5. Bilans projekt'!$C$3:$O$3,0))-INDEX('5. Bilans projekt'!$C$63:$O$63,1,MATCH('12. Ocena dyskontowa Inwestycji'!PWJ$34,'5. Bilans projekt'!$C$3:$O$3,0))-INDEX('5. Bilans projekt'!$C$68:$O$68,1,MATCH('12. Ocena dyskontowa Inwestycji'!PWJ$34,'5. Bilans projekt'!$C$3:$O$3,0)),"")</f>
        <v/>
      </c>
      <c r="PWK36" s="131" t="str">
        <f>_xlfn.IFNA(INDEX('5. Bilans projekt'!$C$54:$O$54,1,MATCH('12. Ocena dyskontowa Inwestycji'!PWK$34,'5. Bilans projekt'!$C$3:$O$3,0))-INDEX('5. Bilans projekt'!$C$58:$O$58,1,MATCH('12. Ocena dyskontowa Inwestycji'!PWK$34,'5. Bilans projekt'!$C$3:$O$3,0))-INDEX('5. Bilans projekt'!$C$63:$O$63,1,MATCH('12. Ocena dyskontowa Inwestycji'!PWK$34,'5. Bilans projekt'!$C$3:$O$3,0))-INDEX('5. Bilans projekt'!$C$68:$O$68,1,MATCH('12. Ocena dyskontowa Inwestycji'!PWK$34,'5. Bilans projekt'!$C$3:$O$3,0)),"")</f>
        <v/>
      </c>
      <c r="PWL36" s="131" t="str">
        <f>_xlfn.IFNA(INDEX('5. Bilans projekt'!$C$54:$O$54,1,MATCH('12. Ocena dyskontowa Inwestycji'!PWL$34,'5. Bilans projekt'!$C$3:$O$3,0))-INDEX('5. Bilans projekt'!$C$58:$O$58,1,MATCH('12. Ocena dyskontowa Inwestycji'!PWL$34,'5. Bilans projekt'!$C$3:$O$3,0))-INDEX('5. Bilans projekt'!$C$63:$O$63,1,MATCH('12. Ocena dyskontowa Inwestycji'!PWL$34,'5. Bilans projekt'!$C$3:$O$3,0))-INDEX('5. Bilans projekt'!$C$68:$O$68,1,MATCH('12. Ocena dyskontowa Inwestycji'!PWL$34,'5. Bilans projekt'!$C$3:$O$3,0)),"")</f>
        <v/>
      </c>
      <c r="PWM36" s="131" t="str">
        <f>_xlfn.IFNA(INDEX('5. Bilans projekt'!$C$54:$O$54,1,MATCH('12. Ocena dyskontowa Inwestycji'!PWM$34,'5. Bilans projekt'!$C$3:$O$3,0))-INDEX('5. Bilans projekt'!$C$58:$O$58,1,MATCH('12. Ocena dyskontowa Inwestycji'!PWM$34,'5. Bilans projekt'!$C$3:$O$3,0))-INDEX('5. Bilans projekt'!$C$63:$O$63,1,MATCH('12. Ocena dyskontowa Inwestycji'!PWM$34,'5. Bilans projekt'!$C$3:$O$3,0))-INDEX('5. Bilans projekt'!$C$68:$O$68,1,MATCH('12. Ocena dyskontowa Inwestycji'!PWM$34,'5. Bilans projekt'!$C$3:$O$3,0)),"")</f>
        <v/>
      </c>
      <c r="PWN36" s="131" t="str">
        <f>_xlfn.IFNA(INDEX('5. Bilans projekt'!$C$54:$O$54,1,MATCH('12. Ocena dyskontowa Inwestycji'!PWN$34,'5. Bilans projekt'!$C$3:$O$3,0))-INDEX('5. Bilans projekt'!$C$58:$O$58,1,MATCH('12. Ocena dyskontowa Inwestycji'!PWN$34,'5. Bilans projekt'!$C$3:$O$3,0))-INDEX('5. Bilans projekt'!$C$63:$O$63,1,MATCH('12. Ocena dyskontowa Inwestycji'!PWN$34,'5. Bilans projekt'!$C$3:$O$3,0))-INDEX('5. Bilans projekt'!$C$68:$O$68,1,MATCH('12. Ocena dyskontowa Inwestycji'!PWN$34,'5. Bilans projekt'!$C$3:$O$3,0)),"")</f>
        <v/>
      </c>
      <c r="PWO36" s="131" t="str">
        <f>_xlfn.IFNA(INDEX('5. Bilans projekt'!$C$54:$O$54,1,MATCH('12. Ocena dyskontowa Inwestycji'!PWO$34,'5. Bilans projekt'!$C$3:$O$3,0))-INDEX('5. Bilans projekt'!$C$58:$O$58,1,MATCH('12. Ocena dyskontowa Inwestycji'!PWO$34,'5. Bilans projekt'!$C$3:$O$3,0))-INDEX('5. Bilans projekt'!$C$63:$O$63,1,MATCH('12. Ocena dyskontowa Inwestycji'!PWO$34,'5. Bilans projekt'!$C$3:$O$3,0))-INDEX('5. Bilans projekt'!$C$68:$O$68,1,MATCH('12. Ocena dyskontowa Inwestycji'!PWO$34,'5. Bilans projekt'!$C$3:$O$3,0)),"")</f>
        <v/>
      </c>
      <c r="PWP36" s="131" t="str">
        <f>_xlfn.IFNA(INDEX('5. Bilans projekt'!$C$54:$O$54,1,MATCH('12. Ocena dyskontowa Inwestycji'!PWP$34,'5. Bilans projekt'!$C$3:$O$3,0))-INDEX('5. Bilans projekt'!$C$58:$O$58,1,MATCH('12. Ocena dyskontowa Inwestycji'!PWP$34,'5. Bilans projekt'!$C$3:$O$3,0))-INDEX('5. Bilans projekt'!$C$63:$O$63,1,MATCH('12. Ocena dyskontowa Inwestycji'!PWP$34,'5. Bilans projekt'!$C$3:$O$3,0))-INDEX('5. Bilans projekt'!$C$68:$O$68,1,MATCH('12. Ocena dyskontowa Inwestycji'!PWP$34,'5. Bilans projekt'!$C$3:$O$3,0)),"")</f>
        <v/>
      </c>
      <c r="PWQ36" s="131" t="str">
        <f>_xlfn.IFNA(INDEX('5. Bilans projekt'!$C$54:$O$54,1,MATCH('12. Ocena dyskontowa Inwestycji'!PWQ$34,'5. Bilans projekt'!$C$3:$O$3,0))-INDEX('5. Bilans projekt'!$C$58:$O$58,1,MATCH('12. Ocena dyskontowa Inwestycji'!PWQ$34,'5. Bilans projekt'!$C$3:$O$3,0))-INDEX('5. Bilans projekt'!$C$63:$O$63,1,MATCH('12. Ocena dyskontowa Inwestycji'!PWQ$34,'5. Bilans projekt'!$C$3:$O$3,0))-INDEX('5. Bilans projekt'!$C$68:$O$68,1,MATCH('12. Ocena dyskontowa Inwestycji'!PWQ$34,'5. Bilans projekt'!$C$3:$O$3,0)),"")</f>
        <v/>
      </c>
      <c r="PWR36" s="131" t="str">
        <f>_xlfn.IFNA(INDEX('5. Bilans projekt'!$C$54:$O$54,1,MATCH('12. Ocena dyskontowa Inwestycji'!PWR$34,'5. Bilans projekt'!$C$3:$O$3,0))-INDEX('5. Bilans projekt'!$C$58:$O$58,1,MATCH('12. Ocena dyskontowa Inwestycji'!PWR$34,'5. Bilans projekt'!$C$3:$O$3,0))-INDEX('5. Bilans projekt'!$C$63:$O$63,1,MATCH('12. Ocena dyskontowa Inwestycji'!PWR$34,'5. Bilans projekt'!$C$3:$O$3,0))-INDEX('5. Bilans projekt'!$C$68:$O$68,1,MATCH('12. Ocena dyskontowa Inwestycji'!PWR$34,'5. Bilans projekt'!$C$3:$O$3,0)),"")</f>
        <v/>
      </c>
      <c r="PWS36" s="131" t="str">
        <f>_xlfn.IFNA(INDEX('5. Bilans projekt'!$C$54:$O$54,1,MATCH('12. Ocena dyskontowa Inwestycji'!PWS$34,'5. Bilans projekt'!$C$3:$O$3,0))-INDEX('5. Bilans projekt'!$C$58:$O$58,1,MATCH('12. Ocena dyskontowa Inwestycji'!PWS$34,'5. Bilans projekt'!$C$3:$O$3,0))-INDEX('5. Bilans projekt'!$C$63:$O$63,1,MATCH('12. Ocena dyskontowa Inwestycji'!PWS$34,'5. Bilans projekt'!$C$3:$O$3,0))-INDEX('5. Bilans projekt'!$C$68:$O$68,1,MATCH('12. Ocena dyskontowa Inwestycji'!PWS$34,'5. Bilans projekt'!$C$3:$O$3,0)),"")</f>
        <v/>
      </c>
      <c r="PWT36" s="131" t="str">
        <f>_xlfn.IFNA(INDEX('5. Bilans projekt'!$C$54:$O$54,1,MATCH('12. Ocena dyskontowa Inwestycji'!PWT$34,'5. Bilans projekt'!$C$3:$O$3,0))-INDEX('5. Bilans projekt'!$C$58:$O$58,1,MATCH('12. Ocena dyskontowa Inwestycji'!PWT$34,'5. Bilans projekt'!$C$3:$O$3,0))-INDEX('5. Bilans projekt'!$C$63:$O$63,1,MATCH('12. Ocena dyskontowa Inwestycji'!PWT$34,'5. Bilans projekt'!$C$3:$O$3,0))-INDEX('5. Bilans projekt'!$C$68:$O$68,1,MATCH('12. Ocena dyskontowa Inwestycji'!PWT$34,'5. Bilans projekt'!$C$3:$O$3,0)),"")</f>
        <v/>
      </c>
      <c r="PWU36" s="131" t="str">
        <f>_xlfn.IFNA(INDEX('5. Bilans projekt'!$C$54:$O$54,1,MATCH('12. Ocena dyskontowa Inwestycji'!PWU$34,'5. Bilans projekt'!$C$3:$O$3,0))-INDEX('5. Bilans projekt'!$C$58:$O$58,1,MATCH('12. Ocena dyskontowa Inwestycji'!PWU$34,'5. Bilans projekt'!$C$3:$O$3,0))-INDEX('5. Bilans projekt'!$C$63:$O$63,1,MATCH('12. Ocena dyskontowa Inwestycji'!PWU$34,'5. Bilans projekt'!$C$3:$O$3,0))-INDEX('5. Bilans projekt'!$C$68:$O$68,1,MATCH('12. Ocena dyskontowa Inwestycji'!PWU$34,'5. Bilans projekt'!$C$3:$O$3,0)),"")</f>
        <v/>
      </c>
      <c r="PWV36" s="131" t="str">
        <f>_xlfn.IFNA(INDEX('5. Bilans projekt'!$C$54:$O$54,1,MATCH('12. Ocena dyskontowa Inwestycji'!PWV$34,'5. Bilans projekt'!$C$3:$O$3,0))-INDEX('5. Bilans projekt'!$C$58:$O$58,1,MATCH('12. Ocena dyskontowa Inwestycji'!PWV$34,'5. Bilans projekt'!$C$3:$O$3,0))-INDEX('5. Bilans projekt'!$C$63:$O$63,1,MATCH('12. Ocena dyskontowa Inwestycji'!PWV$34,'5. Bilans projekt'!$C$3:$O$3,0))-INDEX('5. Bilans projekt'!$C$68:$O$68,1,MATCH('12. Ocena dyskontowa Inwestycji'!PWV$34,'5. Bilans projekt'!$C$3:$O$3,0)),"")</f>
        <v/>
      </c>
      <c r="PWW36" s="131" t="str">
        <f>_xlfn.IFNA(INDEX('5. Bilans projekt'!$C$54:$O$54,1,MATCH('12. Ocena dyskontowa Inwestycji'!PWW$34,'5. Bilans projekt'!$C$3:$O$3,0))-INDEX('5. Bilans projekt'!$C$58:$O$58,1,MATCH('12. Ocena dyskontowa Inwestycji'!PWW$34,'5. Bilans projekt'!$C$3:$O$3,0))-INDEX('5. Bilans projekt'!$C$63:$O$63,1,MATCH('12. Ocena dyskontowa Inwestycji'!PWW$34,'5. Bilans projekt'!$C$3:$O$3,0))-INDEX('5. Bilans projekt'!$C$68:$O$68,1,MATCH('12. Ocena dyskontowa Inwestycji'!PWW$34,'5. Bilans projekt'!$C$3:$O$3,0)),"")</f>
        <v/>
      </c>
      <c r="PWX36" s="131" t="str">
        <f>_xlfn.IFNA(INDEX('5. Bilans projekt'!$C$54:$O$54,1,MATCH('12. Ocena dyskontowa Inwestycji'!PWX$34,'5. Bilans projekt'!$C$3:$O$3,0))-INDEX('5. Bilans projekt'!$C$58:$O$58,1,MATCH('12. Ocena dyskontowa Inwestycji'!PWX$34,'5. Bilans projekt'!$C$3:$O$3,0))-INDEX('5. Bilans projekt'!$C$63:$O$63,1,MATCH('12. Ocena dyskontowa Inwestycji'!PWX$34,'5. Bilans projekt'!$C$3:$O$3,0))-INDEX('5. Bilans projekt'!$C$68:$O$68,1,MATCH('12. Ocena dyskontowa Inwestycji'!PWX$34,'5. Bilans projekt'!$C$3:$O$3,0)),"")</f>
        <v/>
      </c>
      <c r="PWY36" s="131" t="str">
        <f>_xlfn.IFNA(INDEX('5. Bilans projekt'!$C$54:$O$54,1,MATCH('12. Ocena dyskontowa Inwestycji'!PWY$34,'5. Bilans projekt'!$C$3:$O$3,0))-INDEX('5. Bilans projekt'!$C$58:$O$58,1,MATCH('12. Ocena dyskontowa Inwestycji'!PWY$34,'5. Bilans projekt'!$C$3:$O$3,0))-INDEX('5. Bilans projekt'!$C$63:$O$63,1,MATCH('12. Ocena dyskontowa Inwestycji'!PWY$34,'5. Bilans projekt'!$C$3:$O$3,0))-INDEX('5. Bilans projekt'!$C$68:$O$68,1,MATCH('12. Ocena dyskontowa Inwestycji'!PWY$34,'5. Bilans projekt'!$C$3:$O$3,0)),"")</f>
        <v/>
      </c>
      <c r="PWZ36" s="131" t="str">
        <f>_xlfn.IFNA(INDEX('5. Bilans projekt'!$C$54:$O$54,1,MATCH('12. Ocena dyskontowa Inwestycji'!PWZ$34,'5. Bilans projekt'!$C$3:$O$3,0))-INDEX('5. Bilans projekt'!$C$58:$O$58,1,MATCH('12. Ocena dyskontowa Inwestycji'!PWZ$34,'5. Bilans projekt'!$C$3:$O$3,0))-INDEX('5. Bilans projekt'!$C$63:$O$63,1,MATCH('12. Ocena dyskontowa Inwestycji'!PWZ$34,'5. Bilans projekt'!$C$3:$O$3,0))-INDEX('5. Bilans projekt'!$C$68:$O$68,1,MATCH('12. Ocena dyskontowa Inwestycji'!PWZ$34,'5. Bilans projekt'!$C$3:$O$3,0)),"")</f>
        <v/>
      </c>
      <c r="PXA36" s="131" t="str">
        <f>_xlfn.IFNA(INDEX('5. Bilans projekt'!$C$54:$O$54,1,MATCH('12. Ocena dyskontowa Inwestycji'!PXA$34,'5. Bilans projekt'!$C$3:$O$3,0))-INDEX('5. Bilans projekt'!$C$58:$O$58,1,MATCH('12. Ocena dyskontowa Inwestycji'!PXA$34,'5. Bilans projekt'!$C$3:$O$3,0))-INDEX('5. Bilans projekt'!$C$63:$O$63,1,MATCH('12. Ocena dyskontowa Inwestycji'!PXA$34,'5. Bilans projekt'!$C$3:$O$3,0))-INDEX('5. Bilans projekt'!$C$68:$O$68,1,MATCH('12. Ocena dyskontowa Inwestycji'!PXA$34,'5. Bilans projekt'!$C$3:$O$3,0)),"")</f>
        <v/>
      </c>
      <c r="PXB36" s="131" t="str">
        <f>_xlfn.IFNA(INDEX('5. Bilans projekt'!$C$54:$O$54,1,MATCH('12. Ocena dyskontowa Inwestycji'!PXB$34,'5. Bilans projekt'!$C$3:$O$3,0))-INDEX('5. Bilans projekt'!$C$58:$O$58,1,MATCH('12. Ocena dyskontowa Inwestycji'!PXB$34,'5. Bilans projekt'!$C$3:$O$3,0))-INDEX('5. Bilans projekt'!$C$63:$O$63,1,MATCH('12. Ocena dyskontowa Inwestycji'!PXB$34,'5. Bilans projekt'!$C$3:$O$3,0))-INDEX('5. Bilans projekt'!$C$68:$O$68,1,MATCH('12. Ocena dyskontowa Inwestycji'!PXB$34,'5. Bilans projekt'!$C$3:$O$3,0)),"")</f>
        <v/>
      </c>
      <c r="PXC36" s="131" t="str">
        <f>_xlfn.IFNA(INDEX('5. Bilans projekt'!$C$54:$O$54,1,MATCH('12. Ocena dyskontowa Inwestycji'!PXC$34,'5. Bilans projekt'!$C$3:$O$3,0))-INDEX('5. Bilans projekt'!$C$58:$O$58,1,MATCH('12. Ocena dyskontowa Inwestycji'!PXC$34,'5. Bilans projekt'!$C$3:$O$3,0))-INDEX('5. Bilans projekt'!$C$63:$O$63,1,MATCH('12. Ocena dyskontowa Inwestycji'!PXC$34,'5. Bilans projekt'!$C$3:$O$3,0))-INDEX('5. Bilans projekt'!$C$68:$O$68,1,MATCH('12. Ocena dyskontowa Inwestycji'!PXC$34,'5. Bilans projekt'!$C$3:$O$3,0)),"")</f>
        <v/>
      </c>
      <c r="PXD36" s="131" t="str">
        <f>_xlfn.IFNA(INDEX('5. Bilans projekt'!$C$54:$O$54,1,MATCH('12. Ocena dyskontowa Inwestycji'!PXD$34,'5. Bilans projekt'!$C$3:$O$3,0))-INDEX('5. Bilans projekt'!$C$58:$O$58,1,MATCH('12. Ocena dyskontowa Inwestycji'!PXD$34,'5. Bilans projekt'!$C$3:$O$3,0))-INDEX('5. Bilans projekt'!$C$63:$O$63,1,MATCH('12. Ocena dyskontowa Inwestycji'!PXD$34,'5. Bilans projekt'!$C$3:$O$3,0))-INDEX('5. Bilans projekt'!$C$68:$O$68,1,MATCH('12. Ocena dyskontowa Inwestycji'!PXD$34,'5. Bilans projekt'!$C$3:$O$3,0)),"")</f>
        <v/>
      </c>
      <c r="PXE36" s="131" t="str">
        <f>_xlfn.IFNA(INDEX('5. Bilans projekt'!$C$54:$O$54,1,MATCH('12. Ocena dyskontowa Inwestycji'!PXE$34,'5. Bilans projekt'!$C$3:$O$3,0))-INDEX('5. Bilans projekt'!$C$58:$O$58,1,MATCH('12. Ocena dyskontowa Inwestycji'!PXE$34,'5. Bilans projekt'!$C$3:$O$3,0))-INDEX('5. Bilans projekt'!$C$63:$O$63,1,MATCH('12. Ocena dyskontowa Inwestycji'!PXE$34,'5. Bilans projekt'!$C$3:$O$3,0))-INDEX('5. Bilans projekt'!$C$68:$O$68,1,MATCH('12. Ocena dyskontowa Inwestycji'!PXE$34,'5. Bilans projekt'!$C$3:$O$3,0)),"")</f>
        <v/>
      </c>
      <c r="PXF36" s="131" t="str">
        <f>_xlfn.IFNA(INDEX('5. Bilans projekt'!$C$54:$O$54,1,MATCH('12. Ocena dyskontowa Inwestycji'!PXF$34,'5. Bilans projekt'!$C$3:$O$3,0))-INDEX('5. Bilans projekt'!$C$58:$O$58,1,MATCH('12. Ocena dyskontowa Inwestycji'!PXF$34,'5. Bilans projekt'!$C$3:$O$3,0))-INDEX('5. Bilans projekt'!$C$63:$O$63,1,MATCH('12. Ocena dyskontowa Inwestycji'!PXF$34,'5. Bilans projekt'!$C$3:$O$3,0))-INDEX('5. Bilans projekt'!$C$68:$O$68,1,MATCH('12. Ocena dyskontowa Inwestycji'!PXF$34,'5. Bilans projekt'!$C$3:$O$3,0)),"")</f>
        <v/>
      </c>
      <c r="PXG36" s="131" t="str">
        <f>_xlfn.IFNA(INDEX('5. Bilans projekt'!$C$54:$O$54,1,MATCH('12. Ocena dyskontowa Inwestycji'!PXG$34,'5. Bilans projekt'!$C$3:$O$3,0))-INDEX('5. Bilans projekt'!$C$58:$O$58,1,MATCH('12. Ocena dyskontowa Inwestycji'!PXG$34,'5. Bilans projekt'!$C$3:$O$3,0))-INDEX('5. Bilans projekt'!$C$63:$O$63,1,MATCH('12. Ocena dyskontowa Inwestycji'!PXG$34,'5. Bilans projekt'!$C$3:$O$3,0))-INDEX('5. Bilans projekt'!$C$68:$O$68,1,MATCH('12. Ocena dyskontowa Inwestycji'!PXG$34,'5. Bilans projekt'!$C$3:$O$3,0)),"")</f>
        <v/>
      </c>
      <c r="PXH36" s="131" t="str">
        <f>_xlfn.IFNA(INDEX('5. Bilans projekt'!$C$54:$O$54,1,MATCH('12. Ocena dyskontowa Inwestycji'!PXH$34,'5. Bilans projekt'!$C$3:$O$3,0))-INDEX('5. Bilans projekt'!$C$58:$O$58,1,MATCH('12. Ocena dyskontowa Inwestycji'!PXH$34,'5. Bilans projekt'!$C$3:$O$3,0))-INDEX('5. Bilans projekt'!$C$63:$O$63,1,MATCH('12. Ocena dyskontowa Inwestycji'!PXH$34,'5. Bilans projekt'!$C$3:$O$3,0))-INDEX('5. Bilans projekt'!$C$68:$O$68,1,MATCH('12. Ocena dyskontowa Inwestycji'!PXH$34,'5. Bilans projekt'!$C$3:$O$3,0)),"")</f>
        <v/>
      </c>
      <c r="PXI36" s="131" t="str">
        <f>_xlfn.IFNA(INDEX('5. Bilans projekt'!$C$54:$O$54,1,MATCH('12. Ocena dyskontowa Inwestycji'!PXI$34,'5. Bilans projekt'!$C$3:$O$3,0))-INDEX('5. Bilans projekt'!$C$58:$O$58,1,MATCH('12. Ocena dyskontowa Inwestycji'!PXI$34,'5. Bilans projekt'!$C$3:$O$3,0))-INDEX('5. Bilans projekt'!$C$63:$O$63,1,MATCH('12. Ocena dyskontowa Inwestycji'!PXI$34,'5. Bilans projekt'!$C$3:$O$3,0))-INDEX('5. Bilans projekt'!$C$68:$O$68,1,MATCH('12. Ocena dyskontowa Inwestycji'!PXI$34,'5. Bilans projekt'!$C$3:$O$3,0)),"")</f>
        <v/>
      </c>
      <c r="PXJ36" s="131" t="str">
        <f>_xlfn.IFNA(INDEX('5. Bilans projekt'!$C$54:$O$54,1,MATCH('12. Ocena dyskontowa Inwestycji'!PXJ$34,'5. Bilans projekt'!$C$3:$O$3,0))-INDEX('5. Bilans projekt'!$C$58:$O$58,1,MATCH('12. Ocena dyskontowa Inwestycji'!PXJ$34,'5. Bilans projekt'!$C$3:$O$3,0))-INDEX('5. Bilans projekt'!$C$63:$O$63,1,MATCH('12. Ocena dyskontowa Inwestycji'!PXJ$34,'5. Bilans projekt'!$C$3:$O$3,0))-INDEX('5. Bilans projekt'!$C$68:$O$68,1,MATCH('12. Ocena dyskontowa Inwestycji'!PXJ$34,'5. Bilans projekt'!$C$3:$O$3,0)),"")</f>
        <v/>
      </c>
      <c r="PXK36" s="131" t="str">
        <f>_xlfn.IFNA(INDEX('5. Bilans projekt'!$C$54:$O$54,1,MATCH('12. Ocena dyskontowa Inwestycji'!PXK$34,'5. Bilans projekt'!$C$3:$O$3,0))-INDEX('5. Bilans projekt'!$C$58:$O$58,1,MATCH('12. Ocena dyskontowa Inwestycji'!PXK$34,'5. Bilans projekt'!$C$3:$O$3,0))-INDEX('5. Bilans projekt'!$C$63:$O$63,1,MATCH('12. Ocena dyskontowa Inwestycji'!PXK$34,'5. Bilans projekt'!$C$3:$O$3,0))-INDEX('5. Bilans projekt'!$C$68:$O$68,1,MATCH('12. Ocena dyskontowa Inwestycji'!PXK$34,'5. Bilans projekt'!$C$3:$O$3,0)),"")</f>
        <v/>
      </c>
      <c r="PXL36" s="131" t="str">
        <f>_xlfn.IFNA(INDEX('5. Bilans projekt'!$C$54:$O$54,1,MATCH('12. Ocena dyskontowa Inwestycji'!PXL$34,'5. Bilans projekt'!$C$3:$O$3,0))-INDEX('5. Bilans projekt'!$C$58:$O$58,1,MATCH('12. Ocena dyskontowa Inwestycji'!PXL$34,'5. Bilans projekt'!$C$3:$O$3,0))-INDEX('5. Bilans projekt'!$C$63:$O$63,1,MATCH('12. Ocena dyskontowa Inwestycji'!PXL$34,'5. Bilans projekt'!$C$3:$O$3,0))-INDEX('5. Bilans projekt'!$C$68:$O$68,1,MATCH('12. Ocena dyskontowa Inwestycji'!PXL$34,'5. Bilans projekt'!$C$3:$O$3,0)),"")</f>
        <v/>
      </c>
      <c r="PXM36" s="131" t="str">
        <f>_xlfn.IFNA(INDEX('5. Bilans projekt'!$C$54:$O$54,1,MATCH('12. Ocena dyskontowa Inwestycji'!PXM$34,'5. Bilans projekt'!$C$3:$O$3,0))-INDEX('5. Bilans projekt'!$C$58:$O$58,1,MATCH('12. Ocena dyskontowa Inwestycji'!PXM$34,'5. Bilans projekt'!$C$3:$O$3,0))-INDEX('5. Bilans projekt'!$C$63:$O$63,1,MATCH('12. Ocena dyskontowa Inwestycji'!PXM$34,'5. Bilans projekt'!$C$3:$O$3,0))-INDEX('5. Bilans projekt'!$C$68:$O$68,1,MATCH('12. Ocena dyskontowa Inwestycji'!PXM$34,'5. Bilans projekt'!$C$3:$O$3,0)),"")</f>
        <v/>
      </c>
      <c r="PXN36" s="131" t="str">
        <f>_xlfn.IFNA(INDEX('5. Bilans projekt'!$C$54:$O$54,1,MATCH('12. Ocena dyskontowa Inwestycji'!PXN$34,'5. Bilans projekt'!$C$3:$O$3,0))-INDEX('5. Bilans projekt'!$C$58:$O$58,1,MATCH('12. Ocena dyskontowa Inwestycji'!PXN$34,'5. Bilans projekt'!$C$3:$O$3,0))-INDEX('5. Bilans projekt'!$C$63:$O$63,1,MATCH('12. Ocena dyskontowa Inwestycji'!PXN$34,'5. Bilans projekt'!$C$3:$O$3,0))-INDEX('5. Bilans projekt'!$C$68:$O$68,1,MATCH('12. Ocena dyskontowa Inwestycji'!PXN$34,'5. Bilans projekt'!$C$3:$O$3,0)),"")</f>
        <v/>
      </c>
      <c r="PXO36" s="131" t="str">
        <f>_xlfn.IFNA(INDEX('5. Bilans projekt'!$C$54:$O$54,1,MATCH('12. Ocena dyskontowa Inwestycji'!PXO$34,'5. Bilans projekt'!$C$3:$O$3,0))-INDEX('5. Bilans projekt'!$C$58:$O$58,1,MATCH('12. Ocena dyskontowa Inwestycji'!PXO$34,'5. Bilans projekt'!$C$3:$O$3,0))-INDEX('5. Bilans projekt'!$C$63:$O$63,1,MATCH('12. Ocena dyskontowa Inwestycji'!PXO$34,'5. Bilans projekt'!$C$3:$O$3,0))-INDEX('5. Bilans projekt'!$C$68:$O$68,1,MATCH('12. Ocena dyskontowa Inwestycji'!PXO$34,'5. Bilans projekt'!$C$3:$O$3,0)),"")</f>
        <v/>
      </c>
      <c r="PXP36" s="131" t="str">
        <f>_xlfn.IFNA(INDEX('5. Bilans projekt'!$C$54:$O$54,1,MATCH('12. Ocena dyskontowa Inwestycji'!PXP$34,'5. Bilans projekt'!$C$3:$O$3,0))-INDEX('5. Bilans projekt'!$C$58:$O$58,1,MATCH('12. Ocena dyskontowa Inwestycji'!PXP$34,'5. Bilans projekt'!$C$3:$O$3,0))-INDEX('5. Bilans projekt'!$C$63:$O$63,1,MATCH('12. Ocena dyskontowa Inwestycji'!PXP$34,'5. Bilans projekt'!$C$3:$O$3,0))-INDEX('5. Bilans projekt'!$C$68:$O$68,1,MATCH('12. Ocena dyskontowa Inwestycji'!PXP$34,'5. Bilans projekt'!$C$3:$O$3,0)),"")</f>
        <v/>
      </c>
      <c r="PXQ36" s="131" t="str">
        <f>_xlfn.IFNA(INDEX('5. Bilans projekt'!$C$54:$O$54,1,MATCH('12. Ocena dyskontowa Inwestycji'!PXQ$34,'5. Bilans projekt'!$C$3:$O$3,0))-INDEX('5. Bilans projekt'!$C$58:$O$58,1,MATCH('12. Ocena dyskontowa Inwestycji'!PXQ$34,'5. Bilans projekt'!$C$3:$O$3,0))-INDEX('5. Bilans projekt'!$C$63:$O$63,1,MATCH('12. Ocena dyskontowa Inwestycji'!PXQ$34,'5. Bilans projekt'!$C$3:$O$3,0))-INDEX('5. Bilans projekt'!$C$68:$O$68,1,MATCH('12. Ocena dyskontowa Inwestycji'!PXQ$34,'5. Bilans projekt'!$C$3:$O$3,0)),"")</f>
        <v/>
      </c>
      <c r="PXR36" s="131" t="str">
        <f>_xlfn.IFNA(INDEX('5. Bilans projekt'!$C$54:$O$54,1,MATCH('12. Ocena dyskontowa Inwestycji'!PXR$34,'5. Bilans projekt'!$C$3:$O$3,0))-INDEX('5. Bilans projekt'!$C$58:$O$58,1,MATCH('12. Ocena dyskontowa Inwestycji'!PXR$34,'5. Bilans projekt'!$C$3:$O$3,0))-INDEX('5. Bilans projekt'!$C$63:$O$63,1,MATCH('12. Ocena dyskontowa Inwestycji'!PXR$34,'5. Bilans projekt'!$C$3:$O$3,0))-INDEX('5. Bilans projekt'!$C$68:$O$68,1,MATCH('12. Ocena dyskontowa Inwestycji'!PXR$34,'5. Bilans projekt'!$C$3:$O$3,0)),"")</f>
        <v/>
      </c>
      <c r="PXS36" s="131" t="str">
        <f>_xlfn.IFNA(INDEX('5. Bilans projekt'!$C$54:$O$54,1,MATCH('12. Ocena dyskontowa Inwestycji'!PXS$34,'5. Bilans projekt'!$C$3:$O$3,0))-INDEX('5. Bilans projekt'!$C$58:$O$58,1,MATCH('12. Ocena dyskontowa Inwestycji'!PXS$34,'5. Bilans projekt'!$C$3:$O$3,0))-INDEX('5. Bilans projekt'!$C$63:$O$63,1,MATCH('12. Ocena dyskontowa Inwestycji'!PXS$34,'5. Bilans projekt'!$C$3:$O$3,0))-INDEX('5. Bilans projekt'!$C$68:$O$68,1,MATCH('12. Ocena dyskontowa Inwestycji'!PXS$34,'5. Bilans projekt'!$C$3:$O$3,0)),"")</f>
        <v/>
      </c>
      <c r="PXT36" s="131" t="str">
        <f>_xlfn.IFNA(INDEX('5. Bilans projekt'!$C$54:$O$54,1,MATCH('12. Ocena dyskontowa Inwestycji'!PXT$34,'5. Bilans projekt'!$C$3:$O$3,0))-INDEX('5. Bilans projekt'!$C$58:$O$58,1,MATCH('12. Ocena dyskontowa Inwestycji'!PXT$34,'5. Bilans projekt'!$C$3:$O$3,0))-INDEX('5. Bilans projekt'!$C$63:$O$63,1,MATCH('12. Ocena dyskontowa Inwestycji'!PXT$34,'5. Bilans projekt'!$C$3:$O$3,0))-INDEX('5. Bilans projekt'!$C$68:$O$68,1,MATCH('12. Ocena dyskontowa Inwestycji'!PXT$34,'5. Bilans projekt'!$C$3:$O$3,0)),"")</f>
        <v/>
      </c>
      <c r="PXU36" s="131" t="str">
        <f>_xlfn.IFNA(INDEX('5. Bilans projekt'!$C$54:$O$54,1,MATCH('12. Ocena dyskontowa Inwestycji'!PXU$34,'5. Bilans projekt'!$C$3:$O$3,0))-INDEX('5. Bilans projekt'!$C$58:$O$58,1,MATCH('12. Ocena dyskontowa Inwestycji'!PXU$34,'5. Bilans projekt'!$C$3:$O$3,0))-INDEX('5. Bilans projekt'!$C$63:$O$63,1,MATCH('12. Ocena dyskontowa Inwestycji'!PXU$34,'5. Bilans projekt'!$C$3:$O$3,0))-INDEX('5. Bilans projekt'!$C$68:$O$68,1,MATCH('12. Ocena dyskontowa Inwestycji'!PXU$34,'5. Bilans projekt'!$C$3:$O$3,0)),"")</f>
        <v/>
      </c>
      <c r="PXV36" s="131" t="str">
        <f>_xlfn.IFNA(INDEX('5. Bilans projekt'!$C$54:$O$54,1,MATCH('12. Ocena dyskontowa Inwestycji'!PXV$34,'5. Bilans projekt'!$C$3:$O$3,0))-INDEX('5. Bilans projekt'!$C$58:$O$58,1,MATCH('12. Ocena dyskontowa Inwestycji'!PXV$34,'5. Bilans projekt'!$C$3:$O$3,0))-INDEX('5. Bilans projekt'!$C$63:$O$63,1,MATCH('12. Ocena dyskontowa Inwestycji'!PXV$34,'5. Bilans projekt'!$C$3:$O$3,0))-INDEX('5. Bilans projekt'!$C$68:$O$68,1,MATCH('12. Ocena dyskontowa Inwestycji'!PXV$34,'5. Bilans projekt'!$C$3:$O$3,0)),"")</f>
        <v/>
      </c>
      <c r="PXW36" s="131" t="str">
        <f>_xlfn.IFNA(INDEX('5. Bilans projekt'!$C$54:$O$54,1,MATCH('12. Ocena dyskontowa Inwestycji'!PXW$34,'5. Bilans projekt'!$C$3:$O$3,0))-INDEX('5. Bilans projekt'!$C$58:$O$58,1,MATCH('12. Ocena dyskontowa Inwestycji'!PXW$34,'5. Bilans projekt'!$C$3:$O$3,0))-INDEX('5. Bilans projekt'!$C$63:$O$63,1,MATCH('12. Ocena dyskontowa Inwestycji'!PXW$34,'5. Bilans projekt'!$C$3:$O$3,0))-INDEX('5. Bilans projekt'!$C$68:$O$68,1,MATCH('12. Ocena dyskontowa Inwestycji'!PXW$34,'5. Bilans projekt'!$C$3:$O$3,0)),"")</f>
        <v/>
      </c>
      <c r="PXX36" s="131" t="str">
        <f>_xlfn.IFNA(INDEX('5. Bilans projekt'!$C$54:$O$54,1,MATCH('12. Ocena dyskontowa Inwestycji'!PXX$34,'5. Bilans projekt'!$C$3:$O$3,0))-INDEX('5. Bilans projekt'!$C$58:$O$58,1,MATCH('12. Ocena dyskontowa Inwestycji'!PXX$34,'5. Bilans projekt'!$C$3:$O$3,0))-INDEX('5. Bilans projekt'!$C$63:$O$63,1,MATCH('12. Ocena dyskontowa Inwestycji'!PXX$34,'5. Bilans projekt'!$C$3:$O$3,0))-INDEX('5. Bilans projekt'!$C$68:$O$68,1,MATCH('12. Ocena dyskontowa Inwestycji'!PXX$34,'5. Bilans projekt'!$C$3:$O$3,0)),"")</f>
        <v/>
      </c>
      <c r="PXY36" s="131" t="str">
        <f>_xlfn.IFNA(INDEX('5. Bilans projekt'!$C$54:$O$54,1,MATCH('12. Ocena dyskontowa Inwestycji'!PXY$34,'5. Bilans projekt'!$C$3:$O$3,0))-INDEX('5. Bilans projekt'!$C$58:$O$58,1,MATCH('12. Ocena dyskontowa Inwestycji'!PXY$34,'5. Bilans projekt'!$C$3:$O$3,0))-INDEX('5. Bilans projekt'!$C$63:$O$63,1,MATCH('12. Ocena dyskontowa Inwestycji'!PXY$34,'5. Bilans projekt'!$C$3:$O$3,0))-INDEX('5. Bilans projekt'!$C$68:$O$68,1,MATCH('12. Ocena dyskontowa Inwestycji'!PXY$34,'5. Bilans projekt'!$C$3:$O$3,0)),"")</f>
        <v/>
      </c>
      <c r="PXZ36" s="131" t="str">
        <f>_xlfn.IFNA(INDEX('5. Bilans projekt'!$C$54:$O$54,1,MATCH('12. Ocena dyskontowa Inwestycji'!PXZ$34,'5. Bilans projekt'!$C$3:$O$3,0))-INDEX('5. Bilans projekt'!$C$58:$O$58,1,MATCH('12. Ocena dyskontowa Inwestycji'!PXZ$34,'5. Bilans projekt'!$C$3:$O$3,0))-INDEX('5. Bilans projekt'!$C$63:$O$63,1,MATCH('12. Ocena dyskontowa Inwestycji'!PXZ$34,'5. Bilans projekt'!$C$3:$O$3,0))-INDEX('5. Bilans projekt'!$C$68:$O$68,1,MATCH('12. Ocena dyskontowa Inwestycji'!PXZ$34,'5. Bilans projekt'!$C$3:$O$3,0)),"")</f>
        <v/>
      </c>
      <c r="PYA36" s="131" t="str">
        <f>_xlfn.IFNA(INDEX('5. Bilans projekt'!$C$54:$O$54,1,MATCH('12. Ocena dyskontowa Inwestycji'!PYA$34,'5. Bilans projekt'!$C$3:$O$3,0))-INDEX('5. Bilans projekt'!$C$58:$O$58,1,MATCH('12. Ocena dyskontowa Inwestycji'!PYA$34,'5. Bilans projekt'!$C$3:$O$3,0))-INDEX('5. Bilans projekt'!$C$63:$O$63,1,MATCH('12. Ocena dyskontowa Inwestycji'!PYA$34,'5. Bilans projekt'!$C$3:$O$3,0))-INDEX('5. Bilans projekt'!$C$68:$O$68,1,MATCH('12. Ocena dyskontowa Inwestycji'!PYA$34,'5. Bilans projekt'!$C$3:$O$3,0)),"")</f>
        <v/>
      </c>
      <c r="PYB36" s="131" t="str">
        <f>_xlfn.IFNA(INDEX('5. Bilans projekt'!$C$54:$O$54,1,MATCH('12. Ocena dyskontowa Inwestycji'!PYB$34,'5. Bilans projekt'!$C$3:$O$3,0))-INDEX('5. Bilans projekt'!$C$58:$O$58,1,MATCH('12. Ocena dyskontowa Inwestycji'!PYB$34,'5. Bilans projekt'!$C$3:$O$3,0))-INDEX('5. Bilans projekt'!$C$63:$O$63,1,MATCH('12. Ocena dyskontowa Inwestycji'!PYB$34,'5. Bilans projekt'!$C$3:$O$3,0))-INDEX('5. Bilans projekt'!$C$68:$O$68,1,MATCH('12. Ocena dyskontowa Inwestycji'!PYB$34,'5. Bilans projekt'!$C$3:$O$3,0)),"")</f>
        <v/>
      </c>
      <c r="PYC36" s="131" t="str">
        <f>_xlfn.IFNA(INDEX('5. Bilans projekt'!$C$54:$O$54,1,MATCH('12. Ocena dyskontowa Inwestycji'!PYC$34,'5. Bilans projekt'!$C$3:$O$3,0))-INDEX('5. Bilans projekt'!$C$58:$O$58,1,MATCH('12. Ocena dyskontowa Inwestycji'!PYC$34,'5. Bilans projekt'!$C$3:$O$3,0))-INDEX('5. Bilans projekt'!$C$63:$O$63,1,MATCH('12. Ocena dyskontowa Inwestycji'!PYC$34,'5. Bilans projekt'!$C$3:$O$3,0))-INDEX('5. Bilans projekt'!$C$68:$O$68,1,MATCH('12. Ocena dyskontowa Inwestycji'!PYC$34,'5. Bilans projekt'!$C$3:$O$3,0)),"")</f>
        <v/>
      </c>
      <c r="PYD36" s="131" t="str">
        <f>_xlfn.IFNA(INDEX('5. Bilans projekt'!$C$54:$O$54,1,MATCH('12. Ocena dyskontowa Inwestycji'!PYD$34,'5. Bilans projekt'!$C$3:$O$3,0))-INDEX('5. Bilans projekt'!$C$58:$O$58,1,MATCH('12. Ocena dyskontowa Inwestycji'!PYD$34,'5. Bilans projekt'!$C$3:$O$3,0))-INDEX('5. Bilans projekt'!$C$63:$O$63,1,MATCH('12. Ocena dyskontowa Inwestycji'!PYD$34,'5. Bilans projekt'!$C$3:$O$3,0))-INDEX('5. Bilans projekt'!$C$68:$O$68,1,MATCH('12. Ocena dyskontowa Inwestycji'!PYD$34,'5. Bilans projekt'!$C$3:$O$3,0)),"")</f>
        <v/>
      </c>
      <c r="PYE36" s="131" t="str">
        <f>_xlfn.IFNA(INDEX('5. Bilans projekt'!$C$54:$O$54,1,MATCH('12. Ocena dyskontowa Inwestycji'!PYE$34,'5. Bilans projekt'!$C$3:$O$3,0))-INDEX('5. Bilans projekt'!$C$58:$O$58,1,MATCH('12. Ocena dyskontowa Inwestycji'!PYE$34,'5. Bilans projekt'!$C$3:$O$3,0))-INDEX('5. Bilans projekt'!$C$63:$O$63,1,MATCH('12. Ocena dyskontowa Inwestycji'!PYE$34,'5. Bilans projekt'!$C$3:$O$3,0))-INDEX('5. Bilans projekt'!$C$68:$O$68,1,MATCH('12. Ocena dyskontowa Inwestycji'!PYE$34,'5. Bilans projekt'!$C$3:$O$3,0)),"")</f>
        <v/>
      </c>
      <c r="PYF36" s="131" t="str">
        <f>_xlfn.IFNA(INDEX('5. Bilans projekt'!$C$54:$O$54,1,MATCH('12. Ocena dyskontowa Inwestycji'!PYF$34,'5. Bilans projekt'!$C$3:$O$3,0))-INDEX('5. Bilans projekt'!$C$58:$O$58,1,MATCH('12. Ocena dyskontowa Inwestycji'!PYF$34,'5. Bilans projekt'!$C$3:$O$3,0))-INDEX('5. Bilans projekt'!$C$63:$O$63,1,MATCH('12. Ocena dyskontowa Inwestycji'!PYF$34,'5. Bilans projekt'!$C$3:$O$3,0))-INDEX('5. Bilans projekt'!$C$68:$O$68,1,MATCH('12. Ocena dyskontowa Inwestycji'!PYF$34,'5. Bilans projekt'!$C$3:$O$3,0)),"")</f>
        <v/>
      </c>
      <c r="PYG36" s="131" t="str">
        <f>_xlfn.IFNA(INDEX('5. Bilans projekt'!$C$54:$O$54,1,MATCH('12. Ocena dyskontowa Inwestycji'!PYG$34,'5. Bilans projekt'!$C$3:$O$3,0))-INDEX('5. Bilans projekt'!$C$58:$O$58,1,MATCH('12. Ocena dyskontowa Inwestycji'!PYG$34,'5. Bilans projekt'!$C$3:$O$3,0))-INDEX('5. Bilans projekt'!$C$63:$O$63,1,MATCH('12. Ocena dyskontowa Inwestycji'!PYG$34,'5. Bilans projekt'!$C$3:$O$3,0))-INDEX('5. Bilans projekt'!$C$68:$O$68,1,MATCH('12. Ocena dyskontowa Inwestycji'!PYG$34,'5. Bilans projekt'!$C$3:$O$3,0)),"")</f>
        <v/>
      </c>
      <c r="PYH36" s="131" t="str">
        <f>_xlfn.IFNA(INDEX('5. Bilans projekt'!$C$54:$O$54,1,MATCH('12. Ocena dyskontowa Inwestycji'!PYH$34,'5. Bilans projekt'!$C$3:$O$3,0))-INDEX('5. Bilans projekt'!$C$58:$O$58,1,MATCH('12. Ocena dyskontowa Inwestycji'!PYH$34,'5. Bilans projekt'!$C$3:$O$3,0))-INDEX('5. Bilans projekt'!$C$63:$O$63,1,MATCH('12. Ocena dyskontowa Inwestycji'!PYH$34,'5. Bilans projekt'!$C$3:$O$3,0))-INDEX('5. Bilans projekt'!$C$68:$O$68,1,MATCH('12. Ocena dyskontowa Inwestycji'!PYH$34,'5. Bilans projekt'!$C$3:$O$3,0)),"")</f>
        <v/>
      </c>
      <c r="PYI36" s="131" t="str">
        <f>_xlfn.IFNA(INDEX('5. Bilans projekt'!$C$54:$O$54,1,MATCH('12. Ocena dyskontowa Inwestycji'!PYI$34,'5. Bilans projekt'!$C$3:$O$3,0))-INDEX('5. Bilans projekt'!$C$58:$O$58,1,MATCH('12. Ocena dyskontowa Inwestycji'!PYI$34,'5. Bilans projekt'!$C$3:$O$3,0))-INDEX('5. Bilans projekt'!$C$63:$O$63,1,MATCH('12. Ocena dyskontowa Inwestycji'!PYI$34,'5. Bilans projekt'!$C$3:$O$3,0))-INDEX('5. Bilans projekt'!$C$68:$O$68,1,MATCH('12. Ocena dyskontowa Inwestycji'!PYI$34,'5. Bilans projekt'!$C$3:$O$3,0)),"")</f>
        <v/>
      </c>
      <c r="PYJ36" s="131" t="str">
        <f>_xlfn.IFNA(INDEX('5. Bilans projekt'!$C$54:$O$54,1,MATCH('12. Ocena dyskontowa Inwestycji'!PYJ$34,'5. Bilans projekt'!$C$3:$O$3,0))-INDEX('5. Bilans projekt'!$C$58:$O$58,1,MATCH('12. Ocena dyskontowa Inwestycji'!PYJ$34,'5. Bilans projekt'!$C$3:$O$3,0))-INDEX('5. Bilans projekt'!$C$63:$O$63,1,MATCH('12. Ocena dyskontowa Inwestycji'!PYJ$34,'5. Bilans projekt'!$C$3:$O$3,0))-INDEX('5. Bilans projekt'!$C$68:$O$68,1,MATCH('12. Ocena dyskontowa Inwestycji'!PYJ$34,'5. Bilans projekt'!$C$3:$O$3,0)),"")</f>
        <v/>
      </c>
      <c r="PYK36" s="131" t="str">
        <f>_xlfn.IFNA(INDEX('5. Bilans projekt'!$C$54:$O$54,1,MATCH('12. Ocena dyskontowa Inwestycji'!PYK$34,'5. Bilans projekt'!$C$3:$O$3,0))-INDEX('5. Bilans projekt'!$C$58:$O$58,1,MATCH('12. Ocena dyskontowa Inwestycji'!PYK$34,'5. Bilans projekt'!$C$3:$O$3,0))-INDEX('5. Bilans projekt'!$C$63:$O$63,1,MATCH('12. Ocena dyskontowa Inwestycji'!PYK$34,'5. Bilans projekt'!$C$3:$O$3,0))-INDEX('5. Bilans projekt'!$C$68:$O$68,1,MATCH('12. Ocena dyskontowa Inwestycji'!PYK$34,'5. Bilans projekt'!$C$3:$O$3,0)),"")</f>
        <v/>
      </c>
      <c r="PYL36" s="131" t="str">
        <f>_xlfn.IFNA(INDEX('5. Bilans projekt'!$C$54:$O$54,1,MATCH('12. Ocena dyskontowa Inwestycji'!PYL$34,'5. Bilans projekt'!$C$3:$O$3,0))-INDEX('5. Bilans projekt'!$C$58:$O$58,1,MATCH('12. Ocena dyskontowa Inwestycji'!PYL$34,'5. Bilans projekt'!$C$3:$O$3,0))-INDEX('5. Bilans projekt'!$C$63:$O$63,1,MATCH('12. Ocena dyskontowa Inwestycji'!PYL$34,'5. Bilans projekt'!$C$3:$O$3,0))-INDEX('5. Bilans projekt'!$C$68:$O$68,1,MATCH('12. Ocena dyskontowa Inwestycji'!PYL$34,'5. Bilans projekt'!$C$3:$O$3,0)),"")</f>
        <v/>
      </c>
      <c r="PYM36" s="131" t="str">
        <f>_xlfn.IFNA(INDEX('5. Bilans projekt'!$C$54:$O$54,1,MATCH('12. Ocena dyskontowa Inwestycji'!PYM$34,'5. Bilans projekt'!$C$3:$O$3,0))-INDEX('5. Bilans projekt'!$C$58:$O$58,1,MATCH('12. Ocena dyskontowa Inwestycji'!PYM$34,'5. Bilans projekt'!$C$3:$O$3,0))-INDEX('5. Bilans projekt'!$C$63:$O$63,1,MATCH('12. Ocena dyskontowa Inwestycji'!PYM$34,'5. Bilans projekt'!$C$3:$O$3,0))-INDEX('5. Bilans projekt'!$C$68:$O$68,1,MATCH('12. Ocena dyskontowa Inwestycji'!PYM$34,'5. Bilans projekt'!$C$3:$O$3,0)),"")</f>
        <v/>
      </c>
      <c r="PYN36" s="131" t="str">
        <f>_xlfn.IFNA(INDEX('5. Bilans projekt'!$C$54:$O$54,1,MATCH('12. Ocena dyskontowa Inwestycji'!PYN$34,'5. Bilans projekt'!$C$3:$O$3,0))-INDEX('5. Bilans projekt'!$C$58:$O$58,1,MATCH('12. Ocena dyskontowa Inwestycji'!PYN$34,'5. Bilans projekt'!$C$3:$O$3,0))-INDEX('5. Bilans projekt'!$C$63:$O$63,1,MATCH('12. Ocena dyskontowa Inwestycji'!PYN$34,'5. Bilans projekt'!$C$3:$O$3,0))-INDEX('5. Bilans projekt'!$C$68:$O$68,1,MATCH('12. Ocena dyskontowa Inwestycji'!PYN$34,'5. Bilans projekt'!$C$3:$O$3,0)),"")</f>
        <v/>
      </c>
      <c r="PYO36" s="131" t="str">
        <f>_xlfn.IFNA(INDEX('5. Bilans projekt'!$C$54:$O$54,1,MATCH('12. Ocena dyskontowa Inwestycji'!PYO$34,'5. Bilans projekt'!$C$3:$O$3,0))-INDEX('5. Bilans projekt'!$C$58:$O$58,1,MATCH('12. Ocena dyskontowa Inwestycji'!PYO$34,'5. Bilans projekt'!$C$3:$O$3,0))-INDEX('5. Bilans projekt'!$C$63:$O$63,1,MATCH('12. Ocena dyskontowa Inwestycji'!PYO$34,'5. Bilans projekt'!$C$3:$O$3,0))-INDEX('5. Bilans projekt'!$C$68:$O$68,1,MATCH('12. Ocena dyskontowa Inwestycji'!PYO$34,'5. Bilans projekt'!$C$3:$O$3,0)),"")</f>
        <v/>
      </c>
      <c r="PYP36" s="131" t="str">
        <f>_xlfn.IFNA(INDEX('5. Bilans projekt'!$C$54:$O$54,1,MATCH('12. Ocena dyskontowa Inwestycji'!PYP$34,'5. Bilans projekt'!$C$3:$O$3,0))-INDEX('5. Bilans projekt'!$C$58:$O$58,1,MATCH('12. Ocena dyskontowa Inwestycji'!PYP$34,'5. Bilans projekt'!$C$3:$O$3,0))-INDEX('5. Bilans projekt'!$C$63:$O$63,1,MATCH('12. Ocena dyskontowa Inwestycji'!PYP$34,'5. Bilans projekt'!$C$3:$O$3,0))-INDEX('5. Bilans projekt'!$C$68:$O$68,1,MATCH('12. Ocena dyskontowa Inwestycji'!PYP$34,'5. Bilans projekt'!$C$3:$O$3,0)),"")</f>
        <v/>
      </c>
      <c r="PYQ36" s="131" t="str">
        <f>_xlfn.IFNA(INDEX('5. Bilans projekt'!$C$54:$O$54,1,MATCH('12. Ocena dyskontowa Inwestycji'!PYQ$34,'5. Bilans projekt'!$C$3:$O$3,0))-INDEX('5. Bilans projekt'!$C$58:$O$58,1,MATCH('12. Ocena dyskontowa Inwestycji'!PYQ$34,'5. Bilans projekt'!$C$3:$O$3,0))-INDEX('5. Bilans projekt'!$C$63:$O$63,1,MATCH('12. Ocena dyskontowa Inwestycji'!PYQ$34,'5. Bilans projekt'!$C$3:$O$3,0))-INDEX('5. Bilans projekt'!$C$68:$O$68,1,MATCH('12. Ocena dyskontowa Inwestycji'!PYQ$34,'5. Bilans projekt'!$C$3:$O$3,0)),"")</f>
        <v/>
      </c>
      <c r="PYR36" s="131" t="str">
        <f>_xlfn.IFNA(INDEX('5. Bilans projekt'!$C$54:$O$54,1,MATCH('12. Ocena dyskontowa Inwestycji'!PYR$34,'5. Bilans projekt'!$C$3:$O$3,0))-INDEX('5. Bilans projekt'!$C$58:$O$58,1,MATCH('12. Ocena dyskontowa Inwestycji'!PYR$34,'5. Bilans projekt'!$C$3:$O$3,0))-INDEX('5. Bilans projekt'!$C$63:$O$63,1,MATCH('12. Ocena dyskontowa Inwestycji'!PYR$34,'5. Bilans projekt'!$C$3:$O$3,0))-INDEX('5. Bilans projekt'!$C$68:$O$68,1,MATCH('12. Ocena dyskontowa Inwestycji'!PYR$34,'5. Bilans projekt'!$C$3:$O$3,0)),"")</f>
        <v/>
      </c>
      <c r="PYS36" s="131" t="str">
        <f>_xlfn.IFNA(INDEX('5. Bilans projekt'!$C$54:$O$54,1,MATCH('12. Ocena dyskontowa Inwestycji'!PYS$34,'5. Bilans projekt'!$C$3:$O$3,0))-INDEX('5. Bilans projekt'!$C$58:$O$58,1,MATCH('12. Ocena dyskontowa Inwestycji'!PYS$34,'5. Bilans projekt'!$C$3:$O$3,0))-INDEX('5. Bilans projekt'!$C$63:$O$63,1,MATCH('12. Ocena dyskontowa Inwestycji'!PYS$34,'5. Bilans projekt'!$C$3:$O$3,0))-INDEX('5. Bilans projekt'!$C$68:$O$68,1,MATCH('12. Ocena dyskontowa Inwestycji'!PYS$34,'5. Bilans projekt'!$C$3:$O$3,0)),"")</f>
        <v/>
      </c>
      <c r="PYT36" s="131" t="str">
        <f>_xlfn.IFNA(INDEX('5. Bilans projekt'!$C$54:$O$54,1,MATCH('12. Ocena dyskontowa Inwestycji'!PYT$34,'5. Bilans projekt'!$C$3:$O$3,0))-INDEX('5. Bilans projekt'!$C$58:$O$58,1,MATCH('12. Ocena dyskontowa Inwestycji'!PYT$34,'5. Bilans projekt'!$C$3:$O$3,0))-INDEX('5. Bilans projekt'!$C$63:$O$63,1,MATCH('12. Ocena dyskontowa Inwestycji'!PYT$34,'5. Bilans projekt'!$C$3:$O$3,0))-INDEX('5. Bilans projekt'!$C$68:$O$68,1,MATCH('12. Ocena dyskontowa Inwestycji'!PYT$34,'5. Bilans projekt'!$C$3:$O$3,0)),"")</f>
        <v/>
      </c>
      <c r="PYU36" s="131" t="str">
        <f>_xlfn.IFNA(INDEX('5. Bilans projekt'!$C$54:$O$54,1,MATCH('12. Ocena dyskontowa Inwestycji'!PYU$34,'5. Bilans projekt'!$C$3:$O$3,0))-INDEX('5. Bilans projekt'!$C$58:$O$58,1,MATCH('12. Ocena dyskontowa Inwestycji'!PYU$34,'5. Bilans projekt'!$C$3:$O$3,0))-INDEX('5. Bilans projekt'!$C$63:$O$63,1,MATCH('12. Ocena dyskontowa Inwestycji'!PYU$34,'5. Bilans projekt'!$C$3:$O$3,0))-INDEX('5. Bilans projekt'!$C$68:$O$68,1,MATCH('12. Ocena dyskontowa Inwestycji'!PYU$34,'5. Bilans projekt'!$C$3:$O$3,0)),"")</f>
        <v/>
      </c>
      <c r="PYV36" s="131" t="str">
        <f>_xlfn.IFNA(INDEX('5. Bilans projekt'!$C$54:$O$54,1,MATCH('12. Ocena dyskontowa Inwestycji'!PYV$34,'5. Bilans projekt'!$C$3:$O$3,0))-INDEX('5. Bilans projekt'!$C$58:$O$58,1,MATCH('12. Ocena dyskontowa Inwestycji'!PYV$34,'5. Bilans projekt'!$C$3:$O$3,0))-INDEX('5. Bilans projekt'!$C$63:$O$63,1,MATCH('12. Ocena dyskontowa Inwestycji'!PYV$34,'5. Bilans projekt'!$C$3:$O$3,0))-INDEX('5. Bilans projekt'!$C$68:$O$68,1,MATCH('12. Ocena dyskontowa Inwestycji'!PYV$34,'5. Bilans projekt'!$C$3:$O$3,0)),"")</f>
        <v/>
      </c>
      <c r="PYW36" s="131" t="str">
        <f>_xlfn.IFNA(INDEX('5. Bilans projekt'!$C$54:$O$54,1,MATCH('12. Ocena dyskontowa Inwestycji'!PYW$34,'5. Bilans projekt'!$C$3:$O$3,0))-INDEX('5. Bilans projekt'!$C$58:$O$58,1,MATCH('12. Ocena dyskontowa Inwestycji'!PYW$34,'5. Bilans projekt'!$C$3:$O$3,0))-INDEX('5. Bilans projekt'!$C$63:$O$63,1,MATCH('12. Ocena dyskontowa Inwestycji'!PYW$34,'5. Bilans projekt'!$C$3:$O$3,0))-INDEX('5. Bilans projekt'!$C$68:$O$68,1,MATCH('12. Ocena dyskontowa Inwestycji'!PYW$34,'5. Bilans projekt'!$C$3:$O$3,0)),"")</f>
        <v/>
      </c>
      <c r="PYX36" s="131" t="str">
        <f>_xlfn.IFNA(INDEX('5. Bilans projekt'!$C$54:$O$54,1,MATCH('12. Ocena dyskontowa Inwestycji'!PYX$34,'5. Bilans projekt'!$C$3:$O$3,0))-INDEX('5. Bilans projekt'!$C$58:$O$58,1,MATCH('12. Ocena dyskontowa Inwestycji'!PYX$34,'5. Bilans projekt'!$C$3:$O$3,0))-INDEX('5. Bilans projekt'!$C$63:$O$63,1,MATCH('12. Ocena dyskontowa Inwestycji'!PYX$34,'5. Bilans projekt'!$C$3:$O$3,0))-INDEX('5. Bilans projekt'!$C$68:$O$68,1,MATCH('12. Ocena dyskontowa Inwestycji'!PYX$34,'5. Bilans projekt'!$C$3:$O$3,0)),"")</f>
        <v/>
      </c>
      <c r="PYY36" s="131" t="str">
        <f>_xlfn.IFNA(INDEX('5. Bilans projekt'!$C$54:$O$54,1,MATCH('12. Ocena dyskontowa Inwestycji'!PYY$34,'5. Bilans projekt'!$C$3:$O$3,0))-INDEX('5. Bilans projekt'!$C$58:$O$58,1,MATCH('12. Ocena dyskontowa Inwestycji'!PYY$34,'5. Bilans projekt'!$C$3:$O$3,0))-INDEX('5. Bilans projekt'!$C$63:$O$63,1,MATCH('12. Ocena dyskontowa Inwestycji'!PYY$34,'5. Bilans projekt'!$C$3:$O$3,0))-INDEX('5. Bilans projekt'!$C$68:$O$68,1,MATCH('12. Ocena dyskontowa Inwestycji'!PYY$34,'5. Bilans projekt'!$C$3:$O$3,0)),"")</f>
        <v/>
      </c>
      <c r="PYZ36" s="131" t="str">
        <f>_xlfn.IFNA(INDEX('5. Bilans projekt'!$C$54:$O$54,1,MATCH('12. Ocena dyskontowa Inwestycji'!PYZ$34,'5. Bilans projekt'!$C$3:$O$3,0))-INDEX('5. Bilans projekt'!$C$58:$O$58,1,MATCH('12. Ocena dyskontowa Inwestycji'!PYZ$34,'5. Bilans projekt'!$C$3:$O$3,0))-INDEX('5. Bilans projekt'!$C$63:$O$63,1,MATCH('12. Ocena dyskontowa Inwestycji'!PYZ$34,'5. Bilans projekt'!$C$3:$O$3,0))-INDEX('5. Bilans projekt'!$C$68:$O$68,1,MATCH('12. Ocena dyskontowa Inwestycji'!PYZ$34,'5. Bilans projekt'!$C$3:$O$3,0)),"")</f>
        <v/>
      </c>
      <c r="PZA36" s="131" t="str">
        <f>_xlfn.IFNA(INDEX('5. Bilans projekt'!$C$54:$O$54,1,MATCH('12. Ocena dyskontowa Inwestycji'!PZA$34,'5. Bilans projekt'!$C$3:$O$3,0))-INDEX('5. Bilans projekt'!$C$58:$O$58,1,MATCH('12. Ocena dyskontowa Inwestycji'!PZA$34,'5. Bilans projekt'!$C$3:$O$3,0))-INDEX('5. Bilans projekt'!$C$63:$O$63,1,MATCH('12. Ocena dyskontowa Inwestycji'!PZA$34,'5. Bilans projekt'!$C$3:$O$3,0))-INDEX('5. Bilans projekt'!$C$68:$O$68,1,MATCH('12. Ocena dyskontowa Inwestycji'!PZA$34,'5. Bilans projekt'!$C$3:$O$3,0)),"")</f>
        <v/>
      </c>
      <c r="PZB36" s="131" t="str">
        <f>_xlfn.IFNA(INDEX('5. Bilans projekt'!$C$54:$O$54,1,MATCH('12. Ocena dyskontowa Inwestycji'!PZB$34,'5. Bilans projekt'!$C$3:$O$3,0))-INDEX('5. Bilans projekt'!$C$58:$O$58,1,MATCH('12. Ocena dyskontowa Inwestycji'!PZB$34,'5. Bilans projekt'!$C$3:$O$3,0))-INDEX('5. Bilans projekt'!$C$63:$O$63,1,MATCH('12. Ocena dyskontowa Inwestycji'!PZB$34,'5. Bilans projekt'!$C$3:$O$3,0))-INDEX('5. Bilans projekt'!$C$68:$O$68,1,MATCH('12. Ocena dyskontowa Inwestycji'!PZB$34,'5. Bilans projekt'!$C$3:$O$3,0)),"")</f>
        <v/>
      </c>
      <c r="PZC36" s="131" t="str">
        <f>_xlfn.IFNA(INDEX('5. Bilans projekt'!$C$54:$O$54,1,MATCH('12. Ocena dyskontowa Inwestycji'!PZC$34,'5. Bilans projekt'!$C$3:$O$3,0))-INDEX('5. Bilans projekt'!$C$58:$O$58,1,MATCH('12. Ocena dyskontowa Inwestycji'!PZC$34,'5. Bilans projekt'!$C$3:$O$3,0))-INDEX('5. Bilans projekt'!$C$63:$O$63,1,MATCH('12. Ocena dyskontowa Inwestycji'!PZC$34,'5. Bilans projekt'!$C$3:$O$3,0))-INDEX('5. Bilans projekt'!$C$68:$O$68,1,MATCH('12. Ocena dyskontowa Inwestycji'!PZC$34,'5. Bilans projekt'!$C$3:$O$3,0)),"")</f>
        <v/>
      </c>
      <c r="PZD36" s="131" t="str">
        <f>_xlfn.IFNA(INDEX('5. Bilans projekt'!$C$54:$O$54,1,MATCH('12. Ocena dyskontowa Inwestycji'!PZD$34,'5. Bilans projekt'!$C$3:$O$3,0))-INDEX('5. Bilans projekt'!$C$58:$O$58,1,MATCH('12. Ocena dyskontowa Inwestycji'!PZD$34,'5. Bilans projekt'!$C$3:$O$3,0))-INDEX('5. Bilans projekt'!$C$63:$O$63,1,MATCH('12. Ocena dyskontowa Inwestycji'!PZD$34,'5. Bilans projekt'!$C$3:$O$3,0))-INDEX('5. Bilans projekt'!$C$68:$O$68,1,MATCH('12. Ocena dyskontowa Inwestycji'!PZD$34,'5. Bilans projekt'!$C$3:$O$3,0)),"")</f>
        <v/>
      </c>
      <c r="PZE36" s="131" t="str">
        <f>_xlfn.IFNA(INDEX('5. Bilans projekt'!$C$54:$O$54,1,MATCH('12. Ocena dyskontowa Inwestycji'!PZE$34,'5. Bilans projekt'!$C$3:$O$3,0))-INDEX('5. Bilans projekt'!$C$58:$O$58,1,MATCH('12. Ocena dyskontowa Inwestycji'!PZE$34,'5. Bilans projekt'!$C$3:$O$3,0))-INDEX('5. Bilans projekt'!$C$63:$O$63,1,MATCH('12. Ocena dyskontowa Inwestycji'!PZE$34,'5. Bilans projekt'!$C$3:$O$3,0))-INDEX('5. Bilans projekt'!$C$68:$O$68,1,MATCH('12. Ocena dyskontowa Inwestycji'!PZE$34,'5. Bilans projekt'!$C$3:$O$3,0)),"")</f>
        <v/>
      </c>
      <c r="PZF36" s="131" t="str">
        <f>_xlfn.IFNA(INDEX('5. Bilans projekt'!$C$54:$O$54,1,MATCH('12. Ocena dyskontowa Inwestycji'!PZF$34,'5. Bilans projekt'!$C$3:$O$3,0))-INDEX('5. Bilans projekt'!$C$58:$O$58,1,MATCH('12. Ocena dyskontowa Inwestycji'!PZF$34,'5. Bilans projekt'!$C$3:$O$3,0))-INDEX('5. Bilans projekt'!$C$63:$O$63,1,MATCH('12. Ocena dyskontowa Inwestycji'!PZF$34,'5. Bilans projekt'!$C$3:$O$3,0))-INDEX('5. Bilans projekt'!$C$68:$O$68,1,MATCH('12. Ocena dyskontowa Inwestycji'!PZF$34,'5. Bilans projekt'!$C$3:$O$3,0)),"")</f>
        <v/>
      </c>
      <c r="PZG36" s="131" t="str">
        <f>_xlfn.IFNA(INDEX('5. Bilans projekt'!$C$54:$O$54,1,MATCH('12. Ocena dyskontowa Inwestycji'!PZG$34,'5. Bilans projekt'!$C$3:$O$3,0))-INDEX('5. Bilans projekt'!$C$58:$O$58,1,MATCH('12. Ocena dyskontowa Inwestycji'!PZG$34,'5. Bilans projekt'!$C$3:$O$3,0))-INDEX('5. Bilans projekt'!$C$63:$O$63,1,MATCH('12. Ocena dyskontowa Inwestycji'!PZG$34,'5. Bilans projekt'!$C$3:$O$3,0))-INDEX('5. Bilans projekt'!$C$68:$O$68,1,MATCH('12. Ocena dyskontowa Inwestycji'!PZG$34,'5. Bilans projekt'!$C$3:$O$3,0)),"")</f>
        <v/>
      </c>
      <c r="PZH36" s="131" t="str">
        <f>_xlfn.IFNA(INDEX('5. Bilans projekt'!$C$54:$O$54,1,MATCH('12. Ocena dyskontowa Inwestycji'!PZH$34,'5. Bilans projekt'!$C$3:$O$3,0))-INDEX('5. Bilans projekt'!$C$58:$O$58,1,MATCH('12. Ocena dyskontowa Inwestycji'!PZH$34,'5. Bilans projekt'!$C$3:$O$3,0))-INDEX('5. Bilans projekt'!$C$63:$O$63,1,MATCH('12. Ocena dyskontowa Inwestycji'!PZH$34,'5. Bilans projekt'!$C$3:$O$3,0))-INDEX('5. Bilans projekt'!$C$68:$O$68,1,MATCH('12. Ocena dyskontowa Inwestycji'!PZH$34,'5. Bilans projekt'!$C$3:$O$3,0)),"")</f>
        <v/>
      </c>
      <c r="PZI36" s="131" t="str">
        <f>_xlfn.IFNA(INDEX('5. Bilans projekt'!$C$54:$O$54,1,MATCH('12. Ocena dyskontowa Inwestycji'!PZI$34,'5. Bilans projekt'!$C$3:$O$3,0))-INDEX('5. Bilans projekt'!$C$58:$O$58,1,MATCH('12. Ocena dyskontowa Inwestycji'!PZI$34,'5. Bilans projekt'!$C$3:$O$3,0))-INDEX('5. Bilans projekt'!$C$63:$O$63,1,MATCH('12. Ocena dyskontowa Inwestycji'!PZI$34,'5. Bilans projekt'!$C$3:$O$3,0))-INDEX('5. Bilans projekt'!$C$68:$O$68,1,MATCH('12. Ocena dyskontowa Inwestycji'!PZI$34,'5. Bilans projekt'!$C$3:$O$3,0)),"")</f>
        <v/>
      </c>
      <c r="PZJ36" s="131" t="str">
        <f>_xlfn.IFNA(INDEX('5. Bilans projekt'!$C$54:$O$54,1,MATCH('12. Ocena dyskontowa Inwestycji'!PZJ$34,'5. Bilans projekt'!$C$3:$O$3,0))-INDEX('5. Bilans projekt'!$C$58:$O$58,1,MATCH('12. Ocena dyskontowa Inwestycji'!PZJ$34,'5. Bilans projekt'!$C$3:$O$3,0))-INDEX('5. Bilans projekt'!$C$63:$O$63,1,MATCH('12. Ocena dyskontowa Inwestycji'!PZJ$34,'5. Bilans projekt'!$C$3:$O$3,0))-INDEX('5. Bilans projekt'!$C$68:$O$68,1,MATCH('12. Ocena dyskontowa Inwestycji'!PZJ$34,'5. Bilans projekt'!$C$3:$O$3,0)),"")</f>
        <v/>
      </c>
      <c r="PZK36" s="131" t="str">
        <f>_xlfn.IFNA(INDEX('5. Bilans projekt'!$C$54:$O$54,1,MATCH('12. Ocena dyskontowa Inwestycji'!PZK$34,'5. Bilans projekt'!$C$3:$O$3,0))-INDEX('5. Bilans projekt'!$C$58:$O$58,1,MATCH('12. Ocena dyskontowa Inwestycji'!PZK$34,'5. Bilans projekt'!$C$3:$O$3,0))-INDEX('5. Bilans projekt'!$C$63:$O$63,1,MATCH('12. Ocena dyskontowa Inwestycji'!PZK$34,'5. Bilans projekt'!$C$3:$O$3,0))-INDEX('5. Bilans projekt'!$C$68:$O$68,1,MATCH('12. Ocena dyskontowa Inwestycji'!PZK$34,'5. Bilans projekt'!$C$3:$O$3,0)),"")</f>
        <v/>
      </c>
      <c r="PZL36" s="131" t="str">
        <f>_xlfn.IFNA(INDEX('5. Bilans projekt'!$C$54:$O$54,1,MATCH('12. Ocena dyskontowa Inwestycji'!PZL$34,'5. Bilans projekt'!$C$3:$O$3,0))-INDEX('5. Bilans projekt'!$C$58:$O$58,1,MATCH('12. Ocena dyskontowa Inwestycji'!PZL$34,'5. Bilans projekt'!$C$3:$O$3,0))-INDEX('5. Bilans projekt'!$C$63:$O$63,1,MATCH('12. Ocena dyskontowa Inwestycji'!PZL$34,'5. Bilans projekt'!$C$3:$O$3,0))-INDEX('5. Bilans projekt'!$C$68:$O$68,1,MATCH('12. Ocena dyskontowa Inwestycji'!PZL$34,'5. Bilans projekt'!$C$3:$O$3,0)),"")</f>
        <v/>
      </c>
      <c r="PZM36" s="131" t="str">
        <f>_xlfn.IFNA(INDEX('5. Bilans projekt'!$C$54:$O$54,1,MATCH('12. Ocena dyskontowa Inwestycji'!PZM$34,'5. Bilans projekt'!$C$3:$O$3,0))-INDEX('5. Bilans projekt'!$C$58:$O$58,1,MATCH('12. Ocena dyskontowa Inwestycji'!PZM$34,'5. Bilans projekt'!$C$3:$O$3,0))-INDEX('5. Bilans projekt'!$C$63:$O$63,1,MATCH('12. Ocena dyskontowa Inwestycji'!PZM$34,'5. Bilans projekt'!$C$3:$O$3,0))-INDEX('5. Bilans projekt'!$C$68:$O$68,1,MATCH('12. Ocena dyskontowa Inwestycji'!PZM$34,'5. Bilans projekt'!$C$3:$O$3,0)),"")</f>
        <v/>
      </c>
      <c r="PZN36" s="131" t="str">
        <f>_xlfn.IFNA(INDEX('5. Bilans projekt'!$C$54:$O$54,1,MATCH('12. Ocena dyskontowa Inwestycji'!PZN$34,'5. Bilans projekt'!$C$3:$O$3,0))-INDEX('5. Bilans projekt'!$C$58:$O$58,1,MATCH('12. Ocena dyskontowa Inwestycji'!PZN$34,'5. Bilans projekt'!$C$3:$O$3,0))-INDEX('5. Bilans projekt'!$C$63:$O$63,1,MATCH('12. Ocena dyskontowa Inwestycji'!PZN$34,'5. Bilans projekt'!$C$3:$O$3,0))-INDEX('5. Bilans projekt'!$C$68:$O$68,1,MATCH('12. Ocena dyskontowa Inwestycji'!PZN$34,'5. Bilans projekt'!$C$3:$O$3,0)),"")</f>
        <v/>
      </c>
      <c r="PZO36" s="131" t="str">
        <f>_xlfn.IFNA(INDEX('5. Bilans projekt'!$C$54:$O$54,1,MATCH('12. Ocena dyskontowa Inwestycji'!PZO$34,'5. Bilans projekt'!$C$3:$O$3,0))-INDEX('5. Bilans projekt'!$C$58:$O$58,1,MATCH('12. Ocena dyskontowa Inwestycji'!PZO$34,'5. Bilans projekt'!$C$3:$O$3,0))-INDEX('5. Bilans projekt'!$C$63:$O$63,1,MATCH('12. Ocena dyskontowa Inwestycji'!PZO$34,'5. Bilans projekt'!$C$3:$O$3,0))-INDEX('5. Bilans projekt'!$C$68:$O$68,1,MATCH('12. Ocena dyskontowa Inwestycji'!PZO$34,'5. Bilans projekt'!$C$3:$O$3,0)),"")</f>
        <v/>
      </c>
      <c r="PZP36" s="131" t="str">
        <f>_xlfn.IFNA(INDEX('5. Bilans projekt'!$C$54:$O$54,1,MATCH('12. Ocena dyskontowa Inwestycji'!PZP$34,'5. Bilans projekt'!$C$3:$O$3,0))-INDEX('5. Bilans projekt'!$C$58:$O$58,1,MATCH('12. Ocena dyskontowa Inwestycji'!PZP$34,'5. Bilans projekt'!$C$3:$O$3,0))-INDEX('5. Bilans projekt'!$C$63:$O$63,1,MATCH('12. Ocena dyskontowa Inwestycji'!PZP$34,'5. Bilans projekt'!$C$3:$O$3,0))-INDEX('5. Bilans projekt'!$C$68:$O$68,1,MATCH('12. Ocena dyskontowa Inwestycji'!PZP$34,'5. Bilans projekt'!$C$3:$O$3,0)),"")</f>
        <v/>
      </c>
      <c r="PZQ36" s="131" t="str">
        <f>_xlfn.IFNA(INDEX('5. Bilans projekt'!$C$54:$O$54,1,MATCH('12. Ocena dyskontowa Inwestycji'!PZQ$34,'5. Bilans projekt'!$C$3:$O$3,0))-INDEX('5. Bilans projekt'!$C$58:$O$58,1,MATCH('12. Ocena dyskontowa Inwestycji'!PZQ$34,'5. Bilans projekt'!$C$3:$O$3,0))-INDEX('5. Bilans projekt'!$C$63:$O$63,1,MATCH('12. Ocena dyskontowa Inwestycji'!PZQ$34,'5. Bilans projekt'!$C$3:$O$3,0))-INDEX('5. Bilans projekt'!$C$68:$O$68,1,MATCH('12. Ocena dyskontowa Inwestycji'!PZQ$34,'5. Bilans projekt'!$C$3:$O$3,0)),"")</f>
        <v/>
      </c>
      <c r="PZR36" s="131" t="str">
        <f>_xlfn.IFNA(INDEX('5. Bilans projekt'!$C$54:$O$54,1,MATCH('12. Ocena dyskontowa Inwestycji'!PZR$34,'5. Bilans projekt'!$C$3:$O$3,0))-INDEX('5. Bilans projekt'!$C$58:$O$58,1,MATCH('12. Ocena dyskontowa Inwestycji'!PZR$34,'5. Bilans projekt'!$C$3:$O$3,0))-INDEX('5. Bilans projekt'!$C$63:$O$63,1,MATCH('12. Ocena dyskontowa Inwestycji'!PZR$34,'5. Bilans projekt'!$C$3:$O$3,0))-INDEX('5. Bilans projekt'!$C$68:$O$68,1,MATCH('12. Ocena dyskontowa Inwestycji'!PZR$34,'5. Bilans projekt'!$C$3:$O$3,0)),"")</f>
        <v/>
      </c>
      <c r="PZS36" s="131" t="str">
        <f>_xlfn.IFNA(INDEX('5. Bilans projekt'!$C$54:$O$54,1,MATCH('12. Ocena dyskontowa Inwestycji'!PZS$34,'5. Bilans projekt'!$C$3:$O$3,0))-INDEX('5. Bilans projekt'!$C$58:$O$58,1,MATCH('12. Ocena dyskontowa Inwestycji'!PZS$34,'5. Bilans projekt'!$C$3:$O$3,0))-INDEX('5. Bilans projekt'!$C$63:$O$63,1,MATCH('12. Ocena dyskontowa Inwestycji'!PZS$34,'5. Bilans projekt'!$C$3:$O$3,0))-INDEX('5. Bilans projekt'!$C$68:$O$68,1,MATCH('12. Ocena dyskontowa Inwestycji'!PZS$34,'5. Bilans projekt'!$C$3:$O$3,0)),"")</f>
        <v/>
      </c>
      <c r="PZT36" s="131" t="str">
        <f>_xlfn.IFNA(INDEX('5. Bilans projekt'!$C$54:$O$54,1,MATCH('12. Ocena dyskontowa Inwestycji'!PZT$34,'5. Bilans projekt'!$C$3:$O$3,0))-INDEX('5. Bilans projekt'!$C$58:$O$58,1,MATCH('12. Ocena dyskontowa Inwestycji'!PZT$34,'5. Bilans projekt'!$C$3:$O$3,0))-INDEX('5. Bilans projekt'!$C$63:$O$63,1,MATCH('12. Ocena dyskontowa Inwestycji'!PZT$34,'5. Bilans projekt'!$C$3:$O$3,0))-INDEX('5. Bilans projekt'!$C$68:$O$68,1,MATCH('12. Ocena dyskontowa Inwestycji'!PZT$34,'5. Bilans projekt'!$C$3:$O$3,0)),"")</f>
        <v/>
      </c>
      <c r="PZU36" s="131" t="str">
        <f>_xlfn.IFNA(INDEX('5. Bilans projekt'!$C$54:$O$54,1,MATCH('12. Ocena dyskontowa Inwestycji'!PZU$34,'5. Bilans projekt'!$C$3:$O$3,0))-INDEX('5. Bilans projekt'!$C$58:$O$58,1,MATCH('12. Ocena dyskontowa Inwestycji'!PZU$34,'5. Bilans projekt'!$C$3:$O$3,0))-INDEX('5. Bilans projekt'!$C$63:$O$63,1,MATCH('12. Ocena dyskontowa Inwestycji'!PZU$34,'5. Bilans projekt'!$C$3:$O$3,0))-INDEX('5. Bilans projekt'!$C$68:$O$68,1,MATCH('12. Ocena dyskontowa Inwestycji'!PZU$34,'5. Bilans projekt'!$C$3:$O$3,0)),"")</f>
        <v/>
      </c>
      <c r="PZV36" s="131" t="str">
        <f>_xlfn.IFNA(INDEX('5. Bilans projekt'!$C$54:$O$54,1,MATCH('12. Ocena dyskontowa Inwestycji'!PZV$34,'5. Bilans projekt'!$C$3:$O$3,0))-INDEX('5. Bilans projekt'!$C$58:$O$58,1,MATCH('12. Ocena dyskontowa Inwestycji'!PZV$34,'5. Bilans projekt'!$C$3:$O$3,0))-INDEX('5. Bilans projekt'!$C$63:$O$63,1,MATCH('12. Ocena dyskontowa Inwestycji'!PZV$34,'5. Bilans projekt'!$C$3:$O$3,0))-INDEX('5. Bilans projekt'!$C$68:$O$68,1,MATCH('12. Ocena dyskontowa Inwestycji'!PZV$34,'5. Bilans projekt'!$C$3:$O$3,0)),"")</f>
        <v/>
      </c>
      <c r="PZW36" s="131" t="str">
        <f>_xlfn.IFNA(INDEX('5. Bilans projekt'!$C$54:$O$54,1,MATCH('12. Ocena dyskontowa Inwestycji'!PZW$34,'5. Bilans projekt'!$C$3:$O$3,0))-INDEX('5. Bilans projekt'!$C$58:$O$58,1,MATCH('12. Ocena dyskontowa Inwestycji'!PZW$34,'5. Bilans projekt'!$C$3:$O$3,0))-INDEX('5. Bilans projekt'!$C$63:$O$63,1,MATCH('12. Ocena dyskontowa Inwestycji'!PZW$34,'5. Bilans projekt'!$C$3:$O$3,0))-INDEX('5. Bilans projekt'!$C$68:$O$68,1,MATCH('12. Ocena dyskontowa Inwestycji'!PZW$34,'5. Bilans projekt'!$C$3:$O$3,0)),"")</f>
        <v/>
      </c>
      <c r="PZX36" s="131" t="str">
        <f>_xlfn.IFNA(INDEX('5. Bilans projekt'!$C$54:$O$54,1,MATCH('12. Ocena dyskontowa Inwestycji'!PZX$34,'5. Bilans projekt'!$C$3:$O$3,0))-INDEX('5. Bilans projekt'!$C$58:$O$58,1,MATCH('12. Ocena dyskontowa Inwestycji'!PZX$34,'5. Bilans projekt'!$C$3:$O$3,0))-INDEX('5. Bilans projekt'!$C$63:$O$63,1,MATCH('12. Ocena dyskontowa Inwestycji'!PZX$34,'5. Bilans projekt'!$C$3:$O$3,0))-INDEX('5. Bilans projekt'!$C$68:$O$68,1,MATCH('12. Ocena dyskontowa Inwestycji'!PZX$34,'5. Bilans projekt'!$C$3:$O$3,0)),"")</f>
        <v/>
      </c>
      <c r="PZY36" s="131" t="str">
        <f>_xlfn.IFNA(INDEX('5. Bilans projekt'!$C$54:$O$54,1,MATCH('12. Ocena dyskontowa Inwestycji'!PZY$34,'5. Bilans projekt'!$C$3:$O$3,0))-INDEX('5. Bilans projekt'!$C$58:$O$58,1,MATCH('12. Ocena dyskontowa Inwestycji'!PZY$34,'5. Bilans projekt'!$C$3:$O$3,0))-INDEX('5. Bilans projekt'!$C$63:$O$63,1,MATCH('12. Ocena dyskontowa Inwestycji'!PZY$34,'5. Bilans projekt'!$C$3:$O$3,0))-INDEX('5. Bilans projekt'!$C$68:$O$68,1,MATCH('12. Ocena dyskontowa Inwestycji'!PZY$34,'5. Bilans projekt'!$C$3:$O$3,0)),"")</f>
        <v/>
      </c>
      <c r="PZZ36" s="131" t="str">
        <f>_xlfn.IFNA(INDEX('5. Bilans projekt'!$C$54:$O$54,1,MATCH('12. Ocena dyskontowa Inwestycji'!PZZ$34,'5. Bilans projekt'!$C$3:$O$3,0))-INDEX('5. Bilans projekt'!$C$58:$O$58,1,MATCH('12. Ocena dyskontowa Inwestycji'!PZZ$34,'5. Bilans projekt'!$C$3:$O$3,0))-INDEX('5. Bilans projekt'!$C$63:$O$63,1,MATCH('12. Ocena dyskontowa Inwestycji'!PZZ$34,'5. Bilans projekt'!$C$3:$O$3,0))-INDEX('5. Bilans projekt'!$C$68:$O$68,1,MATCH('12. Ocena dyskontowa Inwestycji'!PZZ$34,'5. Bilans projekt'!$C$3:$O$3,0)),"")</f>
        <v/>
      </c>
      <c r="QAA36" s="131" t="str">
        <f>_xlfn.IFNA(INDEX('5. Bilans projekt'!$C$54:$O$54,1,MATCH('12. Ocena dyskontowa Inwestycji'!QAA$34,'5. Bilans projekt'!$C$3:$O$3,0))-INDEX('5. Bilans projekt'!$C$58:$O$58,1,MATCH('12. Ocena dyskontowa Inwestycji'!QAA$34,'5. Bilans projekt'!$C$3:$O$3,0))-INDEX('5. Bilans projekt'!$C$63:$O$63,1,MATCH('12. Ocena dyskontowa Inwestycji'!QAA$34,'5. Bilans projekt'!$C$3:$O$3,0))-INDEX('5. Bilans projekt'!$C$68:$O$68,1,MATCH('12. Ocena dyskontowa Inwestycji'!QAA$34,'5. Bilans projekt'!$C$3:$O$3,0)),"")</f>
        <v/>
      </c>
      <c r="QAB36" s="131" t="str">
        <f>_xlfn.IFNA(INDEX('5. Bilans projekt'!$C$54:$O$54,1,MATCH('12. Ocena dyskontowa Inwestycji'!QAB$34,'5. Bilans projekt'!$C$3:$O$3,0))-INDEX('5. Bilans projekt'!$C$58:$O$58,1,MATCH('12. Ocena dyskontowa Inwestycji'!QAB$34,'5. Bilans projekt'!$C$3:$O$3,0))-INDEX('5. Bilans projekt'!$C$63:$O$63,1,MATCH('12. Ocena dyskontowa Inwestycji'!QAB$34,'5. Bilans projekt'!$C$3:$O$3,0))-INDEX('5. Bilans projekt'!$C$68:$O$68,1,MATCH('12. Ocena dyskontowa Inwestycji'!QAB$34,'5. Bilans projekt'!$C$3:$O$3,0)),"")</f>
        <v/>
      </c>
      <c r="QAC36" s="131" t="str">
        <f>_xlfn.IFNA(INDEX('5. Bilans projekt'!$C$54:$O$54,1,MATCH('12. Ocena dyskontowa Inwestycji'!QAC$34,'5. Bilans projekt'!$C$3:$O$3,0))-INDEX('5. Bilans projekt'!$C$58:$O$58,1,MATCH('12. Ocena dyskontowa Inwestycji'!QAC$34,'5. Bilans projekt'!$C$3:$O$3,0))-INDEX('5. Bilans projekt'!$C$63:$O$63,1,MATCH('12. Ocena dyskontowa Inwestycji'!QAC$34,'5. Bilans projekt'!$C$3:$O$3,0))-INDEX('5. Bilans projekt'!$C$68:$O$68,1,MATCH('12. Ocena dyskontowa Inwestycji'!QAC$34,'5. Bilans projekt'!$C$3:$O$3,0)),"")</f>
        <v/>
      </c>
      <c r="QAD36" s="131" t="str">
        <f>_xlfn.IFNA(INDEX('5. Bilans projekt'!$C$54:$O$54,1,MATCH('12. Ocena dyskontowa Inwestycji'!QAD$34,'5. Bilans projekt'!$C$3:$O$3,0))-INDEX('5. Bilans projekt'!$C$58:$O$58,1,MATCH('12. Ocena dyskontowa Inwestycji'!QAD$34,'5. Bilans projekt'!$C$3:$O$3,0))-INDEX('5. Bilans projekt'!$C$63:$O$63,1,MATCH('12. Ocena dyskontowa Inwestycji'!QAD$34,'5. Bilans projekt'!$C$3:$O$3,0))-INDEX('5. Bilans projekt'!$C$68:$O$68,1,MATCH('12. Ocena dyskontowa Inwestycji'!QAD$34,'5. Bilans projekt'!$C$3:$O$3,0)),"")</f>
        <v/>
      </c>
      <c r="QAE36" s="131" t="str">
        <f>_xlfn.IFNA(INDEX('5. Bilans projekt'!$C$54:$O$54,1,MATCH('12. Ocena dyskontowa Inwestycji'!QAE$34,'5. Bilans projekt'!$C$3:$O$3,0))-INDEX('5. Bilans projekt'!$C$58:$O$58,1,MATCH('12. Ocena dyskontowa Inwestycji'!QAE$34,'5. Bilans projekt'!$C$3:$O$3,0))-INDEX('5. Bilans projekt'!$C$63:$O$63,1,MATCH('12. Ocena dyskontowa Inwestycji'!QAE$34,'5. Bilans projekt'!$C$3:$O$3,0))-INDEX('5. Bilans projekt'!$C$68:$O$68,1,MATCH('12. Ocena dyskontowa Inwestycji'!QAE$34,'5. Bilans projekt'!$C$3:$O$3,0)),"")</f>
        <v/>
      </c>
      <c r="QAF36" s="131" t="str">
        <f>_xlfn.IFNA(INDEX('5. Bilans projekt'!$C$54:$O$54,1,MATCH('12. Ocena dyskontowa Inwestycji'!QAF$34,'5. Bilans projekt'!$C$3:$O$3,0))-INDEX('5. Bilans projekt'!$C$58:$O$58,1,MATCH('12. Ocena dyskontowa Inwestycji'!QAF$34,'5. Bilans projekt'!$C$3:$O$3,0))-INDEX('5. Bilans projekt'!$C$63:$O$63,1,MATCH('12. Ocena dyskontowa Inwestycji'!QAF$34,'5. Bilans projekt'!$C$3:$O$3,0))-INDEX('5. Bilans projekt'!$C$68:$O$68,1,MATCH('12. Ocena dyskontowa Inwestycji'!QAF$34,'5. Bilans projekt'!$C$3:$O$3,0)),"")</f>
        <v/>
      </c>
      <c r="QAG36" s="131" t="str">
        <f>_xlfn.IFNA(INDEX('5. Bilans projekt'!$C$54:$O$54,1,MATCH('12. Ocena dyskontowa Inwestycji'!QAG$34,'5. Bilans projekt'!$C$3:$O$3,0))-INDEX('5. Bilans projekt'!$C$58:$O$58,1,MATCH('12. Ocena dyskontowa Inwestycji'!QAG$34,'5. Bilans projekt'!$C$3:$O$3,0))-INDEX('5. Bilans projekt'!$C$63:$O$63,1,MATCH('12. Ocena dyskontowa Inwestycji'!QAG$34,'5. Bilans projekt'!$C$3:$O$3,0))-INDEX('5. Bilans projekt'!$C$68:$O$68,1,MATCH('12. Ocena dyskontowa Inwestycji'!QAG$34,'5. Bilans projekt'!$C$3:$O$3,0)),"")</f>
        <v/>
      </c>
      <c r="QAH36" s="131" t="str">
        <f>_xlfn.IFNA(INDEX('5. Bilans projekt'!$C$54:$O$54,1,MATCH('12. Ocena dyskontowa Inwestycji'!QAH$34,'5. Bilans projekt'!$C$3:$O$3,0))-INDEX('5. Bilans projekt'!$C$58:$O$58,1,MATCH('12. Ocena dyskontowa Inwestycji'!QAH$34,'5. Bilans projekt'!$C$3:$O$3,0))-INDEX('5. Bilans projekt'!$C$63:$O$63,1,MATCH('12. Ocena dyskontowa Inwestycji'!QAH$34,'5. Bilans projekt'!$C$3:$O$3,0))-INDEX('5. Bilans projekt'!$C$68:$O$68,1,MATCH('12. Ocena dyskontowa Inwestycji'!QAH$34,'5. Bilans projekt'!$C$3:$O$3,0)),"")</f>
        <v/>
      </c>
      <c r="QAI36" s="131" t="str">
        <f>_xlfn.IFNA(INDEX('5. Bilans projekt'!$C$54:$O$54,1,MATCH('12. Ocena dyskontowa Inwestycji'!QAI$34,'5. Bilans projekt'!$C$3:$O$3,0))-INDEX('5. Bilans projekt'!$C$58:$O$58,1,MATCH('12. Ocena dyskontowa Inwestycji'!QAI$34,'5. Bilans projekt'!$C$3:$O$3,0))-INDEX('5. Bilans projekt'!$C$63:$O$63,1,MATCH('12. Ocena dyskontowa Inwestycji'!QAI$34,'5. Bilans projekt'!$C$3:$O$3,0))-INDEX('5. Bilans projekt'!$C$68:$O$68,1,MATCH('12. Ocena dyskontowa Inwestycji'!QAI$34,'5. Bilans projekt'!$C$3:$O$3,0)),"")</f>
        <v/>
      </c>
      <c r="QAJ36" s="131" t="str">
        <f>_xlfn.IFNA(INDEX('5. Bilans projekt'!$C$54:$O$54,1,MATCH('12. Ocena dyskontowa Inwestycji'!QAJ$34,'5. Bilans projekt'!$C$3:$O$3,0))-INDEX('5. Bilans projekt'!$C$58:$O$58,1,MATCH('12. Ocena dyskontowa Inwestycji'!QAJ$34,'5. Bilans projekt'!$C$3:$O$3,0))-INDEX('5. Bilans projekt'!$C$63:$O$63,1,MATCH('12. Ocena dyskontowa Inwestycji'!QAJ$34,'5. Bilans projekt'!$C$3:$O$3,0))-INDEX('5. Bilans projekt'!$C$68:$O$68,1,MATCH('12. Ocena dyskontowa Inwestycji'!QAJ$34,'5. Bilans projekt'!$C$3:$O$3,0)),"")</f>
        <v/>
      </c>
      <c r="QAK36" s="131" t="str">
        <f>_xlfn.IFNA(INDEX('5. Bilans projekt'!$C$54:$O$54,1,MATCH('12. Ocena dyskontowa Inwestycji'!QAK$34,'5. Bilans projekt'!$C$3:$O$3,0))-INDEX('5. Bilans projekt'!$C$58:$O$58,1,MATCH('12. Ocena dyskontowa Inwestycji'!QAK$34,'5. Bilans projekt'!$C$3:$O$3,0))-INDEX('5. Bilans projekt'!$C$63:$O$63,1,MATCH('12. Ocena dyskontowa Inwestycji'!QAK$34,'5. Bilans projekt'!$C$3:$O$3,0))-INDEX('5. Bilans projekt'!$C$68:$O$68,1,MATCH('12. Ocena dyskontowa Inwestycji'!QAK$34,'5. Bilans projekt'!$C$3:$O$3,0)),"")</f>
        <v/>
      </c>
      <c r="QAL36" s="131" t="str">
        <f>_xlfn.IFNA(INDEX('5. Bilans projekt'!$C$54:$O$54,1,MATCH('12. Ocena dyskontowa Inwestycji'!QAL$34,'5. Bilans projekt'!$C$3:$O$3,0))-INDEX('5. Bilans projekt'!$C$58:$O$58,1,MATCH('12. Ocena dyskontowa Inwestycji'!QAL$34,'5. Bilans projekt'!$C$3:$O$3,0))-INDEX('5. Bilans projekt'!$C$63:$O$63,1,MATCH('12. Ocena dyskontowa Inwestycji'!QAL$34,'5. Bilans projekt'!$C$3:$O$3,0))-INDEX('5. Bilans projekt'!$C$68:$O$68,1,MATCH('12. Ocena dyskontowa Inwestycji'!QAL$34,'5. Bilans projekt'!$C$3:$O$3,0)),"")</f>
        <v/>
      </c>
      <c r="QAM36" s="131" t="str">
        <f>_xlfn.IFNA(INDEX('5. Bilans projekt'!$C$54:$O$54,1,MATCH('12. Ocena dyskontowa Inwestycji'!QAM$34,'5. Bilans projekt'!$C$3:$O$3,0))-INDEX('5. Bilans projekt'!$C$58:$O$58,1,MATCH('12. Ocena dyskontowa Inwestycji'!QAM$34,'5. Bilans projekt'!$C$3:$O$3,0))-INDEX('5. Bilans projekt'!$C$63:$O$63,1,MATCH('12. Ocena dyskontowa Inwestycji'!QAM$34,'5. Bilans projekt'!$C$3:$O$3,0))-INDEX('5. Bilans projekt'!$C$68:$O$68,1,MATCH('12. Ocena dyskontowa Inwestycji'!QAM$34,'5. Bilans projekt'!$C$3:$O$3,0)),"")</f>
        <v/>
      </c>
      <c r="QAN36" s="131" t="str">
        <f>_xlfn.IFNA(INDEX('5. Bilans projekt'!$C$54:$O$54,1,MATCH('12. Ocena dyskontowa Inwestycji'!QAN$34,'5. Bilans projekt'!$C$3:$O$3,0))-INDEX('5. Bilans projekt'!$C$58:$O$58,1,MATCH('12. Ocena dyskontowa Inwestycji'!QAN$34,'5. Bilans projekt'!$C$3:$O$3,0))-INDEX('5. Bilans projekt'!$C$63:$O$63,1,MATCH('12. Ocena dyskontowa Inwestycji'!QAN$34,'5. Bilans projekt'!$C$3:$O$3,0))-INDEX('5. Bilans projekt'!$C$68:$O$68,1,MATCH('12. Ocena dyskontowa Inwestycji'!QAN$34,'5. Bilans projekt'!$C$3:$O$3,0)),"")</f>
        <v/>
      </c>
      <c r="QAO36" s="131" t="str">
        <f>_xlfn.IFNA(INDEX('5. Bilans projekt'!$C$54:$O$54,1,MATCH('12. Ocena dyskontowa Inwestycji'!QAO$34,'5. Bilans projekt'!$C$3:$O$3,0))-INDEX('5. Bilans projekt'!$C$58:$O$58,1,MATCH('12. Ocena dyskontowa Inwestycji'!QAO$34,'5. Bilans projekt'!$C$3:$O$3,0))-INDEX('5. Bilans projekt'!$C$63:$O$63,1,MATCH('12. Ocena dyskontowa Inwestycji'!QAO$34,'5. Bilans projekt'!$C$3:$O$3,0))-INDEX('5. Bilans projekt'!$C$68:$O$68,1,MATCH('12. Ocena dyskontowa Inwestycji'!QAO$34,'5. Bilans projekt'!$C$3:$O$3,0)),"")</f>
        <v/>
      </c>
      <c r="QAP36" s="131" t="str">
        <f>_xlfn.IFNA(INDEX('5. Bilans projekt'!$C$54:$O$54,1,MATCH('12. Ocena dyskontowa Inwestycji'!QAP$34,'5. Bilans projekt'!$C$3:$O$3,0))-INDEX('5. Bilans projekt'!$C$58:$O$58,1,MATCH('12. Ocena dyskontowa Inwestycji'!QAP$34,'5. Bilans projekt'!$C$3:$O$3,0))-INDEX('5. Bilans projekt'!$C$63:$O$63,1,MATCH('12. Ocena dyskontowa Inwestycji'!QAP$34,'5. Bilans projekt'!$C$3:$O$3,0))-INDEX('5. Bilans projekt'!$C$68:$O$68,1,MATCH('12. Ocena dyskontowa Inwestycji'!QAP$34,'5. Bilans projekt'!$C$3:$O$3,0)),"")</f>
        <v/>
      </c>
      <c r="QAQ36" s="131" t="str">
        <f>_xlfn.IFNA(INDEX('5. Bilans projekt'!$C$54:$O$54,1,MATCH('12. Ocena dyskontowa Inwestycji'!QAQ$34,'5. Bilans projekt'!$C$3:$O$3,0))-INDEX('5. Bilans projekt'!$C$58:$O$58,1,MATCH('12. Ocena dyskontowa Inwestycji'!QAQ$34,'5. Bilans projekt'!$C$3:$O$3,0))-INDEX('5. Bilans projekt'!$C$63:$O$63,1,MATCH('12. Ocena dyskontowa Inwestycji'!QAQ$34,'5. Bilans projekt'!$C$3:$O$3,0))-INDEX('5. Bilans projekt'!$C$68:$O$68,1,MATCH('12. Ocena dyskontowa Inwestycji'!QAQ$34,'5. Bilans projekt'!$C$3:$O$3,0)),"")</f>
        <v/>
      </c>
      <c r="QAR36" s="131" t="str">
        <f>_xlfn.IFNA(INDEX('5. Bilans projekt'!$C$54:$O$54,1,MATCH('12. Ocena dyskontowa Inwestycji'!QAR$34,'5. Bilans projekt'!$C$3:$O$3,0))-INDEX('5. Bilans projekt'!$C$58:$O$58,1,MATCH('12. Ocena dyskontowa Inwestycji'!QAR$34,'5. Bilans projekt'!$C$3:$O$3,0))-INDEX('5. Bilans projekt'!$C$63:$O$63,1,MATCH('12. Ocena dyskontowa Inwestycji'!QAR$34,'5. Bilans projekt'!$C$3:$O$3,0))-INDEX('5. Bilans projekt'!$C$68:$O$68,1,MATCH('12. Ocena dyskontowa Inwestycji'!QAR$34,'5. Bilans projekt'!$C$3:$O$3,0)),"")</f>
        <v/>
      </c>
      <c r="QAS36" s="131" t="str">
        <f>_xlfn.IFNA(INDEX('5. Bilans projekt'!$C$54:$O$54,1,MATCH('12. Ocena dyskontowa Inwestycji'!QAS$34,'5. Bilans projekt'!$C$3:$O$3,0))-INDEX('5. Bilans projekt'!$C$58:$O$58,1,MATCH('12. Ocena dyskontowa Inwestycji'!QAS$34,'5. Bilans projekt'!$C$3:$O$3,0))-INDEX('5. Bilans projekt'!$C$63:$O$63,1,MATCH('12. Ocena dyskontowa Inwestycji'!QAS$34,'5. Bilans projekt'!$C$3:$O$3,0))-INDEX('5. Bilans projekt'!$C$68:$O$68,1,MATCH('12. Ocena dyskontowa Inwestycji'!QAS$34,'5. Bilans projekt'!$C$3:$O$3,0)),"")</f>
        <v/>
      </c>
      <c r="QAT36" s="131" t="str">
        <f>_xlfn.IFNA(INDEX('5. Bilans projekt'!$C$54:$O$54,1,MATCH('12. Ocena dyskontowa Inwestycji'!QAT$34,'5. Bilans projekt'!$C$3:$O$3,0))-INDEX('5. Bilans projekt'!$C$58:$O$58,1,MATCH('12. Ocena dyskontowa Inwestycji'!QAT$34,'5. Bilans projekt'!$C$3:$O$3,0))-INDEX('5. Bilans projekt'!$C$63:$O$63,1,MATCH('12. Ocena dyskontowa Inwestycji'!QAT$34,'5. Bilans projekt'!$C$3:$O$3,0))-INDEX('5. Bilans projekt'!$C$68:$O$68,1,MATCH('12. Ocena dyskontowa Inwestycji'!QAT$34,'5. Bilans projekt'!$C$3:$O$3,0)),"")</f>
        <v/>
      </c>
      <c r="QAU36" s="131" t="str">
        <f>_xlfn.IFNA(INDEX('5. Bilans projekt'!$C$54:$O$54,1,MATCH('12. Ocena dyskontowa Inwestycji'!QAU$34,'5. Bilans projekt'!$C$3:$O$3,0))-INDEX('5. Bilans projekt'!$C$58:$O$58,1,MATCH('12. Ocena dyskontowa Inwestycji'!QAU$34,'5. Bilans projekt'!$C$3:$O$3,0))-INDEX('5. Bilans projekt'!$C$63:$O$63,1,MATCH('12. Ocena dyskontowa Inwestycji'!QAU$34,'5. Bilans projekt'!$C$3:$O$3,0))-INDEX('5. Bilans projekt'!$C$68:$O$68,1,MATCH('12. Ocena dyskontowa Inwestycji'!QAU$34,'5. Bilans projekt'!$C$3:$O$3,0)),"")</f>
        <v/>
      </c>
      <c r="QAV36" s="131" t="str">
        <f>_xlfn.IFNA(INDEX('5. Bilans projekt'!$C$54:$O$54,1,MATCH('12. Ocena dyskontowa Inwestycji'!QAV$34,'5. Bilans projekt'!$C$3:$O$3,0))-INDEX('5. Bilans projekt'!$C$58:$O$58,1,MATCH('12. Ocena dyskontowa Inwestycji'!QAV$34,'5. Bilans projekt'!$C$3:$O$3,0))-INDEX('5. Bilans projekt'!$C$63:$O$63,1,MATCH('12. Ocena dyskontowa Inwestycji'!QAV$34,'5. Bilans projekt'!$C$3:$O$3,0))-INDEX('5. Bilans projekt'!$C$68:$O$68,1,MATCH('12. Ocena dyskontowa Inwestycji'!QAV$34,'5. Bilans projekt'!$C$3:$O$3,0)),"")</f>
        <v/>
      </c>
      <c r="QAW36" s="131" t="str">
        <f>_xlfn.IFNA(INDEX('5. Bilans projekt'!$C$54:$O$54,1,MATCH('12. Ocena dyskontowa Inwestycji'!QAW$34,'5. Bilans projekt'!$C$3:$O$3,0))-INDEX('5. Bilans projekt'!$C$58:$O$58,1,MATCH('12. Ocena dyskontowa Inwestycji'!QAW$34,'5. Bilans projekt'!$C$3:$O$3,0))-INDEX('5. Bilans projekt'!$C$63:$O$63,1,MATCH('12. Ocena dyskontowa Inwestycji'!QAW$34,'5. Bilans projekt'!$C$3:$O$3,0))-INDEX('5. Bilans projekt'!$C$68:$O$68,1,MATCH('12. Ocena dyskontowa Inwestycji'!QAW$34,'5. Bilans projekt'!$C$3:$O$3,0)),"")</f>
        <v/>
      </c>
      <c r="QAX36" s="131" t="str">
        <f>_xlfn.IFNA(INDEX('5. Bilans projekt'!$C$54:$O$54,1,MATCH('12. Ocena dyskontowa Inwestycji'!QAX$34,'5. Bilans projekt'!$C$3:$O$3,0))-INDEX('5. Bilans projekt'!$C$58:$O$58,1,MATCH('12. Ocena dyskontowa Inwestycji'!QAX$34,'5. Bilans projekt'!$C$3:$O$3,0))-INDEX('5. Bilans projekt'!$C$63:$O$63,1,MATCH('12. Ocena dyskontowa Inwestycji'!QAX$34,'5. Bilans projekt'!$C$3:$O$3,0))-INDEX('5. Bilans projekt'!$C$68:$O$68,1,MATCH('12. Ocena dyskontowa Inwestycji'!QAX$34,'5. Bilans projekt'!$C$3:$O$3,0)),"")</f>
        <v/>
      </c>
      <c r="QAY36" s="131" t="str">
        <f>_xlfn.IFNA(INDEX('5. Bilans projekt'!$C$54:$O$54,1,MATCH('12. Ocena dyskontowa Inwestycji'!QAY$34,'5. Bilans projekt'!$C$3:$O$3,0))-INDEX('5. Bilans projekt'!$C$58:$O$58,1,MATCH('12. Ocena dyskontowa Inwestycji'!QAY$34,'5. Bilans projekt'!$C$3:$O$3,0))-INDEX('5. Bilans projekt'!$C$63:$O$63,1,MATCH('12. Ocena dyskontowa Inwestycji'!QAY$34,'5. Bilans projekt'!$C$3:$O$3,0))-INDEX('5. Bilans projekt'!$C$68:$O$68,1,MATCH('12. Ocena dyskontowa Inwestycji'!QAY$34,'5. Bilans projekt'!$C$3:$O$3,0)),"")</f>
        <v/>
      </c>
      <c r="QAZ36" s="131" t="str">
        <f>_xlfn.IFNA(INDEX('5. Bilans projekt'!$C$54:$O$54,1,MATCH('12. Ocena dyskontowa Inwestycji'!QAZ$34,'5. Bilans projekt'!$C$3:$O$3,0))-INDEX('5. Bilans projekt'!$C$58:$O$58,1,MATCH('12. Ocena dyskontowa Inwestycji'!QAZ$34,'5. Bilans projekt'!$C$3:$O$3,0))-INDEX('5. Bilans projekt'!$C$63:$O$63,1,MATCH('12. Ocena dyskontowa Inwestycji'!QAZ$34,'5. Bilans projekt'!$C$3:$O$3,0))-INDEX('5. Bilans projekt'!$C$68:$O$68,1,MATCH('12. Ocena dyskontowa Inwestycji'!QAZ$34,'5. Bilans projekt'!$C$3:$O$3,0)),"")</f>
        <v/>
      </c>
      <c r="QBA36" s="131" t="str">
        <f>_xlfn.IFNA(INDEX('5. Bilans projekt'!$C$54:$O$54,1,MATCH('12. Ocena dyskontowa Inwestycji'!QBA$34,'5. Bilans projekt'!$C$3:$O$3,0))-INDEX('5. Bilans projekt'!$C$58:$O$58,1,MATCH('12. Ocena dyskontowa Inwestycji'!QBA$34,'5. Bilans projekt'!$C$3:$O$3,0))-INDEX('5. Bilans projekt'!$C$63:$O$63,1,MATCH('12. Ocena dyskontowa Inwestycji'!QBA$34,'5. Bilans projekt'!$C$3:$O$3,0))-INDEX('5. Bilans projekt'!$C$68:$O$68,1,MATCH('12. Ocena dyskontowa Inwestycji'!QBA$34,'5. Bilans projekt'!$C$3:$O$3,0)),"")</f>
        <v/>
      </c>
      <c r="QBB36" s="131" t="str">
        <f>_xlfn.IFNA(INDEX('5. Bilans projekt'!$C$54:$O$54,1,MATCH('12. Ocena dyskontowa Inwestycji'!QBB$34,'5. Bilans projekt'!$C$3:$O$3,0))-INDEX('5. Bilans projekt'!$C$58:$O$58,1,MATCH('12. Ocena dyskontowa Inwestycji'!QBB$34,'5. Bilans projekt'!$C$3:$O$3,0))-INDEX('5. Bilans projekt'!$C$63:$O$63,1,MATCH('12. Ocena dyskontowa Inwestycji'!QBB$34,'5. Bilans projekt'!$C$3:$O$3,0))-INDEX('5. Bilans projekt'!$C$68:$O$68,1,MATCH('12. Ocena dyskontowa Inwestycji'!QBB$34,'5. Bilans projekt'!$C$3:$O$3,0)),"")</f>
        <v/>
      </c>
      <c r="QBC36" s="131" t="str">
        <f>_xlfn.IFNA(INDEX('5. Bilans projekt'!$C$54:$O$54,1,MATCH('12. Ocena dyskontowa Inwestycji'!QBC$34,'5. Bilans projekt'!$C$3:$O$3,0))-INDEX('5. Bilans projekt'!$C$58:$O$58,1,MATCH('12. Ocena dyskontowa Inwestycji'!QBC$34,'5. Bilans projekt'!$C$3:$O$3,0))-INDEX('5. Bilans projekt'!$C$63:$O$63,1,MATCH('12. Ocena dyskontowa Inwestycji'!QBC$34,'5. Bilans projekt'!$C$3:$O$3,0))-INDEX('5. Bilans projekt'!$C$68:$O$68,1,MATCH('12. Ocena dyskontowa Inwestycji'!QBC$34,'5. Bilans projekt'!$C$3:$O$3,0)),"")</f>
        <v/>
      </c>
      <c r="QBD36" s="131" t="str">
        <f>_xlfn.IFNA(INDEX('5. Bilans projekt'!$C$54:$O$54,1,MATCH('12. Ocena dyskontowa Inwestycji'!QBD$34,'5. Bilans projekt'!$C$3:$O$3,0))-INDEX('5. Bilans projekt'!$C$58:$O$58,1,MATCH('12. Ocena dyskontowa Inwestycji'!QBD$34,'5. Bilans projekt'!$C$3:$O$3,0))-INDEX('5. Bilans projekt'!$C$63:$O$63,1,MATCH('12. Ocena dyskontowa Inwestycji'!QBD$34,'5. Bilans projekt'!$C$3:$O$3,0))-INDEX('5. Bilans projekt'!$C$68:$O$68,1,MATCH('12. Ocena dyskontowa Inwestycji'!QBD$34,'5. Bilans projekt'!$C$3:$O$3,0)),"")</f>
        <v/>
      </c>
      <c r="QBE36" s="131" t="str">
        <f>_xlfn.IFNA(INDEX('5. Bilans projekt'!$C$54:$O$54,1,MATCH('12. Ocena dyskontowa Inwestycji'!QBE$34,'5. Bilans projekt'!$C$3:$O$3,0))-INDEX('5. Bilans projekt'!$C$58:$O$58,1,MATCH('12. Ocena dyskontowa Inwestycji'!QBE$34,'5. Bilans projekt'!$C$3:$O$3,0))-INDEX('5. Bilans projekt'!$C$63:$O$63,1,MATCH('12. Ocena dyskontowa Inwestycji'!QBE$34,'5. Bilans projekt'!$C$3:$O$3,0))-INDEX('5. Bilans projekt'!$C$68:$O$68,1,MATCH('12. Ocena dyskontowa Inwestycji'!QBE$34,'5. Bilans projekt'!$C$3:$O$3,0)),"")</f>
        <v/>
      </c>
      <c r="QBF36" s="131" t="str">
        <f>_xlfn.IFNA(INDEX('5. Bilans projekt'!$C$54:$O$54,1,MATCH('12. Ocena dyskontowa Inwestycji'!QBF$34,'5. Bilans projekt'!$C$3:$O$3,0))-INDEX('5. Bilans projekt'!$C$58:$O$58,1,MATCH('12. Ocena dyskontowa Inwestycji'!QBF$34,'5. Bilans projekt'!$C$3:$O$3,0))-INDEX('5. Bilans projekt'!$C$63:$O$63,1,MATCH('12. Ocena dyskontowa Inwestycji'!QBF$34,'5. Bilans projekt'!$C$3:$O$3,0))-INDEX('5. Bilans projekt'!$C$68:$O$68,1,MATCH('12. Ocena dyskontowa Inwestycji'!QBF$34,'5. Bilans projekt'!$C$3:$O$3,0)),"")</f>
        <v/>
      </c>
      <c r="QBG36" s="131" t="str">
        <f>_xlfn.IFNA(INDEX('5. Bilans projekt'!$C$54:$O$54,1,MATCH('12. Ocena dyskontowa Inwestycji'!QBG$34,'5. Bilans projekt'!$C$3:$O$3,0))-INDEX('5. Bilans projekt'!$C$58:$O$58,1,MATCH('12. Ocena dyskontowa Inwestycji'!QBG$34,'5. Bilans projekt'!$C$3:$O$3,0))-INDEX('5. Bilans projekt'!$C$63:$O$63,1,MATCH('12. Ocena dyskontowa Inwestycji'!QBG$34,'5. Bilans projekt'!$C$3:$O$3,0))-INDEX('5. Bilans projekt'!$C$68:$O$68,1,MATCH('12. Ocena dyskontowa Inwestycji'!QBG$34,'5. Bilans projekt'!$C$3:$O$3,0)),"")</f>
        <v/>
      </c>
      <c r="QBH36" s="131" t="str">
        <f>_xlfn.IFNA(INDEX('5. Bilans projekt'!$C$54:$O$54,1,MATCH('12. Ocena dyskontowa Inwestycji'!QBH$34,'5. Bilans projekt'!$C$3:$O$3,0))-INDEX('5. Bilans projekt'!$C$58:$O$58,1,MATCH('12. Ocena dyskontowa Inwestycji'!QBH$34,'5. Bilans projekt'!$C$3:$O$3,0))-INDEX('5. Bilans projekt'!$C$63:$O$63,1,MATCH('12. Ocena dyskontowa Inwestycji'!QBH$34,'5. Bilans projekt'!$C$3:$O$3,0))-INDEX('5. Bilans projekt'!$C$68:$O$68,1,MATCH('12. Ocena dyskontowa Inwestycji'!QBH$34,'5. Bilans projekt'!$C$3:$O$3,0)),"")</f>
        <v/>
      </c>
      <c r="QBI36" s="131" t="str">
        <f>_xlfn.IFNA(INDEX('5. Bilans projekt'!$C$54:$O$54,1,MATCH('12. Ocena dyskontowa Inwestycji'!QBI$34,'5. Bilans projekt'!$C$3:$O$3,0))-INDEX('5. Bilans projekt'!$C$58:$O$58,1,MATCH('12. Ocena dyskontowa Inwestycji'!QBI$34,'5. Bilans projekt'!$C$3:$O$3,0))-INDEX('5. Bilans projekt'!$C$63:$O$63,1,MATCH('12. Ocena dyskontowa Inwestycji'!QBI$34,'5. Bilans projekt'!$C$3:$O$3,0))-INDEX('5. Bilans projekt'!$C$68:$O$68,1,MATCH('12. Ocena dyskontowa Inwestycji'!QBI$34,'5. Bilans projekt'!$C$3:$O$3,0)),"")</f>
        <v/>
      </c>
      <c r="QBJ36" s="131" t="str">
        <f>_xlfn.IFNA(INDEX('5. Bilans projekt'!$C$54:$O$54,1,MATCH('12. Ocena dyskontowa Inwestycji'!QBJ$34,'5. Bilans projekt'!$C$3:$O$3,0))-INDEX('5. Bilans projekt'!$C$58:$O$58,1,MATCH('12. Ocena dyskontowa Inwestycji'!QBJ$34,'5. Bilans projekt'!$C$3:$O$3,0))-INDEX('5. Bilans projekt'!$C$63:$O$63,1,MATCH('12. Ocena dyskontowa Inwestycji'!QBJ$34,'5. Bilans projekt'!$C$3:$O$3,0))-INDEX('5. Bilans projekt'!$C$68:$O$68,1,MATCH('12. Ocena dyskontowa Inwestycji'!QBJ$34,'5. Bilans projekt'!$C$3:$O$3,0)),"")</f>
        <v/>
      </c>
      <c r="QBK36" s="131" t="str">
        <f>_xlfn.IFNA(INDEX('5. Bilans projekt'!$C$54:$O$54,1,MATCH('12. Ocena dyskontowa Inwestycji'!QBK$34,'5. Bilans projekt'!$C$3:$O$3,0))-INDEX('5. Bilans projekt'!$C$58:$O$58,1,MATCH('12. Ocena dyskontowa Inwestycji'!QBK$34,'5. Bilans projekt'!$C$3:$O$3,0))-INDEX('5. Bilans projekt'!$C$63:$O$63,1,MATCH('12. Ocena dyskontowa Inwestycji'!QBK$34,'5. Bilans projekt'!$C$3:$O$3,0))-INDEX('5. Bilans projekt'!$C$68:$O$68,1,MATCH('12. Ocena dyskontowa Inwestycji'!QBK$34,'5. Bilans projekt'!$C$3:$O$3,0)),"")</f>
        <v/>
      </c>
      <c r="QBL36" s="131" t="str">
        <f>_xlfn.IFNA(INDEX('5. Bilans projekt'!$C$54:$O$54,1,MATCH('12. Ocena dyskontowa Inwestycji'!QBL$34,'5. Bilans projekt'!$C$3:$O$3,0))-INDEX('5. Bilans projekt'!$C$58:$O$58,1,MATCH('12. Ocena dyskontowa Inwestycji'!QBL$34,'5. Bilans projekt'!$C$3:$O$3,0))-INDEX('5. Bilans projekt'!$C$63:$O$63,1,MATCH('12. Ocena dyskontowa Inwestycji'!QBL$34,'5. Bilans projekt'!$C$3:$O$3,0))-INDEX('5. Bilans projekt'!$C$68:$O$68,1,MATCH('12. Ocena dyskontowa Inwestycji'!QBL$34,'5. Bilans projekt'!$C$3:$O$3,0)),"")</f>
        <v/>
      </c>
      <c r="QBM36" s="131" t="str">
        <f>_xlfn.IFNA(INDEX('5. Bilans projekt'!$C$54:$O$54,1,MATCH('12. Ocena dyskontowa Inwestycji'!QBM$34,'5. Bilans projekt'!$C$3:$O$3,0))-INDEX('5. Bilans projekt'!$C$58:$O$58,1,MATCH('12. Ocena dyskontowa Inwestycji'!QBM$34,'5. Bilans projekt'!$C$3:$O$3,0))-INDEX('5. Bilans projekt'!$C$63:$O$63,1,MATCH('12. Ocena dyskontowa Inwestycji'!QBM$34,'5. Bilans projekt'!$C$3:$O$3,0))-INDEX('5. Bilans projekt'!$C$68:$O$68,1,MATCH('12. Ocena dyskontowa Inwestycji'!QBM$34,'5. Bilans projekt'!$C$3:$O$3,0)),"")</f>
        <v/>
      </c>
      <c r="QBN36" s="131" t="str">
        <f>_xlfn.IFNA(INDEX('5. Bilans projekt'!$C$54:$O$54,1,MATCH('12. Ocena dyskontowa Inwestycji'!QBN$34,'5. Bilans projekt'!$C$3:$O$3,0))-INDEX('5. Bilans projekt'!$C$58:$O$58,1,MATCH('12. Ocena dyskontowa Inwestycji'!QBN$34,'5. Bilans projekt'!$C$3:$O$3,0))-INDEX('5. Bilans projekt'!$C$63:$O$63,1,MATCH('12. Ocena dyskontowa Inwestycji'!QBN$34,'5. Bilans projekt'!$C$3:$O$3,0))-INDEX('5. Bilans projekt'!$C$68:$O$68,1,MATCH('12. Ocena dyskontowa Inwestycji'!QBN$34,'5. Bilans projekt'!$C$3:$O$3,0)),"")</f>
        <v/>
      </c>
      <c r="QBO36" s="131" t="str">
        <f>_xlfn.IFNA(INDEX('5. Bilans projekt'!$C$54:$O$54,1,MATCH('12. Ocena dyskontowa Inwestycji'!QBO$34,'5. Bilans projekt'!$C$3:$O$3,0))-INDEX('5. Bilans projekt'!$C$58:$O$58,1,MATCH('12. Ocena dyskontowa Inwestycji'!QBO$34,'5. Bilans projekt'!$C$3:$O$3,0))-INDEX('5. Bilans projekt'!$C$63:$O$63,1,MATCH('12. Ocena dyskontowa Inwestycji'!QBO$34,'5. Bilans projekt'!$C$3:$O$3,0))-INDEX('5. Bilans projekt'!$C$68:$O$68,1,MATCH('12. Ocena dyskontowa Inwestycji'!QBO$34,'5. Bilans projekt'!$C$3:$O$3,0)),"")</f>
        <v/>
      </c>
      <c r="QBP36" s="131" t="str">
        <f>_xlfn.IFNA(INDEX('5. Bilans projekt'!$C$54:$O$54,1,MATCH('12. Ocena dyskontowa Inwestycji'!QBP$34,'5. Bilans projekt'!$C$3:$O$3,0))-INDEX('5. Bilans projekt'!$C$58:$O$58,1,MATCH('12. Ocena dyskontowa Inwestycji'!QBP$34,'5. Bilans projekt'!$C$3:$O$3,0))-INDEX('5. Bilans projekt'!$C$63:$O$63,1,MATCH('12. Ocena dyskontowa Inwestycji'!QBP$34,'5. Bilans projekt'!$C$3:$O$3,0))-INDEX('5. Bilans projekt'!$C$68:$O$68,1,MATCH('12. Ocena dyskontowa Inwestycji'!QBP$34,'5. Bilans projekt'!$C$3:$O$3,0)),"")</f>
        <v/>
      </c>
      <c r="QBQ36" s="131" t="str">
        <f>_xlfn.IFNA(INDEX('5. Bilans projekt'!$C$54:$O$54,1,MATCH('12. Ocena dyskontowa Inwestycji'!QBQ$34,'5. Bilans projekt'!$C$3:$O$3,0))-INDEX('5. Bilans projekt'!$C$58:$O$58,1,MATCH('12. Ocena dyskontowa Inwestycji'!QBQ$34,'5. Bilans projekt'!$C$3:$O$3,0))-INDEX('5. Bilans projekt'!$C$63:$O$63,1,MATCH('12. Ocena dyskontowa Inwestycji'!QBQ$34,'5. Bilans projekt'!$C$3:$O$3,0))-INDEX('5. Bilans projekt'!$C$68:$O$68,1,MATCH('12. Ocena dyskontowa Inwestycji'!QBQ$34,'5. Bilans projekt'!$C$3:$O$3,0)),"")</f>
        <v/>
      </c>
      <c r="QBR36" s="131" t="str">
        <f>_xlfn.IFNA(INDEX('5. Bilans projekt'!$C$54:$O$54,1,MATCH('12. Ocena dyskontowa Inwestycji'!QBR$34,'5. Bilans projekt'!$C$3:$O$3,0))-INDEX('5. Bilans projekt'!$C$58:$O$58,1,MATCH('12. Ocena dyskontowa Inwestycji'!QBR$34,'5. Bilans projekt'!$C$3:$O$3,0))-INDEX('5. Bilans projekt'!$C$63:$O$63,1,MATCH('12. Ocena dyskontowa Inwestycji'!QBR$34,'5. Bilans projekt'!$C$3:$O$3,0))-INDEX('5. Bilans projekt'!$C$68:$O$68,1,MATCH('12. Ocena dyskontowa Inwestycji'!QBR$34,'5. Bilans projekt'!$C$3:$O$3,0)),"")</f>
        <v/>
      </c>
      <c r="QBS36" s="131" t="str">
        <f>_xlfn.IFNA(INDEX('5. Bilans projekt'!$C$54:$O$54,1,MATCH('12. Ocena dyskontowa Inwestycji'!QBS$34,'5. Bilans projekt'!$C$3:$O$3,0))-INDEX('5. Bilans projekt'!$C$58:$O$58,1,MATCH('12. Ocena dyskontowa Inwestycji'!QBS$34,'5. Bilans projekt'!$C$3:$O$3,0))-INDEX('5. Bilans projekt'!$C$63:$O$63,1,MATCH('12. Ocena dyskontowa Inwestycji'!QBS$34,'5. Bilans projekt'!$C$3:$O$3,0))-INDEX('5. Bilans projekt'!$C$68:$O$68,1,MATCH('12. Ocena dyskontowa Inwestycji'!QBS$34,'5. Bilans projekt'!$C$3:$O$3,0)),"")</f>
        <v/>
      </c>
      <c r="QBT36" s="131" t="str">
        <f>_xlfn.IFNA(INDEX('5. Bilans projekt'!$C$54:$O$54,1,MATCH('12. Ocena dyskontowa Inwestycji'!QBT$34,'5. Bilans projekt'!$C$3:$O$3,0))-INDEX('5. Bilans projekt'!$C$58:$O$58,1,MATCH('12. Ocena dyskontowa Inwestycji'!QBT$34,'5. Bilans projekt'!$C$3:$O$3,0))-INDEX('5. Bilans projekt'!$C$63:$O$63,1,MATCH('12. Ocena dyskontowa Inwestycji'!QBT$34,'5. Bilans projekt'!$C$3:$O$3,0))-INDEX('5. Bilans projekt'!$C$68:$O$68,1,MATCH('12. Ocena dyskontowa Inwestycji'!QBT$34,'5. Bilans projekt'!$C$3:$O$3,0)),"")</f>
        <v/>
      </c>
      <c r="QBU36" s="131" t="str">
        <f>_xlfn.IFNA(INDEX('5. Bilans projekt'!$C$54:$O$54,1,MATCH('12. Ocena dyskontowa Inwestycji'!QBU$34,'5. Bilans projekt'!$C$3:$O$3,0))-INDEX('5. Bilans projekt'!$C$58:$O$58,1,MATCH('12. Ocena dyskontowa Inwestycji'!QBU$34,'5. Bilans projekt'!$C$3:$O$3,0))-INDEX('5. Bilans projekt'!$C$63:$O$63,1,MATCH('12. Ocena dyskontowa Inwestycji'!QBU$34,'5. Bilans projekt'!$C$3:$O$3,0))-INDEX('5. Bilans projekt'!$C$68:$O$68,1,MATCH('12. Ocena dyskontowa Inwestycji'!QBU$34,'5. Bilans projekt'!$C$3:$O$3,0)),"")</f>
        <v/>
      </c>
      <c r="QBV36" s="131" t="str">
        <f>_xlfn.IFNA(INDEX('5. Bilans projekt'!$C$54:$O$54,1,MATCH('12. Ocena dyskontowa Inwestycji'!QBV$34,'5. Bilans projekt'!$C$3:$O$3,0))-INDEX('5. Bilans projekt'!$C$58:$O$58,1,MATCH('12. Ocena dyskontowa Inwestycji'!QBV$34,'5. Bilans projekt'!$C$3:$O$3,0))-INDEX('5. Bilans projekt'!$C$63:$O$63,1,MATCH('12. Ocena dyskontowa Inwestycji'!QBV$34,'5. Bilans projekt'!$C$3:$O$3,0))-INDEX('5. Bilans projekt'!$C$68:$O$68,1,MATCH('12. Ocena dyskontowa Inwestycji'!QBV$34,'5. Bilans projekt'!$C$3:$O$3,0)),"")</f>
        <v/>
      </c>
      <c r="QBW36" s="131" t="str">
        <f>_xlfn.IFNA(INDEX('5. Bilans projekt'!$C$54:$O$54,1,MATCH('12. Ocena dyskontowa Inwestycji'!QBW$34,'5. Bilans projekt'!$C$3:$O$3,0))-INDEX('5. Bilans projekt'!$C$58:$O$58,1,MATCH('12. Ocena dyskontowa Inwestycji'!QBW$34,'5. Bilans projekt'!$C$3:$O$3,0))-INDEX('5. Bilans projekt'!$C$63:$O$63,1,MATCH('12. Ocena dyskontowa Inwestycji'!QBW$34,'5. Bilans projekt'!$C$3:$O$3,0))-INDEX('5. Bilans projekt'!$C$68:$O$68,1,MATCH('12. Ocena dyskontowa Inwestycji'!QBW$34,'5. Bilans projekt'!$C$3:$O$3,0)),"")</f>
        <v/>
      </c>
      <c r="QBX36" s="131" t="str">
        <f>_xlfn.IFNA(INDEX('5. Bilans projekt'!$C$54:$O$54,1,MATCH('12. Ocena dyskontowa Inwestycji'!QBX$34,'5. Bilans projekt'!$C$3:$O$3,0))-INDEX('5. Bilans projekt'!$C$58:$O$58,1,MATCH('12. Ocena dyskontowa Inwestycji'!QBX$34,'5. Bilans projekt'!$C$3:$O$3,0))-INDEX('5. Bilans projekt'!$C$63:$O$63,1,MATCH('12. Ocena dyskontowa Inwestycji'!QBX$34,'5. Bilans projekt'!$C$3:$O$3,0))-INDEX('5. Bilans projekt'!$C$68:$O$68,1,MATCH('12. Ocena dyskontowa Inwestycji'!QBX$34,'5. Bilans projekt'!$C$3:$O$3,0)),"")</f>
        <v/>
      </c>
      <c r="QBY36" s="131" t="str">
        <f>_xlfn.IFNA(INDEX('5. Bilans projekt'!$C$54:$O$54,1,MATCH('12. Ocena dyskontowa Inwestycji'!QBY$34,'5. Bilans projekt'!$C$3:$O$3,0))-INDEX('5. Bilans projekt'!$C$58:$O$58,1,MATCH('12. Ocena dyskontowa Inwestycji'!QBY$34,'5. Bilans projekt'!$C$3:$O$3,0))-INDEX('5. Bilans projekt'!$C$63:$O$63,1,MATCH('12. Ocena dyskontowa Inwestycji'!QBY$34,'5. Bilans projekt'!$C$3:$O$3,0))-INDEX('5. Bilans projekt'!$C$68:$O$68,1,MATCH('12. Ocena dyskontowa Inwestycji'!QBY$34,'5. Bilans projekt'!$C$3:$O$3,0)),"")</f>
        <v/>
      </c>
      <c r="QBZ36" s="131" t="str">
        <f>_xlfn.IFNA(INDEX('5. Bilans projekt'!$C$54:$O$54,1,MATCH('12. Ocena dyskontowa Inwestycji'!QBZ$34,'5. Bilans projekt'!$C$3:$O$3,0))-INDEX('5. Bilans projekt'!$C$58:$O$58,1,MATCH('12. Ocena dyskontowa Inwestycji'!QBZ$34,'5. Bilans projekt'!$C$3:$O$3,0))-INDEX('5. Bilans projekt'!$C$63:$O$63,1,MATCH('12. Ocena dyskontowa Inwestycji'!QBZ$34,'5. Bilans projekt'!$C$3:$O$3,0))-INDEX('5. Bilans projekt'!$C$68:$O$68,1,MATCH('12. Ocena dyskontowa Inwestycji'!QBZ$34,'5. Bilans projekt'!$C$3:$O$3,0)),"")</f>
        <v/>
      </c>
      <c r="QCA36" s="131" t="str">
        <f>_xlfn.IFNA(INDEX('5. Bilans projekt'!$C$54:$O$54,1,MATCH('12. Ocena dyskontowa Inwestycji'!QCA$34,'5. Bilans projekt'!$C$3:$O$3,0))-INDEX('5. Bilans projekt'!$C$58:$O$58,1,MATCH('12. Ocena dyskontowa Inwestycji'!QCA$34,'5. Bilans projekt'!$C$3:$O$3,0))-INDEX('5. Bilans projekt'!$C$63:$O$63,1,MATCH('12. Ocena dyskontowa Inwestycji'!QCA$34,'5. Bilans projekt'!$C$3:$O$3,0))-INDEX('5. Bilans projekt'!$C$68:$O$68,1,MATCH('12. Ocena dyskontowa Inwestycji'!QCA$34,'5. Bilans projekt'!$C$3:$O$3,0)),"")</f>
        <v/>
      </c>
      <c r="QCB36" s="131" t="str">
        <f>_xlfn.IFNA(INDEX('5. Bilans projekt'!$C$54:$O$54,1,MATCH('12. Ocena dyskontowa Inwestycji'!QCB$34,'5. Bilans projekt'!$C$3:$O$3,0))-INDEX('5. Bilans projekt'!$C$58:$O$58,1,MATCH('12. Ocena dyskontowa Inwestycji'!QCB$34,'5. Bilans projekt'!$C$3:$O$3,0))-INDEX('5. Bilans projekt'!$C$63:$O$63,1,MATCH('12. Ocena dyskontowa Inwestycji'!QCB$34,'5. Bilans projekt'!$C$3:$O$3,0))-INDEX('5. Bilans projekt'!$C$68:$O$68,1,MATCH('12. Ocena dyskontowa Inwestycji'!QCB$34,'5. Bilans projekt'!$C$3:$O$3,0)),"")</f>
        <v/>
      </c>
      <c r="QCC36" s="131" t="str">
        <f>_xlfn.IFNA(INDEX('5. Bilans projekt'!$C$54:$O$54,1,MATCH('12. Ocena dyskontowa Inwestycji'!QCC$34,'5. Bilans projekt'!$C$3:$O$3,0))-INDEX('5. Bilans projekt'!$C$58:$O$58,1,MATCH('12. Ocena dyskontowa Inwestycji'!QCC$34,'5. Bilans projekt'!$C$3:$O$3,0))-INDEX('5. Bilans projekt'!$C$63:$O$63,1,MATCH('12. Ocena dyskontowa Inwestycji'!QCC$34,'5. Bilans projekt'!$C$3:$O$3,0))-INDEX('5. Bilans projekt'!$C$68:$O$68,1,MATCH('12. Ocena dyskontowa Inwestycji'!QCC$34,'5. Bilans projekt'!$C$3:$O$3,0)),"")</f>
        <v/>
      </c>
      <c r="QCD36" s="131" t="str">
        <f>_xlfn.IFNA(INDEX('5. Bilans projekt'!$C$54:$O$54,1,MATCH('12. Ocena dyskontowa Inwestycji'!QCD$34,'5. Bilans projekt'!$C$3:$O$3,0))-INDEX('5. Bilans projekt'!$C$58:$O$58,1,MATCH('12. Ocena dyskontowa Inwestycji'!QCD$34,'5. Bilans projekt'!$C$3:$O$3,0))-INDEX('5. Bilans projekt'!$C$63:$O$63,1,MATCH('12. Ocena dyskontowa Inwestycji'!QCD$34,'5. Bilans projekt'!$C$3:$O$3,0))-INDEX('5. Bilans projekt'!$C$68:$O$68,1,MATCH('12. Ocena dyskontowa Inwestycji'!QCD$34,'5. Bilans projekt'!$C$3:$O$3,0)),"")</f>
        <v/>
      </c>
      <c r="QCE36" s="131" t="str">
        <f>_xlfn.IFNA(INDEX('5. Bilans projekt'!$C$54:$O$54,1,MATCH('12. Ocena dyskontowa Inwestycji'!QCE$34,'5. Bilans projekt'!$C$3:$O$3,0))-INDEX('5. Bilans projekt'!$C$58:$O$58,1,MATCH('12. Ocena dyskontowa Inwestycji'!QCE$34,'5. Bilans projekt'!$C$3:$O$3,0))-INDEX('5. Bilans projekt'!$C$63:$O$63,1,MATCH('12. Ocena dyskontowa Inwestycji'!QCE$34,'5. Bilans projekt'!$C$3:$O$3,0))-INDEX('5. Bilans projekt'!$C$68:$O$68,1,MATCH('12. Ocena dyskontowa Inwestycji'!QCE$34,'5. Bilans projekt'!$C$3:$O$3,0)),"")</f>
        <v/>
      </c>
      <c r="QCF36" s="131" t="str">
        <f>_xlfn.IFNA(INDEX('5. Bilans projekt'!$C$54:$O$54,1,MATCH('12. Ocena dyskontowa Inwestycji'!QCF$34,'5. Bilans projekt'!$C$3:$O$3,0))-INDEX('5. Bilans projekt'!$C$58:$O$58,1,MATCH('12. Ocena dyskontowa Inwestycji'!QCF$34,'5. Bilans projekt'!$C$3:$O$3,0))-INDEX('5. Bilans projekt'!$C$63:$O$63,1,MATCH('12. Ocena dyskontowa Inwestycji'!QCF$34,'5. Bilans projekt'!$C$3:$O$3,0))-INDEX('5. Bilans projekt'!$C$68:$O$68,1,MATCH('12. Ocena dyskontowa Inwestycji'!QCF$34,'5. Bilans projekt'!$C$3:$O$3,0)),"")</f>
        <v/>
      </c>
      <c r="QCG36" s="131" t="str">
        <f>_xlfn.IFNA(INDEX('5. Bilans projekt'!$C$54:$O$54,1,MATCH('12. Ocena dyskontowa Inwestycji'!QCG$34,'5. Bilans projekt'!$C$3:$O$3,0))-INDEX('5. Bilans projekt'!$C$58:$O$58,1,MATCH('12. Ocena dyskontowa Inwestycji'!QCG$34,'5. Bilans projekt'!$C$3:$O$3,0))-INDEX('5. Bilans projekt'!$C$63:$O$63,1,MATCH('12. Ocena dyskontowa Inwestycji'!QCG$34,'5. Bilans projekt'!$C$3:$O$3,0))-INDEX('5. Bilans projekt'!$C$68:$O$68,1,MATCH('12. Ocena dyskontowa Inwestycji'!QCG$34,'5. Bilans projekt'!$C$3:$O$3,0)),"")</f>
        <v/>
      </c>
      <c r="QCH36" s="131" t="str">
        <f>_xlfn.IFNA(INDEX('5. Bilans projekt'!$C$54:$O$54,1,MATCH('12. Ocena dyskontowa Inwestycji'!QCH$34,'5. Bilans projekt'!$C$3:$O$3,0))-INDEX('5. Bilans projekt'!$C$58:$O$58,1,MATCH('12. Ocena dyskontowa Inwestycji'!QCH$34,'5. Bilans projekt'!$C$3:$O$3,0))-INDEX('5. Bilans projekt'!$C$63:$O$63,1,MATCH('12. Ocena dyskontowa Inwestycji'!QCH$34,'5. Bilans projekt'!$C$3:$O$3,0))-INDEX('5. Bilans projekt'!$C$68:$O$68,1,MATCH('12. Ocena dyskontowa Inwestycji'!QCH$34,'5. Bilans projekt'!$C$3:$O$3,0)),"")</f>
        <v/>
      </c>
      <c r="QCI36" s="131" t="str">
        <f>_xlfn.IFNA(INDEX('5. Bilans projekt'!$C$54:$O$54,1,MATCH('12. Ocena dyskontowa Inwestycji'!QCI$34,'5. Bilans projekt'!$C$3:$O$3,0))-INDEX('5. Bilans projekt'!$C$58:$O$58,1,MATCH('12. Ocena dyskontowa Inwestycji'!QCI$34,'5. Bilans projekt'!$C$3:$O$3,0))-INDEX('5. Bilans projekt'!$C$63:$O$63,1,MATCH('12. Ocena dyskontowa Inwestycji'!QCI$34,'5. Bilans projekt'!$C$3:$O$3,0))-INDEX('5. Bilans projekt'!$C$68:$O$68,1,MATCH('12. Ocena dyskontowa Inwestycji'!QCI$34,'5. Bilans projekt'!$C$3:$O$3,0)),"")</f>
        <v/>
      </c>
      <c r="QCJ36" s="131" t="str">
        <f>_xlfn.IFNA(INDEX('5. Bilans projekt'!$C$54:$O$54,1,MATCH('12. Ocena dyskontowa Inwestycji'!QCJ$34,'5. Bilans projekt'!$C$3:$O$3,0))-INDEX('5. Bilans projekt'!$C$58:$O$58,1,MATCH('12. Ocena dyskontowa Inwestycji'!QCJ$34,'5. Bilans projekt'!$C$3:$O$3,0))-INDEX('5. Bilans projekt'!$C$63:$O$63,1,MATCH('12. Ocena dyskontowa Inwestycji'!QCJ$34,'5. Bilans projekt'!$C$3:$O$3,0))-INDEX('5. Bilans projekt'!$C$68:$O$68,1,MATCH('12. Ocena dyskontowa Inwestycji'!QCJ$34,'5. Bilans projekt'!$C$3:$O$3,0)),"")</f>
        <v/>
      </c>
      <c r="QCK36" s="131" t="str">
        <f>_xlfn.IFNA(INDEX('5. Bilans projekt'!$C$54:$O$54,1,MATCH('12. Ocena dyskontowa Inwestycji'!QCK$34,'5. Bilans projekt'!$C$3:$O$3,0))-INDEX('5. Bilans projekt'!$C$58:$O$58,1,MATCH('12. Ocena dyskontowa Inwestycji'!QCK$34,'5. Bilans projekt'!$C$3:$O$3,0))-INDEX('5. Bilans projekt'!$C$63:$O$63,1,MATCH('12. Ocena dyskontowa Inwestycji'!QCK$34,'5. Bilans projekt'!$C$3:$O$3,0))-INDEX('5. Bilans projekt'!$C$68:$O$68,1,MATCH('12. Ocena dyskontowa Inwestycji'!QCK$34,'5. Bilans projekt'!$C$3:$O$3,0)),"")</f>
        <v/>
      </c>
      <c r="QCL36" s="131" t="str">
        <f>_xlfn.IFNA(INDEX('5. Bilans projekt'!$C$54:$O$54,1,MATCH('12. Ocena dyskontowa Inwestycji'!QCL$34,'5. Bilans projekt'!$C$3:$O$3,0))-INDEX('5. Bilans projekt'!$C$58:$O$58,1,MATCH('12. Ocena dyskontowa Inwestycji'!QCL$34,'5. Bilans projekt'!$C$3:$O$3,0))-INDEX('5. Bilans projekt'!$C$63:$O$63,1,MATCH('12. Ocena dyskontowa Inwestycji'!QCL$34,'5. Bilans projekt'!$C$3:$O$3,0))-INDEX('5. Bilans projekt'!$C$68:$O$68,1,MATCH('12. Ocena dyskontowa Inwestycji'!QCL$34,'5. Bilans projekt'!$C$3:$O$3,0)),"")</f>
        <v/>
      </c>
      <c r="QCM36" s="131" t="str">
        <f>_xlfn.IFNA(INDEX('5. Bilans projekt'!$C$54:$O$54,1,MATCH('12. Ocena dyskontowa Inwestycji'!QCM$34,'5. Bilans projekt'!$C$3:$O$3,0))-INDEX('5. Bilans projekt'!$C$58:$O$58,1,MATCH('12. Ocena dyskontowa Inwestycji'!QCM$34,'5. Bilans projekt'!$C$3:$O$3,0))-INDEX('5. Bilans projekt'!$C$63:$O$63,1,MATCH('12. Ocena dyskontowa Inwestycji'!QCM$34,'5. Bilans projekt'!$C$3:$O$3,0))-INDEX('5. Bilans projekt'!$C$68:$O$68,1,MATCH('12. Ocena dyskontowa Inwestycji'!QCM$34,'5. Bilans projekt'!$C$3:$O$3,0)),"")</f>
        <v/>
      </c>
      <c r="QCN36" s="131" t="str">
        <f>_xlfn.IFNA(INDEX('5. Bilans projekt'!$C$54:$O$54,1,MATCH('12. Ocena dyskontowa Inwestycji'!QCN$34,'5. Bilans projekt'!$C$3:$O$3,0))-INDEX('5. Bilans projekt'!$C$58:$O$58,1,MATCH('12. Ocena dyskontowa Inwestycji'!QCN$34,'5. Bilans projekt'!$C$3:$O$3,0))-INDEX('5. Bilans projekt'!$C$63:$O$63,1,MATCH('12. Ocena dyskontowa Inwestycji'!QCN$34,'5. Bilans projekt'!$C$3:$O$3,0))-INDEX('5. Bilans projekt'!$C$68:$O$68,1,MATCH('12. Ocena dyskontowa Inwestycji'!QCN$34,'5. Bilans projekt'!$C$3:$O$3,0)),"")</f>
        <v/>
      </c>
      <c r="QCO36" s="131" t="str">
        <f>_xlfn.IFNA(INDEX('5. Bilans projekt'!$C$54:$O$54,1,MATCH('12. Ocena dyskontowa Inwestycji'!QCO$34,'5. Bilans projekt'!$C$3:$O$3,0))-INDEX('5. Bilans projekt'!$C$58:$O$58,1,MATCH('12. Ocena dyskontowa Inwestycji'!QCO$34,'5. Bilans projekt'!$C$3:$O$3,0))-INDEX('5. Bilans projekt'!$C$63:$O$63,1,MATCH('12. Ocena dyskontowa Inwestycji'!QCO$34,'5. Bilans projekt'!$C$3:$O$3,0))-INDEX('5. Bilans projekt'!$C$68:$O$68,1,MATCH('12. Ocena dyskontowa Inwestycji'!QCO$34,'5. Bilans projekt'!$C$3:$O$3,0)),"")</f>
        <v/>
      </c>
      <c r="QCP36" s="131" t="str">
        <f>_xlfn.IFNA(INDEX('5. Bilans projekt'!$C$54:$O$54,1,MATCH('12. Ocena dyskontowa Inwestycji'!QCP$34,'5. Bilans projekt'!$C$3:$O$3,0))-INDEX('5. Bilans projekt'!$C$58:$O$58,1,MATCH('12. Ocena dyskontowa Inwestycji'!QCP$34,'5. Bilans projekt'!$C$3:$O$3,0))-INDEX('5. Bilans projekt'!$C$63:$O$63,1,MATCH('12. Ocena dyskontowa Inwestycji'!QCP$34,'5. Bilans projekt'!$C$3:$O$3,0))-INDEX('5. Bilans projekt'!$C$68:$O$68,1,MATCH('12. Ocena dyskontowa Inwestycji'!QCP$34,'5. Bilans projekt'!$C$3:$O$3,0)),"")</f>
        <v/>
      </c>
      <c r="QCQ36" s="131" t="str">
        <f>_xlfn.IFNA(INDEX('5. Bilans projekt'!$C$54:$O$54,1,MATCH('12. Ocena dyskontowa Inwestycji'!QCQ$34,'5. Bilans projekt'!$C$3:$O$3,0))-INDEX('5. Bilans projekt'!$C$58:$O$58,1,MATCH('12. Ocena dyskontowa Inwestycji'!QCQ$34,'5. Bilans projekt'!$C$3:$O$3,0))-INDEX('5. Bilans projekt'!$C$63:$O$63,1,MATCH('12. Ocena dyskontowa Inwestycji'!QCQ$34,'5. Bilans projekt'!$C$3:$O$3,0))-INDEX('5. Bilans projekt'!$C$68:$O$68,1,MATCH('12. Ocena dyskontowa Inwestycji'!QCQ$34,'5. Bilans projekt'!$C$3:$O$3,0)),"")</f>
        <v/>
      </c>
      <c r="QCR36" s="131" t="str">
        <f>_xlfn.IFNA(INDEX('5. Bilans projekt'!$C$54:$O$54,1,MATCH('12. Ocena dyskontowa Inwestycji'!QCR$34,'5. Bilans projekt'!$C$3:$O$3,0))-INDEX('5. Bilans projekt'!$C$58:$O$58,1,MATCH('12. Ocena dyskontowa Inwestycji'!QCR$34,'5. Bilans projekt'!$C$3:$O$3,0))-INDEX('5. Bilans projekt'!$C$63:$O$63,1,MATCH('12. Ocena dyskontowa Inwestycji'!QCR$34,'5. Bilans projekt'!$C$3:$O$3,0))-INDEX('5. Bilans projekt'!$C$68:$O$68,1,MATCH('12. Ocena dyskontowa Inwestycji'!QCR$34,'5. Bilans projekt'!$C$3:$O$3,0)),"")</f>
        <v/>
      </c>
      <c r="QCS36" s="131" t="str">
        <f>_xlfn.IFNA(INDEX('5. Bilans projekt'!$C$54:$O$54,1,MATCH('12. Ocena dyskontowa Inwestycji'!QCS$34,'5. Bilans projekt'!$C$3:$O$3,0))-INDEX('5. Bilans projekt'!$C$58:$O$58,1,MATCH('12. Ocena dyskontowa Inwestycji'!QCS$34,'5. Bilans projekt'!$C$3:$O$3,0))-INDEX('5. Bilans projekt'!$C$63:$O$63,1,MATCH('12. Ocena dyskontowa Inwestycji'!QCS$34,'5. Bilans projekt'!$C$3:$O$3,0))-INDEX('5. Bilans projekt'!$C$68:$O$68,1,MATCH('12. Ocena dyskontowa Inwestycji'!QCS$34,'5. Bilans projekt'!$C$3:$O$3,0)),"")</f>
        <v/>
      </c>
      <c r="QCT36" s="131" t="str">
        <f>_xlfn.IFNA(INDEX('5. Bilans projekt'!$C$54:$O$54,1,MATCH('12. Ocena dyskontowa Inwestycji'!QCT$34,'5. Bilans projekt'!$C$3:$O$3,0))-INDEX('5. Bilans projekt'!$C$58:$O$58,1,MATCH('12. Ocena dyskontowa Inwestycji'!QCT$34,'5. Bilans projekt'!$C$3:$O$3,0))-INDEX('5. Bilans projekt'!$C$63:$O$63,1,MATCH('12. Ocena dyskontowa Inwestycji'!QCT$34,'5. Bilans projekt'!$C$3:$O$3,0))-INDEX('5. Bilans projekt'!$C$68:$O$68,1,MATCH('12. Ocena dyskontowa Inwestycji'!QCT$34,'5. Bilans projekt'!$C$3:$O$3,0)),"")</f>
        <v/>
      </c>
      <c r="QCU36" s="131" t="str">
        <f>_xlfn.IFNA(INDEX('5. Bilans projekt'!$C$54:$O$54,1,MATCH('12. Ocena dyskontowa Inwestycji'!QCU$34,'5. Bilans projekt'!$C$3:$O$3,0))-INDEX('5. Bilans projekt'!$C$58:$O$58,1,MATCH('12. Ocena dyskontowa Inwestycji'!QCU$34,'5. Bilans projekt'!$C$3:$O$3,0))-INDEX('5. Bilans projekt'!$C$63:$O$63,1,MATCH('12. Ocena dyskontowa Inwestycji'!QCU$34,'5. Bilans projekt'!$C$3:$O$3,0))-INDEX('5. Bilans projekt'!$C$68:$O$68,1,MATCH('12. Ocena dyskontowa Inwestycji'!QCU$34,'5. Bilans projekt'!$C$3:$O$3,0)),"")</f>
        <v/>
      </c>
      <c r="QCV36" s="131" t="str">
        <f>_xlfn.IFNA(INDEX('5. Bilans projekt'!$C$54:$O$54,1,MATCH('12. Ocena dyskontowa Inwestycji'!QCV$34,'5. Bilans projekt'!$C$3:$O$3,0))-INDEX('5. Bilans projekt'!$C$58:$O$58,1,MATCH('12. Ocena dyskontowa Inwestycji'!QCV$34,'5. Bilans projekt'!$C$3:$O$3,0))-INDEX('5. Bilans projekt'!$C$63:$O$63,1,MATCH('12. Ocena dyskontowa Inwestycji'!QCV$34,'5. Bilans projekt'!$C$3:$O$3,0))-INDEX('5. Bilans projekt'!$C$68:$O$68,1,MATCH('12. Ocena dyskontowa Inwestycji'!QCV$34,'5. Bilans projekt'!$C$3:$O$3,0)),"")</f>
        <v/>
      </c>
      <c r="QCW36" s="131" t="str">
        <f>_xlfn.IFNA(INDEX('5. Bilans projekt'!$C$54:$O$54,1,MATCH('12. Ocena dyskontowa Inwestycji'!QCW$34,'5. Bilans projekt'!$C$3:$O$3,0))-INDEX('5. Bilans projekt'!$C$58:$O$58,1,MATCH('12. Ocena dyskontowa Inwestycji'!QCW$34,'5. Bilans projekt'!$C$3:$O$3,0))-INDEX('5. Bilans projekt'!$C$63:$O$63,1,MATCH('12. Ocena dyskontowa Inwestycji'!QCW$34,'5. Bilans projekt'!$C$3:$O$3,0))-INDEX('5. Bilans projekt'!$C$68:$O$68,1,MATCH('12. Ocena dyskontowa Inwestycji'!QCW$34,'5. Bilans projekt'!$C$3:$O$3,0)),"")</f>
        <v/>
      </c>
      <c r="QCX36" s="131" t="str">
        <f>_xlfn.IFNA(INDEX('5. Bilans projekt'!$C$54:$O$54,1,MATCH('12. Ocena dyskontowa Inwestycji'!QCX$34,'5. Bilans projekt'!$C$3:$O$3,0))-INDEX('5. Bilans projekt'!$C$58:$O$58,1,MATCH('12. Ocena dyskontowa Inwestycji'!QCX$34,'5. Bilans projekt'!$C$3:$O$3,0))-INDEX('5. Bilans projekt'!$C$63:$O$63,1,MATCH('12. Ocena dyskontowa Inwestycji'!QCX$34,'5. Bilans projekt'!$C$3:$O$3,0))-INDEX('5. Bilans projekt'!$C$68:$O$68,1,MATCH('12. Ocena dyskontowa Inwestycji'!QCX$34,'5. Bilans projekt'!$C$3:$O$3,0)),"")</f>
        <v/>
      </c>
      <c r="QCY36" s="131" t="str">
        <f>_xlfn.IFNA(INDEX('5. Bilans projekt'!$C$54:$O$54,1,MATCH('12. Ocena dyskontowa Inwestycji'!QCY$34,'5. Bilans projekt'!$C$3:$O$3,0))-INDEX('5. Bilans projekt'!$C$58:$O$58,1,MATCH('12. Ocena dyskontowa Inwestycji'!QCY$34,'5. Bilans projekt'!$C$3:$O$3,0))-INDEX('5. Bilans projekt'!$C$63:$O$63,1,MATCH('12. Ocena dyskontowa Inwestycji'!QCY$34,'5. Bilans projekt'!$C$3:$O$3,0))-INDEX('5. Bilans projekt'!$C$68:$O$68,1,MATCH('12. Ocena dyskontowa Inwestycji'!QCY$34,'5. Bilans projekt'!$C$3:$O$3,0)),"")</f>
        <v/>
      </c>
      <c r="QCZ36" s="131" t="str">
        <f>_xlfn.IFNA(INDEX('5. Bilans projekt'!$C$54:$O$54,1,MATCH('12. Ocena dyskontowa Inwestycji'!QCZ$34,'5. Bilans projekt'!$C$3:$O$3,0))-INDEX('5. Bilans projekt'!$C$58:$O$58,1,MATCH('12. Ocena dyskontowa Inwestycji'!QCZ$34,'5. Bilans projekt'!$C$3:$O$3,0))-INDEX('5. Bilans projekt'!$C$63:$O$63,1,MATCH('12. Ocena dyskontowa Inwestycji'!QCZ$34,'5. Bilans projekt'!$C$3:$O$3,0))-INDEX('5. Bilans projekt'!$C$68:$O$68,1,MATCH('12. Ocena dyskontowa Inwestycji'!QCZ$34,'5. Bilans projekt'!$C$3:$O$3,0)),"")</f>
        <v/>
      </c>
      <c r="QDA36" s="131" t="str">
        <f>_xlfn.IFNA(INDEX('5. Bilans projekt'!$C$54:$O$54,1,MATCH('12. Ocena dyskontowa Inwestycji'!QDA$34,'5. Bilans projekt'!$C$3:$O$3,0))-INDEX('5. Bilans projekt'!$C$58:$O$58,1,MATCH('12. Ocena dyskontowa Inwestycji'!QDA$34,'5. Bilans projekt'!$C$3:$O$3,0))-INDEX('5. Bilans projekt'!$C$63:$O$63,1,MATCH('12. Ocena dyskontowa Inwestycji'!QDA$34,'5. Bilans projekt'!$C$3:$O$3,0))-INDEX('5. Bilans projekt'!$C$68:$O$68,1,MATCH('12. Ocena dyskontowa Inwestycji'!QDA$34,'5. Bilans projekt'!$C$3:$O$3,0)),"")</f>
        <v/>
      </c>
      <c r="QDB36" s="131" t="str">
        <f>_xlfn.IFNA(INDEX('5. Bilans projekt'!$C$54:$O$54,1,MATCH('12. Ocena dyskontowa Inwestycji'!QDB$34,'5. Bilans projekt'!$C$3:$O$3,0))-INDEX('5. Bilans projekt'!$C$58:$O$58,1,MATCH('12. Ocena dyskontowa Inwestycji'!QDB$34,'5. Bilans projekt'!$C$3:$O$3,0))-INDEX('5. Bilans projekt'!$C$63:$O$63,1,MATCH('12. Ocena dyskontowa Inwestycji'!QDB$34,'5. Bilans projekt'!$C$3:$O$3,0))-INDEX('5. Bilans projekt'!$C$68:$O$68,1,MATCH('12. Ocena dyskontowa Inwestycji'!QDB$34,'5. Bilans projekt'!$C$3:$O$3,0)),"")</f>
        <v/>
      </c>
      <c r="QDC36" s="131" t="str">
        <f>_xlfn.IFNA(INDEX('5. Bilans projekt'!$C$54:$O$54,1,MATCH('12. Ocena dyskontowa Inwestycji'!QDC$34,'5. Bilans projekt'!$C$3:$O$3,0))-INDEX('5. Bilans projekt'!$C$58:$O$58,1,MATCH('12. Ocena dyskontowa Inwestycji'!QDC$34,'5. Bilans projekt'!$C$3:$O$3,0))-INDEX('5. Bilans projekt'!$C$63:$O$63,1,MATCH('12. Ocena dyskontowa Inwestycji'!QDC$34,'5. Bilans projekt'!$C$3:$O$3,0))-INDEX('5. Bilans projekt'!$C$68:$O$68,1,MATCH('12. Ocena dyskontowa Inwestycji'!QDC$34,'5. Bilans projekt'!$C$3:$O$3,0)),"")</f>
        <v/>
      </c>
      <c r="QDD36" s="131" t="str">
        <f>_xlfn.IFNA(INDEX('5. Bilans projekt'!$C$54:$O$54,1,MATCH('12. Ocena dyskontowa Inwestycji'!QDD$34,'5. Bilans projekt'!$C$3:$O$3,0))-INDEX('5. Bilans projekt'!$C$58:$O$58,1,MATCH('12. Ocena dyskontowa Inwestycji'!QDD$34,'5. Bilans projekt'!$C$3:$O$3,0))-INDEX('5. Bilans projekt'!$C$63:$O$63,1,MATCH('12. Ocena dyskontowa Inwestycji'!QDD$34,'5. Bilans projekt'!$C$3:$O$3,0))-INDEX('5. Bilans projekt'!$C$68:$O$68,1,MATCH('12. Ocena dyskontowa Inwestycji'!QDD$34,'5. Bilans projekt'!$C$3:$O$3,0)),"")</f>
        <v/>
      </c>
      <c r="QDE36" s="131" t="str">
        <f>_xlfn.IFNA(INDEX('5. Bilans projekt'!$C$54:$O$54,1,MATCH('12. Ocena dyskontowa Inwestycji'!QDE$34,'5. Bilans projekt'!$C$3:$O$3,0))-INDEX('5. Bilans projekt'!$C$58:$O$58,1,MATCH('12. Ocena dyskontowa Inwestycji'!QDE$34,'5. Bilans projekt'!$C$3:$O$3,0))-INDEX('5. Bilans projekt'!$C$63:$O$63,1,MATCH('12. Ocena dyskontowa Inwestycji'!QDE$34,'5. Bilans projekt'!$C$3:$O$3,0))-INDEX('5. Bilans projekt'!$C$68:$O$68,1,MATCH('12. Ocena dyskontowa Inwestycji'!QDE$34,'5. Bilans projekt'!$C$3:$O$3,0)),"")</f>
        <v/>
      </c>
      <c r="QDF36" s="131" t="str">
        <f>_xlfn.IFNA(INDEX('5. Bilans projekt'!$C$54:$O$54,1,MATCH('12. Ocena dyskontowa Inwestycji'!QDF$34,'5. Bilans projekt'!$C$3:$O$3,0))-INDEX('5. Bilans projekt'!$C$58:$O$58,1,MATCH('12. Ocena dyskontowa Inwestycji'!QDF$34,'5. Bilans projekt'!$C$3:$O$3,0))-INDEX('5. Bilans projekt'!$C$63:$O$63,1,MATCH('12. Ocena dyskontowa Inwestycji'!QDF$34,'5. Bilans projekt'!$C$3:$O$3,0))-INDEX('5. Bilans projekt'!$C$68:$O$68,1,MATCH('12. Ocena dyskontowa Inwestycji'!QDF$34,'5. Bilans projekt'!$C$3:$O$3,0)),"")</f>
        <v/>
      </c>
      <c r="QDG36" s="131" t="str">
        <f>_xlfn.IFNA(INDEX('5. Bilans projekt'!$C$54:$O$54,1,MATCH('12. Ocena dyskontowa Inwestycji'!QDG$34,'5. Bilans projekt'!$C$3:$O$3,0))-INDEX('5. Bilans projekt'!$C$58:$O$58,1,MATCH('12. Ocena dyskontowa Inwestycji'!QDG$34,'5. Bilans projekt'!$C$3:$O$3,0))-INDEX('5. Bilans projekt'!$C$63:$O$63,1,MATCH('12. Ocena dyskontowa Inwestycji'!QDG$34,'5. Bilans projekt'!$C$3:$O$3,0))-INDEX('5. Bilans projekt'!$C$68:$O$68,1,MATCH('12. Ocena dyskontowa Inwestycji'!QDG$34,'5. Bilans projekt'!$C$3:$O$3,0)),"")</f>
        <v/>
      </c>
      <c r="QDH36" s="131" t="str">
        <f>_xlfn.IFNA(INDEX('5. Bilans projekt'!$C$54:$O$54,1,MATCH('12. Ocena dyskontowa Inwestycji'!QDH$34,'5. Bilans projekt'!$C$3:$O$3,0))-INDEX('5. Bilans projekt'!$C$58:$O$58,1,MATCH('12. Ocena dyskontowa Inwestycji'!QDH$34,'5. Bilans projekt'!$C$3:$O$3,0))-INDEX('5. Bilans projekt'!$C$63:$O$63,1,MATCH('12. Ocena dyskontowa Inwestycji'!QDH$34,'5. Bilans projekt'!$C$3:$O$3,0))-INDEX('5. Bilans projekt'!$C$68:$O$68,1,MATCH('12. Ocena dyskontowa Inwestycji'!QDH$34,'5. Bilans projekt'!$C$3:$O$3,0)),"")</f>
        <v/>
      </c>
      <c r="QDI36" s="131" t="str">
        <f>_xlfn.IFNA(INDEX('5. Bilans projekt'!$C$54:$O$54,1,MATCH('12. Ocena dyskontowa Inwestycji'!QDI$34,'5. Bilans projekt'!$C$3:$O$3,0))-INDEX('5. Bilans projekt'!$C$58:$O$58,1,MATCH('12. Ocena dyskontowa Inwestycji'!QDI$34,'5. Bilans projekt'!$C$3:$O$3,0))-INDEX('5. Bilans projekt'!$C$63:$O$63,1,MATCH('12. Ocena dyskontowa Inwestycji'!QDI$34,'5. Bilans projekt'!$C$3:$O$3,0))-INDEX('5. Bilans projekt'!$C$68:$O$68,1,MATCH('12. Ocena dyskontowa Inwestycji'!QDI$34,'5. Bilans projekt'!$C$3:$O$3,0)),"")</f>
        <v/>
      </c>
      <c r="QDJ36" s="131" t="str">
        <f>_xlfn.IFNA(INDEX('5. Bilans projekt'!$C$54:$O$54,1,MATCH('12. Ocena dyskontowa Inwestycji'!QDJ$34,'5. Bilans projekt'!$C$3:$O$3,0))-INDEX('5. Bilans projekt'!$C$58:$O$58,1,MATCH('12. Ocena dyskontowa Inwestycji'!QDJ$34,'5. Bilans projekt'!$C$3:$O$3,0))-INDEX('5. Bilans projekt'!$C$63:$O$63,1,MATCH('12. Ocena dyskontowa Inwestycji'!QDJ$34,'5. Bilans projekt'!$C$3:$O$3,0))-INDEX('5. Bilans projekt'!$C$68:$O$68,1,MATCH('12. Ocena dyskontowa Inwestycji'!QDJ$34,'5. Bilans projekt'!$C$3:$O$3,0)),"")</f>
        <v/>
      </c>
      <c r="QDK36" s="131" t="str">
        <f>_xlfn.IFNA(INDEX('5. Bilans projekt'!$C$54:$O$54,1,MATCH('12. Ocena dyskontowa Inwestycji'!QDK$34,'5. Bilans projekt'!$C$3:$O$3,0))-INDEX('5. Bilans projekt'!$C$58:$O$58,1,MATCH('12. Ocena dyskontowa Inwestycji'!QDK$34,'5. Bilans projekt'!$C$3:$O$3,0))-INDEX('5. Bilans projekt'!$C$63:$O$63,1,MATCH('12. Ocena dyskontowa Inwestycji'!QDK$34,'5. Bilans projekt'!$C$3:$O$3,0))-INDEX('5. Bilans projekt'!$C$68:$O$68,1,MATCH('12. Ocena dyskontowa Inwestycji'!QDK$34,'5. Bilans projekt'!$C$3:$O$3,0)),"")</f>
        <v/>
      </c>
      <c r="QDL36" s="131" t="str">
        <f>_xlfn.IFNA(INDEX('5. Bilans projekt'!$C$54:$O$54,1,MATCH('12. Ocena dyskontowa Inwestycji'!QDL$34,'5. Bilans projekt'!$C$3:$O$3,0))-INDEX('5. Bilans projekt'!$C$58:$O$58,1,MATCH('12. Ocena dyskontowa Inwestycji'!QDL$34,'5. Bilans projekt'!$C$3:$O$3,0))-INDEX('5. Bilans projekt'!$C$63:$O$63,1,MATCH('12. Ocena dyskontowa Inwestycji'!QDL$34,'5. Bilans projekt'!$C$3:$O$3,0))-INDEX('5. Bilans projekt'!$C$68:$O$68,1,MATCH('12. Ocena dyskontowa Inwestycji'!QDL$34,'5. Bilans projekt'!$C$3:$O$3,0)),"")</f>
        <v/>
      </c>
      <c r="QDM36" s="131" t="str">
        <f>_xlfn.IFNA(INDEX('5. Bilans projekt'!$C$54:$O$54,1,MATCH('12. Ocena dyskontowa Inwestycji'!QDM$34,'5. Bilans projekt'!$C$3:$O$3,0))-INDEX('5. Bilans projekt'!$C$58:$O$58,1,MATCH('12. Ocena dyskontowa Inwestycji'!QDM$34,'5. Bilans projekt'!$C$3:$O$3,0))-INDEX('5. Bilans projekt'!$C$63:$O$63,1,MATCH('12. Ocena dyskontowa Inwestycji'!QDM$34,'5. Bilans projekt'!$C$3:$O$3,0))-INDEX('5. Bilans projekt'!$C$68:$O$68,1,MATCH('12. Ocena dyskontowa Inwestycji'!QDM$34,'5. Bilans projekt'!$C$3:$O$3,0)),"")</f>
        <v/>
      </c>
      <c r="QDN36" s="131" t="str">
        <f>_xlfn.IFNA(INDEX('5. Bilans projekt'!$C$54:$O$54,1,MATCH('12. Ocena dyskontowa Inwestycji'!QDN$34,'5. Bilans projekt'!$C$3:$O$3,0))-INDEX('5. Bilans projekt'!$C$58:$O$58,1,MATCH('12. Ocena dyskontowa Inwestycji'!QDN$34,'5. Bilans projekt'!$C$3:$O$3,0))-INDEX('5. Bilans projekt'!$C$63:$O$63,1,MATCH('12. Ocena dyskontowa Inwestycji'!QDN$34,'5. Bilans projekt'!$C$3:$O$3,0))-INDEX('5. Bilans projekt'!$C$68:$O$68,1,MATCH('12. Ocena dyskontowa Inwestycji'!QDN$34,'5. Bilans projekt'!$C$3:$O$3,0)),"")</f>
        <v/>
      </c>
      <c r="QDO36" s="131" t="str">
        <f>_xlfn.IFNA(INDEX('5. Bilans projekt'!$C$54:$O$54,1,MATCH('12. Ocena dyskontowa Inwestycji'!QDO$34,'5. Bilans projekt'!$C$3:$O$3,0))-INDEX('5. Bilans projekt'!$C$58:$O$58,1,MATCH('12. Ocena dyskontowa Inwestycji'!QDO$34,'5. Bilans projekt'!$C$3:$O$3,0))-INDEX('5. Bilans projekt'!$C$63:$O$63,1,MATCH('12. Ocena dyskontowa Inwestycji'!QDO$34,'5. Bilans projekt'!$C$3:$O$3,0))-INDEX('5. Bilans projekt'!$C$68:$O$68,1,MATCH('12. Ocena dyskontowa Inwestycji'!QDO$34,'5. Bilans projekt'!$C$3:$O$3,0)),"")</f>
        <v/>
      </c>
      <c r="QDP36" s="131" t="str">
        <f>_xlfn.IFNA(INDEX('5. Bilans projekt'!$C$54:$O$54,1,MATCH('12. Ocena dyskontowa Inwestycji'!QDP$34,'5. Bilans projekt'!$C$3:$O$3,0))-INDEX('5. Bilans projekt'!$C$58:$O$58,1,MATCH('12. Ocena dyskontowa Inwestycji'!QDP$34,'5. Bilans projekt'!$C$3:$O$3,0))-INDEX('5. Bilans projekt'!$C$63:$O$63,1,MATCH('12. Ocena dyskontowa Inwestycji'!QDP$34,'5. Bilans projekt'!$C$3:$O$3,0))-INDEX('5. Bilans projekt'!$C$68:$O$68,1,MATCH('12. Ocena dyskontowa Inwestycji'!QDP$34,'5. Bilans projekt'!$C$3:$O$3,0)),"")</f>
        <v/>
      </c>
      <c r="QDQ36" s="131" t="str">
        <f>_xlfn.IFNA(INDEX('5. Bilans projekt'!$C$54:$O$54,1,MATCH('12. Ocena dyskontowa Inwestycji'!QDQ$34,'5. Bilans projekt'!$C$3:$O$3,0))-INDEX('5. Bilans projekt'!$C$58:$O$58,1,MATCH('12. Ocena dyskontowa Inwestycji'!QDQ$34,'5. Bilans projekt'!$C$3:$O$3,0))-INDEX('5. Bilans projekt'!$C$63:$O$63,1,MATCH('12. Ocena dyskontowa Inwestycji'!QDQ$34,'5. Bilans projekt'!$C$3:$O$3,0))-INDEX('5. Bilans projekt'!$C$68:$O$68,1,MATCH('12. Ocena dyskontowa Inwestycji'!QDQ$34,'5. Bilans projekt'!$C$3:$O$3,0)),"")</f>
        <v/>
      </c>
      <c r="QDR36" s="131" t="str">
        <f>_xlfn.IFNA(INDEX('5. Bilans projekt'!$C$54:$O$54,1,MATCH('12. Ocena dyskontowa Inwestycji'!QDR$34,'5. Bilans projekt'!$C$3:$O$3,0))-INDEX('5. Bilans projekt'!$C$58:$O$58,1,MATCH('12. Ocena dyskontowa Inwestycji'!QDR$34,'5. Bilans projekt'!$C$3:$O$3,0))-INDEX('5. Bilans projekt'!$C$63:$O$63,1,MATCH('12. Ocena dyskontowa Inwestycji'!QDR$34,'5. Bilans projekt'!$C$3:$O$3,0))-INDEX('5. Bilans projekt'!$C$68:$O$68,1,MATCH('12. Ocena dyskontowa Inwestycji'!QDR$34,'5. Bilans projekt'!$C$3:$O$3,0)),"")</f>
        <v/>
      </c>
      <c r="QDS36" s="131" t="str">
        <f>_xlfn.IFNA(INDEX('5. Bilans projekt'!$C$54:$O$54,1,MATCH('12. Ocena dyskontowa Inwestycji'!QDS$34,'5. Bilans projekt'!$C$3:$O$3,0))-INDEX('5. Bilans projekt'!$C$58:$O$58,1,MATCH('12. Ocena dyskontowa Inwestycji'!QDS$34,'5. Bilans projekt'!$C$3:$O$3,0))-INDEX('5. Bilans projekt'!$C$63:$O$63,1,MATCH('12. Ocena dyskontowa Inwestycji'!QDS$34,'5. Bilans projekt'!$C$3:$O$3,0))-INDEX('5. Bilans projekt'!$C$68:$O$68,1,MATCH('12. Ocena dyskontowa Inwestycji'!QDS$34,'5. Bilans projekt'!$C$3:$O$3,0)),"")</f>
        <v/>
      </c>
      <c r="QDT36" s="131" t="str">
        <f>_xlfn.IFNA(INDEX('5. Bilans projekt'!$C$54:$O$54,1,MATCH('12. Ocena dyskontowa Inwestycji'!QDT$34,'5. Bilans projekt'!$C$3:$O$3,0))-INDEX('5. Bilans projekt'!$C$58:$O$58,1,MATCH('12. Ocena dyskontowa Inwestycji'!QDT$34,'5. Bilans projekt'!$C$3:$O$3,0))-INDEX('5. Bilans projekt'!$C$63:$O$63,1,MATCH('12. Ocena dyskontowa Inwestycji'!QDT$34,'5. Bilans projekt'!$C$3:$O$3,0))-INDEX('5. Bilans projekt'!$C$68:$O$68,1,MATCH('12. Ocena dyskontowa Inwestycji'!QDT$34,'5. Bilans projekt'!$C$3:$O$3,0)),"")</f>
        <v/>
      </c>
      <c r="QDU36" s="131" t="str">
        <f>_xlfn.IFNA(INDEX('5. Bilans projekt'!$C$54:$O$54,1,MATCH('12. Ocena dyskontowa Inwestycji'!QDU$34,'5. Bilans projekt'!$C$3:$O$3,0))-INDEX('5. Bilans projekt'!$C$58:$O$58,1,MATCH('12. Ocena dyskontowa Inwestycji'!QDU$34,'5. Bilans projekt'!$C$3:$O$3,0))-INDEX('5. Bilans projekt'!$C$63:$O$63,1,MATCH('12. Ocena dyskontowa Inwestycji'!QDU$34,'5. Bilans projekt'!$C$3:$O$3,0))-INDEX('5. Bilans projekt'!$C$68:$O$68,1,MATCH('12. Ocena dyskontowa Inwestycji'!QDU$34,'5. Bilans projekt'!$C$3:$O$3,0)),"")</f>
        <v/>
      </c>
      <c r="QDV36" s="131" t="str">
        <f>_xlfn.IFNA(INDEX('5. Bilans projekt'!$C$54:$O$54,1,MATCH('12. Ocena dyskontowa Inwestycji'!QDV$34,'5. Bilans projekt'!$C$3:$O$3,0))-INDEX('5. Bilans projekt'!$C$58:$O$58,1,MATCH('12. Ocena dyskontowa Inwestycji'!QDV$34,'5. Bilans projekt'!$C$3:$O$3,0))-INDEX('5. Bilans projekt'!$C$63:$O$63,1,MATCH('12. Ocena dyskontowa Inwestycji'!QDV$34,'5. Bilans projekt'!$C$3:$O$3,0))-INDEX('5. Bilans projekt'!$C$68:$O$68,1,MATCH('12. Ocena dyskontowa Inwestycji'!QDV$34,'5. Bilans projekt'!$C$3:$O$3,0)),"")</f>
        <v/>
      </c>
      <c r="QDW36" s="131" t="str">
        <f>_xlfn.IFNA(INDEX('5. Bilans projekt'!$C$54:$O$54,1,MATCH('12. Ocena dyskontowa Inwestycji'!QDW$34,'5. Bilans projekt'!$C$3:$O$3,0))-INDEX('5. Bilans projekt'!$C$58:$O$58,1,MATCH('12. Ocena dyskontowa Inwestycji'!QDW$34,'5. Bilans projekt'!$C$3:$O$3,0))-INDEX('5. Bilans projekt'!$C$63:$O$63,1,MATCH('12. Ocena dyskontowa Inwestycji'!QDW$34,'5. Bilans projekt'!$C$3:$O$3,0))-INDEX('5. Bilans projekt'!$C$68:$O$68,1,MATCH('12. Ocena dyskontowa Inwestycji'!QDW$34,'5. Bilans projekt'!$C$3:$O$3,0)),"")</f>
        <v/>
      </c>
      <c r="QDX36" s="131" t="str">
        <f>_xlfn.IFNA(INDEX('5. Bilans projekt'!$C$54:$O$54,1,MATCH('12. Ocena dyskontowa Inwestycji'!QDX$34,'5. Bilans projekt'!$C$3:$O$3,0))-INDEX('5. Bilans projekt'!$C$58:$O$58,1,MATCH('12. Ocena dyskontowa Inwestycji'!QDX$34,'5. Bilans projekt'!$C$3:$O$3,0))-INDEX('5. Bilans projekt'!$C$63:$O$63,1,MATCH('12. Ocena dyskontowa Inwestycji'!QDX$34,'5. Bilans projekt'!$C$3:$O$3,0))-INDEX('5. Bilans projekt'!$C$68:$O$68,1,MATCH('12. Ocena dyskontowa Inwestycji'!QDX$34,'5. Bilans projekt'!$C$3:$O$3,0)),"")</f>
        <v/>
      </c>
      <c r="QDY36" s="131" t="str">
        <f>_xlfn.IFNA(INDEX('5. Bilans projekt'!$C$54:$O$54,1,MATCH('12. Ocena dyskontowa Inwestycji'!QDY$34,'5. Bilans projekt'!$C$3:$O$3,0))-INDEX('5. Bilans projekt'!$C$58:$O$58,1,MATCH('12. Ocena dyskontowa Inwestycji'!QDY$34,'5. Bilans projekt'!$C$3:$O$3,0))-INDEX('5. Bilans projekt'!$C$63:$O$63,1,MATCH('12. Ocena dyskontowa Inwestycji'!QDY$34,'5. Bilans projekt'!$C$3:$O$3,0))-INDEX('5. Bilans projekt'!$C$68:$O$68,1,MATCH('12. Ocena dyskontowa Inwestycji'!QDY$34,'5. Bilans projekt'!$C$3:$O$3,0)),"")</f>
        <v/>
      </c>
      <c r="QDZ36" s="131" t="str">
        <f>_xlfn.IFNA(INDEX('5. Bilans projekt'!$C$54:$O$54,1,MATCH('12. Ocena dyskontowa Inwestycji'!QDZ$34,'5. Bilans projekt'!$C$3:$O$3,0))-INDEX('5. Bilans projekt'!$C$58:$O$58,1,MATCH('12. Ocena dyskontowa Inwestycji'!QDZ$34,'5. Bilans projekt'!$C$3:$O$3,0))-INDEX('5. Bilans projekt'!$C$63:$O$63,1,MATCH('12. Ocena dyskontowa Inwestycji'!QDZ$34,'5. Bilans projekt'!$C$3:$O$3,0))-INDEX('5. Bilans projekt'!$C$68:$O$68,1,MATCH('12. Ocena dyskontowa Inwestycji'!QDZ$34,'5. Bilans projekt'!$C$3:$O$3,0)),"")</f>
        <v/>
      </c>
      <c r="QEA36" s="131" t="str">
        <f>_xlfn.IFNA(INDEX('5. Bilans projekt'!$C$54:$O$54,1,MATCH('12. Ocena dyskontowa Inwestycji'!QEA$34,'5. Bilans projekt'!$C$3:$O$3,0))-INDEX('5. Bilans projekt'!$C$58:$O$58,1,MATCH('12. Ocena dyskontowa Inwestycji'!QEA$34,'5. Bilans projekt'!$C$3:$O$3,0))-INDEX('5. Bilans projekt'!$C$63:$O$63,1,MATCH('12. Ocena dyskontowa Inwestycji'!QEA$34,'5. Bilans projekt'!$C$3:$O$3,0))-INDEX('5. Bilans projekt'!$C$68:$O$68,1,MATCH('12. Ocena dyskontowa Inwestycji'!QEA$34,'5. Bilans projekt'!$C$3:$O$3,0)),"")</f>
        <v/>
      </c>
      <c r="QEB36" s="131" t="str">
        <f>_xlfn.IFNA(INDEX('5. Bilans projekt'!$C$54:$O$54,1,MATCH('12. Ocena dyskontowa Inwestycji'!QEB$34,'5. Bilans projekt'!$C$3:$O$3,0))-INDEX('5. Bilans projekt'!$C$58:$O$58,1,MATCH('12. Ocena dyskontowa Inwestycji'!QEB$34,'5. Bilans projekt'!$C$3:$O$3,0))-INDEX('5. Bilans projekt'!$C$63:$O$63,1,MATCH('12. Ocena dyskontowa Inwestycji'!QEB$34,'5. Bilans projekt'!$C$3:$O$3,0))-INDEX('5. Bilans projekt'!$C$68:$O$68,1,MATCH('12. Ocena dyskontowa Inwestycji'!QEB$34,'5. Bilans projekt'!$C$3:$O$3,0)),"")</f>
        <v/>
      </c>
      <c r="QEC36" s="131" t="str">
        <f>_xlfn.IFNA(INDEX('5. Bilans projekt'!$C$54:$O$54,1,MATCH('12. Ocena dyskontowa Inwestycji'!QEC$34,'5. Bilans projekt'!$C$3:$O$3,0))-INDEX('5. Bilans projekt'!$C$58:$O$58,1,MATCH('12. Ocena dyskontowa Inwestycji'!QEC$34,'5. Bilans projekt'!$C$3:$O$3,0))-INDEX('5. Bilans projekt'!$C$63:$O$63,1,MATCH('12. Ocena dyskontowa Inwestycji'!QEC$34,'5. Bilans projekt'!$C$3:$O$3,0))-INDEX('5. Bilans projekt'!$C$68:$O$68,1,MATCH('12. Ocena dyskontowa Inwestycji'!QEC$34,'5. Bilans projekt'!$C$3:$O$3,0)),"")</f>
        <v/>
      </c>
      <c r="QED36" s="131" t="str">
        <f>_xlfn.IFNA(INDEX('5. Bilans projekt'!$C$54:$O$54,1,MATCH('12. Ocena dyskontowa Inwestycji'!QED$34,'5. Bilans projekt'!$C$3:$O$3,0))-INDEX('5. Bilans projekt'!$C$58:$O$58,1,MATCH('12. Ocena dyskontowa Inwestycji'!QED$34,'5. Bilans projekt'!$C$3:$O$3,0))-INDEX('5. Bilans projekt'!$C$63:$O$63,1,MATCH('12. Ocena dyskontowa Inwestycji'!QED$34,'5. Bilans projekt'!$C$3:$O$3,0))-INDEX('5. Bilans projekt'!$C$68:$O$68,1,MATCH('12. Ocena dyskontowa Inwestycji'!QED$34,'5. Bilans projekt'!$C$3:$O$3,0)),"")</f>
        <v/>
      </c>
      <c r="QEE36" s="131" t="str">
        <f>_xlfn.IFNA(INDEX('5. Bilans projekt'!$C$54:$O$54,1,MATCH('12. Ocena dyskontowa Inwestycji'!QEE$34,'5. Bilans projekt'!$C$3:$O$3,0))-INDEX('5. Bilans projekt'!$C$58:$O$58,1,MATCH('12. Ocena dyskontowa Inwestycji'!QEE$34,'5. Bilans projekt'!$C$3:$O$3,0))-INDEX('5. Bilans projekt'!$C$63:$O$63,1,MATCH('12. Ocena dyskontowa Inwestycji'!QEE$34,'5. Bilans projekt'!$C$3:$O$3,0))-INDEX('5. Bilans projekt'!$C$68:$O$68,1,MATCH('12. Ocena dyskontowa Inwestycji'!QEE$34,'5. Bilans projekt'!$C$3:$O$3,0)),"")</f>
        <v/>
      </c>
      <c r="QEF36" s="131" t="str">
        <f>_xlfn.IFNA(INDEX('5. Bilans projekt'!$C$54:$O$54,1,MATCH('12. Ocena dyskontowa Inwestycji'!QEF$34,'5. Bilans projekt'!$C$3:$O$3,0))-INDEX('5. Bilans projekt'!$C$58:$O$58,1,MATCH('12. Ocena dyskontowa Inwestycji'!QEF$34,'5. Bilans projekt'!$C$3:$O$3,0))-INDEX('5. Bilans projekt'!$C$63:$O$63,1,MATCH('12. Ocena dyskontowa Inwestycji'!QEF$34,'5. Bilans projekt'!$C$3:$O$3,0))-INDEX('5. Bilans projekt'!$C$68:$O$68,1,MATCH('12. Ocena dyskontowa Inwestycji'!QEF$34,'5. Bilans projekt'!$C$3:$O$3,0)),"")</f>
        <v/>
      </c>
      <c r="QEG36" s="131" t="str">
        <f>_xlfn.IFNA(INDEX('5. Bilans projekt'!$C$54:$O$54,1,MATCH('12. Ocena dyskontowa Inwestycji'!QEG$34,'5. Bilans projekt'!$C$3:$O$3,0))-INDEX('5. Bilans projekt'!$C$58:$O$58,1,MATCH('12. Ocena dyskontowa Inwestycji'!QEG$34,'5. Bilans projekt'!$C$3:$O$3,0))-INDEX('5. Bilans projekt'!$C$63:$O$63,1,MATCH('12. Ocena dyskontowa Inwestycji'!QEG$34,'5. Bilans projekt'!$C$3:$O$3,0))-INDEX('5. Bilans projekt'!$C$68:$O$68,1,MATCH('12. Ocena dyskontowa Inwestycji'!QEG$34,'5. Bilans projekt'!$C$3:$O$3,0)),"")</f>
        <v/>
      </c>
      <c r="QEH36" s="131" t="str">
        <f>_xlfn.IFNA(INDEX('5. Bilans projekt'!$C$54:$O$54,1,MATCH('12. Ocena dyskontowa Inwestycji'!QEH$34,'5. Bilans projekt'!$C$3:$O$3,0))-INDEX('5. Bilans projekt'!$C$58:$O$58,1,MATCH('12. Ocena dyskontowa Inwestycji'!QEH$34,'5. Bilans projekt'!$C$3:$O$3,0))-INDEX('5. Bilans projekt'!$C$63:$O$63,1,MATCH('12. Ocena dyskontowa Inwestycji'!QEH$34,'5. Bilans projekt'!$C$3:$O$3,0))-INDEX('5. Bilans projekt'!$C$68:$O$68,1,MATCH('12. Ocena dyskontowa Inwestycji'!QEH$34,'5. Bilans projekt'!$C$3:$O$3,0)),"")</f>
        <v/>
      </c>
      <c r="QEI36" s="131" t="str">
        <f>_xlfn.IFNA(INDEX('5. Bilans projekt'!$C$54:$O$54,1,MATCH('12. Ocena dyskontowa Inwestycji'!QEI$34,'5. Bilans projekt'!$C$3:$O$3,0))-INDEX('5. Bilans projekt'!$C$58:$O$58,1,MATCH('12. Ocena dyskontowa Inwestycji'!QEI$34,'5. Bilans projekt'!$C$3:$O$3,0))-INDEX('5. Bilans projekt'!$C$63:$O$63,1,MATCH('12. Ocena dyskontowa Inwestycji'!QEI$34,'5. Bilans projekt'!$C$3:$O$3,0))-INDEX('5. Bilans projekt'!$C$68:$O$68,1,MATCH('12. Ocena dyskontowa Inwestycji'!QEI$34,'5. Bilans projekt'!$C$3:$O$3,0)),"")</f>
        <v/>
      </c>
      <c r="QEJ36" s="131" t="str">
        <f>_xlfn.IFNA(INDEX('5. Bilans projekt'!$C$54:$O$54,1,MATCH('12. Ocena dyskontowa Inwestycji'!QEJ$34,'5. Bilans projekt'!$C$3:$O$3,0))-INDEX('5. Bilans projekt'!$C$58:$O$58,1,MATCH('12. Ocena dyskontowa Inwestycji'!QEJ$34,'5. Bilans projekt'!$C$3:$O$3,0))-INDEX('5. Bilans projekt'!$C$63:$O$63,1,MATCH('12. Ocena dyskontowa Inwestycji'!QEJ$34,'5. Bilans projekt'!$C$3:$O$3,0))-INDEX('5. Bilans projekt'!$C$68:$O$68,1,MATCH('12. Ocena dyskontowa Inwestycji'!QEJ$34,'5. Bilans projekt'!$C$3:$O$3,0)),"")</f>
        <v/>
      </c>
      <c r="QEK36" s="131" t="str">
        <f>_xlfn.IFNA(INDEX('5. Bilans projekt'!$C$54:$O$54,1,MATCH('12. Ocena dyskontowa Inwestycji'!QEK$34,'5. Bilans projekt'!$C$3:$O$3,0))-INDEX('5. Bilans projekt'!$C$58:$O$58,1,MATCH('12. Ocena dyskontowa Inwestycji'!QEK$34,'5. Bilans projekt'!$C$3:$O$3,0))-INDEX('5. Bilans projekt'!$C$63:$O$63,1,MATCH('12. Ocena dyskontowa Inwestycji'!QEK$34,'5. Bilans projekt'!$C$3:$O$3,0))-INDEX('5. Bilans projekt'!$C$68:$O$68,1,MATCH('12. Ocena dyskontowa Inwestycji'!QEK$34,'5. Bilans projekt'!$C$3:$O$3,0)),"")</f>
        <v/>
      </c>
      <c r="QEL36" s="131" t="str">
        <f>_xlfn.IFNA(INDEX('5. Bilans projekt'!$C$54:$O$54,1,MATCH('12. Ocena dyskontowa Inwestycji'!QEL$34,'5. Bilans projekt'!$C$3:$O$3,0))-INDEX('5. Bilans projekt'!$C$58:$O$58,1,MATCH('12. Ocena dyskontowa Inwestycji'!QEL$34,'5. Bilans projekt'!$C$3:$O$3,0))-INDEX('5. Bilans projekt'!$C$63:$O$63,1,MATCH('12. Ocena dyskontowa Inwestycji'!QEL$34,'5. Bilans projekt'!$C$3:$O$3,0))-INDEX('5. Bilans projekt'!$C$68:$O$68,1,MATCH('12. Ocena dyskontowa Inwestycji'!QEL$34,'5. Bilans projekt'!$C$3:$O$3,0)),"")</f>
        <v/>
      </c>
      <c r="QEM36" s="131" t="str">
        <f>_xlfn.IFNA(INDEX('5. Bilans projekt'!$C$54:$O$54,1,MATCH('12. Ocena dyskontowa Inwestycji'!QEM$34,'5. Bilans projekt'!$C$3:$O$3,0))-INDEX('5. Bilans projekt'!$C$58:$O$58,1,MATCH('12. Ocena dyskontowa Inwestycji'!QEM$34,'5. Bilans projekt'!$C$3:$O$3,0))-INDEX('5. Bilans projekt'!$C$63:$O$63,1,MATCH('12. Ocena dyskontowa Inwestycji'!QEM$34,'5. Bilans projekt'!$C$3:$O$3,0))-INDEX('5. Bilans projekt'!$C$68:$O$68,1,MATCH('12. Ocena dyskontowa Inwestycji'!QEM$34,'5. Bilans projekt'!$C$3:$O$3,0)),"")</f>
        <v/>
      </c>
      <c r="QEN36" s="131" t="str">
        <f>_xlfn.IFNA(INDEX('5. Bilans projekt'!$C$54:$O$54,1,MATCH('12. Ocena dyskontowa Inwestycji'!QEN$34,'5. Bilans projekt'!$C$3:$O$3,0))-INDEX('5. Bilans projekt'!$C$58:$O$58,1,MATCH('12. Ocena dyskontowa Inwestycji'!QEN$34,'5. Bilans projekt'!$C$3:$O$3,0))-INDEX('5. Bilans projekt'!$C$63:$O$63,1,MATCH('12. Ocena dyskontowa Inwestycji'!QEN$34,'5. Bilans projekt'!$C$3:$O$3,0))-INDEX('5. Bilans projekt'!$C$68:$O$68,1,MATCH('12. Ocena dyskontowa Inwestycji'!QEN$34,'5. Bilans projekt'!$C$3:$O$3,0)),"")</f>
        <v/>
      </c>
      <c r="QEO36" s="131" t="str">
        <f>_xlfn.IFNA(INDEX('5. Bilans projekt'!$C$54:$O$54,1,MATCH('12. Ocena dyskontowa Inwestycji'!QEO$34,'5. Bilans projekt'!$C$3:$O$3,0))-INDEX('5. Bilans projekt'!$C$58:$O$58,1,MATCH('12. Ocena dyskontowa Inwestycji'!QEO$34,'5. Bilans projekt'!$C$3:$O$3,0))-INDEX('5. Bilans projekt'!$C$63:$O$63,1,MATCH('12. Ocena dyskontowa Inwestycji'!QEO$34,'5. Bilans projekt'!$C$3:$O$3,0))-INDEX('5. Bilans projekt'!$C$68:$O$68,1,MATCH('12. Ocena dyskontowa Inwestycji'!QEO$34,'5. Bilans projekt'!$C$3:$O$3,0)),"")</f>
        <v/>
      </c>
      <c r="QEP36" s="131" t="str">
        <f>_xlfn.IFNA(INDEX('5. Bilans projekt'!$C$54:$O$54,1,MATCH('12. Ocena dyskontowa Inwestycji'!QEP$34,'5. Bilans projekt'!$C$3:$O$3,0))-INDEX('5. Bilans projekt'!$C$58:$O$58,1,MATCH('12. Ocena dyskontowa Inwestycji'!QEP$34,'5. Bilans projekt'!$C$3:$O$3,0))-INDEX('5. Bilans projekt'!$C$63:$O$63,1,MATCH('12. Ocena dyskontowa Inwestycji'!QEP$34,'5. Bilans projekt'!$C$3:$O$3,0))-INDEX('5. Bilans projekt'!$C$68:$O$68,1,MATCH('12. Ocena dyskontowa Inwestycji'!QEP$34,'5. Bilans projekt'!$C$3:$O$3,0)),"")</f>
        <v/>
      </c>
      <c r="QEQ36" s="131" t="str">
        <f>_xlfn.IFNA(INDEX('5. Bilans projekt'!$C$54:$O$54,1,MATCH('12. Ocena dyskontowa Inwestycji'!QEQ$34,'5. Bilans projekt'!$C$3:$O$3,0))-INDEX('5. Bilans projekt'!$C$58:$O$58,1,MATCH('12. Ocena dyskontowa Inwestycji'!QEQ$34,'5. Bilans projekt'!$C$3:$O$3,0))-INDEX('5. Bilans projekt'!$C$63:$O$63,1,MATCH('12. Ocena dyskontowa Inwestycji'!QEQ$34,'5. Bilans projekt'!$C$3:$O$3,0))-INDEX('5. Bilans projekt'!$C$68:$O$68,1,MATCH('12. Ocena dyskontowa Inwestycji'!QEQ$34,'5. Bilans projekt'!$C$3:$O$3,0)),"")</f>
        <v/>
      </c>
      <c r="QER36" s="131" t="str">
        <f>_xlfn.IFNA(INDEX('5. Bilans projekt'!$C$54:$O$54,1,MATCH('12. Ocena dyskontowa Inwestycji'!QER$34,'5. Bilans projekt'!$C$3:$O$3,0))-INDEX('5. Bilans projekt'!$C$58:$O$58,1,MATCH('12. Ocena dyskontowa Inwestycji'!QER$34,'5. Bilans projekt'!$C$3:$O$3,0))-INDEX('5. Bilans projekt'!$C$63:$O$63,1,MATCH('12. Ocena dyskontowa Inwestycji'!QER$34,'5. Bilans projekt'!$C$3:$O$3,0))-INDEX('5. Bilans projekt'!$C$68:$O$68,1,MATCH('12. Ocena dyskontowa Inwestycji'!QER$34,'5. Bilans projekt'!$C$3:$O$3,0)),"")</f>
        <v/>
      </c>
      <c r="QES36" s="131" t="str">
        <f>_xlfn.IFNA(INDEX('5. Bilans projekt'!$C$54:$O$54,1,MATCH('12. Ocena dyskontowa Inwestycji'!QES$34,'5. Bilans projekt'!$C$3:$O$3,0))-INDEX('5. Bilans projekt'!$C$58:$O$58,1,MATCH('12. Ocena dyskontowa Inwestycji'!QES$34,'5. Bilans projekt'!$C$3:$O$3,0))-INDEX('5. Bilans projekt'!$C$63:$O$63,1,MATCH('12. Ocena dyskontowa Inwestycji'!QES$34,'5. Bilans projekt'!$C$3:$O$3,0))-INDEX('5. Bilans projekt'!$C$68:$O$68,1,MATCH('12. Ocena dyskontowa Inwestycji'!QES$34,'5. Bilans projekt'!$C$3:$O$3,0)),"")</f>
        <v/>
      </c>
      <c r="QET36" s="131" t="str">
        <f>_xlfn.IFNA(INDEX('5. Bilans projekt'!$C$54:$O$54,1,MATCH('12. Ocena dyskontowa Inwestycji'!QET$34,'5. Bilans projekt'!$C$3:$O$3,0))-INDEX('5. Bilans projekt'!$C$58:$O$58,1,MATCH('12. Ocena dyskontowa Inwestycji'!QET$34,'5. Bilans projekt'!$C$3:$O$3,0))-INDEX('5. Bilans projekt'!$C$63:$O$63,1,MATCH('12. Ocena dyskontowa Inwestycji'!QET$34,'5. Bilans projekt'!$C$3:$O$3,0))-INDEX('5. Bilans projekt'!$C$68:$O$68,1,MATCH('12. Ocena dyskontowa Inwestycji'!QET$34,'5. Bilans projekt'!$C$3:$O$3,0)),"")</f>
        <v/>
      </c>
      <c r="QEU36" s="131" t="str">
        <f>_xlfn.IFNA(INDEX('5. Bilans projekt'!$C$54:$O$54,1,MATCH('12. Ocena dyskontowa Inwestycji'!QEU$34,'5. Bilans projekt'!$C$3:$O$3,0))-INDEX('5. Bilans projekt'!$C$58:$O$58,1,MATCH('12. Ocena dyskontowa Inwestycji'!QEU$34,'5. Bilans projekt'!$C$3:$O$3,0))-INDEX('5. Bilans projekt'!$C$63:$O$63,1,MATCH('12. Ocena dyskontowa Inwestycji'!QEU$34,'5. Bilans projekt'!$C$3:$O$3,0))-INDEX('5. Bilans projekt'!$C$68:$O$68,1,MATCH('12. Ocena dyskontowa Inwestycji'!QEU$34,'5. Bilans projekt'!$C$3:$O$3,0)),"")</f>
        <v/>
      </c>
      <c r="QEV36" s="131" t="str">
        <f>_xlfn.IFNA(INDEX('5. Bilans projekt'!$C$54:$O$54,1,MATCH('12. Ocena dyskontowa Inwestycji'!QEV$34,'5. Bilans projekt'!$C$3:$O$3,0))-INDEX('5. Bilans projekt'!$C$58:$O$58,1,MATCH('12. Ocena dyskontowa Inwestycji'!QEV$34,'5. Bilans projekt'!$C$3:$O$3,0))-INDEX('5. Bilans projekt'!$C$63:$O$63,1,MATCH('12. Ocena dyskontowa Inwestycji'!QEV$34,'5. Bilans projekt'!$C$3:$O$3,0))-INDEX('5. Bilans projekt'!$C$68:$O$68,1,MATCH('12. Ocena dyskontowa Inwestycji'!QEV$34,'5. Bilans projekt'!$C$3:$O$3,0)),"")</f>
        <v/>
      </c>
      <c r="QEW36" s="131" t="str">
        <f>_xlfn.IFNA(INDEX('5. Bilans projekt'!$C$54:$O$54,1,MATCH('12. Ocena dyskontowa Inwestycji'!QEW$34,'5. Bilans projekt'!$C$3:$O$3,0))-INDEX('5. Bilans projekt'!$C$58:$O$58,1,MATCH('12. Ocena dyskontowa Inwestycji'!QEW$34,'5. Bilans projekt'!$C$3:$O$3,0))-INDEX('5. Bilans projekt'!$C$63:$O$63,1,MATCH('12. Ocena dyskontowa Inwestycji'!QEW$34,'5. Bilans projekt'!$C$3:$O$3,0))-INDEX('5. Bilans projekt'!$C$68:$O$68,1,MATCH('12. Ocena dyskontowa Inwestycji'!QEW$34,'5. Bilans projekt'!$C$3:$O$3,0)),"")</f>
        <v/>
      </c>
      <c r="QEX36" s="131" t="str">
        <f>_xlfn.IFNA(INDEX('5. Bilans projekt'!$C$54:$O$54,1,MATCH('12. Ocena dyskontowa Inwestycji'!QEX$34,'5. Bilans projekt'!$C$3:$O$3,0))-INDEX('5. Bilans projekt'!$C$58:$O$58,1,MATCH('12. Ocena dyskontowa Inwestycji'!QEX$34,'5. Bilans projekt'!$C$3:$O$3,0))-INDEX('5. Bilans projekt'!$C$63:$O$63,1,MATCH('12. Ocena dyskontowa Inwestycji'!QEX$34,'5. Bilans projekt'!$C$3:$O$3,0))-INDEX('5. Bilans projekt'!$C$68:$O$68,1,MATCH('12. Ocena dyskontowa Inwestycji'!QEX$34,'5. Bilans projekt'!$C$3:$O$3,0)),"")</f>
        <v/>
      </c>
      <c r="QEY36" s="131" t="str">
        <f>_xlfn.IFNA(INDEX('5. Bilans projekt'!$C$54:$O$54,1,MATCH('12. Ocena dyskontowa Inwestycji'!QEY$34,'5. Bilans projekt'!$C$3:$O$3,0))-INDEX('5. Bilans projekt'!$C$58:$O$58,1,MATCH('12. Ocena dyskontowa Inwestycji'!QEY$34,'5. Bilans projekt'!$C$3:$O$3,0))-INDEX('5. Bilans projekt'!$C$63:$O$63,1,MATCH('12. Ocena dyskontowa Inwestycji'!QEY$34,'5. Bilans projekt'!$C$3:$O$3,0))-INDEX('5. Bilans projekt'!$C$68:$O$68,1,MATCH('12. Ocena dyskontowa Inwestycji'!QEY$34,'5. Bilans projekt'!$C$3:$O$3,0)),"")</f>
        <v/>
      </c>
      <c r="QEZ36" s="131" t="str">
        <f>_xlfn.IFNA(INDEX('5. Bilans projekt'!$C$54:$O$54,1,MATCH('12. Ocena dyskontowa Inwestycji'!QEZ$34,'5. Bilans projekt'!$C$3:$O$3,0))-INDEX('5. Bilans projekt'!$C$58:$O$58,1,MATCH('12. Ocena dyskontowa Inwestycji'!QEZ$34,'5. Bilans projekt'!$C$3:$O$3,0))-INDEX('5. Bilans projekt'!$C$63:$O$63,1,MATCH('12. Ocena dyskontowa Inwestycji'!QEZ$34,'5. Bilans projekt'!$C$3:$O$3,0))-INDEX('5. Bilans projekt'!$C$68:$O$68,1,MATCH('12. Ocena dyskontowa Inwestycji'!QEZ$34,'5. Bilans projekt'!$C$3:$O$3,0)),"")</f>
        <v/>
      </c>
      <c r="QFA36" s="131" t="str">
        <f>_xlfn.IFNA(INDEX('5. Bilans projekt'!$C$54:$O$54,1,MATCH('12. Ocena dyskontowa Inwestycji'!QFA$34,'5. Bilans projekt'!$C$3:$O$3,0))-INDEX('5. Bilans projekt'!$C$58:$O$58,1,MATCH('12. Ocena dyskontowa Inwestycji'!QFA$34,'5. Bilans projekt'!$C$3:$O$3,0))-INDEX('5. Bilans projekt'!$C$63:$O$63,1,MATCH('12. Ocena dyskontowa Inwestycji'!QFA$34,'5. Bilans projekt'!$C$3:$O$3,0))-INDEX('5. Bilans projekt'!$C$68:$O$68,1,MATCH('12. Ocena dyskontowa Inwestycji'!QFA$34,'5. Bilans projekt'!$C$3:$O$3,0)),"")</f>
        <v/>
      </c>
      <c r="QFB36" s="131" t="str">
        <f>_xlfn.IFNA(INDEX('5. Bilans projekt'!$C$54:$O$54,1,MATCH('12. Ocena dyskontowa Inwestycji'!QFB$34,'5. Bilans projekt'!$C$3:$O$3,0))-INDEX('5. Bilans projekt'!$C$58:$O$58,1,MATCH('12. Ocena dyskontowa Inwestycji'!QFB$34,'5. Bilans projekt'!$C$3:$O$3,0))-INDEX('5. Bilans projekt'!$C$63:$O$63,1,MATCH('12. Ocena dyskontowa Inwestycji'!QFB$34,'5. Bilans projekt'!$C$3:$O$3,0))-INDEX('5. Bilans projekt'!$C$68:$O$68,1,MATCH('12. Ocena dyskontowa Inwestycji'!QFB$34,'5. Bilans projekt'!$C$3:$O$3,0)),"")</f>
        <v/>
      </c>
      <c r="QFC36" s="131" t="str">
        <f>_xlfn.IFNA(INDEX('5. Bilans projekt'!$C$54:$O$54,1,MATCH('12. Ocena dyskontowa Inwestycji'!QFC$34,'5. Bilans projekt'!$C$3:$O$3,0))-INDEX('5. Bilans projekt'!$C$58:$O$58,1,MATCH('12. Ocena dyskontowa Inwestycji'!QFC$34,'5. Bilans projekt'!$C$3:$O$3,0))-INDEX('5. Bilans projekt'!$C$63:$O$63,1,MATCH('12. Ocena dyskontowa Inwestycji'!QFC$34,'5. Bilans projekt'!$C$3:$O$3,0))-INDEX('5. Bilans projekt'!$C$68:$O$68,1,MATCH('12. Ocena dyskontowa Inwestycji'!QFC$34,'5. Bilans projekt'!$C$3:$O$3,0)),"")</f>
        <v/>
      </c>
      <c r="QFD36" s="131" t="str">
        <f>_xlfn.IFNA(INDEX('5. Bilans projekt'!$C$54:$O$54,1,MATCH('12. Ocena dyskontowa Inwestycji'!QFD$34,'5. Bilans projekt'!$C$3:$O$3,0))-INDEX('5. Bilans projekt'!$C$58:$O$58,1,MATCH('12. Ocena dyskontowa Inwestycji'!QFD$34,'5. Bilans projekt'!$C$3:$O$3,0))-INDEX('5. Bilans projekt'!$C$63:$O$63,1,MATCH('12. Ocena dyskontowa Inwestycji'!QFD$34,'5. Bilans projekt'!$C$3:$O$3,0))-INDEX('5. Bilans projekt'!$C$68:$O$68,1,MATCH('12. Ocena dyskontowa Inwestycji'!QFD$34,'5. Bilans projekt'!$C$3:$O$3,0)),"")</f>
        <v/>
      </c>
      <c r="QFE36" s="131" t="str">
        <f>_xlfn.IFNA(INDEX('5. Bilans projekt'!$C$54:$O$54,1,MATCH('12. Ocena dyskontowa Inwestycji'!QFE$34,'5. Bilans projekt'!$C$3:$O$3,0))-INDEX('5. Bilans projekt'!$C$58:$O$58,1,MATCH('12. Ocena dyskontowa Inwestycji'!QFE$34,'5. Bilans projekt'!$C$3:$O$3,0))-INDEX('5. Bilans projekt'!$C$63:$O$63,1,MATCH('12. Ocena dyskontowa Inwestycji'!QFE$34,'5. Bilans projekt'!$C$3:$O$3,0))-INDEX('5. Bilans projekt'!$C$68:$O$68,1,MATCH('12. Ocena dyskontowa Inwestycji'!QFE$34,'5. Bilans projekt'!$C$3:$O$3,0)),"")</f>
        <v/>
      </c>
      <c r="QFF36" s="131" t="str">
        <f>_xlfn.IFNA(INDEX('5. Bilans projekt'!$C$54:$O$54,1,MATCH('12. Ocena dyskontowa Inwestycji'!QFF$34,'5. Bilans projekt'!$C$3:$O$3,0))-INDEX('5. Bilans projekt'!$C$58:$O$58,1,MATCH('12. Ocena dyskontowa Inwestycji'!QFF$34,'5. Bilans projekt'!$C$3:$O$3,0))-INDEX('5. Bilans projekt'!$C$63:$O$63,1,MATCH('12. Ocena dyskontowa Inwestycji'!QFF$34,'5. Bilans projekt'!$C$3:$O$3,0))-INDEX('5. Bilans projekt'!$C$68:$O$68,1,MATCH('12. Ocena dyskontowa Inwestycji'!QFF$34,'5. Bilans projekt'!$C$3:$O$3,0)),"")</f>
        <v/>
      </c>
      <c r="QFG36" s="131" t="str">
        <f>_xlfn.IFNA(INDEX('5. Bilans projekt'!$C$54:$O$54,1,MATCH('12. Ocena dyskontowa Inwestycji'!QFG$34,'5. Bilans projekt'!$C$3:$O$3,0))-INDEX('5. Bilans projekt'!$C$58:$O$58,1,MATCH('12. Ocena dyskontowa Inwestycji'!QFG$34,'5. Bilans projekt'!$C$3:$O$3,0))-INDEX('5. Bilans projekt'!$C$63:$O$63,1,MATCH('12. Ocena dyskontowa Inwestycji'!QFG$34,'5. Bilans projekt'!$C$3:$O$3,0))-INDEX('5. Bilans projekt'!$C$68:$O$68,1,MATCH('12. Ocena dyskontowa Inwestycji'!QFG$34,'5. Bilans projekt'!$C$3:$O$3,0)),"")</f>
        <v/>
      </c>
      <c r="QFH36" s="131" t="str">
        <f>_xlfn.IFNA(INDEX('5. Bilans projekt'!$C$54:$O$54,1,MATCH('12. Ocena dyskontowa Inwestycji'!QFH$34,'5. Bilans projekt'!$C$3:$O$3,0))-INDEX('5. Bilans projekt'!$C$58:$O$58,1,MATCH('12. Ocena dyskontowa Inwestycji'!QFH$34,'5. Bilans projekt'!$C$3:$O$3,0))-INDEX('5. Bilans projekt'!$C$63:$O$63,1,MATCH('12. Ocena dyskontowa Inwestycji'!QFH$34,'5. Bilans projekt'!$C$3:$O$3,0))-INDEX('5. Bilans projekt'!$C$68:$O$68,1,MATCH('12. Ocena dyskontowa Inwestycji'!QFH$34,'5. Bilans projekt'!$C$3:$O$3,0)),"")</f>
        <v/>
      </c>
      <c r="QFI36" s="131" t="str">
        <f>_xlfn.IFNA(INDEX('5. Bilans projekt'!$C$54:$O$54,1,MATCH('12. Ocena dyskontowa Inwestycji'!QFI$34,'5. Bilans projekt'!$C$3:$O$3,0))-INDEX('5. Bilans projekt'!$C$58:$O$58,1,MATCH('12. Ocena dyskontowa Inwestycji'!QFI$34,'5. Bilans projekt'!$C$3:$O$3,0))-INDEX('5. Bilans projekt'!$C$63:$O$63,1,MATCH('12. Ocena dyskontowa Inwestycji'!QFI$34,'5. Bilans projekt'!$C$3:$O$3,0))-INDEX('5. Bilans projekt'!$C$68:$O$68,1,MATCH('12. Ocena dyskontowa Inwestycji'!QFI$34,'5. Bilans projekt'!$C$3:$O$3,0)),"")</f>
        <v/>
      </c>
      <c r="QFJ36" s="131" t="str">
        <f>_xlfn.IFNA(INDEX('5. Bilans projekt'!$C$54:$O$54,1,MATCH('12. Ocena dyskontowa Inwestycji'!QFJ$34,'5. Bilans projekt'!$C$3:$O$3,0))-INDEX('5. Bilans projekt'!$C$58:$O$58,1,MATCH('12. Ocena dyskontowa Inwestycji'!QFJ$34,'5. Bilans projekt'!$C$3:$O$3,0))-INDEX('5. Bilans projekt'!$C$63:$O$63,1,MATCH('12. Ocena dyskontowa Inwestycji'!QFJ$34,'5. Bilans projekt'!$C$3:$O$3,0))-INDEX('5. Bilans projekt'!$C$68:$O$68,1,MATCH('12. Ocena dyskontowa Inwestycji'!QFJ$34,'5. Bilans projekt'!$C$3:$O$3,0)),"")</f>
        <v/>
      </c>
      <c r="QFK36" s="131" t="str">
        <f>_xlfn.IFNA(INDEX('5. Bilans projekt'!$C$54:$O$54,1,MATCH('12. Ocena dyskontowa Inwestycji'!QFK$34,'5. Bilans projekt'!$C$3:$O$3,0))-INDEX('5. Bilans projekt'!$C$58:$O$58,1,MATCH('12. Ocena dyskontowa Inwestycji'!QFK$34,'5. Bilans projekt'!$C$3:$O$3,0))-INDEX('5. Bilans projekt'!$C$63:$O$63,1,MATCH('12. Ocena dyskontowa Inwestycji'!QFK$34,'5. Bilans projekt'!$C$3:$O$3,0))-INDEX('5. Bilans projekt'!$C$68:$O$68,1,MATCH('12. Ocena dyskontowa Inwestycji'!QFK$34,'5. Bilans projekt'!$C$3:$O$3,0)),"")</f>
        <v/>
      </c>
      <c r="QFL36" s="131" t="str">
        <f>_xlfn.IFNA(INDEX('5. Bilans projekt'!$C$54:$O$54,1,MATCH('12. Ocena dyskontowa Inwestycji'!QFL$34,'5. Bilans projekt'!$C$3:$O$3,0))-INDEX('5. Bilans projekt'!$C$58:$O$58,1,MATCH('12. Ocena dyskontowa Inwestycji'!QFL$34,'5. Bilans projekt'!$C$3:$O$3,0))-INDEX('5. Bilans projekt'!$C$63:$O$63,1,MATCH('12. Ocena dyskontowa Inwestycji'!QFL$34,'5. Bilans projekt'!$C$3:$O$3,0))-INDEX('5. Bilans projekt'!$C$68:$O$68,1,MATCH('12. Ocena dyskontowa Inwestycji'!QFL$34,'5. Bilans projekt'!$C$3:$O$3,0)),"")</f>
        <v/>
      </c>
      <c r="QFM36" s="131" t="str">
        <f>_xlfn.IFNA(INDEX('5. Bilans projekt'!$C$54:$O$54,1,MATCH('12. Ocena dyskontowa Inwestycji'!QFM$34,'5. Bilans projekt'!$C$3:$O$3,0))-INDEX('5. Bilans projekt'!$C$58:$O$58,1,MATCH('12. Ocena dyskontowa Inwestycji'!QFM$34,'5. Bilans projekt'!$C$3:$O$3,0))-INDEX('5. Bilans projekt'!$C$63:$O$63,1,MATCH('12. Ocena dyskontowa Inwestycji'!QFM$34,'5. Bilans projekt'!$C$3:$O$3,0))-INDEX('5. Bilans projekt'!$C$68:$O$68,1,MATCH('12. Ocena dyskontowa Inwestycji'!QFM$34,'5. Bilans projekt'!$C$3:$O$3,0)),"")</f>
        <v/>
      </c>
      <c r="QFN36" s="131" t="str">
        <f>_xlfn.IFNA(INDEX('5. Bilans projekt'!$C$54:$O$54,1,MATCH('12. Ocena dyskontowa Inwestycji'!QFN$34,'5. Bilans projekt'!$C$3:$O$3,0))-INDEX('5. Bilans projekt'!$C$58:$O$58,1,MATCH('12. Ocena dyskontowa Inwestycji'!QFN$34,'5. Bilans projekt'!$C$3:$O$3,0))-INDEX('5. Bilans projekt'!$C$63:$O$63,1,MATCH('12. Ocena dyskontowa Inwestycji'!QFN$34,'5. Bilans projekt'!$C$3:$O$3,0))-INDEX('5. Bilans projekt'!$C$68:$O$68,1,MATCH('12. Ocena dyskontowa Inwestycji'!QFN$34,'5. Bilans projekt'!$C$3:$O$3,0)),"")</f>
        <v/>
      </c>
      <c r="QFO36" s="131" t="str">
        <f>_xlfn.IFNA(INDEX('5. Bilans projekt'!$C$54:$O$54,1,MATCH('12. Ocena dyskontowa Inwestycji'!QFO$34,'5. Bilans projekt'!$C$3:$O$3,0))-INDEX('5. Bilans projekt'!$C$58:$O$58,1,MATCH('12. Ocena dyskontowa Inwestycji'!QFO$34,'5. Bilans projekt'!$C$3:$O$3,0))-INDEX('5. Bilans projekt'!$C$63:$O$63,1,MATCH('12. Ocena dyskontowa Inwestycji'!QFO$34,'5. Bilans projekt'!$C$3:$O$3,0))-INDEX('5. Bilans projekt'!$C$68:$O$68,1,MATCH('12. Ocena dyskontowa Inwestycji'!QFO$34,'5. Bilans projekt'!$C$3:$O$3,0)),"")</f>
        <v/>
      </c>
      <c r="QFP36" s="131" t="str">
        <f>_xlfn.IFNA(INDEX('5. Bilans projekt'!$C$54:$O$54,1,MATCH('12. Ocena dyskontowa Inwestycji'!QFP$34,'5. Bilans projekt'!$C$3:$O$3,0))-INDEX('5. Bilans projekt'!$C$58:$O$58,1,MATCH('12. Ocena dyskontowa Inwestycji'!QFP$34,'5. Bilans projekt'!$C$3:$O$3,0))-INDEX('5. Bilans projekt'!$C$63:$O$63,1,MATCH('12. Ocena dyskontowa Inwestycji'!QFP$34,'5. Bilans projekt'!$C$3:$O$3,0))-INDEX('5. Bilans projekt'!$C$68:$O$68,1,MATCH('12. Ocena dyskontowa Inwestycji'!QFP$34,'5. Bilans projekt'!$C$3:$O$3,0)),"")</f>
        <v/>
      </c>
      <c r="QFQ36" s="131" t="str">
        <f>_xlfn.IFNA(INDEX('5. Bilans projekt'!$C$54:$O$54,1,MATCH('12. Ocena dyskontowa Inwestycji'!QFQ$34,'5. Bilans projekt'!$C$3:$O$3,0))-INDEX('5. Bilans projekt'!$C$58:$O$58,1,MATCH('12. Ocena dyskontowa Inwestycji'!QFQ$34,'5. Bilans projekt'!$C$3:$O$3,0))-INDEX('5. Bilans projekt'!$C$63:$O$63,1,MATCH('12. Ocena dyskontowa Inwestycji'!QFQ$34,'5. Bilans projekt'!$C$3:$O$3,0))-INDEX('5. Bilans projekt'!$C$68:$O$68,1,MATCH('12. Ocena dyskontowa Inwestycji'!QFQ$34,'5. Bilans projekt'!$C$3:$O$3,0)),"")</f>
        <v/>
      </c>
      <c r="QFR36" s="131" t="str">
        <f>_xlfn.IFNA(INDEX('5. Bilans projekt'!$C$54:$O$54,1,MATCH('12. Ocena dyskontowa Inwestycji'!QFR$34,'5. Bilans projekt'!$C$3:$O$3,0))-INDEX('5. Bilans projekt'!$C$58:$O$58,1,MATCH('12. Ocena dyskontowa Inwestycji'!QFR$34,'5. Bilans projekt'!$C$3:$O$3,0))-INDEX('5. Bilans projekt'!$C$63:$O$63,1,MATCH('12. Ocena dyskontowa Inwestycji'!QFR$34,'5. Bilans projekt'!$C$3:$O$3,0))-INDEX('5. Bilans projekt'!$C$68:$O$68,1,MATCH('12. Ocena dyskontowa Inwestycji'!QFR$34,'5. Bilans projekt'!$C$3:$O$3,0)),"")</f>
        <v/>
      </c>
      <c r="QFS36" s="131" t="str">
        <f>_xlfn.IFNA(INDEX('5. Bilans projekt'!$C$54:$O$54,1,MATCH('12. Ocena dyskontowa Inwestycji'!QFS$34,'5. Bilans projekt'!$C$3:$O$3,0))-INDEX('5. Bilans projekt'!$C$58:$O$58,1,MATCH('12. Ocena dyskontowa Inwestycji'!QFS$34,'5. Bilans projekt'!$C$3:$O$3,0))-INDEX('5. Bilans projekt'!$C$63:$O$63,1,MATCH('12. Ocena dyskontowa Inwestycji'!QFS$34,'5. Bilans projekt'!$C$3:$O$3,0))-INDEX('5. Bilans projekt'!$C$68:$O$68,1,MATCH('12. Ocena dyskontowa Inwestycji'!QFS$34,'5. Bilans projekt'!$C$3:$O$3,0)),"")</f>
        <v/>
      </c>
      <c r="QFT36" s="131" t="str">
        <f>_xlfn.IFNA(INDEX('5. Bilans projekt'!$C$54:$O$54,1,MATCH('12. Ocena dyskontowa Inwestycji'!QFT$34,'5. Bilans projekt'!$C$3:$O$3,0))-INDEX('5. Bilans projekt'!$C$58:$O$58,1,MATCH('12. Ocena dyskontowa Inwestycji'!QFT$34,'5. Bilans projekt'!$C$3:$O$3,0))-INDEX('5. Bilans projekt'!$C$63:$O$63,1,MATCH('12. Ocena dyskontowa Inwestycji'!QFT$34,'5. Bilans projekt'!$C$3:$O$3,0))-INDEX('5. Bilans projekt'!$C$68:$O$68,1,MATCH('12. Ocena dyskontowa Inwestycji'!QFT$34,'5. Bilans projekt'!$C$3:$O$3,0)),"")</f>
        <v/>
      </c>
      <c r="QFU36" s="131" t="str">
        <f>_xlfn.IFNA(INDEX('5. Bilans projekt'!$C$54:$O$54,1,MATCH('12. Ocena dyskontowa Inwestycji'!QFU$34,'5. Bilans projekt'!$C$3:$O$3,0))-INDEX('5. Bilans projekt'!$C$58:$O$58,1,MATCH('12. Ocena dyskontowa Inwestycji'!QFU$34,'5. Bilans projekt'!$C$3:$O$3,0))-INDEX('5. Bilans projekt'!$C$63:$O$63,1,MATCH('12. Ocena dyskontowa Inwestycji'!QFU$34,'5. Bilans projekt'!$C$3:$O$3,0))-INDEX('5. Bilans projekt'!$C$68:$O$68,1,MATCH('12. Ocena dyskontowa Inwestycji'!QFU$34,'5. Bilans projekt'!$C$3:$O$3,0)),"")</f>
        <v/>
      </c>
      <c r="QFV36" s="131" t="str">
        <f>_xlfn.IFNA(INDEX('5. Bilans projekt'!$C$54:$O$54,1,MATCH('12. Ocena dyskontowa Inwestycji'!QFV$34,'5. Bilans projekt'!$C$3:$O$3,0))-INDEX('5. Bilans projekt'!$C$58:$O$58,1,MATCH('12. Ocena dyskontowa Inwestycji'!QFV$34,'5. Bilans projekt'!$C$3:$O$3,0))-INDEX('5. Bilans projekt'!$C$63:$O$63,1,MATCH('12. Ocena dyskontowa Inwestycji'!QFV$34,'5. Bilans projekt'!$C$3:$O$3,0))-INDEX('5. Bilans projekt'!$C$68:$O$68,1,MATCH('12. Ocena dyskontowa Inwestycji'!QFV$34,'5. Bilans projekt'!$C$3:$O$3,0)),"")</f>
        <v/>
      </c>
      <c r="QFW36" s="131" t="str">
        <f>_xlfn.IFNA(INDEX('5. Bilans projekt'!$C$54:$O$54,1,MATCH('12. Ocena dyskontowa Inwestycji'!QFW$34,'5. Bilans projekt'!$C$3:$O$3,0))-INDEX('5. Bilans projekt'!$C$58:$O$58,1,MATCH('12. Ocena dyskontowa Inwestycji'!QFW$34,'5. Bilans projekt'!$C$3:$O$3,0))-INDEX('5. Bilans projekt'!$C$63:$O$63,1,MATCH('12. Ocena dyskontowa Inwestycji'!QFW$34,'5. Bilans projekt'!$C$3:$O$3,0))-INDEX('5. Bilans projekt'!$C$68:$O$68,1,MATCH('12. Ocena dyskontowa Inwestycji'!QFW$34,'5. Bilans projekt'!$C$3:$O$3,0)),"")</f>
        <v/>
      </c>
      <c r="QFX36" s="131" t="str">
        <f>_xlfn.IFNA(INDEX('5. Bilans projekt'!$C$54:$O$54,1,MATCH('12. Ocena dyskontowa Inwestycji'!QFX$34,'5. Bilans projekt'!$C$3:$O$3,0))-INDEX('5. Bilans projekt'!$C$58:$O$58,1,MATCH('12. Ocena dyskontowa Inwestycji'!QFX$34,'5. Bilans projekt'!$C$3:$O$3,0))-INDEX('5. Bilans projekt'!$C$63:$O$63,1,MATCH('12. Ocena dyskontowa Inwestycji'!QFX$34,'5. Bilans projekt'!$C$3:$O$3,0))-INDEX('5. Bilans projekt'!$C$68:$O$68,1,MATCH('12. Ocena dyskontowa Inwestycji'!QFX$34,'5. Bilans projekt'!$C$3:$O$3,0)),"")</f>
        <v/>
      </c>
      <c r="QFY36" s="131" t="str">
        <f>_xlfn.IFNA(INDEX('5. Bilans projekt'!$C$54:$O$54,1,MATCH('12. Ocena dyskontowa Inwestycji'!QFY$34,'5. Bilans projekt'!$C$3:$O$3,0))-INDEX('5. Bilans projekt'!$C$58:$O$58,1,MATCH('12. Ocena dyskontowa Inwestycji'!QFY$34,'5. Bilans projekt'!$C$3:$O$3,0))-INDEX('5. Bilans projekt'!$C$63:$O$63,1,MATCH('12. Ocena dyskontowa Inwestycji'!QFY$34,'5. Bilans projekt'!$C$3:$O$3,0))-INDEX('5. Bilans projekt'!$C$68:$O$68,1,MATCH('12. Ocena dyskontowa Inwestycji'!QFY$34,'5. Bilans projekt'!$C$3:$O$3,0)),"")</f>
        <v/>
      </c>
      <c r="QFZ36" s="131" t="str">
        <f>_xlfn.IFNA(INDEX('5. Bilans projekt'!$C$54:$O$54,1,MATCH('12. Ocena dyskontowa Inwestycji'!QFZ$34,'5. Bilans projekt'!$C$3:$O$3,0))-INDEX('5. Bilans projekt'!$C$58:$O$58,1,MATCH('12. Ocena dyskontowa Inwestycji'!QFZ$34,'5. Bilans projekt'!$C$3:$O$3,0))-INDEX('5. Bilans projekt'!$C$63:$O$63,1,MATCH('12. Ocena dyskontowa Inwestycji'!QFZ$34,'5. Bilans projekt'!$C$3:$O$3,0))-INDEX('5. Bilans projekt'!$C$68:$O$68,1,MATCH('12. Ocena dyskontowa Inwestycji'!QFZ$34,'5. Bilans projekt'!$C$3:$O$3,0)),"")</f>
        <v/>
      </c>
      <c r="QGA36" s="131" t="str">
        <f>_xlfn.IFNA(INDEX('5. Bilans projekt'!$C$54:$O$54,1,MATCH('12. Ocena dyskontowa Inwestycji'!QGA$34,'5. Bilans projekt'!$C$3:$O$3,0))-INDEX('5. Bilans projekt'!$C$58:$O$58,1,MATCH('12. Ocena dyskontowa Inwestycji'!QGA$34,'5. Bilans projekt'!$C$3:$O$3,0))-INDEX('5. Bilans projekt'!$C$63:$O$63,1,MATCH('12. Ocena dyskontowa Inwestycji'!QGA$34,'5. Bilans projekt'!$C$3:$O$3,0))-INDEX('5. Bilans projekt'!$C$68:$O$68,1,MATCH('12. Ocena dyskontowa Inwestycji'!QGA$34,'5. Bilans projekt'!$C$3:$O$3,0)),"")</f>
        <v/>
      </c>
      <c r="QGB36" s="131" t="str">
        <f>_xlfn.IFNA(INDEX('5. Bilans projekt'!$C$54:$O$54,1,MATCH('12. Ocena dyskontowa Inwestycji'!QGB$34,'5. Bilans projekt'!$C$3:$O$3,0))-INDEX('5. Bilans projekt'!$C$58:$O$58,1,MATCH('12. Ocena dyskontowa Inwestycji'!QGB$34,'5. Bilans projekt'!$C$3:$O$3,0))-INDEX('5. Bilans projekt'!$C$63:$O$63,1,MATCH('12. Ocena dyskontowa Inwestycji'!QGB$34,'5. Bilans projekt'!$C$3:$O$3,0))-INDEX('5. Bilans projekt'!$C$68:$O$68,1,MATCH('12. Ocena dyskontowa Inwestycji'!QGB$34,'5. Bilans projekt'!$C$3:$O$3,0)),"")</f>
        <v/>
      </c>
      <c r="QGC36" s="131" t="str">
        <f>_xlfn.IFNA(INDEX('5. Bilans projekt'!$C$54:$O$54,1,MATCH('12. Ocena dyskontowa Inwestycji'!QGC$34,'5. Bilans projekt'!$C$3:$O$3,0))-INDEX('5. Bilans projekt'!$C$58:$O$58,1,MATCH('12. Ocena dyskontowa Inwestycji'!QGC$34,'5. Bilans projekt'!$C$3:$O$3,0))-INDEX('5. Bilans projekt'!$C$63:$O$63,1,MATCH('12. Ocena dyskontowa Inwestycji'!QGC$34,'5. Bilans projekt'!$C$3:$O$3,0))-INDEX('5. Bilans projekt'!$C$68:$O$68,1,MATCH('12. Ocena dyskontowa Inwestycji'!QGC$34,'5. Bilans projekt'!$C$3:$O$3,0)),"")</f>
        <v/>
      </c>
      <c r="QGD36" s="131" t="str">
        <f>_xlfn.IFNA(INDEX('5. Bilans projekt'!$C$54:$O$54,1,MATCH('12. Ocena dyskontowa Inwestycji'!QGD$34,'5. Bilans projekt'!$C$3:$O$3,0))-INDEX('5. Bilans projekt'!$C$58:$O$58,1,MATCH('12. Ocena dyskontowa Inwestycji'!QGD$34,'5. Bilans projekt'!$C$3:$O$3,0))-INDEX('5. Bilans projekt'!$C$63:$O$63,1,MATCH('12. Ocena dyskontowa Inwestycji'!QGD$34,'5. Bilans projekt'!$C$3:$O$3,0))-INDEX('5. Bilans projekt'!$C$68:$O$68,1,MATCH('12. Ocena dyskontowa Inwestycji'!QGD$34,'5. Bilans projekt'!$C$3:$O$3,0)),"")</f>
        <v/>
      </c>
      <c r="QGE36" s="131" t="str">
        <f>_xlfn.IFNA(INDEX('5. Bilans projekt'!$C$54:$O$54,1,MATCH('12. Ocena dyskontowa Inwestycji'!QGE$34,'5. Bilans projekt'!$C$3:$O$3,0))-INDEX('5. Bilans projekt'!$C$58:$O$58,1,MATCH('12. Ocena dyskontowa Inwestycji'!QGE$34,'5. Bilans projekt'!$C$3:$O$3,0))-INDEX('5. Bilans projekt'!$C$63:$O$63,1,MATCH('12. Ocena dyskontowa Inwestycji'!QGE$34,'5. Bilans projekt'!$C$3:$O$3,0))-INDEX('5. Bilans projekt'!$C$68:$O$68,1,MATCH('12. Ocena dyskontowa Inwestycji'!QGE$34,'5. Bilans projekt'!$C$3:$O$3,0)),"")</f>
        <v/>
      </c>
      <c r="QGF36" s="131" t="str">
        <f>_xlfn.IFNA(INDEX('5. Bilans projekt'!$C$54:$O$54,1,MATCH('12. Ocena dyskontowa Inwestycji'!QGF$34,'5. Bilans projekt'!$C$3:$O$3,0))-INDEX('5. Bilans projekt'!$C$58:$O$58,1,MATCH('12. Ocena dyskontowa Inwestycji'!QGF$34,'5. Bilans projekt'!$C$3:$O$3,0))-INDEX('5. Bilans projekt'!$C$63:$O$63,1,MATCH('12. Ocena dyskontowa Inwestycji'!QGF$34,'5. Bilans projekt'!$C$3:$O$3,0))-INDEX('5. Bilans projekt'!$C$68:$O$68,1,MATCH('12. Ocena dyskontowa Inwestycji'!QGF$34,'5. Bilans projekt'!$C$3:$O$3,0)),"")</f>
        <v/>
      </c>
      <c r="QGG36" s="131" t="str">
        <f>_xlfn.IFNA(INDEX('5. Bilans projekt'!$C$54:$O$54,1,MATCH('12. Ocena dyskontowa Inwestycji'!QGG$34,'5. Bilans projekt'!$C$3:$O$3,0))-INDEX('5. Bilans projekt'!$C$58:$O$58,1,MATCH('12. Ocena dyskontowa Inwestycji'!QGG$34,'5. Bilans projekt'!$C$3:$O$3,0))-INDEX('5. Bilans projekt'!$C$63:$O$63,1,MATCH('12. Ocena dyskontowa Inwestycji'!QGG$34,'5. Bilans projekt'!$C$3:$O$3,0))-INDEX('5. Bilans projekt'!$C$68:$O$68,1,MATCH('12. Ocena dyskontowa Inwestycji'!QGG$34,'5. Bilans projekt'!$C$3:$O$3,0)),"")</f>
        <v/>
      </c>
      <c r="QGH36" s="131" t="str">
        <f>_xlfn.IFNA(INDEX('5. Bilans projekt'!$C$54:$O$54,1,MATCH('12. Ocena dyskontowa Inwestycji'!QGH$34,'5. Bilans projekt'!$C$3:$O$3,0))-INDEX('5. Bilans projekt'!$C$58:$O$58,1,MATCH('12. Ocena dyskontowa Inwestycji'!QGH$34,'5. Bilans projekt'!$C$3:$O$3,0))-INDEX('5. Bilans projekt'!$C$63:$O$63,1,MATCH('12. Ocena dyskontowa Inwestycji'!QGH$34,'5. Bilans projekt'!$C$3:$O$3,0))-INDEX('5. Bilans projekt'!$C$68:$O$68,1,MATCH('12. Ocena dyskontowa Inwestycji'!QGH$34,'5. Bilans projekt'!$C$3:$O$3,0)),"")</f>
        <v/>
      </c>
      <c r="QGI36" s="131" t="str">
        <f>_xlfn.IFNA(INDEX('5. Bilans projekt'!$C$54:$O$54,1,MATCH('12. Ocena dyskontowa Inwestycji'!QGI$34,'5. Bilans projekt'!$C$3:$O$3,0))-INDEX('5. Bilans projekt'!$C$58:$O$58,1,MATCH('12. Ocena dyskontowa Inwestycji'!QGI$34,'5. Bilans projekt'!$C$3:$O$3,0))-INDEX('5. Bilans projekt'!$C$63:$O$63,1,MATCH('12. Ocena dyskontowa Inwestycji'!QGI$34,'5. Bilans projekt'!$C$3:$O$3,0))-INDEX('5. Bilans projekt'!$C$68:$O$68,1,MATCH('12. Ocena dyskontowa Inwestycji'!QGI$34,'5. Bilans projekt'!$C$3:$O$3,0)),"")</f>
        <v/>
      </c>
      <c r="QGJ36" s="131" t="str">
        <f>_xlfn.IFNA(INDEX('5. Bilans projekt'!$C$54:$O$54,1,MATCH('12. Ocena dyskontowa Inwestycji'!QGJ$34,'5. Bilans projekt'!$C$3:$O$3,0))-INDEX('5. Bilans projekt'!$C$58:$O$58,1,MATCH('12. Ocena dyskontowa Inwestycji'!QGJ$34,'5. Bilans projekt'!$C$3:$O$3,0))-INDEX('5. Bilans projekt'!$C$63:$O$63,1,MATCH('12. Ocena dyskontowa Inwestycji'!QGJ$34,'5. Bilans projekt'!$C$3:$O$3,0))-INDEX('5. Bilans projekt'!$C$68:$O$68,1,MATCH('12. Ocena dyskontowa Inwestycji'!QGJ$34,'5. Bilans projekt'!$C$3:$O$3,0)),"")</f>
        <v/>
      </c>
      <c r="QGK36" s="131" t="str">
        <f>_xlfn.IFNA(INDEX('5. Bilans projekt'!$C$54:$O$54,1,MATCH('12. Ocena dyskontowa Inwestycji'!QGK$34,'5. Bilans projekt'!$C$3:$O$3,0))-INDEX('5. Bilans projekt'!$C$58:$O$58,1,MATCH('12. Ocena dyskontowa Inwestycji'!QGK$34,'5. Bilans projekt'!$C$3:$O$3,0))-INDEX('5. Bilans projekt'!$C$63:$O$63,1,MATCH('12. Ocena dyskontowa Inwestycji'!QGK$34,'5. Bilans projekt'!$C$3:$O$3,0))-INDEX('5. Bilans projekt'!$C$68:$O$68,1,MATCH('12. Ocena dyskontowa Inwestycji'!QGK$34,'5. Bilans projekt'!$C$3:$O$3,0)),"")</f>
        <v/>
      </c>
      <c r="QGL36" s="131" t="str">
        <f>_xlfn.IFNA(INDEX('5. Bilans projekt'!$C$54:$O$54,1,MATCH('12. Ocena dyskontowa Inwestycji'!QGL$34,'5. Bilans projekt'!$C$3:$O$3,0))-INDEX('5. Bilans projekt'!$C$58:$O$58,1,MATCH('12. Ocena dyskontowa Inwestycji'!QGL$34,'5. Bilans projekt'!$C$3:$O$3,0))-INDEX('5. Bilans projekt'!$C$63:$O$63,1,MATCH('12. Ocena dyskontowa Inwestycji'!QGL$34,'5. Bilans projekt'!$C$3:$O$3,0))-INDEX('5. Bilans projekt'!$C$68:$O$68,1,MATCH('12. Ocena dyskontowa Inwestycji'!QGL$34,'5. Bilans projekt'!$C$3:$O$3,0)),"")</f>
        <v/>
      </c>
      <c r="QGM36" s="131" t="str">
        <f>_xlfn.IFNA(INDEX('5. Bilans projekt'!$C$54:$O$54,1,MATCH('12. Ocena dyskontowa Inwestycji'!QGM$34,'5. Bilans projekt'!$C$3:$O$3,0))-INDEX('5. Bilans projekt'!$C$58:$O$58,1,MATCH('12. Ocena dyskontowa Inwestycji'!QGM$34,'5. Bilans projekt'!$C$3:$O$3,0))-INDEX('5. Bilans projekt'!$C$63:$O$63,1,MATCH('12. Ocena dyskontowa Inwestycji'!QGM$34,'5. Bilans projekt'!$C$3:$O$3,0))-INDEX('5. Bilans projekt'!$C$68:$O$68,1,MATCH('12. Ocena dyskontowa Inwestycji'!QGM$34,'5. Bilans projekt'!$C$3:$O$3,0)),"")</f>
        <v/>
      </c>
      <c r="QGN36" s="131" t="str">
        <f>_xlfn.IFNA(INDEX('5. Bilans projekt'!$C$54:$O$54,1,MATCH('12. Ocena dyskontowa Inwestycji'!QGN$34,'5. Bilans projekt'!$C$3:$O$3,0))-INDEX('5. Bilans projekt'!$C$58:$O$58,1,MATCH('12. Ocena dyskontowa Inwestycji'!QGN$34,'5. Bilans projekt'!$C$3:$O$3,0))-INDEX('5. Bilans projekt'!$C$63:$O$63,1,MATCH('12. Ocena dyskontowa Inwestycji'!QGN$34,'5. Bilans projekt'!$C$3:$O$3,0))-INDEX('5. Bilans projekt'!$C$68:$O$68,1,MATCH('12. Ocena dyskontowa Inwestycji'!QGN$34,'5. Bilans projekt'!$C$3:$O$3,0)),"")</f>
        <v/>
      </c>
      <c r="QGO36" s="131" t="str">
        <f>_xlfn.IFNA(INDEX('5. Bilans projekt'!$C$54:$O$54,1,MATCH('12. Ocena dyskontowa Inwestycji'!QGO$34,'5. Bilans projekt'!$C$3:$O$3,0))-INDEX('5. Bilans projekt'!$C$58:$O$58,1,MATCH('12. Ocena dyskontowa Inwestycji'!QGO$34,'5. Bilans projekt'!$C$3:$O$3,0))-INDEX('5. Bilans projekt'!$C$63:$O$63,1,MATCH('12. Ocena dyskontowa Inwestycji'!QGO$34,'5. Bilans projekt'!$C$3:$O$3,0))-INDEX('5. Bilans projekt'!$C$68:$O$68,1,MATCH('12. Ocena dyskontowa Inwestycji'!QGO$34,'5. Bilans projekt'!$C$3:$O$3,0)),"")</f>
        <v/>
      </c>
      <c r="QGP36" s="131" t="str">
        <f>_xlfn.IFNA(INDEX('5. Bilans projekt'!$C$54:$O$54,1,MATCH('12. Ocena dyskontowa Inwestycji'!QGP$34,'5. Bilans projekt'!$C$3:$O$3,0))-INDEX('5. Bilans projekt'!$C$58:$O$58,1,MATCH('12. Ocena dyskontowa Inwestycji'!QGP$34,'5. Bilans projekt'!$C$3:$O$3,0))-INDEX('5. Bilans projekt'!$C$63:$O$63,1,MATCH('12. Ocena dyskontowa Inwestycji'!QGP$34,'5. Bilans projekt'!$C$3:$O$3,0))-INDEX('5. Bilans projekt'!$C$68:$O$68,1,MATCH('12. Ocena dyskontowa Inwestycji'!QGP$34,'5. Bilans projekt'!$C$3:$O$3,0)),"")</f>
        <v/>
      </c>
      <c r="QGQ36" s="131" t="str">
        <f>_xlfn.IFNA(INDEX('5. Bilans projekt'!$C$54:$O$54,1,MATCH('12. Ocena dyskontowa Inwestycji'!QGQ$34,'5. Bilans projekt'!$C$3:$O$3,0))-INDEX('5. Bilans projekt'!$C$58:$O$58,1,MATCH('12. Ocena dyskontowa Inwestycji'!QGQ$34,'5. Bilans projekt'!$C$3:$O$3,0))-INDEX('5. Bilans projekt'!$C$63:$O$63,1,MATCH('12. Ocena dyskontowa Inwestycji'!QGQ$34,'5. Bilans projekt'!$C$3:$O$3,0))-INDEX('5. Bilans projekt'!$C$68:$O$68,1,MATCH('12. Ocena dyskontowa Inwestycji'!QGQ$34,'5. Bilans projekt'!$C$3:$O$3,0)),"")</f>
        <v/>
      </c>
      <c r="QGR36" s="131" t="str">
        <f>_xlfn.IFNA(INDEX('5. Bilans projekt'!$C$54:$O$54,1,MATCH('12. Ocena dyskontowa Inwestycji'!QGR$34,'5. Bilans projekt'!$C$3:$O$3,0))-INDEX('5. Bilans projekt'!$C$58:$O$58,1,MATCH('12. Ocena dyskontowa Inwestycji'!QGR$34,'5. Bilans projekt'!$C$3:$O$3,0))-INDEX('5. Bilans projekt'!$C$63:$O$63,1,MATCH('12. Ocena dyskontowa Inwestycji'!QGR$34,'5. Bilans projekt'!$C$3:$O$3,0))-INDEX('5. Bilans projekt'!$C$68:$O$68,1,MATCH('12. Ocena dyskontowa Inwestycji'!QGR$34,'5. Bilans projekt'!$C$3:$O$3,0)),"")</f>
        <v/>
      </c>
      <c r="QGS36" s="131" t="str">
        <f>_xlfn.IFNA(INDEX('5. Bilans projekt'!$C$54:$O$54,1,MATCH('12. Ocena dyskontowa Inwestycji'!QGS$34,'5. Bilans projekt'!$C$3:$O$3,0))-INDEX('5. Bilans projekt'!$C$58:$O$58,1,MATCH('12. Ocena dyskontowa Inwestycji'!QGS$34,'5. Bilans projekt'!$C$3:$O$3,0))-INDEX('5. Bilans projekt'!$C$63:$O$63,1,MATCH('12. Ocena dyskontowa Inwestycji'!QGS$34,'5. Bilans projekt'!$C$3:$O$3,0))-INDEX('5. Bilans projekt'!$C$68:$O$68,1,MATCH('12. Ocena dyskontowa Inwestycji'!QGS$34,'5. Bilans projekt'!$C$3:$O$3,0)),"")</f>
        <v/>
      </c>
      <c r="QGT36" s="131" t="str">
        <f>_xlfn.IFNA(INDEX('5. Bilans projekt'!$C$54:$O$54,1,MATCH('12. Ocena dyskontowa Inwestycji'!QGT$34,'5. Bilans projekt'!$C$3:$O$3,0))-INDEX('5. Bilans projekt'!$C$58:$O$58,1,MATCH('12. Ocena dyskontowa Inwestycji'!QGT$34,'5. Bilans projekt'!$C$3:$O$3,0))-INDEX('5. Bilans projekt'!$C$63:$O$63,1,MATCH('12. Ocena dyskontowa Inwestycji'!QGT$34,'5. Bilans projekt'!$C$3:$O$3,0))-INDEX('5. Bilans projekt'!$C$68:$O$68,1,MATCH('12. Ocena dyskontowa Inwestycji'!QGT$34,'5. Bilans projekt'!$C$3:$O$3,0)),"")</f>
        <v/>
      </c>
      <c r="QGU36" s="131" t="str">
        <f>_xlfn.IFNA(INDEX('5. Bilans projekt'!$C$54:$O$54,1,MATCH('12. Ocena dyskontowa Inwestycji'!QGU$34,'5. Bilans projekt'!$C$3:$O$3,0))-INDEX('5. Bilans projekt'!$C$58:$O$58,1,MATCH('12. Ocena dyskontowa Inwestycji'!QGU$34,'5. Bilans projekt'!$C$3:$O$3,0))-INDEX('5. Bilans projekt'!$C$63:$O$63,1,MATCH('12. Ocena dyskontowa Inwestycji'!QGU$34,'5. Bilans projekt'!$C$3:$O$3,0))-INDEX('5. Bilans projekt'!$C$68:$O$68,1,MATCH('12. Ocena dyskontowa Inwestycji'!QGU$34,'5. Bilans projekt'!$C$3:$O$3,0)),"")</f>
        <v/>
      </c>
      <c r="QGV36" s="131" t="str">
        <f>_xlfn.IFNA(INDEX('5. Bilans projekt'!$C$54:$O$54,1,MATCH('12. Ocena dyskontowa Inwestycji'!QGV$34,'5. Bilans projekt'!$C$3:$O$3,0))-INDEX('5. Bilans projekt'!$C$58:$O$58,1,MATCH('12. Ocena dyskontowa Inwestycji'!QGV$34,'5. Bilans projekt'!$C$3:$O$3,0))-INDEX('5. Bilans projekt'!$C$63:$O$63,1,MATCH('12. Ocena dyskontowa Inwestycji'!QGV$34,'5. Bilans projekt'!$C$3:$O$3,0))-INDEX('5. Bilans projekt'!$C$68:$O$68,1,MATCH('12. Ocena dyskontowa Inwestycji'!QGV$34,'5. Bilans projekt'!$C$3:$O$3,0)),"")</f>
        <v/>
      </c>
      <c r="QGW36" s="131" t="str">
        <f>_xlfn.IFNA(INDEX('5. Bilans projekt'!$C$54:$O$54,1,MATCH('12. Ocena dyskontowa Inwestycji'!QGW$34,'5. Bilans projekt'!$C$3:$O$3,0))-INDEX('5. Bilans projekt'!$C$58:$O$58,1,MATCH('12. Ocena dyskontowa Inwestycji'!QGW$34,'5. Bilans projekt'!$C$3:$O$3,0))-INDEX('5. Bilans projekt'!$C$63:$O$63,1,MATCH('12. Ocena dyskontowa Inwestycji'!QGW$34,'5. Bilans projekt'!$C$3:$O$3,0))-INDEX('5. Bilans projekt'!$C$68:$O$68,1,MATCH('12. Ocena dyskontowa Inwestycji'!QGW$34,'5. Bilans projekt'!$C$3:$O$3,0)),"")</f>
        <v/>
      </c>
      <c r="QGX36" s="131" t="str">
        <f>_xlfn.IFNA(INDEX('5. Bilans projekt'!$C$54:$O$54,1,MATCH('12. Ocena dyskontowa Inwestycji'!QGX$34,'5. Bilans projekt'!$C$3:$O$3,0))-INDEX('5. Bilans projekt'!$C$58:$O$58,1,MATCH('12. Ocena dyskontowa Inwestycji'!QGX$34,'5. Bilans projekt'!$C$3:$O$3,0))-INDEX('5. Bilans projekt'!$C$63:$O$63,1,MATCH('12. Ocena dyskontowa Inwestycji'!QGX$34,'5. Bilans projekt'!$C$3:$O$3,0))-INDEX('5. Bilans projekt'!$C$68:$O$68,1,MATCH('12. Ocena dyskontowa Inwestycji'!QGX$34,'5. Bilans projekt'!$C$3:$O$3,0)),"")</f>
        <v/>
      </c>
      <c r="QGY36" s="131" t="str">
        <f>_xlfn.IFNA(INDEX('5. Bilans projekt'!$C$54:$O$54,1,MATCH('12. Ocena dyskontowa Inwestycji'!QGY$34,'5. Bilans projekt'!$C$3:$O$3,0))-INDEX('5. Bilans projekt'!$C$58:$O$58,1,MATCH('12. Ocena dyskontowa Inwestycji'!QGY$34,'5. Bilans projekt'!$C$3:$O$3,0))-INDEX('5. Bilans projekt'!$C$63:$O$63,1,MATCH('12. Ocena dyskontowa Inwestycji'!QGY$34,'5. Bilans projekt'!$C$3:$O$3,0))-INDEX('5. Bilans projekt'!$C$68:$O$68,1,MATCH('12. Ocena dyskontowa Inwestycji'!QGY$34,'5. Bilans projekt'!$C$3:$O$3,0)),"")</f>
        <v/>
      </c>
      <c r="QGZ36" s="131" t="str">
        <f>_xlfn.IFNA(INDEX('5. Bilans projekt'!$C$54:$O$54,1,MATCH('12. Ocena dyskontowa Inwestycji'!QGZ$34,'5. Bilans projekt'!$C$3:$O$3,0))-INDEX('5. Bilans projekt'!$C$58:$O$58,1,MATCH('12. Ocena dyskontowa Inwestycji'!QGZ$34,'5. Bilans projekt'!$C$3:$O$3,0))-INDEX('5. Bilans projekt'!$C$63:$O$63,1,MATCH('12. Ocena dyskontowa Inwestycji'!QGZ$34,'5. Bilans projekt'!$C$3:$O$3,0))-INDEX('5. Bilans projekt'!$C$68:$O$68,1,MATCH('12. Ocena dyskontowa Inwestycji'!QGZ$34,'5. Bilans projekt'!$C$3:$O$3,0)),"")</f>
        <v/>
      </c>
      <c r="QHA36" s="131" t="str">
        <f>_xlfn.IFNA(INDEX('5. Bilans projekt'!$C$54:$O$54,1,MATCH('12. Ocena dyskontowa Inwestycji'!QHA$34,'5. Bilans projekt'!$C$3:$O$3,0))-INDEX('5. Bilans projekt'!$C$58:$O$58,1,MATCH('12. Ocena dyskontowa Inwestycji'!QHA$34,'5. Bilans projekt'!$C$3:$O$3,0))-INDEX('5. Bilans projekt'!$C$63:$O$63,1,MATCH('12. Ocena dyskontowa Inwestycji'!QHA$34,'5. Bilans projekt'!$C$3:$O$3,0))-INDEX('5. Bilans projekt'!$C$68:$O$68,1,MATCH('12. Ocena dyskontowa Inwestycji'!QHA$34,'5. Bilans projekt'!$C$3:$O$3,0)),"")</f>
        <v/>
      </c>
      <c r="QHB36" s="131" t="str">
        <f>_xlfn.IFNA(INDEX('5. Bilans projekt'!$C$54:$O$54,1,MATCH('12. Ocena dyskontowa Inwestycji'!QHB$34,'5. Bilans projekt'!$C$3:$O$3,0))-INDEX('5. Bilans projekt'!$C$58:$O$58,1,MATCH('12. Ocena dyskontowa Inwestycji'!QHB$34,'5. Bilans projekt'!$C$3:$O$3,0))-INDEX('5. Bilans projekt'!$C$63:$O$63,1,MATCH('12. Ocena dyskontowa Inwestycji'!QHB$34,'5. Bilans projekt'!$C$3:$O$3,0))-INDEX('5. Bilans projekt'!$C$68:$O$68,1,MATCH('12. Ocena dyskontowa Inwestycji'!QHB$34,'5. Bilans projekt'!$C$3:$O$3,0)),"")</f>
        <v/>
      </c>
      <c r="QHC36" s="131" t="str">
        <f>_xlfn.IFNA(INDEX('5. Bilans projekt'!$C$54:$O$54,1,MATCH('12. Ocena dyskontowa Inwestycji'!QHC$34,'5. Bilans projekt'!$C$3:$O$3,0))-INDEX('5. Bilans projekt'!$C$58:$O$58,1,MATCH('12. Ocena dyskontowa Inwestycji'!QHC$34,'5. Bilans projekt'!$C$3:$O$3,0))-INDEX('5. Bilans projekt'!$C$63:$O$63,1,MATCH('12. Ocena dyskontowa Inwestycji'!QHC$34,'5. Bilans projekt'!$C$3:$O$3,0))-INDEX('5. Bilans projekt'!$C$68:$O$68,1,MATCH('12. Ocena dyskontowa Inwestycji'!QHC$34,'5. Bilans projekt'!$C$3:$O$3,0)),"")</f>
        <v/>
      </c>
      <c r="QHD36" s="131" t="str">
        <f>_xlfn.IFNA(INDEX('5. Bilans projekt'!$C$54:$O$54,1,MATCH('12. Ocena dyskontowa Inwestycji'!QHD$34,'5. Bilans projekt'!$C$3:$O$3,0))-INDEX('5. Bilans projekt'!$C$58:$O$58,1,MATCH('12. Ocena dyskontowa Inwestycji'!QHD$34,'5. Bilans projekt'!$C$3:$O$3,0))-INDEX('5. Bilans projekt'!$C$63:$O$63,1,MATCH('12. Ocena dyskontowa Inwestycji'!QHD$34,'5. Bilans projekt'!$C$3:$O$3,0))-INDEX('5. Bilans projekt'!$C$68:$O$68,1,MATCH('12. Ocena dyskontowa Inwestycji'!QHD$34,'5. Bilans projekt'!$C$3:$O$3,0)),"")</f>
        <v/>
      </c>
      <c r="QHE36" s="131" t="str">
        <f>_xlfn.IFNA(INDEX('5. Bilans projekt'!$C$54:$O$54,1,MATCH('12. Ocena dyskontowa Inwestycji'!QHE$34,'5. Bilans projekt'!$C$3:$O$3,0))-INDEX('5. Bilans projekt'!$C$58:$O$58,1,MATCH('12. Ocena dyskontowa Inwestycji'!QHE$34,'5. Bilans projekt'!$C$3:$O$3,0))-INDEX('5. Bilans projekt'!$C$63:$O$63,1,MATCH('12. Ocena dyskontowa Inwestycji'!QHE$34,'5. Bilans projekt'!$C$3:$O$3,0))-INDEX('5. Bilans projekt'!$C$68:$O$68,1,MATCH('12. Ocena dyskontowa Inwestycji'!QHE$34,'5. Bilans projekt'!$C$3:$O$3,0)),"")</f>
        <v/>
      </c>
      <c r="QHF36" s="131" t="str">
        <f>_xlfn.IFNA(INDEX('5. Bilans projekt'!$C$54:$O$54,1,MATCH('12. Ocena dyskontowa Inwestycji'!QHF$34,'5. Bilans projekt'!$C$3:$O$3,0))-INDEX('5. Bilans projekt'!$C$58:$O$58,1,MATCH('12. Ocena dyskontowa Inwestycji'!QHF$34,'5. Bilans projekt'!$C$3:$O$3,0))-INDEX('5. Bilans projekt'!$C$63:$O$63,1,MATCH('12. Ocena dyskontowa Inwestycji'!QHF$34,'5. Bilans projekt'!$C$3:$O$3,0))-INDEX('5. Bilans projekt'!$C$68:$O$68,1,MATCH('12. Ocena dyskontowa Inwestycji'!QHF$34,'5. Bilans projekt'!$C$3:$O$3,0)),"")</f>
        <v/>
      </c>
      <c r="QHG36" s="131" t="str">
        <f>_xlfn.IFNA(INDEX('5. Bilans projekt'!$C$54:$O$54,1,MATCH('12. Ocena dyskontowa Inwestycji'!QHG$34,'5. Bilans projekt'!$C$3:$O$3,0))-INDEX('5. Bilans projekt'!$C$58:$O$58,1,MATCH('12. Ocena dyskontowa Inwestycji'!QHG$34,'5. Bilans projekt'!$C$3:$O$3,0))-INDEX('5. Bilans projekt'!$C$63:$O$63,1,MATCH('12. Ocena dyskontowa Inwestycji'!QHG$34,'5. Bilans projekt'!$C$3:$O$3,0))-INDEX('5. Bilans projekt'!$C$68:$O$68,1,MATCH('12. Ocena dyskontowa Inwestycji'!QHG$34,'5. Bilans projekt'!$C$3:$O$3,0)),"")</f>
        <v/>
      </c>
      <c r="QHH36" s="131" t="str">
        <f>_xlfn.IFNA(INDEX('5. Bilans projekt'!$C$54:$O$54,1,MATCH('12. Ocena dyskontowa Inwestycji'!QHH$34,'5. Bilans projekt'!$C$3:$O$3,0))-INDEX('5. Bilans projekt'!$C$58:$O$58,1,MATCH('12. Ocena dyskontowa Inwestycji'!QHH$34,'5. Bilans projekt'!$C$3:$O$3,0))-INDEX('5. Bilans projekt'!$C$63:$O$63,1,MATCH('12. Ocena dyskontowa Inwestycji'!QHH$34,'5. Bilans projekt'!$C$3:$O$3,0))-INDEX('5. Bilans projekt'!$C$68:$O$68,1,MATCH('12. Ocena dyskontowa Inwestycji'!QHH$34,'5. Bilans projekt'!$C$3:$O$3,0)),"")</f>
        <v/>
      </c>
      <c r="QHI36" s="131" t="str">
        <f>_xlfn.IFNA(INDEX('5. Bilans projekt'!$C$54:$O$54,1,MATCH('12. Ocena dyskontowa Inwestycji'!QHI$34,'5. Bilans projekt'!$C$3:$O$3,0))-INDEX('5. Bilans projekt'!$C$58:$O$58,1,MATCH('12. Ocena dyskontowa Inwestycji'!QHI$34,'5. Bilans projekt'!$C$3:$O$3,0))-INDEX('5. Bilans projekt'!$C$63:$O$63,1,MATCH('12. Ocena dyskontowa Inwestycji'!QHI$34,'5. Bilans projekt'!$C$3:$O$3,0))-INDEX('5. Bilans projekt'!$C$68:$O$68,1,MATCH('12. Ocena dyskontowa Inwestycji'!QHI$34,'5. Bilans projekt'!$C$3:$O$3,0)),"")</f>
        <v/>
      </c>
      <c r="QHJ36" s="131" t="str">
        <f>_xlfn.IFNA(INDEX('5. Bilans projekt'!$C$54:$O$54,1,MATCH('12. Ocena dyskontowa Inwestycji'!QHJ$34,'5. Bilans projekt'!$C$3:$O$3,0))-INDEX('5. Bilans projekt'!$C$58:$O$58,1,MATCH('12. Ocena dyskontowa Inwestycji'!QHJ$34,'5. Bilans projekt'!$C$3:$O$3,0))-INDEX('5. Bilans projekt'!$C$63:$O$63,1,MATCH('12. Ocena dyskontowa Inwestycji'!QHJ$34,'5. Bilans projekt'!$C$3:$O$3,0))-INDEX('5. Bilans projekt'!$C$68:$O$68,1,MATCH('12. Ocena dyskontowa Inwestycji'!QHJ$34,'5. Bilans projekt'!$C$3:$O$3,0)),"")</f>
        <v/>
      </c>
      <c r="QHK36" s="131" t="str">
        <f>_xlfn.IFNA(INDEX('5. Bilans projekt'!$C$54:$O$54,1,MATCH('12. Ocena dyskontowa Inwestycji'!QHK$34,'5. Bilans projekt'!$C$3:$O$3,0))-INDEX('5. Bilans projekt'!$C$58:$O$58,1,MATCH('12. Ocena dyskontowa Inwestycji'!QHK$34,'5. Bilans projekt'!$C$3:$O$3,0))-INDEX('5. Bilans projekt'!$C$63:$O$63,1,MATCH('12. Ocena dyskontowa Inwestycji'!QHK$34,'5. Bilans projekt'!$C$3:$O$3,0))-INDEX('5. Bilans projekt'!$C$68:$O$68,1,MATCH('12. Ocena dyskontowa Inwestycji'!QHK$34,'5. Bilans projekt'!$C$3:$O$3,0)),"")</f>
        <v/>
      </c>
      <c r="QHL36" s="131" t="str">
        <f>_xlfn.IFNA(INDEX('5. Bilans projekt'!$C$54:$O$54,1,MATCH('12. Ocena dyskontowa Inwestycji'!QHL$34,'5. Bilans projekt'!$C$3:$O$3,0))-INDEX('5. Bilans projekt'!$C$58:$O$58,1,MATCH('12. Ocena dyskontowa Inwestycji'!QHL$34,'5. Bilans projekt'!$C$3:$O$3,0))-INDEX('5. Bilans projekt'!$C$63:$O$63,1,MATCH('12. Ocena dyskontowa Inwestycji'!QHL$34,'5. Bilans projekt'!$C$3:$O$3,0))-INDEX('5. Bilans projekt'!$C$68:$O$68,1,MATCH('12. Ocena dyskontowa Inwestycji'!QHL$34,'5. Bilans projekt'!$C$3:$O$3,0)),"")</f>
        <v/>
      </c>
      <c r="QHM36" s="131" t="str">
        <f>_xlfn.IFNA(INDEX('5. Bilans projekt'!$C$54:$O$54,1,MATCH('12. Ocena dyskontowa Inwestycji'!QHM$34,'5. Bilans projekt'!$C$3:$O$3,0))-INDEX('5. Bilans projekt'!$C$58:$O$58,1,MATCH('12. Ocena dyskontowa Inwestycji'!QHM$34,'5. Bilans projekt'!$C$3:$O$3,0))-INDEX('5. Bilans projekt'!$C$63:$O$63,1,MATCH('12. Ocena dyskontowa Inwestycji'!QHM$34,'5. Bilans projekt'!$C$3:$O$3,0))-INDEX('5. Bilans projekt'!$C$68:$O$68,1,MATCH('12. Ocena dyskontowa Inwestycji'!QHM$34,'5. Bilans projekt'!$C$3:$O$3,0)),"")</f>
        <v/>
      </c>
      <c r="QHN36" s="131" t="str">
        <f>_xlfn.IFNA(INDEX('5. Bilans projekt'!$C$54:$O$54,1,MATCH('12. Ocena dyskontowa Inwestycji'!QHN$34,'5. Bilans projekt'!$C$3:$O$3,0))-INDEX('5. Bilans projekt'!$C$58:$O$58,1,MATCH('12. Ocena dyskontowa Inwestycji'!QHN$34,'5. Bilans projekt'!$C$3:$O$3,0))-INDEX('5. Bilans projekt'!$C$63:$O$63,1,MATCH('12. Ocena dyskontowa Inwestycji'!QHN$34,'5. Bilans projekt'!$C$3:$O$3,0))-INDEX('5. Bilans projekt'!$C$68:$O$68,1,MATCH('12. Ocena dyskontowa Inwestycji'!QHN$34,'5. Bilans projekt'!$C$3:$O$3,0)),"")</f>
        <v/>
      </c>
      <c r="QHO36" s="131" t="str">
        <f>_xlfn.IFNA(INDEX('5. Bilans projekt'!$C$54:$O$54,1,MATCH('12. Ocena dyskontowa Inwestycji'!QHO$34,'5. Bilans projekt'!$C$3:$O$3,0))-INDEX('5. Bilans projekt'!$C$58:$O$58,1,MATCH('12. Ocena dyskontowa Inwestycji'!QHO$34,'5. Bilans projekt'!$C$3:$O$3,0))-INDEX('5. Bilans projekt'!$C$63:$O$63,1,MATCH('12. Ocena dyskontowa Inwestycji'!QHO$34,'5. Bilans projekt'!$C$3:$O$3,0))-INDEX('5. Bilans projekt'!$C$68:$O$68,1,MATCH('12. Ocena dyskontowa Inwestycji'!QHO$34,'5. Bilans projekt'!$C$3:$O$3,0)),"")</f>
        <v/>
      </c>
      <c r="QHP36" s="131" t="str">
        <f>_xlfn.IFNA(INDEX('5. Bilans projekt'!$C$54:$O$54,1,MATCH('12. Ocena dyskontowa Inwestycji'!QHP$34,'5. Bilans projekt'!$C$3:$O$3,0))-INDEX('5. Bilans projekt'!$C$58:$O$58,1,MATCH('12. Ocena dyskontowa Inwestycji'!QHP$34,'5. Bilans projekt'!$C$3:$O$3,0))-INDEX('5. Bilans projekt'!$C$63:$O$63,1,MATCH('12. Ocena dyskontowa Inwestycji'!QHP$34,'5. Bilans projekt'!$C$3:$O$3,0))-INDEX('5. Bilans projekt'!$C$68:$O$68,1,MATCH('12. Ocena dyskontowa Inwestycji'!QHP$34,'5. Bilans projekt'!$C$3:$O$3,0)),"")</f>
        <v/>
      </c>
      <c r="QHQ36" s="131" t="str">
        <f>_xlfn.IFNA(INDEX('5. Bilans projekt'!$C$54:$O$54,1,MATCH('12. Ocena dyskontowa Inwestycji'!QHQ$34,'5. Bilans projekt'!$C$3:$O$3,0))-INDEX('5. Bilans projekt'!$C$58:$O$58,1,MATCH('12. Ocena dyskontowa Inwestycji'!QHQ$34,'5. Bilans projekt'!$C$3:$O$3,0))-INDEX('5. Bilans projekt'!$C$63:$O$63,1,MATCH('12. Ocena dyskontowa Inwestycji'!QHQ$34,'5. Bilans projekt'!$C$3:$O$3,0))-INDEX('5. Bilans projekt'!$C$68:$O$68,1,MATCH('12. Ocena dyskontowa Inwestycji'!QHQ$34,'5. Bilans projekt'!$C$3:$O$3,0)),"")</f>
        <v/>
      </c>
      <c r="QHR36" s="131" t="str">
        <f>_xlfn.IFNA(INDEX('5. Bilans projekt'!$C$54:$O$54,1,MATCH('12. Ocena dyskontowa Inwestycji'!QHR$34,'5. Bilans projekt'!$C$3:$O$3,0))-INDEX('5. Bilans projekt'!$C$58:$O$58,1,MATCH('12. Ocena dyskontowa Inwestycji'!QHR$34,'5. Bilans projekt'!$C$3:$O$3,0))-INDEX('5. Bilans projekt'!$C$63:$O$63,1,MATCH('12. Ocena dyskontowa Inwestycji'!QHR$34,'5. Bilans projekt'!$C$3:$O$3,0))-INDEX('5. Bilans projekt'!$C$68:$O$68,1,MATCH('12. Ocena dyskontowa Inwestycji'!QHR$34,'5. Bilans projekt'!$C$3:$O$3,0)),"")</f>
        <v/>
      </c>
      <c r="QHS36" s="131" t="str">
        <f>_xlfn.IFNA(INDEX('5. Bilans projekt'!$C$54:$O$54,1,MATCH('12. Ocena dyskontowa Inwestycji'!QHS$34,'5. Bilans projekt'!$C$3:$O$3,0))-INDEX('5. Bilans projekt'!$C$58:$O$58,1,MATCH('12. Ocena dyskontowa Inwestycji'!QHS$34,'5. Bilans projekt'!$C$3:$O$3,0))-INDEX('5. Bilans projekt'!$C$63:$O$63,1,MATCH('12. Ocena dyskontowa Inwestycji'!QHS$34,'5. Bilans projekt'!$C$3:$O$3,0))-INDEX('5. Bilans projekt'!$C$68:$O$68,1,MATCH('12. Ocena dyskontowa Inwestycji'!QHS$34,'5. Bilans projekt'!$C$3:$O$3,0)),"")</f>
        <v/>
      </c>
      <c r="QHT36" s="131" t="str">
        <f>_xlfn.IFNA(INDEX('5. Bilans projekt'!$C$54:$O$54,1,MATCH('12. Ocena dyskontowa Inwestycji'!QHT$34,'5. Bilans projekt'!$C$3:$O$3,0))-INDEX('5. Bilans projekt'!$C$58:$O$58,1,MATCH('12. Ocena dyskontowa Inwestycji'!QHT$34,'5. Bilans projekt'!$C$3:$O$3,0))-INDEX('5. Bilans projekt'!$C$63:$O$63,1,MATCH('12. Ocena dyskontowa Inwestycji'!QHT$34,'5. Bilans projekt'!$C$3:$O$3,0))-INDEX('5. Bilans projekt'!$C$68:$O$68,1,MATCH('12. Ocena dyskontowa Inwestycji'!QHT$34,'5. Bilans projekt'!$C$3:$O$3,0)),"")</f>
        <v/>
      </c>
      <c r="QHU36" s="131" t="str">
        <f>_xlfn.IFNA(INDEX('5. Bilans projekt'!$C$54:$O$54,1,MATCH('12. Ocena dyskontowa Inwestycji'!QHU$34,'5. Bilans projekt'!$C$3:$O$3,0))-INDEX('5. Bilans projekt'!$C$58:$O$58,1,MATCH('12. Ocena dyskontowa Inwestycji'!QHU$34,'5. Bilans projekt'!$C$3:$O$3,0))-INDEX('5. Bilans projekt'!$C$63:$O$63,1,MATCH('12. Ocena dyskontowa Inwestycji'!QHU$34,'5. Bilans projekt'!$C$3:$O$3,0))-INDEX('5. Bilans projekt'!$C$68:$O$68,1,MATCH('12. Ocena dyskontowa Inwestycji'!QHU$34,'5. Bilans projekt'!$C$3:$O$3,0)),"")</f>
        <v/>
      </c>
      <c r="QHV36" s="131" t="str">
        <f>_xlfn.IFNA(INDEX('5. Bilans projekt'!$C$54:$O$54,1,MATCH('12. Ocena dyskontowa Inwestycji'!QHV$34,'5. Bilans projekt'!$C$3:$O$3,0))-INDEX('5. Bilans projekt'!$C$58:$O$58,1,MATCH('12. Ocena dyskontowa Inwestycji'!QHV$34,'5. Bilans projekt'!$C$3:$O$3,0))-INDEX('5. Bilans projekt'!$C$63:$O$63,1,MATCH('12. Ocena dyskontowa Inwestycji'!QHV$34,'5. Bilans projekt'!$C$3:$O$3,0))-INDEX('5. Bilans projekt'!$C$68:$O$68,1,MATCH('12. Ocena dyskontowa Inwestycji'!QHV$34,'5. Bilans projekt'!$C$3:$O$3,0)),"")</f>
        <v/>
      </c>
      <c r="QHW36" s="131" t="str">
        <f>_xlfn.IFNA(INDEX('5. Bilans projekt'!$C$54:$O$54,1,MATCH('12. Ocena dyskontowa Inwestycji'!QHW$34,'5. Bilans projekt'!$C$3:$O$3,0))-INDEX('5. Bilans projekt'!$C$58:$O$58,1,MATCH('12. Ocena dyskontowa Inwestycji'!QHW$34,'5. Bilans projekt'!$C$3:$O$3,0))-INDEX('5. Bilans projekt'!$C$63:$O$63,1,MATCH('12. Ocena dyskontowa Inwestycji'!QHW$34,'5. Bilans projekt'!$C$3:$O$3,0))-INDEX('5. Bilans projekt'!$C$68:$O$68,1,MATCH('12. Ocena dyskontowa Inwestycji'!QHW$34,'5. Bilans projekt'!$C$3:$O$3,0)),"")</f>
        <v/>
      </c>
      <c r="QHX36" s="131" t="str">
        <f>_xlfn.IFNA(INDEX('5. Bilans projekt'!$C$54:$O$54,1,MATCH('12. Ocena dyskontowa Inwestycji'!QHX$34,'5. Bilans projekt'!$C$3:$O$3,0))-INDEX('5. Bilans projekt'!$C$58:$O$58,1,MATCH('12. Ocena dyskontowa Inwestycji'!QHX$34,'5. Bilans projekt'!$C$3:$O$3,0))-INDEX('5. Bilans projekt'!$C$63:$O$63,1,MATCH('12. Ocena dyskontowa Inwestycji'!QHX$34,'5. Bilans projekt'!$C$3:$O$3,0))-INDEX('5. Bilans projekt'!$C$68:$O$68,1,MATCH('12. Ocena dyskontowa Inwestycji'!QHX$34,'5. Bilans projekt'!$C$3:$O$3,0)),"")</f>
        <v/>
      </c>
      <c r="QHY36" s="131" t="str">
        <f>_xlfn.IFNA(INDEX('5. Bilans projekt'!$C$54:$O$54,1,MATCH('12. Ocena dyskontowa Inwestycji'!QHY$34,'5. Bilans projekt'!$C$3:$O$3,0))-INDEX('5. Bilans projekt'!$C$58:$O$58,1,MATCH('12. Ocena dyskontowa Inwestycji'!QHY$34,'5. Bilans projekt'!$C$3:$O$3,0))-INDEX('5. Bilans projekt'!$C$63:$O$63,1,MATCH('12. Ocena dyskontowa Inwestycji'!QHY$34,'5. Bilans projekt'!$C$3:$O$3,0))-INDEX('5. Bilans projekt'!$C$68:$O$68,1,MATCH('12. Ocena dyskontowa Inwestycji'!QHY$34,'5. Bilans projekt'!$C$3:$O$3,0)),"")</f>
        <v/>
      </c>
      <c r="QHZ36" s="131" t="str">
        <f>_xlfn.IFNA(INDEX('5. Bilans projekt'!$C$54:$O$54,1,MATCH('12. Ocena dyskontowa Inwestycji'!QHZ$34,'5. Bilans projekt'!$C$3:$O$3,0))-INDEX('5. Bilans projekt'!$C$58:$O$58,1,MATCH('12. Ocena dyskontowa Inwestycji'!QHZ$34,'5. Bilans projekt'!$C$3:$O$3,0))-INDEX('5. Bilans projekt'!$C$63:$O$63,1,MATCH('12. Ocena dyskontowa Inwestycji'!QHZ$34,'5. Bilans projekt'!$C$3:$O$3,0))-INDEX('5. Bilans projekt'!$C$68:$O$68,1,MATCH('12. Ocena dyskontowa Inwestycji'!QHZ$34,'5. Bilans projekt'!$C$3:$O$3,0)),"")</f>
        <v/>
      </c>
      <c r="QIA36" s="131" t="str">
        <f>_xlfn.IFNA(INDEX('5. Bilans projekt'!$C$54:$O$54,1,MATCH('12. Ocena dyskontowa Inwestycji'!QIA$34,'5. Bilans projekt'!$C$3:$O$3,0))-INDEX('5. Bilans projekt'!$C$58:$O$58,1,MATCH('12. Ocena dyskontowa Inwestycji'!QIA$34,'5. Bilans projekt'!$C$3:$O$3,0))-INDEX('5. Bilans projekt'!$C$63:$O$63,1,MATCH('12. Ocena dyskontowa Inwestycji'!QIA$34,'5. Bilans projekt'!$C$3:$O$3,0))-INDEX('5. Bilans projekt'!$C$68:$O$68,1,MATCH('12. Ocena dyskontowa Inwestycji'!QIA$34,'5. Bilans projekt'!$C$3:$O$3,0)),"")</f>
        <v/>
      </c>
      <c r="QIB36" s="131" t="str">
        <f>_xlfn.IFNA(INDEX('5. Bilans projekt'!$C$54:$O$54,1,MATCH('12. Ocena dyskontowa Inwestycji'!QIB$34,'5. Bilans projekt'!$C$3:$O$3,0))-INDEX('5. Bilans projekt'!$C$58:$O$58,1,MATCH('12. Ocena dyskontowa Inwestycji'!QIB$34,'5. Bilans projekt'!$C$3:$O$3,0))-INDEX('5. Bilans projekt'!$C$63:$O$63,1,MATCH('12. Ocena dyskontowa Inwestycji'!QIB$34,'5. Bilans projekt'!$C$3:$O$3,0))-INDEX('5. Bilans projekt'!$C$68:$O$68,1,MATCH('12. Ocena dyskontowa Inwestycji'!QIB$34,'5. Bilans projekt'!$C$3:$O$3,0)),"")</f>
        <v/>
      </c>
      <c r="QIC36" s="131" t="str">
        <f>_xlfn.IFNA(INDEX('5. Bilans projekt'!$C$54:$O$54,1,MATCH('12. Ocena dyskontowa Inwestycji'!QIC$34,'5. Bilans projekt'!$C$3:$O$3,0))-INDEX('5. Bilans projekt'!$C$58:$O$58,1,MATCH('12. Ocena dyskontowa Inwestycji'!QIC$34,'5. Bilans projekt'!$C$3:$O$3,0))-INDEX('5. Bilans projekt'!$C$63:$O$63,1,MATCH('12. Ocena dyskontowa Inwestycji'!QIC$34,'5. Bilans projekt'!$C$3:$O$3,0))-INDEX('5. Bilans projekt'!$C$68:$O$68,1,MATCH('12. Ocena dyskontowa Inwestycji'!QIC$34,'5. Bilans projekt'!$C$3:$O$3,0)),"")</f>
        <v/>
      </c>
      <c r="QID36" s="131" t="str">
        <f>_xlfn.IFNA(INDEX('5. Bilans projekt'!$C$54:$O$54,1,MATCH('12. Ocena dyskontowa Inwestycji'!QID$34,'5. Bilans projekt'!$C$3:$O$3,0))-INDEX('5. Bilans projekt'!$C$58:$O$58,1,MATCH('12. Ocena dyskontowa Inwestycji'!QID$34,'5. Bilans projekt'!$C$3:$O$3,0))-INDEX('5. Bilans projekt'!$C$63:$O$63,1,MATCH('12. Ocena dyskontowa Inwestycji'!QID$34,'5. Bilans projekt'!$C$3:$O$3,0))-INDEX('5. Bilans projekt'!$C$68:$O$68,1,MATCH('12. Ocena dyskontowa Inwestycji'!QID$34,'5. Bilans projekt'!$C$3:$O$3,0)),"")</f>
        <v/>
      </c>
      <c r="QIE36" s="131" t="str">
        <f>_xlfn.IFNA(INDEX('5. Bilans projekt'!$C$54:$O$54,1,MATCH('12. Ocena dyskontowa Inwestycji'!QIE$34,'5. Bilans projekt'!$C$3:$O$3,0))-INDEX('5. Bilans projekt'!$C$58:$O$58,1,MATCH('12. Ocena dyskontowa Inwestycji'!QIE$34,'5. Bilans projekt'!$C$3:$O$3,0))-INDEX('5. Bilans projekt'!$C$63:$O$63,1,MATCH('12. Ocena dyskontowa Inwestycji'!QIE$34,'5. Bilans projekt'!$C$3:$O$3,0))-INDEX('5. Bilans projekt'!$C$68:$O$68,1,MATCH('12. Ocena dyskontowa Inwestycji'!QIE$34,'5. Bilans projekt'!$C$3:$O$3,0)),"")</f>
        <v/>
      </c>
      <c r="QIF36" s="131" t="str">
        <f>_xlfn.IFNA(INDEX('5. Bilans projekt'!$C$54:$O$54,1,MATCH('12. Ocena dyskontowa Inwestycji'!QIF$34,'5. Bilans projekt'!$C$3:$O$3,0))-INDEX('5. Bilans projekt'!$C$58:$O$58,1,MATCH('12. Ocena dyskontowa Inwestycji'!QIF$34,'5. Bilans projekt'!$C$3:$O$3,0))-INDEX('5. Bilans projekt'!$C$63:$O$63,1,MATCH('12. Ocena dyskontowa Inwestycji'!QIF$34,'5. Bilans projekt'!$C$3:$O$3,0))-INDEX('5. Bilans projekt'!$C$68:$O$68,1,MATCH('12. Ocena dyskontowa Inwestycji'!QIF$34,'5. Bilans projekt'!$C$3:$O$3,0)),"")</f>
        <v/>
      </c>
      <c r="QIG36" s="131" t="str">
        <f>_xlfn.IFNA(INDEX('5. Bilans projekt'!$C$54:$O$54,1,MATCH('12. Ocena dyskontowa Inwestycji'!QIG$34,'5. Bilans projekt'!$C$3:$O$3,0))-INDEX('5. Bilans projekt'!$C$58:$O$58,1,MATCH('12. Ocena dyskontowa Inwestycji'!QIG$34,'5. Bilans projekt'!$C$3:$O$3,0))-INDEX('5. Bilans projekt'!$C$63:$O$63,1,MATCH('12. Ocena dyskontowa Inwestycji'!QIG$34,'5. Bilans projekt'!$C$3:$O$3,0))-INDEX('5. Bilans projekt'!$C$68:$O$68,1,MATCH('12. Ocena dyskontowa Inwestycji'!QIG$34,'5. Bilans projekt'!$C$3:$O$3,0)),"")</f>
        <v/>
      </c>
      <c r="QIH36" s="131" t="str">
        <f>_xlfn.IFNA(INDEX('5. Bilans projekt'!$C$54:$O$54,1,MATCH('12. Ocena dyskontowa Inwestycji'!QIH$34,'5. Bilans projekt'!$C$3:$O$3,0))-INDEX('5. Bilans projekt'!$C$58:$O$58,1,MATCH('12. Ocena dyskontowa Inwestycji'!QIH$34,'5. Bilans projekt'!$C$3:$O$3,0))-INDEX('5. Bilans projekt'!$C$63:$O$63,1,MATCH('12. Ocena dyskontowa Inwestycji'!QIH$34,'5. Bilans projekt'!$C$3:$O$3,0))-INDEX('5. Bilans projekt'!$C$68:$O$68,1,MATCH('12. Ocena dyskontowa Inwestycji'!QIH$34,'5. Bilans projekt'!$C$3:$O$3,0)),"")</f>
        <v/>
      </c>
      <c r="QII36" s="131" t="str">
        <f>_xlfn.IFNA(INDEX('5. Bilans projekt'!$C$54:$O$54,1,MATCH('12. Ocena dyskontowa Inwestycji'!QII$34,'5. Bilans projekt'!$C$3:$O$3,0))-INDEX('5. Bilans projekt'!$C$58:$O$58,1,MATCH('12. Ocena dyskontowa Inwestycji'!QII$34,'5. Bilans projekt'!$C$3:$O$3,0))-INDEX('5. Bilans projekt'!$C$63:$O$63,1,MATCH('12. Ocena dyskontowa Inwestycji'!QII$34,'5. Bilans projekt'!$C$3:$O$3,0))-INDEX('5. Bilans projekt'!$C$68:$O$68,1,MATCH('12. Ocena dyskontowa Inwestycji'!QII$34,'5. Bilans projekt'!$C$3:$O$3,0)),"")</f>
        <v/>
      </c>
      <c r="QIJ36" s="131" t="str">
        <f>_xlfn.IFNA(INDEX('5. Bilans projekt'!$C$54:$O$54,1,MATCH('12. Ocena dyskontowa Inwestycji'!QIJ$34,'5. Bilans projekt'!$C$3:$O$3,0))-INDEX('5. Bilans projekt'!$C$58:$O$58,1,MATCH('12. Ocena dyskontowa Inwestycji'!QIJ$34,'5. Bilans projekt'!$C$3:$O$3,0))-INDEX('5. Bilans projekt'!$C$63:$O$63,1,MATCH('12. Ocena dyskontowa Inwestycji'!QIJ$34,'5. Bilans projekt'!$C$3:$O$3,0))-INDEX('5. Bilans projekt'!$C$68:$O$68,1,MATCH('12. Ocena dyskontowa Inwestycji'!QIJ$34,'5. Bilans projekt'!$C$3:$O$3,0)),"")</f>
        <v/>
      </c>
      <c r="QIK36" s="131" t="str">
        <f>_xlfn.IFNA(INDEX('5. Bilans projekt'!$C$54:$O$54,1,MATCH('12. Ocena dyskontowa Inwestycji'!QIK$34,'5. Bilans projekt'!$C$3:$O$3,0))-INDEX('5. Bilans projekt'!$C$58:$O$58,1,MATCH('12. Ocena dyskontowa Inwestycji'!QIK$34,'5. Bilans projekt'!$C$3:$O$3,0))-INDEX('5. Bilans projekt'!$C$63:$O$63,1,MATCH('12. Ocena dyskontowa Inwestycji'!QIK$34,'5. Bilans projekt'!$C$3:$O$3,0))-INDEX('5. Bilans projekt'!$C$68:$O$68,1,MATCH('12. Ocena dyskontowa Inwestycji'!QIK$34,'5. Bilans projekt'!$C$3:$O$3,0)),"")</f>
        <v/>
      </c>
      <c r="QIL36" s="131" t="str">
        <f>_xlfn.IFNA(INDEX('5. Bilans projekt'!$C$54:$O$54,1,MATCH('12. Ocena dyskontowa Inwestycji'!QIL$34,'5. Bilans projekt'!$C$3:$O$3,0))-INDEX('5. Bilans projekt'!$C$58:$O$58,1,MATCH('12. Ocena dyskontowa Inwestycji'!QIL$34,'5. Bilans projekt'!$C$3:$O$3,0))-INDEX('5. Bilans projekt'!$C$63:$O$63,1,MATCH('12. Ocena dyskontowa Inwestycji'!QIL$34,'5. Bilans projekt'!$C$3:$O$3,0))-INDEX('5. Bilans projekt'!$C$68:$O$68,1,MATCH('12. Ocena dyskontowa Inwestycji'!QIL$34,'5. Bilans projekt'!$C$3:$O$3,0)),"")</f>
        <v/>
      </c>
      <c r="QIM36" s="131" t="str">
        <f>_xlfn.IFNA(INDEX('5. Bilans projekt'!$C$54:$O$54,1,MATCH('12. Ocena dyskontowa Inwestycji'!QIM$34,'5. Bilans projekt'!$C$3:$O$3,0))-INDEX('5. Bilans projekt'!$C$58:$O$58,1,MATCH('12. Ocena dyskontowa Inwestycji'!QIM$34,'5. Bilans projekt'!$C$3:$O$3,0))-INDEX('5. Bilans projekt'!$C$63:$O$63,1,MATCH('12. Ocena dyskontowa Inwestycji'!QIM$34,'5. Bilans projekt'!$C$3:$O$3,0))-INDEX('5. Bilans projekt'!$C$68:$O$68,1,MATCH('12. Ocena dyskontowa Inwestycji'!QIM$34,'5. Bilans projekt'!$C$3:$O$3,0)),"")</f>
        <v/>
      </c>
      <c r="QIN36" s="131" t="str">
        <f>_xlfn.IFNA(INDEX('5. Bilans projekt'!$C$54:$O$54,1,MATCH('12. Ocena dyskontowa Inwestycji'!QIN$34,'5. Bilans projekt'!$C$3:$O$3,0))-INDEX('5. Bilans projekt'!$C$58:$O$58,1,MATCH('12. Ocena dyskontowa Inwestycji'!QIN$34,'5. Bilans projekt'!$C$3:$O$3,0))-INDEX('5. Bilans projekt'!$C$63:$O$63,1,MATCH('12. Ocena dyskontowa Inwestycji'!QIN$34,'5. Bilans projekt'!$C$3:$O$3,0))-INDEX('5. Bilans projekt'!$C$68:$O$68,1,MATCH('12. Ocena dyskontowa Inwestycji'!QIN$34,'5. Bilans projekt'!$C$3:$O$3,0)),"")</f>
        <v/>
      </c>
      <c r="QIO36" s="131" t="str">
        <f>_xlfn.IFNA(INDEX('5. Bilans projekt'!$C$54:$O$54,1,MATCH('12. Ocena dyskontowa Inwestycji'!QIO$34,'5. Bilans projekt'!$C$3:$O$3,0))-INDEX('5. Bilans projekt'!$C$58:$O$58,1,MATCH('12. Ocena dyskontowa Inwestycji'!QIO$34,'5. Bilans projekt'!$C$3:$O$3,0))-INDEX('5. Bilans projekt'!$C$63:$O$63,1,MATCH('12. Ocena dyskontowa Inwestycji'!QIO$34,'5. Bilans projekt'!$C$3:$O$3,0))-INDEX('5. Bilans projekt'!$C$68:$O$68,1,MATCH('12. Ocena dyskontowa Inwestycji'!QIO$34,'5. Bilans projekt'!$C$3:$O$3,0)),"")</f>
        <v/>
      </c>
      <c r="QIP36" s="131" t="str">
        <f>_xlfn.IFNA(INDEX('5. Bilans projekt'!$C$54:$O$54,1,MATCH('12. Ocena dyskontowa Inwestycji'!QIP$34,'5. Bilans projekt'!$C$3:$O$3,0))-INDEX('5. Bilans projekt'!$C$58:$O$58,1,MATCH('12. Ocena dyskontowa Inwestycji'!QIP$34,'5. Bilans projekt'!$C$3:$O$3,0))-INDEX('5. Bilans projekt'!$C$63:$O$63,1,MATCH('12. Ocena dyskontowa Inwestycji'!QIP$34,'5. Bilans projekt'!$C$3:$O$3,0))-INDEX('5. Bilans projekt'!$C$68:$O$68,1,MATCH('12. Ocena dyskontowa Inwestycji'!QIP$34,'5. Bilans projekt'!$C$3:$O$3,0)),"")</f>
        <v/>
      </c>
      <c r="QIQ36" s="131" t="str">
        <f>_xlfn.IFNA(INDEX('5. Bilans projekt'!$C$54:$O$54,1,MATCH('12. Ocena dyskontowa Inwestycji'!QIQ$34,'5. Bilans projekt'!$C$3:$O$3,0))-INDEX('5. Bilans projekt'!$C$58:$O$58,1,MATCH('12. Ocena dyskontowa Inwestycji'!QIQ$34,'5. Bilans projekt'!$C$3:$O$3,0))-INDEX('5. Bilans projekt'!$C$63:$O$63,1,MATCH('12. Ocena dyskontowa Inwestycji'!QIQ$34,'5. Bilans projekt'!$C$3:$O$3,0))-INDEX('5. Bilans projekt'!$C$68:$O$68,1,MATCH('12. Ocena dyskontowa Inwestycji'!QIQ$34,'5. Bilans projekt'!$C$3:$O$3,0)),"")</f>
        <v/>
      </c>
      <c r="QIR36" s="131" t="str">
        <f>_xlfn.IFNA(INDEX('5. Bilans projekt'!$C$54:$O$54,1,MATCH('12. Ocena dyskontowa Inwestycji'!QIR$34,'5. Bilans projekt'!$C$3:$O$3,0))-INDEX('5. Bilans projekt'!$C$58:$O$58,1,MATCH('12. Ocena dyskontowa Inwestycji'!QIR$34,'5. Bilans projekt'!$C$3:$O$3,0))-INDEX('5. Bilans projekt'!$C$63:$O$63,1,MATCH('12. Ocena dyskontowa Inwestycji'!QIR$34,'5. Bilans projekt'!$C$3:$O$3,0))-INDEX('5. Bilans projekt'!$C$68:$O$68,1,MATCH('12. Ocena dyskontowa Inwestycji'!QIR$34,'5. Bilans projekt'!$C$3:$O$3,0)),"")</f>
        <v/>
      </c>
      <c r="QIS36" s="131" t="str">
        <f>_xlfn.IFNA(INDEX('5. Bilans projekt'!$C$54:$O$54,1,MATCH('12. Ocena dyskontowa Inwestycji'!QIS$34,'5. Bilans projekt'!$C$3:$O$3,0))-INDEX('5. Bilans projekt'!$C$58:$O$58,1,MATCH('12. Ocena dyskontowa Inwestycji'!QIS$34,'5. Bilans projekt'!$C$3:$O$3,0))-INDEX('5. Bilans projekt'!$C$63:$O$63,1,MATCH('12. Ocena dyskontowa Inwestycji'!QIS$34,'5. Bilans projekt'!$C$3:$O$3,0))-INDEX('5. Bilans projekt'!$C$68:$O$68,1,MATCH('12. Ocena dyskontowa Inwestycji'!QIS$34,'5. Bilans projekt'!$C$3:$O$3,0)),"")</f>
        <v/>
      </c>
      <c r="QIT36" s="131" t="str">
        <f>_xlfn.IFNA(INDEX('5. Bilans projekt'!$C$54:$O$54,1,MATCH('12. Ocena dyskontowa Inwestycji'!QIT$34,'5. Bilans projekt'!$C$3:$O$3,0))-INDEX('5. Bilans projekt'!$C$58:$O$58,1,MATCH('12. Ocena dyskontowa Inwestycji'!QIT$34,'5. Bilans projekt'!$C$3:$O$3,0))-INDEX('5. Bilans projekt'!$C$63:$O$63,1,MATCH('12. Ocena dyskontowa Inwestycji'!QIT$34,'5. Bilans projekt'!$C$3:$O$3,0))-INDEX('5. Bilans projekt'!$C$68:$O$68,1,MATCH('12. Ocena dyskontowa Inwestycji'!QIT$34,'5. Bilans projekt'!$C$3:$O$3,0)),"")</f>
        <v/>
      </c>
      <c r="QIU36" s="131" t="str">
        <f>_xlfn.IFNA(INDEX('5. Bilans projekt'!$C$54:$O$54,1,MATCH('12. Ocena dyskontowa Inwestycji'!QIU$34,'5. Bilans projekt'!$C$3:$O$3,0))-INDEX('5. Bilans projekt'!$C$58:$O$58,1,MATCH('12. Ocena dyskontowa Inwestycji'!QIU$34,'5. Bilans projekt'!$C$3:$O$3,0))-INDEX('5. Bilans projekt'!$C$63:$O$63,1,MATCH('12. Ocena dyskontowa Inwestycji'!QIU$34,'5. Bilans projekt'!$C$3:$O$3,0))-INDEX('5. Bilans projekt'!$C$68:$O$68,1,MATCH('12. Ocena dyskontowa Inwestycji'!QIU$34,'5. Bilans projekt'!$C$3:$O$3,0)),"")</f>
        <v/>
      </c>
      <c r="QIV36" s="131" t="str">
        <f>_xlfn.IFNA(INDEX('5. Bilans projekt'!$C$54:$O$54,1,MATCH('12. Ocena dyskontowa Inwestycji'!QIV$34,'5. Bilans projekt'!$C$3:$O$3,0))-INDEX('5. Bilans projekt'!$C$58:$O$58,1,MATCH('12. Ocena dyskontowa Inwestycji'!QIV$34,'5. Bilans projekt'!$C$3:$O$3,0))-INDEX('5. Bilans projekt'!$C$63:$O$63,1,MATCH('12. Ocena dyskontowa Inwestycji'!QIV$34,'5. Bilans projekt'!$C$3:$O$3,0))-INDEX('5. Bilans projekt'!$C$68:$O$68,1,MATCH('12. Ocena dyskontowa Inwestycji'!QIV$34,'5. Bilans projekt'!$C$3:$O$3,0)),"")</f>
        <v/>
      </c>
      <c r="QIW36" s="131" t="str">
        <f>_xlfn.IFNA(INDEX('5. Bilans projekt'!$C$54:$O$54,1,MATCH('12. Ocena dyskontowa Inwestycji'!QIW$34,'5. Bilans projekt'!$C$3:$O$3,0))-INDEX('5. Bilans projekt'!$C$58:$O$58,1,MATCH('12. Ocena dyskontowa Inwestycji'!QIW$34,'5. Bilans projekt'!$C$3:$O$3,0))-INDEX('5. Bilans projekt'!$C$63:$O$63,1,MATCH('12. Ocena dyskontowa Inwestycji'!QIW$34,'5. Bilans projekt'!$C$3:$O$3,0))-INDEX('5. Bilans projekt'!$C$68:$O$68,1,MATCH('12. Ocena dyskontowa Inwestycji'!QIW$34,'5. Bilans projekt'!$C$3:$O$3,0)),"")</f>
        <v/>
      </c>
      <c r="QIX36" s="131" t="str">
        <f>_xlfn.IFNA(INDEX('5. Bilans projekt'!$C$54:$O$54,1,MATCH('12. Ocena dyskontowa Inwestycji'!QIX$34,'5. Bilans projekt'!$C$3:$O$3,0))-INDEX('5. Bilans projekt'!$C$58:$O$58,1,MATCH('12. Ocena dyskontowa Inwestycji'!QIX$34,'5. Bilans projekt'!$C$3:$O$3,0))-INDEX('5. Bilans projekt'!$C$63:$O$63,1,MATCH('12. Ocena dyskontowa Inwestycji'!QIX$34,'5. Bilans projekt'!$C$3:$O$3,0))-INDEX('5. Bilans projekt'!$C$68:$O$68,1,MATCH('12. Ocena dyskontowa Inwestycji'!QIX$34,'5. Bilans projekt'!$C$3:$O$3,0)),"")</f>
        <v/>
      </c>
      <c r="QIY36" s="131" t="str">
        <f>_xlfn.IFNA(INDEX('5. Bilans projekt'!$C$54:$O$54,1,MATCH('12. Ocena dyskontowa Inwestycji'!QIY$34,'5. Bilans projekt'!$C$3:$O$3,0))-INDEX('5. Bilans projekt'!$C$58:$O$58,1,MATCH('12. Ocena dyskontowa Inwestycji'!QIY$34,'5. Bilans projekt'!$C$3:$O$3,0))-INDEX('5. Bilans projekt'!$C$63:$O$63,1,MATCH('12. Ocena dyskontowa Inwestycji'!QIY$34,'5. Bilans projekt'!$C$3:$O$3,0))-INDEX('5. Bilans projekt'!$C$68:$O$68,1,MATCH('12. Ocena dyskontowa Inwestycji'!QIY$34,'5. Bilans projekt'!$C$3:$O$3,0)),"")</f>
        <v/>
      </c>
      <c r="QIZ36" s="131" t="str">
        <f>_xlfn.IFNA(INDEX('5. Bilans projekt'!$C$54:$O$54,1,MATCH('12. Ocena dyskontowa Inwestycji'!QIZ$34,'5. Bilans projekt'!$C$3:$O$3,0))-INDEX('5. Bilans projekt'!$C$58:$O$58,1,MATCH('12. Ocena dyskontowa Inwestycji'!QIZ$34,'5. Bilans projekt'!$C$3:$O$3,0))-INDEX('5. Bilans projekt'!$C$63:$O$63,1,MATCH('12. Ocena dyskontowa Inwestycji'!QIZ$34,'5. Bilans projekt'!$C$3:$O$3,0))-INDEX('5. Bilans projekt'!$C$68:$O$68,1,MATCH('12. Ocena dyskontowa Inwestycji'!QIZ$34,'5. Bilans projekt'!$C$3:$O$3,0)),"")</f>
        <v/>
      </c>
      <c r="QJA36" s="131" t="str">
        <f>_xlfn.IFNA(INDEX('5. Bilans projekt'!$C$54:$O$54,1,MATCH('12. Ocena dyskontowa Inwestycji'!QJA$34,'5. Bilans projekt'!$C$3:$O$3,0))-INDEX('5. Bilans projekt'!$C$58:$O$58,1,MATCH('12. Ocena dyskontowa Inwestycji'!QJA$34,'5. Bilans projekt'!$C$3:$O$3,0))-INDEX('5. Bilans projekt'!$C$63:$O$63,1,MATCH('12. Ocena dyskontowa Inwestycji'!QJA$34,'5. Bilans projekt'!$C$3:$O$3,0))-INDEX('5. Bilans projekt'!$C$68:$O$68,1,MATCH('12. Ocena dyskontowa Inwestycji'!QJA$34,'5. Bilans projekt'!$C$3:$O$3,0)),"")</f>
        <v/>
      </c>
      <c r="QJB36" s="131" t="str">
        <f>_xlfn.IFNA(INDEX('5. Bilans projekt'!$C$54:$O$54,1,MATCH('12. Ocena dyskontowa Inwestycji'!QJB$34,'5. Bilans projekt'!$C$3:$O$3,0))-INDEX('5. Bilans projekt'!$C$58:$O$58,1,MATCH('12. Ocena dyskontowa Inwestycji'!QJB$34,'5. Bilans projekt'!$C$3:$O$3,0))-INDEX('5. Bilans projekt'!$C$63:$O$63,1,MATCH('12. Ocena dyskontowa Inwestycji'!QJB$34,'5. Bilans projekt'!$C$3:$O$3,0))-INDEX('5. Bilans projekt'!$C$68:$O$68,1,MATCH('12. Ocena dyskontowa Inwestycji'!QJB$34,'5. Bilans projekt'!$C$3:$O$3,0)),"")</f>
        <v/>
      </c>
      <c r="QJC36" s="131" t="str">
        <f>_xlfn.IFNA(INDEX('5. Bilans projekt'!$C$54:$O$54,1,MATCH('12. Ocena dyskontowa Inwestycji'!QJC$34,'5. Bilans projekt'!$C$3:$O$3,0))-INDEX('5. Bilans projekt'!$C$58:$O$58,1,MATCH('12. Ocena dyskontowa Inwestycji'!QJC$34,'5. Bilans projekt'!$C$3:$O$3,0))-INDEX('5. Bilans projekt'!$C$63:$O$63,1,MATCH('12. Ocena dyskontowa Inwestycji'!QJC$34,'5. Bilans projekt'!$C$3:$O$3,0))-INDEX('5. Bilans projekt'!$C$68:$O$68,1,MATCH('12. Ocena dyskontowa Inwestycji'!QJC$34,'5. Bilans projekt'!$C$3:$O$3,0)),"")</f>
        <v/>
      </c>
      <c r="QJD36" s="131" t="str">
        <f>_xlfn.IFNA(INDEX('5. Bilans projekt'!$C$54:$O$54,1,MATCH('12. Ocena dyskontowa Inwestycji'!QJD$34,'5. Bilans projekt'!$C$3:$O$3,0))-INDEX('5. Bilans projekt'!$C$58:$O$58,1,MATCH('12. Ocena dyskontowa Inwestycji'!QJD$34,'5. Bilans projekt'!$C$3:$O$3,0))-INDEX('5. Bilans projekt'!$C$63:$O$63,1,MATCH('12. Ocena dyskontowa Inwestycji'!QJD$34,'5. Bilans projekt'!$C$3:$O$3,0))-INDEX('5. Bilans projekt'!$C$68:$O$68,1,MATCH('12. Ocena dyskontowa Inwestycji'!QJD$34,'5. Bilans projekt'!$C$3:$O$3,0)),"")</f>
        <v/>
      </c>
      <c r="QJE36" s="131" t="str">
        <f>_xlfn.IFNA(INDEX('5. Bilans projekt'!$C$54:$O$54,1,MATCH('12. Ocena dyskontowa Inwestycji'!QJE$34,'5. Bilans projekt'!$C$3:$O$3,0))-INDEX('5. Bilans projekt'!$C$58:$O$58,1,MATCH('12. Ocena dyskontowa Inwestycji'!QJE$34,'5. Bilans projekt'!$C$3:$O$3,0))-INDEX('5. Bilans projekt'!$C$63:$O$63,1,MATCH('12. Ocena dyskontowa Inwestycji'!QJE$34,'5. Bilans projekt'!$C$3:$O$3,0))-INDEX('5. Bilans projekt'!$C$68:$O$68,1,MATCH('12. Ocena dyskontowa Inwestycji'!QJE$34,'5. Bilans projekt'!$C$3:$O$3,0)),"")</f>
        <v/>
      </c>
      <c r="QJF36" s="131" t="str">
        <f>_xlfn.IFNA(INDEX('5. Bilans projekt'!$C$54:$O$54,1,MATCH('12. Ocena dyskontowa Inwestycji'!QJF$34,'5. Bilans projekt'!$C$3:$O$3,0))-INDEX('5. Bilans projekt'!$C$58:$O$58,1,MATCH('12. Ocena dyskontowa Inwestycji'!QJF$34,'5. Bilans projekt'!$C$3:$O$3,0))-INDEX('5. Bilans projekt'!$C$63:$O$63,1,MATCH('12. Ocena dyskontowa Inwestycji'!QJF$34,'5. Bilans projekt'!$C$3:$O$3,0))-INDEX('5. Bilans projekt'!$C$68:$O$68,1,MATCH('12. Ocena dyskontowa Inwestycji'!QJF$34,'5. Bilans projekt'!$C$3:$O$3,0)),"")</f>
        <v/>
      </c>
      <c r="QJG36" s="131" t="str">
        <f>_xlfn.IFNA(INDEX('5. Bilans projekt'!$C$54:$O$54,1,MATCH('12. Ocena dyskontowa Inwestycji'!QJG$34,'5. Bilans projekt'!$C$3:$O$3,0))-INDEX('5. Bilans projekt'!$C$58:$O$58,1,MATCH('12. Ocena dyskontowa Inwestycji'!QJG$34,'5. Bilans projekt'!$C$3:$O$3,0))-INDEX('5. Bilans projekt'!$C$63:$O$63,1,MATCH('12. Ocena dyskontowa Inwestycji'!QJG$34,'5. Bilans projekt'!$C$3:$O$3,0))-INDEX('5. Bilans projekt'!$C$68:$O$68,1,MATCH('12. Ocena dyskontowa Inwestycji'!QJG$34,'5. Bilans projekt'!$C$3:$O$3,0)),"")</f>
        <v/>
      </c>
      <c r="QJH36" s="131" t="str">
        <f>_xlfn.IFNA(INDEX('5. Bilans projekt'!$C$54:$O$54,1,MATCH('12. Ocena dyskontowa Inwestycji'!QJH$34,'5. Bilans projekt'!$C$3:$O$3,0))-INDEX('5. Bilans projekt'!$C$58:$O$58,1,MATCH('12. Ocena dyskontowa Inwestycji'!QJH$34,'5. Bilans projekt'!$C$3:$O$3,0))-INDEX('5. Bilans projekt'!$C$63:$O$63,1,MATCH('12. Ocena dyskontowa Inwestycji'!QJH$34,'5. Bilans projekt'!$C$3:$O$3,0))-INDEX('5. Bilans projekt'!$C$68:$O$68,1,MATCH('12. Ocena dyskontowa Inwestycji'!QJH$34,'5. Bilans projekt'!$C$3:$O$3,0)),"")</f>
        <v/>
      </c>
      <c r="QJI36" s="131" t="str">
        <f>_xlfn.IFNA(INDEX('5. Bilans projekt'!$C$54:$O$54,1,MATCH('12. Ocena dyskontowa Inwestycji'!QJI$34,'5. Bilans projekt'!$C$3:$O$3,0))-INDEX('5. Bilans projekt'!$C$58:$O$58,1,MATCH('12. Ocena dyskontowa Inwestycji'!QJI$34,'5. Bilans projekt'!$C$3:$O$3,0))-INDEX('5. Bilans projekt'!$C$63:$O$63,1,MATCH('12. Ocena dyskontowa Inwestycji'!QJI$34,'5. Bilans projekt'!$C$3:$O$3,0))-INDEX('5. Bilans projekt'!$C$68:$O$68,1,MATCH('12. Ocena dyskontowa Inwestycji'!QJI$34,'5. Bilans projekt'!$C$3:$O$3,0)),"")</f>
        <v/>
      </c>
      <c r="QJJ36" s="131" t="str">
        <f>_xlfn.IFNA(INDEX('5. Bilans projekt'!$C$54:$O$54,1,MATCH('12. Ocena dyskontowa Inwestycji'!QJJ$34,'5. Bilans projekt'!$C$3:$O$3,0))-INDEX('5. Bilans projekt'!$C$58:$O$58,1,MATCH('12. Ocena dyskontowa Inwestycji'!QJJ$34,'5. Bilans projekt'!$C$3:$O$3,0))-INDEX('5. Bilans projekt'!$C$63:$O$63,1,MATCH('12. Ocena dyskontowa Inwestycji'!QJJ$34,'5. Bilans projekt'!$C$3:$O$3,0))-INDEX('5. Bilans projekt'!$C$68:$O$68,1,MATCH('12. Ocena dyskontowa Inwestycji'!QJJ$34,'5. Bilans projekt'!$C$3:$O$3,0)),"")</f>
        <v/>
      </c>
      <c r="QJK36" s="131" t="str">
        <f>_xlfn.IFNA(INDEX('5. Bilans projekt'!$C$54:$O$54,1,MATCH('12. Ocena dyskontowa Inwestycji'!QJK$34,'5. Bilans projekt'!$C$3:$O$3,0))-INDEX('5. Bilans projekt'!$C$58:$O$58,1,MATCH('12. Ocena dyskontowa Inwestycji'!QJK$34,'5. Bilans projekt'!$C$3:$O$3,0))-INDEX('5. Bilans projekt'!$C$63:$O$63,1,MATCH('12. Ocena dyskontowa Inwestycji'!QJK$34,'5. Bilans projekt'!$C$3:$O$3,0))-INDEX('5. Bilans projekt'!$C$68:$O$68,1,MATCH('12. Ocena dyskontowa Inwestycji'!QJK$34,'5. Bilans projekt'!$C$3:$O$3,0)),"")</f>
        <v/>
      </c>
      <c r="QJL36" s="131" t="str">
        <f>_xlfn.IFNA(INDEX('5. Bilans projekt'!$C$54:$O$54,1,MATCH('12. Ocena dyskontowa Inwestycji'!QJL$34,'5. Bilans projekt'!$C$3:$O$3,0))-INDEX('5. Bilans projekt'!$C$58:$O$58,1,MATCH('12. Ocena dyskontowa Inwestycji'!QJL$34,'5. Bilans projekt'!$C$3:$O$3,0))-INDEX('5. Bilans projekt'!$C$63:$O$63,1,MATCH('12. Ocena dyskontowa Inwestycji'!QJL$34,'5. Bilans projekt'!$C$3:$O$3,0))-INDEX('5. Bilans projekt'!$C$68:$O$68,1,MATCH('12. Ocena dyskontowa Inwestycji'!QJL$34,'5. Bilans projekt'!$C$3:$O$3,0)),"")</f>
        <v/>
      </c>
      <c r="QJM36" s="131" t="str">
        <f>_xlfn.IFNA(INDEX('5. Bilans projekt'!$C$54:$O$54,1,MATCH('12. Ocena dyskontowa Inwestycji'!QJM$34,'5. Bilans projekt'!$C$3:$O$3,0))-INDEX('5. Bilans projekt'!$C$58:$O$58,1,MATCH('12. Ocena dyskontowa Inwestycji'!QJM$34,'5. Bilans projekt'!$C$3:$O$3,0))-INDEX('5. Bilans projekt'!$C$63:$O$63,1,MATCH('12. Ocena dyskontowa Inwestycji'!QJM$34,'5. Bilans projekt'!$C$3:$O$3,0))-INDEX('5. Bilans projekt'!$C$68:$O$68,1,MATCH('12. Ocena dyskontowa Inwestycji'!QJM$34,'5. Bilans projekt'!$C$3:$O$3,0)),"")</f>
        <v/>
      </c>
      <c r="QJN36" s="131" t="str">
        <f>_xlfn.IFNA(INDEX('5. Bilans projekt'!$C$54:$O$54,1,MATCH('12. Ocena dyskontowa Inwestycji'!QJN$34,'5. Bilans projekt'!$C$3:$O$3,0))-INDEX('5. Bilans projekt'!$C$58:$O$58,1,MATCH('12. Ocena dyskontowa Inwestycji'!QJN$34,'5. Bilans projekt'!$C$3:$O$3,0))-INDEX('5. Bilans projekt'!$C$63:$O$63,1,MATCH('12. Ocena dyskontowa Inwestycji'!QJN$34,'5. Bilans projekt'!$C$3:$O$3,0))-INDEX('5. Bilans projekt'!$C$68:$O$68,1,MATCH('12. Ocena dyskontowa Inwestycji'!QJN$34,'5. Bilans projekt'!$C$3:$O$3,0)),"")</f>
        <v/>
      </c>
      <c r="QJO36" s="131" t="str">
        <f>_xlfn.IFNA(INDEX('5. Bilans projekt'!$C$54:$O$54,1,MATCH('12. Ocena dyskontowa Inwestycji'!QJO$34,'5. Bilans projekt'!$C$3:$O$3,0))-INDEX('5. Bilans projekt'!$C$58:$O$58,1,MATCH('12. Ocena dyskontowa Inwestycji'!QJO$34,'5. Bilans projekt'!$C$3:$O$3,0))-INDEX('5. Bilans projekt'!$C$63:$O$63,1,MATCH('12. Ocena dyskontowa Inwestycji'!QJO$34,'5. Bilans projekt'!$C$3:$O$3,0))-INDEX('5. Bilans projekt'!$C$68:$O$68,1,MATCH('12. Ocena dyskontowa Inwestycji'!QJO$34,'5. Bilans projekt'!$C$3:$O$3,0)),"")</f>
        <v/>
      </c>
      <c r="QJP36" s="131" t="str">
        <f>_xlfn.IFNA(INDEX('5. Bilans projekt'!$C$54:$O$54,1,MATCH('12. Ocena dyskontowa Inwestycji'!QJP$34,'5. Bilans projekt'!$C$3:$O$3,0))-INDEX('5. Bilans projekt'!$C$58:$O$58,1,MATCH('12. Ocena dyskontowa Inwestycji'!QJP$34,'5. Bilans projekt'!$C$3:$O$3,0))-INDEX('5. Bilans projekt'!$C$63:$O$63,1,MATCH('12. Ocena dyskontowa Inwestycji'!QJP$34,'5. Bilans projekt'!$C$3:$O$3,0))-INDEX('5. Bilans projekt'!$C$68:$O$68,1,MATCH('12. Ocena dyskontowa Inwestycji'!QJP$34,'5. Bilans projekt'!$C$3:$O$3,0)),"")</f>
        <v/>
      </c>
      <c r="QJQ36" s="131" t="str">
        <f>_xlfn.IFNA(INDEX('5. Bilans projekt'!$C$54:$O$54,1,MATCH('12. Ocena dyskontowa Inwestycji'!QJQ$34,'5. Bilans projekt'!$C$3:$O$3,0))-INDEX('5. Bilans projekt'!$C$58:$O$58,1,MATCH('12. Ocena dyskontowa Inwestycji'!QJQ$34,'5. Bilans projekt'!$C$3:$O$3,0))-INDEX('5. Bilans projekt'!$C$63:$O$63,1,MATCH('12. Ocena dyskontowa Inwestycji'!QJQ$34,'5. Bilans projekt'!$C$3:$O$3,0))-INDEX('5. Bilans projekt'!$C$68:$O$68,1,MATCH('12. Ocena dyskontowa Inwestycji'!QJQ$34,'5. Bilans projekt'!$C$3:$O$3,0)),"")</f>
        <v/>
      </c>
      <c r="QJR36" s="131" t="str">
        <f>_xlfn.IFNA(INDEX('5. Bilans projekt'!$C$54:$O$54,1,MATCH('12. Ocena dyskontowa Inwestycji'!QJR$34,'5. Bilans projekt'!$C$3:$O$3,0))-INDEX('5. Bilans projekt'!$C$58:$O$58,1,MATCH('12. Ocena dyskontowa Inwestycji'!QJR$34,'5. Bilans projekt'!$C$3:$O$3,0))-INDEX('5. Bilans projekt'!$C$63:$O$63,1,MATCH('12. Ocena dyskontowa Inwestycji'!QJR$34,'5. Bilans projekt'!$C$3:$O$3,0))-INDEX('5. Bilans projekt'!$C$68:$O$68,1,MATCH('12. Ocena dyskontowa Inwestycji'!QJR$34,'5. Bilans projekt'!$C$3:$O$3,0)),"")</f>
        <v/>
      </c>
      <c r="QJS36" s="131" t="str">
        <f>_xlfn.IFNA(INDEX('5. Bilans projekt'!$C$54:$O$54,1,MATCH('12. Ocena dyskontowa Inwestycji'!QJS$34,'5. Bilans projekt'!$C$3:$O$3,0))-INDEX('5. Bilans projekt'!$C$58:$O$58,1,MATCH('12. Ocena dyskontowa Inwestycji'!QJS$34,'5. Bilans projekt'!$C$3:$O$3,0))-INDEX('5. Bilans projekt'!$C$63:$O$63,1,MATCH('12. Ocena dyskontowa Inwestycji'!QJS$34,'5. Bilans projekt'!$C$3:$O$3,0))-INDEX('5. Bilans projekt'!$C$68:$O$68,1,MATCH('12. Ocena dyskontowa Inwestycji'!QJS$34,'5. Bilans projekt'!$C$3:$O$3,0)),"")</f>
        <v/>
      </c>
      <c r="QJT36" s="131" t="str">
        <f>_xlfn.IFNA(INDEX('5. Bilans projekt'!$C$54:$O$54,1,MATCH('12. Ocena dyskontowa Inwestycji'!QJT$34,'5. Bilans projekt'!$C$3:$O$3,0))-INDEX('5. Bilans projekt'!$C$58:$O$58,1,MATCH('12. Ocena dyskontowa Inwestycji'!QJT$34,'5. Bilans projekt'!$C$3:$O$3,0))-INDEX('5. Bilans projekt'!$C$63:$O$63,1,MATCH('12. Ocena dyskontowa Inwestycji'!QJT$34,'5. Bilans projekt'!$C$3:$O$3,0))-INDEX('5. Bilans projekt'!$C$68:$O$68,1,MATCH('12. Ocena dyskontowa Inwestycji'!QJT$34,'5. Bilans projekt'!$C$3:$O$3,0)),"")</f>
        <v/>
      </c>
      <c r="QJU36" s="131" t="str">
        <f>_xlfn.IFNA(INDEX('5. Bilans projekt'!$C$54:$O$54,1,MATCH('12. Ocena dyskontowa Inwestycji'!QJU$34,'5. Bilans projekt'!$C$3:$O$3,0))-INDEX('5. Bilans projekt'!$C$58:$O$58,1,MATCH('12. Ocena dyskontowa Inwestycji'!QJU$34,'5. Bilans projekt'!$C$3:$O$3,0))-INDEX('5. Bilans projekt'!$C$63:$O$63,1,MATCH('12. Ocena dyskontowa Inwestycji'!QJU$34,'5. Bilans projekt'!$C$3:$O$3,0))-INDEX('5. Bilans projekt'!$C$68:$O$68,1,MATCH('12. Ocena dyskontowa Inwestycji'!QJU$34,'5. Bilans projekt'!$C$3:$O$3,0)),"")</f>
        <v/>
      </c>
      <c r="QJV36" s="131" t="str">
        <f>_xlfn.IFNA(INDEX('5. Bilans projekt'!$C$54:$O$54,1,MATCH('12. Ocena dyskontowa Inwestycji'!QJV$34,'5. Bilans projekt'!$C$3:$O$3,0))-INDEX('5. Bilans projekt'!$C$58:$O$58,1,MATCH('12. Ocena dyskontowa Inwestycji'!QJV$34,'5. Bilans projekt'!$C$3:$O$3,0))-INDEX('5. Bilans projekt'!$C$63:$O$63,1,MATCH('12. Ocena dyskontowa Inwestycji'!QJV$34,'5. Bilans projekt'!$C$3:$O$3,0))-INDEX('5. Bilans projekt'!$C$68:$O$68,1,MATCH('12. Ocena dyskontowa Inwestycji'!QJV$34,'5. Bilans projekt'!$C$3:$O$3,0)),"")</f>
        <v/>
      </c>
      <c r="QJW36" s="131" t="str">
        <f>_xlfn.IFNA(INDEX('5. Bilans projekt'!$C$54:$O$54,1,MATCH('12. Ocena dyskontowa Inwestycji'!QJW$34,'5. Bilans projekt'!$C$3:$O$3,0))-INDEX('5. Bilans projekt'!$C$58:$O$58,1,MATCH('12. Ocena dyskontowa Inwestycji'!QJW$34,'5. Bilans projekt'!$C$3:$O$3,0))-INDEX('5. Bilans projekt'!$C$63:$O$63,1,MATCH('12. Ocena dyskontowa Inwestycji'!QJW$34,'5. Bilans projekt'!$C$3:$O$3,0))-INDEX('5. Bilans projekt'!$C$68:$O$68,1,MATCH('12. Ocena dyskontowa Inwestycji'!QJW$34,'5. Bilans projekt'!$C$3:$O$3,0)),"")</f>
        <v/>
      </c>
      <c r="QJX36" s="131" t="str">
        <f>_xlfn.IFNA(INDEX('5. Bilans projekt'!$C$54:$O$54,1,MATCH('12. Ocena dyskontowa Inwestycji'!QJX$34,'5. Bilans projekt'!$C$3:$O$3,0))-INDEX('5. Bilans projekt'!$C$58:$O$58,1,MATCH('12. Ocena dyskontowa Inwestycji'!QJX$34,'5. Bilans projekt'!$C$3:$O$3,0))-INDEX('5. Bilans projekt'!$C$63:$O$63,1,MATCH('12. Ocena dyskontowa Inwestycji'!QJX$34,'5. Bilans projekt'!$C$3:$O$3,0))-INDEX('5. Bilans projekt'!$C$68:$O$68,1,MATCH('12. Ocena dyskontowa Inwestycji'!QJX$34,'5. Bilans projekt'!$C$3:$O$3,0)),"")</f>
        <v/>
      </c>
      <c r="QJY36" s="131" t="str">
        <f>_xlfn.IFNA(INDEX('5. Bilans projekt'!$C$54:$O$54,1,MATCH('12. Ocena dyskontowa Inwestycji'!QJY$34,'5. Bilans projekt'!$C$3:$O$3,0))-INDEX('5. Bilans projekt'!$C$58:$O$58,1,MATCH('12. Ocena dyskontowa Inwestycji'!QJY$34,'5. Bilans projekt'!$C$3:$O$3,0))-INDEX('5. Bilans projekt'!$C$63:$O$63,1,MATCH('12. Ocena dyskontowa Inwestycji'!QJY$34,'5. Bilans projekt'!$C$3:$O$3,0))-INDEX('5. Bilans projekt'!$C$68:$O$68,1,MATCH('12. Ocena dyskontowa Inwestycji'!QJY$34,'5. Bilans projekt'!$C$3:$O$3,0)),"")</f>
        <v/>
      </c>
      <c r="QJZ36" s="131" t="str">
        <f>_xlfn.IFNA(INDEX('5. Bilans projekt'!$C$54:$O$54,1,MATCH('12. Ocena dyskontowa Inwestycji'!QJZ$34,'5. Bilans projekt'!$C$3:$O$3,0))-INDEX('5. Bilans projekt'!$C$58:$O$58,1,MATCH('12. Ocena dyskontowa Inwestycji'!QJZ$34,'5. Bilans projekt'!$C$3:$O$3,0))-INDEX('5. Bilans projekt'!$C$63:$O$63,1,MATCH('12. Ocena dyskontowa Inwestycji'!QJZ$34,'5. Bilans projekt'!$C$3:$O$3,0))-INDEX('5. Bilans projekt'!$C$68:$O$68,1,MATCH('12. Ocena dyskontowa Inwestycji'!QJZ$34,'5. Bilans projekt'!$C$3:$O$3,0)),"")</f>
        <v/>
      </c>
      <c r="QKA36" s="131" t="str">
        <f>_xlfn.IFNA(INDEX('5. Bilans projekt'!$C$54:$O$54,1,MATCH('12. Ocena dyskontowa Inwestycji'!QKA$34,'5. Bilans projekt'!$C$3:$O$3,0))-INDEX('5. Bilans projekt'!$C$58:$O$58,1,MATCH('12. Ocena dyskontowa Inwestycji'!QKA$34,'5. Bilans projekt'!$C$3:$O$3,0))-INDEX('5. Bilans projekt'!$C$63:$O$63,1,MATCH('12. Ocena dyskontowa Inwestycji'!QKA$34,'5. Bilans projekt'!$C$3:$O$3,0))-INDEX('5. Bilans projekt'!$C$68:$O$68,1,MATCH('12. Ocena dyskontowa Inwestycji'!QKA$34,'5. Bilans projekt'!$C$3:$O$3,0)),"")</f>
        <v/>
      </c>
      <c r="QKB36" s="131" t="str">
        <f>_xlfn.IFNA(INDEX('5. Bilans projekt'!$C$54:$O$54,1,MATCH('12. Ocena dyskontowa Inwestycji'!QKB$34,'5. Bilans projekt'!$C$3:$O$3,0))-INDEX('5. Bilans projekt'!$C$58:$O$58,1,MATCH('12. Ocena dyskontowa Inwestycji'!QKB$34,'5. Bilans projekt'!$C$3:$O$3,0))-INDEX('5. Bilans projekt'!$C$63:$O$63,1,MATCH('12. Ocena dyskontowa Inwestycji'!QKB$34,'5. Bilans projekt'!$C$3:$O$3,0))-INDEX('5. Bilans projekt'!$C$68:$O$68,1,MATCH('12. Ocena dyskontowa Inwestycji'!QKB$34,'5. Bilans projekt'!$C$3:$O$3,0)),"")</f>
        <v/>
      </c>
      <c r="QKC36" s="131" t="str">
        <f>_xlfn.IFNA(INDEX('5. Bilans projekt'!$C$54:$O$54,1,MATCH('12. Ocena dyskontowa Inwestycji'!QKC$34,'5. Bilans projekt'!$C$3:$O$3,0))-INDEX('5. Bilans projekt'!$C$58:$O$58,1,MATCH('12. Ocena dyskontowa Inwestycji'!QKC$34,'5. Bilans projekt'!$C$3:$O$3,0))-INDEX('5. Bilans projekt'!$C$63:$O$63,1,MATCH('12. Ocena dyskontowa Inwestycji'!QKC$34,'5. Bilans projekt'!$C$3:$O$3,0))-INDEX('5. Bilans projekt'!$C$68:$O$68,1,MATCH('12. Ocena dyskontowa Inwestycji'!QKC$34,'5. Bilans projekt'!$C$3:$O$3,0)),"")</f>
        <v/>
      </c>
      <c r="QKD36" s="131" t="str">
        <f>_xlfn.IFNA(INDEX('5. Bilans projekt'!$C$54:$O$54,1,MATCH('12. Ocena dyskontowa Inwestycji'!QKD$34,'5. Bilans projekt'!$C$3:$O$3,0))-INDEX('5. Bilans projekt'!$C$58:$O$58,1,MATCH('12. Ocena dyskontowa Inwestycji'!QKD$34,'5. Bilans projekt'!$C$3:$O$3,0))-INDEX('5. Bilans projekt'!$C$63:$O$63,1,MATCH('12. Ocena dyskontowa Inwestycji'!QKD$34,'5. Bilans projekt'!$C$3:$O$3,0))-INDEX('5. Bilans projekt'!$C$68:$O$68,1,MATCH('12. Ocena dyskontowa Inwestycji'!QKD$34,'5. Bilans projekt'!$C$3:$O$3,0)),"")</f>
        <v/>
      </c>
      <c r="QKE36" s="131" t="str">
        <f>_xlfn.IFNA(INDEX('5. Bilans projekt'!$C$54:$O$54,1,MATCH('12. Ocena dyskontowa Inwestycji'!QKE$34,'5. Bilans projekt'!$C$3:$O$3,0))-INDEX('5. Bilans projekt'!$C$58:$O$58,1,MATCH('12. Ocena dyskontowa Inwestycji'!QKE$34,'5. Bilans projekt'!$C$3:$O$3,0))-INDEX('5. Bilans projekt'!$C$63:$O$63,1,MATCH('12. Ocena dyskontowa Inwestycji'!QKE$34,'5. Bilans projekt'!$C$3:$O$3,0))-INDEX('5. Bilans projekt'!$C$68:$O$68,1,MATCH('12. Ocena dyskontowa Inwestycji'!QKE$34,'5. Bilans projekt'!$C$3:$O$3,0)),"")</f>
        <v/>
      </c>
      <c r="QKF36" s="131" t="str">
        <f>_xlfn.IFNA(INDEX('5. Bilans projekt'!$C$54:$O$54,1,MATCH('12. Ocena dyskontowa Inwestycji'!QKF$34,'5. Bilans projekt'!$C$3:$O$3,0))-INDEX('5. Bilans projekt'!$C$58:$O$58,1,MATCH('12. Ocena dyskontowa Inwestycji'!QKF$34,'5. Bilans projekt'!$C$3:$O$3,0))-INDEX('5. Bilans projekt'!$C$63:$O$63,1,MATCH('12. Ocena dyskontowa Inwestycji'!QKF$34,'5. Bilans projekt'!$C$3:$O$3,0))-INDEX('5. Bilans projekt'!$C$68:$O$68,1,MATCH('12. Ocena dyskontowa Inwestycji'!QKF$34,'5. Bilans projekt'!$C$3:$O$3,0)),"")</f>
        <v/>
      </c>
      <c r="QKG36" s="131" t="str">
        <f>_xlfn.IFNA(INDEX('5. Bilans projekt'!$C$54:$O$54,1,MATCH('12. Ocena dyskontowa Inwestycji'!QKG$34,'5. Bilans projekt'!$C$3:$O$3,0))-INDEX('5. Bilans projekt'!$C$58:$O$58,1,MATCH('12. Ocena dyskontowa Inwestycji'!QKG$34,'5. Bilans projekt'!$C$3:$O$3,0))-INDEX('5. Bilans projekt'!$C$63:$O$63,1,MATCH('12. Ocena dyskontowa Inwestycji'!QKG$34,'5. Bilans projekt'!$C$3:$O$3,0))-INDEX('5. Bilans projekt'!$C$68:$O$68,1,MATCH('12. Ocena dyskontowa Inwestycji'!QKG$34,'5. Bilans projekt'!$C$3:$O$3,0)),"")</f>
        <v/>
      </c>
      <c r="QKH36" s="131" t="str">
        <f>_xlfn.IFNA(INDEX('5. Bilans projekt'!$C$54:$O$54,1,MATCH('12. Ocena dyskontowa Inwestycji'!QKH$34,'5. Bilans projekt'!$C$3:$O$3,0))-INDEX('5. Bilans projekt'!$C$58:$O$58,1,MATCH('12. Ocena dyskontowa Inwestycji'!QKH$34,'5. Bilans projekt'!$C$3:$O$3,0))-INDEX('5. Bilans projekt'!$C$63:$O$63,1,MATCH('12. Ocena dyskontowa Inwestycji'!QKH$34,'5. Bilans projekt'!$C$3:$O$3,0))-INDEX('5. Bilans projekt'!$C$68:$O$68,1,MATCH('12. Ocena dyskontowa Inwestycji'!QKH$34,'5. Bilans projekt'!$C$3:$O$3,0)),"")</f>
        <v/>
      </c>
      <c r="QKI36" s="131" t="str">
        <f>_xlfn.IFNA(INDEX('5. Bilans projekt'!$C$54:$O$54,1,MATCH('12. Ocena dyskontowa Inwestycji'!QKI$34,'5. Bilans projekt'!$C$3:$O$3,0))-INDEX('5. Bilans projekt'!$C$58:$O$58,1,MATCH('12. Ocena dyskontowa Inwestycji'!QKI$34,'5. Bilans projekt'!$C$3:$O$3,0))-INDEX('5. Bilans projekt'!$C$63:$O$63,1,MATCH('12. Ocena dyskontowa Inwestycji'!QKI$34,'5. Bilans projekt'!$C$3:$O$3,0))-INDEX('5. Bilans projekt'!$C$68:$O$68,1,MATCH('12. Ocena dyskontowa Inwestycji'!QKI$34,'5. Bilans projekt'!$C$3:$O$3,0)),"")</f>
        <v/>
      </c>
      <c r="QKJ36" s="131" t="str">
        <f>_xlfn.IFNA(INDEX('5. Bilans projekt'!$C$54:$O$54,1,MATCH('12. Ocena dyskontowa Inwestycji'!QKJ$34,'5. Bilans projekt'!$C$3:$O$3,0))-INDEX('5. Bilans projekt'!$C$58:$O$58,1,MATCH('12. Ocena dyskontowa Inwestycji'!QKJ$34,'5. Bilans projekt'!$C$3:$O$3,0))-INDEX('5. Bilans projekt'!$C$63:$O$63,1,MATCH('12. Ocena dyskontowa Inwestycji'!QKJ$34,'5. Bilans projekt'!$C$3:$O$3,0))-INDEX('5. Bilans projekt'!$C$68:$O$68,1,MATCH('12. Ocena dyskontowa Inwestycji'!QKJ$34,'5. Bilans projekt'!$C$3:$O$3,0)),"")</f>
        <v/>
      </c>
      <c r="QKK36" s="131" t="str">
        <f>_xlfn.IFNA(INDEX('5. Bilans projekt'!$C$54:$O$54,1,MATCH('12. Ocena dyskontowa Inwestycji'!QKK$34,'5. Bilans projekt'!$C$3:$O$3,0))-INDEX('5. Bilans projekt'!$C$58:$O$58,1,MATCH('12. Ocena dyskontowa Inwestycji'!QKK$34,'5. Bilans projekt'!$C$3:$O$3,0))-INDEX('5. Bilans projekt'!$C$63:$O$63,1,MATCH('12. Ocena dyskontowa Inwestycji'!QKK$34,'5. Bilans projekt'!$C$3:$O$3,0))-INDEX('5. Bilans projekt'!$C$68:$O$68,1,MATCH('12. Ocena dyskontowa Inwestycji'!QKK$34,'5. Bilans projekt'!$C$3:$O$3,0)),"")</f>
        <v/>
      </c>
      <c r="QKL36" s="131" t="str">
        <f>_xlfn.IFNA(INDEX('5. Bilans projekt'!$C$54:$O$54,1,MATCH('12. Ocena dyskontowa Inwestycji'!QKL$34,'5. Bilans projekt'!$C$3:$O$3,0))-INDEX('5. Bilans projekt'!$C$58:$O$58,1,MATCH('12. Ocena dyskontowa Inwestycji'!QKL$34,'5. Bilans projekt'!$C$3:$O$3,0))-INDEX('5. Bilans projekt'!$C$63:$O$63,1,MATCH('12. Ocena dyskontowa Inwestycji'!QKL$34,'5. Bilans projekt'!$C$3:$O$3,0))-INDEX('5. Bilans projekt'!$C$68:$O$68,1,MATCH('12. Ocena dyskontowa Inwestycji'!QKL$34,'5. Bilans projekt'!$C$3:$O$3,0)),"")</f>
        <v/>
      </c>
      <c r="QKM36" s="131" t="str">
        <f>_xlfn.IFNA(INDEX('5. Bilans projekt'!$C$54:$O$54,1,MATCH('12. Ocena dyskontowa Inwestycji'!QKM$34,'5. Bilans projekt'!$C$3:$O$3,0))-INDEX('5. Bilans projekt'!$C$58:$O$58,1,MATCH('12. Ocena dyskontowa Inwestycji'!QKM$34,'5. Bilans projekt'!$C$3:$O$3,0))-INDEX('5. Bilans projekt'!$C$63:$O$63,1,MATCH('12. Ocena dyskontowa Inwestycji'!QKM$34,'5. Bilans projekt'!$C$3:$O$3,0))-INDEX('5. Bilans projekt'!$C$68:$O$68,1,MATCH('12. Ocena dyskontowa Inwestycji'!QKM$34,'5. Bilans projekt'!$C$3:$O$3,0)),"")</f>
        <v/>
      </c>
      <c r="QKN36" s="131" t="str">
        <f>_xlfn.IFNA(INDEX('5. Bilans projekt'!$C$54:$O$54,1,MATCH('12. Ocena dyskontowa Inwestycji'!QKN$34,'5. Bilans projekt'!$C$3:$O$3,0))-INDEX('5. Bilans projekt'!$C$58:$O$58,1,MATCH('12. Ocena dyskontowa Inwestycji'!QKN$34,'5. Bilans projekt'!$C$3:$O$3,0))-INDEX('5. Bilans projekt'!$C$63:$O$63,1,MATCH('12. Ocena dyskontowa Inwestycji'!QKN$34,'5. Bilans projekt'!$C$3:$O$3,0))-INDEX('5. Bilans projekt'!$C$68:$O$68,1,MATCH('12. Ocena dyskontowa Inwestycji'!QKN$34,'5. Bilans projekt'!$C$3:$O$3,0)),"")</f>
        <v/>
      </c>
      <c r="QKO36" s="131" t="str">
        <f>_xlfn.IFNA(INDEX('5. Bilans projekt'!$C$54:$O$54,1,MATCH('12. Ocena dyskontowa Inwestycji'!QKO$34,'5. Bilans projekt'!$C$3:$O$3,0))-INDEX('5. Bilans projekt'!$C$58:$O$58,1,MATCH('12. Ocena dyskontowa Inwestycji'!QKO$34,'5. Bilans projekt'!$C$3:$O$3,0))-INDEX('5. Bilans projekt'!$C$63:$O$63,1,MATCH('12. Ocena dyskontowa Inwestycji'!QKO$34,'5. Bilans projekt'!$C$3:$O$3,0))-INDEX('5. Bilans projekt'!$C$68:$O$68,1,MATCH('12. Ocena dyskontowa Inwestycji'!QKO$34,'5. Bilans projekt'!$C$3:$O$3,0)),"")</f>
        <v/>
      </c>
      <c r="QKP36" s="131" t="str">
        <f>_xlfn.IFNA(INDEX('5. Bilans projekt'!$C$54:$O$54,1,MATCH('12. Ocena dyskontowa Inwestycji'!QKP$34,'5. Bilans projekt'!$C$3:$O$3,0))-INDEX('5. Bilans projekt'!$C$58:$O$58,1,MATCH('12. Ocena dyskontowa Inwestycji'!QKP$34,'5. Bilans projekt'!$C$3:$O$3,0))-INDEX('5. Bilans projekt'!$C$63:$O$63,1,MATCH('12. Ocena dyskontowa Inwestycji'!QKP$34,'5. Bilans projekt'!$C$3:$O$3,0))-INDEX('5. Bilans projekt'!$C$68:$O$68,1,MATCH('12. Ocena dyskontowa Inwestycji'!QKP$34,'5. Bilans projekt'!$C$3:$O$3,0)),"")</f>
        <v/>
      </c>
      <c r="QKQ36" s="131" t="str">
        <f>_xlfn.IFNA(INDEX('5. Bilans projekt'!$C$54:$O$54,1,MATCH('12. Ocena dyskontowa Inwestycji'!QKQ$34,'5. Bilans projekt'!$C$3:$O$3,0))-INDEX('5. Bilans projekt'!$C$58:$O$58,1,MATCH('12. Ocena dyskontowa Inwestycji'!QKQ$34,'5. Bilans projekt'!$C$3:$O$3,0))-INDEX('5. Bilans projekt'!$C$63:$O$63,1,MATCH('12. Ocena dyskontowa Inwestycji'!QKQ$34,'5. Bilans projekt'!$C$3:$O$3,0))-INDEX('5. Bilans projekt'!$C$68:$O$68,1,MATCH('12. Ocena dyskontowa Inwestycji'!QKQ$34,'5. Bilans projekt'!$C$3:$O$3,0)),"")</f>
        <v/>
      </c>
      <c r="QKR36" s="131" t="str">
        <f>_xlfn.IFNA(INDEX('5. Bilans projekt'!$C$54:$O$54,1,MATCH('12. Ocena dyskontowa Inwestycji'!QKR$34,'5. Bilans projekt'!$C$3:$O$3,0))-INDEX('5. Bilans projekt'!$C$58:$O$58,1,MATCH('12. Ocena dyskontowa Inwestycji'!QKR$34,'5. Bilans projekt'!$C$3:$O$3,0))-INDEX('5. Bilans projekt'!$C$63:$O$63,1,MATCH('12. Ocena dyskontowa Inwestycji'!QKR$34,'5. Bilans projekt'!$C$3:$O$3,0))-INDEX('5. Bilans projekt'!$C$68:$O$68,1,MATCH('12. Ocena dyskontowa Inwestycji'!QKR$34,'5. Bilans projekt'!$C$3:$O$3,0)),"")</f>
        <v/>
      </c>
      <c r="QKS36" s="131" t="str">
        <f>_xlfn.IFNA(INDEX('5. Bilans projekt'!$C$54:$O$54,1,MATCH('12. Ocena dyskontowa Inwestycji'!QKS$34,'5. Bilans projekt'!$C$3:$O$3,0))-INDEX('5. Bilans projekt'!$C$58:$O$58,1,MATCH('12. Ocena dyskontowa Inwestycji'!QKS$34,'5. Bilans projekt'!$C$3:$O$3,0))-INDEX('5. Bilans projekt'!$C$63:$O$63,1,MATCH('12. Ocena dyskontowa Inwestycji'!QKS$34,'5. Bilans projekt'!$C$3:$O$3,0))-INDEX('5. Bilans projekt'!$C$68:$O$68,1,MATCH('12. Ocena dyskontowa Inwestycji'!QKS$34,'5. Bilans projekt'!$C$3:$O$3,0)),"")</f>
        <v/>
      </c>
      <c r="QKT36" s="131" t="str">
        <f>_xlfn.IFNA(INDEX('5. Bilans projekt'!$C$54:$O$54,1,MATCH('12. Ocena dyskontowa Inwestycji'!QKT$34,'5. Bilans projekt'!$C$3:$O$3,0))-INDEX('5. Bilans projekt'!$C$58:$O$58,1,MATCH('12. Ocena dyskontowa Inwestycji'!QKT$34,'5. Bilans projekt'!$C$3:$O$3,0))-INDEX('5. Bilans projekt'!$C$63:$O$63,1,MATCH('12. Ocena dyskontowa Inwestycji'!QKT$34,'5. Bilans projekt'!$C$3:$O$3,0))-INDEX('5. Bilans projekt'!$C$68:$O$68,1,MATCH('12. Ocena dyskontowa Inwestycji'!QKT$34,'5. Bilans projekt'!$C$3:$O$3,0)),"")</f>
        <v/>
      </c>
      <c r="QKU36" s="131" t="str">
        <f>_xlfn.IFNA(INDEX('5. Bilans projekt'!$C$54:$O$54,1,MATCH('12. Ocena dyskontowa Inwestycji'!QKU$34,'5. Bilans projekt'!$C$3:$O$3,0))-INDEX('5. Bilans projekt'!$C$58:$O$58,1,MATCH('12. Ocena dyskontowa Inwestycji'!QKU$34,'5. Bilans projekt'!$C$3:$O$3,0))-INDEX('5. Bilans projekt'!$C$63:$O$63,1,MATCH('12. Ocena dyskontowa Inwestycji'!QKU$34,'5. Bilans projekt'!$C$3:$O$3,0))-INDEX('5. Bilans projekt'!$C$68:$O$68,1,MATCH('12. Ocena dyskontowa Inwestycji'!QKU$34,'5. Bilans projekt'!$C$3:$O$3,0)),"")</f>
        <v/>
      </c>
      <c r="QKV36" s="131" t="str">
        <f>_xlfn.IFNA(INDEX('5. Bilans projekt'!$C$54:$O$54,1,MATCH('12. Ocena dyskontowa Inwestycji'!QKV$34,'5. Bilans projekt'!$C$3:$O$3,0))-INDEX('5. Bilans projekt'!$C$58:$O$58,1,MATCH('12. Ocena dyskontowa Inwestycji'!QKV$34,'5. Bilans projekt'!$C$3:$O$3,0))-INDEX('5. Bilans projekt'!$C$63:$O$63,1,MATCH('12. Ocena dyskontowa Inwestycji'!QKV$34,'5. Bilans projekt'!$C$3:$O$3,0))-INDEX('5. Bilans projekt'!$C$68:$O$68,1,MATCH('12. Ocena dyskontowa Inwestycji'!QKV$34,'5. Bilans projekt'!$C$3:$O$3,0)),"")</f>
        <v/>
      </c>
      <c r="QKW36" s="131" t="str">
        <f>_xlfn.IFNA(INDEX('5. Bilans projekt'!$C$54:$O$54,1,MATCH('12. Ocena dyskontowa Inwestycji'!QKW$34,'5. Bilans projekt'!$C$3:$O$3,0))-INDEX('5. Bilans projekt'!$C$58:$O$58,1,MATCH('12. Ocena dyskontowa Inwestycji'!QKW$34,'5. Bilans projekt'!$C$3:$O$3,0))-INDEX('5. Bilans projekt'!$C$63:$O$63,1,MATCH('12. Ocena dyskontowa Inwestycji'!QKW$34,'5. Bilans projekt'!$C$3:$O$3,0))-INDEX('5. Bilans projekt'!$C$68:$O$68,1,MATCH('12. Ocena dyskontowa Inwestycji'!QKW$34,'5. Bilans projekt'!$C$3:$O$3,0)),"")</f>
        <v/>
      </c>
      <c r="QKX36" s="131" t="str">
        <f>_xlfn.IFNA(INDEX('5. Bilans projekt'!$C$54:$O$54,1,MATCH('12. Ocena dyskontowa Inwestycji'!QKX$34,'5. Bilans projekt'!$C$3:$O$3,0))-INDEX('5. Bilans projekt'!$C$58:$O$58,1,MATCH('12. Ocena dyskontowa Inwestycji'!QKX$34,'5. Bilans projekt'!$C$3:$O$3,0))-INDEX('5. Bilans projekt'!$C$63:$O$63,1,MATCH('12. Ocena dyskontowa Inwestycji'!QKX$34,'5. Bilans projekt'!$C$3:$O$3,0))-INDEX('5. Bilans projekt'!$C$68:$O$68,1,MATCH('12. Ocena dyskontowa Inwestycji'!QKX$34,'5. Bilans projekt'!$C$3:$O$3,0)),"")</f>
        <v/>
      </c>
      <c r="QKY36" s="131" t="str">
        <f>_xlfn.IFNA(INDEX('5. Bilans projekt'!$C$54:$O$54,1,MATCH('12. Ocena dyskontowa Inwestycji'!QKY$34,'5. Bilans projekt'!$C$3:$O$3,0))-INDEX('5. Bilans projekt'!$C$58:$O$58,1,MATCH('12. Ocena dyskontowa Inwestycji'!QKY$34,'5. Bilans projekt'!$C$3:$O$3,0))-INDEX('5. Bilans projekt'!$C$63:$O$63,1,MATCH('12. Ocena dyskontowa Inwestycji'!QKY$34,'5. Bilans projekt'!$C$3:$O$3,0))-INDEX('5. Bilans projekt'!$C$68:$O$68,1,MATCH('12. Ocena dyskontowa Inwestycji'!QKY$34,'5. Bilans projekt'!$C$3:$O$3,0)),"")</f>
        <v/>
      </c>
      <c r="QKZ36" s="131" t="str">
        <f>_xlfn.IFNA(INDEX('5. Bilans projekt'!$C$54:$O$54,1,MATCH('12. Ocena dyskontowa Inwestycji'!QKZ$34,'5. Bilans projekt'!$C$3:$O$3,0))-INDEX('5. Bilans projekt'!$C$58:$O$58,1,MATCH('12. Ocena dyskontowa Inwestycji'!QKZ$34,'5. Bilans projekt'!$C$3:$O$3,0))-INDEX('5. Bilans projekt'!$C$63:$O$63,1,MATCH('12. Ocena dyskontowa Inwestycji'!QKZ$34,'5. Bilans projekt'!$C$3:$O$3,0))-INDEX('5. Bilans projekt'!$C$68:$O$68,1,MATCH('12. Ocena dyskontowa Inwestycji'!QKZ$34,'5. Bilans projekt'!$C$3:$O$3,0)),"")</f>
        <v/>
      </c>
      <c r="QLA36" s="131" t="str">
        <f>_xlfn.IFNA(INDEX('5. Bilans projekt'!$C$54:$O$54,1,MATCH('12. Ocena dyskontowa Inwestycji'!QLA$34,'5. Bilans projekt'!$C$3:$O$3,0))-INDEX('5. Bilans projekt'!$C$58:$O$58,1,MATCH('12. Ocena dyskontowa Inwestycji'!QLA$34,'5. Bilans projekt'!$C$3:$O$3,0))-INDEX('5. Bilans projekt'!$C$63:$O$63,1,MATCH('12. Ocena dyskontowa Inwestycji'!QLA$34,'5. Bilans projekt'!$C$3:$O$3,0))-INDEX('5. Bilans projekt'!$C$68:$O$68,1,MATCH('12. Ocena dyskontowa Inwestycji'!QLA$34,'5. Bilans projekt'!$C$3:$O$3,0)),"")</f>
        <v/>
      </c>
      <c r="QLB36" s="131" t="str">
        <f>_xlfn.IFNA(INDEX('5. Bilans projekt'!$C$54:$O$54,1,MATCH('12. Ocena dyskontowa Inwestycji'!QLB$34,'5. Bilans projekt'!$C$3:$O$3,0))-INDEX('5. Bilans projekt'!$C$58:$O$58,1,MATCH('12. Ocena dyskontowa Inwestycji'!QLB$34,'5. Bilans projekt'!$C$3:$O$3,0))-INDEX('5. Bilans projekt'!$C$63:$O$63,1,MATCH('12. Ocena dyskontowa Inwestycji'!QLB$34,'5. Bilans projekt'!$C$3:$O$3,0))-INDEX('5. Bilans projekt'!$C$68:$O$68,1,MATCH('12. Ocena dyskontowa Inwestycji'!QLB$34,'5. Bilans projekt'!$C$3:$O$3,0)),"")</f>
        <v/>
      </c>
      <c r="QLC36" s="131" t="str">
        <f>_xlfn.IFNA(INDEX('5. Bilans projekt'!$C$54:$O$54,1,MATCH('12. Ocena dyskontowa Inwestycji'!QLC$34,'5. Bilans projekt'!$C$3:$O$3,0))-INDEX('5. Bilans projekt'!$C$58:$O$58,1,MATCH('12. Ocena dyskontowa Inwestycji'!QLC$34,'5. Bilans projekt'!$C$3:$O$3,0))-INDEX('5. Bilans projekt'!$C$63:$O$63,1,MATCH('12. Ocena dyskontowa Inwestycji'!QLC$34,'5. Bilans projekt'!$C$3:$O$3,0))-INDEX('5. Bilans projekt'!$C$68:$O$68,1,MATCH('12. Ocena dyskontowa Inwestycji'!QLC$34,'5. Bilans projekt'!$C$3:$O$3,0)),"")</f>
        <v/>
      </c>
      <c r="QLD36" s="131" t="str">
        <f>_xlfn.IFNA(INDEX('5. Bilans projekt'!$C$54:$O$54,1,MATCH('12. Ocena dyskontowa Inwestycji'!QLD$34,'5. Bilans projekt'!$C$3:$O$3,0))-INDEX('5. Bilans projekt'!$C$58:$O$58,1,MATCH('12. Ocena dyskontowa Inwestycji'!QLD$34,'5. Bilans projekt'!$C$3:$O$3,0))-INDEX('5. Bilans projekt'!$C$63:$O$63,1,MATCH('12. Ocena dyskontowa Inwestycji'!QLD$34,'5. Bilans projekt'!$C$3:$O$3,0))-INDEX('5. Bilans projekt'!$C$68:$O$68,1,MATCH('12. Ocena dyskontowa Inwestycji'!QLD$34,'5. Bilans projekt'!$C$3:$O$3,0)),"")</f>
        <v/>
      </c>
      <c r="QLE36" s="131" t="str">
        <f>_xlfn.IFNA(INDEX('5. Bilans projekt'!$C$54:$O$54,1,MATCH('12. Ocena dyskontowa Inwestycji'!QLE$34,'5. Bilans projekt'!$C$3:$O$3,0))-INDEX('5. Bilans projekt'!$C$58:$O$58,1,MATCH('12. Ocena dyskontowa Inwestycji'!QLE$34,'5. Bilans projekt'!$C$3:$O$3,0))-INDEX('5. Bilans projekt'!$C$63:$O$63,1,MATCH('12. Ocena dyskontowa Inwestycji'!QLE$34,'5. Bilans projekt'!$C$3:$O$3,0))-INDEX('5. Bilans projekt'!$C$68:$O$68,1,MATCH('12. Ocena dyskontowa Inwestycji'!QLE$34,'5. Bilans projekt'!$C$3:$O$3,0)),"")</f>
        <v/>
      </c>
      <c r="QLF36" s="131" t="str">
        <f>_xlfn.IFNA(INDEX('5. Bilans projekt'!$C$54:$O$54,1,MATCH('12. Ocena dyskontowa Inwestycji'!QLF$34,'5. Bilans projekt'!$C$3:$O$3,0))-INDEX('5. Bilans projekt'!$C$58:$O$58,1,MATCH('12. Ocena dyskontowa Inwestycji'!QLF$34,'5. Bilans projekt'!$C$3:$O$3,0))-INDEX('5. Bilans projekt'!$C$63:$O$63,1,MATCH('12. Ocena dyskontowa Inwestycji'!QLF$34,'5. Bilans projekt'!$C$3:$O$3,0))-INDEX('5. Bilans projekt'!$C$68:$O$68,1,MATCH('12. Ocena dyskontowa Inwestycji'!QLF$34,'5. Bilans projekt'!$C$3:$O$3,0)),"")</f>
        <v/>
      </c>
      <c r="QLG36" s="131" t="str">
        <f>_xlfn.IFNA(INDEX('5. Bilans projekt'!$C$54:$O$54,1,MATCH('12. Ocena dyskontowa Inwestycji'!QLG$34,'5. Bilans projekt'!$C$3:$O$3,0))-INDEX('5. Bilans projekt'!$C$58:$O$58,1,MATCH('12. Ocena dyskontowa Inwestycji'!QLG$34,'5. Bilans projekt'!$C$3:$O$3,0))-INDEX('5. Bilans projekt'!$C$63:$O$63,1,MATCH('12. Ocena dyskontowa Inwestycji'!QLG$34,'5. Bilans projekt'!$C$3:$O$3,0))-INDEX('5. Bilans projekt'!$C$68:$O$68,1,MATCH('12. Ocena dyskontowa Inwestycji'!QLG$34,'5. Bilans projekt'!$C$3:$O$3,0)),"")</f>
        <v/>
      </c>
      <c r="QLH36" s="131" t="str">
        <f>_xlfn.IFNA(INDEX('5. Bilans projekt'!$C$54:$O$54,1,MATCH('12. Ocena dyskontowa Inwestycji'!QLH$34,'5. Bilans projekt'!$C$3:$O$3,0))-INDEX('5. Bilans projekt'!$C$58:$O$58,1,MATCH('12. Ocena dyskontowa Inwestycji'!QLH$34,'5. Bilans projekt'!$C$3:$O$3,0))-INDEX('5. Bilans projekt'!$C$63:$O$63,1,MATCH('12. Ocena dyskontowa Inwestycji'!QLH$34,'5. Bilans projekt'!$C$3:$O$3,0))-INDEX('5. Bilans projekt'!$C$68:$O$68,1,MATCH('12. Ocena dyskontowa Inwestycji'!QLH$34,'5. Bilans projekt'!$C$3:$O$3,0)),"")</f>
        <v/>
      </c>
      <c r="QLI36" s="131" t="str">
        <f>_xlfn.IFNA(INDEX('5. Bilans projekt'!$C$54:$O$54,1,MATCH('12. Ocena dyskontowa Inwestycji'!QLI$34,'5. Bilans projekt'!$C$3:$O$3,0))-INDEX('5. Bilans projekt'!$C$58:$O$58,1,MATCH('12. Ocena dyskontowa Inwestycji'!QLI$34,'5. Bilans projekt'!$C$3:$O$3,0))-INDEX('5. Bilans projekt'!$C$63:$O$63,1,MATCH('12. Ocena dyskontowa Inwestycji'!QLI$34,'5. Bilans projekt'!$C$3:$O$3,0))-INDEX('5. Bilans projekt'!$C$68:$O$68,1,MATCH('12. Ocena dyskontowa Inwestycji'!QLI$34,'5. Bilans projekt'!$C$3:$O$3,0)),"")</f>
        <v/>
      </c>
      <c r="QLJ36" s="131" t="str">
        <f>_xlfn.IFNA(INDEX('5. Bilans projekt'!$C$54:$O$54,1,MATCH('12. Ocena dyskontowa Inwestycji'!QLJ$34,'5. Bilans projekt'!$C$3:$O$3,0))-INDEX('5. Bilans projekt'!$C$58:$O$58,1,MATCH('12. Ocena dyskontowa Inwestycji'!QLJ$34,'5. Bilans projekt'!$C$3:$O$3,0))-INDEX('5. Bilans projekt'!$C$63:$O$63,1,MATCH('12. Ocena dyskontowa Inwestycji'!QLJ$34,'5. Bilans projekt'!$C$3:$O$3,0))-INDEX('5. Bilans projekt'!$C$68:$O$68,1,MATCH('12. Ocena dyskontowa Inwestycji'!QLJ$34,'5. Bilans projekt'!$C$3:$O$3,0)),"")</f>
        <v/>
      </c>
      <c r="QLK36" s="131" t="str">
        <f>_xlfn.IFNA(INDEX('5. Bilans projekt'!$C$54:$O$54,1,MATCH('12. Ocena dyskontowa Inwestycji'!QLK$34,'5. Bilans projekt'!$C$3:$O$3,0))-INDEX('5. Bilans projekt'!$C$58:$O$58,1,MATCH('12. Ocena dyskontowa Inwestycji'!QLK$34,'5. Bilans projekt'!$C$3:$O$3,0))-INDEX('5. Bilans projekt'!$C$63:$O$63,1,MATCH('12. Ocena dyskontowa Inwestycji'!QLK$34,'5. Bilans projekt'!$C$3:$O$3,0))-INDEX('5. Bilans projekt'!$C$68:$O$68,1,MATCH('12. Ocena dyskontowa Inwestycji'!QLK$34,'5. Bilans projekt'!$C$3:$O$3,0)),"")</f>
        <v/>
      </c>
      <c r="QLL36" s="131" t="str">
        <f>_xlfn.IFNA(INDEX('5. Bilans projekt'!$C$54:$O$54,1,MATCH('12. Ocena dyskontowa Inwestycji'!QLL$34,'5. Bilans projekt'!$C$3:$O$3,0))-INDEX('5. Bilans projekt'!$C$58:$O$58,1,MATCH('12. Ocena dyskontowa Inwestycji'!QLL$34,'5. Bilans projekt'!$C$3:$O$3,0))-INDEX('5. Bilans projekt'!$C$63:$O$63,1,MATCH('12. Ocena dyskontowa Inwestycji'!QLL$34,'5. Bilans projekt'!$C$3:$O$3,0))-INDEX('5. Bilans projekt'!$C$68:$O$68,1,MATCH('12. Ocena dyskontowa Inwestycji'!QLL$34,'5. Bilans projekt'!$C$3:$O$3,0)),"")</f>
        <v/>
      </c>
      <c r="QLM36" s="131" t="str">
        <f>_xlfn.IFNA(INDEX('5. Bilans projekt'!$C$54:$O$54,1,MATCH('12. Ocena dyskontowa Inwestycji'!QLM$34,'5. Bilans projekt'!$C$3:$O$3,0))-INDEX('5. Bilans projekt'!$C$58:$O$58,1,MATCH('12. Ocena dyskontowa Inwestycji'!QLM$34,'5. Bilans projekt'!$C$3:$O$3,0))-INDEX('5. Bilans projekt'!$C$63:$O$63,1,MATCH('12. Ocena dyskontowa Inwestycji'!QLM$34,'5. Bilans projekt'!$C$3:$O$3,0))-INDEX('5. Bilans projekt'!$C$68:$O$68,1,MATCH('12. Ocena dyskontowa Inwestycji'!QLM$34,'5. Bilans projekt'!$C$3:$O$3,0)),"")</f>
        <v/>
      </c>
      <c r="QLN36" s="131" t="str">
        <f>_xlfn.IFNA(INDEX('5. Bilans projekt'!$C$54:$O$54,1,MATCH('12. Ocena dyskontowa Inwestycji'!QLN$34,'5. Bilans projekt'!$C$3:$O$3,0))-INDEX('5. Bilans projekt'!$C$58:$O$58,1,MATCH('12. Ocena dyskontowa Inwestycji'!QLN$34,'5. Bilans projekt'!$C$3:$O$3,0))-INDEX('5. Bilans projekt'!$C$63:$O$63,1,MATCH('12. Ocena dyskontowa Inwestycji'!QLN$34,'5. Bilans projekt'!$C$3:$O$3,0))-INDEX('5. Bilans projekt'!$C$68:$O$68,1,MATCH('12. Ocena dyskontowa Inwestycji'!QLN$34,'5. Bilans projekt'!$C$3:$O$3,0)),"")</f>
        <v/>
      </c>
      <c r="QLO36" s="131" t="str">
        <f>_xlfn.IFNA(INDEX('5. Bilans projekt'!$C$54:$O$54,1,MATCH('12. Ocena dyskontowa Inwestycji'!QLO$34,'5. Bilans projekt'!$C$3:$O$3,0))-INDEX('5. Bilans projekt'!$C$58:$O$58,1,MATCH('12. Ocena dyskontowa Inwestycji'!QLO$34,'5. Bilans projekt'!$C$3:$O$3,0))-INDEX('5. Bilans projekt'!$C$63:$O$63,1,MATCH('12. Ocena dyskontowa Inwestycji'!QLO$34,'5. Bilans projekt'!$C$3:$O$3,0))-INDEX('5. Bilans projekt'!$C$68:$O$68,1,MATCH('12. Ocena dyskontowa Inwestycji'!QLO$34,'5. Bilans projekt'!$C$3:$O$3,0)),"")</f>
        <v/>
      </c>
      <c r="QLP36" s="131" t="str">
        <f>_xlfn.IFNA(INDEX('5. Bilans projekt'!$C$54:$O$54,1,MATCH('12. Ocena dyskontowa Inwestycji'!QLP$34,'5. Bilans projekt'!$C$3:$O$3,0))-INDEX('5. Bilans projekt'!$C$58:$O$58,1,MATCH('12. Ocena dyskontowa Inwestycji'!QLP$34,'5. Bilans projekt'!$C$3:$O$3,0))-INDEX('5. Bilans projekt'!$C$63:$O$63,1,MATCH('12. Ocena dyskontowa Inwestycji'!QLP$34,'5. Bilans projekt'!$C$3:$O$3,0))-INDEX('5. Bilans projekt'!$C$68:$O$68,1,MATCH('12. Ocena dyskontowa Inwestycji'!QLP$34,'5. Bilans projekt'!$C$3:$O$3,0)),"")</f>
        <v/>
      </c>
      <c r="QLQ36" s="131" t="str">
        <f>_xlfn.IFNA(INDEX('5. Bilans projekt'!$C$54:$O$54,1,MATCH('12. Ocena dyskontowa Inwestycji'!QLQ$34,'5. Bilans projekt'!$C$3:$O$3,0))-INDEX('5. Bilans projekt'!$C$58:$O$58,1,MATCH('12. Ocena dyskontowa Inwestycji'!QLQ$34,'5. Bilans projekt'!$C$3:$O$3,0))-INDEX('5. Bilans projekt'!$C$63:$O$63,1,MATCH('12. Ocena dyskontowa Inwestycji'!QLQ$34,'5. Bilans projekt'!$C$3:$O$3,0))-INDEX('5. Bilans projekt'!$C$68:$O$68,1,MATCH('12. Ocena dyskontowa Inwestycji'!QLQ$34,'5. Bilans projekt'!$C$3:$O$3,0)),"")</f>
        <v/>
      </c>
      <c r="QLR36" s="131" t="str">
        <f>_xlfn.IFNA(INDEX('5. Bilans projekt'!$C$54:$O$54,1,MATCH('12. Ocena dyskontowa Inwestycji'!QLR$34,'5. Bilans projekt'!$C$3:$O$3,0))-INDEX('5. Bilans projekt'!$C$58:$O$58,1,MATCH('12. Ocena dyskontowa Inwestycji'!QLR$34,'5. Bilans projekt'!$C$3:$O$3,0))-INDEX('5. Bilans projekt'!$C$63:$O$63,1,MATCH('12. Ocena dyskontowa Inwestycji'!QLR$34,'5. Bilans projekt'!$C$3:$O$3,0))-INDEX('5. Bilans projekt'!$C$68:$O$68,1,MATCH('12. Ocena dyskontowa Inwestycji'!QLR$34,'5. Bilans projekt'!$C$3:$O$3,0)),"")</f>
        <v/>
      </c>
      <c r="QLS36" s="131" t="str">
        <f>_xlfn.IFNA(INDEX('5. Bilans projekt'!$C$54:$O$54,1,MATCH('12. Ocena dyskontowa Inwestycji'!QLS$34,'5. Bilans projekt'!$C$3:$O$3,0))-INDEX('5. Bilans projekt'!$C$58:$O$58,1,MATCH('12. Ocena dyskontowa Inwestycji'!QLS$34,'5. Bilans projekt'!$C$3:$O$3,0))-INDEX('5. Bilans projekt'!$C$63:$O$63,1,MATCH('12. Ocena dyskontowa Inwestycji'!QLS$34,'5. Bilans projekt'!$C$3:$O$3,0))-INDEX('5. Bilans projekt'!$C$68:$O$68,1,MATCH('12. Ocena dyskontowa Inwestycji'!QLS$34,'5. Bilans projekt'!$C$3:$O$3,0)),"")</f>
        <v/>
      </c>
      <c r="QLT36" s="131" t="str">
        <f>_xlfn.IFNA(INDEX('5. Bilans projekt'!$C$54:$O$54,1,MATCH('12. Ocena dyskontowa Inwestycji'!QLT$34,'5. Bilans projekt'!$C$3:$O$3,0))-INDEX('5. Bilans projekt'!$C$58:$O$58,1,MATCH('12. Ocena dyskontowa Inwestycji'!QLT$34,'5. Bilans projekt'!$C$3:$O$3,0))-INDEX('5. Bilans projekt'!$C$63:$O$63,1,MATCH('12. Ocena dyskontowa Inwestycji'!QLT$34,'5. Bilans projekt'!$C$3:$O$3,0))-INDEX('5. Bilans projekt'!$C$68:$O$68,1,MATCH('12. Ocena dyskontowa Inwestycji'!QLT$34,'5. Bilans projekt'!$C$3:$O$3,0)),"")</f>
        <v/>
      </c>
      <c r="QLU36" s="131" t="str">
        <f>_xlfn.IFNA(INDEX('5. Bilans projekt'!$C$54:$O$54,1,MATCH('12. Ocena dyskontowa Inwestycji'!QLU$34,'5. Bilans projekt'!$C$3:$O$3,0))-INDEX('5. Bilans projekt'!$C$58:$O$58,1,MATCH('12. Ocena dyskontowa Inwestycji'!QLU$34,'5. Bilans projekt'!$C$3:$O$3,0))-INDEX('5. Bilans projekt'!$C$63:$O$63,1,MATCH('12. Ocena dyskontowa Inwestycji'!QLU$34,'5. Bilans projekt'!$C$3:$O$3,0))-INDEX('5. Bilans projekt'!$C$68:$O$68,1,MATCH('12. Ocena dyskontowa Inwestycji'!QLU$34,'5. Bilans projekt'!$C$3:$O$3,0)),"")</f>
        <v/>
      </c>
      <c r="QLV36" s="131" t="str">
        <f>_xlfn.IFNA(INDEX('5. Bilans projekt'!$C$54:$O$54,1,MATCH('12. Ocena dyskontowa Inwestycji'!QLV$34,'5. Bilans projekt'!$C$3:$O$3,0))-INDEX('5. Bilans projekt'!$C$58:$O$58,1,MATCH('12. Ocena dyskontowa Inwestycji'!QLV$34,'5. Bilans projekt'!$C$3:$O$3,0))-INDEX('5. Bilans projekt'!$C$63:$O$63,1,MATCH('12. Ocena dyskontowa Inwestycji'!QLV$34,'5. Bilans projekt'!$C$3:$O$3,0))-INDEX('5. Bilans projekt'!$C$68:$O$68,1,MATCH('12. Ocena dyskontowa Inwestycji'!QLV$34,'5. Bilans projekt'!$C$3:$O$3,0)),"")</f>
        <v/>
      </c>
      <c r="QLW36" s="131" t="str">
        <f>_xlfn.IFNA(INDEX('5. Bilans projekt'!$C$54:$O$54,1,MATCH('12. Ocena dyskontowa Inwestycji'!QLW$34,'5. Bilans projekt'!$C$3:$O$3,0))-INDEX('5. Bilans projekt'!$C$58:$O$58,1,MATCH('12. Ocena dyskontowa Inwestycji'!QLW$34,'5. Bilans projekt'!$C$3:$O$3,0))-INDEX('5. Bilans projekt'!$C$63:$O$63,1,MATCH('12. Ocena dyskontowa Inwestycji'!QLW$34,'5. Bilans projekt'!$C$3:$O$3,0))-INDEX('5. Bilans projekt'!$C$68:$O$68,1,MATCH('12. Ocena dyskontowa Inwestycji'!QLW$34,'5. Bilans projekt'!$C$3:$O$3,0)),"")</f>
        <v/>
      </c>
      <c r="QLX36" s="131" t="str">
        <f>_xlfn.IFNA(INDEX('5. Bilans projekt'!$C$54:$O$54,1,MATCH('12. Ocena dyskontowa Inwestycji'!QLX$34,'5. Bilans projekt'!$C$3:$O$3,0))-INDEX('5. Bilans projekt'!$C$58:$O$58,1,MATCH('12. Ocena dyskontowa Inwestycji'!QLX$34,'5. Bilans projekt'!$C$3:$O$3,0))-INDEX('5. Bilans projekt'!$C$63:$O$63,1,MATCH('12. Ocena dyskontowa Inwestycji'!QLX$34,'5. Bilans projekt'!$C$3:$O$3,0))-INDEX('5. Bilans projekt'!$C$68:$O$68,1,MATCH('12. Ocena dyskontowa Inwestycji'!QLX$34,'5. Bilans projekt'!$C$3:$O$3,0)),"")</f>
        <v/>
      </c>
      <c r="QLY36" s="131" t="str">
        <f>_xlfn.IFNA(INDEX('5. Bilans projekt'!$C$54:$O$54,1,MATCH('12. Ocena dyskontowa Inwestycji'!QLY$34,'5. Bilans projekt'!$C$3:$O$3,0))-INDEX('5. Bilans projekt'!$C$58:$O$58,1,MATCH('12. Ocena dyskontowa Inwestycji'!QLY$34,'5. Bilans projekt'!$C$3:$O$3,0))-INDEX('5. Bilans projekt'!$C$63:$O$63,1,MATCH('12. Ocena dyskontowa Inwestycji'!QLY$34,'5. Bilans projekt'!$C$3:$O$3,0))-INDEX('5. Bilans projekt'!$C$68:$O$68,1,MATCH('12. Ocena dyskontowa Inwestycji'!QLY$34,'5. Bilans projekt'!$C$3:$O$3,0)),"")</f>
        <v/>
      </c>
      <c r="QLZ36" s="131" t="str">
        <f>_xlfn.IFNA(INDEX('5. Bilans projekt'!$C$54:$O$54,1,MATCH('12. Ocena dyskontowa Inwestycji'!QLZ$34,'5. Bilans projekt'!$C$3:$O$3,0))-INDEX('5. Bilans projekt'!$C$58:$O$58,1,MATCH('12. Ocena dyskontowa Inwestycji'!QLZ$34,'5. Bilans projekt'!$C$3:$O$3,0))-INDEX('5. Bilans projekt'!$C$63:$O$63,1,MATCH('12. Ocena dyskontowa Inwestycji'!QLZ$34,'5. Bilans projekt'!$C$3:$O$3,0))-INDEX('5. Bilans projekt'!$C$68:$O$68,1,MATCH('12. Ocena dyskontowa Inwestycji'!QLZ$34,'5. Bilans projekt'!$C$3:$O$3,0)),"")</f>
        <v/>
      </c>
      <c r="QMA36" s="131" t="str">
        <f>_xlfn.IFNA(INDEX('5. Bilans projekt'!$C$54:$O$54,1,MATCH('12. Ocena dyskontowa Inwestycji'!QMA$34,'5. Bilans projekt'!$C$3:$O$3,0))-INDEX('5. Bilans projekt'!$C$58:$O$58,1,MATCH('12. Ocena dyskontowa Inwestycji'!QMA$34,'5. Bilans projekt'!$C$3:$O$3,0))-INDEX('5. Bilans projekt'!$C$63:$O$63,1,MATCH('12. Ocena dyskontowa Inwestycji'!QMA$34,'5. Bilans projekt'!$C$3:$O$3,0))-INDEX('5. Bilans projekt'!$C$68:$O$68,1,MATCH('12. Ocena dyskontowa Inwestycji'!QMA$34,'5. Bilans projekt'!$C$3:$O$3,0)),"")</f>
        <v/>
      </c>
      <c r="QMB36" s="131" t="str">
        <f>_xlfn.IFNA(INDEX('5. Bilans projekt'!$C$54:$O$54,1,MATCH('12. Ocena dyskontowa Inwestycji'!QMB$34,'5. Bilans projekt'!$C$3:$O$3,0))-INDEX('5. Bilans projekt'!$C$58:$O$58,1,MATCH('12. Ocena dyskontowa Inwestycji'!QMB$34,'5. Bilans projekt'!$C$3:$O$3,0))-INDEX('5. Bilans projekt'!$C$63:$O$63,1,MATCH('12. Ocena dyskontowa Inwestycji'!QMB$34,'5. Bilans projekt'!$C$3:$O$3,0))-INDEX('5. Bilans projekt'!$C$68:$O$68,1,MATCH('12. Ocena dyskontowa Inwestycji'!QMB$34,'5. Bilans projekt'!$C$3:$O$3,0)),"")</f>
        <v/>
      </c>
      <c r="QMC36" s="131" t="str">
        <f>_xlfn.IFNA(INDEX('5. Bilans projekt'!$C$54:$O$54,1,MATCH('12. Ocena dyskontowa Inwestycji'!QMC$34,'5. Bilans projekt'!$C$3:$O$3,0))-INDEX('5. Bilans projekt'!$C$58:$O$58,1,MATCH('12. Ocena dyskontowa Inwestycji'!QMC$34,'5. Bilans projekt'!$C$3:$O$3,0))-INDEX('5. Bilans projekt'!$C$63:$O$63,1,MATCH('12. Ocena dyskontowa Inwestycji'!QMC$34,'5. Bilans projekt'!$C$3:$O$3,0))-INDEX('5. Bilans projekt'!$C$68:$O$68,1,MATCH('12. Ocena dyskontowa Inwestycji'!QMC$34,'5. Bilans projekt'!$C$3:$O$3,0)),"")</f>
        <v/>
      </c>
      <c r="QMD36" s="131" t="str">
        <f>_xlfn.IFNA(INDEX('5. Bilans projekt'!$C$54:$O$54,1,MATCH('12. Ocena dyskontowa Inwestycji'!QMD$34,'5. Bilans projekt'!$C$3:$O$3,0))-INDEX('5. Bilans projekt'!$C$58:$O$58,1,MATCH('12. Ocena dyskontowa Inwestycji'!QMD$34,'5. Bilans projekt'!$C$3:$O$3,0))-INDEX('5. Bilans projekt'!$C$63:$O$63,1,MATCH('12. Ocena dyskontowa Inwestycji'!QMD$34,'5. Bilans projekt'!$C$3:$O$3,0))-INDEX('5. Bilans projekt'!$C$68:$O$68,1,MATCH('12. Ocena dyskontowa Inwestycji'!QMD$34,'5. Bilans projekt'!$C$3:$O$3,0)),"")</f>
        <v/>
      </c>
      <c r="QME36" s="131" t="str">
        <f>_xlfn.IFNA(INDEX('5. Bilans projekt'!$C$54:$O$54,1,MATCH('12. Ocena dyskontowa Inwestycji'!QME$34,'5. Bilans projekt'!$C$3:$O$3,0))-INDEX('5. Bilans projekt'!$C$58:$O$58,1,MATCH('12. Ocena dyskontowa Inwestycji'!QME$34,'5. Bilans projekt'!$C$3:$O$3,0))-INDEX('5. Bilans projekt'!$C$63:$O$63,1,MATCH('12. Ocena dyskontowa Inwestycji'!QME$34,'5. Bilans projekt'!$C$3:$O$3,0))-INDEX('5. Bilans projekt'!$C$68:$O$68,1,MATCH('12. Ocena dyskontowa Inwestycji'!QME$34,'5. Bilans projekt'!$C$3:$O$3,0)),"")</f>
        <v/>
      </c>
      <c r="QMF36" s="131" t="str">
        <f>_xlfn.IFNA(INDEX('5. Bilans projekt'!$C$54:$O$54,1,MATCH('12. Ocena dyskontowa Inwestycji'!QMF$34,'5. Bilans projekt'!$C$3:$O$3,0))-INDEX('5. Bilans projekt'!$C$58:$O$58,1,MATCH('12. Ocena dyskontowa Inwestycji'!QMF$34,'5. Bilans projekt'!$C$3:$O$3,0))-INDEX('5. Bilans projekt'!$C$63:$O$63,1,MATCH('12. Ocena dyskontowa Inwestycji'!QMF$34,'5. Bilans projekt'!$C$3:$O$3,0))-INDEX('5. Bilans projekt'!$C$68:$O$68,1,MATCH('12. Ocena dyskontowa Inwestycji'!QMF$34,'5. Bilans projekt'!$C$3:$O$3,0)),"")</f>
        <v/>
      </c>
      <c r="QMG36" s="131" t="str">
        <f>_xlfn.IFNA(INDEX('5. Bilans projekt'!$C$54:$O$54,1,MATCH('12. Ocena dyskontowa Inwestycji'!QMG$34,'5. Bilans projekt'!$C$3:$O$3,0))-INDEX('5. Bilans projekt'!$C$58:$O$58,1,MATCH('12. Ocena dyskontowa Inwestycji'!QMG$34,'5. Bilans projekt'!$C$3:$O$3,0))-INDEX('5. Bilans projekt'!$C$63:$O$63,1,MATCH('12. Ocena dyskontowa Inwestycji'!QMG$34,'5. Bilans projekt'!$C$3:$O$3,0))-INDEX('5. Bilans projekt'!$C$68:$O$68,1,MATCH('12. Ocena dyskontowa Inwestycji'!QMG$34,'5. Bilans projekt'!$C$3:$O$3,0)),"")</f>
        <v/>
      </c>
      <c r="QMH36" s="131" t="str">
        <f>_xlfn.IFNA(INDEX('5. Bilans projekt'!$C$54:$O$54,1,MATCH('12. Ocena dyskontowa Inwestycji'!QMH$34,'5. Bilans projekt'!$C$3:$O$3,0))-INDEX('5. Bilans projekt'!$C$58:$O$58,1,MATCH('12. Ocena dyskontowa Inwestycji'!QMH$34,'5. Bilans projekt'!$C$3:$O$3,0))-INDEX('5. Bilans projekt'!$C$63:$O$63,1,MATCH('12. Ocena dyskontowa Inwestycji'!QMH$34,'5. Bilans projekt'!$C$3:$O$3,0))-INDEX('5. Bilans projekt'!$C$68:$O$68,1,MATCH('12. Ocena dyskontowa Inwestycji'!QMH$34,'5. Bilans projekt'!$C$3:$O$3,0)),"")</f>
        <v/>
      </c>
      <c r="QMI36" s="131" t="str">
        <f>_xlfn.IFNA(INDEX('5. Bilans projekt'!$C$54:$O$54,1,MATCH('12. Ocena dyskontowa Inwestycji'!QMI$34,'5. Bilans projekt'!$C$3:$O$3,0))-INDEX('5. Bilans projekt'!$C$58:$O$58,1,MATCH('12. Ocena dyskontowa Inwestycji'!QMI$34,'5. Bilans projekt'!$C$3:$O$3,0))-INDEX('5. Bilans projekt'!$C$63:$O$63,1,MATCH('12. Ocena dyskontowa Inwestycji'!QMI$34,'5. Bilans projekt'!$C$3:$O$3,0))-INDEX('5. Bilans projekt'!$C$68:$O$68,1,MATCH('12. Ocena dyskontowa Inwestycji'!QMI$34,'5. Bilans projekt'!$C$3:$O$3,0)),"")</f>
        <v/>
      </c>
      <c r="QMJ36" s="131" t="str">
        <f>_xlfn.IFNA(INDEX('5. Bilans projekt'!$C$54:$O$54,1,MATCH('12. Ocena dyskontowa Inwestycji'!QMJ$34,'5. Bilans projekt'!$C$3:$O$3,0))-INDEX('5. Bilans projekt'!$C$58:$O$58,1,MATCH('12. Ocena dyskontowa Inwestycji'!QMJ$34,'5. Bilans projekt'!$C$3:$O$3,0))-INDEX('5. Bilans projekt'!$C$63:$O$63,1,MATCH('12. Ocena dyskontowa Inwestycji'!QMJ$34,'5. Bilans projekt'!$C$3:$O$3,0))-INDEX('5. Bilans projekt'!$C$68:$O$68,1,MATCH('12. Ocena dyskontowa Inwestycji'!QMJ$34,'5. Bilans projekt'!$C$3:$O$3,0)),"")</f>
        <v/>
      </c>
      <c r="QMK36" s="131" t="str">
        <f>_xlfn.IFNA(INDEX('5. Bilans projekt'!$C$54:$O$54,1,MATCH('12. Ocena dyskontowa Inwestycji'!QMK$34,'5. Bilans projekt'!$C$3:$O$3,0))-INDEX('5. Bilans projekt'!$C$58:$O$58,1,MATCH('12. Ocena dyskontowa Inwestycji'!QMK$34,'5. Bilans projekt'!$C$3:$O$3,0))-INDEX('5. Bilans projekt'!$C$63:$O$63,1,MATCH('12. Ocena dyskontowa Inwestycji'!QMK$34,'5. Bilans projekt'!$C$3:$O$3,0))-INDEX('5. Bilans projekt'!$C$68:$O$68,1,MATCH('12. Ocena dyskontowa Inwestycji'!QMK$34,'5. Bilans projekt'!$C$3:$O$3,0)),"")</f>
        <v/>
      </c>
      <c r="QML36" s="131" t="str">
        <f>_xlfn.IFNA(INDEX('5. Bilans projekt'!$C$54:$O$54,1,MATCH('12. Ocena dyskontowa Inwestycji'!QML$34,'5. Bilans projekt'!$C$3:$O$3,0))-INDEX('5. Bilans projekt'!$C$58:$O$58,1,MATCH('12. Ocena dyskontowa Inwestycji'!QML$34,'5. Bilans projekt'!$C$3:$O$3,0))-INDEX('5. Bilans projekt'!$C$63:$O$63,1,MATCH('12. Ocena dyskontowa Inwestycji'!QML$34,'5. Bilans projekt'!$C$3:$O$3,0))-INDEX('5. Bilans projekt'!$C$68:$O$68,1,MATCH('12. Ocena dyskontowa Inwestycji'!QML$34,'5. Bilans projekt'!$C$3:$O$3,0)),"")</f>
        <v/>
      </c>
      <c r="QMM36" s="131" t="str">
        <f>_xlfn.IFNA(INDEX('5. Bilans projekt'!$C$54:$O$54,1,MATCH('12. Ocena dyskontowa Inwestycji'!QMM$34,'5. Bilans projekt'!$C$3:$O$3,0))-INDEX('5. Bilans projekt'!$C$58:$O$58,1,MATCH('12. Ocena dyskontowa Inwestycji'!QMM$34,'5. Bilans projekt'!$C$3:$O$3,0))-INDEX('5. Bilans projekt'!$C$63:$O$63,1,MATCH('12. Ocena dyskontowa Inwestycji'!QMM$34,'5. Bilans projekt'!$C$3:$O$3,0))-INDEX('5. Bilans projekt'!$C$68:$O$68,1,MATCH('12. Ocena dyskontowa Inwestycji'!QMM$34,'5. Bilans projekt'!$C$3:$O$3,0)),"")</f>
        <v/>
      </c>
      <c r="QMN36" s="131" t="str">
        <f>_xlfn.IFNA(INDEX('5. Bilans projekt'!$C$54:$O$54,1,MATCH('12. Ocena dyskontowa Inwestycji'!QMN$34,'5. Bilans projekt'!$C$3:$O$3,0))-INDEX('5. Bilans projekt'!$C$58:$O$58,1,MATCH('12. Ocena dyskontowa Inwestycji'!QMN$34,'5. Bilans projekt'!$C$3:$O$3,0))-INDEX('5. Bilans projekt'!$C$63:$O$63,1,MATCH('12. Ocena dyskontowa Inwestycji'!QMN$34,'5. Bilans projekt'!$C$3:$O$3,0))-INDEX('5. Bilans projekt'!$C$68:$O$68,1,MATCH('12. Ocena dyskontowa Inwestycji'!QMN$34,'5. Bilans projekt'!$C$3:$O$3,0)),"")</f>
        <v/>
      </c>
      <c r="QMO36" s="131" t="str">
        <f>_xlfn.IFNA(INDEX('5. Bilans projekt'!$C$54:$O$54,1,MATCH('12. Ocena dyskontowa Inwestycji'!QMO$34,'5. Bilans projekt'!$C$3:$O$3,0))-INDEX('5. Bilans projekt'!$C$58:$O$58,1,MATCH('12. Ocena dyskontowa Inwestycji'!QMO$34,'5. Bilans projekt'!$C$3:$O$3,0))-INDEX('5. Bilans projekt'!$C$63:$O$63,1,MATCH('12. Ocena dyskontowa Inwestycji'!QMO$34,'5. Bilans projekt'!$C$3:$O$3,0))-INDEX('5. Bilans projekt'!$C$68:$O$68,1,MATCH('12. Ocena dyskontowa Inwestycji'!QMO$34,'5. Bilans projekt'!$C$3:$O$3,0)),"")</f>
        <v/>
      </c>
      <c r="QMP36" s="131" t="str">
        <f>_xlfn.IFNA(INDEX('5. Bilans projekt'!$C$54:$O$54,1,MATCH('12. Ocena dyskontowa Inwestycji'!QMP$34,'5. Bilans projekt'!$C$3:$O$3,0))-INDEX('5. Bilans projekt'!$C$58:$O$58,1,MATCH('12. Ocena dyskontowa Inwestycji'!QMP$34,'5. Bilans projekt'!$C$3:$O$3,0))-INDEX('5. Bilans projekt'!$C$63:$O$63,1,MATCH('12. Ocena dyskontowa Inwestycji'!QMP$34,'5. Bilans projekt'!$C$3:$O$3,0))-INDEX('5. Bilans projekt'!$C$68:$O$68,1,MATCH('12. Ocena dyskontowa Inwestycji'!QMP$34,'5. Bilans projekt'!$C$3:$O$3,0)),"")</f>
        <v/>
      </c>
      <c r="QMQ36" s="131" t="str">
        <f>_xlfn.IFNA(INDEX('5. Bilans projekt'!$C$54:$O$54,1,MATCH('12. Ocena dyskontowa Inwestycji'!QMQ$34,'5. Bilans projekt'!$C$3:$O$3,0))-INDEX('5. Bilans projekt'!$C$58:$O$58,1,MATCH('12. Ocena dyskontowa Inwestycji'!QMQ$34,'5. Bilans projekt'!$C$3:$O$3,0))-INDEX('5. Bilans projekt'!$C$63:$O$63,1,MATCH('12. Ocena dyskontowa Inwestycji'!QMQ$34,'5. Bilans projekt'!$C$3:$O$3,0))-INDEX('5. Bilans projekt'!$C$68:$O$68,1,MATCH('12. Ocena dyskontowa Inwestycji'!QMQ$34,'5. Bilans projekt'!$C$3:$O$3,0)),"")</f>
        <v/>
      </c>
      <c r="QMR36" s="131" t="str">
        <f>_xlfn.IFNA(INDEX('5. Bilans projekt'!$C$54:$O$54,1,MATCH('12. Ocena dyskontowa Inwestycji'!QMR$34,'5. Bilans projekt'!$C$3:$O$3,0))-INDEX('5. Bilans projekt'!$C$58:$O$58,1,MATCH('12. Ocena dyskontowa Inwestycji'!QMR$34,'5. Bilans projekt'!$C$3:$O$3,0))-INDEX('5. Bilans projekt'!$C$63:$O$63,1,MATCH('12. Ocena dyskontowa Inwestycji'!QMR$34,'5. Bilans projekt'!$C$3:$O$3,0))-INDEX('5. Bilans projekt'!$C$68:$O$68,1,MATCH('12. Ocena dyskontowa Inwestycji'!QMR$34,'5. Bilans projekt'!$C$3:$O$3,0)),"")</f>
        <v/>
      </c>
      <c r="QMS36" s="131" t="str">
        <f>_xlfn.IFNA(INDEX('5. Bilans projekt'!$C$54:$O$54,1,MATCH('12. Ocena dyskontowa Inwestycji'!QMS$34,'5. Bilans projekt'!$C$3:$O$3,0))-INDEX('5. Bilans projekt'!$C$58:$O$58,1,MATCH('12. Ocena dyskontowa Inwestycji'!QMS$34,'5. Bilans projekt'!$C$3:$O$3,0))-INDEX('5. Bilans projekt'!$C$63:$O$63,1,MATCH('12. Ocena dyskontowa Inwestycji'!QMS$34,'5. Bilans projekt'!$C$3:$O$3,0))-INDEX('5. Bilans projekt'!$C$68:$O$68,1,MATCH('12. Ocena dyskontowa Inwestycji'!QMS$34,'5. Bilans projekt'!$C$3:$O$3,0)),"")</f>
        <v/>
      </c>
      <c r="QMT36" s="131" t="str">
        <f>_xlfn.IFNA(INDEX('5. Bilans projekt'!$C$54:$O$54,1,MATCH('12. Ocena dyskontowa Inwestycji'!QMT$34,'5. Bilans projekt'!$C$3:$O$3,0))-INDEX('5. Bilans projekt'!$C$58:$O$58,1,MATCH('12. Ocena dyskontowa Inwestycji'!QMT$34,'5. Bilans projekt'!$C$3:$O$3,0))-INDEX('5. Bilans projekt'!$C$63:$O$63,1,MATCH('12. Ocena dyskontowa Inwestycji'!QMT$34,'5. Bilans projekt'!$C$3:$O$3,0))-INDEX('5. Bilans projekt'!$C$68:$O$68,1,MATCH('12. Ocena dyskontowa Inwestycji'!QMT$34,'5. Bilans projekt'!$C$3:$O$3,0)),"")</f>
        <v/>
      </c>
      <c r="QMU36" s="131" t="str">
        <f>_xlfn.IFNA(INDEX('5. Bilans projekt'!$C$54:$O$54,1,MATCH('12. Ocena dyskontowa Inwestycji'!QMU$34,'5. Bilans projekt'!$C$3:$O$3,0))-INDEX('5. Bilans projekt'!$C$58:$O$58,1,MATCH('12. Ocena dyskontowa Inwestycji'!QMU$34,'5. Bilans projekt'!$C$3:$O$3,0))-INDEX('5. Bilans projekt'!$C$63:$O$63,1,MATCH('12. Ocena dyskontowa Inwestycji'!QMU$34,'5. Bilans projekt'!$C$3:$O$3,0))-INDEX('5. Bilans projekt'!$C$68:$O$68,1,MATCH('12. Ocena dyskontowa Inwestycji'!QMU$34,'5. Bilans projekt'!$C$3:$O$3,0)),"")</f>
        <v/>
      </c>
      <c r="QMV36" s="131" t="str">
        <f>_xlfn.IFNA(INDEX('5. Bilans projekt'!$C$54:$O$54,1,MATCH('12. Ocena dyskontowa Inwestycji'!QMV$34,'5. Bilans projekt'!$C$3:$O$3,0))-INDEX('5. Bilans projekt'!$C$58:$O$58,1,MATCH('12. Ocena dyskontowa Inwestycji'!QMV$34,'5. Bilans projekt'!$C$3:$O$3,0))-INDEX('5. Bilans projekt'!$C$63:$O$63,1,MATCH('12. Ocena dyskontowa Inwestycji'!QMV$34,'5. Bilans projekt'!$C$3:$O$3,0))-INDEX('5. Bilans projekt'!$C$68:$O$68,1,MATCH('12. Ocena dyskontowa Inwestycji'!QMV$34,'5. Bilans projekt'!$C$3:$O$3,0)),"")</f>
        <v/>
      </c>
      <c r="QMW36" s="131" t="str">
        <f>_xlfn.IFNA(INDEX('5. Bilans projekt'!$C$54:$O$54,1,MATCH('12. Ocena dyskontowa Inwestycji'!QMW$34,'5. Bilans projekt'!$C$3:$O$3,0))-INDEX('5. Bilans projekt'!$C$58:$O$58,1,MATCH('12. Ocena dyskontowa Inwestycji'!QMW$34,'5. Bilans projekt'!$C$3:$O$3,0))-INDEX('5. Bilans projekt'!$C$63:$O$63,1,MATCH('12. Ocena dyskontowa Inwestycji'!QMW$34,'5. Bilans projekt'!$C$3:$O$3,0))-INDEX('5. Bilans projekt'!$C$68:$O$68,1,MATCH('12. Ocena dyskontowa Inwestycji'!QMW$34,'5. Bilans projekt'!$C$3:$O$3,0)),"")</f>
        <v/>
      </c>
      <c r="QMX36" s="131" t="str">
        <f>_xlfn.IFNA(INDEX('5. Bilans projekt'!$C$54:$O$54,1,MATCH('12. Ocena dyskontowa Inwestycji'!QMX$34,'5. Bilans projekt'!$C$3:$O$3,0))-INDEX('5. Bilans projekt'!$C$58:$O$58,1,MATCH('12. Ocena dyskontowa Inwestycji'!QMX$34,'5. Bilans projekt'!$C$3:$O$3,0))-INDEX('5. Bilans projekt'!$C$63:$O$63,1,MATCH('12. Ocena dyskontowa Inwestycji'!QMX$34,'5. Bilans projekt'!$C$3:$O$3,0))-INDEX('5. Bilans projekt'!$C$68:$O$68,1,MATCH('12. Ocena dyskontowa Inwestycji'!QMX$34,'5. Bilans projekt'!$C$3:$O$3,0)),"")</f>
        <v/>
      </c>
      <c r="QMY36" s="131" t="str">
        <f>_xlfn.IFNA(INDEX('5. Bilans projekt'!$C$54:$O$54,1,MATCH('12. Ocena dyskontowa Inwestycji'!QMY$34,'5. Bilans projekt'!$C$3:$O$3,0))-INDEX('5. Bilans projekt'!$C$58:$O$58,1,MATCH('12. Ocena dyskontowa Inwestycji'!QMY$34,'5. Bilans projekt'!$C$3:$O$3,0))-INDEX('5. Bilans projekt'!$C$63:$O$63,1,MATCH('12. Ocena dyskontowa Inwestycji'!QMY$34,'5. Bilans projekt'!$C$3:$O$3,0))-INDEX('5. Bilans projekt'!$C$68:$O$68,1,MATCH('12. Ocena dyskontowa Inwestycji'!QMY$34,'5. Bilans projekt'!$C$3:$O$3,0)),"")</f>
        <v/>
      </c>
      <c r="QMZ36" s="131" t="str">
        <f>_xlfn.IFNA(INDEX('5. Bilans projekt'!$C$54:$O$54,1,MATCH('12. Ocena dyskontowa Inwestycji'!QMZ$34,'5. Bilans projekt'!$C$3:$O$3,0))-INDEX('5. Bilans projekt'!$C$58:$O$58,1,MATCH('12. Ocena dyskontowa Inwestycji'!QMZ$34,'5. Bilans projekt'!$C$3:$O$3,0))-INDEX('5. Bilans projekt'!$C$63:$O$63,1,MATCH('12. Ocena dyskontowa Inwestycji'!QMZ$34,'5. Bilans projekt'!$C$3:$O$3,0))-INDEX('5. Bilans projekt'!$C$68:$O$68,1,MATCH('12. Ocena dyskontowa Inwestycji'!QMZ$34,'5. Bilans projekt'!$C$3:$O$3,0)),"")</f>
        <v/>
      </c>
      <c r="QNA36" s="131" t="str">
        <f>_xlfn.IFNA(INDEX('5. Bilans projekt'!$C$54:$O$54,1,MATCH('12. Ocena dyskontowa Inwestycji'!QNA$34,'5. Bilans projekt'!$C$3:$O$3,0))-INDEX('5. Bilans projekt'!$C$58:$O$58,1,MATCH('12. Ocena dyskontowa Inwestycji'!QNA$34,'5. Bilans projekt'!$C$3:$O$3,0))-INDEX('5. Bilans projekt'!$C$63:$O$63,1,MATCH('12. Ocena dyskontowa Inwestycji'!QNA$34,'5. Bilans projekt'!$C$3:$O$3,0))-INDEX('5. Bilans projekt'!$C$68:$O$68,1,MATCH('12. Ocena dyskontowa Inwestycji'!QNA$34,'5. Bilans projekt'!$C$3:$O$3,0)),"")</f>
        <v/>
      </c>
      <c r="QNB36" s="131" t="str">
        <f>_xlfn.IFNA(INDEX('5. Bilans projekt'!$C$54:$O$54,1,MATCH('12. Ocena dyskontowa Inwestycji'!QNB$34,'5. Bilans projekt'!$C$3:$O$3,0))-INDEX('5. Bilans projekt'!$C$58:$O$58,1,MATCH('12. Ocena dyskontowa Inwestycji'!QNB$34,'5. Bilans projekt'!$C$3:$O$3,0))-INDEX('5. Bilans projekt'!$C$63:$O$63,1,MATCH('12. Ocena dyskontowa Inwestycji'!QNB$34,'5. Bilans projekt'!$C$3:$O$3,0))-INDEX('5. Bilans projekt'!$C$68:$O$68,1,MATCH('12. Ocena dyskontowa Inwestycji'!QNB$34,'5. Bilans projekt'!$C$3:$O$3,0)),"")</f>
        <v/>
      </c>
      <c r="QNC36" s="131" t="str">
        <f>_xlfn.IFNA(INDEX('5. Bilans projekt'!$C$54:$O$54,1,MATCH('12. Ocena dyskontowa Inwestycji'!QNC$34,'5. Bilans projekt'!$C$3:$O$3,0))-INDEX('5. Bilans projekt'!$C$58:$O$58,1,MATCH('12. Ocena dyskontowa Inwestycji'!QNC$34,'5. Bilans projekt'!$C$3:$O$3,0))-INDEX('5. Bilans projekt'!$C$63:$O$63,1,MATCH('12. Ocena dyskontowa Inwestycji'!QNC$34,'5. Bilans projekt'!$C$3:$O$3,0))-INDEX('5. Bilans projekt'!$C$68:$O$68,1,MATCH('12. Ocena dyskontowa Inwestycji'!QNC$34,'5. Bilans projekt'!$C$3:$O$3,0)),"")</f>
        <v/>
      </c>
      <c r="QND36" s="131" t="str">
        <f>_xlfn.IFNA(INDEX('5. Bilans projekt'!$C$54:$O$54,1,MATCH('12. Ocena dyskontowa Inwestycji'!QND$34,'5. Bilans projekt'!$C$3:$O$3,0))-INDEX('5. Bilans projekt'!$C$58:$O$58,1,MATCH('12. Ocena dyskontowa Inwestycji'!QND$34,'5. Bilans projekt'!$C$3:$O$3,0))-INDEX('5. Bilans projekt'!$C$63:$O$63,1,MATCH('12. Ocena dyskontowa Inwestycji'!QND$34,'5. Bilans projekt'!$C$3:$O$3,0))-INDEX('5. Bilans projekt'!$C$68:$O$68,1,MATCH('12. Ocena dyskontowa Inwestycji'!QND$34,'5. Bilans projekt'!$C$3:$O$3,0)),"")</f>
        <v/>
      </c>
      <c r="QNE36" s="131" t="str">
        <f>_xlfn.IFNA(INDEX('5. Bilans projekt'!$C$54:$O$54,1,MATCH('12. Ocena dyskontowa Inwestycji'!QNE$34,'5. Bilans projekt'!$C$3:$O$3,0))-INDEX('5. Bilans projekt'!$C$58:$O$58,1,MATCH('12. Ocena dyskontowa Inwestycji'!QNE$34,'5. Bilans projekt'!$C$3:$O$3,0))-INDEX('5. Bilans projekt'!$C$63:$O$63,1,MATCH('12. Ocena dyskontowa Inwestycji'!QNE$34,'5. Bilans projekt'!$C$3:$O$3,0))-INDEX('5. Bilans projekt'!$C$68:$O$68,1,MATCH('12. Ocena dyskontowa Inwestycji'!QNE$34,'5. Bilans projekt'!$C$3:$O$3,0)),"")</f>
        <v/>
      </c>
      <c r="QNF36" s="131" t="str">
        <f>_xlfn.IFNA(INDEX('5. Bilans projekt'!$C$54:$O$54,1,MATCH('12. Ocena dyskontowa Inwestycji'!QNF$34,'5. Bilans projekt'!$C$3:$O$3,0))-INDEX('5. Bilans projekt'!$C$58:$O$58,1,MATCH('12. Ocena dyskontowa Inwestycji'!QNF$34,'5. Bilans projekt'!$C$3:$O$3,0))-INDEX('5. Bilans projekt'!$C$63:$O$63,1,MATCH('12. Ocena dyskontowa Inwestycji'!QNF$34,'5. Bilans projekt'!$C$3:$O$3,0))-INDEX('5. Bilans projekt'!$C$68:$O$68,1,MATCH('12. Ocena dyskontowa Inwestycji'!QNF$34,'5. Bilans projekt'!$C$3:$O$3,0)),"")</f>
        <v/>
      </c>
      <c r="QNG36" s="131" t="str">
        <f>_xlfn.IFNA(INDEX('5. Bilans projekt'!$C$54:$O$54,1,MATCH('12. Ocena dyskontowa Inwestycji'!QNG$34,'5. Bilans projekt'!$C$3:$O$3,0))-INDEX('5. Bilans projekt'!$C$58:$O$58,1,MATCH('12. Ocena dyskontowa Inwestycji'!QNG$34,'5. Bilans projekt'!$C$3:$O$3,0))-INDEX('5. Bilans projekt'!$C$63:$O$63,1,MATCH('12. Ocena dyskontowa Inwestycji'!QNG$34,'5. Bilans projekt'!$C$3:$O$3,0))-INDEX('5. Bilans projekt'!$C$68:$O$68,1,MATCH('12. Ocena dyskontowa Inwestycji'!QNG$34,'5. Bilans projekt'!$C$3:$O$3,0)),"")</f>
        <v/>
      </c>
      <c r="QNH36" s="131" t="str">
        <f>_xlfn.IFNA(INDEX('5. Bilans projekt'!$C$54:$O$54,1,MATCH('12. Ocena dyskontowa Inwestycji'!QNH$34,'5. Bilans projekt'!$C$3:$O$3,0))-INDEX('5. Bilans projekt'!$C$58:$O$58,1,MATCH('12. Ocena dyskontowa Inwestycji'!QNH$34,'5. Bilans projekt'!$C$3:$O$3,0))-INDEX('5. Bilans projekt'!$C$63:$O$63,1,MATCH('12. Ocena dyskontowa Inwestycji'!QNH$34,'5. Bilans projekt'!$C$3:$O$3,0))-INDEX('5. Bilans projekt'!$C$68:$O$68,1,MATCH('12. Ocena dyskontowa Inwestycji'!QNH$34,'5. Bilans projekt'!$C$3:$O$3,0)),"")</f>
        <v/>
      </c>
      <c r="QNI36" s="131" t="str">
        <f>_xlfn.IFNA(INDEX('5. Bilans projekt'!$C$54:$O$54,1,MATCH('12. Ocena dyskontowa Inwestycji'!QNI$34,'5. Bilans projekt'!$C$3:$O$3,0))-INDEX('5. Bilans projekt'!$C$58:$O$58,1,MATCH('12. Ocena dyskontowa Inwestycji'!QNI$34,'5. Bilans projekt'!$C$3:$O$3,0))-INDEX('5. Bilans projekt'!$C$63:$O$63,1,MATCH('12. Ocena dyskontowa Inwestycji'!QNI$34,'5. Bilans projekt'!$C$3:$O$3,0))-INDEX('5. Bilans projekt'!$C$68:$O$68,1,MATCH('12. Ocena dyskontowa Inwestycji'!QNI$34,'5. Bilans projekt'!$C$3:$O$3,0)),"")</f>
        <v/>
      </c>
      <c r="QNJ36" s="131" t="str">
        <f>_xlfn.IFNA(INDEX('5. Bilans projekt'!$C$54:$O$54,1,MATCH('12. Ocena dyskontowa Inwestycji'!QNJ$34,'5. Bilans projekt'!$C$3:$O$3,0))-INDEX('5. Bilans projekt'!$C$58:$O$58,1,MATCH('12. Ocena dyskontowa Inwestycji'!QNJ$34,'5. Bilans projekt'!$C$3:$O$3,0))-INDEX('5. Bilans projekt'!$C$63:$O$63,1,MATCH('12. Ocena dyskontowa Inwestycji'!QNJ$34,'5. Bilans projekt'!$C$3:$O$3,0))-INDEX('5. Bilans projekt'!$C$68:$O$68,1,MATCH('12. Ocena dyskontowa Inwestycji'!QNJ$34,'5. Bilans projekt'!$C$3:$O$3,0)),"")</f>
        <v/>
      </c>
      <c r="QNK36" s="131" t="str">
        <f>_xlfn.IFNA(INDEX('5. Bilans projekt'!$C$54:$O$54,1,MATCH('12. Ocena dyskontowa Inwestycji'!QNK$34,'5. Bilans projekt'!$C$3:$O$3,0))-INDEX('5. Bilans projekt'!$C$58:$O$58,1,MATCH('12. Ocena dyskontowa Inwestycji'!QNK$34,'5. Bilans projekt'!$C$3:$O$3,0))-INDEX('5. Bilans projekt'!$C$63:$O$63,1,MATCH('12. Ocena dyskontowa Inwestycji'!QNK$34,'5. Bilans projekt'!$C$3:$O$3,0))-INDEX('5. Bilans projekt'!$C$68:$O$68,1,MATCH('12. Ocena dyskontowa Inwestycji'!QNK$34,'5. Bilans projekt'!$C$3:$O$3,0)),"")</f>
        <v/>
      </c>
      <c r="QNL36" s="131" t="str">
        <f>_xlfn.IFNA(INDEX('5. Bilans projekt'!$C$54:$O$54,1,MATCH('12. Ocena dyskontowa Inwestycji'!QNL$34,'5. Bilans projekt'!$C$3:$O$3,0))-INDEX('5. Bilans projekt'!$C$58:$O$58,1,MATCH('12. Ocena dyskontowa Inwestycji'!QNL$34,'5. Bilans projekt'!$C$3:$O$3,0))-INDEX('5. Bilans projekt'!$C$63:$O$63,1,MATCH('12. Ocena dyskontowa Inwestycji'!QNL$34,'5. Bilans projekt'!$C$3:$O$3,0))-INDEX('5. Bilans projekt'!$C$68:$O$68,1,MATCH('12. Ocena dyskontowa Inwestycji'!QNL$34,'5. Bilans projekt'!$C$3:$O$3,0)),"")</f>
        <v/>
      </c>
      <c r="QNM36" s="131" t="str">
        <f>_xlfn.IFNA(INDEX('5. Bilans projekt'!$C$54:$O$54,1,MATCH('12. Ocena dyskontowa Inwestycji'!QNM$34,'5. Bilans projekt'!$C$3:$O$3,0))-INDEX('5. Bilans projekt'!$C$58:$O$58,1,MATCH('12. Ocena dyskontowa Inwestycji'!QNM$34,'5. Bilans projekt'!$C$3:$O$3,0))-INDEX('5. Bilans projekt'!$C$63:$O$63,1,MATCH('12. Ocena dyskontowa Inwestycji'!QNM$34,'5. Bilans projekt'!$C$3:$O$3,0))-INDEX('5. Bilans projekt'!$C$68:$O$68,1,MATCH('12. Ocena dyskontowa Inwestycji'!QNM$34,'5. Bilans projekt'!$C$3:$O$3,0)),"")</f>
        <v/>
      </c>
      <c r="QNN36" s="131" t="str">
        <f>_xlfn.IFNA(INDEX('5. Bilans projekt'!$C$54:$O$54,1,MATCH('12. Ocena dyskontowa Inwestycji'!QNN$34,'5. Bilans projekt'!$C$3:$O$3,0))-INDEX('5. Bilans projekt'!$C$58:$O$58,1,MATCH('12. Ocena dyskontowa Inwestycji'!QNN$34,'5. Bilans projekt'!$C$3:$O$3,0))-INDEX('5. Bilans projekt'!$C$63:$O$63,1,MATCH('12. Ocena dyskontowa Inwestycji'!QNN$34,'5. Bilans projekt'!$C$3:$O$3,0))-INDEX('5. Bilans projekt'!$C$68:$O$68,1,MATCH('12. Ocena dyskontowa Inwestycji'!QNN$34,'5. Bilans projekt'!$C$3:$O$3,0)),"")</f>
        <v/>
      </c>
      <c r="QNO36" s="131" t="str">
        <f>_xlfn.IFNA(INDEX('5. Bilans projekt'!$C$54:$O$54,1,MATCH('12. Ocena dyskontowa Inwestycji'!QNO$34,'5. Bilans projekt'!$C$3:$O$3,0))-INDEX('5. Bilans projekt'!$C$58:$O$58,1,MATCH('12. Ocena dyskontowa Inwestycji'!QNO$34,'5. Bilans projekt'!$C$3:$O$3,0))-INDEX('5. Bilans projekt'!$C$63:$O$63,1,MATCH('12. Ocena dyskontowa Inwestycji'!QNO$34,'5. Bilans projekt'!$C$3:$O$3,0))-INDEX('5. Bilans projekt'!$C$68:$O$68,1,MATCH('12. Ocena dyskontowa Inwestycji'!QNO$34,'5. Bilans projekt'!$C$3:$O$3,0)),"")</f>
        <v/>
      </c>
      <c r="QNP36" s="131" t="str">
        <f>_xlfn.IFNA(INDEX('5. Bilans projekt'!$C$54:$O$54,1,MATCH('12. Ocena dyskontowa Inwestycji'!QNP$34,'5. Bilans projekt'!$C$3:$O$3,0))-INDEX('5. Bilans projekt'!$C$58:$O$58,1,MATCH('12. Ocena dyskontowa Inwestycji'!QNP$34,'5. Bilans projekt'!$C$3:$O$3,0))-INDEX('5. Bilans projekt'!$C$63:$O$63,1,MATCH('12. Ocena dyskontowa Inwestycji'!QNP$34,'5. Bilans projekt'!$C$3:$O$3,0))-INDEX('5. Bilans projekt'!$C$68:$O$68,1,MATCH('12. Ocena dyskontowa Inwestycji'!QNP$34,'5. Bilans projekt'!$C$3:$O$3,0)),"")</f>
        <v/>
      </c>
      <c r="QNQ36" s="131" t="str">
        <f>_xlfn.IFNA(INDEX('5. Bilans projekt'!$C$54:$O$54,1,MATCH('12. Ocena dyskontowa Inwestycji'!QNQ$34,'5. Bilans projekt'!$C$3:$O$3,0))-INDEX('5. Bilans projekt'!$C$58:$O$58,1,MATCH('12. Ocena dyskontowa Inwestycji'!QNQ$34,'5. Bilans projekt'!$C$3:$O$3,0))-INDEX('5. Bilans projekt'!$C$63:$O$63,1,MATCH('12. Ocena dyskontowa Inwestycji'!QNQ$34,'5. Bilans projekt'!$C$3:$O$3,0))-INDEX('5. Bilans projekt'!$C$68:$O$68,1,MATCH('12. Ocena dyskontowa Inwestycji'!QNQ$34,'5. Bilans projekt'!$C$3:$O$3,0)),"")</f>
        <v/>
      </c>
      <c r="QNR36" s="131" t="str">
        <f>_xlfn.IFNA(INDEX('5. Bilans projekt'!$C$54:$O$54,1,MATCH('12. Ocena dyskontowa Inwestycji'!QNR$34,'5. Bilans projekt'!$C$3:$O$3,0))-INDEX('5. Bilans projekt'!$C$58:$O$58,1,MATCH('12. Ocena dyskontowa Inwestycji'!QNR$34,'5. Bilans projekt'!$C$3:$O$3,0))-INDEX('5. Bilans projekt'!$C$63:$O$63,1,MATCH('12. Ocena dyskontowa Inwestycji'!QNR$34,'5. Bilans projekt'!$C$3:$O$3,0))-INDEX('5. Bilans projekt'!$C$68:$O$68,1,MATCH('12. Ocena dyskontowa Inwestycji'!QNR$34,'5. Bilans projekt'!$C$3:$O$3,0)),"")</f>
        <v/>
      </c>
      <c r="QNS36" s="131" t="str">
        <f>_xlfn.IFNA(INDEX('5. Bilans projekt'!$C$54:$O$54,1,MATCH('12. Ocena dyskontowa Inwestycji'!QNS$34,'5. Bilans projekt'!$C$3:$O$3,0))-INDEX('5. Bilans projekt'!$C$58:$O$58,1,MATCH('12. Ocena dyskontowa Inwestycji'!QNS$34,'5. Bilans projekt'!$C$3:$O$3,0))-INDEX('5. Bilans projekt'!$C$63:$O$63,1,MATCH('12. Ocena dyskontowa Inwestycji'!QNS$34,'5. Bilans projekt'!$C$3:$O$3,0))-INDEX('5. Bilans projekt'!$C$68:$O$68,1,MATCH('12. Ocena dyskontowa Inwestycji'!QNS$34,'5. Bilans projekt'!$C$3:$O$3,0)),"")</f>
        <v/>
      </c>
      <c r="QNT36" s="131" t="str">
        <f>_xlfn.IFNA(INDEX('5. Bilans projekt'!$C$54:$O$54,1,MATCH('12. Ocena dyskontowa Inwestycji'!QNT$34,'5. Bilans projekt'!$C$3:$O$3,0))-INDEX('5. Bilans projekt'!$C$58:$O$58,1,MATCH('12. Ocena dyskontowa Inwestycji'!QNT$34,'5. Bilans projekt'!$C$3:$O$3,0))-INDEX('5. Bilans projekt'!$C$63:$O$63,1,MATCH('12. Ocena dyskontowa Inwestycji'!QNT$34,'5. Bilans projekt'!$C$3:$O$3,0))-INDEX('5. Bilans projekt'!$C$68:$O$68,1,MATCH('12. Ocena dyskontowa Inwestycji'!QNT$34,'5. Bilans projekt'!$C$3:$O$3,0)),"")</f>
        <v/>
      </c>
      <c r="QNU36" s="131" t="str">
        <f>_xlfn.IFNA(INDEX('5. Bilans projekt'!$C$54:$O$54,1,MATCH('12. Ocena dyskontowa Inwestycji'!QNU$34,'5. Bilans projekt'!$C$3:$O$3,0))-INDEX('5. Bilans projekt'!$C$58:$O$58,1,MATCH('12. Ocena dyskontowa Inwestycji'!QNU$34,'5. Bilans projekt'!$C$3:$O$3,0))-INDEX('5. Bilans projekt'!$C$63:$O$63,1,MATCH('12. Ocena dyskontowa Inwestycji'!QNU$34,'5. Bilans projekt'!$C$3:$O$3,0))-INDEX('5. Bilans projekt'!$C$68:$O$68,1,MATCH('12. Ocena dyskontowa Inwestycji'!QNU$34,'5. Bilans projekt'!$C$3:$O$3,0)),"")</f>
        <v/>
      </c>
      <c r="QNV36" s="131" t="str">
        <f>_xlfn.IFNA(INDEX('5. Bilans projekt'!$C$54:$O$54,1,MATCH('12. Ocena dyskontowa Inwestycji'!QNV$34,'5. Bilans projekt'!$C$3:$O$3,0))-INDEX('5. Bilans projekt'!$C$58:$O$58,1,MATCH('12. Ocena dyskontowa Inwestycji'!QNV$34,'5. Bilans projekt'!$C$3:$O$3,0))-INDEX('5. Bilans projekt'!$C$63:$O$63,1,MATCH('12. Ocena dyskontowa Inwestycji'!QNV$34,'5. Bilans projekt'!$C$3:$O$3,0))-INDEX('5. Bilans projekt'!$C$68:$O$68,1,MATCH('12. Ocena dyskontowa Inwestycji'!QNV$34,'5. Bilans projekt'!$C$3:$O$3,0)),"")</f>
        <v/>
      </c>
      <c r="QNW36" s="131" t="str">
        <f>_xlfn.IFNA(INDEX('5. Bilans projekt'!$C$54:$O$54,1,MATCH('12. Ocena dyskontowa Inwestycji'!QNW$34,'5. Bilans projekt'!$C$3:$O$3,0))-INDEX('5. Bilans projekt'!$C$58:$O$58,1,MATCH('12. Ocena dyskontowa Inwestycji'!QNW$34,'5. Bilans projekt'!$C$3:$O$3,0))-INDEX('5. Bilans projekt'!$C$63:$O$63,1,MATCH('12. Ocena dyskontowa Inwestycji'!QNW$34,'5. Bilans projekt'!$C$3:$O$3,0))-INDEX('5. Bilans projekt'!$C$68:$O$68,1,MATCH('12. Ocena dyskontowa Inwestycji'!QNW$34,'5. Bilans projekt'!$C$3:$O$3,0)),"")</f>
        <v/>
      </c>
      <c r="QNX36" s="131" t="str">
        <f>_xlfn.IFNA(INDEX('5. Bilans projekt'!$C$54:$O$54,1,MATCH('12. Ocena dyskontowa Inwestycji'!QNX$34,'5. Bilans projekt'!$C$3:$O$3,0))-INDEX('5. Bilans projekt'!$C$58:$O$58,1,MATCH('12. Ocena dyskontowa Inwestycji'!QNX$34,'5. Bilans projekt'!$C$3:$O$3,0))-INDEX('5. Bilans projekt'!$C$63:$O$63,1,MATCH('12. Ocena dyskontowa Inwestycji'!QNX$34,'5. Bilans projekt'!$C$3:$O$3,0))-INDEX('5. Bilans projekt'!$C$68:$O$68,1,MATCH('12. Ocena dyskontowa Inwestycji'!QNX$34,'5. Bilans projekt'!$C$3:$O$3,0)),"")</f>
        <v/>
      </c>
      <c r="QNY36" s="131" t="str">
        <f>_xlfn.IFNA(INDEX('5. Bilans projekt'!$C$54:$O$54,1,MATCH('12. Ocena dyskontowa Inwestycji'!QNY$34,'5. Bilans projekt'!$C$3:$O$3,0))-INDEX('5. Bilans projekt'!$C$58:$O$58,1,MATCH('12. Ocena dyskontowa Inwestycji'!QNY$34,'5. Bilans projekt'!$C$3:$O$3,0))-INDEX('5. Bilans projekt'!$C$63:$O$63,1,MATCH('12. Ocena dyskontowa Inwestycji'!QNY$34,'5. Bilans projekt'!$C$3:$O$3,0))-INDEX('5. Bilans projekt'!$C$68:$O$68,1,MATCH('12. Ocena dyskontowa Inwestycji'!QNY$34,'5. Bilans projekt'!$C$3:$O$3,0)),"")</f>
        <v/>
      </c>
      <c r="QNZ36" s="131" t="str">
        <f>_xlfn.IFNA(INDEX('5. Bilans projekt'!$C$54:$O$54,1,MATCH('12. Ocena dyskontowa Inwestycji'!QNZ$34,'5. Bilans projekt'!$C$3:$O$3,0))-INDEX('5. Bilans projekt'!$C$58:$O$58,1,MATCH('12. Ocena dyskontowa Inwestycji'!QNZ$34,'5. Bilans projekt'!$C$3:$O$3,0))-INDEX('5. Bilans projekt'!$C$63:$O$63,1,MATCH('12. Ocena dyskontowa Inwestycji'!QNZ$34,'5. Bilans projekt'!$C$3:$O$3,0))-INDEX('5. Bilans projekt'!$C$68:$O$68,1,MATCH('12. Ocena dyskontowa Inwestycji'!QNZ$34,'5. Bilans projekt'!$C$3:$O$3,0)),"")</f>
        <v/>
      </c>
      <c r="QOA36" s="131" t="str">
        <f>_xlfn.IFNA(INDEX('5. Bilans projekt'!$C$54:$O$54,1,MATCH('12. Ocena dyskontowa Inwestycji'!QOA$34,'5. Bilans projekt'!$C$3:$O$3,0))-INDEX('5. Bilans projekt'!$C$58:$O$58,1,MATCH('12. Ocena dyskontowa Inwestycji'!QOA$34,'5. Bilans projekt'!$C$3:$O$3,0))-INDEX('5. Bilans projekt'!$C$63:$O$63,1,MATCH('12. Ocena dyskontowa Inwestycji'!QOA$34,'5. Bilans projekt'!$C$3:$O$3,0))-INDEX('5. Bilans projekt'!$C$68:$O$68,1,MATCH('12. Ocena dyskontowa Inwestycji'!QOA$34,'5. Bilans projekt'!$C$3:$O$3,0)),"")</f>
        <v/>
      </c>
      <c r="QOB36" s="131" t="str">
        <f>_xlfn.IFNA(INDEX('5. Bilans projekt'!$C$54:$O$54,1,MATCH('12. Ocena dyskontowa Inwestycji'!QOB$34,'5. Bilans projekt'!$C$3:$O$3,0))-INDEX('5. Bilans projekt'!$C$58:$O$58,1,MATCH('12. Ocena dyskontowa Inwestycji'!QOB$34,'5. Bilans projekt'!$C$3:$O$3,0))-INDEX('5. Bilans projekt'!$C$63:$O$63,1,MATCH('12. Ocena dyskontowa Inwestycji'!QOB$34,'5. Bilans projekt'!$C$3:$O$3,0))-INDEX('5. Bilans projekt'!$C$68:$O$68,1,MATCH('12. Ocena dyskontowa Inwestycji'!QOB$34,'5. Bilans projekt'!$C$3:$O$3,0)),"")</f>
        <v/>
      </c>
      <c r="QOC36" s="131" t="str">
        <f>_xlfn.IFNA(INDEX('5. Bilans projekt'!$C$54:$O$54,1,MATCH('12. Ocena dyskontowa Inwestycji'!QOC$34,'5. Bilans projekt'!$C$3:$O$3,0))-INDEX('5. Bilans projekt'!$C$58:$O$58,1,MATCH('12. Ocena dyskontowa Inwestycji'!QOC$34,'5. Bilans projekt'!$C$3:$O$3,0))-INDEX('5. Bilans projekt'!$C$63:$O$63,1,MATCH('12. Ocena dyskontowa Inwestycji'!QOC$34,'5. Bilans projekt'!$C$3:$O$3,0))-INDEX('5. Bilans projekt'!$C$68:$O$68,1,MATCH('12. Ocena dyskontowa Inwestycji'!QOC$34,'5. Bilans projekt'!$C$3:$O$3,0)),"")</f>
        <v/>
      </c>
      <c r="QOD36" s="131" t="str">
        <f>_xlfn.IFNA(INDEX('5. Bilans projekt'!$C$54:$O$54,1,MATCH('12. Ocena dyskontowa Inwestycji'!QOD$34,'5. Bilans projekt'!$C$3:$O$3,0))-INDEX('5. Bilans projekt'!$C$58:$O$58,1,MATCH('12. Ocena dyskontowa Inwestycji'!QOD$34,'5. Bilans projekt'!$C$3:$O$3,0))-INDEX('5. Bilans projekt'!$C$63:$O$63,1,MATCH('12. Ocena dyskontowa Inwestycji'!QOD$34,'5. Bilans projekt'!$C$3:$O$3,0))-INDEX('5. Bilans projekt'!$C$68:$O$68,1,MATCH('12. Ocena dyskontowa Inwestycji'!QOD$34,'5. Bilans projekt'!$C$3:$O$3,0)),"")</f>
        <v/>
      </c>
      <c r="QOE36" s="131" t="str">
        <f>_xlfn.IFNA(INDEX('5. Bilans projekt'!$C$54:$O$54,1,MATCH('12. Ocena dyskontowa Inwestycji'!QOE$34,'5. Bilans projekt'!$C$3:$O$3,0))-INDEX('5. Bilans projekt'!$C$58:$O$58,1,MATCH('12. Ocena dyskontowa Inwestycji'!QOE$34,'5. Bilans projekt'!$C$3:$O$3,0))-INDEX('5. Bilans projekt'!$C$63:$O$63,1,MATCH('12. Ocena dyskontowa Inwestycji'!QOE$34,'5. Bilans projekt'!$C$3:$O$3,0))-INDEX('5. Bilans projekt'!$C$68:$O$68,1,MATCH('12. Ocena dyskontowa Inwestycji'!QOE$34,'5. Bilans projekt'!$C$3:$O$3,0)),"")</f>
        <v/>
      </c>
      <c r="QOF36" s="131" t="str">
        <f>_xlfn.IFNA(INDEX('5. Bilans projekt'!$C$54:$O$54,1,MATCH('12. Ocena dyskontowa Inwestycji'!QOF$34,'5. Bilans projekt'!$C$3:$O$3,0))-INDEX('5. Bilans projekt'!$C$58:$O$58,1,MATCH('12. Ocena dyskontowa Inwestycji'!QOF$34,'5. Bilans projekt'!$C$3:$O$3,0))-INDEX('5. Bilans projekt'!$C$63:$O$63,1,MATCH('12. Ocena dyskontowa Inwestycji'!QOF$34,'5. Bilans projekt'!$C$3:$O$3,0))-INDEX('5. Bilans projekt'!$C$68:$O$68,1,MATCH('12. Ocena dyskontowa Inwestycji'!QOF$34,'5. Bilans projekt'!$C$3:$O$3,0)),"")</f>
        <v/>
      </c>
      <c r="QOG36" s="131" t="str">
        <f>_xlfn.IFNA(INDEX('5. Bilans projekt'!$C$54:$O$54,1,MATCH('12. Ocena dyskontowa Inwestycji'!QOG$34,'5. Bilans projekt'!$C$3:$O$3,0))-INDEX('5. Bilans projekt'!$C$58:$O$58,1,MATCH('12. Ocena dyskontowa Inwestycji'!QOG$34,'5. Bilans projekt'!$C$3:$O$3,0))-INDEX('5. Bilans projekt'!$C$63:$O$63,1,MATCH('12. Ocena dyskontowa Inwestycji'!QOG$34,'5. Bilans projekt'!$C$3:$O$3,0))-INDEX('5. Bilans projekt'!$C$68:$O$68,1,MATCH('12. Ocena dyskontowa Inwestycji'!QOG$34,'5. Bilans projekt'!$C$3:$O$3,0)),"")</f>
        <v/>
      </c>
      <c r="QOH36" s="131" t="str">
        <f>_xlfn.IFNA(INDEX('5. Bilans projekt'!$C$54:$O$54,1,MATCH('12. Ocena dyskontowa Inwestycji'!QOH$34,'5. Bilans projekt'!$C$3:$O$3,0))-INDEX('5. Bilans projekt'!$C$58:$O$58,1,MATCH('12. Ocena dyskontowa Inwestycji'!QOH$34,'5. Bilans projekt'!$C$3:$O$3,0))-INDEX('5. Bilans projekt'!$C$63:$O$63,1,MATCH('12. Ocena dyskontowa Inwestycji'!QOH$34,'5. Bilans projekt'!$C$3:$O$3,0))-INDEX('5. Bilans projekt'!$C$68:$O$68,1,MATCH('12. Ocena dyskontowa Inwestycji'!QOH$34,'5. Bilans projekt'!$C$3:$O$3,0)),"")</f>
        <v/>
      </c>
      <c r="QOI36" s="131" t="str">
        <f>_xlfn.IFNA(INDEX('5. Bilans projekt'!$C$54:$O$54,1,MATCH('12. Ocena dyskontowa Inwestycji'!QOI$34,'5. Bilans projekt'!$C$3:$O$3,0))-INDEX('5. Bilans projekt'!$C$58:$O$58,1,MATCH('12. Ocena dyskontowa Inwestycji'!QOI$34,'5. Bilans projekt'!$C$3:$O$3,0))-INDEX('5. Bilans projekt'!$C$63:$O$63,1,MATCH('12. Ocena dyskontowa Inwestycji'!QOI$34,'5. Bilans projekt'!$C$3:$O$3,0))-INDEX('5. Bilans projekt'!$C$68:$O$68,1,MATCH('12. Ocena dyskontowa Inwestycji'!QOI$34,'5. Bilans projekt'!$C$3:$O$3,0)),"")</f>
        <v/>
      </c>
      <c r="QOJ36" s="131" t="str">
        <f>_xlfn.IFNA(INDEX('5. Bilans projekt'!$C$54:$O$54,1,MATCH('12. Ocena dyskontowa Inwestycji'!QOJ$34,'5. Bilans projekt'!$C$3:$O$3,0))-INDEX('5. Bilans projekt'!$C$58:$O$58,1,MATCH('12. Ocena dyskontowa Inwestycji'!QOJ$34,'5. Bilans projekt'!$C$3:$O$3,0))-INDEX('5. Bilans projekt'!$C$63:$O$63,1,MATCH('12. Ocena dyskontowa Inwestycji'!QOJ$34,'5. Bilans projekt'!$C$3:$O$3,0))-INDEX('5. Bilans projekt'!$C$68:$O$68,1,MATCH('12. Ocena dyskontowa Inwestycji'!QOJ$34,'5. Bilans projekt'!$C$3:$O$3,0)),"")</f>
        <v/>
      </c>
      <c r="QOK36" s="131" t="str">
        <f>_xlfn.IFNA(INDEX('5. Bilans projekt'!$C$54:$O$54,1,MATCH('12. Ocena dyskontowa Inwestycji'!QOK$34,'5. Bilans projekt'!$C$3:$O$3,0))-INDEX('5. Bilans projekt'!$C$58:$O$58,1,MATCH('12. Ocena dyskontowa Inwestycji'!QOK$34,'5. Bilans projekt'!$C$3:$O$3,0))-INDEX('5. Bilans projekt'!$C$63:$O$63,1,MATCH('12. Ocena dyskontowa Inwestycji'!QOK$34,'5. Bilans projekt'!$C$3:$O$3,0))-INDEX('5. Bilans projekt'!$C$68:$O$68,1,MATCH('12. Ocena dyskontowa Inwestycji'!QOK$34,'5. Bilans projekt'!$C$3:$O$3,0)),"")</f>
        <v/>
      </c>
      <c r="QOL36" s="131" t="str">
        <f>_xlfn.IFNA(INDEX('5. Bilans projekt'!$C$54:$O$54,1,MATCH('12. Ocena dyskontowa Inwestycji'!QOL$34,'5. Bilans projekt'!$C$3:$O$3,0))-INDEX('5. Bilans projekt'!$C$58:$O$58,1,MATCH('12. Ocena dyskontowa Inwestycji'!QOL$34,'5. Bilans projekt'!$C$3:$O$3,0))-INDEX('5. Bilans projekt'!$C$63:$O$63,1,MATCH('12. Ocena dyskontowa Inwestycji'!QOL$34,'5. Bilans projekt'!$C$3:$O$3,0))-INDEX('5. Bilans projekt'!$C$68:$O$68,1,MATCH('12. Ocena dyskontowa Inwestycji'!QOL$34,'5. Bilans projekt'!$C$3:$O$3,0)),"")</f>
        <v/>
      </c>
      <c r="QOM36" s="131" t="str">
        <f>_xlfn.IFNA(INDEX('5. Bilans projekt'!$C$54:$O$54,1,MATCH('12. Ocena dyskontowa Inwestycji'!QOM$34,'5. Bilans projekt'!$C$3:$O$3,0))-INDEX('5. Bilans projekt'!$C$58:$O$58,1,MATCH('12. Ocena dyskontowa Inwestycji'!QOM$34,'5. Bilans projekt'!$C$3:$O$3,0))-INDEX('5. Bilans projekt'!$C$63:$O$63,1,MATCH('12. Ocena dyskontowa Inwestycji'!QOM$34,'5. Bilans projekt'!$C$3:$O$3,0))-INDEX('5. Bilans projekt'!$C$68:$O$68,1,MATCH('12. Ocena dyskontowa Inwestycji'!QOM$34,'5. Bilans projekt'!$C$3:$O$3,0)),"")</f>
        <v/>
      </c>
      <c r="QON36" s="131" t="str">
        <f>_xlfn.IFNA(INDEX('5. Bilans projekt'!$C$54:$O$54,1,MATCH('12. Ocena dyskontowa Inwestycji'!QON$34,'5. Bilans projekt'!$C$3:$O$3,0))-INDEX('5. Bilans projekt'!$C$58:$O$58,1,MATCH('12. Ocena dyskontowa Inwestycji'!QON$34,'5. Bilans projekt'!$C$3:$O$3,0))-INDEX('5. Bilans projekt'!$C$63:$O$63,1,MATCH('12. Ocena dyskontowa Inwestycji'!QON$34,'5. Bilans projekt'!$C$3:$O$3,0))-INDEX('5. Bilans projekt'!$C$68:$O$68,1,MATCH('12. Ocena dyskontowa Inwestycji'!QON$34,'5. Bilans projekt'!$C$3:$O$3,0)),"")</f>
        <v/>
      </c>
      <c r="QOO36" s="131" t="str">
        <f>_xlfn.IFNA(INDEX('5. Bilans projekt'!$C$54:$O$54,1,MATCH('12. Ocena dyskontowa Inwestycji'!QOO$34,'5. Bilans projekt'!$C$3:$O$3,0))-INDEX('5. Bilans projekt'!$C$58:$O$58,1,MATCH('12. Ocena dyskontowa Inwestycji'!QOO$34,'5. Bilans projekt'!$C$3:$O$3,0))-INDEX('5. Bilans projekt'!$C$63:$O$63,1,MATCH('12. Ocena dyskontowa Inwestycji'!QOO$34,'5. Bilans projekt'!$C$3:$O$3,0))-INDEX('5. Bilans projekt'!$C$68:$O$68,1,MATCH('12. Ocena dyskontowa Inwestycji'!QOO$34,'5. Bilans projekt'!$C$3:$O$3,0)),"")</f>
        <v/>
      </c>
      <c r="QOP36" s="131" t="str">
        <f>_xlfn.IFNA(INDEX('5. Bilans projekt'!$C$54:$O$54,1,MATCH('12. Ocena dyskontowa Inwestycji'!QOP$34,'5. Bilans projekt'!$C$3:$O$3,0))-INDEX('5. Bilans projekt'!$C$58:$O$58,1,MATCH('12. Ocena dyskontowa Inwestycji'!QOP$34,'5. Bilans projekt'!$C$3:$O$3,0))-INDEX('5. Bilans projekt'!$C$63:$O$63,1,MATCH('12. Ocena dyskontowa Inwestycji'!QOP$34,'5. Bilans projekt'!$C$3:$O$3,0))-INDEX('5. Bilans projekt'!$C$68:$O$68,1,MATCH('12. Ocena dyskontowa Inwestycji'!QOP$34,'5. Bilans projekt'!$C$3:$O$3,0)),"")</f>
        <v/>
      </c>
      <c r="QOQ36" s="131" t="str">
        <f>_xlfn.IFNA(INDEX('5. Bilans projekt'!$C$54:$O$54,1,MATCH('12. Ocena dyskontowa Inwestycji'!QOQ$34,'5. Bilans projekt'!$C$3:$O$3,0))-INDEX('5. Bilans projekt'!$C$58:$O$58,1,MATCH('12. Ocena dyskontowa Inwestycji'!QOQ$34,'5. Bilans projekt'!$C$3:$O$3,0))-INDEX('5. Bilans projekt'!$C$63:$O$63,1,MATCH('12. Ocena dyskontowa Inwestycji'!QOQ$34,'5. Bilans projekt'!$C$3:$O$3,0))-INDEX('5. Bilans projekt'!$C$68:$O$68,1,MATCH('12. Ocena dyskontowa Inwestycji'!QOQ$34,'5. Bilans projekt'!$C$3:$O$3,0)),"")</f>
        <v/>
      </c>
      <c r="QOR36" s="131" t="str">
        <f>_xlfn.IFNA(INDEX('5. Bilans projekt'!$C$54:$O$54,1,MATCH('12. Ocena dyskontowa Inwestycji'!QOR$34,'5. Bilans projekt'!$C$3:$O$3,0))-INDEX('5. Bilans projekt'!$C$58:$O$58,1,MATCH('12. Ocena dyskontowa Inwestycji'!QOR$34,'5. Bilans projekt'!$C$3:$O$3,0))-INDEX('5. Bilans projekt'!$C$63:$O$63,1,MATCH('12. Ocena dyskontowa Inwestycji'!QOR$34,'5. Bilans projekt'!$C$3:$O$3,0))-INDEX('5. Bilans projekt'!$C$68:$O$68,1,MATCH('12. Ocena dyskontowa Inwestycji'!QOR$34,'5. Bilans projekt'!$C$3:$O$3,0)),"")</f>
        <v/>
      </c>
      <c r="QOS36" s="131" t="str">
        <f>_xlfn.IFNA(INDEX('5. Bilans projekt'!$C$54:$O$54,1,MATCH('12. Ocena dyskontowa Inwestycji'!QOS$34,'5. Bilans projekt'!$C$3:$O$3,0))-INDEX('5. Bilans projekt'!$C$58:$O$58,1,MATCH('12. Ocena dyskontowa Inwestycji'!QOS$34,'5. Bilans projekt'!$C$3:$O$3,0))-INDEX('5. Bilans projekt'!$C$63:$O$63,1,MATCH('12. Ocena dyskontowa Inwestycji'!QOS$34,'5. Bilans projekt'!$C$3:$O$3,0))-INDEX('5. Bilans projekt'!$C$68:$O$68,1,MATCH('12. Ocena dyskontowa Inwestycji'!QOS$34,'5. Bilans projekt'!$C$3:$O$3,0)),"")</f>
        <v/>
      </c>
      <c r="QOT36" s="131" t="str">
        <f>_xlfn.IFNA(INDEX('5. Bilans projekt'!$C$54:$O$54,1,MATCH('12. Ocena dyskontowa Inwestycji'!QOT$34,'5. Bilans projekt'!$C$3:$O$3,0))-INDEX('5. Bilans projekt'!$C$58:$O$58,1,MATCH('12. Ocena dyskontowa Inwestycji'!QOT$34,'5. Bilans projekt'!$C$3:$O$3,0))-INDEX('5. Bilans projekt'!$C$63:$O$63,1,MATCH('12. Ocena dyskontowa Inwestycji'!QOT$34,'5. Bilans projekt'!$C$3:$O$3,0))-INDEX('5. Bilans projekt'!$C$68:$O$68,1,MATCH('12. Ocena dyskontowa Inwestycji'!QOT$34,'5. Bilans projekt'!$C$3:$O$3,0)),"")</f>
        <v/>
      </c>
      <c r="QOU36" s="131" t="str">
        <f>_xlfn.IFNA(INDEX('5. Bilans projekt'!$C$54:$O$54,1,MATCH('12. Ocena dyskontowa Inwestycji'!QOU$34,'5. Bilans projekt'!$C$3:$O$3,0))-INDEX('5. Bilans projekt'!$C$58:$O$58,1,MATCH('12. Ocena dyskontowa Inwestycji'!QOU$34,'5. Bilans projekt'!$C$3:$O$3,0))-INDEX('5. Bilans projekt'!$C$63:$O$63,1,MATCH('12. Ocena dyskontowa Inwestycji'!QOU$34,'5. Bilans projekt'!$C$3:$O$3,0))-INDEX('5. Bilans projekt'!$C$68:$O$68,1,MATCH('12. Ocena dyskontowa Inwestycji'!QOU$34,'5. Bilans projekt'!$C$3:$O$3,0)),"")</f>
        <v/>
      </c>
      <c r="QOV36" s="131" t="str">
        <f>_xlfn.IFNA(INDEX('5. Bilans projekt'!$C$54:$O$54,1,MATCH('12. Ocena dyskontowa Inwestycji'!QOV$34,'5. Bilans projekt'!$C$3:$O$3,0))-INDEX('5. Bilans projekt'!$C$58:$O$58,1,MATCH('12. Ocena dyskontowa Inwestycji'!QOV$34,'5. Bilans projekt'!$C$3:$O$3,0))-INDEX('5. Bilans projekt'!$C$63:$O$63,1,MATCH('12. Ocena dyskontowa Inwestycji'!QOV$34,'5. Bilans projekt'!$C$3:$O$3,0))-INDEX('5. Bilans projekt'!$C$68:$O$68,1,MATCH('12. Ocena dyskontowa Inwestycji'!QOV$34,'5. Bilans projekt'!$C$3:$O$3,0)),"")</f>
        <v/>
      </c>
      <c r="QOW36" s="131" t="str">
        <f>_xlfn.IFNA(INDEX('5. Bilans projekt'!$C$54:$O$54,1,MATCH('12. Ocena dyskontowa Inwestycji'!QOW$34,'5. Bilans projekt'!$C$3:$O$3,0))-INDEX('5. Bilans projekt'!$C$58:$O$58,1,MATCH('12. Ocena dyskontowa Inwestycji'!QOW$34,'5. Bilans projekt'!$C$3:$O$3,0))-INDEX('5. Bilans projekt'!$C$63:$O$63,1,MATCH('12. Ocena dyskontowa Inwestycji'!QOW$34,'5. Bilans projekt'!$C$3:$O$3,0))-INDEX('5. Bilans projekt'!$C$68:$O$68,1,MATCH('12. Ocena dyskontowa Inwestycji'!QOW$34,'5. Bilans projekt'!$C$3:$O$3,0)),"")</f>
        <v/>
      </c>
      <c r="QOX36" s="131" t="str">
        <f>_xlfn.IFNA(INDEX('5. Bilans projekt'!$C$54:$O$54,1,MATCH('12. Ocena dyskontowa Inwestycji'!QOX$34,'5. Bilans projekt'!$C$3:$O$3,0))-INDEX('5. Bilans projekt'!$C$58:$O$58,1,MATCH('12. Ocena dyskontowa Inwestycji'!QOX$34,'5. Bilans projekt'!$C$3:$O$3,0))-INDEX('5. Bilans projekt'!$C$63:$O$63,1,MATCH('12. Ocena dyskontowa Inwestycji'!QOX$34,'5. Bilans projekt'!$C$3:$O$3,0))-INDEX('5. Bilans projekt'!$C$68:$O$68,1,MATCH('12. Ocena dyskontowa Inwestycji'!QOX$34,'5. Bilans projekt'!$C$3:$O$3,0)),"")</f>
        <v/>
      </c>
      <c r="QOY36" s="131" t="str">
        <f>_xlfn.IFNA(INDEX('5. Bilans projekt'!$C$54:$O$54,1,MATCH('12. Ocena dyskontowa Inwestycji'!QOY$34,'5. Bilans projekt'!$C$3:$O$3,0))-INDEX('5. Bilans projekt'!$C$58:$O$58,1,MATCH('12. Ocena dyskontowa Inwestycji'!QOY$34,'5. Bilans projekt'!$C$3:$O$3,0))-INDEX('5. Bilans projekt'!$C$63:$O$63,1,MATCH('12. Ocena dyskontowa Inwestycji'!QOY$34,'5. Bilans projekt'!$C$3:$O$3,0))-INDEX('5. Bilans projekt'!$C$68:$O$68,1,MATCH('12. Ocena dyskontowa Inwestycji'!QOY$34,'5. Bilans projekt'!$C$3:$O$3,0)),"")</f>
        <v/>
      </c>
      <c r="QOZ36" s="131" t="str">
        <f>_xlfn.IFNA(INDEX('5. Bilans projekt'!$C$54:$O$54,1,MATCH('12. Ocena dyskontowa Inwestycji'!QOZ$34,'5. Bilans projekt'!$C$3:$O$3,0))-INDEX('5. Bilans projekt'!$C$58:$O$58,1,MATCH('12. Ocena dyskontowa Inwestycji'!QOZ$34,'5. Bilans projekt'!$C$3:$O$3,0))-INDEX('5. Bilans projekt'!$C$63:$O$63,1,MATCH('12. Ocena dyskontowa Inwestycji'!QOZ$34,'5. Bilans projekt'!$C$3:$O$3,0))-INDEX('5. Bilans projekt'!$C$68:$O$68,1,MATCH('12. Ocena dyskontowa Inwestycji'!QOZ$34,'5. Bilans projekt'!$C$3:$O$3,0)),"")</f>
        <v/>
      </c>
      <c r="QPA36" s="131" t="str">
        <f>_xlfn.IFNA(INDEX('5. Bilans projekt'!$C$54:$O$54,1,MATCH('12. Ocena dyskontowa Inwestycji'!QPA$34,'5. Bilans projekt'!$C$3:$O$3,0))-INDEX('5. Bilans projekt'!$C$58:$O$58,1,MATCH('12. Ocena dyskontowa Inwestycji'!QPA$34,'5. Bilans projekt'!$C$3:$O$3,0))-INDEX('5. Bilans projekt'!$C$63:$O$63,1,MATCH('12. Ocena dyskontowa Inwestycji'!QPA$34,'5. Bilans projekt'!$C$3:$O$3,0))-INDEX('5. Bilans projekt'!$C$68:$O$68,1,MATCH('12. Ocena dyskontowa Inwestycji'!QPA$34,'5. Bilans projekt'!$C$3:$O$3,0)),"")</f>
        <v/>
      </c>
      <c r="QPB36" s="131" t="str">
        <f>_xlfn.IFNA(INDEX('5. Bilans projekt'!$C$54:$O$54,1,MATCH('12. Ocena dyskontowa Inwestycji'!QPB$34,'5. Bilans projekt'!$C$3:$O$3,0))-INDEX('5. Bilans projekt'!$C$58:$O$58,1,MATCH('12. Ocena dyskontowa Inwestycji'!QPB$34,'5. Bilans projekt'!$C$3:$O$3,0))-INDEX('5. Bilans projekt'!$C$63:$O$63,1,MATCH('12. Ocena dyskontowa Inwestycji'!QPB$34,'5. Bilans projekt'!$C$3:$O$3,0))-INDEX('5. Bilans projekt'!$C$68:$O$68,1,MATCH('12. Ocena dyskontowa Inwestycji'!QPB$34,'5. Bilans projekt'!$C$3:$O$3,0)),"")</f>
        <v/>
      </c>
      <c r="QPC36" s="131" t="str">
        <f>_xlfn.IFNA(INDEX('5. Bilans projekt'!$C$54:$O$54,1,MATCH('12. Ocena dyskontowa Inwestycji'!QPC$34,'5. Bilans projekt'!$C$3:$O$3,0))-INDEX('5. Bilans projekt'!$C$58:$O$58,1,MATCH('12. Ocena dyskontowa Inwestycji'!QPC$34,'5. Bilans projekt'!$C$3:$O$3,0))-INDEX('5. Bilans projekt'!$C$63:$O$63,1,MATCH('12. Ocena dyskontowa Inwestycji'!QPC$34,'5. Bilans projekt'!$C$3:$O$3,0))-INDEX('5. Bilans projekt'!$C$68:$O$68,1,MATCH('12. Ocena dyskontowa Inwestycji'!QPC$34,'5. Bilans projekt'!$C$3:$O$3,0)),"")</f>
        <v/>
      </c>
      <c r="QPD36" s="131" t="str">
        <f>_xlfn.IFNA(INDEX('5. Bilans projekt'!$C$54:$O$54,1,MATCH('12. Ocena dyskontowa Inwestycji'!QPD$34,'5. Bilans projekt'!$C$3:$O$3,0))-INDEX('5. Bilans projekt'!$C$58:$O$58,1,MATCH('12. Ocena dyskontowa Inwestycji'!QPD$34,'5. Bilans projekt'!$C$3:$O$3,0))-INDEX('5. Bilans projekt'!$C$63:$O$63,1,MATCH('12. Ocena dyskontowa Inwestycji'!QPD$34,'5. Bilans projekt'!$C$3:$O$3,0))-INDEX('5. Bilans projekt'!$C$68:$O$68,1,MATCH('12. Ocena dyskontowa Inwestycji'!QPD$34,'5. Bilans projekt'!$C$3:$O$3,0)),"")</f>
        <v/>
      </c>
      <c r="QPE36" s="131" t="str">
        <f>_xlfn.IFNA(INDEX('5. Bilans projekt'!$C$54:$O$54,1,MATCH('12. Ocena dyskontowa Inwestycji'!QPE$34,'5. Bilans projekt'!$C$3:$O$3,0))-INDEX('5. Bilans projekt'!$C$58:$O$58,1,MATCH('12. Ocena dyskontowa Inwestycji'!QPE$34,'5. Bilans projekt'!$C$3:$O$3,0))-INDEX('5. Bilans projekt'!$C$63:$O$63,1,MATCH('12. Ocena dyskontowa Inwestycji'!QPE$34,'5. Bilans projekt'!$C$3:$O$3,0))-INDEX('5. Bilans projekt'!$C$68:$O$68,1,MATCH('12. Ocena dyskontowa Inwestycji'!QPE$34,'5. Bilans projekt'!$C$3:$O$3,0)),"")</f>
        <v/>
      </c>
      <c r="QPF36" s="131" t="str">
        <f>_xlfn.IFNA(INDEX('5. Bilans projekt'!$C$54:$O$54,1,MATCH('12. Ocena dyskontowa Inwestycji'!QPF$34,'5. Bilans projekt'!$C$3:$O$3,0))-INDEX('5. Bilans projekt'!$C$58:$O$58,1,MATCH('12. Ocena dyskontowa Inwestycji'!QPF$34,'5. Bilans projekt'!$C$3:$O$3,0))-INDEX('5. Bilans projekt'!$C$63:$O$63,1,MATCH('12. Ocena dyskontowa Inwestycji'!QPF$34,'5. Bilans projekt'!$C$3:$O$3,0))-INDEX('5. Bilans projekt'!$C$68:$O$68,1,MATCH('12. Ocena dyskontowa Inwestycji'!QPF$34,'5. Bilans projekt'!$C$3:$O$3,0)),"")</f>
        <v/>
      </c>
      <c r="QPG36" s="131" t="str">
        <f>_xlfn.IFNA(INDEX('5. Bilans projekt'!$C$54:$O$54,1,MATCH('12. Ocena dyskontowa Inwestycji'!QPG$34,'5. Bilans projekt'!$C$3:$O$3,0))-INDEX('5. Bilans projekt'!$C$58:$O$58,1,MATCH('12. Ocena dyskontowa Inwestycji'!QPG$34,'5. Bilans projekt'!$C$3:$O$3,0))-INDEX('5. Bilans projekt'!$C$63:$O$63,1,MATCH('12. Ocena dyskontowa Inwestycji'!QPG$34,'5. Bilans projekt'!$C$3:$O$3,0))-INDEX('5. Bilans projekt'!$C$68:$O$68,1,MATCH('12. Ocena dyskontowa Inwestycji'!QPG$34,'5. Bilans projekt'!$C$3:$O$3,0)),"")</f>
        <v/>
      </c>
      <c r="QPH36" s="131" t="str">
        <f>_xlfn.IFNA(INDEX('5. Bilans projekt'!$C$54:$O$54,1,MATCH('12. Ocena dyskontowa Inwestycji'!QPH$34,'5. Bilans projekt'!$C$3:$O$3,0))-INDEX('5. Bilans projekt'!$C$58:$O$58,1,MATCH('12. Ocena dyskontowa Inwestycji'!QPH$34,'5. Bilans projekt'!$C$3:$O$3,0))-INDEX('5. Bilans projekt'!$C$63:$O$63,1,MATCH('12. Ocena dyskontowa Inwestycji'!QPH$34,'5. Bilans projekt'!$C$3:$O$3,0))-INDEX('5. Bilans projekt'!$C$68:$O$68,1,MATCH('12. Ocena dyskontowa Inwestycji'!QPH$34,'5. Bilans projekt'!$C$3:$O$3,0)),"")</f>
        <v/>
      </c>
      <c r="QPI36" s="131" t="str">
        <f>_xlfn.IFNA(INDEX('5. Bilans projekt'!$C$54:$O$54,1,MATCH('12. Ocena dyskontowa Inwestycji'!QPI$34,'5. Bilans projekt'!$C$3:$O$3,0))-INDEX('5. Bilans projekt'!$C$58:$O$58,1,MATCH('12. Ocena dyskontowa Inwestycji'!QPI$34,'5. Bilans projekt'!$C$3:$O$3,0))-INDEX('5. Bilans projekt'!$C$63:$O$63,1,MATCH('12. Ocena dyskontowa Inwestycji'!QPI$34,'5. Bilans projekt'!$C$3:$O$3,0))-INDEX('5. Bilans projekt'!$C$68:$O$68,1,MATCH('12. Ocena dyskontowa Inwestycji'!QPI$34,'5. Bilans projekt'!$C$3:$O$3,0)),"")</f>
        <v/>
      </c>
      <c r="QPJ36" s="131" t="str">
        <f>_xlfn.IFNA(INDEX('5. Bilans projekt'!$C$54:$O$54,1,MATCH('12. Ocena dyskontowa Inwestycji'!QPJ$34,'5. Bilans projekt'!$C$3:$O$3,0))-INDEX('5. Bilans projekt'!$C$58:$O$58,1,MATCH('12. Ocena dyskontowa Inwestycji'!QPJ$34,'5. Bilans projekt'!$C$3:$O$3,0))-INDEX('5. Bilans projekt'!$C$63:$O$63,1,MATCH('12. Ocena dyskontowa Inwestycji'!QPJ$34,'5. Bilans projekt'!$C$3:$O$3,0))-INDEX('5. Bilans projekt'!$C$68:$O$68,1,MATCH('12. Ocena dyskontowa Inwestycji'!QPJ$34,'5. Bilans projekt'!$C$3:$O$3,0)),"")</f>
        <v/>
      </c>
      <c r="QPK36" s="131" t="str">
        <f>_xlfn.IFNA(INDEX('5. Bilans projekt'!$C$54:$O$54,1,MATCH('12. Ocena dyskontowa Inwestycji'!QPK$34,'5. Bilans projekt'!$C$3:$O$3,0))-INDEX('5. Bilans projekt'!$C$58:$O$58,1,MATCH('12. Ocena dyskontowa Inwestycji'!QPK$34,'5. Bilans projekt'!$C$3:$O$3,0))-INDEX('5. Bilans projekt'!$C$63:$O$63,1,MATCH('12. Ocena dyskontowa Inwestycji'!QPK$34,'5. Bilans projekt'!$C$3:$O$3,0))-INDEX('5. Bilans projekt'!$C$68:$O$68,1,MATCH('12. Ocena dyskontowa Inwestycji'!QPK$34,'5. Bilans projekt'!$C$3:$O$3,0)),"")</f>
        <v/>
      </c>
      <c r="QPL36" s="131" t="str">
        <f>_xlfn.IFNA(INDEX('5. Bilans projekt'!$C$54:$O$54,1,MATCH('12. Ocena dyskontowa Inwestycji'!QPL$34,'5. Bilans projekt'!$C$3:$O$3,0))-INDEX('5. Bilans projekt'!$C$58:$O$58,1,MATCH('12. Ocena dyskontowa Inwestycji'!QPL$34,'5. Bilans projekt'!$C$3:$O$3,0))-INDEX('5. Bilans projekt'!$C$63:$O$63,1,MATCH('12. Ocena dyskontowa Inwestycji'!QPL$34,'5. Bilans projekt'!$C$3:$O$3,0))-INDEX('5. Bilans projekt'!$C$68:$O$68,1,MATCH('12. Ocena dyskontowa Inwestycji'!QPL$34,'5. Bilans projekt'!$C$3:$O$3,0)),"")</f>
        <v/>
      </c>
      <c r="QPM36" s="131" t="str">
        <f>_xlfn.IFNA(INDEX('5. Bilans projekt'!$C$54:$O$54,1,MATCH('12. Ocena dyskontowa Inwestycji'!QPM$34,'5. Bilans projekt'!$C$3:$O$3,0))-INDEX('5. Bilans projekt'!$C$58:$O$58,1,MATCH('12. Ocena dyskontowa Inwestycji'!QPM$34,'5. Bilans projekt'!$C$3:$O$3,0))-INDEX('5. Bilans projekt'!$C$63:$O$63,1,MATCH('12. Ocena dyskontowa Inwestycji'!QPM$34,'5. Bilans projekt'!$C$3:$O$3,0))-INDEX('5. Bilans projekt'!$C$68:$O$68,1,MATCH('12. Ocena dyskontowa Inwestycji'!QPM$34,'5. Bilans projekt'!$C$3:$O$3,0)),"")</f>
        <v/>
      </c>
      <c r="QPN36" s="131" t="str">
        <f>_xlfn.IFNA(INDEX('5. Bilans projekt'!$C$54:$O$54,1,MATCH('12. Ocena dyskontowa Inwestycji'!QPN$34,'5. Bilans projekt'!$C$3:$O$3,0))-INDEX('5. Bilans projekt'!$C$58:$O$58,1,MATCH('12. Ocena dyskontowa Inwestycji'!QPN$34,'5. Bilans projekt'!$C$3:$O$3,0))-INDEX('5. Bilans projekt'!$C$63:$O$63,1,MATCH('12. Ocena dyskontowa Inwestycji'!QPN$34,'5. Bilans projekt'!$C$3:$O$3,0))-INDEX('5. Bilans projekt'!$C$68:$O$68,1,MATCH('12. Ocena dyskontowa Inwestycji'!QPN$34,'5. Bilans projekt'!$C$3:$O$3,0)),"")</f>
        <v/>
      </c>
      <c r="QPO36" s="131" t="str">
        <f>_xlfn.IFNA(INDEX('5. Bilans projekt'!$C$54:$O$54,1,MATCH('12. Ocena dyskontowa Inwestycji'!QPO$34,'5. Bilans projekt'!$C$3:$O$3,0))-INDEX('5. Bilans projekt'!$C$58:$O$58,1,MATCH('12. Ocena dyskontowa Inwestycji'!QPO$34,'5. Bilans projekt'!$C$3:$O$3,0))-INDEX('5. Bilans projekt'!$C$63:$O$63,1,MATCH('12. Ocena dyskontowa Inwestycji'!QPO$34,'5. Bilans projekt'!$C$3:$O$3,0))-INDEX('5. Bilans projekt'!$C$68:$O$68,1,MATCH('12. Ocena dyskontowa Inwestycji'!QPO$34,'5. Bilans projekt'!$C$3:$O$3,0)),"")</f>
        <v/>
      </c>
      <c r="QPP36" s="131" t="str">
        <f>_xlfn.IFNA(INDEX('5. Bilans projekt'!$C$54:$O$54,1,MATCH('12. Ocena dyskontowa Inwestycji'!QPP$34,'5. Bilans projekt'!$C$3:$O$3,0))-INDEX('5. Bilans projekt'!$C$58:$O$58,1,MATCH('12. Ocena dyskontowa Inwestycji'!QPP$34,'5. Bilans projekt'!$C$3:$O$3,0))-INDEX('5. Bilans projekt'!$C$63:$O$63,1,MATCH('12. Ocena dyskontowa Inwestycji'!QPP$34,'5. Bilans projekt'!$C$3:$O$3,0))-INDEX('5. Bilans projekt'!$C$68:$O$68,1,MATCH('12. Ocena dyskontowa Inwestycji'!QPP$34,'5. Bilans projekt'!$C$3:$O$3,0)),"")</f>
        <v/>
      </c>
      <c r="QPQ36" s="131" t="str">
        <f>_xlfn.IFNA(INDEX('5. Bilans projekt'!$C$54:$O$54,1,MATCH('12. Ocena dyskontowa Inwestycji'!QPQ$34,'5. Bilans projekt'!$C$3:$O$3,0))-INDEX('5. Bilans projekt'!$C$58:$O$58,1,MATCH('12. Ocena dyskontowa Inwestycji'!QPQ$34,'5. Bilans projekt'!$C$3:$O$3,0))-INDEX('5. Bilans projekt'!$C$63:$O$63,1,MATCH('12. Ocena dyskontowa Inwestycji'!QPQ$34,'5. Bilans projekt'!$C$3:$O$3,0))-INDEX('5. Bilans projekt'!$C$68:$O$68,1,MATCH('12. Ocena dyskontowa Inwestycji'!QPQ$34,'5. Bilans projekt'!$C$3:$O$3,0)),"")</f>
        <v/>
      </c>
      <c r="QPR36" s="131" t="str">
        <f>_xlfn.IFNA(INDEX('5. Bilans projekt'!$C$54:$O$54,1,MATCH('12. Ocena dyskontowa Inwestycji'!QPR$34,'5. Bilans projekt'!$C$3:$O$3,0))-INDEX('5. Bilans projekt'!$C$58:$O$58,1,MATCH('12. Ocena dyskontowa Inwestycji'!QPR$34,'5. Bilans projekt'!$C$3:$O$3,0))-INDEX('5. Bilans projekt'!$C$63:$O$63,1,MATCH('12. Ocena dyskontowa Inwestycji'!QPR$34,'5. Bilans projekt'!$C$3:$O$3,0))-INDEX('5. Bilans projekt'!$C$68:$O$68,1,MATCH('12. Ocena dyskontowa Inwestycji'!QPR$34,'5. Bilans projekt'!$C$3:$O$3,0)),"")</f>
        <v/>
      </c>
      <c r="QPS36" s="131" t="str">
        <f>_xlfn.IFNA(INDEX('5. Bilans projekt'!$C$54:$O$54,1,MATCH('12. Ocena dyskontowa Inwestycji'!QPS$34,'5. Bilans projekt'!$C$3:$O$3,0))-INDEX('5. Bilans projekt'!$C$58:$O$58,1,MATCH('12. Ocena dyskontowa Inwestycji'!QPS$34,'5. Bilans projekt'!$C$3:$O$3,0))-INDEX('5. Bilans projekt'!$C$63:$O$63,1,MATCH('12. Ocena dyskontowa Inwestycji'!QPS$34,'5. Bilans projekt'!$C$3:$O$3,0))-INDEX('5. Bilans projekt'!$C$68:$O$68,1,MATCH('12. Ocena dyskontowa Inwestycji'!QPS$34,'5. Bilans projekt'!$C$3:$O$3,0)),"")</f>
        <v/>
      </c>
      <c r="QPT36" s="131" t="str">
        <f>_xlfn.IFNA(INDEX('5. Bilans projekt'!$C$54:$O$54,1,MATCH('12. Ocena dyskontowa Inwestycji'!QPT$34,'5. Bilans projekt'!$C$3:$O$3,0))-INDEX('5. Bilans projekt'!$C$58:$O$58,1,MATCH('12. Ocena dyskontowa Inwestycji'!QPT$34,'5. Bilans projekt'!$C$3:$O$3,0))-INDEX('5. Bilans projekt'!$C$63:$O$63,1,MATCH('12. Ocena dyskontowa Inwestycji'!QPT$34,'5. Bilans projekt'!$C$3:$O$3,0))-INDEX('5. Bilans projekt'!$C$68:$O$68,1,MATCH('12. Ocena dyskontowa Inwestycji'!QPT$34,'5. Bilans projekt'!$C$3:$O$3,0)),"")</f>
        <v/>
      </c>
      <c r="QPU36" s="131" t="str">
        <f>_xlfn.IFNA(INDEX('5. Bilans projekt'!$C$54:$O$54,1,MATCH('12. Ocena dyskontowa Inwestycji'!QPU$34,'5. Bilans projekt'!$C$3:$O$3,0))-INDEX('5. Bilans projekt'!$C$58:$O$58,1,MATCH('12. Ocena dyskontowa Inwestycji'!QPU$34,'5. Bilans projekt'!$C$3:$O$3,0))-INDEX('5. Bilans projekt'!$C$63:$O$63,1,MATCH('12. Ocena dyskontowa Inwestycji'!QPU$34,'5. Bilans projekt'!$C$3:$O$3,0))-INDEX('5. Bilans projekt'!$C$68:$O$68,1,MATCH('12. Ocena dyskontowa Inwestycji'!QPU$34,'5. Bilans projekt'!$C$3:$O$3,0)),"")</f>
        <v/>
      </c>
      <c r="QPV36" s="131" t="str">
        <f>_xlfn.IFNA(INDEX('5. Bilans projekt'!$C$54:$O$54,1,MATCH('12. Ocena dyskontowa Inwestycji'!QPV$34,'5. Bilans projekt'!$C$3:$O$3,0))-INDEX('5. Bilans projekt'!$C$58:$O$58,1,MATCH('12. Ocena dyskontowa Inwestycji'!QPV$34,'5. Bilans projekt'!$C$3:$O$3,0))-INDEX('5. Bilans projekt'!$C$63:$O$63,1,MATCH('12. Ocena dyskontowa Inwestycji'!QPV$34,'5. Bilans projekt'!$C$3:$O$3,0))-INDEX('5. Bilans projekt'!$C$68:$O$68,1,MATCH('12. Ocena dyskontowa Inwestycji'!QPV$34,'5. Bilans projekt'!$C$3:$O$3,0)),"")</f>
        <v/>
      </c>
      <c r="QPW36" s="131" t="str">
        <f>_xlfn.IFNA(INDEX('5. Bilans projekt'!$C$54:$O$54,1,MATCH('12. Ocena dyskontowa Inwestycji'!QPW$34,'5. Bilans projekt'!$C$3:$O$3,0))-INDEX('5. Bilans projekt'!$C$58:$O$58,1,MATCH('12. Ocena dyskontowa Inwestycji'!QPW$34,'5. Bilans projekt'!$C$3:$O$3,0))-INDEX('5. Bilans projekt'!$C$63:$O$63,1,MATCH('12. Ocena dyskontowa Inwestycji'!QPW$34,'5. Bilans projekt'!$C$3:$O$3,0))-INDEX('5. Bilans projekt'!$C$68:$O$68,1,MATCH('12. Ocena dyskontowa Inwestycji'!QPW$34,'5. Bilans projekt'!$C$3:$O$3,0)),"")</f>
        <v/>
      </c>
      <c r="QPX36" s="131" t="str">
        <f>_xlfn.IFNA(INDEX('5. Bilans projekt'!$C$54:$O$54,1,MATCH('12. Ocena dyskontowa Inwestycji'!QPX$34,'5. Bilans projekt'!$C$3:$O$3,0))-INDEX('5. Bilans projekt'!$C$58:$O$58,1,MATCH('12. Ocena dyskontowa Inwestycji'!QPX$34,'5. Bilans projekt'!$C$3:$O$3,0))-INDEX('5. Bilans projekt'!$C$63:$O$63,1,MATCH('12. Ocena dyskontowa Inwestycji'!QPX$34,'5. Bilans projekt'!$C$3:$O$3,0))-INDEX('5. Bilans projekt'!$C$68:$O$68,1,MATCH('12. Ocena dyskontowa Inwestycji'!QPX$34,'5. Bilans projekt'!$C$3:$O$3,0)),"")</f>
        <v/>
      </c>
      <c r="QPY36" s="131" t="str">
        <f>_xlfn.IFNA(INDEX('5. Bilans projekt'!$C$54:$O$54,1,MATCH('12. Ocena dyskontowa Inwestycji'!QPY$34,'5. Bilans projekt'!$C$3:$O$3,0))-INDEX('5. Bilans projekt'!$C$58:$O$58,1,MATCH('12. Ocena dyskontowa Inwestycji'!QPY$34,'5. Bilans projekt'!$C$3:$O$3,0))-INDEX('5. Bilans projekt'!$C$63:$O$63,1,MATCH('12. Ocena dyskontowa Inwestycji'!QPY$34,'5. Bilans projekt'!$C$3:$O$3,0))-INDEX('5. Bilans projekt'!$C$68:$O$68,1,MATCH('12. Ocena dyskontowa Inwestycji'!QPY$34,'5. Bilans projekt'!$C$3:$O$3,0)),"")</f>
        <v/>
      </c>
      <c r="QPZ36" s="131" t="str">
        <f>_xlfn.IFNA(INDEX('5. Bilans projekt'!$C$54:$O$54,1,MATCH('12. Ocena dyskontowa Inwestycji'!QPZ$34,'5. Bilans projekt'!$C$3:$O$3,0))-INDEX('5. Bilans projekt'!$C$58:$O$58,1,MATCH('12. Ocena dyskontowa Inwestycji'!QPZ$34,'5. Bilans projekt'!$C$3:$O$3,0))-INDEX('5. Bilans projekt'!$C$63:$O$63,1,MATCH('12. Ocena dyskontowa Inwestycji'!QPZ$34,'5. Bilans projekt'!$C$3:$O$3,0))-INDEX('5. Bilans projekt'!$C$68:$O$68,1,MATCH('12. Ocena dyskontowa Inwestycji'!QPZ$34,'5. Bilans projekt'!$C$3:$O$3,0)),"")</f>
        <v/>
      </c>
      <c r="QQA36" s="131" t="str">
        <f>_xlfn.IFNA(INDEX('5. Bilans projekt'!$C$54:$O$54,1,MATCH('12. Ocena dyskontowa Inwestycji'!QQA$34,'5. Bilans projekt'!$C$3:$O$3,0))-INDEX('5. Bilans projekt'!$C$58:$O$58,1,MATCH('12. Ocena dyskontowa Inwestycji'!QQA$34,'5. Bilans projekt'!$C$3:$O$3,0))-INDEX('5. Bilans projekt'!$C$63:$O$63,1,MATCH('12. Ocena dyskontowa Inwestycji'!QQA$34,'5. Bilans projekt'!$C$3:$O$3,0))-INDEX('5. Bilans projekt'!$C$68:$O$68,1,MATCH('12. Ocena dyskontowa Inwestycji'!QQA$34,'5. Bilans projekt'!$C$3:$O$3,0)),"")</f>
        <v/>
      </c>
      <c r="QQB36" s="131" t="str">
        <f>_xlfn.IFNA(INDEX('5. Bilans projekt'!$C$54:$O$54,1,MATCH('12. Ocena dyskontowa Inwestycji'!QQB$34,'5. Bilans projekt'!$C$3:$O$3,0))-INDEX('5. Bilans projekt'!$C$58:$O$58,1,MATCH('12. Ocena dyskontowa Inwestycji'!QQB$34,'5. Bilans projekt'!$C$3:$O$3,0))-INDEX('5. Bilans projekt'!$C$63:$O$63,1,MATCH('12. Ocena dyskontowa Inwestycji'!QQB$34,'5. Bilans projekt'!$C$3:$O$3,0))-INDEX('5. Bilans projekt'!$C$68:$O$68,1,MATCH('12. Ocena dyskontowa Inwestycji'!QQB$34,'5. Bilans projekt'!$C$3:$O$3,0)),"")</f>
        <v/>
      </c>
      <c r="QQC36" s="131" t="str">
        <f>_xlfn.IFNA(INDEX('5. Bilans projekt'!$C$54:$O$54,1,MATCH('12. Ocena dyskontowa Inwestycji'!QQC$34,'5. Bilans projekt'!$C$3:$O$3,0))-INDEX('5. Bilans projekt'!$C$58:$O$58,1,MATCH('12. Ocena dyskontowa Inwestycji'!QQC$34,'5. Bilans projekt'!$C$3:$O$3,0))-INDEX('5. Bilans projekt'!$C$63:$O$63,1,MATCH('12. Ocena dyskontowa Inwestycji'!QQC$34,'5. Bilans projekt'!$C$3:$O$3,0))-INDEX('5. Bilans projekt'!$C$68:$O$68,1,MATCH('12. Ocena dyskontowa Inwestycji'!QQC$34,'5. Bilans projekt'!$C$3:$O$3,0)),"")</f>
        <v/>
      </c>
      <c r="QQD36" s="131" t="str">
        <f>_xlfn.IFNA(INDEX('5. Bilans projekt'!$C$54:$O$54,1,MATCH('12. Ocena dyskontowa Inwestycji'!QQD$34,'5. Bilans projekt'!$C$3:$O$3,0))-INDEX('5. Bilans projekt'!$C$58:$O$58,1,MATCH('12. Ocena dyskontowa Inwestycji'!QQD$34,'5. Bilans projekt'!$C$3:$O$3,0))-INDEX('5. Bilans projekt'!$C$63:$O$63,1,MATCH('12. Ocena dyskontowa Inwestycji'!QQD$34,'5. Bilans projekt'!$C$3:$O$3,0))-INDEX('5. Bilans projekt'!$C$68:$O$68,1,MATCH('12. Ocena dyskontowa Inwestycji'!QQD$34,'5. Bilans projekt'!$C$3:$O$3,0)),"")</f>
        <v/>
      </c>
      <c r="QQE36" s="131" t="str">
        <f>_xlfn.IFNA(INDEX('5. Bilans projekt'!$C$54:$O$54,1,MATCH('12. Ocena dyskontowa Inwestycji'!QQE$34,'5. Bilans projekt'!$C$3:$O$3,0))-INDEX('5. Bilans projekt'!$C$58:$O$58,1,MATCH('12. Ocena dyskontowa Inwestycji'!QQE$34,'5. Bilans projekt'!$C$3:$O$3,0))-INDEX('5. Bilans projekt'!$C$63:$O$63,1,MATCH('12. Ocena dyskontowa Inwestycji'!QQE$34,'5. Bilans projekt'!$C$3:$O$3,0))-INDEX('5. Bilans projekt'!$C$68:$O$68,1,MATCH('12. Ocena dyskontowa Inwestycji'!QQE$34,'5. Bilans projekt'!$C$3:$O$3,0)),"")</f>
        <v/>
      </c>
      <c r="QQF36" s="131" t="str">
        <f>_xlfn.IFNA(INDEX('5. Bilans projekt'!$C$54:$O$54,1,MATCH('12. Ocena dyskontowa Inwestycji'!QQF$34,'5. Bilans projekt'!$C$3:$O$3,0))-INDEX('5. Bilans projekt'!$C$58:$O$58,1,MATCH('12. Ocena dyskontowa Inwestycji'!QQF$34,'5. Bilans projekt'!$C$3:$O$3,0))-INDEX('5. Bilans projekt'!$C$63:$O$63,1,MATCH('12. Ocena dyskontowa Inwestycji'!QQF$34,'5. Bilans projekt'!$C$3:$O$3,0))-INDEX('5. Bilans projekt'!$C$68:$O$68,1,MATCH('12. Ocena dyskontowa Inwestycji'!QQF$34,'5. Bilans projekt'!$C$3:$O$3,0)),"")</f>
        <v/>
      </c>
      <c r="QQG36" s="131" t="str">
        <f>_xlfn.IFNA(INDEX('5. Bilans projekt'!$C$54:$O$54,1,MATCH('12. Ocena dyskontowa Inwestycji'!QQG$34,'5. Bilans projekt'!$C$3:$O$3,0))-INDEX('5. Bilans projekt'!$C$58:$O$58,1,MATCH('12. Ocena dyskontowa Inwestycji'!QQG$34,'5. Bilans projekt'!$C$3:$O$3,0))-INDEX('5. Bilans projekt'!$C$63:$O$63,1,MATCH('12. Ocena dyskontowa Inwestycji'!QQG$34,'5. Bilans projekt'!$C$3:$O$3,0))-INDEX('5. Bilans projekt'!$C$68:$O$68,1,MATCH('12. Ocena dyskontowa Inwestycji'!QQG$34,'5. Bilans projekt'!$C$3:$O$3,0)),"")</f>
        <v/>
      </c>
      <c r="QQH36" s="131" t="str">
        <f>_xlfn.IFNA(INDEX('5. Bilans projekt'!$C$54:$O$54,1,MATCH('12. Ocena dyskontowa Inwestycji'!QQH$34,'5. Bilans projekt'!$C$3:$O$3,0))-INDEX('5. Bilans projekt'!$C$58:$O$58,1,MATCH('12. Ocena dyskontowa Inwestycji'!QQH$34,'5. Bilans projekt'!$C$3:$O$3,0))-INDEX('5. Bilans projekt'!$C$63:$O$63,1,MATCH('12. Ocena dyskontowa Inwestycji'!QQH$34,'5. Bilans projekt'!$C$3:$O$3,0))-INDEX('5. Bilans projekt'!$C$68:$O$68,1,MATCH('12. Ocena dyskontowa Inwestycji'!QQH$34,'5. Bilans projekt'!$C$3:$O$3,0)),"")</f>
        <v/>
      </c>
      <c r="QQI36" s="131" t="str">
        <f>_xlfn.IFNA(INDEX('5. Bilans projekt'!$C$54:$O$54,1,MATCH('12. Ocena dyskontowa Inwestycji'!QQI$34,'5. Bilans projekt'!$C$3:$O$3,0))-INDEX('5. Bilans projekt'!$C$58:$O$58,1,MATCH('12. Ocena dyskontowa Inwestycji'!QQI$34,'5. Bilans projekt'!$C$3:$O$3,0))-INDEX('5. Bilans projekt'!$C$63:$O$63,1,MATCH('12. Ocena dyskontowa Inwestycji'!QQI$34,'5. Bilans projekt'!$C$3:$O$3,0))-INDEX('5. Bilans projekt'!$C$68:$O$68,1,MATCH('12. Ocena dyskontowa Inwestycji'!QQI$34,'5. Bilans projekt'!$C$3:$O$3,0)),"")</f>
        <v/>
      </c>
      <c r="QQJ36" s="131" t="str">
        <f>_xlfn.IFNA(INDEX('5. Bilans projekt'!$C$54:$O$54,1,MATCH('12. Ocena dyskontowa Inwestycji'!QQJ$34,'5. Bilans projekt'!$C$3:$O$3,0))-INDEX('5. Bilans projekt'!$C$58:$O$58,1,MATCH('12. Ocena dyskontowa Inwestycji'!QQJ$34,'5. Bilans projekt'!$C$3:$O$3,0))-INDEX('5. Bilans projekt'!$C$63:$O$63,1,MATCH('12. Ocena dyskontowa Inwestycji'!QQJ$34,'5. Bilans projekt'!$C$3:$O$3,0))-INDEX('5. Bilans projekt'!$C$68:$O$68,1,MATCH('12. Ocena dyskontowa Inwestycji'!QQJ$34,'5. Bilans projekt'!$C$3:$O$3,0)),"")</f>
        <v/>
      </c>
      <c r="QQK36" s="131" t="str">
        <f>_xlfn.IFNA(INDEX('5. Bilans projekt'!$C$54:$O$54,1,MATCH('12. Ocena dyskontowa Inwestycji'!QQK$34,'5. Bilans projekt'!$C$3:$O$3,0))-INDEX('5. Bilans projekt'!$C$58:$O$58,1,MATCH('12. Ocena dyskontowa Inwestycji'!QQK$34,'5. Bilans projekt'!$C$3:$O$3,0))-INDEX('5. Bilans projekt'!$C$63:$O$63,1,MATCH('12. Ocena dyskontowa Inwestycji'!QQK$34,'5. Bilans projekt'!$C$3:$O$3,0))-INDEX('5. Bilans projekt'!$C$68:$O$68,1,MATCH('12. Ocena dyskontowa Inwestycji'!QQK$34,'5. Bilans projekt'!$C$3:$O$3,0)),"")</f>
        <v/>
      </c>
      <c r="QQL36" s="131" t="str">
        <f>_xlfn.IFNA(INDEX('5. Bilans projekt'!$C$54:$O$54,1,MATCH('12. Ocena dyskontowa Inwestycji'!QQL$34,'5. Bilans projekt'!$C$3:$O$3,0))-INDEX('5. Bilans projekt'!$C$58:$O$58,1,MATCH('12. Ocena dyskontowa Inwestycji'!QQL$34,'5. Bilans projekt'!$C$3:$O$3,0))-INDEX('5. Bilans projekt'!$C$63:$O$63,1,MATCH('12. Ocena dyskontowa Inwestycji'!QQL$34,'5. Bilans projekt'!$C$3:$O$3,0))-INDEX('5. Bilans projekt'!$C$68:$O$68,1,MATCH('12. Ocena dyskontowa Inwestycji'!QQL$34,'5. Bilans projekt'!$C$3:$O$3,0)),"")</f>
        <v/>
      </c>
      <c r="QQM36" s="131" t="str">
        <f>_xlfn.IFNA(INDEX('5. Bilans projekt'!$C$54:$O$54,1,MATCH('12. Ocena dyskontowa Inwestycji'!QQM$34,'5. Bilans projekt'!$C$3:$O$3,0))-INDEX('5. Bilans projekt'!$C$58:$O$58,1,MATCH('12. Ocena dyskontowa Inwestycji'!QQM$34,'5. Bilans projekt'!$C$3:$O$3,0))-INDEX('5. Bilans projekt'!$C$63:$O$63,1,MATCH('12. Ocena dyskontowa Inwestycji'!QQM$34,'5. Bilans projekt'!$C$3:$O$3,0))-INDEX('5. Bilans projekt'!$C$68:$O$68,1,MATCH('12. Ocena dyskontowa Inwestycji'!QQM$34,'5. Bilans projekt'!$C$3:$O$3,0)),"")</f>
        <v/>
      </c>
      <c r="QQN36" s="131" t="str">
        <f>_xlfn.IFNA(INDEX('5. Bilans projekt'!$C$54:$O$54,1,MATCH('12. Ocena dyskontowa Inwestycji'!QQN$34,'5. Bilans projekt'!$C$3:$O$3,0))-INDEX('5. Bilans projekt'!$C$58:$O$58,1,MATCH('12. Ocena dyskontowa Inwestycji'!QQN$34,'5. Bilans projekt'!$C$3:$O$3,0))-INDEX('5. Bilans projekt'!$C$63:$O$63,1,MATCH('12. Ocena dyskontowa Inwestycji'!QQN$34,'5. Bilans projekt'!$C$3:$O$3,0))-INDEX('5. Bilans projekt'!$C$68:$O$68,1,MATCH('12. Ocena dyskontowa Inwestycji'!QQN$34,'5. Bilans projekt'!$C$3:$O$3,0)),"")</f>
        <v/>
      </c>
      <c r="QQO36" s="131" t="str">
        <f>_xlfn.IFNA(INDEX('5. Bilans projekt'!$C$54:$O$54,1,MATCH('12. Ocena dyskontowa Inwestycji'!QQO$34,'5. Bilans projekt'!$C$3:$O$3,0))-INDEX('5. Bilans projekt'!$C$58:$O$58,1,MATCH('12. Ocena dyskontowa Inwestycji'!QQO$34,'5. Bilans projekt'!$C$3:$O$3,0))-INDEX('5. Bilans projekt'!$C$63:$O$63,1,MATCH('12. Ocena dyskontowa Inwestycji'!QQO$34,'5. Bilans projekt'!$C$3:$O$3,0))-INDEX('5. Bilans projekt'!$C$68:$O$68,1,MATCH('12. Ocena dyskontowa Inwestycji'!QQO$34,'5. Bilans projekt'!$C$3:$O$3,0)),"")</f>
        <v/>
      </c>
      <c r="QQP36" s="131" t="str">
        <f>_xlfn.IFNA(INDEX('5. Bilans projekt'!$C$54:$O$54,1,MATCH('12. Ocena dyskontowa Inwestycji'!QQP$34,'5. Bilans projekt'!$C$3:$O$3,0))-INDEX('5. Bilans projekt'!$C$58:$O$58,1,MATCH('12. Ocena dyskontowa Inwestycji'!QQP$34,'5. Bilans projekt'!$C$3:$O$3,0))-INDEX('5. Bilans projekt'!$C$63:$O$63,1,MATCH('12. Ocena dyskontowa Inwestycji'!QQP$34,'5. Bilans projekt'!$C$3:$O$3,0))-INDEX('5. Bilans projekt'!$C$68:$O$68,1,MATCH('12. Ocena dyskontowa Inwestycji'!QQP$34,'5. Bilans projekt'!$C$3:$O$3,0)),"")</f>
        <v/>
      </c>
      <c r="QQQ36" s="131" t="str">
        <f>_xlfn.IFNA(INDEX('5. Bilans projekt'!$C$54:$O$54,1,MATCH('12. Ocena dyskontowa Inwestycji'!QQQ$34,'5. Bilans projekt'!$C$3:$O$3,0))-INDEX('5. Bilans projekt'!$C$58:$O$58,1,MATCH('12. Ocena dyskontowa Inwestycji'!QQQ$34,'5. Bilans projekt'!$C$3:$O$3,0))-INDEX('5. Bilans projekt'!$C$63:$O$63,1,MATCH('12. Ocena dyskontowa Inwestycji'!QQQ$34,'5. Bilans projekt'!$C$3:$O$3,0))-INDEX('5. Bilans projekt'!$C$68:$O$68,1,MATCH('12. Ocena dyskontowa Inwestycji'!QQQ$34,'5. Bilans projekt'!$C$3:$O$3,0)),"")</f>
        <v/>
      </c>
      <c r="QQR36" s="131" t="str">
        <f>_xlfn.IFNA(INDEX('5. Bilans projekt'!$C$54:$O$54,1,MATCH('12. Ocena dyskontowa Inwestycji'!QQR$34,'5. Bilans projekt'!$C$3:$O$3,0))-INDEX('5. Bilans projekt'!$C$58:$O$58,1,MATCH('12. Ocena dyskontowa Inwestycji'!QQR$34,'5. Bilans projekt'!$C$3:$O$3,0))-INDEX('5. Bilans projekt'!$C$63:$O$63,1,MATCH('12. Ocena dyskontowa Inwestycji'!QQR$34,'5. Bilans projekt'!$C$3:$O$3,0))-INDEX('5. Bilans projekt'!$C$68:$O$68,1,MATCH('12. Ocena dyskontowa Inwestycji'!QQR$34,'5. Bilans projekt'!$C$3:$O$3,0)),"")</f>
        <v/>
      </c>
      <c r="QQS36" s="131" t="str">
        <f>_xlfn.IFNA(INDEX('5. Bilans projekt'!$C$54:$O$54,1,MATCH('12. Ocena dyskontowa Inwestycji'!QQS$34,'5. Bilans projekt'!$C$3:$O$3,0))-INDEX('5. Bilans projekt'!$C$58:$O$58,1,MATCH('12. Ocena dyskontowa Inwestycji'!QQS$34,'5. Bilans projekt'!$C$3:$O$3,0))-INDEX('5. Bilans projekt'!$C$63:$O$63,1,MATCH('12. Ocena dyskontowa Inwestycji'!QQS$34,'5. Bilans projekt'!$C$3:$O$3,0))-INDEX('5. Bilans projekt'!$C$68:$O$68,1,MATCH('12. Ocena dyskontowa Inwestycji'!QQS$34,'5. Bilans projekt'!$C$3:$O$3,0)),"")</f>
        <v/>
      </c>
      <c r="QQT36" s="131" t="str">
        <f>_xlfn.IFNA(INDEX('5. Bilans projekt'!$C$54:$O$54,1,MATCH('12. Ocena dyskontowa Inwestycji'!QQT$34,'5. Bilans projekt'!$C$3:$O$3,0))-INDEX('5. Bilans projekt'!$C$58:$O$58,1,MATCH('12. Ocena dyskontowa Inwestycji'!QQT$34,'5. Bilans projekt'!$C$3:$O$3,0))-INDEX('5. Bilans projekt'!$C$63:$O$63,1,MATCH('12. Ocena dyskontowa Inwestycji'!QQT$34,'5. Bilans projekt'!$C$3:$O$3,0))-INDEX('5. Bilans projekt'!$C$68:$O$68,1,MATCH('12. Ocena dyskontowa Inwestycji'!QQT$34,'5. Bilans projekt'!$C$3:$O$3,0)),"")</f>
        <v/>
      </c>
      <c r="QQU36" s="131" t="str">
        <f>_xlfn.IFNA(INDEX('5. Bilans projekt'!$C$54:$O$54,1,MATCH('12. Ocena dyskontowa Inwestycji'!QQU$34,'5. Bilans projekt'!$C$3:$O$3,0))-INDEX('5. Bilans projekt'!$C$58:$O$58,1,MATCH('12. Ocena dyskontowa Inwestycji'!QQU$34,'5. Bilans projekt'!$C$3:$O$3,0))-INDEX('5. Bilans projekt'!$C$63:$O$63,1,MATCH('12. Ocena dyskontowa Inwestycji'!QQU$34,'5. Bilans projekt'!$C$3:$O$3,0))-INDEX('5. Bilans projekt'!$C$68:$O$68,1,MATCH('12. Ocena dyskontowa Inwestycji'!QQU$34,'5. Bilans projekt'!$C$3:$O$3,0)),"")</f>
        <v/>
      </c>
      <c r="QQV36" s="131" t="str">
        <f>_xlfn.IFNA(INDEX('5. Bilans projekt'!$C$54:$O$54,1,MATCH('12. Ocena dyskontowa Inwestycji'!QQV$34,'5. Bilans projekt'!$C$3:$O$3,0))-INDEX('5. Bilans projekt'!$C$58:$O$58,1,MATCH('12. Ocena dyskontowa Inwestycji'!QQV$34,'5. Bilans projekt'!$C$3:$O$3,0))-INDEX('5. Bilans projekt'!$C$63:$O$63,1,MATCH('12. Ocena dyskontowa Inwestycji'!QQV$34,'5. Bilans projekt'!$C$3:$O$3,0))-INDEX('5. Bilans projekt'!$C$68:$O$68,1,MATCH('12. Ocena dyskontowa Inwestycji'!QQV$34,'5. Bilans projekt'!$C$3:$O$3,0)),"")</f>
        <v/>
      </c>
      <c r="QQW36" s="131" t="str">
        <f>_xlfn.IFNA(INDEX('5. Bilans projekt'!$C$54:$O$54,1,MATCH('12. Ocena dyskontowa Inwestycji'!QQW$34,'5. Bilans projekt'!$C$3:$O$3,0))-INDEX('5. Bilans projekt'!$C$58:$O$58,1,MATCH('12. Ocena dyskontowa Inwestycji'!QQW$34,'5. Bilans projekt'!$C$3:$O$3,0))-INDEX('5. Bilans projekt'!$C$63:$O$63,1,MATCH('12. Ocena dyskontowa Inwestycji'!QQW$34,'5. Bilans projekt'!$C$3:$O$3,0))-INDEX('5. Bilans projekt'!$C$68:$O$68,1,MATCH('12. Ocena dyskontowa Inwestycji'!QQW$34,'5. Bilans projekt'!$C$3:$O$3,0)),"")</f>
        <v/>
      </c>
      <c r="QQX36" s="131" t="str">
        <f>_xlfn.IFNA(INDEX('5. Bilans projekt'!$C$54:$O$54,1,MATCH('12. Ocena dyskontowa Inwestycji'!QQX$34,'5. Bilans projekt'!$C$3:$O$3,0))-INDEX('5. Bilans projekt'!$C$58:$O$58,1,MATCH('12. Ocena dyskontowa Inwestycji'!QQX$34,'5. Bilans projekt'!$C$3:$O$3,0))-INDEX('5. Bilans projekt'!$C$63:$O$63,1,MATCH('12. Ocena dyskontowa Inwestycji'!QQX$34,'5. Bilans projekt'!$C$3:$O$3,0))-INDEX('5. Bilans projekt'!$C$68:$O$68,1,MATCH('12. Ocena dyskontowa Inwestycji'!QQX$34,'5. Bilans projekt'!$C$3:$O$3,0)),"")</f>
        <v/>
      </c>
      <c r="QQY36" s="131" t="str">
        <f>_xlfn.IFNA(INDEX('5. Bilans projekt'!$C$54:$O$54,1,MATCH('12. Ocena dyskontowa Inwestycji'!QQY$34,'5. Bilans projekt'!$C$3:$O$3,0))-INDEX('5. Bilans projekt'!$C$58:$O$58,1,MATCH('12. Ocena dyskontowa Inwestycji'!QQY$34,'5. Bilans projekt'!$C$3:$O$3,0))-INDEX('5. Bilans projekt'!$C$63:$O$63,1,MATCH('12. Ocena dyskontowa Inwestycji'!QQY$34,'5. Bilans projekt'!$C$3:$O$3,0))-INDEX('5. Bilans projekt'!$C$68:$O$68,1,MATCH('12. Ocena dyskontowa Inwestycji'!QQY$34,'5. Bilans projekt'!$C$3:$O$3,0)),"")</f>
        <v/>
      </c>
      <c r="QQZ36" s="131" t="str">
        <f>_xlfn.IFNA(INDEX('5. Bilans projekt'!$C$54:$O$54,1,MATCH('12. Ocena dyskontowa Inwestycji'!QQZ$34,'5. Bilans projekt'!$C$3:$O$3,0))-INDEX('5. Bilans projekt'!$C$58:$O$58,1,MATCH('12. Ocena dyskontowa Inwestycji'!QQZ$34,'5. Bilans projekt'!$C$3:$O$3,0))-INDEX('5. Bilans projekt'!$C$63:$O$63,1,MATCH('12. Ocena dyskontowa Inwestycji'!QQZ$34,'5. Bilans projekt'!$C$3:$O$3,0))-INDEX('5. Bilans projekt'!$C$68:$O$68,1,MATCH('12. Ocena dyskontowa Inwestycji'!QQZ$34,'5. Bilans projekt'!$C$3:$O$3,0)),"")</f>
        <v/>
      </c>
      <c r="QRA36" s="131" t="str">
        <f>_xlfn.IFNA(INDEX('5. Bilans projekt'!$C$54:$O$54,1,MATCH('12. Ocena dyskontowa Inwestycji'!QRA$34,'5. Bilans projekt'!$C$3:$O$3,0))-INDEX('5. Bilans projekt'!$C$58:$O$58,1,MATCH('12. Ocena dyskontowa Inwestycji'!QRA$34,'5. Bilans projekt'!$C$3:$O$3,0))-INDEX('5. Bilans projekt'!$C$63:$O$63,1,MATCH('12. Ocena dyskontowa Inwestycji'!QRA$34,'5. Bilans projekt'!$C$3:$O$3,0))-INDEX('5. Bilans projekt'!$C$68:$O$68,1,MATCH('12. Ocena dyskontowa Inwestycji'!QRA$34,'5. Bilans projekt'!$C$3:$O$3,0)),"")</f>
        <v/>
      </c>
      <c r="QRB36" s="131" t="str">
        <f>_xlfn.IFNA(INDEX('5. Bilans projekt'!$C$54:$O$54,1,MATCH('12. Ocena dyskontowa Inwestycji'!QRB$34,'5. Bilans projekt'!$C$3:$O$3,0))-INDEX('5. Bilans projekt'!$C$58:$O$58,1,MATCH('12. Ocena dyskontowa Inwestycji'!QRB$34,'5. Bilans projekt'!$C$3:$O$3,0))-INDEX('5. Bilans projekt'!$C$63:$O$63,1,MATCH('12. Ocena dyskontowa Inwestycji'!QRB$34,'5. Bilans projekt'!$C$3:$O$3,0))-INDEX('5. Bilans projekt'!$C$68:$O$68,1,MATCH('12. Ocena dyskontowa Inwestycji'!QRB$34,'5. Bilans projekt'!$C$3:$O$3,0)),"")</f>
        <v/>
      </c>
      <c r="QRC36" s="131" t="str">
        <f>_xlfn.IFNA(INDEX('5. Bilans projekt'!$C$54:$O$54,1,MATCH('12. Ocena dyskontowa Inwestycji'!QRC$34,'5. Bilans projekt'!$C$3:$O$3,0))-INDEX('5. Bilans projekt'!$C$58:$O$58,1,MATCH('12. Ocena dyskontowa Inwestycji'!QRC$34,'5. Bilans projekt'!$C$3:$O$3,0))-INDEX('5. Bilans projekt'!$C$63:$O$63,1,MATCH('12. Ocena dyskontowa Inwestycji'!QRC$34,'5. Bilans projekt'!$C$3:$O$3,0))-INDEX('5. Bilans projekt'!$C$68:$O$68,1,MATCH('12. Ocena dyskontowa Inwestycji'!QRC$34,'5. Bilans projekt'!$C$3:$O$3,0)),"")</f>
        <v/>
      </c>
      <c r="QRD36" s="131" t="str">
        <f>_xlfn.IFNA(INDEX('5. Bilans projekt'!$C$54:$O$54,1,MATCH('12. Ocena dyskontowa Inwestycji'!QRD$34,'5. Bilans projekt'!$C$3:$O$3,0))-INDEX('5. Bilans projekt'!$C$58:$O$58,1,MATCH('12. Ocena dyskontowa Inwestycji'!QRD$34,'5. Bilans projekt'!$C$3:$O$3,0))-INDEX('5. Bilans projekt'!$C$63:$O$63,1,MATCH('12. Ocena dyskontowa Inwestycji'!QRD$34,'5. Bilans projekt'!$C$3:$O$3,0))-INDEX('5. Bilans projekt'!$C$68:$O$68,1,MATCH('12. Ocena dyskontowa Inwestycji'!QRD$34,'5. Bilans projekt'!$C$3:$O$3,0)),"")</f>
        <v/>
      </c>
      <c r="QRE36" s="131" t="str">
        <f>_xlfn.IFNA(INDEX('5. Bilans projekt'!$C$54:$O$54,1,MATCH('12. Ocena dyskontowa Inwestycji'!QRE$34,'5. Bilans projekt'!$C$3:$O$3,0))-INDEX('5. Bilans projekt'!$C$58:$O$58,1,MATCH('12. Ocena dyskontowa Inwestycji'!QRE$34,'5. Bilans projekt'!$C$3:$O$3,0))-INDEX('5. Bilans projekt'!$C$63:$O$63,1,MATCH('12. Ocena dyskontowa Inwestycji'!QRE$34,'5. Bilans projekt'!$C$3:$O$3,0))-INDEX('5. Bilans projekt'!$C$68:$O$68,1,MATCH('12. Ocena dyskontowa Inwestycji'!QRE$34,'5. Bilans projekt'!$C$3:$O$3,0)),"")</f>
        <v/>
      </c>
      <c r="QRF36" s="131" t="str">
        <f>_xlfn.IFNA(INDEX('5. Bilans projekt'!$C$54:$O$54,1,MATCH('12. Ocena dyskontowa Inwestycji'!QRF$34,'5. Bilans projekt'!$C$3:$O$3,0))-INDEX('5. Bilans projekt'!$C$58:$O$58,1,MATCH('12. Ocena dyskontowa Inwestycji'!QRF$34,'5. Bilans projekt'!$C$3:$O$3,0))-INDEX('5. Bilans projekt'!$C$63:$O$63,1,MATCH('12. Ocena dyskontowa Inwestycji'!QRF$34,'5. Bilans projekt'!$C$3:$O$3,0))-INDEX('5. Bilans projekt'!$C$68:$O$68,1,MATCH('12. Ocena dyskontowa Inwestycji'!QRF$34,'5. Bilans projekt'!$C$3:$O$3,0)),"")</f>
        <v/>
      </c>
      <c r="QRG36" s="131" t="str">
        <f>_xlfn.IFNA(INDEX('5. Bilans projekt'!$C$54:$O$54,1,MATCH('12. Ocena dyskontowa Inwestycji'!QRG$34,'5. Bilans projekt'!$C$3:$O$3,0))-INDEX('5. Bilans projekt'!$C$58:$O$58,1,MATCH('12. Ocena dyskontowa Inwestycji'!QRG$34,'5. Bilans projekt'!$C$3:$O$3,0))-INDEX('5. Bilans projekt'!$C$63:$O$63,1,MATCH('12. Ocena dyskontowa Inwestycji'!QRG$34,'5. Bilans projekt'!$C$3:$O$3,0))-INDEX('5. Bilans projekt'!$C$68:$O$68,1,MATCH('12. Ocena dyskontowa Inwestycji'!QRG$34,'5. Bilans projekt'!$C$3:$O$3,0)),"")</f>
        <v/>
      </c>
      <c r="QRH36" s="131" t="str">
        <f>_xlfn.IFNA(INDEX('5. Bilans projekt'!$C$54:$O$54,1,MATCH('12. Ocena dyskontowa Inwestycji'!QRH$34,'5. Bilans projekt'!$C$3:$O$3,0))-INDEX('5. Bilans projekt'!$C$58:$O$58,1,MATCH('12. Ocena dyskontowa Inwestycji'!QRH$34,'5. Bilans projekt'!$C$3:$O$3,0))-INDEX('5. Bilans projekt'!$C$63:$O$63,1,MATCH('12. Ocena dyskontowa Inwestycji'!QRH$34,'5. Bilans projekt'!$C$3:$O$3,0))-INDEX('5. Bilans projekt'!$C$68:$O$68,1,MATCH('12. Ocena dyskontowa Inwestycji'!QRH$34,'5. Bilans projekt'!$C$3:$O$3,0)),"")</f>
        <v/>
      </c>
      <c r="QRI36" s="131" t="str">
        <f>_xlfn.IFNA(INDEX('5. Bilans projekt'!$C$54:$O$54,1,MATCH('12. Ocena dyskontowa Inwestycji'!QRI$34,'5. Bilans projekt'!$C$3:$O$3,0))-INDEX('5. Bilans projekt'!$C$58:$O$58,1,MATCH('12. Ocena dyskontowa Inwestycji'!QRI$34,'5. Bilans projekt'!$C$3:$O$3,0))-INDEX('5. Bilans projekt'!$C$63:$O$63,1,MATCH('12. Ocena dyskontowa Inwestycji'!QRI$34,'5. Bilans projekt'!$C$3:$O$3,0))-INDEX('5. Bilans projekt'!$C$68:$O$68,1,MATCH('12. Ocena dyskontowa Inwestycji'!QRI$34,'5. Bilans projekt'!$C$3:$O$3,0)),"")</f>
        <v/>
      </c>
      <c r="QRJ36" s="131" t="str">
        <f>_xlfn.IFNA(INDEX('5. Bilans projekt'!$C$54:$O$54,1,MATCH('12. Ocena dyskontowa Inwestycji'!QRJ$34,'5. Bilans projekt'!$C$3:$O$3,0))-INDEX('5. Bilans projekt'!$C$58:$O$58,1,MATCH('12. Ocena dyskontowa Inwestycji'!QRJ$34,'5. Bilans projekt'!$C$3:$O$3,0))-INDEX('5. Bilans projekt'!$C$63:$O$63,1,MATCH('12. Ocena dyskontowa Inwestycji'!QRJ$34,'5. Bilans projekt'!$C$3:$O$3,0))-INDEX('5. Bilans projekt'!$C$68:$O$68,1,MATCH('12. Ocena dyskontowa Inwestycji'!QRJ$34,'5. Bilans projekt'!$C$3:$O$3,0)),"")</f>
        <v/>
      </c>
      <c r="QRK36" s="131" t="str">
        <f>_xlfn.IFNA(INDEX('5. Bilans projekt'!$C$54:$O$54,1,MATCH('12. Ocena dyskontowa Inwestycji'!QRK$34,'5. Bilans projekt'!$C$3:$O$3,0))-INDEX('5. Bilans projekt'!$C$58:$O$58,1,MATCH('12. Ocena dyskontowa Inwestycji'!QRK$34,'5. Bilans projekt'!$C$3:$O$3,0))-INDEX('5. Bilans projekt'!$C$63:$O$63,1,MATCH('12. Ocena dyskontowa Inwestycji'!QRK$34,'5. Bilans projekt'!$C$3:$O$3,0))-INDEX('5. Bilans projekt'!$C$68:$O$68,1,MATCH('12. Ocena dyskontowa Inwestycji'!QRK$34,'5. Bilans projekt'!$C$3:$O$3,0)),"")</f>
        <v/>
      </c>
      <c r="QRL36" s="131" t="str">
        <f>_xlfn.IFNA(INDEX('5. Bilans projekt'!$C$54:$O$54,1,MATCH('12. Ocena dyskontowa Inwestycji'!QRL$34,'5. Bilans projekt'!$C$3:$O$3,0))-INDEX('5. Bilans projekt'!$C$58:$O$58,1,MATCH('12. Ocena dyskontowa Inwestycji'!QRL$34,'5. Bilans projekt'!$C$3:$O$3,0))-INDEX('5. Bilans projekt'!$C$63:$O$63,1,MATCH('12. Ocena dyskontowa Inwestycji'!QRL$34,'5. Bilans projekt'!$C$3:$O$3,0))-INDEX('5. Bilans projekt'!$C$68:$O$68,1,MATCH('12. Ocena dyskontowa Inwestycji'!QRL$34,'5. Bilans projekt'!$C$3:$O$3,0)),"")</f>
        <v/>
      </c>
      <c r="QRM36" s="131" t="str">
        <f>_xlfn.IFNA(INDEX('5. Bilans projekt'!$C$54:$O$54,1,MATCH('12. Ocena dyskontowa Inwestycji'!QRM$34,'5. Bilans projekt'!$C$3:$O$3,0))-INDEX('5. Bilans projekt'!$C$58:$O$58,1,MATCH('12. Ocena dyskontowa Inwestycji'!QRM$34,'5. Bilans projekt'!$C$3:$O$3,0))-INDEX('5. Bilans projekt'!$C$63:$O$63,1,MATCH('12. Ocena dyskontowa Inwestycji'!QRM$34,'5. Bilans projekt'!$C$3:$O$3,0))-INDEX('5. Bilans projekt'!$C$68:$O$68,1,MATCH('12. Ocena dyskontowa Inwestycji'!QRM$34,'5. Bilans projekt'!$C$3:$O$3,0)),"")</f>
        <v/>
      </c>
      <c r="QRN36" s="131" t="str">
        <f>_xlfn.IFNA(INDEX('5. Bilans projekt'!$C$54:$O$54,1,MATCH('12. Ocena dyskontowa Inwestycji'!QRN$34,'5. Bilans projekt'!$C$3:$O$3,0))-INDEX('5. Bilans projekt'!$C$58:$O$58,1,MATCH('12. Ocena dyskontowa Inwestycji'!QRN$34,'5. Bilans projekt'!$C$3:$O$3,0))-INDEX('5. Bilans projekt'!$C$63:$O$63,1,MATCH('12. Ocena dyskontowa Inwestycji'!QRN$34,'5. Bilans projekt'!$C$3:$O$3,0))-INDEX('5. Bilans projekt'!$C$68:$O$68,1,MATCH('12. Ocena dyskontowa Inwestycji'!QRN$34,'5. Bilans projekt'!$C$3:$O$3,0)),"")</f>
        <v/>
      </c>
      <c r="QRO36" s="131" t="str">
        <f>_xlfn.IFNA(INDEX('5. Bilans projekt'!$C$54:$O$54,1,MATCH('12. Ocena dyskontowa Inwestycji'!QRO$34,'5. Bilans projekt'!$C$3:$O$3,0))-INDEX('5. Bilans projekt'!$C$58:$O$58,1,MATCH('12. Ocena dyskontowa Inwestycji'!QRO$34,'5. Bilans projekt'!$C$3:$O$3,0))-INDEX('5. Bilans projekt'!$C$63:$O$63,1,MATCH('12. Ocena dyskontowa Inwestycji'!QRO$34,'5. Bilans projekt'!$C$3:$O$3,0))-INDEX('5. Bilans projekt'!$C$68:$O$68,1,MATCH('12. Ocena dyskontowa Inwestycji'!QRO$34,'5. Bilans projekt'!$C$3:$O$3,0)),"")</f>
        <v/>
      </c>
      <c r="QRP36" s="131" t="str">
        <f>_xlfn.IFNA(INDEX('5. Bilans projekt'!$C$54:$O$54,1,MATCH('12. Ocena dyskontowa Inwestycji'!QRP$34,'5. Bilans projekt'!$C$3:$O$3,0))-INDEX('5. Bilans projekt'!$C$58:$O$58,1,MATCH('12. Ocena dyskontowa Inwestycji'!QRP$34,'5. Bilans projekt'!$C$3:$O$3,0))-INDEX('5. Bilans projekt'!$C$63:$O$63,1,MATCH('12. Ocena dyskontowa Inwestycji'!QRP$34,'5. Bilans projekt'!$C$3:$O$3,0))-INDEX('5. Bilans projekt'!$C$68:$O$68,1,MATCH('12. Ocena dyskontowa Inwestycji'!QRP$34,'5. Bilans projekt'!$C$3:$O$3,0)),"")</f>
        <v/>
      </c>
      <c r="QRQ36" s="131" t="str">
        <f>_xlfn.IFNA(INDEX('5. Bilans projekt'!$C$54:$O$54,1,MATCH('12. Ocena dyskontowa Inwestycji'!QRQ$34,'5. Bilans projekt'!$C$3:$O$3,0))-INDEX('5. Bilans projekt'!$C$58:$O$58,1,MATCH('12. Ocena dyskontowa Inwestycji'!QRQ$34,'5. Bilans projekt'!$C$3:$O$3,0))-INDEX('5. Bilans projekt'!$C$63:$O$63,1,MATCH('12. Ocena dyskontowa Inwestycji'!QRQ$34,'5. Bilans projekt'!$C$3:$O$3,0))-INDEX('5. Bilans projekt'!$C$68:$O$68,1,MATCH('12. Ocena dyskontowa Inwestycji'!QRQ$34,'5. Bilans projekt'!$C$3:$O$3,0)),"")</f>
        <v/>
      </c>
      <c r="QRR36" s="131" t="str">
        <f>_xlfn.IFNA(INDEX('5. Bilans projekt'!$C$54:$O$54,1,MATCH('12. Ocena dyskontowa Inwestycji'!QRR$34,'5. Bilans projekt'!$C$3:$O$3,0))-INDEX('5. Bilans projekt'!$C$58:$O$58,1,MATCH('12. Ocena dyskontowa Inwestycji'!QRR$34,'5. Bilans projekt'!$C$3:$O$3,0))-INDEX('5. Bilans projekt'!$C$63:$O$63,1,MATCH('12. Ocena dyskontowa Inwestycji'!QRR$34,'5. Bilans projekt'!$C$3:$O$3,0))-INDEX('5. Bilans projekt'!$C$68:$O$68,1,MATCH('12. Ocena dyskontowa Inwestycji'!QRR$34,'5. Bilans projekt'!$C$3:$O$3,0)),"")</f>
        <v/>
      </c>
      <c r="QRS36" s="131" t="str">
        <f>_xlfn.IFNA(INDEX('5. Bilans projekt'!$C$54:$O$54,1,MATCH('12. Ocena dyskontowa Inwestycji'!QRS$34,'5. Bilans projekt'!$C$3:$O$3,0))-INDEX('5. Bilans projekt'!$C$58:$O$58,1,MATCH('12. Ocena dyskontowa Inwestycji'!QRS$34,'5. Bilans projekt'!$C$3:$O$3,0))-INDEX('5. Bilans projekt'!$C$63:$O$63,1,MATCH('12. Ocena dyskontowa Inwestycji'!QRS$34,'5. Bilans projekt'!$C$3:$O$3,0))-INDEX('5. Bilans projekt'!$C$68:$O$68,1,MATCH('12. Ocena dyskontowa Inwestycji'!QRS$34,'5. Bilans projekt'!$C$3:$O$3,0)),"")</f>
        <v/>
      </c>
      <c r="QRT36" s="131" t="str">
        <f>_xlfn.IFNA(INDEX('5. Bilans projekt'!$C$54:$O$54,1,MATCH('12. Ocena dyskontowa Inwestycji'!QRT$34,'5. Bilans projekt'!$C$3:$O$3,0))-INDEX('5. Bilans projekt'!$C$58:$O$58,1,MATCH('12. Ocena dyskontowa Inwestycji'!QRT$34,'5. Bilans projekt'!$C$3:$O$3,0))-INDEX('5. Bilans projekt'!$C$63:$O$63,1,MATCH('12. Ocena dyskontowa Inwestycji'!QRT$34,'5. Bilans projekt'!$C$3:$O$3,0))-INDEX('5. Bilans projekt'!$C$68:$O$68,1,MATCH('12. Ocena dyskontowa Inwestycji'!QRT$34,'5. Bilans projekt'!$C$3:$O$3,0)),"")</f>
        <v/>
      </c>
      <c r="QRU36" s="131" t="str">
        <f>_xlfn.IFNA(INDEX('5. Bilans projekt'!$C$54:$O$54,1,MATCH('12. Ocena dyskontowa Inwestycji'!QRU$34,'5. Bilans projekt'!$C$3:$O$3,0))-INDEX('5. Bilans projekt'!$C$58:$O$58,1,MATCH('12. Ocena dyskontowa Inwestycji'!QRU$34,'5. Bilans projekt'!$C$3:$O$3,0))-INDEX('5. Bilans projekt'!$C$63:$O$63,1,MATCH('12. Ocena dyskontowa Inwestycji'!QRU$34,'5. Bilans projekt'!$C$3:$O$3,0))-INDEX('5. Bilans projekt'!$C$68:$O$68,1,MATCH('12. Ocena dyskontowa Inwestycji'!QRU$34,'5. Bilans projekt'!$C$3:$O$3,0)),"")</f>
        <v/>
      </c>
      <c r="QRV36" s="131" t="str">
        <f>_xlfn.IFNA(INDEX('5. Bilans projekt'!$C$54:$O$54,1,MATCH('12. Ocena dyskontowa Inwestycji'!QRV$34,'5. Bilans projekt'!$C$3:$O$3,0))-INDEX('5. Bilans projekt'!$C$58:$O$58,1,MATCH('12. Ocena dyskontowa Inwestycji'!QRV$34,'5. Bilans projekt'!$C$3:$O$3,0))-INDEX('5. Bilans projekt'!$C$63:$O$63,1,MATCH('12. Ocena dyskontowa Inwestycji'!QRV$34,'5. Bilans projekt'!$C$3:$O$3,0))-INDEX('5. Bilans projekt'!$C$68:$O$68,1,MATCH('12. Ocena dyskontowa Inwestycji'!QRV$34,'5. Bilans projekt'!$C$3:$O$3,0)),"")</f>
        <v/>
      </c>
      <c r="QRW36" s="131" t="str">
        <f>_xlfn.IFNA(INDEX('5. Bilans projekt'!$C$54:$O$54,1,MATCH('12. Ocena dyskontowa Inwestycji'!QRW$34,'5. Bilans projekt'!$C$3:$O$3,0))-INDEX('5. Bilans projekt'!$C$58:$O$58,1,MATCH('12. Ocena dyskontowa Inwestycji'!QRW$34,'5. Bilans projekt'!$C$3:$O$3,0))-INDEX('5. Bilans projekt'!$C$63:$O$63,1,MATCH('12. Ocena dyskontowa Inwestycji'!QRW$34,'5. Bilans projekt'!$C$3:$O$3,0))-INDEX('5. Bilans projekt'!$C$68:$O$68,1,MATCH('12. Ocena dyskontowa Inwestycji'!QRW$34,'5. Bilans projekt'!$C$3:$O$3,0)),"")</f>
        <v/>
      </c>
      <c r="QRX36" s="131" t="str">
        <f>_xlfn.IFNA(INDEX('5. Bilans projekt'!$C$54:$O$54,1,MATCH('12. Ocena dyskontowa Inwestycji'!QRX$34,'5. Bilans projekt'!$C$3:$O$3,0))-INDEX('5. Bilans projekt'!$C$58:$O$58,1,MATCH('12. Ocena dyskontowa Inwestycji'!QRX$34,'5. Bilans projekt'!$C$3:$O$3,0))-INDEX('5. Bilans projekt'!$C$63:$O$63,1,MATCH('12. Ocena dyskontowa Inwestycji'!QRX$34,'5. Bilans projekt'!$C$3:$O$3,0))-INDEX('5. Bilans projekt'!$C$68:$O$68,1,MATCH('12. Ocena dyskontowa Inwestycji'!QRX$34,'5. Bilans projekt'!$C$3:$O$3,0)),"")</f>
        <v/>
      </c>
      <c r="QRY36" s="131" t="str">
        <f>_xlfn.IFNA(INDEX('5. Bilans projekt'!$C$54:$O$54,1,MATCH('12. Ocena dyskontowa Inwestycji'!QRY$34,'5. Bilans projekt'!$C$3:$O$3,0))-INDEX('5. Bilans projekt'!$C$58:$O$58,1,MATCH('12. Ocena dyskontowa Inwestycji'!QRY$34,'5. Bilans projekt'!$C$3:$O$3,0))-INDEX('5. Bilans projekt'!$C$63:$O$63,1,MATCH('12. Ocena dyskontowa Inwestycji'!QRY$34,'5. Bilans projekt'!$C$3:$O$3,0))-INDEX('5. Bilans projekt'!$C$68:$O$68,1,MATCH('12. Ocena dyskontowa Inwestycji'!QRY$34,'5. Bilans projekt'!$C$3:$O$3,0)),"")</f>
        <v/>
      </c>
      <c r="QRZ36" s="131" t="str">
        <f>_xlfn.IFNA(INDEX('5. Bilans projekt'!$C$54:$O$54,1,MATCH('12. Ocena dyskontowa Inwestycji'!QRZ$34,'5. Bilans projekt'!$C$3:$O$3,0))-INDEX('5. Bilans projekt'!$C$58:$O$58,1,MATCH('12. Ocena dyskontowa Inwestycji'!QRZ$34,'5. Bilans projekt'!$C$3:$O$3,0))-INDEX('5. Bilans projekt'!$C$63:$O$63,1,MATCH('12. Ocena dyskontowa Inwestycji'!QRZ$34,'5. Bilans projekt'!$C$3:$O$3,0))-INDEX('5. Bilans projekt'!$C$68:$O$68,1,MATCH('12. Ocena dyskontowa Inwestycji'!QRZ$34,'5. Bilans projekt'!$C$3:$O$3,0)),"")</f>
        <v/>
      </c>
      <c r="QSA36" s="131" t="str">
        <f>_xlfn.IFNA(INDEX('5. Bilans projekt'!$C$54:$O$54,1,MATCH('12. Ocena dyskontowa Inwestycji'!QSA$34,'5. Bilans projekt'!$C$3:$O$3,0))-INDEX('5. Bilans projekt'!$C$58:$O$58,1,MATCH('12. Ocena dyskontowa Inwestycji'!QSA$34,'5. Bilans projekt'!$C$3:$O$3,0))-INDEX('5. Bilans projekt'!$C$63:$O$63,1,MATCH('12. Ocena dyskontowa Inwestycji'!QSA$34,'5. Bilans projekt'!$C$3:$O$3,0))-INDEX('5. Bilans projekt'!$C$68:$O$68,1,MATCH('12. Ocena dyskontowa Inwestycji'!QSA$34,'5. Bilans projekt'!$C$3:$O$3,0)),"")</f>
        <v/>
      </c>
      <c r="QSB36" s="131" t="str">
        <f>_xlfn.IFNA(INDEX('5. Bilans projekt'!$C$54:$O$54,1,MATCH('12. Ocena dyskontowa Inwestycji'!QSB$34,'5. Bilans projekt'!$C$3:$O$3,0))-INDEX('5. Bilans projekt'!$C$58:$O$58,1,MATCH('12. Ocena dyskontowa Inwestycji'!QSB$34,'5. Bilans projekt'!$C$3:$O$3,0))-INDEX('5. Bilans projekt'!$C$63:$O$63,1,MATCH('12. Ocena dyskontowa Inwestycji'!QSB$34,'5. Bilans projekt'!$C$3:$O$3,0))-INDEX('5. Bilans projekt'!$C$68:$O$68,1,MATCH('12. Ocena dyskontowa Inwestycji'!QSB$34,'5. Bilans projekt'!$C$3:$O$3,0)),"")</f>
        <v/>
      </c>
      <c r="QSC36" s="131" t="str">
        <f>_xlfn.IFNA(INDEX('5. Bilans projekt'!$C$54:$O$54,1,MATCH('12. Ocena dyskontowa Inwestycji'!QSC$34,'5. Bilans projekt'!$C$3:$O$3,0))-INDEX('5. Bilans projekt'!$C$58:$O$58,1,MATCH('12. Ocena dyskontowa Inwestycji'!QSC$34,'5. Bilans projekt'!$C$3:$O$3,0))-INDEX('5. Bilans projekt'!$C$63:$O$63,1,MATCH('12. Ocena dyskontowa Inwestycji'!QSC$34,'5. Bilans projekt'!$C$3:$O$3,0))-INDEX('5. Bilans projekt'!$C$68:$O$68,1,MATCH('12. Ocena dyskontowa Inwestycji'!QSC$34,'5. Bilans projekt'!$C$3:$O$3,0)),"")</f>
        <v/>
      </c>
      <c r="QSD36" s="131" t="str">
        <f>_xlfn.IFNA(INDEX('5. Bilans projekt'!$C$54:$O$54,1,MATCH('12. Ocena dyskontowa Inwestycji'!QSD$34,'5. Bilans projekt'!$C$3:$O$3,0))-INDEX('5. Bilans projekt'!$C$58:$O$58,1,MATCH('12. Ocena dyskontowa Inwestycji'!QSD$34,'5. Bilans projekt'!$C$3:$O$3,0))-INDEX('5. Bilans projekt'!$C$63:$O$63,1,MATCH('12. Ocena dyskontowa Inwestycji'!QSD$34,'5. Bilans projekt'!$C$3:$O$3,0))-INDEX('5. Bilans projekt'!$C$68:$O$68,1,MATCH('12. Ocena dyskontowa Inwestycji'!QSD$34,'5. Bilans projekt'!$C$3:$O$3,0)),"")</f>
        <v/>
      </c>
      <c r="QSE36" s="131" t="str">
        <f>_xlfn.IFNA(INDEX('5. Bilans projekt'!$C$54:$O$54,1,MATCH('12. Ocena dyskontowa Inwestycji'!QSE$34,'5. Bilans projekt'!$C$3:$O$3,0))-INDEX('5. Bilans projekt'!$C$58:$O$58,1,MATCH('12. Ocena dyskontowa Inwestycji'!QSE$34,'5. Bilans projekt'!$C$3:$O$3,0))-INDEX('5. Bilans projekt'!$C$63:$O$63,1,MATCH('12. Ocena dyskontowa Inwestycji'!QSE$34,'5. Bilans projekt'!$C$3:$O$3,0))-INDEX('5. Bilans projekt'!$C$68:$O$68,1,MATCH('12. Ocena dyskontowa Inwestycji'!QSE$34,'5. Bilans projekt'!$C$3:$O$3,0)),"")</f>
        <v/>
      </c>
      <c r="QSF36" s="131" t="str">
        <f>_xlfn.IFNA(INDEX('5. Bilans projekt'!$C$54:$O$54,1,MATCH('12. Ocena dyskontowa Inwestycji'!QSF$34,'5. Bilans projekt'!$C$3:$O$3,0))-INDEX('5. Bilans projekt'!$C$58:$O$58,1,MATCH('12. Ocena dyskontowa Inwestycji'!QSF$34,'5. Bilans projekt'!$C$3:$O$3,0))-INDEX('5. Bilans projekt'!$C$63:$O$63,1,MATCH('12. Ocena dyskontowa Inwestycji'!QSF$34,'5. Bilans projekt'!$C$3:$O$3,0))-INDEX('5. Bilans projekt'!$C$68:$O$68,1,MATCH('12. Ocena dyskontowa Inwestycji'!QSF$34,'5. Bilans projekt'!$C$3:$O$3,0)),"")</f>
        <v/>
      </c>
      <c r="QSG36" s="131" t="str">
        <f>_xlfn.IFNA(INDEX('5. Bilans projekt'!$C$54:$O$54,1,MATCH('12. Ocena dyskontowa Inwestycji'!QSG$34,'5. Bilans projekt'!$C$3:$O$3,0))-INDEX('5. Bilans projekt'!$C$58:$O$58,1,MATCH('12. Ocena dyskontowa Inwestycji'!QSG$34,'5. Bilans projekt'!$C$3:$O$3,0))-INDEX('5. Bilans projekt'!$C$63:$O$63,1,MATCH('12. Ocena dyskontowa Inwestycji'!QSG$34,'5. Bilans projekt'!$C$3:$O$3,0))-INDEX('5. Bilans projekt'!$C$68:$O$68,1,MATCH('12. Ocena dyskontowa Inwestycji'!QSG$34,'5. Bilans projekt'!$C$3:$O$3,0)),"")</f>
        <v/>
      </c>
      <c r="QSH36" s="131" t="str">
        <f>_xlfn.IFNA(INDEX('5. Bilans projekt'!$C$54:$O$54,1,MATCH('12. Ocena dyskontowa Inwestycji'!QSH$34,'5. Bilans projekt'!$C$3:$O$3,0))-INDEX('5. Bilans projekt'!$C$58:$O$58,1,MATCH('12. Ocena dyskontowa Inwestycji'!QSH$34,'5. Bilans projekt'!$C$3:$O$3,0))-INDEX('5. Bilans projekt'!$C$63:$O$63,1,MATCH('12. Ocena dyskontowa Inwestycji'!QSH$34,'5. Bilans projekt'!$C$3:$O$3,0))-INDEX('5. Bilans projekt'!$C$68:$O$68,1,MATCH('12. Ocena dyskontowa Inwestycji'!QSH$34,'5. Bilans projekt'!$C$3:$O$3,0)),"")</f>
        <v/>
      </c>
      <c r="QSI36" s="131" t="str">
        <f>_xlfn.IFNA(INDEX('5. Bilans projekt'!$C$54:$O$54,1,MATCH('12. Ocena dyskontowa Inwestycji'!QSI$34,'5. Bilans projekt'!$C$3:$O$3,0))-INDEX('5. Bilans projekt'!$C$58:$O$58,1,MATCH('12. Ocena dyskontowa Inwestycji'!QSI$34,'5. Bilans projekt'!$C$3:$O$3,0))-INDEX('5. Bilans projekt'!$C$63:$O$63,1,MATCH('12. Ocena dyskontowa Inwestycji'!QSI$34,'5. Bilans projekt'!$C$3:$O$3,0))-INDEX('5. Bilans projekt'!$C$68:$O$68,1,MATCH('12. Ocena dyskontowa Inwestycji'!QSI$34,'5. Bilans projekt'!$C$3:$O$3,0)),"")</f>
        <v/>
      </c>
      <c r="QSJ36" s="131" t="str">
        <f>_xlfn.IFNA(INDEX('5. Bilans projekt'!$C$54:$O$54,1,MATCH('12. Ocena dyskontowa Inwestycji'!QSJ$34,'5. Bilans projekt'!$C$3:$O$3,0))-INDEX('5. Bilans projekt'!$C$58:$O$58,1,MATCH('12. Ocena dyskontowa Inwestycji'!QSJ$34,'5. Bilans projekt'!$C$3:$O$3,0))-INDEX('5. Bilans projekt'!$C$63:$O$63,1,MATCH('12. Ocena dyskontowa Inwestycji'!QSJ$34,'5. Bilans projekt'!$C$3:$O$3,0))-INDEX('5. Bilans projekt'!$C$68:$O$68,1,MATCH('12. Ocena dyskontowa Inwestycji'!QSJ$34,'5. Bilans projekt'!$C$3:$O$3,0)),"")</f>
        <v/>
      </c>
      <c r="QSK36" s="131" t="str">
        <f>_xlfn.IFNA(INDEX('5. Bilans projekt'!$C$54:$O$54,1,MATCH('12. Ocena dyskontowa Inwestycji'!QSK$34,'5. Bilans projekt'!$C$3:$O$3,0))-INDEX('5. Bilans projekt'!$C$58:$O$58,1,MATCH('12. Ocena dyskontowa Inwestycji'!QSK$34,'5. Bilans projekt'!$C$3:$O$3,0))-INDEX('5. Bilans projekt'!$C$63:$O$63,1,MATCH('12. Ocena dyskontowa Inwestycji'!QSK$34,'5. Bilans projekt'!$C$3:$O$3,0))-INDEX('5. Bilans projekt'!$C$68:$O$68,1,MATCH('12. Ocena dyskontowa Inwestycji'!QSK$34,'5. Bilans projekt'!$C$3:$O$3,0)),"")</f>
        <v/>
      </c>
      <c r="QSL36" s="131" t="str">
        <f>_xlfn.IFNA(INDEX('5. Bilans projekt'!$C$54:$O$54,1,MATCH('12. Ocena dyskontowa Inwestycji'!QSL$34,'5. Bilans projekt'!$C$3:$O$3,0))-INDEX('5. Bilans projekt'!$C$58:$O$58,1,MATCH('12. Ocena dyskontowa Inwestycji'!QSL$34,'5. Bilans projekt'!$C$3:$O$3,0))-INDEX('5. Bilans projekt'!$C$63:$O$63,1,MATCH('12. Ocena dyskontowa Inwestycji'!QSL$34,'5. Bilans projekt'!$C$3:$O$3,0))-INDEX('5. Bilans projekt'!$C$68:$O$68,1,MATCH('12. Ocena dyskontowa Inwestycji'!QSL$34,'5. Bilans projekt'!$C$3:$O$3,0)),"")</f>
        <v/>
      </c>
      <c r="QSM36" s="131" t="str">
        <f>_xlfn.IFNA(INDEX('5. Bilans projekt'!$C$54:$O$54,1,MATCH('12. Ocena dyskontowa Inwestycji'!QSM$34,'5. Bilans projekt'!$C$3:$O$3,0))-INDEX('5. Bilans projekt'!$C$58:$O$58,1,MATCH('12. Ocena dyskontowa Inwestycji'!QSM$34,'5. Bilans projekt'!$C$3:$O$3,0))-INDEX('5. Bilans projekt'!$C$63:$O$63,1,MATCH('12. Ocena dyskontowa Inwestycji'!QSM$34,'5. Bilans projekt'!$C$3:$O$3,0))-INDEX('5. Bilans projekt'!$C$68:$O$68,1,MATCH('12. Ocena dyskontowa Inwestycji'!QSM$34,'5. Bilans projekt'!$C$3:$O$3,0)),"")</f>
        <v/>
      </c>
      <c r="QSN36" s="131" t="str">
        <f>_xlfn.IFNA(INDEX('5. Bilans projekt'!$C$54:$O$54,1,MATCH('12. Ocena dyskontowa Inwestycji'!QSN$34,'5. Bilans projekt'!$C$3:$O$3,0))-INDEX('5. Bilans projekt'!$C$58:$O$58,1,MATCH('12. Ocena dyskontowa Inwestycji'!QSN$34,'5. Bilans projekt'!$C$3:$O$3,0))-INDEX('5. Bilans projekt'!$C$63:$O$63,1,MATCH('12. Ocena dyskontowa Inwestycji'!QSN$34,'5. Bilans projekt'!$C$3:$O$3,0))-INDEX('5. Bilans projekt'!$C$68:$O$68,1,MATCH('12. Ocena dyskontowa Inwestycji'!QSN$34,'5. Bilans projekt'!$C$3:$O$3,0)),"")</f>
        <v/>
      </c>
      <c r="QSO36" s="131" t="str">
        <f>_xlfn.IFNA(INDEX('5. Bilans projekt'!$C$54:$O$54,1,MATCH('12. Ocena dyskontowa Inwestycji'!QSO$34,'5. Bilans projekt'!$C$3:$O$3,0))-INDEX('5. Bilans projekt'!$C$58:$O$58,1,MATCH('12. Ocena dyskontowa Inwestycji'!QSO$34,'5. Bilans projekt'!$C$3:$O$3,0))-INDEX('5. Bilans projekt'!$C$63:$O$63,1,MATCH('12. Ocena dyskontowa Inwestycji'!QSO$34,'5. Bilans projekt'!$C$3:$O$3,0))-INDEX('5. Bilans projekt'!$C$68:$O$68,1,MATCH('12. Ocena dyskontowa Inwestycji'!QSO$34,'5. Bilans projekt'!$C$3:$O$3,0)),"")</f>
        <v/>
      </c>
      <c r="QSP36" s="131" t="str">
        <f>_xlfn.IFNA(INDEX('5. Bilans projekt'!$C$54:$O$54,1,MATCH('12. Ocena dyskontowa Inwestycji'!QSP$34,'5. Bilans projekt'!$C$3:$O$3,0))-INDEX('5. Bilans projekt'!$C$58:$O$58,1,MATCH('12. Ocena dyskontowa Inwestycji'!QSP$34,'5. Bilans projekt'!$C$3:$O$3,0))-INDEX('5. Bilans projekt'!$C$63:$O$63,1,MATCH('12. Ocena dyskontowa Inwestycji'!QSP$34,'5. Bilans projekt'!$C$3:$O$3,0))-INDEX('5. Bilans projekt'!$C$68:$O$68,1,MATCH('12. Ocena dyskontowa Inwestycji'!QSP$34,'5. Bilans projekt'!$C$3:$O$3,0)),"")</f>
        <v/>
      </c>
      <c r="QSQ36" s="131" t="str">
        <f>_xlfn.IFNA(INDEX('5. Bilans projekt'!$C$54:$O$54,1,MATCH('12. Ocena dyskontowa Inwestycji'!QSQ$34,'5. Bilans projekt'!$C$3:$O$3,0))-INDEX('5. Bilans projekt'!$C$58:$O$58,1,MATCH('12. Ocena dyskontowa Inwestycji'!QSQ$34,'5. Bilans projekt'!$C$3:$O$3,0))-INDEX('5. Bilans projekt'!$C$63:$O$63,1,MATCH('12. Ocena dyskontowa Inwestycji'!QSQ$34,'5. Bilans projekt'!$C$3:$O$3,0))-INDEX('5. Bilans projekt'!$C$68:$O$68,1,MATCH('12. Ocena dyskontowa Inwestycji'!QSQ$34,'5. Bilans projekt'!$C$3:$O$3,0)),"")</f>
        <v/>
      </c>
      <c r="QSR36" s="131" t="str">
        <f>_xlfn.IFNA(INDEX('5. Bilans projekt'!$C$54:$O$54,1,MATCH('12. Ocena dyskontowa Inwestycji'!QSR$34,'5. Bilans projekt'!$C$3:$O$3,0))-INDEX('5. Bilans projekt'!$C$58:$O$58,1,MATCH('12. Ocena dyskontowa Inwestycji'!QSR$34,'5. Bilans projekt'!$C$3:$O$3,0))-INDEX('5. Bilans projekt'!$C$63:$O$63,1,MATCH('12. Ocena dyskontowa Inwestycji'!QSR$34,'5. Bilans projekt'!$C$3:$O$3,0))-INDEX('5. Bilans projekt'!$C$68:$O$68,1,MATCH('12. Ocena dyskontowa Inwestycji'!QSR$34,'5. Bilans projekt'!$C$3:$O$3,0)),"")</f>
        <v/>
      </c>
      <c r="QSS36" s="131" t="str">
        <f>_xlfn.IFNA(INDEX('5. Bilans projekt'!$C$54:$O$54,1,MATCH('12. Ocena dyskontowa Inwestycji'!QSS$34,'5. Bilans projekt'!$C$3:$O$3,0))-INDEX('5. Bilans projekt'!$C$58:$O$58,1,MATCH('12. Ocena dyskontowa Inwestycji'!QSS$34,'5. Bilans projekt'!$C$3:$O$3,0))-INDEX('5. Bilans projekt'!$C$63:$O$63,1,MATCH('12. Ocena dyskontowa Inwestycji'!QSS$34,'5. Bilans projekt'!$C$3:$O$3,0))-INDEX('5. Bilans projekt'!$C$68:$O$68,1,MATCH('12. Ocena dyskontowa Inwestycji'!QSS$34,'5. Bilans projekt'!$C$3:$O$3,0)),"")</f>
        <v/>
      </c>
      <c r="QST36" s="131" t="str">
        <f>_xlfn.IFNA(INDEX('5. Bilans projekt'!$C$54:$O$54,1,MATCH('12. Ocena dyskontowa Inwestycji'!QST$34,'5. Bilans projekt'!$C$3:$O$3,0))-INDEX('5. Bilans projekt'!$C$58:$O$58,1,MATCH('12. Ocena dyskontowa Inwestycji'!QST$34,'5. Bilans projekt'!$C$3:$O$3,0))-INDEX('5. Bilans projekt'!$C$63:$O$63,1,MATCH('12. Ocena dyskontowa Inwestycji'!QST$34,'5. Bilans projekt'!$C$3:$O$3,0))-INDEX('5. Bilans projekt'!$C$68:$O$68,1,MATCH('12. Ocena dyskontowa Inwestycji'!QST$34,'5. Bilans projekt'!$C$3:$O$3,0)),"")</f>
        <v/>
      </c>
      <c r="QSU36" s="131" t="str">
        <f>_xlfn.IFNA(INDEX('5. Bilans projekt'!$C$54:$O$54,1,MATCH('12. Ocena dyskontowa Inwestycji'!QSU$34,'5. Bilans projekt'!$C$3:$O$3,0))-INDEX('5. Bilans projekt'!$C$58:$O$58,1,MATCH('12. Ocena dyskontowa Inwestycji'!QSU$34,'5. Bilans projekt'!$C$3:$O$3,0))-INDEX('5. Bilans projekt'!$C$63:$O$63,1,MATCH('12. Ocena dyskontowa Inwestycji'!QSU$34,'5. Bilans projekt'!$C$3:$O$3,0))-INDEX('5. Bilans projekt'!$C$68:$O$68,1,MATCH('12. Ocena dyskontowa Inwestycji'!QSU$34,'5. Bilans projekt'!$C$3:$O$3,0)),"")</f>
        <v/>
      </c>
      <c r="QSV36" s="131" t="str">
        <f>_xlfn.IFNA(INDEX('5. Bilans projekt'!$C$54:$O$54,1,MATCH('12. Ocena dyskontowa Inwestycji'!QSV$34,'5. Bilans projekt'!$C$3:$O$3,0))-INDEX('5. Bilans projekt'!$C$58:$O$58,1,MATCH('12. Ocena dyskontowa Inwestycji'!QSV$34,'5. Bilans projekt'!$C$3:$O$3,0))-INDEX('5. Bilans projekt'!$C$63:$O$63,1,MATCH('12. Ocena dyskontowa Inwestycji'!QSV$34,'5. Bilans projekt'!$C$3:$O$3,0))-INDEX('5. Bilans projekt'!$C$68:$O$68,1,MATCH('12. Ocena dyskontowa Inwestycji'!QSV$34,'5. Bilans projekt'!$C$3:$O$3,0)),"")</f>
        <v/>
      </c>
      <c r="QSW36" s="131" t="str">
        <f>_xlfn.IFNA(INDEX('5. Bilans projekt'!$C$54:$O$54,1,MATCH('12. Ocena dyskontowa Inwestycji'!QSW$34,'5. Bilans projekt'!$C$3:$O$3,0))-INDEX('5. Bilans projekt'!$C$58:$O$58,1,MATCH('12. Ocena dyskontowa Inwestycji'!QSW$34,'5. Bilans projekt'!$C$3:$O$3,0))-INDEX('5. Bilans projekt'!$C$63:$O$63,1,MATCH('12. Ocena dyskontowa Inwestycji'!QSW$34,'5. Bilans projekt'!$C$3:$O$3,0))-INDEX('5. Bilans projekt'!$C$68:$O$68,1,MATCH('12. Ocena dyskontowa Inwestycji'!QSW$34,'5. Bilans projekt'!$C$3:$O$3,0)),"")</f>
        <v/>
      </c>
      <c r="QSX36" s="131" t="str">
        <f>_xlfn.IFNA(INDEX('5. Bilans projekt'!$C$54:$O$54,1,MATCH('12. Ocena dyskontowa Inwestycji'!QSX$34,'5. Bilans projekt'!$C$3:$O$3,0))-INDEX('5. Bilans projekt'!$C$58:$O$58,1,MATCH('12. Ocena dyskontowa Inwestycji'!QSX$34,'5. Bilans projekt'!$C$3:$O$3,0))-INDEX('5. Bilans projekt'!$C$63:$O$63,1,MATCH('12. Ocena dyskontowa Inwestycji'!QSX$34,'5. Bilans projekt'!$C$3:$O$3,0))-INDEX('5. Bilans projekt'!$C$68:$O$68,1,MATCH('12. Ocena dyskontowa Inwestycji'!QSX$34,'5. Bilans projekt'!$C$3:$O$3,0)),"")</f>
        <v/>
      </c>
      <c r="QSY36" s="131" t="str">
        <f>_xlfn.IFNA(INDEX('5. Bilans projekt'!$C$54:$O$54,1,MATCH('12. Ocena dyskontowa Inwestycji'!QSY$34,'5. Bilans projekt'!$C$3:$O$3,0))-INDEX('5. Bilans projekt'!$C$58:$O$58,1,MATCH('12. Ocena dyskontowa Inwestycji'!QSY$34,'5. Bilans projekt'!$C$3:$O$3,0))-INDEX('5. Bilans projekt'!$C$63:$O$63,1,MATCH('12. Ocena dyskontowa Inwestycji'!QSY$34,'5. Bilans projekt'!$C$3:$O$3,0))-INDEX('5. Bilans projekt'!$C$68:$O$68,1,MATCH('12. Ocena dyskontowa Inwestycji'!QSY$34,'5. Bilans projekt'!$C$3:$O$3,0)),"")</f>
        <v/>
      </c>
      <c r="QSZ36" s="131" t="str">
        <f>_xlfn.IFNA(INDEX('5. Bilans projekt'!$C$54:$O$54,1,MATCH('12. Ocena dyskontowa Inwestycji'!QSZ$34,'5. Bilans projekt'!$C$3:$O$3,0))-INDEX('5. Bilans projekt'!$C$58:$O$58,1,MATCH('12. Ocena dyskontowa Inwestycji'!QSZ$34,'5. Bilans projekt'!$C$3:$O$3,0))-INDEX('5. Bilans projekt'!$C$63:$O$63,1,MATCH('12. Ocena dyskontowa Inwestycji'!QSZ$34,'5. Bilans projekt'!$C$3:$O$3,0))-INDEX('5. Bilans projekt'!$C$68:$O$68,1,MATCH('12. Ocena dyskontowa Inwestycji'!QSZ$34,'5. Bilans projekt'!$C$3:$O$3,0)),"")</f>
        <v/>
      </c>
      <c r="QTA36" s="131" t="str">
        <f>_xlfn.IFNA(INDEX('5. Bilans projekt'!$C$54:$O$54,1,MATCH('12. Ocena dyskontowa Inwestycji'!QTA$34,'5. Bilans projekt'!$C$3:$O$3,0))-INDEX('5. Bilans projekt'!$C$58:$O$58,1,MATCH('12. Ocena dyskontowa Inwestycji'!QTA$34,'5. Bilans projekt'!$C$3:$O$3,0))-INDEX('5. Bilans projekt'!$C$63:$O$63,1,MATCH('12. Ocena dyskontowa Inwestycji'!QTA$34,'5. Bilans projekt'!$C$3:$O$3,0))-INDEX('5. Bilans projekt'!$C$68:$O$68,1,MATCH('12. Ocena dyskontowa Inwestycji'!QTA$34,'5. Bilans projekt'!$C$3:$O$3,0)),"")</f>
        <v/>
      </c>
      <c r="QTB36" s="131" t="str">
        <f>_xlfn.IFNA(INDEX('5. Bilans projekt'!$C$54:$O$54,1,MATCH('12. Ocena dyskontowa Inwestycji'!QTB$34,'5. Bilans projekt'!$C$3:$O$3,0))-INDEX('5. Bilans projekt'!$C$58:$O$58,1,MATCH('12. Ocena dyskontowa Inwestycji'!QTB$34,'5. Bilans projekt'!$C$3:$O$3,0))-INDEX('5. Bilans projekt'!$C$63:$O$63,1,MATCH('12. Ocena dyskontowa Inwestycji'!QTB$34,'5. Bilans projekt'!$C$3:$O$3,0))-INDEX('5. Bilans projekt'!$C$68:$O$68,1,MATCH('12. Ocena dyskontowa Inwestycji'!QTB$34,'5. Bilans projekt'!$C$3:$O$3,0)),"")</f>
        <v/>
      </c>
      <c r="QTC36" s="131" t="str">
        <f>_xlfn.IFNA(INDEX('5. Bilans projekt'!$C$54:$O$54,1,MATCH('12. Ocena dyskontowa Inwestycji'!QTC$34,'5. Bilans projekt'!$C$3:$O$3,0))-INDEX('5. Bilans projekt'!$C$58:$O$58,1,MATCH('12. Ocena dyskontowa Inwestycji'!QTC$34,'5. Bilans projekt'!$C$3:$O$3,0))-INDEX('5. Bilans projekt'!$C$63:$O$63,1,MATCH('12. Ocena dyskontowa Inwestycji'!QTC$34,'5. Bilans projekt'!$C$3:$O$3,0))-INDEX('5. Bilans projekt'!$C$68:$O$68,1,MATCH('12. Ocena dyskontowa Inwestycji'!QTC$34,'5. Bilans projekt'!$C$3:$O$3,0)),"")</f>
        <v/>
      </c>
      <c r="QTD36" s="131" t="str">
        <f>_xlfn.IFNA(INDEX('5. Bilans projekt'!$C$54:$O$54,1,MATCH('12. Ocena dyskontowa Inwestycji'!QTD$34,'5. Bilans projekt'!$C$3:$O$3,0))-INDEX('5. Bilans projekt'!$C$58:$O$58,1,MATCH('12. Ocena dyskontowa Inwestycji'!QTD$34,'5. Bilans projekt'!$C$3:$O$3,0))-INDEX('5. Bilans projekt'!$C$63:$O$63,1,MATCH('12. Ocena dyskontowa Inwestycji'!QTD$34,'5. Bilans projekt'!$C$3:$O$3,0))-INDEX('5. Bilans projekt'!$C$68:$O$68,1,MATCH('12. Ocena dyskontowa Inwestycji'!QTD$34,'5. Bilans projekt'!$C$3:$O$3,0)),"")</f>
        <v/>
      </c>
      <c r="QTE36" s="131" t="str">
        <f>_xlfn.IFNA(INDEX('5. Bilans projekt'!$C$54:$O$54,1,MATCH('12. Ocena dyskontowa Inwestycji'!QTE$34,'5. Bilans projekt'!$C$3:$O$3,0))-INDEX('5. Bilans projekt'!$C$58:$O$58,1,MATCH('12. Ocena dyskontowa Inwestycji'!QTE$34,'5. Bilans projekt'!$C$3:$O$3,0))-INDEX('5. Bilans projekt'!$C$63:$O$63,1,MATCH('12. Ocena dyskontowa Inwestycji'!QTE$34,'5. Bilans projekt'!$C$3:$O$3,0))-INDEX('5. Bilans projekt'!$C$68:$O$68,1,MATCH('12. Ocena dyskontowa Inwestycji'!QTE$34,'5. Bilans projekt'!$C$3:$O$3,0)),"")</f>
        <v/>
      </c>
      <c r="QTF36" s="131" t="str">
        <f>_xlfn.IFNA(INDEX('5. Bilans projekt'!$C$54:$O$54,1,MATCH('12. Ocena dyskontowa Inwestycji'!QTF$34,'5. Bilans projekt'!$C$3:$O$3,0))-INDEX('5. Bilans projekt'!$C$58:$O$58,1,MATCH('12. Ocena dyskontowa Inwestycji'!QTF$34,'5. Bilans projekt'!$C$3:$O$3,0))-INDEX('5. Bilans projekt'!$C$63:$O$63,1,MATCH('12. Ocena dyskontowa Inwestycji'!QTF$34,'5. Bilans projekt'!$C$3:$O$3,0))-INDEX('5. Bilans projekt'!$C$68:$O$68,1,MATCH('12. Ocena dyskontowa Inwestycji'!QTF$34,'5. Bilans projekt'!$C$3:$O$3,0)),"")</f>
        <v/>
      </c>
      <c r="QTG36" s="131" t="str">
        <f>_xlfn.IFNA(INDEX('5. Bilans projekt'!$C$54:$O$54,1,MATCH('12. Ocena dyskontowa Inwestycji'!QTG$34,'5. Bilans projekt'!$C$3:$O$3,0))-INDEX('5. Bilans projekt'!$C$58:$O$58,1,MATCH('12. Ocena dyskontowa Inwestycji'!QTG$34,'5. Bilans projekt'!$C$3:$O$3,0))-INDEX('5. Bilans projekt'!$C$63:$O$63,1,MATCH('12. Ocena dyskontowa Inwestycji'!QTG$34,'5. Bilans projekt'!$C$3:$O$3,0))-INDEX('5. Bilans projekt'!$C$68:$O$68,1,MATCH('12. Ocena dyskontowa Inwestycji'!QTG$34,'5. Bilans projekt'!$C$3:$O$3,0)),"")</f>
        <v/>
      </c>
      <c r="QTH36" s="131" t="str">
        <f>_xlfn.IFNA(INDEX('5. Bilans projekt'!$C$54:$O$54,1,MATCH('12. Ocena dyskontowa Inwestycji'!QTH$34,'5. Bilans projekt'!$C$3:$O$3,0))-INDEX('5. Bilans projekt'!$C$58:$O$58,1,MATCH('12. Ocena dyskontowa Inwestycji'!QTH$34,'5. Bilans projekt'!$C$3:$O$3,0))-INDEX('5. Bilans projekt'!$C$63:$O$63,1,MATCH('12. Ocena dyskontowa Inwestycji'!QTH$34,'5. Bilans projekt'!$C$3:$O$3,0))-INDEX('5. Bilans projekt'!$C$68:$O$68,1,MATCH('12. Ocena dyskontowa Inwestycji'!QTH$34,'5. Bilans projekt'!$C$3:$O$3,0)),"")</f>
        <v/>
      </c>
      <c r="QTI36" s="131" t="str">
        <f>_xlfn.IFNA(INDEX('5. Bilans projekt'!$C$54:$O$54,1,MATCH('12. Ocena dyskontowa Inwestycji'!QTI$34,'5. Bilans projekt'!$C$3:$O$3,0))-INDEX('5. Bilans projekt'!$C$58:$O$58,1,MATCH('12. Ocena dyskontowa Inwestycji'!QTI$34,'5. Bilans projekt'!$C$3:$O$3,0))-INDEX('5. Bilans projekt'!$C$63:$O$63,1,MATCH('12. Ocena dyskontowa Inwestycji'!QTI$34,'5. Bilans projekt'!$C$3:$O$3,0))-INDEX('5. Bilans projekt'!$C$68:$O$68,1,MATCH('12. Ocena dyskontowa Inwestycji'!QTI$34,'5. Bilans projekt'!$C$3:$O$3,0)),"")</f>
        <v/>
      </c>
      <c r="QTJ36" s="131" t="str">
        <f>_xlfn.IFNA(INDEX('5. Bilans projekt'!$C$54:$O$54,1,MATCH('12. Ocena dyskontowa Inwestycji'!QTJ$34,'5. Bilans projekt'!$C$3:$O$3,0))-INDEX('5. Bilans projekt'!$C$58:$O$58,1,MATCH('12. Ocena dyskontowa Inwestycji'!QTJ$34,'5. Bilans projekt'!$C$3:$O$3,0))-INDEX('5. Bilans projekt'!$C$63:$O$63,1,MATCH('12. Ocena dyskontowa Inwestycji'!QTJ$34,'5. Bilans projekt'!$C$3:$O$3,0))-INDEX('5. Bilans projekt'!$C$68:$O$68,1,MATCH('12. Ocena dyskontowa Inwestycji'!QTJ$34,'5. Bilans projekt'!$C$3:$O$3,0)),"")</f>
        <v/>
      </c>
      <c r="QTK36" s="131" t="str">
        <f>_xlfn.IFNA(INDEX('5. Bilans projekt'!$C$54:$O$54,1,MATCH('12. Ocena dyskontowa Inwestycji'!QTK$34,'5. Bilans projekt'!$C$3:$O$3,0))-INDEX('5. Bilans projekt'!$C$58:$O$58,1,MATCH('12. Ocena dyskontowa Inwestycji'!QTK$34,'5. Bilans projekt'!$C$3:$O$3,0))-INDEX('5. Bilans projekt'!$C$63:$O$63,1,MATCH('12. Ocena dyskontowa Inwestycji'!QTK$34,'5. Bilans projekt'!$C$3:$O$3,0))-INDEX('5. Bilans projekt'!$C$68:$O$68,1,MATCH('12. Ocena dyskontowa Inwestycji'!QTK$34,'5. Bilans projekt'!$C$3:$O$3,0)),"")</f>
        <v/>
      </c>
      <c r="QTL36" s="131" t="str">
        <f>_xlfn.IFNA(INDEX('5. Bilans projekt'!$C$54:$O$54,1,MATCH('12. Ocena dyskontowa Inwestycji'!QTL$34,'5. Bilans projekt'!$C$3:$O$3,0))-INDEX('5. Bilans projekt'!$C$58:$O$58,1,MATCH('12. Ocena dyskontowa Inwestycji'!QTL$34,'5. Bilans projekt'!$C$3:$O$3,0))-INDEX('5. Bilans projekt'!$C$63:$O$63,1,MATCH('12. Ocena dyskontowa Inwestycji'!QTL$34,'5. Bilans projekt'!$C$3:$O$3,0))-INDEX('5. Bilans projekt'!$C$68:$O$68,1,MATCH('12. Ocena dyskontowa Inwestycji'!QTL$34,'5. Bilans projekt'!$C$3:$O$3,0)),"")</f>
        <v/>
      </c>
      <c r="QTM36" s="131" t="str">
        <f>_xlfn.IFNA(INDEX('5. Bilans projekt'!$C$54:$O$54,1,MATCH('12. Ocena dyskontowa Inwestycji'!QTM$34,'5. Bilans projekt'!$C$3:$O$3,0))-INDEX('5. Bilans projekt'!$C$58:$O$58,1,MATCH('12. Ocena dyskontowa Inwestycji'!QTM$34,'5. Bilans projekt'!$C$3:$O$3,0))-INDEX('5. Bilans projekt'!$C$63:$O$63,1,MATCH('12. Ocena dyskontowa Inwestycji'!QTM$34,'5. Bilans projekt'!$C$3:$O$3,0))-INDEX('5. Bilans projekt'!$C$68:$O$68,1,MATCH('12. Ocena dyskontowa Inwestycji'!QTM$34,'5. Bilans projekt'!$C$3:$O$3,0)),"")</f>
        <v/>
      </c>
      <c r="QTN36" s="131" t="str">
        <f>_xlfn.IFNA(INDEX('5. Bilans projekt'!$C$54:$O$54,1,MATCH('12. Ocena dyskontowa Inwestycji'!QTN$34,'5. Bilans projekt'!$C$3:$O$3,0))-INDEX('5. Bilans projekt'!$C$58:$O$58,1,MATCH('12. Ocena dyskontowa Inwestycji'!QTN$34,'5. Bilans projekt'!$C$3:$O$3,0))-INDEX('5. Bilans projekt'!$C$63:$O$63,1,MATCH('12. Ocena dyskontowa Inwestycji'!QTN$34,'5. Bilans projekt'!$C$3:$O$3,0))-INDEX('5. Bilans projekt'!$C$68:$O$68,1,MATCH('12. Ocena dyskontowa Inwestycji'!QTN$34,'5. Bilans projekt'!$C$3:$O$3,0)),"")</f>
        <v/>
      </c>
      <c r="QTO36" s="131" t="str">
        <f>_xlfn.IFNA(INDEX('5. Bilans projekt'!$C$54:$O$54,1,MATCH('12. Ocena dyskontowa Inwestycji'!QTO$34,'5. Bilans projekt'!$C$3:$O$3,0))-INDEX('5. Bilans projekt'!$C$58:$O$58,1,MATCH('12. Ocena dyskontowa Inwestycji'!QTO$34,'5. Bilans projekt'!$C$3:$O$3,0))-INDEX('5. Bilans projekt'!$C$63:$O$63,1,MATCH('12. Ocena dyskontowa Inwestycji'!QTO$34,'5. Bilans projekt'!$C$3:$O$3,0))-INDEX('5. Bilans projekt'!$C$68:$O$68,1,MATCH('12. Ocena dyskontowa Inwestycji'!QTO$34,'5. Bilans projekt'!$C$3:$O$3,0)),"")</f>
        <v/>
      </c>
      <c r="QTP36" s="131" t="str">
        <f>_xlfn.IFNA(INDEX('5. Bilans projekt'!$C$54:$O$54,1,MATCH('12. Ocena dyskontowa Inwestycji'!QTP$34,'5. Bilans projekt'!$C$3:$O$3,0))-INDEX('5. Bilans projekt'!$C$58:$O$58,1,MATCH('12. Ocena dyskontowa Inwestycji'!QTP$34,'5. Bilans projekt'!$C$3:$O$3,0))-INDEX('5. Bilans projekt'!$C$63:$O$63,1,MATCH('12. Ocena dyskontowa Inwestycji'!QTP$34,'5. Bilans projekt'!$C$3:$O$3,0))-INDEX('5. Bilans projekt'!$C$68:$O$68,1,MATCH('12. Ocena dyskontowa Inwestycji'!QTP$34,'5. Bilans projekt'!$C$3:$O$3,0)),"")</f>
        <v/>
      </c>
      <c r="QTQ36" s="131" t="str">
        <f>_xlfn.IFNA(INDEX('5. Bilans projekt'!$C$54:$O$54,1,MATCH('12. Ocena dyskontowa Inwestycji'!QTQ$34,'5. Bilans projekt'!$C$3:$O$3,0))-INDEX('5. Bilans projekt'!$C$58:$O$58,1,MATCH('12. Ocena dyskontowa Inwestycji'!QTQ$34,'5. Bilans projekt'!$C$3:$O$3,0))-INDEX('5. Bilans projekt'!$C$63:$O$63,1,MATCH('12. Ocena dyskontowa Inwestycji'!QTQ$34,'5. Bilans projekt'!$C$3:$O$3,0))-INDEX('5. Bilans projekt'!$C$68:$O$68,1,MATCH('12. Ocena dyskontowa Inwestycji'!QTQ$34,'5. Bilans projekt'!$C$3:$O$3,0)),"")</f>
        <v/>
      </c>
      <c r="QTR36" s="131" t="str">
        <f>_xlfn.IFNA(INDEX('5. Bilans projekt'!$C$54:$O$54,1,MATCH('12. Ocena dyskontowa Inwestycji'!QTR$34,'5. Bilans projekt'!$C$3:$O$3,0))-INDEX('5. Bilans projekt'!$C$58:$O$58,1,MATCH('12. Ocena dyskontowa Inwestycji'!QTR$34,'5. Bilans projekt'!$C$3:$O$3,0))-INDEX('5. Bilans projekt'!$C$63:$O$63,1,MATCH('12. Ocena dyskontowa Inwestycji'!QTR$34,'5. Bilans projekt'!$C$3:$O$3,0))-INDEX('5. Bilans projekt'!$C$68:$O$68,1,MATCH('12. Ocena dyskontowa Inwestycji'!QTR$34,'5. Bilans projekt'!$C$3:$O$3,0)),"")</f>
        <v/>
      </c>
      <c r="QTS36" s="131" t="str">
        <f>_xlfn.IFNA(INDEX('5. Bilans projekt'!$C$54:$O$54,1,MATCH('12. Ocena dyskontowa Inwestycji'!QTS$34,'5. Bilans projekt'!$C$3:$O$3,0))-INDEX('5. Bilans projekt'!$C$58:$O$58,1,MATCH('12. Ocena dyskontowa Inwestycji'!QTS$34,'5. Bilans projekt'!$C$3:$O$3,0))-INDEX('5. Bilans projekt'!$C$63:$O$63,1,MATCH('12. Ocena dyskontowa Inwestycji'!QTS$34,'5. Bilans projekt'!$C$3:$O$3,0))-INDEX('5. Bilans projekt'!$C$68:$O$68,1,MATCH('12. Ocena dyskontowa Inwestycji'!QTS$34,'5. Bilans projekt'!$C$3:$O$3,0)),"")</f>
        <v/>
      </c>
      <c r="QTT36" s="131" t="str">
        <f>_xlfn.IFNA(INDEX('5. Bilans projekt'!$C$54:$O$54,1,MATCH('12. Ocena dyskontowa Inwestycji'!QTT$34,'5. Bilans projekt'!$C$3:$O$3,0))-INDEX('5. Bilans projekt'!$C$58:$O$58,1,MATCH('12. Ocena dyskontowa Inwestycji'!QTT$34,'5. Bilans projekt'!$C$3:$O$3,0))-INDEX('5. Bilans projekt'!$C$63:$O$63,1,MATCH('12. Ocena dyskontowa Inwestycji'!QTT$34,'5. Bilans projekt'!$C$3:$O$3,0))-INDEX('5. Bilans projekt'!$C$68:$O$68,1,MATCH('12. Ocena dyskontowa Inwestycji'!QTT$34,'5. Bilans projekt'!$C$3:$O$3,0)),"")</f>
        <v/>
      </c>
      <c r="QTU36" s="131" t="str">
        <f>_xlfn.IFNA(INDEX('5. Bilans projekt'!$C$54:$O$54,1,MATCH('12. Ocena dyskontowa Inwestycji'!QTU$34,'5. Bilans projekt'!$C$3:$O$3,0))-INDEX('5. Bilans projekt'!$C$58:$O$58,1,MATCH('12. Ocena dyskontowa Inwestycji'!QTU$34,'5. Bilans projekt'!$C$3:$O$3,0))-INDEX('5. Bilans projekt'!$C$63:$O$63,1,MATCH('12. Ocena dyskontowa Inwestycji'!QTU$34,'5. Bilans projekt'!$C$3:$O$3,0))-INDEX('5. Bilans projekt'!$C$68:$O$68,1,MATCH('12. Ocena dyskontowa Inwestycji'!QTU$34,'5. Bilans projekt'!$C$3:$O$3,0)),"")</f>
        <v/>
      </c>
      <c r="QTV36" s="131" t="str">
        <f>_xlfn.IFNA(INDEX('5. Bilans projekt'!$C$54:$O$54,1,MATCH('12. Ocena dyskontowa Inwestycji'!QTV$34,'5. Bilans projekt'!$C$3:$O$3,0))-INDEX('5. Bilans projekt'!$C$58:$O$58,1,MATCH('12. Ocena dyskontowa Inwestycji'!QTV$34,'5. Bilans projekt'!$C$3:$O$3,0))-INDEX('5. Bilans projekt'!$C$63:$O$63,1,MATCH('12. Ocena dyskontowa Inwestycji'!QTV$34,'5. Bilans projekt'!$C$3:$O$3,0))-INDEX('5. Bilans projekt'!$C$68:$O$68,1,MATCH('12. Ocena dyskontowa Inwestycji'!QTV$34,'5. Bilans projekt'!$C$3:$O$3,0)),"")</f>
        <v/>
      </c>
      <c r="QTW36" s="131" t="str">
        <f>_xlfn.IFNA(INDEX('5. Bilans projekt'!$C$54:$O$54,1,MATCH('12. Ocena dyskontowa Inwestycji'!QTW$34,'5. Bilans projekt'!$C$3:$O$3,0))-INDEX('5. Bilans projekt'!$C$58:$O$58,1,MATCH('12. Ocena dyskontowa Inwestycji'!QTW$34,'5. Bilans projekt'!$C$3:$O$3,0))-INDEX('5. Bilans projekt'!$C$63:$O$63,1,MATCH('12. Ocena dyskontowa Inwestycji'!QTW$34,'5. Bilans projekt'!$C$3:$O$3,0))-INDEX('5. Bilans projekt'!$C$68:$O$68,1,MATCH('12. Ocena dyskontowa Inwestycji'!QTW$34,'5. Bilans projekt'!$C$3:$O$3,0)),"")</f>
        <v/>
      </c>
      <c r="QTX36" s="131" t="str">
        <f>_xlfn.IFNA(INDEX('5. Bilans projekt'!$C$54:$O$54,1,MATCH('12. Ocena dyskontowa Inwestycji'!QTX$34,'5. Bilans projekt'!$C$3:$O$3,0))-INDEX('5. Bilans projekt'!$C$58:$O$58,1,MATCH('12. Ocena dyskontowa Inwestycji'!QTX$34,'5. Bilans projekt'!$C$3:$O$3,0))-INDEX('5. Bilans projekt'!$C$63:$O$63,1,MATCH('12. Ocena dyskontowa Inwestycji'!QTX$34,'5. Bilans projekt'!$C$3:$O$3,0))-INDEX('5. Bilans projekt'!$C$68:$O$68,1,MATCH('12. Ocena dyskontowa Inwestycji'!QTX$34,'5. Bilans projekt'!$C$3:$O$3,0)),"")</f>
        <v/>
      </c>
      <c r="QTY36" s="131" t="str">
        <f>_xlfn.IFNA(INDEX('5. Bilans projekt'!$C$54:$O$54,1,MATCH('12. Ocena dyskontowa Inwestycji'!QTY$34,'5. Bilans projekt'!$C$3:$O$3,0))-INDEX('5. Bilans projekt'!$C$58:$O$58,1,MATCH('12. Ocena dyskontowa Inwestycji'!QTY$34,'5. Bilans projekt'!$C$3:$O$3,0))-INDEX('5. Bilans projekt'!$C$63:$O$63,1,MATCH('12. Ocena dyskontowa Inwestycji'!QTY$34,'5. Bilans projekt'!$C$3:$O$3,0))-INDEX('5. Bilans projekt'!$C$68:$O$68,1,MATCH('12. Ocena dyskontowa Inwestycji'!QTY$34,'5. Bilans projekt'!$C$3:$O$3,0)),"")</f>
        <v/>
      </c>
      <c r="QTZ36" s="131" t="str">
        <f>_xlfn.IFNA(INDEX('5. Bilans projekt'!$C$54:$O$54,1,MATCH('12. Ocena dyskontowa Inwestycji'!QTZ$34,'5. Bilans projekt'!$C$3:$O$3,0))-INDEX('5. Bilans projekt'!$C$58:$O$58,1,MATCH('12. Ocena dyskontowa Inwestycji'!QTZ$34,'5. Bilans projekt'!$C$3:$O$3,0))-INDEX('5. Bilans projekt'!$C$63:$O$63,1,MATCH('12. Ocena dyskontowa Inwestycji'!QTZ$34,'5. Bilans projekt'!$C$3:$O$3,0))-INDEX('5. Bilans projekt'!$C$68:$O$68,1,MATCH('12. Ocena dyskontowa Inwestycji'!QTZ$34,'5. Bilans projekt'!$C$3:$O$3,0)),"")</f>
        <v/>
      </c>
      <c r="QUA36" s="131" t="str">
        <f>_xlfn.IFNA(INDEX('5. Bilans projekt'!$C$54:$O$54,1,MATCH('12. Ocena dyskontowa Inwestycji'!QUA$34,'5. Bilans projekt'!$C$3:$O$3,0))-INDEX('5. Bilans projekt'!$C$58:$O$58,1,MATCH('12. Ocena dyskontowa Inwestycji'!QUA$34,'5. Bilans projekt'!$C$3:$O$3,0))-INDEX('5. Bilans projekt'!$C$63:$O$63,1,MATCH('12. Ocena dyskontowa Inwestycji'!QUA$34,'5. Bilans projekt'!$C$3:$O$3,0))-INDEX('5. Bilans projekt'!$C$68:$O$68,1,MATCH('12. Ocena dyskontowa Inwestycji'!QUA$34,'5. Bilans projekt'!$C$3:$O$3,0)),"")</f>
        <v/>
      </c>
      <c r="QUB36" s="131" t="str">
        <f>_xlfn.IFNA(INDEX('5. Bilans projekt'!$C$54:$O$54,1,MATCH('12. Ocena dyskontowa Inwestycji'!QUB$34,'5. Bilans projekt'!$C$3:$O$3,0))-INDEX('5. Bilans projekt'!$C$58:$O$58,1,MATCH('12. Ocena dyskontowa Inwestycji'!QUB$34,'5. Bilans projekt'!$C$3:$O$3,0))-INDEX('5. Bilans projekt'!$C$63:$O$63,1,MATCH('12. Ocena dyskontowa Inwestycji'!QUB$34,'5. Bilans projekt'!$C$3:$O$3,0))-INDEX('5. Bilans projekt'!$C$68:$O$68,1,MATCH('12. Ocena dyskontowa Inwestycji'!QUB$34,'5. Bilans projekt'!$C$3:$O$3,0)),"")</f>
        <v/>
      </c>
      <c r="QUC36" s="131" t="str">
        <f>_xlfn.IFNA(INDEX('5. Bilans projekt'!$C$54:$O$54,1,MATCH('12. Ocena dyskontowa Inwestycji'!QUC$34,'5. Bilans projekt'!$C$3:$O$3,0))-INDEX('5. Bilans projekt'!$C$58:$O$58,1,MATCH('12. Ocena dyskontowa Inwestycji'!QUC$34,'5. Bilans projekt'!$C$3:$O$3,0))-INDEX('5. Bilans projekt'!$C$63:$O$63,1,MATCH('12. Ocena dyskontowa Inwestycji'!QUC$34,'5. Bilans projekt'!$C$3:$O$3,0))-INDEX('5. Bilans projekt'!$C$68:$O$68,1,MATCH('12. Ocena dyskontowa Inwestycji'!QUC$34,'5. Bilans projekt'!$C$3:$O$3,0)),"")</f>
        <v/>
      </c>
      <c r="QUD36" s="131" t="str">
        <f>_xlfn.IFNA(INDEX('5. Bilans projekt'!$C$54:$O$54,1,MATCH('12. Ocena dyskontowa Inwestycji'!QUD$34,'5. Bilans projekt'!$C$3:$O$3,0))-INDEX('5. Bilans projekt'!$C$58:$O$58,1,MATCH('12. Ocena dyskontowa Inwestycji'!QUD$34,'5. Bilans projekt'!$C$3:$O$3,0))-INDEX('5. Bilans projekt'!$C$63:$O$63,1,MATCH('12. Ocena dyskontowa Inwestycji'!QUD$34,'5. Bilans projekt'!$C$3:$O$3,0))-INDEX('5. Bilans projekt'!$C$68:$O$68,1,MATCH('12. Ocena dyskontowa Inwestycji'!QUD$34,'5. Bilans projekt'!$C$3:$O$3,0)),"")</f>
        <v/>
      </c>
      <c r="QUE36" s="131" t="str">
        <f>_xlfn.IFNA(INDEX('5. Bilans projekt'!$C$54:$O$54,1,MATCH('12. Ocena dyskontowa Inwestycji'!QUE$34,'5. Bilans projekt'!$C$3:$O$3,0))-INDEX('5. Bilans projekt'!$C$58:$O$58,1,MATCH('12. Ocena dyskontowa Inwestycji'!QUE$34,'5. Bilans projekt'!$C$3:$O$3,0))-INDEX('5. Bilans projekt'!$C$63:$O$63,1,MATCH('12. Ocena dyskontowa Inwestycji'!QUE$34,'5. Bilans projekt'!$C$3:$O$3,0))-INDEX('5. Bilans projekt'!$C$68:$O$68,1,MATCH('12. Ocena dyskontowa Inwestycji'!QUE$34,'5. Bilans projekt'!$C$3:$O$3,0)),"")</f>
        <v/>
      </c>
      <c r="QUF36" s="131" t="str">
        <f>_xlfn.IFNA(INDEX('5. Bilans projekt'!$C$54:$O$54,1,MATCH('12. Ocena dyskontowa Inwestycji'!QUF$34,'5. Bilans projekt'!$C$3:$O$3,0))-INDEX('5. Bilans projekt'!$C$58:$O$58,1,MATCH('12. Ocena dyskontowa Inwestycji'!QUF$34,'5. Bilans projekt'!$C$3:$O$3,0))-INDEX('5. Bilans projekt'!$C$63:$O$63,1,MATCH('12. Ocena dyskontowa Inwestycji'!QUF$34,'5. Bilans projekt'!$C$3:$O$3,0))-INDEX('5. Bilans projekt'!$C$68:$O$68,1,MATCH('12. Ocena dyskontowa Inwestycji'!QUF$34,'5. Bilans projekt'!$C$3:$O$3,0)),"")</f>
        <v/>
      </c>
      <c r="QUG36" s="131" t="str">
        <f>_xlfn.IFNA(INDEX('5. Bilans projekt'!$C$54:$O$54,1,MATCH('12. Ocena dyskontowa Inwestycji'!QUG$34,'5. Bilans projekt'!$C$3:$O$3,0))-INDEX('5. Bilans projekt'!$C$58:$O$58,1,MATCH('12. Ocena dyskontowa Inwestycji'!QUG$34,'5. Bilans projekt'!$C$3:$O$3,0))-INDEX('5. Bilans projekt'!$C$63:$O$63,1,MATCH('12. Ocena dyskontowa Inwestycji'!QUG$34,'5. Bilans projekt'!$C$3:$O$3,0))-INDEX('5. Bilans projekt'!$C$68:$O$68,1,MATCH('12. Ocena dyskontowa Inwestycji'!QUG$34,'5. Bilans projekt'!$C$3:$O$3,0)),"")</f>
        <v/>
      </c>
      <c r="QUH36" s="131" t="str">
        <f>_xlfn.IFNA(INDEX('5. Bilans projekt'!$C$54:$O$54,1,MATCH('12. Ocena dyskontowa Inwestycji'!QUH$34,'5. Bilans projekt'!$C$3:$O$3,0))-INDEX('5. Bilans projekt'!$C$58:$O$58,1,MATCH('12. Ocena dyskontowa Inwestycji'!QUH$34,'5. Bilans projekt'!$C$3:$O$3,0))-INDEX('5. Bilans projekt'!$C$63:$O$63,1,MATCH('12. Ocena dyskontowa Inwestycji'!QUH$34,'5. Bilans projekt'!$C$3:$O$3,0))-INDEX('5. Bilans projekt'!$C$68:$O$68,1,MATCH('12. Ocena dyskontowa Inwestycji'!QUH$34,'5. Bilans projekt'!$C$3:$O$3,0)),"")</f>
        <v/>
      </c>
      <c r="QUI36" s="131" t="str">
        <f>_xlfn.IFNA(INDEX('5. Bilans projekt'!$C$54:$O$54,1,MATCH('12. Ocena dyskontowa Inwestycji'!QUI$34,'5. Bilans projekt'!$C$3:$O$3,0))-INDEX('5. Bilans projekt'!$C$58:$O$58,1,MATCH('12. Ocena dyskontowa Inwestycji'!QUI$34,'5. Bilans projekt'!$C$3:$O$3,0))-INDEX('5. Bilans projekt'!$C$63:$O$63,1,MATCH('12. Ocena dyskontowa Inwestycji'!QUI$34,'5. Bilans projekt'!$C$3:$O$3,0))-INDEX('5. Bilans projekt'!$C$68:$O$68,1,MATCH('12. Ocena dyskontowa Inwestycji'!QUI$34,'5. Bilans projekt'!$C$3:$O$3,0)),"")</f>
        <v/>
      </c>
      <c r="QUJ36" s="131" t="str">
        <f>_xlfn.IFNA(INDEX('5. Bilans projekt'!$C$54:$O$54,1,MATCH('12. Ocena dyskontowa Inwestycji'!QUJ$34,'5. Bilans projekt'!$C$3:$O$3,0))-INDEX('5. Bilans projekt'!$C$58:$O$58,1,MATCH('12. Ocena dyskontowa Inwestycji'!QUJ$34,'5. Bilans projekt'!$C$3:$O$3,0))-INDEX('5. Bilans projekt'!$C$63:$O$63,1,MATCH('12. Ocena dyskontowa Inwestycji'!QUJ$34,'5. Bilans projekt'!$C$3:$O$3,0))-INDEX('5. Bilans projekt'!$C$68:$O$68,1,MATCH('12. Ocena dyskontowa Inwestycji'!QUJ$34,'5. Bilans projekt'!$C$3:$O$3,0)),"")</f>
        <v/>
      </c>
      <c r="QUK36" s="131" t="str">
        <f>_xlfn.IFNA(INDEX('5. Bilans projekt'!$C$54:$O$54,1,MATCH('12. Ocena dyskontowa Inwestycji'!QUK$34,'5. Bilans projekt'!$C$3:$O$3,0))-INDEX('5. Bilans projekt'!$C$58:$O$58,1,MATCH('12. Ocena dyskontowa Inwestycji'!QUK$34,'5. Bilans projekt'!$C$3:$O$3,0))-INDEX('5. Bilans projekt'!$C$63:$O$63,1,MATCH('12. Ocena dyskontowa Inwestycji'!QUK$34,'5. Bilans projekt'!$C$3:$O$3,0))-INDEX('5. Bilans projekt'!$C$68:$O$68,1,MATCH('12. Ocena dyskontowa Inwestycji'!QUK$34,'5. Bilans projekt'!$C$3:$O$3,0)),"")</f>
        <v/>
      </c>
      <c r="QUL36" s="131" t="str">
        <f>_xlfn.IFNA(INDEX('5. Bilans projekt'!$C$54:$O$54,1,MATCH('12. Ocena dyskontowa Inwestycji'!QUL$34,'5. Bilans projekt'!$C$3:$O$3,0))-INDEX('5. Bilans projekt'!$C$58:$O$58,1,MATCH('12. Ocena dyskontowa Inwestycji'!QUL$34,'5. Bilans projekt'!$C$3:$O$3,0))-INDEX('5. Bilans projekt'!$C$63:$O$63,1,MATCH('12. Ocena dyskontowa Inwestycji'!QUL$34,'5. Bilans projekt'!$C$3:$O$3,0))-INDEX('5. Bilans projekt'!$C$68:$O$68,1,MATCH('12. Ocena dyskontowa Inwestycji'!QUL$34,'5. Bilans projekt'!$C$3:$O$3,0)),"")</f>
        <v/>
      </c>
      <c r="QUM36" s="131" t="str">
        <f>_xlfn.IFNA(INDEX('5. Bilans projekt'!$C$54:$O$54,1,MATCH('12. Ocena dyskontowa Inwestycji'!QUM$34,'5. Bilans projekt'!$C$3:$O$3,0))-INDEX('5. Bilans projekt'!$C$58:$O$58,1,MATCH('12. Ocena dyskontowa Inwestycji'!QUM$34,'5. Bilans projekt'!$C$3:$O$3,0))-INDEX('5. Bilans projekt'!$C$63:$O$63,1,MATCH('12. Ocena dyskontowa Inwestycji'!QUM$34,'5. Bilans projekt'!$C$3:$O$3,0))-INDEX('5. Bilans projekt'!$C$68:$O$68,1,MATCH('12. Ocena dyskontowa Inwestycji'!QUM$34,'5. Bilans projekt'!$C$3:$O$3,0)),"")</f>
        <v/>
      </c>
      <c r="QUN36" s="131" t="str">
        <f>_xlfn.IFNA(INDEX('5. Bilans projekt'!$C$54:$O$54,1,MATCH('12. Ocena dyskontowa Inwestycji'!QUN$34,'5. Bilans projekt'!$C$3:$O$3,0))-INDEX('5. Bilans projekt'!$C$58:$O$58,1,MATCH('12. Ocena dyskontowa Inwestycji'!QUN$34,'5. Bilans projekt'!$C$3:$O$3,0))-INDEX('5. Bilans projekt'!$C$63:$O$63,1,MATCH('12. Ocena dyskontowa Inwestycji'!QUN$34,'5. Bilans projekt'!$C$3:$O$3,0))-INDEX('5. Bilans projekt'!$C$68:$O$68,1,MATCH('12. Ocena dyskontowa Inwestycji'!QUN$34,'5. Bilans projekt'!$C$3:$O$3,0)),"")</f>
        <v/>
      </c>
      <c r="QUO36" s="131" t="str">
        <f>_xlfn.IFNA(INDEX('5. Bilans projekt'!$C$54:$O$54,1,MATCH('12. Ocena dyskontowa Inwestycji'!QUO$34,'5. Bilans projekt'!$C$3:$O$3,0))-INDEX('5. Bilans projekt'!$C$58:$O$58,1,MATCH('12. Ocena dyskontowa Inwestycji'!QUO$34,'5. Bilans projekt'!$C$3:$O$3,0))-INDEX('5. Bilans projekt'!$C$63:$O$63,1,MATCH('12. Ocena dyskontowa Inwestycji'!QUO$34,'5. Bilans projekt'!$C$3:$O$3,0))-INDEX('5. Bilans projekt'!$C$68:$O$68,1,MATCH('12. Ocena dyskontowa Inwestycji'!QUO$34,'5. Bilans projekt'!$C$3:$O$3,0)),"")</f>
        <v/>
      </c>
      <c r="QUP36" s="131" t="str">
        <f>_xlfn.IFNA(INDEX('5. Bilans projekt'!$C$54:$O$54,1,MATCH('12. Ocena dyskontowa Inwestycji'!QUP$34,'5. Bilans projekt'!$C$3:$O$3,0))-INDEX('5. Bilans projekt'!$C$58:$O$58,1,MATCH('12. Ocena dyskontowa Inwestycji'!QUP$34,'5. Bilans projekt'!$C$3:$O$3,0))-INDEX('5. Bilans projekt'!$C$63:$O$63,1,MATCH('12. Ocena dyskontowa Inwestycji'!QUP$34,'5. Bilans projekt'!$C$3:$O$3,0))-INDEX('5. Bilans projekt'!$C$68:$O$68,1,MATCH('12. Ocena dyskontowa Inwestycji'!QUP$34,'5. Bilans projekt'!$C$3:$O$3,0)),"")</f>
        <v/>
      </c>
      <c r="QUQ36" s="131" t="str">
        <f>_xlfn.IFNA(INDEX('5. Bilans projekt'!$C$54:$O$54,1,MATCH('12. Ocena dyskontowa Inwestycji'!QUQ$34,'5. Bilans projekt'!$C$3:$O$3,0))-INDEX('5. Bilans projekt'!$C$58:$O$58,1,MATCH('12. Ocena dyskontowa Inwestycji'!QUQ$34,'5. Bilans projekt'!$C$3:$O$3,0))-INDEX('5. Bilans projekt'!$C$63:$O$63,1,MATCH('12. Ocena dyskontowa Inwestycji'!QUQ$34,'5. Bilans projekt'!$C$3:$O$3,0))-INDEX('5. Bilans projekt'!$C$68:$O$68,1,MATCH('12. Ocena dyskontowa Inwestycji'!QUQ$34,'5. Bilans projekt'!$C$3:$O$3,0)),"")</f>
        <v/>
      </c>
      <c r="QUR36" s="131" t="str">
        <f>_xlfn.IFNA(INDEX('5. Bilans projekt'!$C$54:$O$54,1,MATCH('12. Ocena dyskontowa Inwestycji'!QUR$34,'5. Bilans projekt'!$C$3:$O$3,0))-INDEX('5. Bilans projekt'!$C$58:$O$58,1,MATCH('12. Ocena dyskontowa Inwestycji'!QUR$34,'5. Bilans projekt'!$C$3:$O$3,0))-INDEX('5. Bilans projekt'!$C$63:$O$63,1,MATCH('12. Ocena dyskontowa Inwestycji'!QUR$34,'5. Bilans projekt'!$C$3:$O$3,0))-INDEX('5. Bilans projekt'!$C$68:$O$68,1,MATCH('12. Ocena dyskontowa Inwestycji'!QUR$34,'5. Bilans projekt'!$C$3:$O$3,0)),"")</f>
        <v/>
      </c>
      <c r="QUS36" s="131" t="str">
        <f>_xlfn.IFNA(INDEX('5. Bilans projekt'!$C$54:$O$54,1,MATCH('12. Ocena dyskontowa Inwestycji'!QUS$34,'5. Bilans projekt'!$C$3:$O$3,0))-INDEX('5. Bilans projekt'!$C$58:$O$58,1,MATCH('12. Ocena dyskontowa Inwestycji'!QUS$34,'5. Bilans projekt'!$C$3:$O$3,0))-INDEX('5. Bilans projekt'!$C$63:$O$63,1,MATCH('12. Ocena dyskontowa Inwestycji'!QUS$34,'5. Bilans projekt'!$C$3:$O$3,0))-INDEX('5. Bilans projekt'!$C$68:$O$68,1,MATCH('12. Ocena dyskontowa Inwestycji'!QUS$34,'5. Bilans projekt'!$C$3:$O$3,0)),"")</f>
        <v/>
      </c>
      <c r="QUT36" s="131" t="str">
        <f>_xlfn.IFNA(INDEX('5. Bilans projekt'!$C$54:$O$54,1,MATCH('12. Ocena dyskontowa Inwestycji'!QUT$34,'5. Bilans projekt'!$C$3:$O$3,0))-INDEX('5. Bilans projekt'!$C$58:$O$58,1,MATCH('12. Ocena dyskontowa Inwestycji'!QUT$34,'5. Bilans projekt'!$C$3:$O$3,0))-INDEX('5. Bilans projekt'!$C$63:$O$63,1,MATCH('12. Ocena dyskontowa Inwestycji'!QUT$34,'5. Bilans projekt'!$C$3:$O$3,0))-INDEX('5. Bilans projekt'!$C$68:$O$68,1,MATCH('12. Ocena dyskontowa Inwestycji'!QUT$34,'5. Bilans projekt'!$C$3:$O$3,0)),"")</f>
        <v/>
      </c>
      <c r="QUU36" s="131" t="str">
        <f>_xlfn.IFNA(INDEX('5. Bilans projekt'!$C$54:$O$54,1,MATCH('12. Ocena dyskontowa Inwestycji'!QUU$34,'5. Bilans projekt'!$C$3:$O$3,0))-INDEX('5. Bilans projekt'!$C$58:$O$58,1,MATCH('12. Ocena dyskontowa Inwestycji'!QUU$34,'5. Bilans projekt'!$C$3:$O$3,0))-INDEX('5. Bilans projekt'!$C$63:$O$63,1,MATCH('12. Ocena dyskontowa Inwestycji'!QUU$34,'5. Bilans projekt'!$C$3:$O$3,0))-INDEX('5. Bilans projekt'!$C$68:$O$68,1,MATCH('12. Ocena dyskontowa Inwestycji'!QUU$34,'5. Bilans projekt'!$C$3:$O$3,0)),"")</f>
        <v/>
      </c>
      <c r="QUV36" s="131" t="str">
        <f>_xlfn.IFNA(INDEX('5. Bilans projekt'!$C$54:$O$54,1,MATCH('12. Ocena dyskontowa Inwestycji'!QUV$34,'5. Bilans projekt'!$C$3:$O$3,0))-INDEX('5. Bilans projekt'!$C$58:$O$58,1,MATCH('12. Ocena dyskontowa Inwestycji'!QUV$34,'5. Bilans projekt'!$C$3:$O$3,0))-INDEX('5. Bilans projekt'!$C$63:$O$63,1,MATCH('12. Ocena dyskontowa Inwestycji'!QUV$34,'5. Bilans projekt'!$C$3:$O$3,0))-INDEX('5. Bilans projekt'!$C$68:$O$68,1,MATCH('12. Ocena dyskontowa Inwestycji'!QUV$34,'5. Bilans projekt'!$C$3:$O$3,0)),"")</f>
        <v/>
      </c>
      <c r="QUW36" s="131" t="str">
        <f>_xlfn.IFNA(INDEX('5. Bilans projekt'!$C$54:$O$54,1,MATCH('12. Ocena dyskontowa Inwestycji'!QUW$34,'5. Bilans projekt'!$C$3:$O$3,0))-INDEX('5. Bilans projekt'!$C$58:$O$58,1,MATCH('12. Ocena dyskontowa Inwestycji'!QUW$34,'5. Bilans projekt'!$C$3:$O$3,0))-INDEX('5. Bilans projekt'!$C$63:$O$63,1,MATCH('12. Ocena dyskontowa Inwestycji'!QUW$34,'5. Bilans projekt'!$C$3:$O$3,0))-INDEX('5. Bilans projekt'!$C$68:$O$68,1,MATCH('12. Ocena dyskontowa Inwestycji'!QUW$34,'5. Bilans projekt'!$C$3:$O$3,0)),"")</f>
        <v/>
      </c>
      <c r="QUX36" s="131" t="str">
        <f>_xlfn.IFNA(INDEX('5. Bilans projekt'!$C$54:$O$54,1,MATCH('12. Ocena dyskontowa Inwestycji'!QUX$34,'5. Bilans projekt'!$C$3:$O$3,0))-INDEX('5. Bilans projekt'!$C$58:$O$58,1,MATCH('12. Ocena dyskontowa Inwestycji'!QUX$34,'5. Bilans projekt'!$C$3:$O$3,0))-INDEX('5. Bilans projekt'!$C$63:$O$63,1,MATCH('12. Ocena dyskontowa Inwestycji'!QUX$34,'5. Bilans projekt'!$C$3:$O$3,0))-INDEX('5. Bilans projekt'!$C$68:$O$68,1,MATCH('12. Ocena dyskontowa Inwestycji'!QUX$34,'5. Bilans projekt'!$C$3:$O$3,0)),"")</f>
        <v/>
      </c>
      <c r="QUY36" s="131" t="str">
        <f>_xlfn.IFNA(INDEX('5. Bilans projekt'!$C$54:$O$54,1,MATCH('12. Ocena dyskontowa Inwestycji'!QUY$34,'5. Bilans projekt'!$C$3:$O$3,0))-INDEX('5. Bilans projekt'!$C$58:$O$58,1,MATCH('12. Ocena dyskontowa Inwestycji'!QUY$34,'5. Bilans projekt'!$C$3:$O$3,0))-INDEX('5. Bilans projekt'!$C$63:$O$63,1,MATCH('12. Ocena dyskontowa Inwestycji'!QUY$34,'5. Bilans projekt'!$C$3:$O$3,0))-INDEX('5. Bilans projekt'!$C$68:$O$68,1,MATCH('12. Ocena dyskontowa Inwestycji'!QUY$34,'5. Bilans projekt'!$C$3:$O$3,0)),"")</f>
        <v/>
      </c>
      <c r="QUZ36" s="131" t="str">
        <f>_xlfn.IFNA(INDEX('5. Bilans projekt'!$C$54:$O$54,1,MATCH('12. Ocena dyskontowa Inwestycji'!QUZ$34,'5. Bilans projekt'!$C$3:$O$3,0))-INDEX('5. Bilans projekt'!$C$58:$O$58,1,MATCH('12. Ocena dyskontowa Inwestycji'!QUZ$34,'5. Bilans projekt'!$C$3:$O$3,0))-INDEX('5. Bilans projekt'!$C$63:$O$63,1,MATCH('12. Ocena dyskontowa Inwestycji'!QUZ$34,'5. Bilans projekt'!$C$3:$O$3,0))-INDEX('5. Bilans projekt'!$C$68:$O$68,1,MATCH('12. Ocena dyskontowa Inwestycji'!QUZ$34,'5. Bilans projekt'!$C$3:$O$3,0)),"")</f>
        <v/>
      </c>
      <c r="QVA36" s="131" t="str">
        <f>_xlfn.IFNA(INDEX('5. Bilans projekt'!$C$54:$O$54,1,MATCH('12. Ocena dyskontowa Inwestycji'!QVA$34,'5. Bilans projekt'!$C$3:$O$3,0))-INDEX('5. Bilans projekt'!$C$58:$O$58,1,MATCH('12. Ocena dyskontowa Inwestycji'!QVA$34,'5. Bilans projekt'!$C$3:$O$3,0))-INDEX('5. Bilans projekt'!$C$63:$O$63,1,MATCH('12. Ocena dyskontowa Inwestycji'!QVA$34,'5. Bilans projekt'!$C$3:$O$3,0))-INDEX('5. Bilans projekt'!$C$68:$O$68,1,MATCH('12. Ocena dyskontowa Inwestycji'!QVA$34,'5. Bilans projekt'!$C$3:$O$3,0)),"")</f>
        <v/>
      </c>
      <c r="QVB36" s="131" t="str">
        <f>_xlfn.IFNA(INDEX('5. Bilans projekt'!$C$54:$O$54,1,MATCH('12. Ocena dyskontowa Inwestycji'!QVB$34,'5. Bilans projekt'!$C$3:$O$3,0))-INDEX('5. Bilans projekt'!$C$58:$O$58,1,MATCH('12. Ocena dyskontowa Inwestycji'!QVB$34,'5. Bilans projekt'!$C$3:$O$3,0))-INDEX('5. Bilans projekt'!$C$63:$O$63,1,MATCH('12. Ocena dyskontowa Inwestycji'!QVB$34,'5. Bilans projekt'!$C$3:$O$3,0))-INDEX('5. Bilans projekt'!$C$68:$O$68,1,MATCH('12. Ocena dyskontowa Inwestycji'!QVB$34,'5. Bilans projekt'!$C$3:$O$3,0)),"")</f>
        <v/>
      </c>
      <c r="QVC36" s="131" t="str">
        <f>_xlfn.IFNA(INDEX('5. Bilans projekt'!$C$54:$O$54,1,MATCH('12. Ocena dyskontowa Inwestycji'!QVC$34,'5. Bilans projekt'!$C$3:$O$3,0))-INDEX('5. Bilans projekt'!$C$58:$O$58,1,MATCH('12. Ocena dyskontowa Inwestycji'!QVC$34,'5. Bilans projekt'!$C$3:$O$3,0))-INDEX('5. Bilans projekt'!$C$63:$O$63,1,MATCH('12. Ocena dyskontowa Inwestycji'!QVC$34,'5. Bilans projekt'!$C$3:$O$3,0))-INDEX('5. Bilans projekt'!$C$68:$O$68,1,MATCH('12. Ocena dyskontowa Inwestycji'!QVC$34,'5. Bilans projekt'!$C$3:$O$3,0)),"")</f>
        <v/>
      </c>
      <c r="QVD36" s="131" t="str">
        <f>_xlfn.IFNA(INDEX('5. Bilans projekt'!$C$54:$O$54,1,MATCH('12. Ocena dyskontowa Inwestycji'!QVD$34,'5. Bilans projekt'!$C$3:$O$3,0))-INDEX('5. Bilans projekt'!$C$58:$O$58,1,MATCH('12. Ocena dyskontowa Inwestycji'!QVD$34,'5. Bilans projekt'!$C$3:$O$3,0))-INDEX('5. Bilans projekt'!$C$63:$O$63,1,MATCH('12. Ocena dyskontowa Inwestycji'!QVD$34,'5. Bilans projekt'!$C$3:$O$3,0))-INDEX('5. Bilans projekt'!$C$68:$O$68,1,MATCH('12. Ocena dyskontowa Inwestycji'!QVD$34,'5. Bilans projekt'!$C$3:$O$3,0)),"")</f>
        <v/>
      </c>
      <c r="QVE36" s="131" t="str">
        <f>_xlfn.IFNA(INDEX('5. Bilans projekt'!$C$54:$O$54,1,MATCH('12. Ocena dyskontowa Inwestycji'!QVE$34,'5. Bilans projekt'!$C$3:$O$3,0))-INDEX('5. Bilans projekt'!$C$58:$O$58,1,MATCH('12. Ocena dyskontowa Inwestycji'!QVE$34,'5. Bilans projekt'!$C$3:$O$3,0))-INDEX('5. Bilans projekt'!$C$63:$O$63,1,MATCH('12. Ocena dyskontowa Inwestycji'!QVE$34,'5. Bilans projekt'!$C$3:$O$3,0))-INDEX('5. Bilans projekt'!$C$68:$O$68,1,MATCH('12. Ocena dyskontowa Inwestycji'!QVE$34,'5. Bilans projekt'!$C$3:$O$3,0)),"")</f>
        <v/>
      </c>
      <c r="QVF36" s="131" t="str">
        <f>_xlfn.IFNA(INDEX('5. Bilans projekt'!$C$54:$O$54,1,MATCH('12. Ocena dyskontowa Inwestycji'!QVF$34,'5. Bilans projekt'!$C$3:$O$3,0))-INDEX('5. Bilans projekt'!$C$58:$O$58,1,MATCH('12. Ocena dyskontowa Inwestycji'!QVF$34,'5. Bilans projekt'!$C$3:$O$3,0))-INDEX('5. Bilans projekt'!$C$63:$O$63,1,MATCH('12. Ocena dyskontowa Inwestycji'!QVF$34,'5. Bilans projekt'!$C$3:$O$3,0))-INDEX('5. Bilans projekt'!$C$68:$O$68,1,MATCH('12. Ocena dyskontowa Inwestycji'!QVF$34,'5. Bilans projekt'!$C$3:$O$3,0)),"")</f>
        <v/>
      </c>
      <c r="QVG36" s="131" t="str">
        <f>_xlfn.IFNA(INDEX('5. Bilans projekt'!$C$54:$O$54,1,MATCH('12. Ocena dyskontowa Inwestycji'!QVG$34,'5. Bilans projekt'!$C$3:$O$3,0))-INDEX('5. Bilans projekt'!$C$58:$O$58,1,MATCH('12. Ocena dyskontowa Inwestycji'!QVG$34,'5. Bilans projekt'!$C$3:$O$3,0))-INDEX('5. Bilans projekt'!$C$63:$O$63,1,MATCH('12. Ocena dyskontowa Inwestycji'!QVG$34,'5. Bilans projekt'!$C$3:$O$3,0))-INDEX('5. Bilans projekt'!$C$68:$O$68,1,MATCH('12. Ocena dyskontowa Inwestycji'!QVG$34,'5. Bilans projekt'!$C$3:$O$3,0)),"")</f>
        <v/>
      </c>
      <c r="QVH36" s="131" t="str">
        <f>_xlfn.IFNA(INDEX('5. Bilans projekt'!$C$54:$O$54,1,MATCH('12. Ocena dyskontowa Inwestycji'!QVH$34,'5. Bilans projekt'!$C$3:$O$3,0))-INDEX('5. Bilans projekt'!$C$58:$O$58,1,MATCH('12. Ocena dyskontowa Inwestycji'!QVH$34,'5. Bilans projekt'!$C$3:$O$3,0))-INDEX('5. Bilans projekt'!$C$63:$O$63,1,MATCH('12. Ocena dyskontowa Inwestycji'!QVH$34,'5. Bilans projekt'!$C$3:$O$3,0))-INDEX('5. Bilans projekt'!$C$68:$O$68,1,MATCH('12. Ocena dyskontowa Inwestycji'!QVH$34,'5. Bilans projekt'!$C$3:$O$3,0)),"")</f>
        <v/>
      </c>
      <c r="QVI36" s="131" t="str">
        <f>_xlfn.IFNA(INDEX('5. Bilans projekt'!$C$54:$O$54,1,MATCH('12. Ocena dyskontowa Inwestycji'!QVI$34,'5. Bilans projekt'!$C$3:$O$3,0))-INDEX('5. Bilans projekt'!$C$58:$O$58,1,MATCH('12. Ocena dyskontowa Inwestycji'!QVI$34,'5. Bilans projekt'!$C$3:$O$3,0))-INDEX('5. Bilans projekt'!$C$63:$O$63,1,MATCH('12. Ocena dyskontowa Inwestycji'!QVI$34,'5. Bilans projekt'!$C$3:$O$3,0))-INDEX('5. Bilans projekt'!$C$68:$O$68,1,MATCH('12. Ocena dyskontowa Inwestycji'!QVI$34,'5. Bilans projekt'!$C$3:$O$3,0)),"")</f>
        <v/>
      </c>
      <c r="QVJ36" s="131" t="str">
        <f>_xlfn.IFNA(INDEX('5. Bilans projekt'!$C$54:$O$54,1,MATCH('12. Ocena dyskontowa Inwestycji'!QVJ$34,'5. Bilans projekt'!$C$3:$O$3,0))-INDEX('5. Bilans projekt'!$C$58:$O$58,1,MATCH('12. Ocena dyskontowa Inwestycji'!QVJ$34,'5. Bilans projekt'!$C$3:$O$3,0))-INDEX('5. Bilans projekt'!$C$63:$O$63,1,MATCH('12. Ocena dyskontowa Inwestycji'!QVJ$34,'5. Bilans projekt'!$C$3:$O$3,0))-INDEX('5. Bilans projekt'!$C$68:$O$68,1,MATCH('12. Ocena dyskontowa Inwestycji'!QVJ$34,'5. Bilans projekt'!$C$3:$O$3,0)),"")</f>
        <v/>
      </c>
      <c r="QVK36" s="131" t="str">
        <f>_xlfn.IFNA(INDEX('5. Bilans projekt'!$C$54:$O$54,1,MATCH('12. Ocena dyskontowa Inwestycji'!QVK$34,'5. Bilans projekt'!$C$3:$O$3,0))-INDEX('5. Bilans projekt'!$C$58:$O$58,1,MATCH('12. Ocena dyskontowa Inwestycji'!QVK$34,'5. Bilans projekt'!$C$3:$O$3,0))-INDEX('5. Bilans projekt'!$C$63:$O$63,1,MATCH('12. Ocena dyskontowa Inwestycji'!QVK$34,'5. Bilans projekt'!$C$3:$O$3,0))-INDEX('5. Bilans projekt'!$C$68:$O$68,1,MATCH('12. Ocena dyskontowa Inwestycji'!QVK$34,'5. Bilans projekt'!$C$3:$O$3,0)),"")</f>
        <v/>
      </c>
      <c r="QVL36" s="131" t="str">
        <f>_xlfn.IFNA(INDEX('5. Bilans projekt'!$C$54:$O$54,1,MATCH('12. Ocena dyskontowa Inwestycji'!QVL$34,'5. Bilans projekt'!$C$3:$O$3,0))-INDEX('5. Bilans projekt'!$C$58:$O$58,1,MATCH('12. Ocena dyskontowa Inwestycji'!QVL$34,'5. Bilans projekt'!$C$3:$O$3,0))-INDEX('5. Bilans projekt'!$C$63:$O$63,1,MATCH('12. Ocena dyskontowa Inwestycji'!QVL$34,'5. Bilans projekt'!$C$3:$O$3,0))-INDEX('5. Bilans projekt'!$C$68:$O$68,1,MATCH('12. Ocena dyskontowa Inwestycji'!QVL$34,'5. Bilans projekt'!$C$3:$O$3,0)),"")</f>
        <v/>
      </c>
      <c r="QVM36" s="131" t="str">
        <f>_xlfn.IFNA(INDEX('5. Bilans projekt'!$C$54:$O$54,1,MATCH('12. Ocena dyskontowa Inwestycji'!QVM$34,'5. Bilans projekt'!$C$3:$O$3,0))-INDEX('5. Bilans projekt'!$C$58:$O$58,1,MATCH('12. Ocena dyskontowa Inwestycji'!QVM$34,'5. Bilans projekt'!$C$3:$O$3,0))-INDEX('5. Bilans projekt'!$C$63:$O$63,1,MATCH('12. Ocena dyskontowa Inwestycji'!QVM$34,'5. Bilans projekt'!$C$3:$O$3,0))-INDEX('5. Bilans projekt'!$C$68:$O$68,1,MATCH('12. Ocena dyskontowa Inwestycji'!QVM$34,'5. Bilans projekt'!$C$3:$O$3,0)),"")</f>
        <v/>
      </c>
      <c r="QVN36" s="131" t="str">
        <f>_xlfn.IFNA(INDEX('5. Bilans projekt'!$C$54:$O$54,1,MATCH('12. Ocena dyskontowa Inwestycji'!QVN$34,'5. Bilans projekt'!$C$3:$O$3,0))-INDEX('5. Bilans projekt'!$C$58:$O$58,1,MATCH('12. Ocena dyskontowa Inwestycji'!QVN$34,'5. Bilans projekt'!$C$3:$O$3,0))-INDEX('5. Bilans projekt'!$C$63:$O$63,1,MATCH('12. Ocena dyskontowa Inwestycji'!QVN$34,'5. Bilans projekt'!$C$3:$O$3,0))-INDEX('5. Bilans projekt'!$C$68:$O$68,1,MATCH('12. Ocena dyskontowa Inwestycji'!QVN$34,'5. Bilans projekt'!$C$3:$O$3,0)),"")</f>
        <v/>
      </c>
      <c r="QVO36" s="131" t="str">
        <f>_xlfn.IFNA(INDEX('5. Bilans projekt'!$C$54:$O$54,1,MATCH('12. Ocena dyskontowa Inwestycji'!QVO$34,'5. Bilans projekt'!$C$3:$O$3,0))-INDEX('5. Bilans projekt'!$C$58:$O$58,1,MATCH('12. Ocena dyskontowa Inwestycji'!QVO$34,'5. Bilans projekt'!$C$3:$O$3,0))-INDEX('5. Bilans projekt'!$C$63:$O$63,1,MATCH('12. Ocena dyskontowa Inwestycji'!QVO$34,'5. Bilans projekt'!$C$3:$O$3,0))-INDEX('5. Bilans projekt'!$C$68:$O$68,1,MATCH('12. Ocena dyskontowa Inwestycji'!QVO$34,'5. Bilans projekt'!$C$3:$O$3,0)),"")</f>
        <v/>
      </c>
      <c r="QVP36" s="131" t="str">
        <f>_xlfn.IFNA(INDEX('5. Bilans projekt'!$C$54:$O$54,1,MATCH('12. Ocena dyskontowa Inwestycji'!QVP$34,'5. Bilans projekt'!$C$3:$O$3,0))-INDEX('5. Bilans projekt'!$C$58:$O$58,1,MATCH('12. Ocena dyskontowa Inwestycji'!QVP$34,'5. Bilans projekt'!$C$3:$O$3,0))-INDEX('5. Bilans projekt'!$C$63:$O$63,1,MATCH('12. Ocena dyskontowa Inwestycji'!QVP$34,'5. Bilans projekt'!$C$3:$O$3,0))-INDEX('5. Bilans projekt'!$C$68:$O$68,1,MATCH('12. Ocena dyskontowa Inwestycji'!QVP$34,'5. Bilans projekt'!$C$3:$O$3,0)),"")</f>
        <v/>
      </c>
      <c r="QVQ36" s="131" t="str">
        <f>_xlfn.IFNA(INDEX('5. Bilans projekt'!$C$54:$O$54,1,MATCH('12. Ocena dyskontowa Inwestycji'!QVQ$34,'5. Bilans projekt'!$C$3:$O$3,0))-INDEX('5. Bilans projekt'!$C$58:$O$58,1,MATCH('12. Ocena dyskontowa Inwestycji'!QVQ$34,'5. Bilans projekt'!$C$3:$O$3,0))-INDEX('5. Bilans projekt'!$C$63:$O$63,1,MATCH('12. Ocena dyskontowa Inwestycji'!QVQ$34,'5. Bilans projekt'!$C$3:$O$3,0))-INDEX('5. Bilans projekt'!$C$68:$O$68,1,MATCH('12. Ocena dyskontowa Inwestycji'!QVQ$34,'5. Bilans projekt'!$C$3:$O$3,0)),"")</f>
        <v/>
      </c>
      <c r="QVR36" s="131" t="str">
        <f>_xlfn.IFNA(INDEX('5. Bilans projekt'!$C$54:$O$54,1,MATCH('12. Ocena dyskontowa Inwestycji'!QVR$34,'5. Bilans projekt'!$C$3:$O$3,0))-INDEX('5. Bilans projekt'!$C$58:$O$58,1,MATCH('12. Ocena dyskontowa Inwestycji'!QVR$34,'5. Bilans projekt'!$C$3:$O$3,0))-INDEX('5. Bilans projekt'!$C$63:$O$63,1,MATCH('12. Ocena dyskontowa Inwestycji'!QVR$34,'5. Bilans projekt'!$C$3:$O$3,0))-INDEX('5. Bilans projekt'!$C$68:$O$68,1,MATCH('12. Ocena dyskontowa Inwestycji'!QVR$34,'5. Bilans projekt'!$C$3:$O$3,0)),"")</f>
        <v/>
      </c>
      <c r="QVS36" s="131" t="str">
        <f>_xlfn.IFNA(INDEX('5. Bilans projekt'!$C$54:$O$54,1,MATCH('12. Ocena dyskontowa Inwestycji'!QVS$34,'5. Bilans projekt'!$C$3:$O$3,0))-INDEX('5. Bilans projekt'!$C$58:$O$58,1,MATCH('12. Ocena dyskontowa Inwestycji'!QVS$34,'5. Bilans projekt'!$C$3:$O$3,0))-INDEX('5. Bilans projekt'!$C$63:$O$63,1,MATCH('12. Ocena dyskontowa Inwestycji'!QVS$34,'5. Bilans projekt'!$C$3:$O$3,0))-INDEX('5. Bilans projekt'!$C$68:$O$68,1,MATCH('12. Ocena dyskontowa Inwestycji'!QVS$34,'5. Bilans projekt'!$C$3:$O$3,0)),"")</f>
        <v/>
      </c>
      <c r="QVT36" s="131" t="str">
        <f>_xlfn.IFNA(INDEX('5. Bilans projekt'!$C$54:$O$54,1,MATCH('12. Ocena dyskontowa Inwestycji'!QVT$34,'5. Bilans projekt'!$C$3:$O$3,0))-INDEX('5. Bilans projekt'!$C$58:$O$58,1,MATCH('12. Ocena dyskontowa Inwestycji'!QVT$34,'5. Bilans projekt'!$C$3:$O$3,0))-INDEX('5. Bilans projekt'!$C$63:$O$63,1,MATCH('12. Ocena dyskontowa Inwestycji'!QVT$34,'5. Bilans projekt'!$C$3:$O$3,0))-INDEX('5. Bilans projekt'!$C$68:$O$68,1,MATCH('12. Ocena dyskontowa Inwestycji'!QVT$34,'5. Bilans projekt'!$C$3:$O$3,0)),"")</f>
        <v/>
      </c>
      <c r="QVU36" s="131" t="str">
        <f>_xlfn.IFNA(INDEX('5. Bilans projekt'!$C$54:$O$54,1,MATCH('12. Ocena dyskontowa Inwestycji'!QVU$34,'5. Bilans projekt'!$C$3:$O$3,0))-INDEX('5. Bilans projekt'!$C$58:$O$58,1,MATCH('12. Ocena dyskontowa Inwestycji'!QVU$34,'5. Bilans projekt'!$C$3:$O$3,0))-INDEX('5. Bilans projekt'!$C$63:$O$63,1,MATCH('12. Ocena dyskontowa Inwestycji'!QVU$34,'5. Bilans projekt'!$C$3:$O$3,0))-INDEX('5. Bilans projekt'!$C$68:$O$68,1,MATCH('12. Ocena dyskontowa Inwestycji'!QVU$34,'5. Bilans projekt'!$C$3:$O$3,0)),"")</f>
        <v/>
      </c>
      <c r="QVV36" s="131" t="str">
        <f>_xlfn.IFNA(INDEX('5. Bilans projekt'!$C$54:$O$54,1,MATCH('12. Ocena dyskontowa Inwestycji'!QVV$34,'5. Bilans projekt'!$C$3:$O$3,0))-INDEX('5. Bilans projekt'!$C$58:$O$58,1,MATCH('12. Ocena dyskontowa Inwestycji'!QVV$34,'5. Bilans projekt'!$C$3:$O$3,0))-INDEX('5. Bilans projekt'!$C$63:$O$63,1,MATCH('12. Ocena dyskontowa Inwestycji'!QVV$34,'5. Bilans projekt'!$C$3:$O$3,0))-INDEX('5. Bilans projekt'!$C$68:$O$68,1,MATCH('12. Ocena dyskontowa Inwestycji'!QVV$34,'5. Bilans projekt'!$C$3:$O$3,0)),"")</f>
        <v/>
      </c>
      <c r="QVW36" s="131" t="str">
        <f>_xlfn.IFNA(INDEX('5. Bilans projekt'!$C$54:$O$54,1,MATCH('12. Ocena dyskontowa Inwestycji'!QVW$34,'5. Bilans projekt'!$C$3:$O$3,0))-INDEX('5. Bilans projekt'!$C$58:$O$58,1,MATCH('12. Ocena dyskontowa Inwestycji'!QVW$34,'5. Bilans projekt'!$C$3:$O$3,0))-INDEX('5. Bilans projekt'!$C$63:$O$63,1,MATCH('12. Ocena dyskontowa Inwestycji'!QVW$34,'5. Bilans projekt'!$C$3:$O$3,0))-INDEX('5. Bilans projekt'!$C$68:$O$68,1,MATCH('12. Ocena dyskontowa Inwestycji'!QVW$34,'5. Bilans projekt'!$C$3:$O$3,0)),"")</f>
        <v/>
      </c>
      <c r="QVX36" s="131" t="str">
        <f>_xlfn.IFNA(INDEX('5. Bilans projekt'!$C$54:$O$54,1,MATCH('12. Ocena dyskontowa Inwestycji'!QVX$34,'5. Bilans projekt'!$C$3:$O$3,0))-INDEX('5. Bilans projekt'!$C$58:$O$58,1,MATCH('12. Ocena dyskontowa Inwestycji'!QVX$34,'5. Bilans projekt'!$C$3:$O$3,0))-INDEX('5. Bilans projekt'!$C$63:$O$63,1,MATCH('12. Ocena dyskontowa Inwestycji'!QVX$34,'5. Bilans projekt'!$C$3:$O$3,0))-INDEX('5. Bilans projekt'!$C$68:$O$68,1,MATCH('12. Ocena dyskontowa Inwestycji'!QVX$34,'5. Bilans projekt'!$C$3:$O$3,0)),"")</f>
        <v/>
      </c>
      <c r="QVY36" s="131" t="str">
        <f>_xlfn.IFNA(INDEX('5. Bilans projekt'!$C$54:$O$54,1,MATCH('12. Ocena dyskontowa Inwestycji'!QVY$34,'5. Bilans projekt'!$C$3:$O$3,0))-INDEX('5. Bilans projekt'!$C$58:$O$58,1,MATCH('12. Ocena dyskontowa Inwestycji'!QVY$34,'5. Bilans projekt'!$C$3:$O$3,0))-INDEX('5. Bilans projekt'!$C$63:$O$63,1,MATCH('12. Ocena dyskontowa Inwestycji'!QVY$34,'5. Bilans projekt'!$C$3:$O$3,0))-INDEX('5. Bilans projekt'!$C$68:$O$68,1,MATCH('12. Ocena dyskontowa Inwestycji'!QVY$34,'5. Bilans projekt'!$C$3:$O$3,0)),"")</f>
        <v/>
      </c>
      <c r="QVZ36" s="131" t="str">
        <f>_xlfn.IFNA(INDEX('5. Bilans projekt'!$C$54:$O$54,1,MATCH('12. Ocena dyskontowa Inwestycji'!QVZ$34,'5. Bilans projekt'!$C$3:$O$3,0))-INDEX('5. Bilans projekt'!$C$58:$O$58,1,MATCH('12. Ocena dyskontowa Inwestycji'!QVZ$34,'5. Bilans projekt'!$C$3:$O$3,0))-INDEX('5. Bilans projekt'!$C$63:$O$63,1,MATCH('12. Ocena dyskontowa Inwestycji'!QVZ$34,'5. Bilans projekt'!$C$3:$O$3,0))-INDEX('5. Bilans projekt'!$C$68:$O$68,1,MATCH('12. Ocena dyskontowa Inwestycji'!QVZ$34,'5. Bilans projekt'!$C$3:$O$3,0)),"")</f>
        <v/>
      </c>
      <c r="QWA36" s="131" t="str">
        <f>_xlfn.IFNA(INDEX('5. Bilans projekt'!$C$54:$O$54,1,MATCH('12. Ocena dyskontowa Inwestycji'!QWA$34,'5. Bilans projekt'!$C$3:$O$3,0))-INDEX('5. Bilans projekt'!$C$58:$O$58,1,MATCH('12. Ocena dyskontowa Inwestycji'!QWA$34,'5. Bilans projekt'!$C$3:$O$3,0))-INDEX('5. Bilans projekt'!$C$63:$O$63,1,MATCH('12. Ocena dyskontowa Inwestycji'!QWA$34,'5. Bilans projekt'!$C$3:$O$3,0))-INDEX('5. Bilans projekt'!$C$68:$O$68,1,MATCH('12. Ocena dyskontowa Inwestycji'!QWA$34,'5. Bilans projekt'!$C$3:$O$3,0)),"")</f>
        <v/>
      </c>
      <c r="QWB36" s="131" t="str">
        <f>_xlfn.IFNA(INDEX('5. Bilans projekt'!$C$54:$O$54,1,MATCH('12. Ocena dyskontowa Inwestycji'!QWB$34,'5. Bilans projekt'!$C$3:$O$3,0))-INDEX('5. Bilans projekt'!$C$58:$O$58,1,MATCH('12. Ocena dyskontowa Inwestycji'!QWB$34,'5. Bilans projekt'!$C$3:$O$3,0))-INDEX('5. Bilans projekt'!$C$63:$O$63,1,MATCH('12. Ocena dyskontowa Inwestycji'!QWB$34,'5. Bilans projekt'!$C$3:$O$3,0))-INDEX('5. Bilans projekt'!$C$68:$O$68,1,MATCH('12. Ocena dyskontowa Inwestycji'!QWB$34,'5. Bilans projekt'!$C$3:$O$3,0)),"")</f>
        <v/>
      </c>
      <c r="QWC36" s="131" t="str">
        <f>_xlfn.IFNA(INDEX('5. Bilans projekt'!$C$54:$O$54,1,MATCH('12. Ocena dyskontowa Inwestycji'!QWC$34,'5. Bilans projekt'!$C$3:$O$3,0))-INDEX('5. Bilans projekt'!$C$58:$O$58,1,MATCH('12. Ocena dyskontowa Inwestycji'!QWC$34,'5. Bilans projekt'!$C$3:$O$3,0))-INDEX('5. Bilans projekt'!$C$63:$O$63,1,MATCH('12. Ocena dyskontowa Inwestycji'!QWC$34,'5. Bilans projekt'!$C$3:$O$3,0))-INDEX('5. Bilans projekt'!$C$68:$O$68,1,MATCH('12. Ocena dyskontowa Inwestycji'!QWC$34,'5. Bilans projekt'!$C$3:$O$3,0)),"")</f>
        <v/>
      </c>
      <c r="QWD36" s="131" t="str">
        <f>_xlfn.IFNA(INDEX('5. Bilans projekt'!$C$54:$O$54,1,MATCH('12. Ocena dyskontowa Inwestycji'!QWD$34,'5. Bilans projekt'!$C$3:$O$3,0))-INDEX('5. Bilans projekt'!$C$58:$O$58,1,MATCH('12. Ocena dyskontowa Inwestycji'!QWD$34,'5. Bilans projekt'!$C$3:$O$3,0))-INDEX('5. Bilans projekt'!$C$63:$O$63,1,MATCH('12. Ocena dyskontowa Inwestycji'!QWD$34,'5. Bilans projekt'!$C$3:$O$3,0))-INDEX('5. Bilans projekt'!$C$68:$O$68,1,MATCH('12. Ocena dyskontowa Inwestycji'!QWD$34,'5. Bilans projekt'!$C$3:$O$3,0)),"")</f>
        <v/>
      </c>
      <c r="QWE36" s="131" t="str">
        <f>_xlfn.IFNA(INDEX('5. Bilans projekt'!$C$54:$O$54,1,MATCH('12. Ocena dyskontowa Inwestycji'!QWE$34,'5. Bilans projekt'!$C$3:$O$3,0))-INDEX('5. Bilans projekt'!$C$58:$O$58,1,MATCH('12. Ocena dyskontowa Inwestycji'!QWE$34,'5. Bilans projekt'!$C$3:$O$3,0))-INDEX('5. Bilans projekt'!$C$63:$O$63,1,MATCH('12. Ocena dyskontowa Inwestycji'!QWE$34,'5. Bilans projekt'!$C$3:$O$3,0))-INDEX('5. Bilans projekt'!$C$68:$O$68,1,MATCH('12. Ocena dyskontowa Inwestycji'!QWE$34,'5. Bilans projekt'!$C$3:$O$3,0)),"")</f>
        <v/>
      </c>
      <c r="QWF36" s="131" t="str">
        <f>_xlfn.IFNA(INDEX('5. Bilans projekt'!$C$54:$O$54,1,MATCH('12. Ocena dyskontowa Inwestycji'!QWF$34,'5. Bilans projekt'!$C$3:$O$3,0))-INDEX('5. Bilans projekt'!$C$58:$O$58,1,MATCH('12. Ocena dyskontowa Inwestycji'!QWF$34,'5. Bilans projekt'!$C$3:$O$3,0))-INDEX('5. Bilans projekt'!$C$63:$O$63,1,MATCH('12. Ocena dyskontowa Inwestycji'!QWF$34,'5. Bilans projekt'!$C$3:$O$3,0))-INDEX('5. Bilans projekt'!$C$68:$O$68,1,MATCH('12. Ocena dyskontowa Inwestycji'!QWF$34,'5. Bilans projekt'!$C$3:$O$3,0)),"")</f>
        <v/>
      </c>
      <c r="QWG36" s="131" t="str">
        <f>_xlfn.IFNA(INDEX('5. Bilans projekt'!$C$54:$O$54,1,MATCH('12. Ocena dyskontowa Inwestycji'!QWG$34,'5. Bilans projekt'!$C$3:$O$3,0))-INDEX('5. Bilans projekt'!$C$58:$O$58,1,MATCH('12. Ocena dyskontowa Inwestycji'!QWG$34,'5. Bilans projekt'!$C$3:$O$3,0))-INDEX('5. Bilans projekt'!$C$63:$O$63,1,MATCH('12. Ocena dyskontowa Inwestycji'!QWG$34,'5. Bilans projekt'!$C$3:$O$3,0))-INDEX('5. Bilans projekt'!$C$68:$O$68,1,MATCH('12. Ocena dyskontowa Inwestycji'!QWG$34,'5. Bilans projekt'!$C$3:$O$3,0)),"")</f>
        <v/>
      </c>
      <c r="QWH36" s="131" t="str">
        <f>_xlfn.IFNA(INDEX('5. Bilans projekt'!$C$54:$O$54,1,MATCH('12. Ocena dyskontowa Inwestycji'!QWH$34,'5. Bilans projekt'!$C$3:$O$3,0))-INDEX('5. Bilans projekt'!$C$58:$O$58,1,MATCH('12. Ocena dyskontowa Inwestycji'!QWH$34,'5. Bilans projekt'!$C$3:$O$3,0))-INDEX('5. Bilans projekt'!$C$63:$O$63,1,MATCH('12. Ocena dyskontowa Inwestycji'!QWH$34,'5. Bilans projekt'!$C$3:$O$3,0))-INDEX('5. Bilans projekt'!$C$68:$O$68,1,MATCH('12. Ocena dyskontowa Inwestycji'!QWH$34,'5. Bilans projekt'!$C$3:$O$3,0)),"")</f>
        <v/>
      </c>
      <c r="QWI36" s="131" t="str">
        <f>_xlfn.IFNA(INDEX('5. Bilans projekt'!$C$54:$O$54,1,MATCH('12. Ocena dyskontowa Inwestycji'!QWI$34,'5. Bilans projekt'!$C$3:$O$3,0))-INDEX('5. Bilans projekt'!$C$58:$O$58,1,MATCH('12. Ocena dyskontowa Inwestycji'!QWI$34,'5. Bilans projekt'!$C$3:$O$3,0))-INDEX('5. Bilans projekt'!$C$63:$O$63,1,MATCH('12. Ocena dyskontowa Inwestycji'!QWI$34,'5. Bilans projekt'!$C$3:$O$3,0))-INDEX('5. Bilans projekt'!$C$68:$O$68,1,MATCH('12. Ocena dyskontowa Inwestycji'!QWI$34,'5. Bilans projekt'!$C$3:$O$3,0)),"")</f>
        <v/>
      </c>
      <c r="QWJ36" s="131" t="str">
        <f>_xlfn.IFNA(INDEX('5. Bilans projekt'!$C$54:$O$54,1,MATCH('12. Ocena dyskontowa Inwestycji'!QWJ$34,'5. Bilans projekt'!$C$3:$O$3,0))-INDEX('5. Bilans projekt'!$C$58:$O$58,1,MATCH('12. Ocena dyskontowa Inwestycji'!QWJ$34,'5. Bilans projekt'!$C$3:$O$3,0))-INDEX('5. Bilans projekt'!$C$63:$O$63,1,MATCH('12. Ocena dyskontowa Inwestycji'!QWJ$34,'5. Bilans projekt'!$C$3:$O$3,0))-INDEX('5. Bilans projekt'!$C$68:$O$68,1,MATCH('12. Ocena dyskontowa Inwestycji'!QWJ$34,'5. Bilans projekt'!$C$3:$O$3,0)),"")</f>
        <v/>
      </c>
      <c r="QWK36" s="131" t="str">
        <f>_xlfn.IFNA(INDEX('5. Bilans projekt'!$C$54:$O$54,1,MATCH('12. Ocena dyskontowa Inwestycji'!QWK$34,'5. Bilans projekt'!$C$3:$O$3,0))-INDEX('5. Bilans projekt'!$C$58:$O$58,1,MATCH('12. Ocena dyskontowa Inwestycji'!QWK$34,'5. Bilans projekt'!$C$3:$O$3,0))-INDEX('5. Bilans projekt'!$C$63:$O$63,1,MATCH('12. Ocena dyskontowa Inwestycji'!QWK$34,'5. Bilans projekt'!$C$3:$O$3,0))-INDEX('5. Bilans projekt'!$C$68:$O$68,1,MATCH('12. Ocena dyskontowa Inwestycji'!QWK$34,'5. Bilans projekt'!$C$3:$O$3,0)),"")</f>
        <v/>
      </c>
      <c r="QWL36" s="131" t="str">
        <f>_xlfn.IFNA(INDEX('5. Bilans projekt'!$C$54:$O$54,1,MATCH('12. Ocena dyskontowa Inwestycji'!QWL$34,'5. Bilans projekt'!$C$3:$O$3,0))-INDEX('5. Bilans projekt'!$C$58:$O$58,1,MATCH('12. Ocena dyskontowa Inwestycji'!QWL$34,'5. Bilans projekt'!$C$3:$O$3,0))-INDEX('5. Bilans projekt'!$C$63:$O$63,1,MATCH('12. Ocena dyskontowa Inwestycji'!QWL$34,'5. Bilans projekt'!$C$3:$O$3,0))-INDEX('5. Bilans projekt'!$C$68:$O$68,1,MATCH('12. Ocena dyskontowa Inwestycji'!QWL$34,'5. Bilans projekt'!$C$3:$O$3,0)),"")</f>
        <v/>
      </c>
      <c r="QWM36" s="131" t="str">
        <f>_xlfn.IFNA(INDEX('5. Bilans projekt'!$C$54:$O$54,1,MATCH('12. Ocena dyskontowa Inwestycji'!QWM$34,'5. Bilans projekt'!$C$3:$O$3,0))-INDEX('5. Bilans projekt'!$C$58:$O$58,1,MATCH('12. Ocena dyskontowa Inwestycji'!QWM$34,'5. Bilans projekt'!$C$3:$O$3,0))-INDEX('5. Bilans projekt'!$C$63:$O$63,1,MATCH('12. Ocena dyskontowa Inwestycji'!QWM$34,'5. Bilans projekt'!$C$3:$O$3,0))-INDEX('5. Bilans projekt'!$C$68:$O$68,1,MATCH('12. Ocena dyskontowa Inwestycji'!QWM$34,'5. Bilans projekt'!$C$3:$O$3,0)),"")</f>
        <v/>
      </c>
      <c r="QWN36" s="131" t="str">
        <f>_xlfn.IFNA(INDEX('5. Bilans projekt'!$C$54:$O$54,1,MATCH('12. Ocena dyskontowa Inwestycji'!QWN$34,'5. Bilans projekt'!$C$3:$O$3,0))-INDEX('5. Bilans projekt'!$C$58:$O$58,1,MATCH('12. Ocena dyskontowa Inwestycji'!QWN$34,'5. Bilans projekt'!$C$3:$O$3,0))-INDEX('5. Bilans projekt'!$C$63:$O$63,1,MATCH('12. Ocena dyskontowa Inwestycji'!QWN$34,'5. Bilans projekt'!$C$3:$O$3,0))-INDEX('5. Bilans projekt'!$C$68:$O$68,1,MATCH('12. Ocena dyskontowa Inwestycji'!QWN$34,'5. Bilans projekt'!$C$3:$O$3,0)),"")</f>
        <v/>
      </c>
      <c r="QWO36" s="131" t="str">
        <f>_xlfn.IFNA(INDEX('5. Bilans projekt'!$C$54:$O$54,1,MATCH('12. Ocena dyskontowa Inwestycji'!QWO$34,'5. Bilans projekt'!$C$3:$O$3,0))-INDEX('5. Bilans projekt'!$C$58:$O$58,1,MATCH('12. Ocena dyskontowa Inwestycji'!QWO$34,'5. Bilans projekt'!$C$3:$O$3,0))-INDEX('5. Bilans projekt'!$C$63:$O$63,1,MATCH('12. Ocena dyskontowa Inwestycji'!QWO$34,'5. Bilans projekt'!$C$3:$O$3,0))-INDEX('5. Bilans projekt'!$C$68:$O$68,1,MATCH('12. Ocena dyskontowa Inwestycji'!QWO$34,'5. Bilans projekt'!$C$3:$O$3,0)),"")</f>
        <v/>
      </c>
      <c r="QWP36" s="131" t="str">
        <f>_xlfn.IFNA(INDEX('5. Bilans projekt'!$C$54:$O$54,1,MATCH('12. Ocena dyskontowa Inwestycji'!QWP$34,'5. Bilans projekt'!$C$3:$O$3,0))-INDEX('5. Bilans projekt'!$C$58:$O$58,1,MATCH('12. Ocena dyskontowa Inwestycji'!QWP$34,'5. Bilans projekt'!$C$3:$O$3,0))-INDEX('5. Bilans projekt'!$C$63:$O$63,1,MATCH('12. Ocena dyskontowa Inwestycji'!QWP$34,'5. Bilans projekt'!$C$3:$O$3,0))-INDEX('5. Bilans projekt'!$C$68:$O$68,1,MATCH('12. Ocena dyskontowa Inwestycji'!QWP$34,'5. Bilans projekt'!$C$3:$O$3,0)),"")</f>
        <v/>
      </c>
      <c r="QWQ36" s="131" t="str">
        <f>_xlfn.IFNA(INDEX('5. Bilans projekt'!$C$54:$O$54,1,MATCH('12. Ocena dyskontowa Inwestycji'!QWQ$34,'5. Bilans projekt'!$C$3:$O$3,0))-INDEX('5. Bilans projekt'!$C$58:$O$58,1,MATCH('12. Ocena dyskontowa Inwestycji'!QWQ$34,'5. Bilans projekt'!$C$3:$O$3,0))-INDEX('5. Bilans projekt'!$C$63:$O$63,1,MATCH('12. Ocena dyskontowa Inwestycji'!QWQ$34,'5. Bilans projekt'!$C$3:$O$3,0))-INDEX('5. Bilans projekt'!$C$68:$O$68,1,MATCH('12. Ocena dyskontowa Inwestycji'!QWQ$34,'5. Bilans projekt'!$C$3:$O$3,0)),"")</f>
        <v/>
      </c>
      <c r="QWR36" s="131" t="str">
        <f>_xlfn.IFNA(INDEX('5. Bilans projekt'!$C$54:$O$54,1,MATCH('12. Ocena dyskontowa Inwestycji'!QWR$34,'5. Bilans projekt'!$C$3:$O$3,0))-INDEX('5. Bilans projekt'!$C$58:$O$58,1,MATCH('12. Ocena dyskontowa Inwestycji'!QWR$34,'5. Bilans projekt'!$C$3:$O$3,0))-INDEX('5. Bilans projekt'!$C$63:$O$63,1,MATCH('12. Ocena dyskontowa Inwestycji'!QWR$34,'5. Bilans projekt'!$C$3:$O$3,0))-INDEX('5. Bilans projekt'!$C$68:$O$68,1,MATCH('12. Ocena dyskontowa Inwestycji'!QWR$34,'5. Bilans projekt'!$C$3:$O$3,0)),"")</f>
        <v/>
      </c>
      <c r="QWS36" s="131" t="str">
        <f>_xlfn.IFNA(INDEX('5. Bilans projekt'!$C$54:$O$54,1,MATCH('12. Ocena dyskontowa Inwestycji'!QWS$34,'5. Bilans projekt'!$C$3:$O$3,0))-INDEX('5. Bilans projekt'!$C$58:$O$58,1,MATCH('12. Ocena dyskontowa Inwestycji'!QWS$34,'5. Bilans projekt'!$C$3:$O$3,0))-INDEX('5. Bilans projekt'!$C$63:$O$63,1,MATCH('12. Ocena dyskontowa Inwestycji'!QWS$34,'5. Bilans projekt'!$C$3:$O$3,0))-INDEX('5. Bilans projekt'!$C$68:$O$68,1,MATCH('12. Ocena dyskontowa Inwestycji'!QWS$34,'5. Bilans projekt'!$C$3:$O$3,0)),"")</f>
        <v/>
      </c>
      <c r="QWT36" s="131" t="str">
        <f>_xlfn.IFNA(INDEX('5. Bilans projekt'!$C$54:$O$54,1,MATCH('12. Ocena dyskontowa Inwestycji'!QWT$34,'5. Bilans projekt'!$C$3:$O$3,0))-INDEX('5. Bilans projekt'!$C$58:$O$58,1,MATCH('12. Ocena dyskontowa Inwestycji'!QWT$34,'5. Bilans projekt'!$C$3:$O$3,0))-INDEX('5. Bilans projekt'!$C$63:$O$63,1,MATCH('12. Ocena dyskontowa Inwestycji'!QWT$34,'5. Bilans projekt'!$C$3:$O$3,0))-INDEX('5. Bilans projekt'!$C$68:$O$68,1,MATCH('12. Ocena dyskontowa Inwestycji'!QWT$34,'5. Bilans projekt'!$C$3:$O$3,0)),"")</f>
        <v/>
      </c>
      <c r="QWU36" s="131" t="str">
        <f>_xlfn.IFNA(INDEX('5. Bilans projekt'!$C$54:$O$54,1,MATCH('12. Ocena dyskontowa Inwestycji'!QWU$34,'5. Bilans projekt'!$C$3:$O$3,0))-INDEX('5. Bilans projekt'!$C$58:$O$58,1,MATCH('12. Ocena dyskontowa Inwestycji'!QWU$34,'5. Bilans projekt'!$C$3:$O$3,0))-INDEX('5. Bilans projekt'!$C$63:$O$63,1,MATCH('12. Ocena dyskontowa Inwestycji'!QWU$34,'5. Bilans projekt'!$C$3:$O$3,0))-INDEX('5. Bilans projekt'!$C$68:$O$68,1,MATCH('12. Ocena dyskontowa Inwestycji'!QWU$34,'5. Bilans projekt'!$C$3:$O$3,0)),"")</f>
        <v/>
      </c>
      <c r="QWV36" s="131" t="str">
        <f>_xlfn.IFNA(INDEX('5. Bilans projekt'!$C$54:$O$54,1,MATCH('12. Ocena dyskontowa Inwestycji'!QWV$34,'5. Bilans projekt'!$C$3:$O$3,0))-INDEX('5. Bilans projekt'!$C$58:$O$58,1,MATCH('12. Ocena dyskontowa Inwestycji'!QWV$34,'5. Bilans projekt'!$C$3:$O$3,0))-INDEX('5. Bilans projekt'!$C$63:$O$63,1,MATCH('12. Ocena dyskontowa Inwestycji'!QWV$34,'5. Bilans projekt'!$C$3:$O$3,0))-INDEX('5. Bilans projekt'!$C$68:$O$68,1,MATCH('12. Ocena dyskontowa Inwestycji'!QWV$34,'5. Bilans projekt'!$C$3:$O$3,0)),"")</f>
        <v/>
      </c>
      <c r="QWW36" s="131" t="str">
        <f>_xlfn.IFNA(INDEX('5. Bilans projekt'!$C$54:$O$54,1,MATCH('12. Ocena dyskontowa Inwestycji'!QWW$34,'5. Bilans projekt'!$C$3:$O$3,0))-INDEX('5. Bilans projekt'!$C$58:$O$58,1,MATCH('12. Ocena dyskontowa Inwestycji'!QWW$34,'5. Bilans projekt'!$C$3:$O$3,0))-INDEX('5. Bilans projekt'!$C$63:$O$63,1,MATCH('12. Ocena dyskontowa Inwestycji'!QWW$34,'5. Bilans projekt'!$C$3:$O$3,0))-INDEX('5. Bilans projekt'!$C$68:$O$68,1,MATCH('12. Ocena dyskontowa Inwestycji'!QWW$34,'5. Bilans projekt'!$C$3:$O$3,0)),"")</f>
        <v/>
      </c>
      <c r="QWX36" s="131" t="str">
        <f>_xlfn.IFNA(INDEX('5. Bilans projekt'!$C$54:$O$54,1,MATCH('12. Ocena dyskontowa Inwestycji'!QWX$34,'5. Bilans projekt'!$C$3:$O$3,0))-INDEX('5. Bilans projekt'!$C$58:$O$58,1,MATCH('12. Ocena dyskontowa Inwestycji'!QWX$34,'5. Bilans projekt'!$C$3:$O$3,0))-INDEX('5. Bilans projekt'!$C$63:$O$63,1,MATCH('12. Ocena dyskontowa Inwestycji'!QWX$34,'5. Bilans projekt'!$C$3:$O$3,0))-INDEX('5. Bilans projekt'!$C$68:$O$68,1,MATCH('12. Ocena dyskontowa Inwestycji'!QWX$34,'5. Bilans projekt'!$C$3:$O$3,0)),"")</f>
        <v/>
      </c>
      <c r="QWY36" s="131" t="str">
        <f>_xlfn.IFNA(INDEX('5. Bilans projekt'!$C$54:$O$54,1,MATCH('12. Ocena dyskontowa Inwestycji'!QWY$34,'5. Bilans projekt'!$C$3:$O$3,0))-INDEX('5. Bilans projekt'!$C$58:$O$58,1,MATCH('12. Ocena dyskontowa Inwestycji'!QWY$34,'5. Bilans projekt'!$C$3:$O$3,0))-INDEX('5. Bilans projekt'!$C$63:$O$63,1,MATCH('12. Ocena dyskontowa Inwestycji'!QWY$34,'5. Bilans projekt'!$C$3:$O$3,0))-INDEX('5. Bilans projekt'!$C$68:$O$68,1,MATCH('12. Ocena dyskontowa Inwestycji'!QWY$34,'5. Bilans projekt'!$C$3:$O$3,0)),"")</f>
        <v/>
      </c>
      <c r="QWZ36" s="131" t="str">
        <f>_xlfn.IFNA(INDEX('5. Bilans projekt'!$C$54:$O$54,1,MATCH('12. Ocena dyskontowa Inwestycji'!QWZ$34,'5. Bilans projekt'!$C$3:$O$3,0))-INDEX('5. Bilans projekt'!$C$58:$O$58,1,MATCH('12. Ocena dyskontowa Inwestycji'!QWZ$34,'5. Bilans projekt'!$C$3:$O$3,0))-INDEX('5. Bilans projekt'!$C$63:$O$63,1,MATCH('12. Ocena dyskontowa Inwestycji'!QWZ$34,'5. Bilans projekt'!$C$3:$O$3,0))-INDEX('5. Bilans projekt'!$C$68:$O$68,1,MATCH('12. Ocena dyskontowa Inwestycji'!QWZ$34,'5. Bilans projekt'!$C$3:$O$3,0)),"")</f>
        <v/>
      </c>
      <c r="QXA36" s="131" t="str">
        <f>_xlfn.IFNA(INDEX('5. Bilans projekt'!$C$54:$O$54,1,MATCH('12. Ocena dyskontowa Inwestycji'!QXA$34,'5. Bilans projekt'!$C$3:$O$3,0))-INDEX('5. Bilans projekt'!$C$58:$O$58,1,MATCH('12. Ocena dyskontowa Inwestycji'!QXA$34,'5. Bilans projekt'!$C$3:$O$3,0))-INDEX('5. Bilans projekt'!$C$63:$O$63,1,MATCH('12. Ocena dyskontowa Inwestycji'!QXA$34,'5. Bilans projekt'!$C$3:$O$3,0))-INDEX('5. Bilans projekt'!$C$68:$O$68,1,MATCH('12. Ocena dyskontowa Inwestycji'!QXA$34,'5. Bilans projekt'!$C$3:$O$3,0)),"")</f>
        <v/>
      </c>
      <c r="QXB36" s="131" t="str">
        <f>_xlfn.IFNA(INDEX('5. Bilans projekt'!$C$54:$O$54,1,MATCH('12. Ocena dyskontowa Inwestycji'!QXB$34,'5. Bilans projekt'!$C$3:$O$3,0))-INDEX('5. Bilans projekt'!$C$58:$O$58,1,MATCH('12. Ocena dyskontowa Inwestycji'!QXB$34,'5. Bilans projekt'!$C$3:$O$3,0))-INDEX('5. Bilans projekt'!$C$63:$O$63,1,MATCH('12. Ocena dyskontowa Inwestycji'!QXB$34,'5. Bilans projekt'!$C$3:$O$3,0))-INDEX('5. Bilans projekt'!$C$68:$O$68,1,MATCH('12. Ocena dyskontowa Inwestycji'!QXB$34,'5. Bilans projekt'!$C$3:$O$3,0)),"")</f>
        <v/>
      </c>
      <c r="QXC36" s="131" t="str">
        <f>_xlfn.IFNA(INDEX('5. Bilans projekt'!$C$54:$O$54,1,MATCH('12. Ocena dyskontowa Inwestycji'!QXC$34,'5. Bilans projekt'!$C$3:$O$3,0))-INDEX('5. Bilans projekt'!$C$58:$O$58,1,MATCH('12. Ocena dyskontowa Inwestycji'!QXC$34,'5. Bilans projekt'!$C$3:$O$3,0))-INDEX('5. Bilans projekt'!$C$63:$O$63,1,MATCH('12. Ocena dyskontowa Inwestycji'!QXC$34,'5. Bilans projekt'!$C$3:$O$3,0))-INDEX('5. Bilans projekt'!$C$68:$O$68,1,MATCH('12. Ocena dyskontowa Inwestycji'!QXC$34,'5. Bilans projekt'!$C$3:$O$3,0)),"")</f>
        <v/>
      </c>
      <c r="QXD36" s="131" t="str">
        <f>_xlfn.IFNA(INDEX('5. Bilans projekt'!$C$54:$O$54,1,MATCH('12. Ocena dyskontowa Inwestycji'!QXD$34,'5. Bilans projekt'!$C$3:$O$3,0))-INDEX('5. Bilans projekt'!$C$58:$O$58,1,MATCH('12. Ocena dyskontowa Inwestycji'!QXD$34,'5. Bilans projekt'!$C$3:$O$3,0))-INDEX('5. Bilans projekt'!$C$63:$O$63,1,MATCH('12. Ocena dyskontowa Inwestycji'!QXD$34,'5. Bilans projekt'!$C$3:$O$3,0))-INDEX('5. Bilans projekt'!$C$68:$O$68,1,MATCH('12. Ocena dyskontowa Inwestycji'!QXD$34,'5. Bilans projekt'!$C$3:$O$3,0)),"")</f>
        <v/>
      </c>
      <c r="QXE36" s="131" t="str">
        <f>_xlfn.IFNA(INDEX('5. Bilans projekt'!$C$54:$O$54,1,MATCH('12. Ocena dyskontowa Inwestycji'!QXE$34,'5. Bilans projekt'!$C$3:$O$3,0))-INDEX('5. Bilans projekt'!$C$58:$O$58,1,MATCH('12. Ocena dyskontowa Inwestycji'!QXE$34,'5. Bilans projekt'!$C$3:$O$3,0))-INDEX('5. Bilans projekt'!$C$63:$O$63,1,MATCH('12. Ocena dyskontowa Inwestycji'!QXE$34,'5. Bilans projekt'!$C$3:$O$3,0))-INDEX('5. Bilans projekt'!$C$68:$O$68,1,MATCH('12. Ocena dyskontowa Inwestycji'!QXE$34,'5. Bilans projekt'!$C$3:$O$3,0)),"")</f>
        <v/>
      </c>
      <c r="QXF36" s="131" t="str">
        <f>_xlfn.IFNA(INDEX('5. Bilans projekt'!$C$54:$O$54,1,MATCH('12. Ocena dyskontowa Inwestycji'!QXF$34,'5. Bilans projekt'!$C$3:$O$3,0))-INDEX('5. Bilans projekt'!$C$58:$O$58,1,MATCH('12. Ocena dyskontowa Inwestycji'!QXF$34,'5. Bilans projekt'!$C$3:$O$3,0))-INDEX('5. Bilans projekt'!$C$63:$O$63,1,MATCH('12. Ocena dyskontowa Inwestycji'!QXF$34,'5. Bilans projekt'!$C$3:$O$3,0))-INDEX('5. Bilans projekt'!$C$68:$O$68,1,MATCH('12. Ocena dyskontowa Inwestycji'!QXF$34,'5. Bilans projekt'!$C$3:$O$3,0)),"")</f>
        <v/>
      </c>
      <c r="QXG36" s="131" t="str">
        <f>_xlfn.IFNA(INDEX('5. Bilans projekt'!$C$54:$O$54,1,MATCH('12. Ocena dyskontowa Inwestycji'!QXG$34,'5. Bilans projekt'!$C$3:$O$3,0))-INDEX('5. Bilans projekt'!$C$58:$O$58,1,MATCH('12. Ocena dyskontowa Inwestycji'!QXG$34,'5. Bilans projekt'!$C$3:$O$3,0))-INDEX('5. Bilans projekt'!$C$63:$O$63,1,MATCH('12. Ocena dyskontowa Inwestycji'!QXG$34,'5. Bilans projekt'!$C$3:$O$3,0))-INDEX('5. Bilans projekt'!$C$68:$O$68,1,MATCH('12. Ocena dyskontowa Inwestycji'!QXG$34,'5. Bilans projekt'!$C$3:$O$3,0)),"")</f>
        <v/>
      </c>
      <c r="QXH36" s="131" t="str">
        <f>_xlfn.IFNA(INDEX('5. Bilans projekt'!$C$54:$O$54,1,MATCH('12. Ocena dyskontowa Inwestycji'!QXH$34,'5. Bilans projekt'!$C$3:$O$3,0))-INDEX('5. Bilans projekt'!$C$58:$O$58,1,MATCH('12. Ocena dyskontowa Inwestycji'!QXH$34,'5. Bilans projekt'!$C$3:$O$3,0))-INDEX('5. Bilans projekt'!$C$63:$O$63,1,MATCH('12. Ocena dyskontowa Inwestycji'!QXH$34,'5. Bilans projekt'!$C$3:$O$3,0))-INDEX('5. Bilans projekt'!$C$68:$O$68,1,MATCH('12. Ocena dyskontowa Inwestycji'!QXH$34,'5. Bilans projekt'!$C$3:$O$3,0)),"")</f>
        <v/>
      </c>
      <c r="QXI36" s="131" t="str">
        <f>_xlfn.IFNA(INDEX('5. Bilans projekt'!$C$54:$O$54,1,MATCH('12. Ocena dyskontowa Inwestycji'!QXI$34,'5. Bilans projekt'!$C$3:$O$3,0))-INDEX('5. Bilans projekt'!$C$58:$O$58,1,MATCH('12. Ocena dyskontowa Inwestycji'!QXI$34,'5. Bilans projekt'!$C$3:$O$3,0))-INDEX('5. Bilans projekt'!$C$63:$O$63,1,MATCH('12. Ocena dyskontowa Inwestycji'!QXI$34,'5. Bilans projekt'!$C$3:$O$3,0))-INDEX('5. Bilans projekt'!$C$68:$O$68,1,MATCH('12. Ocena dyskontowa Inwestycji'!QXI$34,'5. Bilans projekt'!$C$3:$O$3,0)),"")</f>
        <v/>
      </c>
      <c r="QXJ36" s="131" t="str">
        <f>_xlfn.IFNA(INDEX('5. Bilans projekt'!$C$54:$O$54,1,MATCH('12. Ocena dyskontowa Inwestycji'!QXJ$34,'5. Bilans projekt'!$C$3:$O$3,0))-INDEX('5. Bilans projekt'!$C$58:$O$58,1,MATCH('12. Ocena dyskontowa Inwestycji'!QXJ$34,'5. Bilans projekt'!$C$3:$O$3,0))-INDEX('5. Bilans projekt'!$C$63:$O$63,1,MATCH('12. Ocena dyskontowa Inwestycji'!QXJ$34,'5. Bilans projekt'!$C$3:$O$3,0))-INDEX('5. Bilans projekt'!$C$68:$O$68,1,MATCH('12. Ocena dyskontowa Inwestycji'!QXJ$34,'5. Bilans projekt'!$C$3:$O$3,0)),"")</f>
        <v/>
      </c>
      <c r="QXK36" s="131" t="str">
        <f>_xlfn.IFNA(INDEX('5. Bilans projekt'!$C$54:$O$54,1,MATCH('12. Ocena dyskontowa Inwestycji'!QXK$34,'5. Bilans projekt'!$C$3:$O$3,0))-INDEX('5. Bilans projekt'!$C$58:$O$58,1,MATCH('12. Ocena dyskontowa Inwestycji'!QXK$34,'5. Bilans projekt'!$C$3:$O$3,0))-INDEX('5. Bilans projekt'!$C$63:$O$63,1,MATCH('12. Ocena dyskontowa Inwestycji'!QXK$34,'5. Bilans projekt'!$C$3:$O$3,0))-INDEX('5. Bilans projekt'!$C$68:$O$68,1,MATCH('12. Ocena dyskontowa Inwestycji'!QXK$34,'5. Bilans projekt'!$C$3:$O$3,0)),"")</f>
        <v/>
      </c>
      <c r="QXL36" s="131" t="str">
        <f>_xlfn.IFNA(INDEX('5. Bilans projekt'!$C$54:$O$54,1,MATCH('12. Ocena dyskontowa Inwestycji'!QXL$34,'5. Bilans projekt'!$C$3:$O$3,0))-INDEX('5. Bilans projekt'!$C$58:$O$58,1,MATCH('12. Ocena dyskontowa Inwestycji'!QXL$34,'5. Bilans projekt'!$C$3:$O$3,0))-INDEX('5. Bilans projekt'!$C$63:$O$63,1,MATCH('12. Ocena dyskontowa Inwestycji'!QXL$34,'5. Bilans projekt'!$C$3:$O$3,0))-INDEX('5. Bilans projekt'!$C$68:$O$68,1,MATCH('12. Ocena dyskontowa Inwestycji'!QXL$34,'5. Bilans projekt'!$C$3:$O$3,0)),"")</f>
        <v/>
      </c>
      <c r="QXM36" s="131" t="str">
        <f>_xlfn.IFNA(INDEX('5. Bilans projekt'!$C$54:$O$54,1,MATCH('12. Ocena dyskontowa Inwestycji'!QXM$34,'5. Bilans projekt'!$C$3:$O$3,0))-INDEX('5. Bilans projekt'!$C$58:$O$58,1,MATCH('12. Ocena dyskontowa Inwestycji'!QXM$34,'5. Bilans projekt'!$C$3:$O$3,0))-INDEX('5. Bilans projekt'!$C$63:$O$63,1,MATCH('12. Ocena dyskontowa Inwestycji'!QXM$34,'5. Bilans projekt'!$C$3:$O$3,0))-INDEX('5. Bilans projekt'!$C$68:$O$68,1,MATCH('12. Ocena dyskontowa Inwestycji'!QXM$34,'5. Bilans projekt'!$C$3:$O$3,0)),"")</f>
        <v/>
      </c>
      <c r="QXN36" s="131" t="str">
        <f>_xlfn.IFNA(INDEX('5. Bilans projekt'!$C$54:$O$54,1,MATCH('12. Ocena dyskontowa Inwestycji'!QXN$34,'5. Bilans projekt'!$C$3:$O$3,0))-INDEX('5. Bilans projekt'!$C$58:$O$58,1,MATCH('12. Ocena dyskontowa Inwestycji'!QXN$34,'5. Bilans projekt'!$C$3:$O$3,0))-INDEX('5. Bilans projekt'!$C$63:$O$63,1,MATCH('12. Ocena dyskontowa Inwestycji'!QXN$34,'5. Bilans projekt'!$C$3:$O$3,0))-INDEX('5. Bilans projekt'!$C$68:$O$68,1,MATCH('12. Ocena dyskontowa Inwestycji'!QXN$34,'5. Bilans projekt'!$C$3:$O$3,0)),"")</f>
        <v/>
      </c>
      <c r="QXO36" s="131" t="str">
        <f>_xlfn.IFNA(INDEX('5. Bilans projekt'!$C$54:$O$54,1,MATCH('12. Ocena dyskontowa Inwestycji'!QXO$34,'5. Bilans projekt'!$C$3:$O$3,0))-INDEX('5. Bilans projekt'!$C$58:$O$58,1,MATCH('12. Ocena dyskontowa Inwestycji'!QXO$34,'5. Bilans projekt'!$C$3:$O$3,0))-INDEX('5. Bilans projekt'!$C$63:$O$63,1,MATCH('12. Ocena dyskontowa Inwestycji'!QXO$34,'5. Bilans projekt'!$C$3:$O$3,0))-INDEX('5. Bilans projekt'!$C$68:$O$68,1,MATCH('12. Ocena dyskontowa Inwestycji'!QXO$34,'5. Bilans projekt'!$C$3:$O$3,0)),"")</f>
        <v/>
      </c>
      <c r="QXP36" s="131" t="str">
        <f>_xlfn.IFNA(INDEX('5. Bilans projekt'!$C$54:$O$54,1,MATCH('12. Ocena dyskontowa Inwestycji'!QXP$34,'5. Bilans projekt'!$C$3:$O$3,0))-INDEX('5. Bilans projekt'!$C$58:$O$58,1,MATCH('12. Ocena dyskontowa Inwestycji'!QXP$34,'5. Bilans projekt'!$C$3:$O$3,0))-INDEX('5. Bilans projekt'!$C$63:$O$63,1,MATCH('12. Ocena dyskontowa Inwestycji'!QXP$34,'5. Bilans projekt'!$C$3:$O$3,0))-INDEX('5. Bilans projekt'!$C$68:$O$68,1,MATCH('12. Ocena dyskontowa Inwestycji'!QXP$34,'5. Bilans projekt'!$C$3:$O$3,0)),"")</f>
        <v/>
      </c>
      <c r="QXQ36" s="131" t="str">
        <f>_xlfn.IFNA(INDEX('5. Bilans projekt'!$C$54:$O$54,1,MATCH('12. Ocena dyskontowa Inwestycji'!QXQ$34,'5. Bilans projekt'!$C$3:$O$3,0))-INDEX('5. Bilans projekt'!$C$58:$O$58,1,MATCH('12. Ocena dyskontowa Inwestycji'!QXQ$34,'5. Bilans projekt'!$C$3:$O$3,0))-INDEX('5. Bilans projekt'!$C$63:$O$63,1,MATCH('12. Ocena dyskontowa Inwestycji'!QXQ$34,'5. Bilans projekt'!$C$3:$O$3,0))-INDEX('5. Bilans projekt'!$C$68:$O$68,1,MATCH('12. Ocena dyskontowa Inwestycji'!QXQ$34,'5. Bilans projekt'!$C$3:$O$3,0)),"")</f>
        <v/>
      </c>
      <c r="QXR36" s="131" t="str">
        <f>_xlfn.IFNA(INDEX('5. Bilans projekt'!$C$54:$O$54,1,MATCH('12. Ocena dyskontowa Inwestycji'!QXR$34,'5. Bilans projekt'!$C$3:$O$3,0))-INDEX('5. Bilans projekt'!$C$58:$O$58,1,MATCH('12. Ocena dyskontowa Inwestycji'!QXR$34,'5. Bilans projekt'!$C$3:$O$3,0))-INDEX('5. Bilans projekt'!$C$63:$O$63,1,MATCH('12. Ocena dyskontowa Inwestycji'!QXR$34,'5. Bilans projekt'!$C$3:$O$3,0))-INDEX('5. Bilans projekt'!$C$68:$O$68,1,MATCH('12. Ocena dyskontowa Inwestycji'!QXR$34,'5. Bilans projekt'!$C$3:$O$3,0)),"")</f>
        <v/>
      </c>
      <c r="QXS36" s="131" t="str">
        <f>_xlfn.IFNA(INDEX('5. Bilans projekt'!$C$54:$O$54,1,MATCH('12. Ocena dyskontowa Inwestycji'!QXS$34,'5. Bilans projekt'!$C$3:$O$3,0))-INDEX('5. Bilans projekt'!$C$58:$O$58,1,MATCH('12. Ocena dyskontowa Inwestycji'!QXS$34,'5. Bilans projekt'!$C$3:$O$3,0))-INDEX('5. Bilans projekt'!$C$63:$O$63,1,MATCH('12. Ocena dyskontowa Inwestycji'!QXS$34,'5. Bilans projekt'!$C$3:$O$3,0))-INDEX('5. Bilans projekt'!$C$68:$O$68,1,MATCH('12. Ocena dyskontowa Inwestycji'!QXS$34,'5. Bilans projekt'!$C$3:$O$3,0)),"")</f>
        <v/>
      </c>
      <c r="QXT36" s="131" t="str">
        <f>_xlfn.IFNA(INDEX('5. Bilans projekt'!$C$54:$O$54,1,MATCH('12. Ocena dyskontowa Inwestycji'!QXT$34,'5. Bilans projekt'!$C$3:$O$3,0))-INDEX('5. Bilans projekt'!$C$58:$O$58,1,MATCH('12. Ocena dyskontowa Inwestycji'!QXT$34,'5. Bilans projekt'!$C$3:$O$3,0))-INDEX('5. Bilans projekt'!$C$63:$O$63,1,MATCH('12. Ocena dyskontowa Inwestycji'!QXT$34,'5. Bilans projekt'!$C$3:$O$3,0))-INDEX('5. Bilans projekt'!$C$68:$O$68,1,MATCH('12. Ocena dyskontowa Inwestycji'!QXT$34,'5. Bilans projekt'!$C$3:$O$3,0)),"")</f>
        <v/>
      </c>
      <c r="QXU36" s="131" t="str">
        <f>_xlfn.IFNA(INDEX('5. Bilans projekt'!$C$54:$O$54,1,MATCH('12. Ocena dyskontowa Inwestycji'!QXU$34,'5. Bilans projekt'!$C$3:$O$3,0))-INDEX('5. Bilans projekt'!$C$58:$O$58,1,MATCH('12. Ocena dyskontowa Inwestycji'!QXU$34,'5. Bilans projekt'!$C$3:$O$3,0))-INDEX('5. Bilans projekt'!$C$63:$O$63,1,MATCH('12. Ocena dyskontowa Inwestycji'!QXU$34,'5. Bilans projekt'!$C$3:$O$3,0))-INDEX('5. Bilans projekt'!$C$68:$O$68,1,MATCH('12. Ocena dyskontowa Inwestycji'!QXU$34,'5. Bilans projekt'!$C$3:$O$3,0)),"")</f>
        <v/>
      </c>
      <c r="QXV36" s="131" t="str">
        <f>_xlfn.IFNA(INDEX('5. Bilans projekt'!$C$54:$O$54,1,MATCH('12. Ocena dyskontowa Inwestycji'!QXV$34,'5. Bilans projekt'!$C$3:$O$3,0))-INDEX('5. Bilans projekt'!$C$58:$O$58,1,MATCH('12. Ocena dyskontowa Inwestycji'!QXV$34,'5. Bilans projekt'!$C$3:$O$3,0))-INDEX('5. Bilans projekt'!$C$63:$O$63,1,MATCH('12. Ocena dyskontowa Inwestycji'!QXV$34,'5. Bilans projekt'!$C$3:$O$3,0))-INDEX('5. Bilans projekt'!$C$68:$O$68,1,MATCH('12. Ocena dyskontowa Inwestycji'!QXV$34,'5. Bilans projekt'!$C$3:$O$3,0)),"")</f>
        <v/>
      </c>
      <c r="QXW36" s="131" t="str">
        <f>_xlfn.IFNA(INDEX('5. Bilans projekt'!$C$54:$O$54,1,MATCH('12. Ocena dyskontowa Inwestycji'!QXW$34,'5. Bilans projekt'!$C$3:$O$3,0))-INDEX('5. Bilans projekt'!$C$58:$O$58,1,MATCH('12. Ocena dyskontowa Inwestycji'!QXW$34,'5. Bilans projekt'!$C$3:$O$3,0))-INDEX('5. Bilans projekt'!$C$63:$O$63,1,MATCH('12. Ocena dyskontowa Inwestycji'!QXW$34,'5. Bilans projekt'!$C$3:$O$3,0))-INDEX('5. Bilans projekt'!$C$68:$O$68,1,MATCH('12. Ocena dyskontowa Inwestycji'!QXW$34,'5. Bilans projekt'!$C$3:$O$3,0)),"")</f>
        <v/>
      </c>
      <c r="QXX36" s="131" t="str">
        <f>_xlfn.IFNA(INDEX('5. Bilans projekt'!$C$54:$O$54,1,MATCH('12. Ocena dyskontowa Inwestycji'!QXX$34,'5. Bilans projekt'!$C$3:$O$3,0))-INDEX('5. Bilans projekt'!$C$58:$O$58,1,MATCH('12. Ocena dyskontowa Inwestycji'!QXX$34,'5. Bilans projekt'!$C$3:$O$3,0))-INDEX('5. Bilans projekt'!$C$63:$O$63,1,MATCH('12. Ocena dyskontowa Inwestycji'!QXX$34,'5. Bilans projekt'!$C$3:$O$3,0))-INDEX('5. Bilans projekt'!$C$68:$O$68,1,MATCH('12. Ocena dyskontowa Inwestycji'!QXX$34,'5. Bilans projekt'!$C$3:$O$3,0)),"")</f>
        <v/>
      </c>
      <c r="QXY36" s="131" t="str">
        <f>_xlfn.IFNA(INDEX('5. Bilans projekt'!$C$54:$O$54,1,MATCH('12. Ocena dyskontowa Inwestycji'!QXY$34,'5. Bilans projekt'!$C$3:$O$3,0))-INDEX('5. Bilans projekt'!$C$58:$O$58,1,MATCH('12. Ocena dyskontowa Inwestycji'!QXY$34,'5. Bilans projekt'!$C$3:$O$3,0))-INDEX('5. Bilans projekt'!$C$63:$O$63,1,MATCH('12. Ocena dyskontowa Inwestycji'!QXY$34,'5. Bilans projekt'!$C$3:$O$3,0))-INDEX('5. Bilans projekt'!$C$68:$O$68,1,MATCH('12. Ocena dyskontowa Inwestycji'!QXY$34,'5. Bilans projekt'!$C$3:$O$3,0)),"")</f>
        <v/>
      </c>
      <c r="QXZ36" s="131" t="str">
        <f>_xlfn.IFNA(INDEX('5. Bilans projekt'!$C$54:$O$54,1,MATCH('12. Ocena dyskontowa Inwestycji'!QXZ$34,'5. Bilans projekt'!$C$3:$O$3,0))-INDEX('5. Bilans projekt'!$C$58:$O$58,1,MATCH('12. Ocena dyskontowa Inwestycji'!QXZ$34,'5. Bilans projekt'!$C$3:$O$3,0))-INDEX('5. Bilans projekt'!$C$63:$O$63,1,MATCH('12. Ocena dyskontowa Inwestycji'!QXZ$34,'5. Bilans projekt'!$C$3:$O$3,0))-INDEX('5. Bilans projekt'!$C$68:$O$68,1,MATCH('12. Ocena dyskontowa Inwestycji'!QXZ$34,'5. Bilans projekt'!$C$3:$O$3,0)),"")</f>
        <v/>
      </c>
      <c r="QYA36" s="131" t="str">
        <f>_xlfn.IFNA(INDEX('5. Bilans projekt'!$C$54:$O$54,1,MATCH('12. Ocena dyskontowa Inwestycji'!QYA$34,'5. Bilans projekt'!$C$3:$O$3,0))-INDEX('5. Bilans projekt'!$C$58:$O$58,1,MATCH('12. Ocena dyskontowa Inwestycji'!QYA$34,'5. Bilans projekt'!$C$3:$O$3,0))-INDEX('5. Bilans projekt'!$C$63:$O$63,1,MATCH('12. Ocena dyskontowa Inwestycji'!QYA$34,'5. Bilans projekt'!$C$3:$O$3,0))-INDEX('5. Bilans projekt'!$C$68:$O$68,1,MATCH('12. Ocena dyskontowa Inwestycji'!QYA$34,'5. Bilans projekt'!$C$3:$O$3,0)),"")</f>
        <v/>
      </c>
      <c r="QYB36" s="131" t="str">
        <f>_xlfn.IFNA(INDEX('5. Bilans projekt'!$C$54:$O$54,1,MATCH('12. Ocena dyskontowa Inwestycji'!QYB$34,'5. Bilans projekt'!$C$3:$O$3,0))-INDEX('5. Bilans projekt'!$C$58:$O$58,1,MATCH('12. Ocena dyskontowa Inwestycji'!QYB$34,'5. Bilans projekt'!$C$3:$O$3,0))-INDEX('5. Bilans projekt'!$C$63:$O$63,1,MATCH('12. Ocena dyskontowa Inwestycji'!QYB$34,'5. Bilans projekt'!$C$3:$O$3,0))-INDEX('5. Bilans projekt'!$C$68:$O$68,1,MATCH('12. Ocena dyskontowa Inwestycji'!QYB$34,'5. Bilans projekt'!$C$3:$O$3,0)),"")</f>
        <v/>
      </c>
      <c r="QYC36" s="131" t="str">
        <f>_xlfn.IFNA(INDEX('5. Bilans projekt'!$C$54:$O$54,1,MATCH('12. Ocena dyskontowa Inwestycji'!QYC$34,'5. Bilans projekt'!$C$3:$O$3,0))-INDEX('5. Bilans projekt'!$C$58:$O$58,1,MATCH('12. Ocena dyskontowa Inwestycji'!QYC$34,'5. Bilans projekt'!$C$3:$O$3,0))-INDEX('5. Bilans projekt'!$C$63:$O$63,1,MATCH('12. Ocena dyskontowa Inwestycji'!QYC$34,'5. Bilans projekt'!$C$3:$O$3,0))-INDEX('5. Bilans projekt'!$C$68:$O$68,1,MATCH('12. Ocena dyskontowa Inwestycji'!QYC$34,'5. Bilans projekt'!$C$3:$O$3,0)),"")</f>
        <v/>
      </c>
      <c r="QYD36" s="131" t="str">
        <f>_xlfn.IFNA(INDEX('5. Bilans projekt'!$C$54:$O$54,1,MATCH('12. Ocena dyskontowa Inwestycji'!QYD$34,'5. Bilans projekt'!$C$3:$O$3,0))-INDEX('5. Bilans projekt'!$C$58:$O$58,1,MATCH('12. Ocena dyskontowa Inwestycji'!QYD$34,'5. Bilans projekt'!$C$3:$O$3,0))-INDEX('5. Bilans projekt'!$C$63:$O$63,1,MATCH('12. Ocena dyskontowa Inwestycji'!QYD$34,'5. Bilans projekt'!$C$3:$O$3,0))-INDEX('5. Bilans projekt'!$C$68:$O$68,1,MATCH('12. Ocena dyskontowa Inwestycji'!QYD$34,'5. Bilans projekt'!$C$3:$O$3,0)),"")</f>
        <v/>
      </c>
      <c r="QYE36" s="131" t="str">
        <f>_xlfn.IFNA(INDEX('5. Bilans projekt'!$C$54:$O$54,1,MATCH('12. Ocena dyskontowa Inwestycji'!QYE$34,'5. Bilans projekt'!$C$3:$O$3,0))-INDEX('5. Bilans projekt'!$C$58:$O$58,1,MATCH('12. Ocena dyskontowa Inwestycji'!QYE$34,'5. Bilans projekt'!$C$3:$O$3,0))-INDEX('5. Bilans projekt'!$C$63:$O$63,1,MATCH('12. Ocena dyskontowa Inwestycji'!QYE$34,'5. Bilans projekt'!$C$3:$O$3,0))-INDEX('5. Bilans projekt'!$C$68:$O$68,1,MATCH('12. Ocena dyskontowa Inwestycji'!QYE$34,'5. Bilans projekt'!$C$3:$O$3,0)),"")</f>
        <v/>
      </c>
      <c r="QYF36" s="131" t="str">
        <f>_xlfn.IFNA(INDEX('5. Bilans projekt'!$C$54:$O$54,1,MATCH('12. Ocena dyskontowa Inwestycji'!QYF$34,'5. Bilans projekt'!$C$3:$O$3,0))-INDEX('5. Bilans projekt'!$C$58:$O$58,1,MATCH('12. Ocena dyskontowa Inwestycji'!QYF$34,'5. Bilans projekt'!$C$3:$O$3,0))-INDEX('5. Bilans projekt'!$C$63:$O$63,1,MATCH('12. Ocena dyskontowa Inwestycji'!QYF$34,'5. Bilans projekt'!$C$3:$O$3,0))-INDEX('5. Bilans projekt'!$C$68:$O$68,1,MATCH('12. Ocena dyskontowa Inwestycji'!QYF$34,'5. Bilans projekt'!$C$3:$O$3,0)),"")</f>
        <v/>
      </c>
      <c r="QYG36" s="131" t="str">
        <f>_xlfn.IFNA(INDEX('5. Bilans projekt'!$C$54:$O$54,1,MATCH('12. Ocena dyskontowa Inwestycji'!QYG$34,'5. Bilans projekt'!$C$3:$O$3,0))-INDEX('5. Bilans projekt'!$C$58:$O$58,1,MATCH('12. Ocena dyskontowa Inwestycji'!QYG$34,'5. Bilans projekt'!$C$3:$O$3,0))-INDEX('5. Bilans projekt'!$C$63:$O$63,1,MATCH('12. Ocena dyskontowa Inwestycji'!QYG$34,'5. Bilans projekt'!$C$3:$O$3,0))-INDEX('5. Bilans projekt'!$C$68:$O$68,1,MATCH('12. Ocena dyskontowa Inwestycji'!QYG$34,'5. Bilans projekt'!$C$3:$O$3,0)),"")</f>
        <v/>
      </c>
      <c r="QYH36" s="131" t="str">
        <f>_xlfn.IFNA(INDEX('5. Bilans projekt'!$C$54:$O$54,1,MATCH('12. Ocena dyskontowa Inwestycji'!QYH$34,'5. Bilans projekt'!$C$3:$O$3,0))-INDEX('5. Bilans projekt'!$C$58:$O$58,1,MATCH('12. Ocena dyskontowa Inwestycji'!QYH$34,'5. Bilans projekt'!$C$3:$O$3,0))-INDEX('5. Bilans projekt'!$C$63:$O$63,1,MATCH('12. Ocena dyskontowa Inwestycji'!QYH$34,'5. Bilans projekt'!$C$3:$O$3,0))-INDEX('5. Bilans projekt'!$C$68:$O$68,1,MATCH('12. Ocena dyskontowa Inwestycji'!QYH$34,'5. Bilans projekt'!$C$3:$O$3,0)),"")</f>
        <v/>
      </c>
      <c r="QYI36" s="131" t="str">
        <f>_xlfn.IFNA(INDEX('5. Bilans projekt'!$C$54:$O$54,1,MATCH('12. Ocena dyskontowa Inwestycji'!QYI$34,'5. Bilans projekt'!$C$3:$O$3,0))-INDEX('5. Bilans projekt'!$C$58:$O$58,1,MATCH('12. Ocena dyskontowa Inwestycji'!QYI$34,'5. Bilans projekt'!$C$3:$O$3,0))-INDEX('5. Bilans projekt'!$C$63:$O$63,1,MATCH('12. Ocena dyskontowa Inwestycji'!QYI$34,'5. Bilans projekt'!$C$3:$O$3,0))-INDEX('5. Bilans projekt'!$C$68:$O$68,1,MATCH('12. Ocena dyskontowa Inwestycji'!QYI$34,'5. Bilans projekt'!$C$3:$O$3,0)),"")</f>
        <v/>
      </c>
      <c r="QYJ36" s="131" t="str">
        <f>_xlfn.IFNA(INDEX('5. Bilans projekt'!$C$54:$O$54,1,MATCH('12. Ocena dyskontowa Inwestycji'!QYJ$34,'5. Bilans projekt'!$C$3:$O$3,0))-INDEX('5. Bilans projekt'!$C$58:$O$58,1,MATCH('12. Ocena dyskontowa Inwestycji'!QYJ$34,'5. Bilans projekt'!$C$3:$O$3,0))-INDEX('5. Bilans projekt'!$C$63:$O$63,1,MATCH('12. Ocena dyskontowa Inwestycji'!QYJ$34,'5. Bilans projekt'!$C$3:$O$3,0))-INDEX('5. Bilans projekt'!$C$68:$O$68,1,MATCH('12. Ocena dyskontowa Inwestycji'!QYJ$34,'5. Bilans projekt'!$C$3:$O$3,0)),"")</f>
        <v/>
      </c>
      <c r="QYK36" s="131" t="str">
        <f>_xlfn.IFNA(INDEX('5. Bilans projekt'!$C$54:$O$54,1,MATCH('12. Ocena dyskontowa Inwestycji'!QYK$34,'5. Bilans projekt'!$C$3:$O$3,0))-INDEX('5. Bilans projekt'!$C$58:$O$58,1,MATCH('12. Ocena dyskontowa Inwestycji'!QYK$34,'5. Bilans projekt'!$C$3:$O$3,0))-INDEX('5. Bilans projekt'!$C$63:$O$63,1,MATCH('12. Ocena dyskontowa Inwestycji'!QYK$34,'5. Bilans projekt'!$C$3:$O$3,0))-INDEX('5. Bilans projekt'!$C$68:$O$68,1,MATCH('12. Ocena dyskontowa Inwestycji'!QYK$34,'5. Bilans projekt'!$C$3:$O$3,0)),"")</f>
        <v/>
      </c>
      <c r="QYL36" s="131" t="str">
        <f>_xlfn.IFNA(INDEX('5. Bilans projekt'!$C$54:$O$54,1,MATCH('12. Ocena dyskontowa Inwestycji'!QYL$34,'5. Bilans projekt'!$C$3:$O$3,0))-INDEX('5. Bilans projekt'!$C$58:$O$58,1,MATCH('12. Ocena dyskontowa Inwestycji'!QYL$34,'5. Bilans projekt'!$C$3:$O$3,0))-INDEX('5. Bilans projekt'!$C$63:$O$63,1,MATCH('12. Ocena dyskontowa Inwestycji'!QYL$34,'5. Bilans projekt'!$C$3:$O$3,0))-INDEX('5. Bilans projekt'!$C$68:$O$68,1,MATCH('12. Ocena dyskontowa Inwestycji'!QYL$34,'5. Bilans projekt'!$C$3:$O$3,0)),"")</f>
        <v/>
      </c>
      <c r="QYM36" s="131" t="str">
        <f>_xlfn.IFNA(INDEX('5. Bilans projekt'!$C$54:$O$54,1,MATCH('12. Ocena dyskontowa Inwestycji'!QYM$34,'5. Bilans projekt'!$C$3:$O$3,0))-INDEX('5. Bilans projekt'!$C$58:$O$58,1,MATCH('12. Ocena dyskontowa Inwestycji'!QYM$34,'5. Bilans projekt'!$C$3:$O$3,0))-INDEX('5. Bilans projekt'!$C$63:$O$63,1,MATCH('12. Ocena dyskontowa Inwestycji'!QYM$34,'5. Bilans projekt'!$C$3:$O$3,0))-INDEX('5. Bilans projekt'!$C$68:$O$68,1,MATCH('12. Ocena dyskontowa Inwestycji'!QYM$34,'5. Bilans projekt'!$C$3:$O$3,0)),"")</f>
        <v/>
      </c>
      <c r="QYN36" s="131" t="str">
        <f>_xlfn.IFNA(INDEX('5. Bilans projekt'!$C$54:$O$54,1,MATCH('12. Ocena dyskontowa Inwestycji'!QYN$34,'5. Bilans projekt'!$C$3:$O$3,0))-INDEX('5. Bilans projekt'!$C$58:$O$58,1,MATCH('12. Ocena dyskontowa Inwestycji'!QYN$34,'5. Bilans projekt'!$C$3:$O$3,0))-INDEX('5. Bilans projekt'!$C$63:$O$63,1,MATCH('12. Ocena dyskontowa Inwestycji'!QYN$34,'5. Bilans projekt'!$C$3:$O$3,0))-INDEX('5. Bilans projekt'!$C$68:$O$68,1,MATCH('12. Ocena dyskontowa Inwestycji'!QYN$34,'5. Bilans projekt'!$C$3:$O$3,0)),"")</f>
        <v/>
      </c>
      <c r="QYO36" s="131" t="str">
        <f>_xlfn.IFNA(INDEX('5. Bilans projekt'!$C$54:$O$54,1,MATCH('12. Ocena dyskontowa Inwestycji'!QYO$34,'5. Bilans projekt'!$C$3:$O$3,0))-INDEX('5. Bilans projekt'!$C$58:$O$58,1,MATCH('12. Ocena dyskontowa Inwestycji'!QYO$34,'5. Bilans projekt'!$C$3:$O$3,0))-INDEX('5. Bilans projekt'!$C$63:$O$63,1,MATCH('12. Ocena dyskontowa Inwestycji'!QYO$34,'5. Bilans projekt'!$C$3:$O$3,0))-INDEX('5. Bilans projekt'!$C$68:$O$68,1,MATCH('12. Ocena dyskontowa Inwestycji'!QYO$34,'5. Bilans projekt'!$C$3:$O$3,0)),"")</f>
        <v/>
      </c>
      <c r="QYP36" s="131" t="str">
        <f>_xlfn.IFNA(INDEX('5. Bilans projekt'!$C$54:$O$54,1,MATCH('12. Ocena dyskontowa Inwestycji'!QYP$34,'5. Bilans projekt'!$C$3:$O$3,0))-INDEX('5. Bilans projekt'!$C$58:$O$58,1,MATCH('12. Ocena dyskontowa Inwestycji'!QYP$34,'5. Bilans projekt'!$C$3:$O$3,0))-INDEX('5. Bilans projekt'!$C$63:$O$63,1,MATCH('12. Ocena dyskontowa Inwestycji'!QYP$34,'5. Bilans projekt'!$C$3:$O$3,0))-INDEX('5. Bilans projekt'!$C$68:$O$68,1,MATCH('12. Ocena dyskontowa Inwestycji'!QYP$34,'5. Bilans projekt'!$C$3:$O$3,0)),"")</f>
        <v/>
      </c>
      <c r="QYQ36" s="131" t="str">
        <f>_xlfn.IFNA(INDEX('5. Bilans projekt'!$C$54:$O$54,1,MATCH('12. Ocena dyskontowa Inwestycji'!QYQ$34,'5. Bilans projekt'!$C$3:$O$3,0))-INDEX('5. Bilans projekt'!$C$58:$O$58,1,MATCH('12. Ocena dyskontowa Inwestycji'!QYQ$34,'5. Bilans projekt'!$C$3:$O$3,0))-INDEX('5. Bilans projekt'!$C$63:$O$63,1,MATCH('12. Ocena dyskontowa Inwestycji'!QYQ$34,'5. Bilans projekt'!$C$3:$O$3,0))-INDEX('5. Bilans projekt'!$C$68:$O$68,1,MATCH('12. Ocena dyskontowa Inwestycji'!QYQ$34,'5. Bilans projekt'!$C$3:$O$3,0)),"")</f>
        <v/>
      </c>
      <c r="QYR36" s="131" t="str">
        <f>_xlfn.IFNA(INDEX('5. Bilans projekt'!$C$54:$O$54,1,MATCH('12. Ocena dyskontowa Inwestycji'!QYR$34,'5. Bilans projekt'!$C$3:$O$3,0))-INDEX('5. Bilans projekt'!$C$58:$O$58,1,MATCH('12. Ocena dyskontowa Inwestycji'!QYR$34,'5. Bilans projekt'!$C$3:$O$3,0))-INDEX('5. Bilans projekt'!$C$63:$O$63,1,MATCH('12. Ocena dyskontowa Inwestycji'!QYR$34,'5. Bilans projekt'!$C$3:$O$3,0))-INDEX('5. Bilans projekt'!$C$68:$O$68,1,MATCH('12. Ocena dyskontowa Inwestycji'!QYR$34,'5. Bilans projekt'!$C$3:$O$3,0)),"")</f>
        <v/>
      </c>
      <c r="QYS36" s="131" t="str">
        <f>_xlfn.IFNA(INDEX('5. Bilans projekt'!$C$54:$O$54,1,MATCH('12. Ocena dyskontowa Inwestycji'!QYS$34,'5. Bilans projekt'!$C$3:$O$3,0))-INDEX('5. Bilans projekt'!$C$58:$O$58,1,MATCH('12. Ocena dyskontowa Inwestycji'!QYS$34,'5. Bilans projekt'!$C$3:$O$3,0))-INDEX('5. Bilans projekt'!$C$63:$O$63,1,MATCH('12. Ocena dyskontowa Inwestycji'!QYS$34,'5. Bilans projekt'!$C$3:$O$3,0))-INDEX('5. Bilans projekt'!$C$68:$O$68,1,MATCH('12. Ocena dyskontowa Inwestycji'!QYS$34,'5. Bilans projekt'!$C$3:$O$3,0)),"")</f>
        <v/>
      </c>
      <c r="QYT36" s="131" t="str">
        <f>_xlfn.IFNA(INDEX('5. Bilans projekt'!$C$54:$O$54,1,MATCH('12. Ocena dyskontowa Inwestycji'!QYT$34,'5. Bilans projekt'!$C$3:$O$3,0))-INDEX('5. Bilans projekt'!$C$58:$O$58,1,MATCH('12. Ocena dyskontowa Inwestycji'!QYT$34,'5. Bilans projekt'!$C$3:$O$3,0))-INDEX('5. Bilans projekt'!$C$63:$O$63,1,MATCH('12. Ocena dyskontowa Inwestycji'!QYT$34,'5. Bilans projekt'!$C$3:$O$3,0))-INDEX('5. Bilans projekt'!$C$68:$O$68,1,MATCH('12. Ocena dyskontowa Inwestycji'!QYT$34,'5. Bilans projekt'!$C$3:$O$3,0)),"")</f>
        <v/>
      </c>
      <c r="QYU36" s="131" t="str">
        <f>_xlfn.IFNA(INDEX('5. Bilans projekt'!$C$54:$O$54,1,MATCH('12. Ocena dyskontowa Inwestycji'!QYU$34,'5. Bilans projekt'!$C$3:$O$3,0))-INDEX('5. Bilans projekt'!$C$58:$O$58,1,MATCH('12. Ocena dyskontowa Inwestycji'!QYU$34,'5. Bilans projekt'!$C$3:$O$3,0))-INDEX('5. Bilans projekt'!$C$63:$O$63,1,MATCH('12. Ocena dyskontowa Inwestycji'!QYU$34,'5. Bilans projekt'!$C$3:$O$3,0))-INDEX('5. Bilans projekt'!$C$68:$O$68,1,MATCH('12. Ocena dyskontowa Inwestycji'!QYU$34,'5. Bilans projekt'!$C$3:$O$3,0)),"")</f>
        <v/>
      </c>
      <c r="QYV36" s="131" t="str">
        <f>_xlfn.IFNA(INDEX('5. Bilans projekt'!$C$54:$O$54,1,MATCH('12. Ocena dyskontowa Inwestycji'!QYV$34,'5. Bilans projekt'!$C$3:$O$3,0))-INDEX('5. Bilans projekt'!$C$58:$O$58,1,MATCH('12. Ocena dyskontowa Inwestycji'!QYV$34,'5. Bilans projekt'!$C$3:$O$3,0))-INDEX('5. Bilans projekt'!$C$63:$O$63,1,MATCH('12. Ocena dyskontowa Inwestycji'!QYV$34,'5. Bilans projekt'!$C$3:$O$3,0))-INDEX('5. Bilans projekt'!$C$68:$O$68,1,MATCH('12. Ocena dyskontowa Inwestycji'!QYV$34,'5. Bilans projekt'!$C$3:$O$3,0)),"")</f>
        <v/>
      </c>
      <c r="QYW36" s="131" t="str">
        <f>_xlfn.IFNA(INDEX('5. Bilans projekt'!$C$54:$O$54,1,MATCH('12. Ocena dyskontowa Inwestycji'!QYW$34,'5. Bilans projekt'!$C$3:$O$3,0))-INDEX('5. Bilans projekt'!$C$58:$O$58,1,MATCH('12. Ocena dyskontowa Inwestycji'!QYW$34,'5. Bilans projekt'!$C$3:$O$3,0))-INDEX('5. Bilans projekt'!$C$63:$O$63,1,MATCH('12. Ocena dyskontowa Inwestycji'!QYW$34,'5. Bilans projekt'!$C$3:$O$3,0))-INDEX('5. Bilans projekt'!$C$68:$O$68,1,MATCH('12. Ocena dyskontowa Inwestycji'!QYW$34,'5. Bilans projekt'!$C$3:$O$3,0)),"")</f>
        <v/>
      </c>
      <c r="QYX36" s="131" t="str">
        <f>_xlfn.IFNA(INDEX('5. Bilans projekt'!$C$54:$O$54,1,MATCH('12. Ocena dyskontowa Inwestycji'!QYX$34,'5. Bilans projekt'!$C$3:$O$3,0))-INDEX('5. Bilans projekt'!$C$58:$O$58,1,MATCH('12. Ocena dyskontowa Inwestycji'!QYX$34,'5. Bilans projekt'!$C$3:$O$3,0))-INDEX('5. Bilans projekt'!$C$63:$O$63,1,MATCH('12. Ocena dyskontowa Inwestycji'!QYX$34,'5. Bilans projekt'!$C$3:$O$3,0))-INDEX('5. Bilans projekt'!$C$68:$O$68,1,MATCH('12. Ocena dyskontowa Inwestycji'!QYX$34,'5. Bilans projekt'!$C$3:$O$3,0)),"")</f>
        <v/>
      </c>
      <c r="QYY36" s="131" t="str">
        <f>_xlfn.IFNA(INDEX('5. Bilans projekt'!$C$54:$O$54,1,MATCH('12. Ocena dyskontowa Inwestycji'!QYY$34,'5. Bilans projekt'!$C$3:$O$3,0))-INDEX('5. Bilans projekt'!$C$58:$O$58,1,MATCH('12. Ocena dyskontowa Inwestycji'!QYY$34,'5. Bilans projekt'!$C$3:$O$3,0))-INDEX('5. Bilans projekt'!$C$63:$O$63,1,MATCH('12. Ocena dyskontowa Inwestycji'!QYY$34,'5. Bilans projekt'!$C$3:$O$3,0))-INDEX('5. Bilans projekt'!$C$68:$O$68,1,MATCH('12. Ocena dyskontowa Inwestycji'!QYY$34,'5. Bilans projekt'!$C$3:$O$3,0)),"")</f>
        <v/>
      </c>
      <c r="QYZ36" s="131" t="str">
        <f>_xlfn.IFNA(INDEX('5. Bilans projekt'!$C$54:$O$54,1,MATCH('12. Ocena dyskontowa Inwestycji'!QYZ$34,'5. Bilans projekt'!$C$3:$O$3,0))-INDEX('5. Bilans projekt'!$C$58:$O$58,1,MATCH('12. Ocena dyskontowa Inwestycji'!QYZ$34,'5. Bilans projekt'!$C$3:$O$3,0))-INDEX('5. Bilans projekt'!$C$63:$O$63,1,MATCH('12. Ocena dyskontowa Inwestycji'!QYZ$34,'5. Bilans projekt'!$C$3:$O$3,0))-INDEX('5. Bilans projekt'!$C$68:$O$68,1,MATCH('12. Ocena dyskontowa Inwestycji'!QYZ$34,'5. Bilans projekt'!$C$3:$O$3,0)),"")</f>
        <v/>
      </c>
      <c r="QZA36" s="131" t="str">
        <f>_xlfn.IFNA(INDEX('5. Bilans projekt'!$C$54:$O$54,1,MATCH('12. Ocena dyskontowa Inwestycji'!QZA$34,'5. Bilans projekt'!$C$3:$O$3,0))-INDEX('5. Bilans projekt'!$C$58:$O$58,1,MATCH('12. Ocena dyskontowa Inwestycji'!QZA$34,'5. Bilans projekt'!$C$3:$O$3,0))-INDEX('5. Bilans projekt'!$C$63:$O$63,1,MATCH('12. Ocena dyskontowa Inwestycji'!QZA$34,'5. Bilans projekt'!$C$3:$O$3,0))-INDEX('5. Bilans projekt'!$C$68:$O$68,1,MATCH('12. Ocena dyskontowa Inwestycji'!QZA$34,'5. Bilans projekt'!$C$3:$O$3,0)),"")</f>
        <v/>
      </c>
      <c r="QZB36" s="131" t="str">
        <f>_xlfn.IFNA(INDEX('5. Bilans projekt'!$C$54:$O$54,1,MATCH('12. Ocena dyskontowa Inwestycji'!QZB$34,'5. Bilans projekt'!$C$3:$O$3,0))-INDEX('5. Bilans projekt'!$C$58:$O$58,1,MATCH('12. Ocena dyskontowa Inwestycji'!QZB$34,'5. Bilans projekt'!$C$3:$O$3,0))-INDEX('5. Bilans projekt'!$C$63:$O$63,1,MATCH('12. Ocena dyskontowa Inwestycji'!QZB$34,'5. Bilans projekt'!$C$3:$O$3,0))-INDEX('5. Bilans projekt'!$C$68:$O$68,1,MATCH('12. Ocena dyskontowa Inwestycji'!QZB$34,'5. Bilans projekt'!$C$3:$O$3,0)),"")</f>
        <v/>
      </c>
      <c r="QZC36" s="131" t="str">
        <f>_xlfn.IFNA(INDEX('5. Bilans projekt'!$C$54:$O$54,1,MATCH('12. Ocena dyskontowa Inwestycji'!QZC$34,'5. Bilans projekt'!$C$3:$O$3,0))-INDEX('5. Bilans projekt'!$C$58:$O$58,1,MATCH('12. Ocena dyskontowa Inwestycji'!QZC$34,'5. Bilans projekt'!$C$3:$O$3,0))-INDEX('5. Bilans projekt'!$C$63:$O$63,1,MATCH('12. Ocena dyskontowa Inwestycji'!QZC$34,'5. Bilans projekt'!$C$3:$O$3,0))-INDEX('5. Bilans projekt'!$C$68:$O$68,1,MATCH('12. Ocena dyskontowa Inwestycji'!QZC$34,'5. Bilans projekt'!$C$3:$O$3,0)),"")</f>
        <v/>
      </c>
      <c r="QZD36" s="131" t="str">
        <f>_xlfn.IFNA(INDEX('5. Bilans projekt'!$C$54:$O$54,1,MATCH('12. Ocena dyskontowa Inwestycji'!QZD$34,'5. Bilans projekt'!$C$3:$O$3,0))-INDEX('5. Bilans projekt'!$C$58:$O$58,1,MATCH('12. Ocena dyskontowa Inwestycji'!QZD$34,'5. Bilans projekt'!$C$3:$O$3,0))-INDEX('5. Bilans projekt'!$C$63:$O$63,1,MATCH('12. Ocena dyskontowa Inwestycji'!QZD$34,'5. Bilans projekt'!$C$3:$O$3,0))-INDEX('5. Bilans projekt'!$C$68:$O$68,1,MATCH('12. Ocena dyskontowa Inwestycji'!QZD$34,'5. Bilans projekt'!$C$3:$O$3,0)),"")</f>
        <v/>
      </c>
      <c r="QZE36" s="131" t="str">
        <f>_xlfn.IFNA(INDEX('5. Bilans projekt'!$C$54:$O$54,1,MATCH('12. Ocena dyskontowa Inwestycji'!QZE$34,'5. Bilans projekt'!$C$3:$O$3,0))-INDEX('5. Bilans projekt'!$C$58:$O$58,1,MATCH('12. Ocena dyskontowa Inwestycji'!QZE$34,'5. Bilans projekt'!$C$3:$O$3,0))-INDEX('5. Bilans projekt'!$C$63:$O$63,1,MATCH('12. Ocena dyskontowa Inwestycji'!QZE$34,'5. Bilans projekt'!$C$3:$O$3,0))-INDEX('5. Bilans projekt'!$C$68:$O$68,1,MATCH('12. Ocena dyskontowa Inwestycji'!QZE$34,'5. Bilans projekt'!$C$3:$O$3,0)),"")</f>
        <v/>
      </c>
      <c r="QZF36" s="131" t="str">
        <f>_xlfn.IFNA(INDEX('5. Bilans projekt'!$C$54:$O$54,1,MATCH('12. Ocena dyskontowa Inwestycji'!QZF$34,'5. Bilans projekt'!$C$3:$O$3,0))-INDEX('5. Bilans projekt'!$C$58:$O$58,1,MATCH('12. Ocena dyskontowa Inwestycji'!QZF$34,'5. Bilans projekt'!$C$3:$O$3,0))-INDEX('5. Bilans projekt'!$C$63:$O$63,1,MATCH('12. Ocena dyskontowa Inwestycji'!QZF$34,'5. Bilans projekt'!$C$3:$O$3,0))-INDEX('5. Bilans projekt'!$C$68:$O$68,1,MATCH('12. Ocena dyskontowa Inwestycji'!QZF$34,'5. Bilans projekt'!$C$3:$O$3,0)),"")</f>
        <v/>
      </c>
      <c r="QZG36" s="131" t="str">
        <f>_xlfn.IFNA(INDEX('5. Bilans projekt'!$C$54:$O$54,1,MATCH('12. Ocena dyskontowa Inwestycji'!QZG$34,'5. Bilans projekt'!$C$3:$O$3,0))-INDEX('5. Bilans projekt'!$C$58:$O$58,1,MATCH('12. Ocena dyskontowa Inwestycji'!QZG$34,'5. Bilans projekt'!$C$3:$O$3,0))-INDEX('5. Bilans projekt'!$C$63:$O$63,1,MATCH('12. Ocena dyskontowa Inwestycji'!QZG$34,'5. Bilans projekt'!$C$3:$O$3,0))-INDEX('5. Bilans projekt'!$C$68:$O$68,1,MATCH('12. Ocena dyskontowa Inwestycji'!QZG$34,'5. Bilans projekt'!$C$3:$O$3,0)),"")</f>
        <v/>
      </c>
      <c r="QZH36" s="131" t="str">
        <f>_xlfn.IFNA(INDEX('5. Bilans projekt'!$C$54:$O$54,1,MATCH('12. Ocena dyskontowa Inwestycji'!QZH$34,'5. Bilans projekt'!$C$3:$O$3,0))-INDEX('5. Bilans projekt'!$C$58:$O$58,1,MATCH('12. Ocena dyskontowa Inwestycji'!QZH$34,'5. Bilans projekt'!$C$3:$O$3,0))-INDEX('5. Bilans projekt'!$C$63:$O$63,1,MATCH('12. Ocena dyskontowa Inwestycji'!QZH$34,'5. Bilans projekt'!$C$3:$O$3,0))-INDEX('5. Bilans projekt'!$C$68:$O$68,1,MATCH('12. Ocena dyskontowa Inwestycji'!QZH$34,'5. Bilans projekt'!$C$3:$O$3,0)),"")</f>
        <v/>
      </c>
      <c r="QZI36" s="131" t="str">
        <f>_xlfn.IFNA(INDEX('5. Bilans projekt'!$C$54:$O$54,1,MATCH('12. Ocena dyskontowa Inwestycji'!QZI$34,'5. Bilans projekt'!$C$3:$O$3,0))-INDEX('5. Bilans projekt'!$C$58:$O$58,1,MATCH('12. Ocena dyskontowa Inwestycji'!QZI$34,'5. Bilans projekt'!$C$3:$O$3,0))-INDEX('5. Bilans projekt'!$C$63:$O$63,1,MATCH('12. Ocena dyskontowa Inwestycji'!QZI$34,'5. Bilans projekt'!$C$3:$O$3,0))-INDEX('5. Bilans projekt'!$C$68:$O$68,1,MATCH('12. Ocena dyskontowa Inwestycji'!QZI$34,'5. Bilans projekt'!$C$3:$O$3,0)),"")</f>
        <v/>
      </c>
      <c r="QZJ36" s="131" t="str">
        <f>_xlfn.IFNA(INDEX('5. Bilans projekt'!$C$54:$O$54,1,MATCH('12. Ocena dyskontowa Inwestycji'!QZJ$34,'5. Bilans projekt'!$C$3:$O$3,0))-INDEX('5. Bilans projekt'!$C$58:$O$58,1,MATCH('12. Ocena dyskontowa Inwestycji'!QZJ$34,'5. Bilans projekt'!$C$3:$O$3,0))-INDEX('5. Bilans projekt'!$C$63:$O$63,1,MATCH('12. Ocena dyskontowa Inwestycji'!QZJ$34,'5. Bilans projekt'!$C$3:$O$3,0))-INDEX('5. Bilans projekt'!$C$68:$O$68,1,MATCH('12. Ocena dyskontowa Inwestycji'!QZJ$34,'5. Bilans projekt'!$C$3:$O$3,0)),"")</f>
        <v/>
      </c>
      <c r="QZK36" s="131" t="str">
        <f>_xlfn.IFNA(INDEX('5. Bilans projekt'!$C$54:$O$54,1,MATCH('12. Ocena dyskontowa Inwestycji'!QZK$34,'5. Bilans projekt'!$C$3:$O$3,0))-INDEX('5. Bilans projekt'!$C$58:$O$58,1,MATCH('12. Ocena dyskontowa Inwestycji'!QZK$34,'5. Bilans projekt'!$C$3:$O$3,0))-INDEX('5. Bilans projekt'!$C$63:$O$63,1,MATCH('12. Ocena dyskontowa Inwestycji'!QZK$34,'5. Bilans projekt'!$C$3:$O$3,0))-INDEX('5. Bilans projekt'!$C$68:$O$68,1,MATCH('12. Ocena dyskontowa Inwestycji'!QZK$34,'5. Bilans projekt'!$C$3:$O$3,0)),"")</f>
        <v/>
      </c>
      <c r="QZL36" s="131" t="str">
        <f>_xlfn.IFNA(INDEX('5. Bilans projekt'!$C$54:$O$54,1,MATCH('12. Ocena dyskontowa Inwestycji'!QZL$34,'5. Bilans projekt'!$C$3:$O$3,0))-INDEX('5. Bilans projekt'!$C$58:$O$58,1,MATCH('12. Ocena dyskontowa Inwestycji'!QZL$34,'5. Bilans projekt'!$C$3:$O$3,0))-INDEX('5. Bilans projekt'!$C$63:$O$63,1,MATCH('12. Ocena dyskontowa Inwestycji'!QZL$34,'5. Bilans projekt'!$C$3:$O$3,0))-INDEX('5. Bilans projekt'!$C$68:$O$68,1,MATCH('12. Ocena dyskontowa Inwestycji'!QZL$34,'5. Bilans projekt'!$C$3:$O$3,0)),"")</f>
        <v/>
      </c>
      <c r="QZM36" s="131" t="str">
        <f>_xlfn.IFNA(INDEX('5. Bilans projekt'!$C$54:$O$54,1,MATCH('12. Ocena dyskontowa Inwestycji'!QZM$34,'5. Bilans projekt'!$C$3:$O$3,0))-INDEX('5. Bilans projekt'!$C$58:$O$58,1,MATCH('12. Ocena dyskontowa Inwestycji'!QZM$34,'5. Bilans projekt'!$C$3:$O$3,0))-INDEX('5. Bilans projekt'!$C$63:$O$63,1,MATCH('12. Ocena dyskontowa Inwestycji'!QZM$34,'5. Bilans projekt'!$C$3:$O$3,0))-INDEX('5. Bilans projekt'!$C$68:$O$68,1,MATCH('12. Ocena dyskontowa Inwestycji'!QZM$34,'5. Bilans projekt'!$C$3:$O$3,0)),"")</f>
        <v/>
      </c>
      <c r="QZN36" s="131" t="str">
        <f>_xlfn.IFNA(INDEX('5. Bilans projekt'!$C$54:$O$54,1,MATCH('12. Ocena dyskontowa Inwestycji'!QZN$34,'5. Bilans projekt'!$C$3:$O$3,0))-INDEX('5. Bilans projekt'!$C$58:$O$58,1,MATCH('12. Ocena dyskontowa Inwestycji'!QZN$34,'5. Bilans projekt'!$C$3:$O$3,0))-INDEX('5. Bilans projekt'!$C$63:$O$63,1,MATCH('12. Ocena dyskontowa Inwestycji'!QZN$34,'5. Bilans projekt'!$C$3:$O$3,0))-INDEX('5. Bilans projekt'!$C$68:$O$68,1,MATCH('12. Ocena dyskontowa Inwestycji'!QZN$34,'5. Bilans projekt'!$C$3:$O$3,0)),"")</f>
        <v/>
      </c>
      <c r="QZO36" s="131" t="str">
        <f>_xlfn.IFNA(INDEX('5. Bilans projekt'!$C$54:$O$54,1,MATCH('12. Ocena dyskontowa Inwestycji'!QZO$34,'5. Bilans projekt'!$C$3:$O$3,0))-INDEX('5. Bilans projekt'!$C$58:$O$58,1,MATCH('12. Ocena dyskontowa Inwestycji'!QZO$34,'5. Bilans projekt'!$C$3:$O$3,0))-INDEX('5. Bilans projekt'!$C$63:$O$63,1,MATCH('12. Ocena dyskontowa Inwestycji'!QZO$34,'5. Bilans projekt'!$C$3:$O$3,0))-INDEX('5. Bilans projekt'!$C$68:$O$68,1,MATCH('12. Ocena dyskontowa Inwestycji'!QZO$34,'5. Bilans projekt'!$C$3:$O$3,0)),"")</f>
        <v/>
      </c>
      <c r="QZP36" s="131" t="str">
        <f>_xlfn.IFNA(INDEX('5. Bilans projekt'!$C$54:$O$54,1,MATCH('12. Ocena dyskontowa Inwestycji'!QZP$34,'5. Bilans projekt'!$C$3:$O$3,0))-INDEX('5. Bilans projekt'!$C$58:$O$58,1,MATCH('12. Ocena dyskontowa Inwestycji'!QZP$34,'5. Bilans projekt'!$C$3:$O$3,0))-INDEX('5. Bilans projekt'!$C$63:$O$63,1,MATCH('12. Ocena dyskontowa Inwestycji'!QZP$34,'5. Bilans projekt'!$C$3:$O$3,0))-INDEX('5. Bilans projekt'!$C$68:$O$68,1,MATCH('12. Ocena dyskontowa Inwestycji'!QZP$34,'5. Bilans projekt'!$C$3:$O$3,0)),"")</f>
        <v/>
      </c>
      <c r="QZQ36" s="131" t="str">
        <f>_xlfn.IFNA(INDEX('5. Bilans projekt'!$C$54:$O$54,1,MATCH('12. Ocena dyskontowa Inwestycji'!QZQ$34,'5. Bilans projekt'!$C$3:$O$3,0))-INDEX('5. Bilans projekt'!$C$58:$O$58,1,MATCH('12. Ocena dyskontowa Inwestycji'!QZQ$34,'5. Bilans projekt'!$C$3:$O$3,0))-INDEX('5. Bilans projekt'!$C$63:$O$63,1,MATCH('12. Ocena dyskontowa Inwestycji'!QZQ$34,'5. Bilans projekt'!$C$3:$O$3,0))-INDEX('5. Bilans projekt'!$C$68:$O$68,1,MATCH('12. Ocena dyskontowa Inwestycji'!QZQ$34,'5. Bilans projekt'!$C$3:$O$3,0)),"")</f>
        <v/>
      </c>
      <c r="QZR36" s="131" t="str">
        <f>_xlfn.IFNA(INDEX('5. Bilans projekt'!$C$54:$O$54,1,MATCH('12. Ocena dyskontowa Inwestycji'!QZR$34,'5. Bilans projekt'!$C$3:$O$3,0))-INDEX('5. Bilans projekt'!$C$58:$O$58,1,MATCH('12. Ocena dyskontowa Inwestycji'!QZR$34,'5. Bilans projekt'!$C$3:$O$3,0))-INDEX('5. Bilans projekt'!$C$63:$O$63,1,MATCH('12. Ocena dyskontowa Inwestycji'!QZR$34,'5. Bilans projekt'!$C$3:$O$3,0))-INDEX('5. Bilans projekt'!$C$68:$O$68,1,MATCH('12. Ocena dyskontowa Inwestycji'!QZR$34,'5. Bilans projekt'!$C$3:$O$3,0)),"")</f>
        <v/>
      </c>
      <c r="QZS36" s="131" t="str">
        <f>_xlfn.IFNA(INDEX('5. Bilans projekt'!$C$54:$O$54,1,MATCH('12. Ocena dyskontowa Inwestycji'!QZS$34,'5. Bilans projekt'!$C$3:$O$3,0))-INDEX('5. Bilans projekt'!$C$58:$O$58,1,MATCH('12. Ocena dyskontowa Inwestycji'!QZS$34,'5. Bilans projekt'!$C$3:$O$3,0))-INDEX('5. Bilans projekt'!$C$63:$O$63,1,MATCH('12. Ocena dyskontowa Inwestycji'!QZS$34,'5. Bilans projekt'!$C$3:$O$3,0))-INDEX('5. Bilans projekt'!$C$68:$O$68,1,MATCH('12. Ocena dyskontowa Inwestycji'!QZS$34,'5. Bilans projekt'!$C$3:$O$3,0)),"")</f>
        <v/>
      </c>
      <c r="QZT36" s="131" t="str">
        <f>_xlfn.IFNA(INDEX('5. Bilans projekt'!$C$54:$O$54,1,MATCH('12. Ocena dyskontowa Inwestycji'!QZT$34,'5. Bilans projekt'!$C$3:$O$3,0))-INDEX('5. Bilans projekt'!$C$58:$O$58,1,MATCH('12. Ocena dyskontowa Inwestycji'!QZT$34,'5. Bilans projekt'!$C$3:$O$3,0))-INDEX('5. Bilans projekt'!$C$63:$O$63,1,MATCH('12. Ocena dyskontowa Inwestycji'!QZT$34,'5. Bilans projekt'!$C$3:$O$3,0))-INDEX('5. Bilans projekt'!$C$68:$O$68,1,MATCH('12. Ocena dyskontowa Inwestycji'!QZT$34,'5. Bilans projekt'!$C$3:$O$3,0)),"")</f>
        <v/>
      </c>
      <c r="QZU36" s="131" t="str">
        <f>_xlfn.IFNA(INDEX('5. Bilans projekt'!$C$54:$O$54,1,MATCH('12. Ocena dyskontowa Inwestycji'!QZU$34,'5. Bilans projekt'!$C$3:$O$3,0))-INDEX('5. Bilans projekt'!$C$58:$O$58,1,MATCH('12. Ocena dyskontowa Inwestycji'!QZU$34,'5. Bilans projekt'!$C$3:$O$3,0))-INDEX('5. Bilans projekt'!$C$63:$O$63,1,MATCH('12. Ocena dyskontowa Inwestycji'!QZU$34,'5. Bilans projekt'!$C$3:$O$3,0))-INDEX('5. Bilans projekt'!$C$68:$O$68,1,MATCH('12. Ocena dyskontowa Inwestycji'!QZU$34,'5. Bilans projekt'!$C$3:$O$3,0)),"")</f>
        <v/>
      </c>
      <c r="QZV36" s="131" t="str">
        <f>_xlfn.IFNA(INDEX('5. Bilans projekt'!$C$54:$O$54,1,MATCH('12. Ocena dyskontowa Inwestycji'!QZV$34,'5. Bilans projekt'!$C$3:$O$3,0))-INDEX('5. Bilans projekt'!$C$58:$O$58,1,MATCH('12. Ocena dyskontowa Inwestycji'!QZV$34,'5. Bilans projekt'!$C$3:$O$3,0))-INDEX('5. Bilans projekt'!$C$63:$O$63,1,MATCH('12. Ocena dyskontowa Inwestycji'!QZV$34,'5. Bilans projekt'!$C$3:$O$3,0))-INDEX('5. Bilans projekt'!$C$68:$O$68,1,MATCH('12. Ocena dyskontowa Inwestycji'!QZV$34,'5. Bilans projekt'!$C$3:$O$3,0)),"")</f>
        <v/>
      </c>
      <c r="QZW36" s="131" t="str">
        <f>_xlfn.IFNA(INDEX('5. Bilans projekt'!$C$54:$O$54,1,MATCH('12. Ocena dyskontowa Inwestycji'!QZW$34,'5. Bilans projekt'!$C$3:$O$3,0))-INDEX('5. Bilans projekt'!$C$58:$O$58,1,MATCH('12. Ocena dyskontowa Inwestycji'!QZW$34,'5. Bilans projekt'!$C$3:$O$3,0))-INDEX('5. Bilans projekt'!$C$63:$O$63,1,MATCH('12. Ocena dyskontowa Inwestycji'!QZW$34,'5. Bilans projekt'!$C$3:$O$3,0))-INDEX('5. Bilans projekt'!$C$68:$O$68,1,MATCH('12. Ocena dyskontowa Inwestycji'!QZW$34,'5. Bilans projekt'!$C$3:$O$3,0)),"")</f>
        <v/>
      </c>
      <c r="QZX36" s="131" t="str">
        <f>_xlfn.IFNA(INDEX('5. Bilans projekt'!$C$54:$O$54,1,MATCH('12. Ocena dyskontowa Inwestycji'!QZX$34,'5. Bilans projekt'!$C$3:$O$3,0))-INDEX('5. Bilans projekt'!$C$58:$O$58,1,MATCH('12. Ocena dyskontowa Inwestycji'!QZX$34,'5. Bilans projekt'!$C$3:$O$3,0))-INDEX('5. Bilans projekt'!$C$63:$O$63,1,MATCH('12. Ocena dyskontowa Inwestycji'!QZX$34,'5. Bilans projekt'!$C$3:$O$3,0))-INDEX('5. Bilans projekt'!$C$68:$O$68,1,MATCH('12. Ocena dyskontowa Inwestycji'!QZX$34,'5. Bilans projekt'!$C$3:$O$3,0)),"")</f>
        <v/>
      </c>
      <c r="QZY36" s="131" t="str">
        <f>_xlfn.IFNA(INDEX('5. Bilans projekt'!$C$54:$O$54,1,MATCH('12. Ocena dyskontowa Inwestycji'!QZY$34,'5. Bilans projekt'!$C$3:$O$3,0))-INDEX('5. Bilans projekt'!$C$58:$O$58,1,MATCH('12. Ocena dyskontowa Inwestycji'!QZY$34,'5. Bilans projekt'!$C$3:$O$3,0))-INDEX('5. Bilans projekt'!$C$63:$O$63,1,MATCH('12. Ocena dyskontowa Inwestycji'!QZY$34,'5. Bilans projekt'!$C$3:$O$3,0))-INDEX('5. Bilans projekt'!$C$68:$O$68,1,MATCH('12. Ocena dyskontowa Inwestycji'!QZY$34,'5. Bilans projekt'!$C$3:$O$3,0)),"")</f>
        <v/>
      </c>
      <c r="QZZ36" s="131" t="str">
        <f>_xlfn.IFNA(INDEX('5. Bilans projekt'!$C$54:$O$54,1,MATCH('12. Ocena dyskontowa Inwestycji'!QZZ$34,'5. Bilans projekt'!$C$3:$O$3,0))-INDEX('5. Bilans projekt'!$C$58:$O$58,1,MATCH('12. Ocena dyskontowa Inwestycji'!QZZ$34,'5. Bilans projekt'!$C$3:$O$3,0))-INDEX('5. Bilans projekt'!$C$63:$O$63,1,MATCH('12. Ocena dyskontowa Inwestycji'!QZZ$34,'5. Bilans projekt'!$C$3:$O$3,0))-INDEX('5. Bilans projekt'!$C$68:$O$68,1,MATCH('12. Ocena dyskontowa Inwestycji'!QZZ$34,'5. Bilans projekt'!$C$3:$O$3,0)),"")</f>
        <v/>
      </c>
      <c r="RAA36" s="131" t="str">
        <f>_xlfn.IFNA(INDEX('5. Bilans projekt'!$C$54:$O$54,1,MATCH('12. Ocena dyskontowa Inwestycji'!RAA$34,'5. Bilans projekt'!$C$3:$O$3,0))-INDEX('5. Bilans projekt'!$C$58:$O$58,1,MATCH('12. Ocena dyskontowa Inwestycji'!RAA$34,'5. Bilans projekt'!$C$3:$O$3,0))-INDEX('5. Bilans projekt'!$C$63:$O$63,1,MATCH('12. Ocena dyskontowa Inwestycji'!RAA$34,'5. Bilans projekt'!$C$3:$O$3,0))-INDEX('5. Bilans projekt'!$C$68:$O$68,1,MATCH('12. Ocena dyskontowa Inwestycji'!RAA$34,'5. Bilans projekt'!$C$3:$O$3,0)),"")</f>
        <v/>
      </c>
      <c r="RAB36" s="131" t="str">
        <f>_xlfn.IFNA(INDEX('5. Bilans projekt'!$C$54:$O$54,1,MATCH('12. Ocena dyskontowa Inwestycji'!RAB$34,'5. Bilans projekt'!$C$3:$O$3,0))-INDEX('5. Bilans projekt'!$C$58:$O$58,1,MATCH('12. Ocena dyskontowa Inwestycji'!RAB$34,'5. Bilans projekt'!$C$3:$O$3,0))-INDEX('5. Bilans projekt'!$C$63:$O$63,1,MATCH('12. Ocena dyskontowa Inwestycji'!RAB$34,'5. Bilans projekt'!$C$3:$O$3,0))-INDEX('5. Bilans projekt'!$C$68:$O$68,1,MATCH('12. Ocena dyskontowa Inwestycji'!RAB$34,'5. Bilans projekt'!$C$3:$O$3,0)),"")</f>
        <v/>
      </c>
      <c r="RAC36" s="131" t="str">
        <f>_xlfn.IFNA(INDEX('5. Bilans projekt'!$C$54:$O$54,1,MATCH('12. Ocena dyskontowa Inwestycji'!RAC$34,'5. Bilans projekt'!$C$3:$O$3,0))-INDEX('5. Bilans projekt'!$C$58:$O$58,1,MATCH('12. Ocena dyskontowa Inwestycji'!RAC$34,'5. Bilans projekt'!$C$3:$O$3,0))-INDEX('5. Bilans projekt'!$C$63:$O$63,1,MATCH('12. Ocena dyskontowa Inwestycji'!RAC$34,'5. Bilans projekt'!$C$3:$O$3,0))-INDEX('5. Bilans projekt'!$C$68:$O$68,1,MATCH('12. Ocena dyskontowa Inwestycji'!RAC$34,'5. Bilans projekt'!$C$3:$O$3,0)),"")</f>
        <v/>
      </c>
      <c r="RAD36" s="131" t="str">
        <f>_xlfn.IFNA(INDEX('5. Bilans projekt'!$C$54:$O$54,1,MATCH('12. Ocena dyskontowa Inwestycji'!RAD$34,'5. Bilans projekt'!$C$3:$O$3,0))-INDEX('5. Bilans projekt'!$C$58:$O$58,1,MATCH('12. Ocena dyskontowa Inwestycji'!RAD$34,'5. Bilans projekt'!$C$3:$O$3,0))-INDEX('5. Bilans projekt'!$C$63:$O$63,1,MATCH('12. Ocena dyskontowa Inwestycji'!RAD$34,'5. Bilans projekt'!$C$3:$O$3,0))-INDEX('5. Bilans projekt'!$C$68:$O$68,1,MATCH('12. Ocena dyskontowa Inwestycji'!RAD$34,'5. Bilans projekt'!$C$3:$O$3,0)),"")</f>
        <v/>
      </c>
      <c r="RAE36" s="131" t="str">
        <f>_xlfn.IFNA(INDEX('5. Bilans projekt'!$C$54:$O$54,1,MATCH('12. Ocena dyskontowa Inwestycji'!RAE$34,'5. Bilans projekt'!$C$3:$O$3,0))-INDEX('5. Bilans projekt'!$C$58:$O$58,1,MATCH('12. Ocena dyskontowa Inwestycji'!RAE$34,'5. Bilans projekt'!$C$3:$O$3,0))-INDEX('5. Bilans projekt'!$C$63:$O$63,1,MATCH('12. Ocena dyskontowa Inwestycji'!RAE$34,'5. Bilans projekt'!$C$3:$O$3,0))-INDEX('5. Bilans projekt'!$C$68:$O$68,1,MATCH('12. Ocena dyskontowa Inwestycji'!RAE$34,'5. Bilans projekt'!$C$3:$O$3,0)),"")</f>
        <v/>
      </c>
      <c r="RAF36" s="131" t="str">
        <f>_xlfn.IFNA(INDEX('5. Bilans projekt'!$C$54:$O$54,1,MATCH('12. Ocena dyskontowa Inwestycji'!RAF$34,'5. Bilans projekt'!$C$3:$O$3,0))-INDEX('5. Bilans projekt'!$C$58:$O$58,1,MATCH('12. Ocena dyskontowa Inwestycji'!RAF$34,'5. Bilans projekt'!$C$3:$O$3,0))-INDEX('5. Bilans projekt'!$C$63:$O$63,1,MATCH('12. Ocena dyskontowa Inwestycji'!RAF$34,'5. Bilans projekt'!$C$3:$O$3,0))-INDEX('5. Bilans projekt'!$C$68:$O$68,1,MATCH('12. Ocena dyskontowa Inwestycji'!RAF$34,'5. Bilans projekt'!$C$3:$O$3,0)),"")</f>
        <v/>
      </c>
      <c r="RAG36" s="131" t="str">
        <f>_xlfn.IFNA(INDEX('5. Bilans projekt'!$C$54:$O$54,1,MATCH('12. Ocena dyskontowa Inwestycji'!RAG$34,'5. Bilans projekt'!$C$3:$O$3,0))-INDEX('5. Bilans projekt'!$C$58:$O$58,1,MATCH('12. Ocena dyskontowa Inwestycji'!RAG$34,'5. Bilans projekt'!$C$3:$O$3,0))-INDEX('5. Bilans projekt'!$C$63:$O$63,1,MATCH('12. Ocena dyskontowa Inwestycji'!RAG$34,'5. Bilans projekt'!$C$3:$O$3,0))-INDEX('5. Bilans projekt'!$C$68:$O$68,1,MATCH('12. Ocena dyskontowa Inwestycji'!RAG$34,'5. Bilans projekt'!$C$3:$O$3,0)),"")</f>
        <v/>
      </c>
      <c r="RAH36" s="131" t="str">
        <f>_xlfn.IFNA(INDEX('5. Bilans projekt'!$C$54:$O$54,1,MATCH('12. Ocena dyskontowa Inwestycji'!RAH$34,'5. Bilans projekt'!$C$3:$O$3,0))-INDEX('5. Bilans projekt'!$C$58:$O$58,1,MATCH('12. Ocena dyskontowa Inwestycji'!RAH$34,'5. Bilans projekt'!$C$3:$O$3,0))-INDEX('5. Bilans projekt'!$C$63:$O$63,1,MATCH('12. Ocena dyskontowa Inwestycji'!RAH$34,'5. Bilans projekt'!$C$3:$O$3,0))-INDEX('5. Bilans projekt'!$C$68:$O$68,1,MATCH('12. Ocena dyskontowa Inwestycji'!RAH$34,'5. Bilans projekt'!$C$3:$O$3,0)),"")</f>
        <v/>
      </c>
      <c r="RAI36" s="131" t="str">
        <f>_xlfn.IFNA(INDEX('5. Bilans projekt'!$C$54:$O$54,1,MATCH('12. Ocena dyskontowa Inwestycji'!RAI$34,'5. Bilans projekt'!$C$3:$O$3,0))-INDEX('5. Bilans projekt'!$C$58:$O$58,1,MATCH('12. Ocena dyskontowa Inwestycji'!RAI$34,'5. Bilans projekt'!$C$3:$O$3,0))-INDEX('5. Bilans projekt'!$C$63:$O$63,1,MATCH('12. Ocena dyskontowa Inwestycji'!RAI$34,'5. Bilans projekt'!$C$3:$O$3,0))-INDEX('5. Bilans projekt'!$C$68:$O$68,1,MATCH('12. Ocena dyskontowa Inwestycji'!RAI$34,'5. Bilans projekt'!$C$3:$O$3,0)),"")</f>
        <v/>
      </c>
      <c r="RAJ36" s="131" t="str">
        <f>_xlfn.IFNA(INDEX('5. Bilans projekt'!$C$54:$O$54,1,MATCH('12. Ocena dyskontowa Inwestycji'!RAJ$34,'5. Bilans projekt'!$C$3:$O$3,0))-INDEX('5. Bilans projekt'!$C$58:$O$58,1,MATCH('12. Ocena dyskontowa Inwestycji'!RAJ$34,'5. Bilans projekt'!$C$3:$O$3,0))-INDEX('5. Bilans projekt'!$C$63:$O$63,1,MATCH('12. Ocena dyskontowa Inwestycji'!RAJ$34,'5. Bilans projekt'!$C$3:$O$3,0))-INDEX('5. Bilans projekt'!$C$68:$O$68,1,MATCH('12. Ocena dyskontowa Inwestycji'!RAJ$34,'5. Bilans projekt'!$C$3:$O$3,0)),"")</f>
        <v/>
      </c>
      <c r="RAK36" s="131" t="str">
        <f>_xlfn.IFNA(INDEX('5. Bilans projekt'!$C$54:$O$54,1,MATCH('12. Ocena dyskontowa Inwestycji'!RAK$34,'5. Bilans projekt'!$C$3:$O$3,0))-INDEX('5. Bilans projekt'!$C$58:$O$58,1,MATCH('12. Ocena dyskontowa Inwestycji'!RAK$34,'5. Bilans projekt'!$C$3:$O$3,0))-INDEX('5. Bilans projekt'!$C$63:$O$63,1,MATCH('12. Ocena dyskontowa Inwestycji'!RAK$34,'5. Bilans projekt'!$C$3:$O$3,0))-INDEX('5. Bilans projekt'!$C$68:$O$68,1,MATCH('12. Ocena dyskontowa Inwestycji'!RAK$34,'5. Bilans projekt'!$C$3:$O$3,0)),"")</f>
        <v/>
      </c>
      <c r="RAL36" s="131" t="str">
        <f>_xlfn.IFNA(INDEX('5. Bilans projekt'!$C$54:$O$54,1,MATCH('12. Ocena dyskontowa Inwestycji'!RAL$34,'5. Bilans projekt'!$C$3:$O$3,0))-INDEX('5. Bilans projekt'!$C$58:$O$58,1,MATCH('12. Ocena dyskontowa Inwestycji'!RAL$34,'5. Bilans projekt'!$C$3:$O$3,0))-INDEX('5. Bilans projekt'!$C$63:$O$63,1,MATCH('12. Ocena dyskontowa Inwestycji'!RAL$34,'5. Bilans projekt'!$C$3:$O$3,0))-INDEX('5. Bilans projekt'!$C$68:$O$68,1,MATCH('12. Ocena dyskontowa Inwestycji'!RAL$34,'5. Bilans projekt'!$C$3:$O$3,0)),"")</f>
        <v/>
      </c>
      <c r="RAM36" s="131" t="str">
        <f>_xlfn.IFNA(INDEX('5. Bilans projekt'!$C$54:$O$54,1,MATCH('12. Ocena dyskontowa Inwestycji'!RAM$34,'5. Bilans projekt'!$C$3:$O$3,0))-INDEX('5. Bilans projekt'!$C$58:$O$58,1,MATCH('12. Ocena dyskontowa Inwestycji'!RAM$34,'5. Bilans projekt'!$C$3:$O$3,0))-INDEX('5. Bilans projekt'!$C$63:$O$63,1,MATCH('12. Ocena dyskontowa Inwestycji'!RAM$34,'5. Bilans projekt'!$C$3:$O$3,0))-INDEX('5. Bilans projekt'!$C$68:$O$68,1,MATCH('12. Ocena dyskontowa Inwestycji'!RAM$34,'5. Bilans projekt'!$C$3:$O$3,0)),"")</f>
        <v/>
      </c>
      <c r="RAN36" s="131" t="str">
        <f>_xlfn.IFNA(INDEX('5. Bilans projekt'!$C$54:$O$54,1,MATCH('12. Ocena dyskontowa Inwestycji'!RAN$34,'5. Bilans projekt'!$C$3:$O$3,0))-INDEX('5. Bilans projekt'!$C$58:$O$58,1,MATCH('12. Ocena dyskontowa Inwestycji'!RAN$34,'5. Bilans projekt'!$C$3:$O$3,0))-INDEX('5. Bilans projekt'!$C$63:$O$63,1,MATCH('12. Ocena dyskontowa Inwestycji'!RAN$34,'5. Bilans projekt'!$C$3:$O$3,0))-INDEX('5. Bilans projekt'!$C$68:$O$68,1,MATCH('12. Ocena dyskontowa Inwestycji'!RAN$34,'5. Bilans projekt'!$C$3:$O$3,0)),"")</f>
        <v/>
      </c>
      <c r="RAO36" s="131" t="str">
        <f>_xlfn.IFNA(INDEX('5. Bilans projekt'!$C$54:$O$54,1,MATCH('12. Ocena dyskontowa Inwestycji'!RAO$34,'5. Bilans projekt'!$C$3:$O$3,0))-INDEX('5. Bilans projekt'!$C$58:$O$58,1,MATCH('12. Ocena dyskontowa Inwestycji'!RAO$34,'5. Bilans projekt'!$C$3:$O$3,0))-INDEX('5. Bilans projekt'!$C$63:$O$63,1,MATCH('12. Ocena dyskontowa Inwestycji'!RAO$34,'5. Bilans projekt'!$C$3:$O$3,0))-INDEX('5. Bilans projekt'!$C$68:$O$68,1,MATCH('12. Ocena dyskontowa Inwestycji'!RAO$34,'5. Bilans projekt'!$C$3:$O$3,0)),"")</f>
        <v/>
      </c>
      <c r="RAP36" s="131" t="str">
        <f>_xlfn.IFNA(INDEX('5. Bilans projekt'!$C$54:$O$54,1,MATCH('12. Ocena dyskontowa Inwestycji'!RAP$34,'5. Bilans projekt'!$C$3:$O$3,0))-INDEX('5. Bilans projekt'!$C$58:$O$58,1,MATCH('12. Ocena dyskontowa Inwestycji'!RAP$34,'5. Bilans projekt'!$C$3:$O$3,0))-INDEX('5. Bilans projekt'!$C$63:$O$63,1,MATCH('12. Ocena dyskontowa Inwestycji'!RAP$34,'5. Bilans projekt'!$C$3:$O$3,0))-INDEX('5. Bilans projekt'!$C$68:$O$68,1,MATCH('12. Ocena dyskontowa Inwestycji'!RAP$34,'5. Bilans projekt'!$C$3:$O$3,0)),"")</f>
        <v/>
      </c>
      <c r="RAQ36" s="131" t="str">
        <f>_xlfn.IFNA(INDEX('5. Bilans projekt'!$C$54:$O$54,1,MATCH('12. Ocena dyskontowa Inwestycji'!RAQ$34,'5. Bilans projekt'!$C$3:$O$3,0))-INDEX('5. Bilans projekt'!$C$58:$O$58,1,MATCH('12. Ocena dyskontowa Inwestycji'!RAQ$34,'5. Bilans projekt'!$C$3:$O$3,0))-INDEX('5. Bilans projekt'!$C$63:$O$63,1,MATCH('12. Ocena dyskontowa Inwestycji'!RAQ$34,'5. Bilans projekt'!$C$3:$O$3,0))-INDEX('5. Bilans projekt'!$C$68:$O$68,1,MATCH('12. Ocena dyskontowa Inwestycji'!RAQ$34,'5. Bilans projekt'!$C$3:$O$3,0)),"")</f>
        <v/>
      </c>
      <c r="RAR36" s="131" t="str">
        <f>_xlfn.IFNA(INDEX('5. Bilans projekt'!$C$54:$O$54,1,MATCH('12. Ocena dyskontowa Inwestycji'!RAR$34,'5. Bilans projekt'!$C$3:$O$3,0))-INDEX('5. Bilans projekt'!$C$58:$O$58,1,MATCH('12. Ocena dyskontowa Inwestycji'!RAR$34,'5. Bilans projekt'!$C$3:$O$3,0))-INDEX('5. Bilans projekt'!$C$63:$O$63,1,MATCH('12. Ocena dyskontowa Inwestycji'!RAR$34,'5. Bilans projekt'!$C$3:$O$3,0))-INDEX('5. Bilans projekt'!$C$68:$O$68,1,MATCH('12. Ocena dyskontowa Inwestycji'!RAR$34,'5. Bilans projekt'!$C$3:$O$3,0)),"")</f>
        <v/>
      </c>
      <c r="RAS36" s="131" t="str">
        <f>_xlfn.IFNA(INDEX('5. Bilans projekt'!$C$54:$O$54,1,MATCH('12. Ocena dyskontowa Inwestycji'!RAS$34,'5. Bilans projekt'!$C$3:$O$3,0))-INDEX('5. Bilans projekt'!$C$58:$O$58,1,MATCH('12. Ocena dyskontowa Inwestycji'!RAS$34,'5. Bilans projekt'!$C$3:$O$3,0))-INDEX('5. Bilans projekt'!$C$63:$O$63,1,MATCH('12. Ocena dyskontowa Inwestycji'!RAS$34,'5. Bilans projekt'!$C$3:$O$3,0))-INDEX('5. Bilans projekt'!$C$68:$O$68,1,MATCH('12. Ocena dyskontowa Inwestycji'!RAS$34,'5. Bilans projekt'!$C$3:$O$3,0)),"")</f>
        <v/>
      </c>
      <c r="RAT36" s="131" t="str">
        <f>_xlfn.IFNA(INDEX('5. Bilans projekt'!$C$54:$O$54,1,MATCH('12. Ocena dyskontowa Inwestycji'!RAT$34,'5. Bilans projekt'!$C$3:$O$3,0))-INDEX('5. Bilans projekt'!$C$58:$O$58,1,MATCH('12. Ocena dyskontowa Inwestycji'!RAT$34,'5. Bilans projekt'!$C$3:$O$3,0))-INDEX('5. Bilans projekt'!$C$63:$O$63,1,MATCH('12. Ocena dyskontowa Inwestycji'!RAT$34,'5. Bilans projekt'!$C$3:$O$3,0))-INDEX('5. Bilans projekt'!$C$68:$O$68,1,MATCH('12. Ocena dyskontowa Inwestycji'!RAT$34,'5. Bilans projekt'!$C$3:$O$3,0)),"")</f>
        <v/>
      </c>
      <c r="RAU36" s="131" t="str">
        <f>_xlfn.IFNA(INDEX('5. Bilans projekt'!$C$54:$O$54,1,MATCH('12. Ocena dyskontowa Inwestycji'!RAU$34,'5. Bilans projekt'!$C$3:$O$3,0))-INDEX('5. Bilans projekt'!$C$58:$O$58,1,MATCH('12. Ocena dyskontowa Inwestycji'!RAU$34,'5. Bilans projekt'!$C$3:$O$3,0))-INDEX('5. Bilans projekt'!$C$63:$O$63,1,MATCH('12. Ocena dyskontowa Inwestycji'!RAU$34,'5. Bilans projekt'!$C$3:$O$3,0))-INDEX('5. Bilans projekt'!$C$68:$O$68,1,MATCH('12. Ocena dyskontowa Inwestycji'!RAU$34,'5. Bilans projekt'!$C$3:$O$3,0)),"")</f>
        <v/>
      </c>
      <c r="RAV36" s="131" t="str">
        <f>_xlfn.IFNA(INDEX('5. Bilans projekt'!$C$54:$O$54,1,MATCH('12. Ocena dyskontowa Inwestycji'!RAV$34,'5. Bilans projekt'!$C$3:$O$3,0))-INDEX('5. Bilans projekt'!$C$58:$O$58,1,MATCH('12. Ocena dyskontowa Inwestycji'!RAV$34,'5. Bilans projekt'!$C$3:$O$3,0))-INDEX('5. Bilans projekt'!$C$63:$O$63,1,MATCH('12. Ocena dyskontowa Inwestycji'!RAV$34,'5. Bilans projekt'!$C$3:$O$3,0))-INDEX('5. Bilans projekt'!$C$68:$O$68,1,MATCH('12. Ocena dyskontowa Inwestycji'!RAV$34,'5. Bilans projekt'!$C$3:$O$3,0)),"")</f>
        <v/>
      </c>
      <c r="RAW36" s="131" t="str">
        <f>_xlfn.IFNA(INDEX('5. Bilans projekt'!$C$54:$O$54,1,MATCH('12. Ocena dyskontowa Inwestycji'!RAW$34,'5. Bilans projekt'!$C$3:$O$3,0))-INDEX('5. Bilans projekt'!$C$58:$O$58,1,MATCH('12. Ocena dyskontowa Inwestycji'!RAW$34,'5. Bilans projekt'!$C$3:$O$3,0))-INDEX('5. Bilans projekt'!$C$63:$O$63,1,MATCH('12. Ocena dyskontowa Inwestycji'!RAW$34,'5. Bilans projekt'!$C$3:$O$3,0))-INDEX('5. Bilans projekt'!$C$68:$O$68,1,MATCH('12. Ocena dyskontowa Inwestycji'!RAW$34,'5. Bilans projekt'!$C$3:$O$3,0)),"")</f>
        <v/>
      </c>
      <c r="RAX36" s="131" t="str">
        <f>_xlfn.IFNA(INDEX('5. Bilans projekt'!$C$54:$O$54,1,MATCH('12. Ocena dyskontowa Inwestycji'!RAX$34,'5. Bilans projekt'!$C$3:$O$3,0))-INDEX('5. Bilans projekt'!$C$58:$O$58,1,MATCH('12. Ocena dyskontowa Inwestycji'!RAX$34,'5. Bilans projekt'!$C$3:$O$3,0))-INDEX('5. Bilans projekt'!$C$63:$O$63,1,MATCH('12. Ocena dyskontowa Inwestycji'!RAX$34,'5. Bilans projekt'!$C$3:$O$3,0))-INDEX('5. Bilans projekt'!$C$68:$O$68,1,MATCH('12. Ocena dyskontowa Inwestycji'!RAX$34,'5. Bilans projekt'!$C$3:$O$3,0)),"")</f>
        <v/>
      </c>
      <c r="RAY36" s="131" t="str">
        <f>_xlfn.IFNA(INDEX('5. Bilans projekt'!$C$54:$O$54,1,MATCH('12. Ocena dyskontowa Inwestycji'!RAY$34,'5. Bilans projekt'!$C$3:$O$3,0))-INDEX('5. Bilans projekt'!$C$58:$O$58,1,MATCH('12. Ocena dyskontowa Inwestycji'!RAY$34,'5. Bilans projekt'!$C$3:$O$3,0))-INDEX('5. Bilans projekt'!$C$63:$O$63,1,MATCH('12. Ocena dyskontowa Inwestycji'!RAY$34,'5. Bilans projekt'!$C$3:$O$3,0))-INDEX('5. Bilans projekt'!$C$68:$O$68,1,MATCH('12. Ocena dyskontowa Inwestycji'!RAY$34,'5. Bilans projekt'!$C$3:$O$3,0)),"")</f>
        <v/>
      </c>
      <c r="RAZ36" s="131" t="str">
        <f>_xlfn.IFNA(INDEX('5. Bilans projekt'!$C$54:$O$54,1,MATCH('12. Ocena dyskontowa Inwestycji'!RAZ$34,'5. Bilans projekt'!$C$3:$O$3,0))-INDEX('5. Bilans projekt'!$C$58:$O$58,1,MATCH('12. Ocena dyskontowa Inwestycji'!RAZ$34,'5. Bilans projekt'!$C$3:$O$3,0))-INDEX('5. Bilans projekt'!$C$63:$O$63,1,MATCH('12. Ocena dyskontowa Inwestycji'!RAZ$34,'5. Bilans projekt'!$C$3:$O$3,0))-INDEX('5. Bilans projekt'!$C$68:$O$68,1,MATCH('12. Ocena dyskontowa Inwestycji'!RAZ$34,'5. Bilans projekt'!$C$3:$O$3,0)),"")</f>
        <v/>
      </c>
      <c r="RBA36" s="131" t="str">
        <f>_xlfn.IFNA(INDEX('5. Bilans projekt'!$C$54:$O$54,1,MATCH('12. Ocena dyskontowa Inwestycji'!RBA$34,'5. Bilans projekt'!$C$3:$O$3,0))-INDEX('5. Bilans projekt'!$C$58:$O$58,1,MATCH('12. Ocena dyskontowa Inwestycji'!RBA$34,'5. Bilans projekt'!$C$3:$O$3,0))-INDEX('5. Bilans projekt'!$C$63:$O$63,1,MATCH('12. Ocena dyskontowa Inwestycji'!RBA$34,'5. Bilans projekt'!$C$3:$O$3,0))-INDEX('5. Bilans projekt'!$C$68:$O$68,1,MATCH('12. Ocena dyskontowa Inwestycji'!RBA$34,'5. Bilans projekt'!$C$3:$O$3,0)),"")</f>
        <v/>
      </c>
      <c r="RBB36" s="131" t="str">
        <f>_xlfn.IFNA(INDEX('5. Bilans projekt'!$C$54:$O$54,1,MATCH('12. Ocena dyskontowa Inwestycji'!RBB$34,'5. Bilans projekt'!$C$3:$O$3,0))-INDEX('5. Bilans projekt'!$C$58:$O$58,1,MATCH('12. Ocena dyskontowa Inwestycji'!RBB$34,'5. Bilans projekt'!$C$3:$O$3,0))-INDEX('5. Bilans projekt'!$C$63:$O$63,1,MATCH('12. Ocena dyskontowa Inwestycji'!RBB$34,'5. Bilans projekt'!$C$3:$O$3,0))-INDEX('5. Bilans projekt'!$C$68:$O$68,1,MATCH('12. Ocena dyskontowa Inwestycji'!RBB$34,'5. Bilans projekt'!$C$3:$O$3,0)),"")</f>
        <v/>
      </c>
      <c r="RBC36" s="131" t="str">
        <f>_xlfn.IFNA(INDEX('5. Bilans projekt'!$C$54:$O$54,1,MATCH('12. Ocena dyskontowa Inwestycji'!RBC$34,'5. Bilans projekt'!$C$3:$O$3,0))-INDEX('5. Bilans projekt'!$C$58:$O$58,1,MATCH('12. Ocena dyskontowa Inwestycji'!RBC$34,'5. Bilans projekt'!$C$3:$O$3,0))-INDEX('5. Bilans projekt'!$C$63:$O$63,1,MATCH('12. Ocena dyskontowa Inwestycji'!RBC$34,'5. Bilans projekt'!$C$3:$O$3,0))-INDEX('5. Bilans projekt'!$C$68:$O$68,1,MATCH('12. Ocena dyskontowa Inwestycji'!RBC$34,'5. Bilans projekt'!$C$3:$O$3,0)),"")</f>
        <v/>
      </c>
      <c r="RBD36" s="131" t="str">
        <f>_xlfn.IFNA(INDEX('5. Bilans projekt'!$C$54:$O$54,1,MATCH('12. Ocena dyskontowa Inwestycji'!RBD$34,'5. Bilans projekt'!$C$3:$O$3,0))-INDEX('5. Bilans projekt'!$C$58:$O$58,1,MATCH('12. Ocena dyskontowa Inwestycji'!RBD$34,'5. Bilans projekt'!$C$3:$O$3,0))-INDEX('5. Bilans projekt'!$C$63:$O$63,1,MATCH('12. Ocena dyskontowa Inwestycji'!RBD$34,'5. Bilans projekt'!$C$3:$O$3,0))-INDEX('5. Bilans projekt'!$C$68:$O$68,1,MATCH('12. Ocena dyskontowa Inwestycji'!RBD$34,'5. Bilans projekt'!$C$3:$O$3,0)),"")</f>
        <v/>
      </c>
      <c r="RBE36" s="131" t="str">
        <f>_xlfn.IFNA(INDEX('5. Bilans projekt'!$C$54:$O$54,1,MATCH('12. Ocena dyskontowa Inwestycji'!RBE$34,'5. Bilans projekt'!$C$3:$O$3,0))-INDEX('5. Bilans projekt'!$C$58:$O$58,1,MATCH('12. Ocena dyskontowa Inwestycji'!RBE$34,'5. Bilans projekt'!$C$3:$O$3,0))-INDEX('5. Bilans projekt'!$C$63:$O$63,1,MATCH('12. Ocena dyskontowa Inwestycji'!RBE$34,'5. Bilans projekt'!$C$3:$O$3,0))-INDEX('5. Bilans projekt'!$C$68:$O$68,1,MATCH('12. Ocena dyskontowa Inwestycji'!RBE$34,'5. Bilans projekt'!$C$3:$O$3,0)),"")</f>
        <v/>
      </c>
      <c r="RBF36" s="131" t="str">
        <f>_xlfn.IFNA(INDEX('5. Bilans projekt'!$C$54:$O$54,1,MATCH('12. Ocena dyskontowa Inwestycji'!RBF$34,'5. Bilans projekt'!$C$3:$O$3,0))-INDEX('5. Bilans projekt'!$C$58:$O$58,1,MATCH('12. Ocena dyskontowa Inwestycji'!RBF$34,'5. Bilans projekt'!$C$3:$O$3,0))-INDEX('5. Bilans projekt'!$C$63:$O$63,1,MATCH('12. Ocena dyskontowa Inwestycji'!RBF$34,'5. Bilans projekt'!$C$3:$O$3,0))-INDEX('5. Bilans projekt'!$C$68:$O$68,1,MATCH('12. Ocena dyskontowa Inwestycji'!RBF$34,'5. Bilans projekt'!$C$3:$O$3,0)),"")</f>
        <v/>
      </c>
      <c r="RBG36" s="131" t="str">
        <f>_xlfn.IFNA(INDEX('5. Bilans projekt'!$C$54:$O$54,1,MATCH('12. Ocena dyskontowa Inwestycji'!RBG$34,'5. Bilans projekt'!$C$3:$O$3,0))-INDEX('5. Bilans projekt'!$C$58:$O$58,1,MATCH('12. Ocena dyskontowa Inwestycji'!RBG$34,'5. Bilans projekt'!$C$3:$O$3,0))-INDEX('5. Bilans projekt'!$C$63:$O$63,1,MATCH('12. Ocena dyskontowa Inwestycji'!RBG$34,'5. Bilans projekt'!$C$3:$O$3,0))-INDEX('5. Bilans projekt'!$C$68:$O$68,1,MATCH('12. Ocena dyskontowa Inwestycji'!RBG$34,'5. Bilans projekt'!$C$3:$O$3,0)),"")</f>
        <v/>
      </c>
      <c r="RBH36" s="131" t="str">
        <f>_xlfn.IFNA(INDEX('5. Bilans projekt'!$C$54:$O$54,1,MATCH('12. Ocena dyskontowa Inwestycji'!RBH$34,'5. Bilans projekt'!$C$3:$O$3,0))-INDEX('5. Bilans projekt'!$C$58:$O$58,1,MATCH('12. Ocena dyskontowa Inwestycji'!RBH$34,'5. Bilans projekt'!$C$3:$O$3,0))-INDEX('5. Bilans projekt'!$C$63:$O$63,1,MATCH('12. Ocena dyskontowa Inwestycji'!RBH$34,'5. Bilans projekt'!$C$3:$O$3,0))-INDEX('5. Bilans projekt'!$C$68:$O$68,1,MATCH('12. Ocena dyskontowa Inwestycji'!RBH$34,'5. Bilans projekt'!$C$3:$O$3,0)),"")</f>
        <v/>
      </c>
      <c r="RBI36" s="131" t="str">
        <f>_xlfn.IFNA(INDEX('5. Bilans projekt'!$C$54:$O$54,1,MATCH('12. Ocena dyskontowa Inwestycji'!RBI$34,'5. Bilans projekt'!$C$3:$O$3,0))-INDEX('5. Bilans projekt'!$C$58:$O$58,1,MATCH('12. Ocena dyskontowa Inwestycji'!RBI$34,'5. Bilans projekt'!$C$3:$O$3,0))-INDEX('5. Bilans projekt'!$C$63:$O$63,1,MATCH('12. Ocena dyskontowa Inwestycji'!RBI$34,'5. Bilans projekt'!$C$3:$O$3,0))-INDEX('5. Bilans projekt'!$C$68:$O$68,1,MATCH('12. Ocena dyskontowa Inwestycji'!RBI$34,'5. Bilans projekt'!$C$3:$O$3,0)),"")</f>
        <v/>
      </c>
      <c r="RBJ36" s="131" t="str">
        <f>_xlfn.IFNA(INDEX('5. Bilans projekt'!$C$54:$O$54,1,MATCH('12. Ocena dyskontowa Inwestycji'!RBJ$34,'5. Bilans projekt'!$C$3:$O$3,0))-INDEX('5. Bilans projekt'!$C$58:$O$58,1,MATCH('12. Ocena dyskontowa Inwestycji'!RBJ$34,'5. Bilans projekt'!$C$3:$O$3,0))-INDEX('5. Bilans projekt'!$C$63:$O$63,1,MATCH('12. Ocena dyskontowa Inwestycji'!RBJ$34,'5. Bilans projekt'!$C$3:$O$3,0))-INDEX('5. Bilans projekt'!$C$68:$O$68,1,MATCH('12. Ocena dyskontowa Inwestycji'!RBJ$34,'5. Bilans projekt'!$C$3:$O$3,0)),"")</f>
        <v/>
      </c>
      <c r="RBK36" s="131" t="str">
        <f>_xlfn.IFNA(INDEX('5. Bilans projekt'!$C$54:$O$54,1,MATCH('12. Ocena dyskontowa Inwestycji'!RBK$34,'5. Bilans projekt'!$C$3:$O$3,0))-INDEX('5. Bilans projekt'!$C$58:$O$58,1,MATCH('12. Ocena dyskontowa Inwestycji'!RBK$34,'5. Bilans projekt'!$C$3:$O$3,0))-INDEX('5. Bilans projekt'!$C$63:$O$63,1,MATCH('12. Ocena dyskontowa Inwestycji'!RBK$34,'5. Bilans projekt'!$C$3:$O$3,0))-INDEX('5. Bilans projekt'!$C$68:$O$68,1,MATCH('12. Ocena dyskontowa Inwestycji'!RBK$34,'5. Bilans projekt'!$C$3:$O$3,0)),"")</f>
        <v/>
      </c>
      <c r="RBL36" s="131" t="str">
        <f>_xlfn.IFNA(INDEX('5. Bilans projekt'!$C$54:$O$54,1,MATCH('12. Ocena dyskontowa Inwestycji'!RBL$34,'5. Bilans projekt'!$C$3:$O$3,0))-INDEX('5. Bilans projekt'!$C$58:$O$58,1,MATCH('12. Ocena dyskontowa Inwestycji'!RBL$34,'5. Bilans projekt'!$C$3:$O$3,0))-INDEX('5. Bilans projekt'!$C$63:$O$63,1,MATCH('12. Ocena dyskontowa Inwestycji'!RBL$34,'5. Bilans projekt'!$C$3:$O$3,0))-INDEX('5. Bilans projekt'!$C$68:$O$68,1,MATCH('12. Ocena dyskontowa Inwestycji'!RBL$34,'5. Bilans projekt'!$C$3:$O$3,0)),"")</f>
        <v/>
      </c>
      <c r="RBM36" s="131" t="str">
        <f>_xlfn.IFNA(INDEX('5. Bilans projekt'!$C$54:$O$54,1,MATCH('12. Ocena dyskontowa Inwestycji'!RBM$34,'5. Bilans projekt'!$C$3:$O$3,0))-INDEX('5. Bilans projekt'!$C$58:$O$58,1,MATCH('12. Ocena dyskontowa Inwestycji'!RBM$34,'5. Bilans projekt'!$C$3:$O$3,0))-INDEX('5. Bilans projekt'!$C$63:$O$63,1,MATCH('12. Ocena dyskontowa Inwestycji'!RBM$34,'5. Bilans projekt'!$C$3:$O$3,0))-INDEX('5. Bilans projekt'!$C$68:$O$68,1,MATCH('12. Ocena dyskontowa Inwestycji'!RBM$34,'5. Bilans projekt'!$C$3:$O$3,0)),"")</f>
        <v/>
      </c>
      <c r="RBN36" s="131" t="str">
        <f>_xlfn.IFNA(INDEX('5. Bilans projekt'!$C$54:$O$54,1,MATCH('12. Ocena dyskontowa Inwestycji'!RBN$34,'5. Bilans projekt'!$C$3:$O$3,0))-INDEX('5. Bilans projekt'!$C$58:$O$58,1,MATCH('12. Ocena dyskontowa Inwestycji'!RBN$34,'5. Bilans projekt'!$C$3:$O$3,0))-INDEX('5. Bilans projekt'!$C$63:$O$63,1,MATCH('12. Ocena dyskontowa Inwestycji'!RBN$34,'5. Bilans projekt'!$C$3:$O$3,0))-INDEX('5. Bilans projekt'!$C$68:$O$68,1,MATCH('12. Ocena dyskontowa Inwestycji'!RBN$34,'5. Bilans projekt'!$C$3:$O$3,0)),"")</f>
        <v/>
      </c>
      <c r="RBO36" s="131" t="str">
        <f>_xlfn.IFNA(INDEX('5. Bilans projekt'!$C$54:$O$54,1,MATCH('12. Ocena dyskontowa Inwestycji'!RBO$34,'5. Bilans projekt'!$C$3:$O$3,0))-INDEX('5. Bilans projekt'!$C$58:$O$58,1,MATCH('12. Ocena dyskontowa Inwestycji'!RBO$34,'5. Bilans projekt'!$C$3:$O$3,0))-INDEX('5. Bilans projekt'!$C$63:$O$63,1,MATCH('12. Ocena dyskontowa Inwestycji'!RBO$34,'5. Bilans projekt'!$C$3:$O$3,0))-INDEX('5. Bilans projekt'!$C$68:$O$68,1,MATCH('12. Ocena dyskontowa Inwestycji'!RBO$34,'5. Bilans projekt'!$C$3:$O$3,0)),"")</f>
        <v/>
      </c>
      <c r="RBP36" s="131" t="str">
        <f>_xlfn.IFNA(INDEX('5. Bilans projekt'!$C$54:$O$54,1,MATCH('12. Ocena dyskontowa Inwestycji'!RBP$34,'5. Bilans projekt'!$C$3:$O$3,0))-INDEX('5. Bilans projekt'!$C$58:$O$58,1,MATCH('12. Ocena dyskontowa Inwestycji'!RBP$34,'5. Bilans projekt'!$C$3:$O$3,0))-INDEX('5. Bilans projekt'!$C$63:$O$63,1,MATCH('12. Ocena dyskontowa Inwestycji'!RBP$34,'5. Bilans projekt'!$C$3:$O$3,0))-INDEX('5. Bilans projekt'!$C$68:$O$68,1,MATCH('12. Ocena dyskontowa Inwestycji'!RBP$34,'5. Bilans projekt'!$C$3:$O$3,0)),"")</f>
        <v/>
      </c>
      <c r="RBQ36" s="131" t="str">
        <f>_xlfn.IFNA(INDEX('5. Bilans projekt'!$C$54:$O$54,1,MATCH('12. Ocena dyskontowa Inwestycji'!RBQ$34,'5. Bilans projekt'!$C$3:$O$3,0))-INDEX('5. Bilans projekt'!$C$58:$O$58,1,MATCH('12. Ocena dyskontowa Inwestycji'!RBQ$34,'5. Bilans projekt'!$C$3:$O$3,0))-INDEX('5. Bilans projekt'!$C$63:$O$63,1,MATCH('12. Ocena dyskontowa Inwestycji'!RBQ$34,'5. Bilans projekt'!$C$3:$O$3,0))-INDEX('5. Bilans projekt'!$C$68:$O$68,1,MATCH('12. Ocena dyskontowa Inwestycji'!RBQ$34,'5. Bilans projekt'!$C$3:$O$3,0)),"")</f>
        <v/>
      </c>
      <c r="RBR36" s="131" t="str">
        <f>_xlfn.IFNA(INDEX('5. Bilans projekt'!$C$54:$O$54,1,MATCH('12. Ocena dyskontowa Inwestycji'!RBR$34,'5. Bilans projekt'!$C$3:$O$3,0))-INDEX('5. Bilans projekt'!$C$58:$O$58,1,MATCH('12. Ocena dyskontowa Inwestycji'!RBR$34,'5. Bilans projekt'!$C$3:$O$3,0))-INDEX('5. Bilans projekt'!$C$63:$O$63,1,MATCH('12. Ocena dyskontowa Inwestycji'!RBR$34,'5. Bilans projekt'!$C$3:$O$3,0))-INDEX('5. Bilans projekt'!$C$68:$O$68,1,MATCH('12. Ocena dyskontowa Inwestycji'!RBR$34,'5. Bilans projekt'!$C$3:$O$3,0)),"")</f>
        <v/>
      </c>
      <c r="RBS36" s="131" t="str">
        <f>_xlfn.IFNA(INDEX('5. Bilans projekt'!$C$54:$O$54,1,MATCH('12. Ocena dyskontowa Inwestycji'!RBS$34,'5. Bilans projekt'!$C$3:$O$3,0))-INDEX('5. Bilans projekt'!$C$58:$O$58,1,MATCH('12. Ocena dyskontowa Inwestycji'!RBS$34,'5. Bilans projekt'!$C$3:$O$3,0))-INDEX('5. Bilans projekt'!$C$63:$O$63,1,MATCH('12. Ocena dyskontowa Inwestycji'!RBS$34,'5. Bilans projekt'!$C$3:$O$3,0))-INDEX('5. Bilans projekt'!$C$68:$O$68,1,MATCH('12. Ocena dyskontowa Inwestycji'!RBS$34,'5. Bilans projekt'!$C$3:$O$3,0)),"")</f>
        <v/>
      </c>
      <c r="RBT36" s="131" t="str">
        <f>_xlfn.IFNA(INDEX('5. Bilans projekt'!$C$54:$O$54,1,MATCH('12. Ocena dyskontowa Inwestycji'!RBT$34,'5. Bilans projekt'!$C$3:$O$3,0))-INDEX('5. Bilans projekt'!$C$58:$O$58,1,MATCH('12. Ocena dyskontowa Inwestycji'!RBT$34,'5. Bilans projekt'!$C$3:$O$3,0))-INDEX('5. Bilans projekt'!$C$63:$O$63,1,MATCH('12. Ocena dyskontowa Inwestycji'!RBT$34,'5. Bilans projekt'!$C$3:$O$3,0))-INDEX('5. Bilans projekt'!$C$68:$O$68,1,MATCH('12. Ocena dyskontowa Inwestycji'!RBT$34,'5. Bilans projekt'!$C$3:$O$3,0)),"")</f>
        <v/>
      </c>
      <c r="RBU36" s="131" t="str">
        <f>_xlfn.IFNA(INDEX('5. Bilans projekt'!$C$54:$O$54,1,MATCH('12. Ocena dyskontowa Inwestycji'!RBU$34,'5. Bilans projekt'!$C$3:$O$3,0))-INDEX('5. Bilans projekt'!$C$58:$O$58,1,MATCH('12. Ocena dyskontowa Inwestycji'!RBU$34,'5. Bilans projekt'!$C$3:$O$3,0))-INDEX('5. Bilans projekt'!$C$63:$O$63,1,MATCH('12. Ocena dyskontowa Inwestycji'!RBU$34,'5. Bilans projekt'!$C$3:$O$3,0))-INDEX('5. Bilans projekt'!$C$68:$O$68,1,MATCH('12. Ocena dyskontowa Inwestycji'!RBU$34,'5. Bilans projekt'!$C$3:$O$3,0)),"")</f>
        <v/>
      </c>
      <c r="RBV36" s="131" t="str">
        <f>_xlfn.IFNA(INDEX('5. Bilans projekt'!$C$54:$O$54,1,MATCH('12. Ocena dyskontowa Inwestycji'!RBV$34,'5. Bilans projekt'!$C$3:$O$3,0))-INDEX('5. Bilans projekt'!$C$58:$O$58,1,MATCH('12. Ocena dyskontowa Inwestycji'!RBV$34,'5. Bilans projekt'!$C$3:$O$3,0))-INDEX('5. Bilans projekt'!$C$63:$O$63,1,MATCH('12. Ocena dyskontowa Inwestycji'!RBV$34,'5. Bilans projekt'!$C$3:$O$3,0))-INDEX('5. Bilans projekt'!$C$68:$O$68,1,MATCH('12. Ocena dyskontowa Inwestycji'!RBV$34,'5. Bilans projekt'!$C$3:$O$3,0)),"")</f>
        <v/>
      </c>
      <c r="RBW36" s="131" t="str">
        <f>_xlfn.IFNA(INDEX('5. Bilans projekt'!$C$54:$O$54,1,MATCH('12. Ocena dyskontowa Inwestycji'!RBW$34,'5. Bilans projekt'!$C$3:$O$3,0))-INDEX('5. Bilans projekt'!$C$58:$O$58,1,MATCH('12. Ocena dyskontowa Inwestycji'!RBW$34,'5. Bilans projekt'!$C$3:$O$3,0))-INDEX('5. Bilans projekt'!$C$63:$O$63,1,MATCH('12. Ocena dyskontowa Inwestycji'!RBW$34,'5. Bilans projekt'!$C$3:$O$3,0))-INDEX('5. Bilans projekt'!$C$68:$O$68,1,MATCH('12. Ocena dyskontowa Inwestycji'!RBW$34,'5. Bilans projekt'!$C$3:$O$3,0)),"")</f>
        <v/>
      </c>
      <c r="RBX36" s="131" t="str">
        <f>_xlfn.IFNA(INDEX('5. Bilans projekt'!$C$54:$O$54,1,MATCH('12. Ocena dyskontowa Inwestycji'!RBX$34,'5. Bilans projekt'!$C$3:$O$3,0))-INDEX('5. Bilans projekt'!$C$58:$O$58,1,MATCH('12. Ocena dyskontowa Inwestycji'!RBX$34,'5. Bilans projekt'!$C$3:$O$3,0))-INDEX('5. Bilans projekt'!$C$63:$O$63,1,MATCH('12. Ocena dyskontowa Inwestycji'!RBX$34,'5. Bilans projekt'!$C$3:$O$3,0))-INDEX('5. Bilans projekt'!$C$68:$O$68,1,MATCH('12. Ocena dyskontowa Inwestycji'!RBX$34,'5. Bilans projekt'!$C$3:$O$3,0)),"")</f>
        <v/>
      </c>
      <c r="RBY36" s="131" t="str">
        <f>_xlfn.IFNA(INDEX('5. Bilans projekt'!$C$54:$O$54,1,MATCH('12. Ocena dyskontowa Inwestycji'!RBY$34,'5. Bilans projekt'!$C$3:$O$3,0))-INDEX('5. Bilans projekt'!$C$58:$O$58,1,MATCH('12. Ocena dyskontowa Inwestycji'!RBY$34,'5. Bilans projekt'!$C$3:$O$3,0))-INDEX('5. Bilans projekt'!$C$63:$O$63,1,MATCH('12. Ocena dyskontowa Inwestycji'!RBY$34,'5. Bilans projekt'!$C$3:$O$3,0))-INDEX('5. Bilans projekt'!$C$68:$O$68,1,MATCH('12. Ocena dyskontowa Inwestycji'!RBY$34,'5. Bilans projekt'!$C$3:$O$3,0)),"")</f>
        <v/>
      </c>
      <c r="RBZ36" s="131" t="str">
        <f>_xlfn.IFNA(INDEX('5. Bilans projekt'!$C$54:$O$54,1,MATCH('12. Ocena dyskontowa Inwestycji'!RBZ$34,'5. Bilans projekt'!$C$3:$O$3,0))-INDEX('5. Bilans projekt'!$C$58:$O$58,1,MATCH('12. Ocena dyskontowa Inwestycji'!RBZ$34,'5. Bilans projekt'!$C$3:$O$3,0))-INDEX('5. Bilans projekt'!$C$63:$O$63,1,MATCH('12. Ocena dyskontowa Inwestycji'!RBZ$34,'5. Bilans projekt'!$C$3:$O$3,0))-INDEX('5. Bilans projekt'!$C$68:$O$68,1,MATCH('12. Ocena dyskontowa Inwestycji'!RBZ$34,'5. Bilans projekt'!$C$3:$O$3,0)),"")</f>
        <v/>
      </c>
      <c r="RCA36" s="131" t="str">
        <f>_xlfn.IFNA(INDEX('5. Bilans projekt'!$C$54:$O$54,1,MATCH('12. Ocena dyskontowa Inwestycji'!RCA$34,'5. Bilans projekt'!$C$3:$O$3,0))-INDEX('5. Bilans projekt'!$C$58:$O$58,1,MATCH('12. Ocena dyskontowa Inwestycji'!RCA$34,'5. Bilans projekt'!$C$3:$O$3,0))-INDEX('5. Bilans projekt'!$C$63:$O$63,1,MATCH('12. Ocena dyskontowa Inwestycji'!RCA$34,'5. Bilans projekt'!$C$3:$O$3,0))-INDEX('5. Bilans projekt'!$C$68:$O$68,1,MATCH('12. Ocena dyskontowa Inwestycji'!RCA$34,'5. Bilans projekt'!$C$3:$O$3,0)),"")</f>
        <v/>
      </c>
      <c r="RCB36" s="131" t="str">
        <f>_xlfn.IFNA(INDEX('5. Bilans projekt'!$C$54:$O$54,1,MATCH('12. Ocena dyskontowa Inwestycji'!RCB$34,'5. Bilans projekt'!$C$3:$O$3,0))-INDEX('5. Bilans projekt'!$C$58:$O$58,1,MATCH('12. Ocena dyskontowa Inwestycji'!RCB$34,'5. Bilans projekt'!$C$3:$O$3,0))-INDEX('5. Bilans projekt'!$C$63:$O$63,1,MATCH('12. Ocena dyskontowa Inwestycji'!RCB$34,'5. Bilans projekt'!$C$3:$O$3,0))-INDEX('5. Bilans projekt'!$C$68:$O$68,1,MATCH('12. Ocena dyskontowa Inwestycji'!RCB$34,'5. Bilans projekt'!$C$3:$O$3,0)),"")</f>
        <v/>
      </c>
      <c r="RCC36" s="131" t="str">
        <f>_xlfn.IFNA(INDEX('5. Bilans projekt'!$C$54:$O$54,1,MATCH('12. Ocena dyskontowa Inwestycji'!RCC$34,'5. Bilans projekt'!$C$3:$O$3,0))-INDEX('5. Bilans projekt'!$C$58:$O$58,1,MATCH('12. Ocena dyskontowa Inwestycji'!RCC$34,'5. Bilans projekt'!$C$3:$O$3,0))-INDEX('5. Bilans projekt'!$C$63:$O$63,1,MATCH('12. Ocena dyskontowa Inwestycji'!RCC$34,'5. Bilans projekt'!$C$3:$O$3,0))-INDEX('5. Bilans projekt'!$C$68:$O$68,1,MATCH('12. Ocena dyskontowa Inwestycji'!RCC$34,'5. Bilans projekt'!$C$3:$O$3,0)),"")</f>
        <v/>
      </c>
      <c r="RCD36" s="131" t="str">
        <f>_xlfn.IFNA(INDEX('5. Bilans projekt'!$C$54:$O$54,1,MATCH('12. Ocena dyskontowa Inwestycji'!RCD$34,'5. Bilans projekt'!$C$3:$O$3,0))-INDEX('5. Bilans projekt'!$C$58:$O$58,1,MATCH('12. Ocena dyskontowa Inwestycji'!RCD$34,'5. Bilans projekt'!$C$3:$O$3,0))-INDEX('5. Bilans projekt'!$C$63:$O$63,1,MATCH('12. Ocena dyskontowa Inwestycji'!RCD$34,'5. Bilans projekt'!$C$3:$O$3,0))-INDEX('5. Bilans projekt'!$C$68:$O$68,1,MATCH('12. Ocena dyskontowa Inwestycji'!RCD$34,'5. Bilans projekt'!$C$3:$O$3,0)),"")</f>
        <v/>
      </c>
      <c r="RCE36" s="131" t="str">
        <f>_xlfn.IFNA(INDEX('5. Bilans projekt'!$C$54:$O$54,1,MATCH('12. Ocena dyskontowa Inwestycji'!RCE$34,'5. Bilans projekt'!$C$3:$O$3,0))-INDEX('5. Bilans projekt'!$C$58:$O$58,1,MATCH('12. Ocena dyskontowa Inwestycji'!RCE$34,'5. Bilans projekt'!$C$3:$O$3,0))-INDEX('5. Bilans projekt'!$C$63:$O$63,1,MATCH('12. Ocena dyskontowa Inwestycji'!RCE$34,'5. Bilans projekt'!$C$3:$O$3,0))-INDEX('5. Bilans projekt'!$C$68:$O$68,1,MATCH('12. Ocena dyskontowa Inwestycji'!RCE$34,'5. Bilans projekt'!$C$3:$O$3,0)),"")</f>
        <v/>
      </c>
      <c r="RCF36" s="131" t="str">
        <f>_xlfn.IFNA(INDEX('5. Bilans projekt'!$C$54:$O$54,1,MATCH('12. Ocena dyskontowa Inwestycji'!RCF$34,'5. Bilans projekt'!$C$3:$O$3,0))-INDEX('5. Bilans projekt'!$C$58:$O$58,1,MATCH('12. Ocena dyskontowa Inwestycji'!RCF$34,'5. Bilans projekt'!$C$3:$O$3,0))-INDEX('5. Bilans projekt'!$C$63:$O$63,1,MATCH('12. Ocena dyskontowa Inwestycji'!RCF$34,'5. Bilans projekt'!$C$3:$O$3,0))-INDEX('5. Bilans projekt'!$C$68:$O$68,1,MATCH('12. Ocena dyskontowa Inwestycji'!RCF$34,'5. Bilans projekt'!$C$3:$O$3,0)),"")</f>
        <v/>
      </c>
      <c r="RCG36" s="131" t="str">
        <f>_xlfn.IFNA(INDEX('5. Bilans projekt'!$C$54:$O$54,1,MATCH('12. Ocena dyskontowa Inwestycji'!RCG$34,'5. Bilans projekt'!$C$3:$O$3,0))-INDEX('5. Bilans projekt'!$C$58:$O$58,1,MATCH('12. Ocena dyskontowa Inwestycji'!RCG$34,'5. Bilans projekt'!$C$3:$O$3,0))-INDEX('5. Bilans projekt'!$C$63:$O$63,1,MATCH('12. Ocena dyskontowa Inwestycji'!RCG$34,'5. Bilans projekt'!$C$3:$O$3,0))-INDEX('5. Bilans projekt'!$C$68:$O$68,1,MATCH('12. Ocena dyskontowa Inwestycji'!RCG$34,'5. Bilans projekt'!$C$3:$O$3,0)),"")</f>
        <v/>
      </c>
      <c r="RCH36" s="131" t="str">
        <f>_xlfn.IFNA(INDEX('5. Bilans projekt'!$C$54:$O$54,1,MATCH('12. Ocena dyskontowa Inwestycji'!RCH$34,'5. Bilans projekt'!$C$3:$O$3,0))-INDEX('5. Bilans projekt'!$C$58:$O$58,1,MATCH('12. Ocena dyskontowa Inwestycji'!RCH$34,'5. Bilans projekt'!$C$3:$O$3,0))-INDEX('5. Bilans projekt'!$C$63:$O$63,1,MATCH('12. Ocena dyskontowa Inwestycji'!RCH$34,'5. Bilans projekt'!$C$3:$O$3,0))-INDEX('5. Bilans projekt'!$C$68:$O$68,1,MATCH('12. Ocena dyskontowa Inwestycji'!RCH$34,'5. Bilans projekt'!$C$3:$O$3,0)),"")</f>
        <v/>
      </c>
      <c r="RCI36" s="131" t="str">
        <f>_xlfn.IFNA(INDEX('5. Bilans projekt'!$C$54:$O$54,1,MATCH('12. Ocena dyskontowa Inwestycji'!RCI$34,'5. Bilans projekt'!$C$3:$O$3,0))-INDEX('5. Bilans projekt'!$C$58:$O$58,1,MATCH('12. Ocena dyskontowa Inwestycji'!RCI$34,'5. Bilans projekt'!$C$3:$O$3,0))-INDEX('5. Bilans projekt'!$C$63:$O$63,1,MATCH('12. Ocena dyskontowa Inwestycji'!RCI$34,'5. Bilans projekt'!$C$3:$O$3,0))-INDEX('5. Bilans projekt'!$C$68:$O$68,1,MATCH('12. Ocena dyskontowa Inwestycji'!RCI$34,'5. Bilans projekt'!$C$3:$O$3,0)),"")</f>
        <v/>
      </c>
      <c r="RCJ36" s="131" t="str">
        <f>_xlfn.IFNA(INDEX('5. Bilans projekt'!$C$54:$O$54,1,MATCH('12. Ocena dyskontowa Inwestycji'!RCJ$34,'5. Bilans projekt'!$C$3:$O$3,0))-INDEX('5. Bilans projekt'!$C$58:$O$58,1,MATCH('12. Ocena dyskontowa Inwestycji'!RCJ$34,'5. Bilans projekt'!$C$3:$O$3,0))-INDEX('5. Bilans projekt'!$C$63:$O$63,1,MATCH('12. Ocena dyskontowa Inwestycji'!RCJ$34,'5. Bilans projekt'!$C$3:$O$3,0))-INDEX('5. Bilans projekt'!$C$68:$O$68,1,MATCH('12. Ocena dyskontowa Inwestycji'!RCJ$34,'5. Bilans projekt'!$C$3:$O$3,0)),"")</f>
        <v/>
      </c>
      <c r="RCK36" s="131" t="str">
        <f>_xlfn.IFNA(INDEX('5. Bilans projekt'!$C$54:$O$54,1,MATCH('12. Ocena dyskontowa Inwestycji'!RCK$34,'5. Bilans projekt'!$C$3:$O$3,0))-INDEX('5. Bilans projekt'!$C$58:$O$58,1,MATCH('12. Ocena dyskontowa Inwestycji'!RCK$34,'5. Bilans projekt'!$C$3:$O$3,0))-INDEX('5. Bilans projekt'!$C$63:$O$63,1,MATCH('12. Ocena dyskontowa Inwestycji'!RCK$34,'5. Bilans projekt'!$C$3:$O$3,0))-INDEX('5. Bilans projekt'!$C$68:$O$68,1,MATCH('12. Ocena dyskontowa Inwestycji'!RCK$34,'5. Bilans projekt'!$C$3:$O$3,0)),"")</f>
        <v/>
      </c>
      <c r="RCL36" s="131" t="str">
        <f>_xlfn.IFNA(INDEX('5. Bilans projekt'!$C$54:$O$54,1,MATCH('12. Ocena dyskontowa Inwestycji'!RCL$34,'5. Bilans projekt'!$C$3:$O$3,0))-INDEX('5. Bilans projekt'!$C$58:$O$58,1,MATCH('12. Ocena dyskontowa Inwestycji'!RCL$34,'5. Bilans projekt'!$C$3:$O$3,0))-INDEX('5. Bilans projekt'!$C$63:$O$63,1,MATCH('12. Ocena dyskontowa Inwestycji'!RCL$34,'5. Bilans projekt'!$C$3:$O$3,0))-INDEX('5. Bilans projekt'!$C$68:$O$68,1,MATCH('12. Ocena dyskontowa Inwestycji'!RCL$34,'5. Bilans projekt'!$C$3:$O$3,0)),"")</f>
        <v/>
      </c>
      <c r="RCM36" s="131" t="str">
        <f>_xlfn.IFNA(INDEX('5. Bilans projekt'!$C$54:$O$54,1,MATCH('12. Ocena dyskontowa Inwestycji'!RCM$34,'5. Bilans projekt'!$C$3:$O$3,0))-INDEX('5. Bilans projekt'!$C$58:$O$58,1,MATCH('12. Ocena dyskontowa Inwestycji'!RCM$34,'5. Bilans projekt'!$C$3:$O$3,0))-INDEX('5. Bilans projekt'!$C$63:$O$63,1,MATCH('12. Ocena dyskontowa Inwestycji'!RCM$34,'5. Bilans projekt'!$C$3:$O$3,0))-INDEX('5. Bilans projekt'!$C$68:$O$68,1,MATCH('12. Ocena dyskontowa Inwestycji'!RCM$34,'5. Bilans projekt'!$C$3:$O$3,0)),"")</f>
        <v/>
      </c>
      <c r="RCN36" s="131" t="str">
        <f>_xlfn.IFNA(INDEX('5. Bilans projekt'!$C$54:$O$54,1,MATCH('12. Ocena dyskontowa Inwestycji'!RCN$34,'5. Bilans projekt'!$C$3:$O$3,0))-INDEX('5. Bilans projekt'!$C$58:$O$58,1,MATCH('12. Ocena dyskontowa Inwestycji'!RCN$34,'5. Bilans projekt'!$C$3:$O$3,0))-INDEX('5. Bilans projekt'!$C$63:$O$63,1,MATCH('12. Ocena dyskontowa Inwestycji'!RCN$34,'5. Bilans projekt'!$C$3:$O$3,0))-INDEX('5. Bilans projekt'!$C$68:$O$68,1,MATCH('12. Ocena dyskontowa Inwestycji'!RCN$34,'5. Bilans projekt'!$C$3:$O$3,0)),"")</f>
        <v/>
      </c>
      <c r="RCO36" s="131" t="str">
        <f>_xlfn.IFNA(INDEX('5. Bilans projekt'!$C$54:$O$54,1,MATCH('12. Ocena dyskontowa Inwestycji'!RCO$34,'5. Bilans projekt'!$C$3:$O$3,0))-INDEX('5. Bilans projekt'!$C$58:$O$58,1,MATCH('12. Ocena dyskontowa Inwestycji'!RCO$34,'5. Bilans projekt'!$C$3:$O$3,0))-INDEX('5. Bilans projekt'!$C$63:$O$63,1,MATCH('12. Ocena dyskontowa Inwestycji'!RCO$34,'5. Bilans projekt'!$C$3:$O$3,0))-INDEX('5. Bilans projekt'!$C$68:$O$68,1,MATCH('12. Ocena dyskontowa Inwestycji'!RCO$34,'5. Bilans projekt'!$C$3:$O$3,0)),"")</f>
        <v/>
      </c>
      <c r="RCP36" s="131" t="str">
        <f>_xlfn.IFNA(INDEX('5. Bilans projekt'!$C$54:$O$54,1,MATCH('12. Ocena dyskontowa Inwestycji'!RCP$34,'5. Bilans projekt'!$C$3:$O$3,0))-INDEX('5. Bilans projekt'!$C$58:$O$58,1,MATCH('12. Ocena dyskontowa Inwestycji'!RCP$34,'5. Bilans projekt'!$C$3:$O$3,0))-INDEX('5. Bilans projekt'!$C$63:$O$63,1,MATCH('12. Ocena dyskontowa Inwestycji'!RCP$34,'5. Bilans projekt'!$C$3:$O$3,0))-INDEX('5. Bilans projekt'!$C$68:$O$68,1,MATCH('12. Ocena dyskontowa Inwestycji'!RCP$34,'5. Bilans projekt'!$C$3:$O$3,0)),"")</f>
        <v/>
      </c>
      <c r="RCQ36" s="131" t="str">
        <f>_xlfn.IFNA(INDEX('5. Bilans projekt'!$C$54:$O$54,1,MATCH('12. Ocena dyskontowa Inwestycji'!RCQ$34,'5. Bilans projekt'!$C$3:$O$3,0))-INDEX('5. Bilans projekt'!$C$58:$O$58,1,MATCH('12. Ocena dyskontowa Inwestycji'!RCQ$34,'5. Bilans projekt'!$C$3:$O$3,0))-INDEX('5. Bilans projekt'!$C$63:$O$63,1,MATCH('12. Ocena dyskontowa Inwestycji'!RCQ$34,'5. Bilans projekt'!$C$3:$O$3,0))-INDEX('5. Bilans projekt'!$C$68:$O$68,1,MATCH('12. Ocena dyskontowa Inwestycji'!RCQ$34,'5. Bilans projekt'!$C$3:$O$3,0)),"")</f>
        <v/>
      </c>
      <c r="RCR36" s="131" t="str">
        <f>_xlfn.IFNA(INDEX('5. Bilans projekt'!$C$54:$O$54,1,MATCH('12. Ocena dyskontowa Inwestycji'!RCR$34,'5. Bilans projekt'!$C$3:$O$3,0))-INDEX('5. Bilans projekt'!$C$58:$O$58,1,MATCH('12. Ocena dyskontowa Inwestycji'!RCR$34,'5. Bilans projekt'!$C$3:$O$3,0))-INDEX('5. Bilans projekt'!$C$63:$O$63,1,MATCH('12. Ocena dyskontowa Inwestycji'!RCR$34,'5. Bilans projekt'!$C$3:$O$3,0))-INDEX('5. Bilans projekt'!$C$68:$O$68,1,MATCH('12. Ocena dyskontowa Inwestycji'!RCR$34,'5. Bilans projekt'!$C$3:$O$3,0)),"")</f>
        <v/>
      </c>
      <c r="RCS36" s="131" t="str">
        <f>_xlfn.IFNA(INDEX('5. Bilans projekt'!$C$54:$O$54,1,MATCH('12. Ocena dyskontowa Inwestycji'!RCS$34,'5. Bilans projekt'!$C$3:$O$3,0))-INDEX('5. Bilans projekt'!$C$58:$O$58,1,MATCH('12. Ocena dyskontowa Inwestycji'!RCS$34,'5. Bilans projekt'!$C$3:$O$3,0))-INDEX('5. Bilans projekt'!$C$63:$O$63,1,MATCH('12. Ocena dyskontowa Inwestycji'!RCS$34,'5. Bilans projekt'!$C$3:$O$3,0))-INDEX('5. Bilans projekt'!$C$68:$O$68,1,MATCH('12. Ocena dyskontowa Inwestycji'!RCS$34,'5. Bilans projekt'!$C$3:$O$3,0)),"")</f>
        <v/>
      </c>
      <c r="RCT36" s="131" t="str">
        <f>_xlfn.IFNA(INDEX('5. Bilans projekt'!$C$54:$O$54,1,MATCH('12. Ocena dyskontowa Inwestycji'!RCT$34,'5. Bilans projekt'!$C$3:$O$3,0))-INDEX('5. Bilans projekt'!$C$58:$O$58,1,MATCH('12. Ocena dyskontowa Inwestycji'!RCT$34,'5. Bilans projekt'!$C$3:$O$3,0))-INDEX('5. Bilans projekt'!$C$63:$O$63,1,MATCH('12. Ocena dyskontowa Inwestycji'!RCT$34,'5. Bilans projekt'!$C$3:$O$3,0))-INDEX('5. Bilans projekt'!$C$68:$O$68,1,MATCH('12. Ocena dyskontowa Inwestycji'!RCT$34,'5. Bilans projekt'!$C$3:$O$3,0)),"")</f>
        <v/>
      </c>
      <c r="RCU36" s="131" t="str">
        <f>_xlfn.IFNA(INDEX('5. Bilans projekt'!$C$54:$O$54,1,MATCH('12. Ocena dyskontowa Inwestycji'!RCU$34,'5. Bilans projekt'!$C$3:$O$3,0))-INDEX('5. Bilans projekt'!$C$58:$O$58,1,MATCH('12. Ocena dyskontowa Inwestycji'!RCU$34,'5. Bilans projekt'!$C$3:$O$3,0))-INDEX('5. Bilans projekt'!$C$63:$O$63,1,MATCH('12. Ocena dyskontowa Inwestycji'!RCU$34,'5. Bilans projekt'!$C$3:$O$3,0))-INDEX('5. Bilans projekt'!$C$68:$O$68,1,MATCH('12. Ocena dyskontowa Inwestycji'!RCU$34,'5. Bilans projekt'!$C$3:$O$3,0)),"")</f>
        <v/>
      </c>
      <c r="RCV36" s="131" t="str">
        <f>_xlfn.IFNA(INDEX('5. Bilans projekt'!$C$54:$O$54,1,MATCH('12. Ocena dyskontowa Inwestycji'!RCV$34,'5. Bilans projekt'!$C$3:$O$3,0))-INDEX('5. Bilans projekt'!$C$58:$O$58,1,MATCH('12. Ocena dyskontowa Inwestycji'!RCV$34,'5. Bilans projekt'!$C$3:$O$3,0))-INDEX('5. Bilans projekt'!$C$63:$O$63,1,MATCH('12. Ocena dyskontowa Inwestycji'!RCV$34,'5. Bilans projekt'!$C$3:$O$3,0))-INDEX('5. Bilans projekt'!$C$68:$O$68,1,MATCH('12. Ocena dyskontowa Inwestycji'!RCV$34,'5. Bilans projekt'!$C$3:$O$3,0)),"")</f>
        <v/>
      </c>
      <c r="RCW36" s="131" t="str">
        <f>_xlfn.IFNA(INDEX('5. Bilans projekt'!$C$54:$O$54,1,MATCH('12. Ocena dyskontowa Inwestycji'!RCW$34,'5. Bilans projekt'!$C$3:$O$3,0))-INDEX('5. Bilans projekt'!$C$58:$O$58,1,MATCH('12. Ocena dyskontowa Inwestycji'!RCW$34,'5. Bilans projekt'!$C$3:$O$3,0))-INDEX('5. Bilans projekt'!$C$63:$O$63,1,MATCH('12. Ocena dyskontowa Inwestycji'!RCW$34,'5. Bilans projekt'!$C$3:$O$3,0))-INDEX('5. Bilans projekt'!$C$68:$O$68,1,MATCH('12. Ocena dyskontowa Inwestycji'!RCW$34,'5. Bilans projekt'!$C$3:$O$3,0)),"")</f>
        <v/>
      </c>
      <c r="RCX36" s="131" t="str">
        <f>_xlfn.IFNA(INDEX('5. Bilans projekt'!$C$54:$O$54,1,MATCH('12. Ocena dyskontowa Inwestycji'!RCX$34,'5. Bilans projekt'!$C$3:$O$3,0))-INDEX('5. Bilans projekt'!$C$58:$O$58,1,MATCH('12. Ocena dyskontowa Inwestycji'!RCX$34,'5. Bilans projekt'!$C$3:$O$3,0))-INDEX('5. Bilans projekt'!$C$63:$O$63,1,MATCH('12. Ocena dyskontowa Inwestycji'!RCX$34,'5. Bilans projekt'!$C$3:$O$3,0))-INDEX('5. Bilans projekt'!$C$68:$O$68,1,MATCH('12. Ocena dyskontowa Inwestycji'!RCX$34,'5. Bilans projekt'!$C$3:$O$3,0)),"")</f>
        <v/>
      </c>
      <c r="RCY36" s="131" t="str">
        <f>_xlfn.IFNA(INDEX('5. Bilans projekt'!$C$54:$O$54,1,MATCH('12. Ocena dyskontowa Inwestycji'!RCY$34,'5. Bilans projekt'!$C$3:$O$3,0))-INDEX('5. Bilans projekt'!$C$58:$O$58,1,MATCH('12. Ocena dyskontowa Inwestycji'!RCY$34,'5. Bilans projekt'!$C$3:$O$3,0))-INDEX('5. Bilans projekt'!$C$63:$O$63,1,MATCH('12. Ocena dyskontowa Inwestycji'!RCY$34,'5. Bilans projekt'!$C$3:$O$3,0))-INDEX('5. Bilans projekt'!$C$68:$O$68,1,MATCH('12. Ocena dyskontowa Inwestycji'!RCY$34,'5. Bilans projekt'!$C$3:$O$3,0)),"")</f>
        <v/>
      </c>
      <c r="RCZ36" s="131" t="str">
        <f>_xlfn.IFNA(INDEX('5. Bilans projekt'!$C$54:$O$54,1,MATCH('12. Ocena dyskontowa Inwestycji'!RCZ$34,'5. Bilans projekt'!$C$3:$O$3,0))-INDEX('5. Bilans projekt'!$C$58:$O$58,1,MATCH('12. Ocena dyskontowa Inwestycji'!RCZ$34,'5. Bilans projekt'!$C$3:$O$3,0))-INDEX('5. Bilans projekt'!$C$63:$O$63,1,MATCH('12. Ocena dyskontowa Inwestycji'!RCZ$34,'5. Bilans projekt'!$C$3:$O$3,0))-INDEX('5. Bilans projekt'!$C$68:$O$68,1,MATCH('12. Ocena dyskontowa Inwestycji'!RCZ$34,'5. Bilans projekt'!$C$3:$O$3,0)),"")</f>
        <v/>
      </c>
      <c r="RDA36" s="131" t="str">
        <f>_xlfn.IFNA(INDEX('5. Bilans projekt'!$C$54:$O$54,1,MATCH('12. Ocena dyskontowa Inwestycji'!RDA$34,'5. Bilans projekt'!$C$3:$O$3,0))-INDEX('5. Bilans projekt'!$C$58:$O$58,1,MATCH('12. Ocena dyskontowa Inwestycji'!RDA$34,'5. Bilans projekt'!$C$3:$O$3,0))-INDEX('5. Bilans projekt'!$C$63:$O$63,1,MATCH('12. Ocena dyskontowa Inwestycji'!RDA$34,'5. Bilans projekt'!$C$3:$O$3,0))-INDEX('5. Bilans projekt'!$C$68:$O$68,1,MATCH('12. Ocena dyskontowa Inwestycji'!RDA$34,'5. Bilans projekt'!$C$3:$O$3,0)),"")</f>
        <v/>
      </c>
      <c r="RDB36" s="131" t="str">
        <f>_xlfn.IFNA(INDEX('5. Bilans projekt'!$C$54:$O$54,1,MATCH('12. Ocena dyskontowa Inwestycji'!RDB$34,'5. Bilans projekt'!$C$3:$O$3,0))-INDEX('5. Bilans projekt'!$C$58:$O$58,1,MATCH('12. Ocena dyskontowa Inwestycji'!RDB$34,'5. Bilans projekt'!$C$3:$O$3,0))-INDEX('5. Bilans projekt'!$C$63:$O$63,1,MATCH('12. Ocena dyskontowa Inwestycji'!RDB$34,'5. Bilans projekt'!$C$3:$O$3,0))-INDEX('5. Bilans projekt'!$C$68:$O$68,1,MATCH('12. Ocena dyskontowa Inwestycji'!RDB$34,'5. Bilans projekt'!$C$3:$O$3,0)),"")</f>
        <v/>
      </c>
      <c r="RDC36" s="131" t="str">
        <f>_xlfn.IFNA(INDEX('5. Bilans projekt'!$C$54:$O$54,1,MATCH('12. Ocena dyskontowa Inwestycji'!RDC$34,'5. Bilans projekt'!$C$3:$O$3,0))-INDEX('5. Bilans projekt'!$C$58:$O$58,1,MATCH('12. Ocena dyskontowa Inwestycji'!RDC$34,'5. Bilans projekt'!$C$3:$O$3,0))-INDEX('5. Bilans projekt'!$C$63:$O$63,1,MATCH('12. Ocena dyskontowa Inwestycji'!RDC$34,'5. Bilans projekt'!$C$3:$O$3,0))-INDEX('5. Bilans projekt'!$C$68:$O$68,1,MATCH('12. Ocena dyskontowa Inwestycji'!RDC$34,'5. Bilans projekt'!$C$3:$O$3,0)),"")</f>
        <v/>
      </c>
      <c r="RDD36" s="131" t="str">
        <f>_xlfn.IFNA(INDEX('5. Bilans projekt'!$C$54:$O$54,1,MATCH('12. Ocena dyskontowa Inwestycji'!RDD$34,'5. Bilans projekt'!$C$3:$O$3,0))-INDEX('5. Bilans projekt'!$C$58:$O$58,1,MATCH('12. Ocena dyskontowa Inwestycji'!RDD$34,'5. Bilans projekt'!$C$3:$O$3,0))-INDEX('5. Bilans projekt'!$C$63:$O$63,1,MATCH('12. Ocena dyskontowa Inwestycji'!RDD$34,'5. Bilans projekt'!$C$3:$O$3,0))-INDEX('5. Bilans projekt'!$C$68:$O$68,1,MATCH('12. Ocena dyskontowa Inwestycji'!RDD$34,'5. Bilans projekt'!$C$3:$O$3,0)),"")</f>
        <v/>
      </c>
      <c r="RDE36" s="131" t="str">
        <f>_xlfn.IFNA(INDEX('5. Bilans projekt'!$C$54:$O$54,1,MATCH('12. Ocena dyskontowa Inwestycji'!RDE$34,'5. Bilans projekt'!$C$3:$O$3,0))-INDEX('5. Bilans projekt'!$C$58:$O$58,1,MATCH('12. Ocena dyskontowa Inwestycji'!RDE$34,'5. Bilans projekt'!$C$3:$O$3,0))-INDEX('5. Bilans projekt'!$C$63:$O$63,1,MATCH('12. Ocena dyskontowa Inwestycji'!RDE$34,'5. Bilans projekt'!$C$3:$O$3,0))-INDEX('5. Bilans projekt'!$C$68:$O$68,1,MATCH('12. Ocena dyskontowa Inwestycji'!RDE$34,'5. Bilans projekt'!$C$3:$O$3,0)),"")</f>
        <v/>
      </c>
      <c r="RDF36" s="131" t="str">
        <f>_xlfn.IFNA(INDEX('5. Bilans projekt'!$C$54:$O$54,1,MATCH('12. Ocena dyskontowa Inwestycji'!RDF$34,'5. Bilans projekt'!$C$3:$O$3,0))-INDEX('5. Bilans projekt'!$C$58:$O$58,1,MATCH('12. Ocena dyskontowa Inwestycji'!RDF$34,'5. Bilans projekt'!$C$3:$O$3,0))-INDEX('5. Bilans projekt'!$C$63:$O$63,1,MATCH('12. Ocena dyskontowa Inwestycji'!RDF$34,'5. Bilans projekt'!$C$3:$O$3,0))-INDEX('5. Bilans projekt'!$C$68:$O$68,1,MATCH('12. Ocena dyskontowa Inwestycji'!RDF$34,'5. Bilans projekt'!$C$3:$O$3,0)),"")</f>
        <v/>
      </c>
      <c r="RDG36" s="131" t="str">
        <f>_xlfn.IFNA(INDEX('5. Bilans projekt'!$C$54:$O$54,1,MATCH('12. Ocena dyskontowa Inwestycji'!RDG$34,'5. Bilans projekt'!$C$3:$O$3,0))-INDEX('5. Bilans projekt'!$C$58:$O$58,1,MATCH('12. Ocena dyskontowa Inwestycji'!RDG$34,'5. Bilans projekt'!$C$3:$O$3,0))-INDEX('5. Bilans projekt'!$C$63:$O$63,1,MATCH('12. Ocena dyskontowa Inwestycji'!RDG$34,'5. Bilans projekt'!$C$3:$O$3,0))-INDEX('5. Bilans projekt'!$C$68:$O$68,1,MATCH('12. Ocena dyskontowa Inwestycji'!RDG$34,'5. Bilans projekt'!$C$3:$O$3,0)),"")</f>
        <v/>
      </c>
      <c r="RDH36" s="131" t="str">
        <f>_xlfn.IFNA(INDEX('5. Bilans projekt'!$C$54:$O$54,1,MATCH('12. Ocena dyskontowa Inwestycji'!RDH$34,'5. Bilans projekt'!$C$3:$O$3,0))-INDEX('5. Bilans projekt'!$C$58:$O$58,1,MATCH('12. Ocena dyskontowa Inwestycji'!RDH$34,'5. Bilans projekt'!$C$3:$O$3,0))-INDEX('5. Bilans projekt'!$C$63:$O$63,1,MATCH('12. Ocena dyskontowa Inwestycji'!RDH$34,'5. Bilans projekt'!$C$3:$O$3,0))-INDEX('5. Bilans projekt'!$C$68:$O$68,1,MATCH('12. Ocena dyskontowa Inwestycji'!RDH$34,'5. Bilans projekt'!$C$3:$O$3,0)),"")</f>
        <v/>
      </c>
      <c r="RDI36" s="131" t="str">
        <f>_xlfn.IFNA(INDEX('5. Bilans projekt'!$C$54:$O$54,1,MATCH('12. Ocena dyskontowa Inwestycji'!RDI$34,'5. Bilans projekt'!$C$3:$O$3,0))-INDEX('5. Bilans projekt'!$C$58:$O$58,1,MATCH('12. Ocena dyskontowa Inwestycji'!RDI$34,'5. Bilans projekt'!$C$3:$O$3,0))-INDEX('5. Bilans projekt'!$C$63:$O$63,1,MATCH('12. Ocena dyskontowa Inwestycji'!RDI$34,'5. Bilans projekt'!$C$3:$O$3,0))-INDEX('5. Bilans projekt'!$C$68:$O$68,1,MATCH('12. Ocena dyskontowa Inwestycji'!RDI$34,'5. Bilans projekt'!$C$3:$O$3,0)),"")</f>
        <v/>
      </c>
      <c r="RDJ36" s="131" t="str">
        <f>_xlfn.IFNA(INDEX('5. Bilans projekt'!$C$54:$O$54,1,MATCH('12. Ocena dyskontowa Inwestycji'!RDJ$34,'5. Bilans projekt'!$C$3:$O$3,0))-INDEX('5. Bilans projekt'!$C$58:$O$58,1,MATCH('12. Ocena dyskontowa Inwestycji'!RDJ$34,'5. Bilans projekt'!$C$3:$O$3,0))-INDEX('5. Bilans projekt'!$C$63:$O$63,1,MATCH('12. Ocena dyskontowa Inwestycji'!RDJ$34,'5. Bilans projekt'!$C$3:$O$3,0))-INDEX('5. Bilans projekt'!$C$68:$O$68,1,MATCH('12. Ocena dyskontowa Inwestycji'!RDJ$34,'5. Bilans projekt'!$C$3:$O$3,0)),"")</f>
        <v/>
      </c>
      <c r="RDK36" s="131" t="str">
        <f>_xlfn.IFNA(INDEX('5. Bilans projekt'!$C$54:$O$54,1,MATCH('12. Ocena dyskontowa Inwestycji'!RDK$34,'5. Bilans projekt'!$C$3:$O$3,0))-INDEX('5. Bilans projekt'!$C$58:$O$58,1,MATCH('12. Ocena dyskontowa Inwestycji'!RDK$34,'5. Bilans projekt'!$C$3:$O$3,0))-INDEX('5. Bilans projekt'!$C$63:$O$63,1,MATCH('12. Ocena dyskontowa Inwestycji'!RDK$34,'5. Bilans projekt'!$C$3:$O$3,0))-INDEX('5. Bilans projekt'!$C$68:$O$68,1,MATCH('12. Ocena dyskontowa Inwestycji'!RDK$34,'5. Bilans projekt'!$C$3:$O$3,0)),"")</f>
        <v/>
      </c>
      <c r="RDL36" s="131" t="str">
        <f>_xlfn.IFNA(INDEX('5. Bilans projekt'!$C$54:$O$54,1,MATCH('12. Ocena dyskontowa Inwestycji'!RDL$34,'5. Bilans projekt'!$C$3:$O$3,0))-INDEX('5. Bilans projekt'!$C$58:$O$58,1,MATCH('12. Ocena dyskontowa Inwestycji'!RDL$34,'5. Bilans projekt'!$C$3:$O$3,0))-INDEX('5. Bilans projekt'!$C$63:$O$63,1,MATCH('12. Ocena dyskontowa Inwestycji'!RDL$34,'5. Bilans projekt'!$C$3:$O$3,0))-INDEX('5. Bilans projekt'!$C$68:$O$68,1,MATCH('12. Ocena dyskontowa Inwestycji'!RDL$34,'5. Bilans projekt'!$C$3:$O$3,0)),"")</f>
        <v/>
      </c>
      <c r="RDM36" s="131" t="str">
        <f>_xlfn.IFNA(INDEX('5. Bilans projekt'!$C$54:$O$54,1,MATCH('12. Ocena dyskontowa Inwestycji'!RDM$34,'5. Bilans projekt'!$C$3:$O$3,0))-INDEX('5. Bilans projekt'!$C$58:$O$58,1,MATCH('12. Ocena dyskontowa Inwestycji'!RDM$34,'5. Bilans projekt'!$C$3:$O$3,0))-INDEX('5. Bilans projekt'!$C$63:$O$63,1,MATCH('12. Ocena dyskontowa Inwestycji'!RDM$34,'5. Bilans projekt'!$C$3:$O$3,0))-INDEX('5. Bilans projekt'!$C$68:$O$68,1,MATCH('12. Ocena dyskontowa Inwestycji'!RDM$34,'5. Bilans projekt'!$C$3:$O$3,0)),"")</f>
        <v/>
      </c>
      <c r="RDN36" s="131" t="str">
        <f>_xlfn.IFNA(INDEX('5. Bilans projekt'!$C$54:$O$54,1,MATCH('12. Ocena dyskontowa Inwestycji'!RDN$34,'5. Bilans projekt'!$C$3:$O$3,0))-INDEX('5. Bilans projekt'!$C$58:$O$58,1,MATCH('12. Ocena dyskontowa Inwestycji'!RDN$34,'5. Bilans projekt'!$C$3:$O$3,0))-INDEX('5. Bilans projekt'!$C$63:$O$63,1,MATCH('12. Ocena dyskontowa Inwestycji'!RDN$34,'5. Bilans projekt'!$C$3:$O$3,0))-INDEX('5. Bilans projekt'!$C$68:$O$68,1,MATCH('12. Ocena dyskontowa Inwestycji'!RDN$34,'5. Bilans projekt'!$C$3:$O$3,0)),"")</f>
        <v/>
      </c>
      <c r="RDO36" s="131" t="str">
        <f>_xlfn.IFNA(INDEX('5. Bilans projekt'!$C$54:$O$54,1,MATCH('12. Ocena dyskontowa Inwestycji'!RDO$34,'5. Bilans projekt'!$C$3:$O$3,0))-INDEX('5. Bilans projekt'!$C$58:$O$58,1,MATCH('12. Ocena dyskontowa Inwestycji'!RDO$34,'5. Bilans projekt'!$C$3:$O$3,0))-INDEX('5. Bilans projekt'!$C$63:$O$63,1,MATCH('12. Ocena dyskontowa Inwestycji'!RDO$34,'5. Bilans projekt'!$C$3:$O$3,0))-INDEX('5. Bilans projekt'!$C$68:$O$68,1,MATCH('12. Ocena dyskontowa Inwestycji'!RDO$34,'5. Bilans projekt'!$C$3:$O$3,0)),"")</f>
        <v/>
      </c>
      <c r="RDP36" s="131" t="str">
        <f>_xlfn.IFNA(INDEX('5. Bilans projekt'!$C$54:$O$54,1,MATCH('12. Ocena dyskontowa Inwestycji'!RDP$34,'5. Bilans projekt'!$C$3:$O$3,0))-INDEX('5. Bilans projekt'!$C$58:$O$58,1,MATCH('12. Ocena dyskontowa Inwestycji'!RDP$34,'5. Bilans projekt'!$C$3:$O$3,0))-INDEX('5. Bilans projekt'!$C$63:$O$63,1,MATCH('12. Ocena dyskontowa Inwestycji'!RDP$34,'5. Bilans projekt'!$C$3:$O$3,0))-INDEX('5. Bilans projekt'!$C$68:$O$68,1,MATCH('12. Ocena dyskontowa Inwestycji'!RDP$34,'5. Bilans projekt'!$C$3:$O$3,0)),"")</f>
        <v/>
      </c>
      <c r="RDQ36" s="131" t="str">
        <f>_xlfn.IFNA(INDEX('5. Bilans projekt'!$C$54:$O$54,1,MATCH('12. Ocena dyskontowa Inwestycji'!RDQ$34,'5. Bilans projekt'!$C$3:$O$3,0))-INDEX('5. Bilans projekt'!$C$58:$O$58,1,MATCH('12. Ocena dyskontowa Inwestycji'!RDQ$34,'5. Bilans projekt'!$C$3:$O$3,0))-INDEX('5. Bilans projekt'!$C$63:$O$63,1,MATCH('12. Ocena dyskontowa Inwestycji'!RDQ$34,'5. Bilans projekt'!$C$3:$O$3,0))-INDEX('5. Bilans projekt'!$C$68:$O$68,1,MATCH('12. Ocena dyskontowa Inwestycji'!RDQ$34,'5. Bilans projekt'!$C$3:$O$3,0)),"")</f>
        <v/>
      </c>
      <c r="RDR36" s="131" t="str">
        <f>_xlfn.IFNA(INDEX('5. Bilans projekt'!$C$54:$O$54,1,MATCH('12. Ocena dyskontowa Inwestycji'!RDR$34,'5. Bilans projekt'!$C$3:$O$3,0))-INDEX('5. Bilans projekt'!$C$58:$O$58,1,MATCH('12. Ocena dyskontowa Inwestycji'!RDR$34,'5. Bilans projekt'!$C$3:$O$3,0))-INDEX('5. Bilans projekt'!$C$63:$O$63,1,MATCH('12. Ocena dyskontowa Inwestycji'!RDR$34,'5. Bilans projekt'!$C$3:$O$3,0))-INDEX('5. Bilans projekt'!$C$68:$O$68,1,MATCH('12. Ocena dyskontowa Inwestycji'!RDR$34,'5. Bilans projekt'!$C$3:$O$3,0)),"")</f>
        <v/>
      </c>
      <c r="RDS36" s="131" t="str">
        <f>_xlfn.IFNA(INDEX('5. Bilans projekt'!$C$54:$O$54,1,MATCH('12. Ocena dyskontowa Inwestycji'!RDS$34,'5. Bilans projekt'!$C$3:$O$3,0))-INDEX('5. Bilans projekt'!$C$58:$O$58,1,MATCH('12. Ocena dyskontowa Inwestycji'!RDS$34,'5. Bilans projekt'!$C$3:$O$3,0))-INDEX('5. Bilans projekt'!$C$63:$O$63,1,MATCH('12. Ocena dyskontowa Inwestycji'!RDS$34,'5. Bilans projekt'!$C$3:$O$3,0))-INDEX('5. Bilans projekt'!$C$68:$O$68,1,MATCH('12. Ocena dyskontowa Inwestycji'!RDS$34,'5. Bilans projekt'!$C$3:$O$3,0)),"")</f>
        <v/>
      </c>
      <c r="RDT36" s="131" t="str">
        <f>_xlfn.IFNA(INDEX('5. Bilans projekt'!$C$54:$O$54,1,MATCH('12. Ocena dyskontowa Inwestycji'!RDT$34,'5. Bilans projekt'!$C$3:$O$3,0))-INDEX('5. Bilans projekt'!$C$58:$O$58,1,MATCH('12. Ocena dyskontowa Inwestycji'!RDT$34,'5. Bilans projekt'!$C$3:$O$3,0))-INDEX('5. Bilans projekt'!$C$63:$O$63,1,MATCH('12. Ocena dyskontowa Inwestycji'!RDT$34,'5. Bilans projekt'!$C$3:$O$3,0))-INDEX('5. Bilans projekt'!$C$68:$O$68,1,MATCH('12. Ocena dyskontowa Inwestycji'!RDT$34,'5. Bilans projekt'!$C$3:$O$3,0)),"")</f>
        <v/>
      </c>
      <c r="RDU36" s="131" t="str">
        <f>_xlfn.IFNA(INDEX('5. Bilans projekt'!$C$54:$O$54,1,MATCH('12. Ocena dyskontowa Inwestycji'!RDU$34,'5. Bilans projekt'!$C$3:$O$3,0))-INDEX('5. Bilans projekt'!$C$58:$O$58,1,MATCH('12. Ocena dyskontowa Inwestycji'!RDU$34,'5. Bilans projekt'!$C$3:$O$3,0))-INDEX('5. Bilans projekt'!$C$63:$O$63,1,MATCH('12. Ocena dyskontowa Inwestycji'!RDU$34,'5. Bilans projekt'!$C$3:$O$3,0))-INDEX('5. Bilans projekt'!$C$68:$O$68,1,MATCH('12. Ocena dyskontowa Inwestycji'!RDU$34,'5. Bilans projekt'!$C$3:$O$3,0)),"")</f>
        <v/>
      </c>
      <c r="RDV36" s="131" t="str">
        <f>_xlfn.IFNA(INDEX('5. Bilans projekt'!$C$54:$O$54,1,MATCH('12. Ocena dyskontowa Inwestycji'!RDV$34,'5. Bilans projekt'!$C$3:$O$3,0))-INDEX('5. Bilans projekt'!$C$58:$O$58,1,MATCH('12. Ocena dyskontowa Inwestycji'!RDV$34,'5. Bilans projekt'!$C$3:$O$3,0))-INDEX('5. Bilans projekt'!$C$63:$O$63,1,MATCH('12. Ocena dyskontowa Inwestycji'!RDV$34,'5. Bilans projekt'!$C$3:$O$3,0))-INDEX('5. Bilans projekt'!$C$68:$O$68,1,MATCH('12. Ocena dyskontowa Inwestycji'!RDV$34,'5. Bilans projekt'!$C$3:$O$3,0)),"")</f>
        <v/>
      </c>
      <c r="RDW36" s="131" t="str">
        <f>_xlfn.IFNA(INDEX('5. Bilans projekt'!$C$54:$O$54,1,MATCH('12. Ocena dyskontowa Inwestycji'!RDW$34,'5. Bilans projekt'!$C$3:$O$3,0))-INDEX('5. Bilans projekt'!$C$58:$O$58,1,MATCH('12. Ocena dyskontowa Inwestycji'!RDW$34,'5. Bilans projekt'!$C$3:$O$3,0))-INDEX('5. Bilans projekt'!$C$63:$O$63,1,MATCH('12. Ocena dyskontowa Inwestycji'!RDW$34,'5. Bilans projekt'!$C$3:$O$3,0))-INDEX('5. Bilans projekt'!$C$68:$O$68,1,MATCH('12. Ocena dyskontowa Inwestycji'!RDW$34,'5. Bilans projekt'!$C$3:$O$3,0)),"")</f>
        <v/>
      </c>
      <c r="RDX36" s="131" t="str">
        <f>_xlfn.IFNA(INDEX('5. Bilans projekt'!$C$54:$O$54,1,MATCH('12. Ocena dyskontowa Inwestycji'!RDX$34,'5. Bilans projekt'!$C$3:$O$3,0))-INDEX('5. Bilans projekt'!$C$58:$O$58,1,MATCH('12. Ocena dyskontowa Inwestycji'!RDX$34,'5. Bilans projekt'!$C$3:$O$3,0))-INDEX('5. Bilans projekt'!$C$63:$O$63,1,MATCH('12. Ocena dyskontowa Inwestycji'!RDX$34,'5. Bilans projekt'!$C$3:$O$3,0))-INDEX('5. Bilans projekt'!$C$68:$O$68,1,MATCH('12. Ocena dyskontowa Inwestycji'!RDX$34,'5. Bilans projekt'!$C$3:$O$3,0)),"")</f>
        <v/>
      </c>
      <c r="RDY36" s="131" t="str">
        <f>_xlfn.IFNA(INDEX('5. Bilans projekt'!$C$54:$O$54,1,MATCH('12. Ocena dyskontowa Inwestycji'!RDY$34,'5. Bilans projekt'!$C$3:$O$3,0))-INDEX('5. Bilans projekt'!$C$58:$O$58,1,MATCH('12. Ocena dyskontowa Inwestycji'!RDY$34,'5. Bilans projekt'!$C$3:$O$3,0))-INDEX('5. Bilans projekt'!$C$63:$O$63,1,MATCH('12. Ocena dyskontowa Inwestycji'!RDY$34,'5. Bilans projekt'!$C$3:$O$3,0))-INDEX('5. Bilans projekt'!$C$68:$O$68,1,MATCH('12. Ocena dyskontowa Inwestycji'!RDY$34,'5. Bilans projekt'!$C$3:$O$3,0)),"")</f>
        <v/>
      </c>
      <c r="RDZ36" s="131" t="str">
        <f>_xlfn.IFNA(INDEX('5. Bilans projekt'!$C$54:$O$54,1,MATCH('12. Ocena dyskontowa Inwestycji'!RDZ$34,'5. Bilans projekt'!$C$3:$O$3,0))-INDEX('5. Bilans projekt'!$C$58:$O$58,1,MATCH('12. Ocena dyskontowa Inwestycji'!RDZ$34,'5. Bilans projekt'!$C$3:$O$3,0))-INDEX('5. Bilans projekt'!$C$63:$O$63,1,MATCH('12. Ocena dyskontowa Inwestycji'!RDZ$34,'5. Bilans projekt'!$C$3:$O$3,0))-INDEX('5. Bilans projekt'!$C$68:$O$68,1,MATCH('12. Ocena dyskontowa Inwestycji'!RDZ$34,'5. Bilans projekt'!$C$3:$O$3,0)),"")</f>
        <v/>
      </c>
      <c r="REA36" s="131" t="str">
        <f>_xlfn.IFNA(INDEX('5. Bilans projekt'!$C$54:$O$54,1,MATCH('12. Ocena dyskontowa Inwestycji'!REA$34,'5. Bilans projekt'!$C$3:$O$3,0))-INDEX('5. Bilans projekt'!$C$58:$O$58,1,MATCH('12. Ocena dyskontowa Inwestycji'!REA$34,'5. Bilans projekt'!$C$3:$O$3,0))-INDEX('5. Bilans projekt'!$C$63:$O$63,1,MATCH('12. Ocena dyskontowa Inwestycji'!REA$34,'5. Bilans projekt'!$C$3:$O$3,0))-INDEX('5. Bilans projekt'!$C$68:$O$68,1,MATCH('12. Ocena dyskontowa Inwestycji'!REA$34,'5. Bilans projekt'!$C$3:$O$3,0)),"")</f>
        <v/>
      </c>
      <c r="REB36" s="131" t="str">
        <f>_xlfn.IFNA(INDEX('5. Bilans projekt'!$C$54:$O$54,1,MATCH('12. Ocena dyskontowa Inwestycji'!REB$34,'5. Bilans projekt'!$C$3:$O$3,0))-INDEX('5. Bilans projekt'!$C$58:$O$58,1,MATCH('12. Ocena dyskontowa Inwestycji'!REB$34,'5. Bilans projekt'!$C$3:$O$3,0))-INDEX('5. Bilans projekt'!$C$63:$O$63,1,MATCH('12. Ocena dyskontowa Inwestycji'!REB$34,'5. Bilans projekt'!$C$3:$O$3,0))-INDEX('5. Bilans projekt'!$C$68:$O$68,1,MATCH('12. Ocena dyskontowa Inwestycji'!REB$34,'5. Bilans projekt'!$C$3:$O$3,0)),"")</f>
        <v/>
      </c>
      <c r="REC36" s="131" t="str">
        <f>_xlfn.IFNA(INDEX('5. Bilans projekt'!$C$54:$O$54,1,MATCH('12. Ocena dyskontowa Inwestycji'!REC$34,'5. Bilans projekt'!$C$3:$O$3,0))-INDEX('5. Bilans projekt'!$C$58:$O$58,1,MATCH('12. Ocena dyskontowa Inwestycji'!REC$34,'5. Bilans projekt'!$C$3:$O$3,0))-INDEX('5. Bilans projekt'!$C$63:$O$63,1,MATCH('12. Ocena dyskontowa Inwestycji'!REC$34,'5. Bilans projekt'!$C$3:$O$3,0))-INDEX('5. Bilans projekt'!$C$68:$O$68,1,MATCH('12. Ocena dyskontowa Inwestycji'!REC$34,'5. Bilans projekt'!$C$3:$O$3,0)),"")</f>
        <v/>
      </c>
      <c r="RED36" s="131" t="str">
        <f>_xlfn.IFNA(INDEX('5. Bilans projekt'!$C$54:$O$54,1,MATCH('12. Ocena dyskontowa Inwestycji'!RED$34,'5. Bilans projekt'!$C$3:$O$3,0))-INDEX('5. Bilans projekt'!$C$58:$O$58,1,MATCH('12. Ocena dyskontowa Inwestycji'!RED$34,'5. Bilans projekt'!$C$3:$O$3,0))-INDEX('5. Bilans projekt'!$C$63:$O$63,1,MATCH('12. Ocena dyskontowa Inwestycji'!RED$34,'5. Bilans projekt'!$C$3:$O$3,0))-INDEX('5. Bilans projekt'!$C$68:$O$68,1,MATCH('12. Ocena dyskontowa Inwestycji'!RED$34,'5. Bilans projekt'!$C$3:$O$3,0)),"")</f>
        <v/>
      </c>
      <c r="REE36" s="131" t="str">
        <f>_xlfn.IFNA(INDEX('5. Bilans projekt'!$C$54:$O$54,1,MATCH('12. Ocena dyskontowa Inwestycji'!REE$34,'5. Bilans projekt'!$C$3:$O$3,0))-INDEX('5. Bilans projekt'!$C$58:$O$58,1,MATCH('12. Ocena dyskontowa Inwestycji'!REE$34,'5. Bilans projekt'!$C$3:$O$3,0))-INDEX('5. Bilans projekt'!$C$63:$O$63,1,MATCH('12. Ocena dyskontowa Inwestycji'!REE$34,'5. Bilans projekt'!$C$3:$O$3,0))-INDEX('5. Bilans projekt'!$C$68:$O$68,1,MATCH('12. Ocena dyskontowa Inwestycji'!REE$34,'5. Bilans projekt'!$C$3:$O$3,0)),"")</f>
        <v/>
      </c>
      <c r="REF36" s="131" t="str">
        <f>_xlfn.IFNA(INDEX('5. Bilans projekt'!$C$54:$O$54,1,MATCH('12. Ocena dyskontowa Inwestycji'!REF$34,'5. Bilans projekt'!$C$3:$O$3,0))-INDEX('5. Bilans projekt'!$C$58:$O$58,1,MATCH('12. Ocena dyskontowa Inwestycji'!REF$34,'5. Bilans projekt'!$C$3:$O$3,0))-INDEX('5. Bilans projekt'!$C$63:$O$63,1,MATCH('12. Ocena dyskontowa Inwestycji'!REF$34,'5. Bilans projekt'!$C$3:$O$3,0))-INDEX('5. Bilans projekt'!$C$68:$O$68,1,MATCH('12. Ocena dyskontowa Inwestycji'!REF$34,'5. Bilans projekt'!$C$3:$O$3,0)),"")</f>
        <v/>
      </c>
      <c r="REG36" s="131" t="str">
        <f>_xlfn.IFNA(INDEX('5. Bilans projekt'!$C$54:$O$54,1,MATCH('12. Ocena dyskontowa Inwestycji'!REG$34,'5. Bilans projekt'!$C$3:$O$3,0))-INDEX('5. Bilans projekt'!$C$58:$O$58,1,MATCH('12. Ocena dyskontowa Inwestycji'!REG$34,'5. Bilans projekt'!$C$3:$O$3,0))-INDEX('5. Bilans projekt'!$C$63:$O$63,1,MATCH('12. Ocena dyskontowa Inwestycji'!REG$34,'5. Bilans projekt'!$C$3:$O$3,0))-INDEX('5. Bilans projekt'!$C$68:$O$68,1,MATCH('12. Ocena dyskontowa Inwestycji'!REG$34,'5. Bilans projekt'!$C$3:$O$3,0)),"")</f>
        <v/>
      </c>
      <c r="REH36" s="131" t="str">
        <f>_xlfn.IFNA(INDEX('5. Bilans projekt'!$C$54:$O$54,1,MATCH('12. Ocena dyskontowa Inwestycji'!REH$34,'5. Bilans projekt'!$C$3:$O$3,0))-INDEX('5. Bilans projekt'!$C$58:$O$58,1,MATCH('12. Ocena dyskontowa Inwestycji'!REH$34,'5. Bilans projekt'!$C$3:$O$3,0))-INDEX('5. Bilans projekt'!$C$63:$O$63,1,MATCH('12. Ocena dyskontowa Inwestycji'!REH$34,'5. Bilans projekt'!$C$3:$O$3,0))-INDEX('5. Bilans projekt'!$C$68:$O$68,1,MATCH('12. Ocena dyskontowa Inwestycji'!REH$34,'5. Bilans projekt'!$C$3:$O$3,0)),"")</f>
        <v/>
      </c>
      <c r="REI36" s="131" t="str">
        <f>_xlfn.IFNA(INDEX('5. Bilans projekt'!$C$54:$O$54,1,MATCH('12. Ocena dyskontowa Inwestycji'!REI$34,'5. Bilans projekt'!$C$3:$O$3,0))-INDEX('5. Bilans projekt'!$C$58:$O$58,1,MATCH('12. Ocena dyskontowa Inwestycji'!REI$34,'5. Bilans projekt'!$C$3:$O$3,0))-INDEX('5. Bilans projekt'!$C$63:$O$63,1,MATCH('12. Ocena dyskontowa Inwestycji'!REI$34,'5. Bilans projekt'!$C$3:$O$3,0))-INDEX('5. Bilans projekt'!$C$68:$O$68,1,MATCH('12. Ocena dyskontowa Inwestycji'!REI$34,'5. Bilans projekt'!$C$3:$O$3,0)),"")</f>
        <v/>
      </c>
      <c r="REJ36" s="131" t="str">
        <f>_xlfn.IFNA(INDEX('5. Bilans projekt'!$C$54:$O$54,1,MATCH('12. Ocena dyskontowa Inwestycji'!REJ$34,'5. Bilans projekt'!$C$3:$O$3,0))-INDEX('5. Bilans projekt'!$C$58:$O$58,1,MATCH('12. Ocena dyskontowa Inwestycji'!REJ$34,'5. Bilans projekt'!$C$3:$O$3,0))-INDEX('5. Bilans projekt'!$C$63:$O$63,1,MATCH('12. Ocena dyskontowa Inwestycji'!REJ$34,'5. Bilans projekt'!$C$3:$O$3,0))-INDEX('5. Bilans projekt'!$C$68:$O$68,1,MATCH('12. Ocena dyskontowa Inwestycji'!REJ$34,'5. Bilans projekt'!$C$3:$O$3,0)),"")</f>
        <v/>
      </c>
      <c r="REK36" s="131" t="str">
        <f>_xlfn.IFNA(INDEX('5. Bilans projekt'!$C$54:$O$54,1,MATCH('12. Ocena dyskontowa Inwestycji'!REK$34,'5. Bilans projekt'!$C$3:$O$3,0))-INDEX('5. Bilans projekt'!$C$58:$O$58,1,MATCH('12. Ocena dyskontowa Inwestycji'!REK$34,'5. Bilans projekt'!$C$3:$O$3,0))-INDEX('5. Bilans projekt'!$C$63:$O$63,1,MATCH('12. Ocena dyskontowa Inwestycji'!REK$34,'5. Bilans projekt'!$C$3:$O$3,0))-INDEX('5. Bilans projekt'!$C$68:$O$68,1,MATCH('12. Ocena dyskontowa Inwestycji'!REK$34,'5. Bilans projekt'!$C$3:$O$3,0)),"")</f>
        <v/>
      </c>
      <c r="REL36" s="131" t="str">
        <f>_xlfn.IFNA(INDEX('5. Bilans projekt'!$C$54:$O$54,1,MATCH('12. Ocena dyskontowa Inwestycji'!REL$34,'5. Bilans projekt'!$C$3:$O$3,0))-INDEX('5. Bilans projekt'!$C$58:$O$58,1,MATCH('12. Ocena dyskontowa Inwestycji'!REL$34,'5. Bilans projekt'!$C$3:$O$3,0))-INDEX('5. Bilans projekt'!$C$63:$O$63,1,MATCH('12. Ocena dyskontowa Inwestycji'!REL$34,'5. Bilans projekt'!$C$3:$O$3,0))-INDEX('5. Bilans projekt'!$C$68:$O$68,1,MATCH('12. Ocena dyskontowa Inwestycji'!REL$34,'5. Bilans projekt'!$C$3:$O$3,0)),"")</f>
        <v/>
      </c>
      <c r="REM36" s="131" t="str">
        <f>_xlfn.IFNA(INDEX('5. Bilans projekt'!$C$54:$O$54,1,MATCH('12. Ocena dyskontowa Inwestycji'!REM$34,'5. Bilans projekt'!$C$3:$O$3,0))-INDEX('5. Bilans projekt'!$C$58:$O$58,1,MATCH('12. Ocena dyskontowa Inwestycji'!REM$34,'5. Bilans projekt'!$C$3:$O$3,0))-INDEX('5. Bilans projekt'!$C$63:$O$63,1,MATCH('12. Ocena dyskontowa Inwestycji'!REM$34,'5. Bilans projekt'!$C$3:$O$3,0))-INDEX('5. Bilans projekt'!$C$68:$O$68,1,MATCH('12. Ocena dyskontowa Inwestycji'!REM$34,'5. Bilans projekt'!$C$3:$O$3,0)),"")</f>
        <v/>
      </c>
      <c r="REN36" s="131" t="str">
        <f>_xlfn.IFNA(INDEX('5. Bilans projekt'!$C$54:$O$54,1,MATCH('12. Ocena dyskontowa Inwestycji'!REN$34,'5. Bilans projekt'!$C$3:$O$3,0))-INDEX('5. Bilans projekt'!$C$58:$O$58,1,MATCH('12. Ocena dyskontowa Inwestycji'!REN$34,'5. Bilans projekt'!$C$3:$O$3,0))-INDEX('5. Bilans projekt'!$C$63:$O$63,1,MATCH('12. Ocena dyskontowa Inwestycji'!REN$34,'5. Bilans projekt'!$C$3:$O$3,0))-INDEX('5. Bilans projekt'!$C$68:$O$68,1,MATCH('12. Ocena dyskontowa Inwestycji'!REN$34,'5. Bilans projekt'!$C$3:$O$3,0)),"")</f>
        <v/>
      </c>
      <c r="REO36" s="131" t="str">
        <f>_xlfn.IFNA(INDEX('5. Bilans projekt'!$C$54:$O$54,1,MATCH('12. Ocena dyskontowa Inwestycji'!REO$34,'5. Bilans projekt'!$C$3:$O$3,0))-INDEX('5. Bilans projekt'!$C$58:$O$58,1,MATCH('12. Ocena dyskontowa Inwestycji'!REO$34,'5. Bilans projekt'!$C$3:$O$3,0))-INDEX('5. Bilans projekt'!$C$63:$O$63,1,MATCH('12. Ocena dyskontowa Inwestycji'!REO$34,'5. Bilans projekt'!$C$3:$O$3,0))-INDEX('5. Bilans projekt'!$C$68:$O$68,1,MATCH('12. Ocena dyskontowa Inwestycji'!REO$34,'5. Bilans projekt'!$C$3:$O$3,0)),"")</f>
        <v/>
      </c>
      <c r="REP36" s="131" t="str">
        <f>_xlfn.IFNA(INDEX('5. Bilans projekt'!$C$54:$O$54,1,MATCH('12. Ocena dyskontowa Inwestycji'!REP$34,'5. Bilans projekt'!$C$3:$O$3,0))-INDEX('5. Bilans projekt'!$C$58:$O$58,1,MATCH('12. Ocena dyskontowa Inwestycji'!REP$34,'5. Bilans projekt'!$C$3:$O$3,0))-INDEX('5. Bilans projekt'!$C$63:$O$63,1,MATCH('12. Ocena dyskontowa Inwestycji'!REP$34,'5. Bilans projekt'!$C$3:$O$3,0))-INDEX('5. Bilans projekt'!$C$68:$O$68,1,MATCH('12. Ocena dyskontowa Inwestycji'!REP$34,'5. Bilans projekt'!$C$3:$O$3,0)),"")</f>
        <v/>
      </c>
      <c r="REQ36" s="131" t="str">
        <f>_xlfn.IFNA(INDEX('5. Bilans projekt'!$C$54:$O$54,1,MATCH('12. Ocena dyskontowa Inwestycji'!REQ$34,'5. Bilans projekt'!$C$3:$O$3,0))-INDEX('5. Bilans projekt'!$C$58:$O$58,1,MATCH('12. Ocena dyskontowa Inwestycji'!REQ$34,'5. Bilans projekt'!$C$3:$O$3,0))-INDEX('5. Bilans projekt'!$C$63:$O$63,1,MATCH('12. Ocena dyskontowa Inwestycji'!REQ$34,'5. Bilans projekt'!$C$3:$O$3,0))-INDEX('5. Bilans projekt'!$C$68:$O$68,1,MATCH('12. Ocena dyskontowa Inwestycji'!REQ$34,'5. Bilans projekt'!$C$3:$O$3,0)),"")</f>
        <v/>
      </c>
      <c r="RER36" s="131" t="str">
        <f>_xlfn.IFNA(INDEX('5. Bilans projekt'!$C$54:$O$54,1,MATCH('12. Ocena dyskontowa Inwestycji'!RER$34,'5. Bilans projekt'!$C$3:$O$3,0))-INDEX('5. Bilans projekt'!$C$58:$O$58,1,MATCH('12. Ocena dyskontowa Inwestycji'!RER$34,'5. Bilans projekt'!$C$3:$O$3,0))-INDEX('5. Bilans projekt'!$C$63:$O$63,1,MATCH('12. Ocena dyskontowa Inwestycji'!RER$34,'5. Bilans projekt'!$C$3:$O$3,0))-INDEX('5. Bilans projekt'!$C$68:$O$68,1,MATCH('12. Ocena dyskontowa Inwestycji'!RER$34,'5. Bilans projekt'!$C$3:$O$3,0)),"")</f>
        <v/>
      </c>
      <c r="RES36" s="131" t="str">
        <f>_xlfn.IFNA(INDEX('5. Bilans projekt'!$C$54:$O$54,1,MATCH('12. Ocena dyskontowa Inwestycji'!RES$34,'5. Bilans projekt'!$C$3:$O$3,0))-INDEX('5. Bilans projekt'!$C$58:$O$58,1,MATCH('12. Ocena dyskontowa Inwestycji'!RES$34,'5. Bilans projekt'!$C$3:$O$3,0))-INDEX('5. Bilans projekt'!$C$63:$O$63,1,MATCH('12. Ocena dyskontowa Inwestycji'!RES$34,'5. Bilans projekt'!$C$3:$O$3,0))-INDEX('5. Bilans projekt'!$C$68:$O$68,1,MATCH('12. Ocena dyskontowa Inwestycji'!RES$34,'5. Bilans projekt'!$C$3:$O$3,0)),"")</f>
        <v/>
      </c>
      <c r="RET36" s="131" t="str">
        <f>_xlfn.IFNA(INDEX('5. Bilans projekt'!$C$54:$O$54,1,MATCH('12. Ocena dyskontowa Inwestycji'!RET$34,'5. Bilans projekt'!$C$3:$O$3,0))-INDEX('5. Bilans projekt'!$C$58:$O$58,1,MATCH('12. Ocena dyskontowa Inwestycji'!RET$34,'5. Bilans projekt'!$C$3:$O$3,0))-INDEX('5. Bilans projekt'!$C$63:$O$63,1,MATCH('12. Ocena dyskontowa Inwestycji'!RET$34,'5. Bilans projekt'!$C$3:$O$3,0))-INDEX('5. Bilans projekt'!$C$68:$O$68,1,MATCH('12. Ocena dyskontowa Inwestycji'!RET$34,'5. Bilans projekt'!$C$3:$O$3,0)),"")</f>
        <v/>
      </c>
      <c r="REU36" s="131" t="str">
        <f>_xlfn.IFNA(INDEX('5. Bilans projekt'!$C$54:$O$54,1,MATCH('12. Ocena dyskontowa Inwestycji'!REU$34,'5. Bilans projekt'!$C$3:$O$3,0))-INDEX('5. Bilans projekt'!$C$58:$O$58,1,MATCH('12. Ocena dyskontowa Inwestycji'!REU$34,'5. Bilans projekt'!$C$3:$O$3,0))-INDEX('5. Bilans projekt'!$C$63:$O$63,1,MATCH('12. Ocena dyskontowa Inwestycji'!REU$34,'5. Bilans projekt'!$C$3:$O$3,0))-INDEX('5. Bilans projekt'!$C$68:$O$68,1,MATCH('12. Ocena dyskontowa Inwestycji'!REU$34,'5. Bilans projekt'!$C$3:$O$3,0)),"")</f>
        <v/>
      </c>
      <c r="REV36" s="131" t="str">
        <f>_xlfn.IFNA(INDEX('5. Bilans projekt'!$C$54:$O$54,1,MATCH('12. Ocena dyskontowa Inwestycji'!REV$34,'5. Bilans projekt'!$C$3:$O$3,0))-INDEX('5. Bilans projekt'!$C$58:$O$58,1,MATCH('12. Ocena dyskontowa Inwestycji'!REV$34,'5. Bilans projekt'!$C$3:$O$3,0))-INDEX('5. Bilans projekt'!$C$63:$O$63,1,MATCH('12. Ocena dyskontowa Inwestycji'!REV$34,'5. Bilans projekt'!$C$3:$O$3,0))-INDEX('5. Bilans projekt'!$C$68:$O$68,1,MATCH('12. Ocena dyskontowa Inwestycji'!REV$34,'5. Bilans projekt'!$C$3:$O$3,0)),"")</f>
        <v/>
      </c>
      <c r="REW36" s="131" t="str">
        <f>_xlfn.IFNA(INDEX('5. Bilans projekt'!$C$54:$O$54,1,MATCH('12. Ocena dyskontowa Inwestycji'!REW$34,'5. Bilans projekt'!$C$3:$O$3,0))-INDEX('5. Bilans projekt'!$C$58:$O$58,1,MATCH('12. Ocena dyskontowa Inwestycji'!REW$34,'5. Bilans projekt'!$C$3:$O$3,0))-INDEX('5. Bilans projekt'!$C$63:$O$63,1,MATCH('12. Ocena dyskontowa Inwestycji'!REW$34,'5. Bilans projekt'!$C$3:$O$3,0))-INDEX('5. Bilans projekt'!$C$68:$O$68,1,MATCH('12. Ocena dyskontowa Inwestycji'!REW$34,'5. Bilans projekt'!$C$3:$O$3,0)),"")</f>
        <v/>
      </c>
      <c r="REX36" s="131" t="str">
        <f>_xlfn.IFNA(INDEX('5. Bilans projekt'!$C$54:$O$54,1,MATCH('12. Ocena dyskontowa Inwestycji'!REX$34,'5. Bilans projekt'!$C$3:$O$3,0))-INDEX('5. Bilans projekt'!$C$58:$O$58,1,MATCH('12. Ocena dyskontowa Inwestycji'!REX$34,'5. Bilans projekt'!$C$3:$O$3,0))-INDEX('5. Bilans projekt'!$C$63:$O$63,1,MATCH('12. Ocena dyskontowa Inwestycji'!REX$34,'5. Bilans projekt'!$C$3:$O$3,0))-INDEX('5. Bilans projekt'!$C$68:$O$68,1,MATCH('12. Ocena dyskontowa Inwestycji'!REX$34,'5. Bilans projekt'!$C$3:$O$3,0)),"")</f>
        <v/>
      </c>
      <c r="REY36" s="131" t="str">
        <f>_xlfn.IFNA(INDEX('5. Bilans projekt'!$C$54:$O$54,1,MATCH('12. Ocena dyskontowa Inwestycji'!REY$34,'5. Bilans projekt'!$C$3:$O$3,0))-INDEX('5. Bilans projekt'!$C$58:$O$58,1,MATCH('12. Ocena dyskontowa Inwestycji'!REY$34,'5. Bilans projekt'!$C$3:$O$3,0))-INDEX('5. Bilans projekt'!$C$63:$O$63,1,MATCH('12. Ocena dyskontowa Inwestycji'!REY$34,'5. Bilans projekt'!$C$3:$O$3,0))-INDEX('5. Bilans projekt'!$C$68:$O$68,1,MATCH('12. Ocena dyskontowa Inwestycji'!REY$34,'5. Bilans projekt'!$C$3:$O$3,0)),"")</f>
        <v/>
      </c>
      <c r="REZ36" s="131" t="str">
        <f>_xlfn.IFNA(INDEX('5. Bilans projekt'!$C$54:$O$54,1,MATCH('12. Ocena dyskontowa Inwestycji'!REZ$34,'5. Bilans projekt'!$C$3:$O$3,0))-INDEX('5. Bilans projekt'!$C$58:$O$58,1,MATCH('12. Ocena dyskontowa Inwestycji'!REZ$34,'5. Bilans projekt'!$C$3:$O$3,0))-INDEX('5. Bilans projekt'!$C$63:$O$63,1,MATCH('12. Ocena dyskontowa Inwestycji'!REZ$34,'5. Bilans projekt'!$C$3:$O$3,0))-INDEX('5. Bilans projekt'!$C$68:$O$68,1,MATCH('12. Ocena dyskontowa Inwestycji'!REZ$34,'5. Bilans projekt'!$C$3:$O$3,0)),"")</f>
        <v/>
      </c>
      <c r="RFA36" s="131" t="str">
        <f>_xlfn.IFNA(INDEX('5. Bilans projekt'!$C$54:$O$54,1,MATCH('12. Ocena dyskontowa Inwestycji'!RFA$34,'5. Bilans projekt'!$C$3:$O$3,0))-INDEX('5. Bilans projekt'!$C$58:$O$58,1,MATCH('12. Ocena dyskontowa Inwestycji'!RFA$34,'5. Bilans projekt'!$C$3:$O$3,0))-INDEX('5. Bilans projekt'!$C$63:$O$63,1,MATCH('12. Ocena dyskontowa Inwestycji'!RFA$34,'5. Bilans projekt'!$C$3:$O$3,0))-INDEX('5. Bilans projekt'!$C$68:$O$68,1,MATCH('12. Ocena dyskontowa Inwestycji'!RFA$34,'5. Bilans projekt'!$C$3:$O$3,0)),"")</f>
        <v/>
      </c>
      <c r="RFB36" s="131" t="str">
        <f>_xlfn.IFNA(INDEX('5. Bilans projekt'!$C$54:$O$54,1,MATCH('12. Ocena dyskontowa Inwestycji'!RFB$34,'5. Bilans projekt'!$C$3:$O$3,0))-INDEX('5. Bilans projekt'!$C$58:$O$58,1,MATCH('12. Ocena dyskontowa Inwestycji'!RFB$34,'5. Bilans projekt'!$C$3:$O$3,0))-INDEX('5. Bilans projekt'!$C$63:$O$63,1,MATCH('12. Ocena dyskontowa Inwestycji'!RFB$34,'5. Bilans projekt'!$C$3:$O$3,0))-INDEX('5. Bilans projekt'!$C$68:$O$68,1,MATCH('12. Ocena dyskontowa Inwestycji'!RFB$34,'5. Bilans projekt'!$C$3:$O$3,0)),"")</f>
        <v/>
      </c>
      <c r="RFC36" s="131" t="str">
        <f>_xlfn.IFNA(INDEX('5. Bilans projekt'!$C$54:$O$54,1,MATCH('12. Ocena dyskontowa Inwestycji'!RFC$34,'5. Bilans projekt'!$C$3:$O$3,0))-INDEX('5. Bilans projekt'!$C$58:$O$58,1,MATCH('12. Ocena dyskontowa Inwestycji'!RFC$34,'5. Bilans projekt'!$C$3:$O$3,0))-INDEX('5. Bilans projekt'!$C$63:$O$63,1,MATCH('12. Ocena dyskontowa Inwestycji'!RFC$34,'5. Bilans projekt'!$C$3:$O$3,0))-INDEX('5. Bilans projekt'!$C$68:$O$68,1,MATCH('12. Ocena dyskontowa Inwestycji'!RFC$34,'5. Bilans projekt'!$C$3:$O$3,0)),"")</f>
        <v/>
      </c>
      <c r="RFD36" s="131" t="str">
        <f>_xlfn.IFNA(INDEX('5. Bilans projekt'!$C$54:$O$54,1,MATCH('12. Ocena dyskontowa Inwestycji'!RFD$34,'5. Bilans projekt'!$C$3:$O$3,0))-INDEX('5. Bilans projekt'!$C$58:$O$58,1,MATCH('12. Ocena dyskontowa Inwestycji'!RFD$34,'5. Bilans projekt'!$C$3:$O$3,0))-INDEX('5. Bilans projekt'!$C$63:$O$63,1,MATCH('12. Ocena dyskontowa Inwestycji'!RFD$34,'5. Bilans projekt'!$C$3:$O$3,0))-INDEX('5. Bilans projekt'!$C$68:$O$68,1,MATCH('12. Ocena dyskontowa Inwestycji'!RFD$34,'5. Bilans projekt'!$C$3:$O$3,0)),"")</f>
        <v/>
      </c>
      <c r="RFE36" s="131" t="str">
        <f>_xlfn.IFNA(INDEX('5. Bilans projekt'!$C$54:$O$54,1,MATCH('12. Ocena dyskontowa Inwestycji'!RFE$34,'5. Bilans projekt'!$C$3:$O$3,0))-INDEX('5. Bilans projekt'!$C$58:$O$58,1,MATCH('12. Ocena dyskontowa Inwestycji'!RFE$34,'5. Bilans projekt'!$C$3:$O$3,0))-INDEX('5. Bilans projekt'!$C$63:$O$63,1,MATCH('12. Ocena dyskontowa Inwestycji'!RFE$34,'5. Bilans projekt'!$C$3:$O$3,0))-INDEX('5. Bilans projekt'!$C$68:$O$68,1,MATCH('12. Ocena dyskontowa Inwestycji'!RFE$34,'5. Bilans projekt'!$C$3:$O$3,0)),"")</f>
        <v/>
      </c>
      <c r="RFF36" s="131" t="str">
        <f>_xlfn.IFNA(INDEX('5. Bilans projekt'!$C$54:$O$54,1,MATCH('12. Ocena dyskontowa Inwestycji'!RFF$34,'5. Bilans projekt'!$C$3:$O$3,0))-INDEX('5. Bilans projekt'!$C$58:$O$58,1,MATCH('12. Ocena dyskontowa Inwestycji'!RFF$34,'5. Bilans projekt'!$C$3:$O$3,0))-INDEX('5. Bilans projekt'!$C$63:$O$63,1,MATCH('12. Ocena dyskontowa Inwestycji'!RFF$34,'5. Bilans projekt'!$C$3:$O$3,0))-INDEX('5. Bilans projekt'!$C$68:$O$68,1,MATCH('12. Ocena dyskontowa Inwestycji'!RFF$34,'5. Bilans projekt'!$C$3:$O$3,0)),"")</f>
        <v/>
      </c>
      <c r="RFG36" s="131" t="str">
        <f>_xlfn.IFNA(INDEX('5. Bilans projekt'!$C$54:$O$54,1,MATCH('12. Ocena dyskontowa Inwestycji'!RFG$34,'5. Bilans projekt'!$C$3:$O$3,0))-INDEX('5. Bilans projekt'!$C$58:$O$58,1,MATCH('12. Ocena dyskontowa Inwestycji'!RFG$34,'5. Bilans projekt'!$C$3:$O$3,0))-INDEX('5. Bilans projekt'!$C$63:$O$63,1,MATCH('12. Ocena dyskontowa Inwestycji'!RFG$34,'5. Bilans projekt'!$C$3:$O$3,0))-INDEX('5. Bilans projekt'!$C$68:$O$68,1,MATCH('12. Ocena dyskontowa Inwestycji'!RFG$34,'5. Bilans projekt'!$C$3:$O$3,0)),"")</f>
        <v/>
      </c>
      <c r="RFH36" s="131" t="str">
        <f>_xlfn.IFNA(INDEX('5. Bilans projekt'!$C$54:$O$54,1,MATCH('12. Ocena dyskontowa Inwestycji'!RFH$34,'5. Bilans projekt'!$C$3:$O$3,0))-INDEX('5. Bilans projekt'!$C$58:$O$58,1,MATCH('12. Ocena dyskontowa Inwestycji'!RFH$34,'5. Bilans projekt'!$C$3:$O$3,0))-INDEX('5. Bilans projekt'!$C$63:$O$63,1,MATCH('12. Ocena dyskontowa Inwestycji'!RFH$34,'5. Bilans projekt'!$C$3:$O$3,0))-INDEX('5. Bilans projekt'!$C$68:$O$68,1,MATCH('12. Ocena dyskontowa Inwestycji'!RFH$34,'5. Bilans projekt'!$C$3:$O$3,0)),"")</f>
        <v/>
      </c>
      <c r="RFI36" s="131" t="str">
        <f>_xlfn.IFNA(INDEX('5. Bilans projekt'!$C$54:$O$54,1,MATCH('12. Ocena dyskontowa Inwestycji'!RFI$34,'5. Bilans projekt'!$C$3:$O$3,0))-INDEX('5. Bilans projekt'!$C$58:$O$58,1,MATCH('12. Ocena dyskontowa Inwestycji'!RFI$34,'5. Bilans projekt'!$C$3:$O$3,0))-INDEX('5. Bilans projekt'!$C$63:$O$63,1,MATCH('12. Ocena dyskontowa Inwestycji'!RFI$34,'5. Bilans projekt'!$C$3:$O$3,0))-INDEX('5. Bilans projekt'!$C$68:$O$68,1,MATCH('12. Ocena dyskontowa Inwestycji'!RFI$34,'5. Bilans projekt'!$C$3:$O$3,0)),"")</f>
        <v/>
      </c>
      <c r="RFJ36" s="131" t="str">
        <f>_xlfn.IFNA(INDEX('5. Bilans projekt'!$C$54:$O$54,1,MATCH('12. Ocena dyskontowa Inwestycji'!RFJ$34,'5. Bilans projekt'!$C$3:$O$3,0))-INDEX('5. Bilans projekt'!$C$58:$O$58,1,MATCH('12. Ocena dyskontowa Inwestycji'!RFJ$34,'5. Bilans projekt'!$C$3:$O$3,0))-INDEX('5. Bilans projekt'!$C$63:$O$63,1,MATCH('12. Ocena dyskontowa Inwestycji'!RFJ$34,'5. Bilans projekt'!$C$3:$O$3,0))-INDEX('5. Bilans projekt'!$C$68:$O$68,1,MATCH('12. Ocena dyskontowa Inwestycji'!RFJ$34,'5. Bilans projekt'!$C$3:$O$3,0)),"")</f>
        <v/>
      </c>
      <c r="RFK36" s="131" t="str">
        <f>_xlfn.IFNA(INDEX('5. Bilans projekt'!$C$54:$O$54,1,MATCH('12. Ocena dyskontowa Inwestycji'!RFK$34,'5. Bilans projekt'!$C$3:$O$3,0))-INDEX('5. Bilans projekt'!$C$58:$O$58,1,MATCH('12. Ocena dyskontowa Inwestycji'!RFK$34,'5. Bilans projekt'!$C$3:$O$3,0))-INDEX('5. Bilans projekt'!$C$63:$O$63,1,MATCH('12. Ocena dyskontowa Inwestycji'!RFK$34,'5. Bilans projekt'!$C$3:$O$3,0))-INDEX('5. Bilans projekt'!$C$68:$O$68,1,MATCH('12. Ocena dyskontowa Inwestycji'!RFK$34,'5. Bilans projekt'!$C$3:$O$3,0)),"")</f>
        <v/>
      </c>
      <c r="RFL36" s="131" t="str">
        <f>_xlfn.IFNA(INDEX('5. Bilans projekt'!$C$54:$O$54,1,MATCH('12. Ocena dyskontowa Inwestycji'!RFL$34,'5. Bilans projekt'!$C$3:$O$3,0))-INDEX('5. Bilans projekt'!$C$58:$O$58,1,MATCH('12. Ocena dyskontowa Inwestycji'!RFL$34,'5. Bilans projekt'!$C$3:$O$3,0))-INDEX('5. Bilans projekt'!$C$63:$O$63,1,MATCH('12. Ocena dyskontowa Inwestycji'!RFL$34,'5. Bilans projekt'!$C$3:$O$3,0))-INDEX('5. Bilans projekt'!$C$68:$O$68,1,MATCH('12. Ocena dyskontowa Inwestycji'!RFL$34,'5. Bilans projekt'!$C$3:$O$3,0)),"")</f>
        <v/>
      </c>
      <c r="RFM36" s="131" t="str">
        <f>_xlfn.IFNA(INDEX('5. Bilans projekt'!$C$54:$O$54,1,MATCH('12. Ocena dyskontowa Inwestycji'!RFM$34,'5. Bilans projekt'!$C$3:$O$3,0))-INDEX('5. Bilans projekt'!$C$58:$O$58,1,MATCH('12. Ocena dyskontowa Inwestycji'!RFM$34,'5. Bilans projekt'!$C$3:$O$3,0))-INDEX('5. Bilans projekt'!$C$63:$O$63,1,MATCH('12. Ocena dyskontowa Inwestycji'!RFM$34,'5. Bilans projekt'!$C$3:$O$3,0))-INDEX('5. Bilans projekt'!$C$68:$O$68,1,MATCH('12. Ocena dyskontowa Inwestycji'!RFM$34,'5. Bilans projekt'!$C$3:$O$3,0)),"")</f>
        <v/>
      </c>
      <c r="RFN36" s="131" t="str">
        <f>_xlfn.IFNA(INDEX('5. Bilans projekt'!$C$54:$O$54,1,MATCH('12. Ocena dyskontowa Inwestycji'!RFN$34,'5. Bilans projekt'!$C$3:$O$3,0))-INDEX('5. Bilans projekt'!$C$58:$O$58,1,MATCH('12. Ocena dyskontowa Inwestycji'!RFN$34,'5. Bilans projekt'!$C$3:$O$3,0))-INDEX('5. Bilans projekt'!$C$63:$O$63,1,MATCH('12. Ocena dyskontowa Inwestycji'!RFN$34,'5. Bilans projekt'!$C$3:$O$3,0))-INDEX('5. Bilans projekt'!$C$68:$O$68,1,MATCH('12. Ocena dyskontowa Inwestycji'!RFN$34,'5. Bilans projekt'!$C$3:$O$3,0)),"")</f>
        <v/>
      </c>
      <c r="RFO36" s="131" t="str">
        <f>_xlfn.IFNA(INDEX('5. Bilans projekt'!$C$54:$O$54,1,MATCH('12. Ocena dyskontowa Inwestycji'!RFO$34,'5. Bilans projekt'!$C$3:$O$3,0))-INDEX('5. Bilans projekt'!$C$58:$O$58,1,MATCH('12. Ocena dyskontowa Inwestycji'!RFO$34,'5. Bilans projekt'!$C$3:$O$3,0))-INDEX('5. Bilans projekt'!$C$63:$O$63,1,MATCH('12. Ocena dyskontowa Inwestycji'!RFO$34,'5. Bilans projekt'!$C$3:$O$3,0))-INDEX('5. Bilans projekt'!$C$68:$O$68,1,MATCH('12. Ocena dyskontowa Inwestycji'!RFO$34,'5. Bilans projekt'!$C$3:$O$3,0)),"")</f>
        <v/>
      </c>
      <c r="RFP36" s="131" t="str">
        <f>_xlfn.IFNA(INDEX('5. Bilans projekt'!$C$54:$O$54,1,MATCH('12. Ocena dyskontowa Inwestycji'!RFP$34,'5. Bilans projekt'!$C$3:$O$3,0))-INDEX('5. Bilans projekt'!$C$58:$O$58,1,MATCH('12. Ocena dyskontowa Inwestycji'!RFP$34,'5. Bilans projekt'!$C$3:$O$3,0))-INDEX('5. Bilans projekt'!$C$63:$O$63,1,MATCH('12. Ocena dyskontowa Inwestycji'!RFP$34,'5. Bilans projekt'!$C$3:$O$3,0))-INDEX('5. Bilans projekt'!$C$68:$O$68,1,MATCH('12. Ocena dyskontowa Inwestycji'!RFP$34,'5. Bilans projekt'!$C$3:$O$3,0)),"")</f>
        <v/>
      </c>
      <c r="RFQ36" s="131" t="str">
        <f>_xlfn.IFNA(INDEX('5. Bilans projekt'!$C$54:$O$54,1,MATCH('12. Ocena dyskontowa Inwestycji'!RFQ$34,'5. Bilans projekt'!$C$3:$O$3,0))-INDEX('5. Bilans projekt'!$C$58:$O$58,1,MATCH('12. Ocena dyskontowa Inwestycji'!RFQ$34,'5. Bilans projekt'!$C$3:$O$3,0))-INDEX('5. Bilans projekt'!$C$63:$O$63,1,MATCH('12. Ocena dyskontowa Inwestycji'!RFQ$34,'5. Bilans projekt'!$C$3:$O$3,0))-INDEX('5. Bilans projekt'!$C$68:$O$68,1,MATCH('12. Ocena dyskontowa Inwestycji'!RFQ$34,'5. Bilans projekt'!$C$3:$O$3,0)),"")</f>
        <v/>
      </c>
      <c r="RFR36" s="131" t="str">
        <f>_xlfn.IFNA(INDEX('5. Bilans projekt'!$C$54:$O$54,1,MATCH('12. Ocena dyskontowa Inwestycji'!RFR$34,'5. Bilans projekt'!$C$3:$O$3,0))-INDEX('5. Bilans projekt'!$C$58:$O$58,1,MATCH('12. Ocena dyskontowa Inwestycji'!RFR$34,'5. Bilans projekt'!$C$3:$O$3,0))-INDEX('5. Bilans projekt'!$C$63:$O$63,1,MATCH('12. Ocena dyskontowa Inwestycji'!RFR$34,'5. Bilans projekt'!$C$3:$O$3,0))-INDEX('5. Bilans projekt'!$C$68:$O$68,1,MATCH('12. Ocena dyskontowa Inwestycji'!RFR$34,'5. Bilans projekt'!$C$3:$O$3,0)),"")</f>
        <v/>
      </c>
      <c r="RFS36" s="131" t="str">
        <f>_xlfn.IFNA(INDEX('5. Bilans projekt'!$C$54:$O$54,1,MATCH('12. Ocena dyskontowa Inwestycji'!RFS$34,'5. Bilans projekt'!$C$3:$O$3,0))-INDEX('5. Bilans projekt'!$C$58:$O$58,1,MATCH('12. Ocena dyskontowa Inwestycji'!RFS$34,'5. Bilans projekt'!$C$3:$O$3,0))-INDEX('5. Bilans projekt'!$C$63:$O$63,1,MATCH('12. Ocena dyskontowa Inwestycji'!RFS$34,'5. Bilans projekt'!$C$3:$O$3,0))-INDEX('5. Bilans projekt'!$C$68:$O$68,1,MATCH('12. Ocena dyskontowa Inwestycji'!RFS$34,'5. Bilans projekt'!$C$3:$O$3,0)),"")</f>
        <v/>
      </c>
      <c r="RFT36" s="131" t="str">
        <f>_xlfn.IFNA(INDEX('5. Bilans projekt'!$C$54:$O$54,1,MATCH('12. Ocena dyskontowa Inwestycji'!RFT$34,'5. Bilans projekt'!$C$3:$O$3,0))-INDEX('5. Bilans projekt'!$C$58:$O$58,1,MATCH('12. Ocena dyskontowa Inwestycji'!RFT$34,'5. Bilans projekt'!$C$3:$O$3,0))-INDEX('5. Bilans projekt'!$C$63:$O$63,1,MATCH('12. Ocena dyskontowa Inwestycji'!RFT$34,'5. Bilans projekt'!$C$3:$O$3,0))-INDEX('5. Bilans projekt'!$C$68:$O$68,1,MATCH('12. Ocena dyskontowa Inwestycji'!RFT$34,'5. Bilans projekt'!$C$3:$O$3,0)),"")</f>
        <v/>
      </c>
      <c r="RFU36" s="131" t="str">
        <f>_xlfn.IFNA(INDEX('5. Bilans projekt'!$C$54:$O$54,1,MATCH('12. Ocena dyskontowa Inwestycji'!RFU$34,'5. Bilans projekt'!$C$3:$O$3,0))-INDEX('5. Bilans projekt'!$C$58:$O$58,1,MATCH('12. Ocena dyskontowa Inwestycji'!RFU$34,'5. Bilans projekt'!$C$3:$O$3,0))-INDEX('5. Bilans projekt'!$C$63:$O$63,1,MATCH('12. Ocena dyskontowa Inwestycji'!RFU$34,'5. Bilans projekt'!$C$3:$O$3,0))-INDEX('5. Bilans projekt'!$C$68:$O$68,1,MATCH('12. Ocena dyskontowa Inwestycji'!RFU$34,'5. Bilans projekt'!$C$3:$O$3,0)),"")</f>
        <v/>
      </c>
      <c r="RFV36" s="131" t="str">
        <f>_xlfn.IFNA(INDEX('5. Bilans projekt'!$C$54:$O$54,1,MATCH('12. Ocena dyskontowa Inwestycji'!RFV$34,'5. Bilans projekt'!$C$3:$O$3,0))-INDEX('5. Bilans projekt'!$C$58:$O$58,1,MATCH('12. Ocena dyskontowa Inwestycji'!RFV$34,'5. Bilans projekt'!$C$3:$O$3,0))-INDEX('5. Bilans projekt'!$C$63:$O$63,1,MATCH('12. Ocena dyskontowa Inwestycji'!RFV$34,'5. Bilans projekt'!$C$3:$O$3,0))-INDEX('5. Bilans projekt'!$C$68:$O$68,1,MATCH('12. Ocena dyskontowa Inwestycji'!RFV$34,'5. Bilans projekt'!$C$3:$O$3,0)),"")</f>
        <v/>
      </c>
      <c r="RFW36" s="131" t="str">
        <f>_xlfn.IFNA(INDEX('5. Bilans projekt'!$C$54:$O$54,1,MATCH('12. Ocena dyskontowa Inwestycji'!RFW$34,'5. Bilans projekt'!$C$3:$O$3,0))-INDEX('5. Bilans projekt'!$C$58:$O$58,1,MATCH('12. Ocena dyskontowa Inwestycji'!RFW$34,'5. Bilans projekt'!$C$3:$O$3,0))-INDEX('5. Bilans projekt'!$C$63:$O$63,1,MATCH('12. Ocena dyskontowa Inwestycji'!RFW$34,'5. Bilans projekt'!$C$3:$O$3,0))-INDEX('5. Bilans projekt'!$C$68:$O$68,1,MATCH('12. Ocena dyskontowa Inwestycji'!RFW$34,'5. Bilans projekt'!$C$3:$O$3,0)),"")</f>
        <v/>
      </c>
      <c r="RFX36" s="131" t="str">
        <f>_xlfn.IFNA(INDEX('5. Bilans projekt'!$C$54:$O$54,1,MATCH('12. Ocena dyskontowa Inwestycji'!RFX$34,'5. Bilans projekt'!$C$3:$O$3,0))-INDEX('5. Bilans projekt'!$C$58:$O$58,1,MATCH('12. Ocena dyskontowa Inwestycji'!RFX$34,'5. Bilans projekt'!$C$3:$O$3,0))-INDEX('5. Bilans projekt'!$C$63:$O$63,1,MATCH('12. Ocena dyskontowa Inwestycji'!RFX$34,'5. Bilans projekt'!$C$3:$O$3,0))-INDEX('5. Bilans projekt'!$C$68:$O$68,1,MATCH('12. Ocena dyskontowa Inwestycji'!RFX$34,'5. Bilans projekt'!$C$3:$O$3,0)),"")</f>
        <v/>
      </c>
      <c r="RFY36" s="131" t="str">
        <f>_xlfn.IFNA(INDEX('5. Bilans projekt'!$C$54:$O$54,1,MATCH('12. Ocena dyskontowa Inwestycji'!RFY$34,'5. Bilans projekt'!$C$3:$O$3,0))-INDEX('5. Bilans projekt'!$C$58:$O$58,1,MATCH('12. Ocena dyskontowa Inwestycji'!RFY$34,'5. Bilans projekt'!$C$3:$O$3,0))-INDEX('5. Bilans projekt'!$C$63:$O$63,1,MATCH('12. Ocena dyskontowa Inwestycji'!RFY$34,'5. Bilans projekt'!$C$3:$O$3,0))-INDEX('5. Bilans projekt'!$C$68:$O$68,1,MATCH('12. Ocena dyskontowa Inwestycji'!RFY$34,'5. Bilans projekt'!$C$3:$O$3,0)),"")</f>
        <v/>
      </c>
      <c r="RFZ36" s="131" t="str">
        <f>_xlfn.IFNA(INDEX('5. Bilans projekt'!$C$54:$O$54,1,MATCH('12. Ocena dyskontowa Inwestycji'!RFZ$34,'5. Bilans projekt'!$C$3:$O$3,0))-INDEX('5. Bilans projekt'!$C$58:$O$58,1,MATCH('12. Ocena dyskontowa Inwestycji'!RFZ$34,'5. Bilans projekt'!$C$3:$O$3,0))-INDEX('5. Bilans projekt'!$C$63:$O$63,1,MATCH('12. Ocena dyskontowa Inwestycji'!RFZ$34,'5. Bilans projekt'!$C$3:$O$3,0))-INDEX('5. Bilans projekt'!$C$68:$O$68,1,MATCH('12. Ocena dyskontowa Inwestycji'!RFZ$34,'5. Bilans projekt'!$C$3:$O$3,0)),"")</f>
        <v/>
      </c>
      <c r="RGA36" s="131" t="str">
        <f>_xlfn.IFNA(INDEX('5. Bilans projekt'!$C$54:$O$54,1,MATCH('12. Ocena dyskontowa Inwestycji'!RGA$34,'5. Bilans projekt'!$C$3:$O$3,0))-INDEX('5. Bilans projekt'!$C$58:$O$58,1,MATCH('12. Ocena dyskontowa Inwestycji'!RGA$34,'5. Bilans projekt'!$C$3:$O$3,0))-INDEX('5. Bilans projekt'!$C$63:$O$63,1,MATCH('12. Ocena dyskontowa Inwestycji'!RGA$34,'5. Bilans projekt'!$C$3:$O$3,0))-INDEX('5. Bilans projekt'!$C$68:$O$68,1,MATCH('12. Ocena dyskontowa Inwestycji'!RGA$34,'5. Bilans projekt'!$C$3:$O$3,0)),"")</f>
        <v/>
      </c>
      <c r="RGB36" s="131" t="str">
        <f>_xlfn.IFNA(INDEX('5. Bilans projekt'!$C$54:$O$54,1,MATCH('12. Ocena dyskontowa Inwestycji'!RGB$34,'5. Bilans projekt'!$C$3:$O$3,0))-INDEX('5. Bilans projekt'!$C$58:$O$58,1,MATCH('12. Ocena dyskontowa Inwestycji'!RGB$34,'5. Bilans projekt'!$C$3:$O$3,0))-INDEX('5. Bilans projekt'!$C$63:$O$63,1,MATCH('12. Ocena dyskontowa Inwestycji'!RGB$34,'5. Bilans projekt'!$C$3:$O$3,0))-INDEX('5. Bilans projekt'!$C$68:$O$68,1,MATCH('12. Ocena dyskontowa Inwestycji'!RGB$34,'5. Bilans projekt'!$C$3:$O$3,0)),"")</f>
        <v/>
      </c>
      <c r="RGC36" s="131" t="str">
        <f>_xlfn.IFNA(INDEX('5. Bilans projekt'!$C$54:$O$54,1,MATCH('12. Ocena dyskontowa Inwestycji'!RGC$34,'5. Bilans projekt'!$C$3:$O$3,0))-INDEX('5. Bilans projekt'!$C$58:$O$58,1,MATCH('12. Ocena dyskontowa Inwestycji'!RGC$34,'5. Bilans projekt'!$C$3:$O$3,0))-INDEX('5. Bilans projekt'!$C$63:$O$63,1,MATCH('12. Ocena dyskontowa Inwestycji'!RGC$34,'5. Bilans projekt'!$C$3:$O$3,0))-INDEX('5. Bilans projekt'!$C$68:$O$68,1,MATCH('12. Ocena dyskontowa Inwestycji'!RGC$34,'5. Bilans projekt'!$C$3:$O$3,0)),"")</f>
        <v/>
      </c>
      <c r="RGD36" s="131" t="str">
        <f>_xlfn.IFNA(INDEX('5. Bilans projekt'!$C$54:$O$54,1,MATCH('12. Ocena dyskontowa Inwestycji'!RGD$34,'5. Bilans projekt'!$C$3:$O$3,0))-INDEX('5. Bilans projekt'!$C$58:$O$58,1,MATCH('12. Ocena dyskontowa Inwestycji'!RGD$34,'5. Bilans projekt'!$C$3:$O$3,0))-INDEX('5. Bilans projekt'!$C$63:$O$63,1,MATCH('12. Ocena dyskontowa Inwestycji'!RGD$34,'5. Bilans projekt'!$C$3:$O$3,0))-INDEX('5. Bilans projekt'!$C$68:$O$68,1,MATCH('12. Ocena dyskontowa Inwestycji'!RGD$34,'5. Bilans projekt'!$C$3:$O$3,0)),"")</f>
        <v/>
      </c>
      <c r="RGE36" s="131" t="str">
        <f>_xlfn.IFNA(INDEX('5. Bilans projekt'!$C$54:$O$54,1,MATCH('12. Ocena dyskontowa Inwestycji'!RGE$34,'5. Bilans projekt'!$C$3:$O$3,0))-INDEX('5. Bilans projekt'!$C$58:$O$58,1,MATCH('12. Ocena dyskontowa Inwestycji'!RGE$34,'5. Bilans projekt'!$C$3:$O$3,0))-INDEX('5. Bilans projekt'!$C$63:$O$63,1,MATCH('12. Ocena dyskontowa Inwestycji'!RGE$34,'5. Bilans projekt'!$C$3:$O$3,0))-INDEX('5. Bilans projekt'!$C$68:$O$68,1,MATCH('12. Ocena dyskontowa Inwestycji'!RGE$34,'5. Bilans projekt'!$C$3:$O$3,0)),"")</f>
        <v/>
      </c>
      <c r="RGF36" s="131" t="str">
        <f>_xlfn.IFNA(INDEX('5. Bilans projekt'!$C$54:$O$54,1,MATCH('12. Ocena dyskontowa Inwestycji'!RGF$34,'5. Bilans projekt'!$C$3:$O$3,0))-INDEX('5. Bilans projekt'!$C$58:$O$58,1,MATCH('12. Ocena dyskontowa Inwestycji'!RGF$34,'5. Bilans projekt'!$C$3:$O$3,0))-INDEX('5. Bilans projekt'!$C$63:$O$63,1,MATCH('12. Ocena dyskontowa Inwestycji'!RGF$34,'5. Bilans projekt'!$C$3:$O$3,0))-INDEX('5. Bilans projekt'!$C$68:$O$68,1,MATCH('12. Ocena dyskontowa Inwestycji'!RGF$34,'5. Bilans projekt'!$C$3:$O$3,0)),"")</f>
        <v/>
      </c>
      <c r="RGG36" s="131" t="str">
        <f>_xlfn.IFNA(INDEX('5. Bilans projekt'!$C$54:$O$54,1,MATCH('12. Ocena dyskontowa Inwestycji'!RGG$34,'5. Bilans projekt'!$C$3:$O$3,0))-INDEX('5. Bilans projekt'!$C$58:$O$58,1,MATCH('12. Ocena dyskontowa Inwestycji'!RGG$34,'5. Bilans projekt'!$C$3:$O$3,0))-INDEX('5. Bilans projekt'!$C$63:$O$63,1,MATCH('12. Ocena dyskontowa Inwestycji'!RGG$34,'5. Bilans projekt'!$C$3:$O$3,0))-INDEX('5. Bilans projekt'!$C$68:$O$68,1,MATCH('12. Ocena dyskontowa Inwestycji'!RGG$34,'5. Bilans projekt'!$C$3:$O$3,0)),"")</f>
        <v/>
      </c>
      <c r="RGH36" s="131" t="str">
        <f>_xlfn.IFNA(INDEX('5. Bilans projekt'!$C$54:$O$54,1,MATCH('12. Ocena dyskontowa Inwestycji'!RGH$34,'5. Bilans projekt'!$C$3:$O$3,0))-INDEX('5. Bilans projekt'!$C$58:$O$58,1,MATCH('12. Ocena dyskontowa Inwestycji'!RGH$34,'5. Bilans projekt'!$C$3:$O$3,0))-INDEX('5. Bilans projekt'!$C$63:$O$63,1,MATCH('12. Ocena dyskontowa Inwestycji'!RGH$34,'5. Bilans projekt'!$C$3:$O$3,0))-INDEX('5. Bilans projekt'!$C$68:$O$68,1,MATCH('12. Ocena dyskontowa Inwestycji'!RGH$34,'5. Bilans projekt'!$C$3:$O$3,0)),"")</f>
        <v/>
      </c>
      <c r="RGI36" s="131" t="str">
        <f>_xlfn.IFNA(INDEX('5. Bilans projekt'!$C$54:$O$54,1,MATCH('12. Ocena dyskontowa Inwestycji'!RGI$34,'5. Bilans projekt'!$C$3:$O$3,0))-INDEX('5. Bilans projekt'!$C$58:$O$58,1,MATCH('12. Ocena dyskontowa Inwestycji'!RGI$34,'5. Bilans projekt'!$C$3:$O$3,0))-INDEX('5. Bilans projekt'!$C$63:$O$63,1,MATCH('12. Ocena dyskontowa Inwestycji'!RGI$34,'5. Bilans projekt'!$C$3:$O$3,0))-INDEX('5. Bilans projekt'!$C$68:$O$68,1,MATCH('12. Ocena dyskontowa Inwestycji'!RGI$34,'5. Bilans projekt'!$C$3:$O$3,0)),"")</f>
        <v/>
      </c>
      <c r="RGJ36" s="131" t="str">
        <f>_xlfn.IFNA(INDEX('5. Bilans projekt'!$C$54:$O$54,1,MATCH('12. Ocena dyskontowa Inwestycji'!RGJ$34,'5. Bilans projekt'!$C$3:$O$3,0))-INDEX('5. Bilans projekt'!$C$58:$O$58,1,MATCH('12. Ocena dyskontowa Inwestycji'!RGJ$34,'5. Bilans projekt'!$C$3:$O$3,0))-INDEX('5. Bilans projekt'!$C$63:$O$63,1,MATCH('12. Ocena dyskontowa Inwestycji'!RGJ$34,'5. Bilans projekt'!$C$3:$O$3,0))-INDEX('5. Bilans projekt'!$C$68:$O$68,1,MATCH('12. Ocena dyskontowa Inwestycji'!RGJ$34,'5. Bilans projekt'!$C$3:$O$3,0)),"")</f>
        <v/>
      </c>
      <c r="RGK36" s="131" t="str">
        <f>_xlfn.IFNA(INDEX('5. Bilans projekt'!$C$54:$O$54,1,MATCH('12. Ocena dyskontowa Inwestycji'!RGK$34,'5. Bilans projekt'!$C$3:$O$3,0))-INDEX('5. Bilans projekt'!$C$58:$O$58,1,MATCH('12. Ocena dyskontowa Inwestycji'!RGK$34,'5. Bilans projekt'!$C$3:$O$3,0))-INDEX('5. Bilans projekt'!$C$63:$O$63,1,MATCH('12. Ocena dyskontowa Inwestycji'!RGK$34,'5. Bilans projekt'!$C$3:$O$3,0))-INDEX('5. Bilans projekt'!$C$68:$O$68,1,MATCH('12. Ocena dyskontowa Inwestycji'!RGK$34,'5. Bilans projekt'!$C$3:$O$3,0)),"")</f>
        <v/>
      </c>
      <c r="RGL36" s="131" t="str">
        <f>_xlfn.IFNA(INDEX('5. Bilans projekt'!$C$54:$O$54,1,MATCH('12. Ocena dyskontowa Inwestycji'!RGL$34,'5. Bilans projekt'!$C$3:$O$3,0))-INDEX('5. Bilans projekt'!$C$58:$O$58,1,MATCH('12. Ocena dyskontowa Inwestycji'!RGL$34,'5. Bilans projekt'!$C$3:$O$3,0))-INDEX('5. Bilans projekt'!$C$63:$O$63,1,MATCH('12. Ocena dyskontowa Inwestycji'!RGL$34,'5. Bilans projekt'!$C$3:$O$3,0))-INDEX('5. Bilans projekt'!$C$68:$O$68,1,MATCH('12. Ocena dyskontowa Inwestycji'!RGL$34,'5. Bilans projekt'!$C$3:$O$3,0)),"")</f>
        <v/>
      </c>
      <c r="RGM36" s="131" t="str">
        <f>_xlfn.IFNA(INDEX('5. Bilans projekt'!$C$54:$O$54,1,MATCH('12. Ocena dyskontowa Inwestycji'!RGM$34,'5. Bilans projekt'!$C$3:$O$3,0))-INDEX('5. Bilans projekt'!$C$58:$O$58,1,MATCH('12. Ocena dyskontowa Inwestycji'!RGM$34,'5. Bilans projekt'!$C$3:$O$3,0))-INDEX('5. Bilans projekt'!$C$63:$O$63,1,MATCH('12. Ocena dyskontowa Inwestycji'!RGM$34,'5. Bilans projekt'!$C$3:$O$3,0))-INDEX('5. Bilans projekt'!$C$68:$O$68,1,MATCH('12. Ocena dyskontowa Inwestycji'!RGM$34,'5. Bilans projekt'!$C$3:$O$3,0)),"")</f>
        <v/>
      </c>
      <c r="RGN36" s="131" t="str">
        <f>_xlfn.IFNA(INDEX('5. Bilans projekt'!$C$54:$O$54,1,MATCH('12. Ocena dyskontowa Inwestycji'!RGN$34,'5. Bilans projekt'!$C$3:$O$3,0))-INDEX('5. Bilans projekt'!$C$58:$O$58,1,MATCH('12. Ocena dyskontowa Inwestycji'!RGN$34,'5. Bilans projekt'!$C$3:$O$3,0))-INDEX('5. Bilans projekt'!$C$63:$O$63,1,MATCH('12. Ocena dyskontowa Inwestycji'!RGN$34,'5. Bilans projekt'!$C$3:$O$3,0))-INDEX('5. Bilans projekt'!$C$68:$O$68,1,MATCH('12. Ocena dyskontowa Inwestycji'!RGN$34,'5. Bilans projekt'!$C$3:$O$3,0)),"")</f>
        <v/>
      </c>
      <c r="RGO36" s="131" t="str">
        <f>_xlfn.IFNA(INDEX('5. Bilans projekt'!$C$54:$O$54,1,MATCH('12. Ocena dyskontowa Inwestycji'!RGO$34,'5. Bilans projekt'!$C$3:$O$3,0))-INDEX('5. Bilans projekt'!$C$58:$O$58,1,MATCH('12. Ocena dyskontowa Inwestycji'!RGO$34,'5. Bilans projekt'!$C$3:$O$3,0))-INDEX('5. Bilans projekt'!$C$63:$O$63,1,MATCH('12. Ocena dyskontowa Inwestycji'!RGO$34,'5. Bilans projekt'!$C$3:$O$3,0))-INDEX('5. Bilans projekt'!$C$68:$O$68,1,MATCH('12. Ocena dyskontowa Inwestycji'!RGO$34,'5. Bilans projekt'!$C$3:$O$3,0)),"")</f>
        <v/>
      </c>
      <c r="RGP36" s="131" t="str">
        <f>_xlfn.IFNA(INDEX('5. Bilans projekt'!$C$54:$O$54,1,MATCH('12. Ocena dyskontowa Inwestycji'!RGP$34,'5. Bilans projekt'!$C$3:$O$3,0))-INDEX('5. Bilans projekt'!$C$58:$O$58,1,MATCH('12. Ocena dyskontowa Inwestycji'!RGP$34,'5. Bilans projekt'!$C$3:$O$3,0))-INDEX('5. Bilans projekt'!$C$63:$O$63,1,MATCH('12. Ocena dyskontowa Inwestycji'!RGP$34,'5. Bilans projekt'!$C$3:$O$3,0))-INDEX('5. Bilans projekt'!$C$68:$O$68,1,MATCH('12. Ocena dyskontowa Inwestycji'!RGP$34,'5. Bilans projekt'!$C$3:$O$3,0)),"")</f>
        <v/>
      </c>
      <c r="RGQ36" s="131" t="str">
        <f>_xlfn.IFNA(INDEX('5. Bilans projekt'!$C$54:$O$54,1,MATCH('12. Ocena dyskontowa Inwestycji'!RGQ$34,'5. Bilans projekt'!$C$3:$O$3,0))-INDEX('5. Bilans projekt'!$C$58:$O$58,1,MATCH('12. Ocena dyskontowa Inwestycji'!RGQ$34,'5. Bilans projekt'!$C$3:$O$3,0))-INDEX('5. Bilans projekt'!$C$63:$O$63,1,MATCH('12. Ocena dyskontowa Inwestycji'!RGQ$34,'5. Bilans projekt'!$C$3:$O$3,0))-INDEX('5. Bilans projekt'!$C$68:$O$68,1,MATCH('12. Ocena dyskontowa Inwestycji'!RGQ$34,'5. Bilans projekt'!$C$3:$O$3,0)),"")</f>
        <v/>
      </c>
      <c r="RGR36" s="131" t="str">
        <f>_xlfn.IFNA(INDEX('5. Bilans projekt'!$C$54:$O$54,1,MATCH('12. Ocena dyskontowa Inwestycji'!RGR$34,'5. Bilans projekt'!$C$3:$O$3,0))-INDEX('5. Bilans projekt'!$C$58:$O$58,1,MATCH('12. Ocena dyskontowa Inwestycji'!RGR$34,'5. Bilans projekt'!$C$3:$O$3,0))-INDEX('5. Bilans projekt'!$C$63:$O$63,1,MATCH('12. Ocena dyskontowa Inwestycji'!RGR$34,'5. Bilans projekt'!$C$3:$O$3,0))-INDEX('5. Bilans projekt'!$C$68:$O$68,1,MATCH('12. Ocena dyskontowa Inwestycji'!RGR$34,'5. Bilans projekt'!$C$3:$O$3,0)),"")</f>
        <v/>
      </c>
      <c r="RGS36" s="131" t="str">
        <f>_xlfn.IFNA(INDEX('5. Bilans projekt'!$C$54:$O$54,1,MATCH('12. Ocena dyskontowa Inwestycji'!RGS$34,'5. Bilans projekt'!$C$3:$O$3,0))-INDEX('5. Bilans projekt'!$C$58:$O$58,1,MATCH('12. Ocena dyskontowa Inwestycji'!RGS$34,'5. Bilans projekt'!$C$3:$O$3,0))-INDEX('5. Bilans projekt'!$C$63:$O$63,1,MATCH('12. Ocena dyskontowa Inwestycji'!RGS$34,'5. Bilans projekt'!$C$3:$O$3,0))-INDEX('5. Bilans projekt'!$C$68:$O$68,1,MATCH('12. Ocena dyskontowa Inwestycji'!RGS$34,'5. Bilans projekt'!$C$3:$O$3,0)),"")</f>
        <v/>
      </c>
      <c r="RGT36" s="131" t="str">
        <f>_xlfn.IFNA(INDEX('5. Bilans projekt'!$C$54:$O$54,1,MATCH('12. Ocena dyskontowa Inwestycji'!RGT$34,'5. Bilans projekt'!$C$3:$O$3,0))-INDEX('5. Bilans projekt'!$C$58:$O$58,1,MATCH('12. Ocena dyskontowa Inwestycji'!RGT$34,'5. Bilans projekt'!$C$3:$O$3,0))-INDEX('5. Bilans projekt'!$C$63:$O$63,1,MATCH('12. Ocena dyskontowa Inwestycji'!RGT$34,'5. Bilans projekt'!$C$3:$O$3,0))-INDEX('5. Bilans projekt'!$C$68:$O$68,1,MATCH('12. Ocena dyskontowa Inwestycji'!RGT$34,'5. Bilans projekt'!$C$3:$O$3,0)),"")</f>
        <v/>
      </c>
      <c r="RGU36" s="131" t="str">
        <f>_xlfn.IFNA(INDEX('5. Bilans projekt'!$C$54:$O$54,1,MATCH('12. Ocena dyskontowa Inwestycji'!RGU$34,'5. Bilans projekt'!$C$3:$O$3,0))-INDEX('5. Bilans projekt'!$C$58:$O$58,1,MATCH('12. Ocena dyskontowa Inwestycji'!RGU$34,'5. Bilans projekt'!$C$3:$O$3,0))-INDEX('5. Bilans projekt'!$C$63:$O$63,1,MATCH('12. Ocena dyskontowa Inwestycji'!RGU$34,'5. Bilans projekt'!$C$3:$O$3,0))-INDEX('5. Bilans projekt'!$C$68:$O$68,1,MATCH('12. Ocena dyskontowa Inwestycji'!RGU$34,'5. Bilans projekt'!$C$3:$O$3,0)),"")</f>
        <v/>
      </c>
      <c r="RGV36" s="131" t="str">
        <f>_xlfn.IFNA(INDEX('5. Bilans projekt'!$C$54:$O$54,1,MATCH('12. Ocena dyskontowa Inwestycji'!RGV$34,'5. Bilans projekt'!$C$3:$O$3,0))-INDEX('5. Bilans projekt'!$C$58:$O$58,1,MATCH('12. Ocena dyskontowa Inwestycji'!RGV$34,'5. Bilans projekt'!$C$3:$O$3,0))-INDEX('5. Bilans projekt'!$C$63:$O$63,1,MATCH('12. Ocena dyskontowa Inwestycji'!RGV$34,'5. Bilans projekt'!$C$3:$O$3,0))-INDEX('5. Bilans projekt'!$C$68:$O$68,1,MATCH('12. Ocena dyskontowa Inwestycji'!RGV$34,'5. Bilans projekt'!$C$3:$O$3,0)),"")</f>
        <v/>
      </c>
      <c r="RGW36" s="131" t="str">
        <f>_xlfn.IFNA(INDEX('5. Bilans projekt'!$C$54:$O$54,1,MATCH('12. Ocena dyskontowa Inwestycji'!RGW$34,'5. Bilans projekt'!$C$3:$O$3,0))-INDEX('5. Bilans projekt'!$C$58:$O$58,1,MATCH('12. Ocena dyskontowa Inwestycji'!RGW$34,'5. Bilans projekt'!$C$3:$O$3,0))-INDEX('5. Bilans projekt'!$C$63:$O$63,1,MATCH('12. Ocena dyskontowa Inwestycji'!RGW$34,'5. Bilans projekt'!$C$3:$O$3,0))-INDEX('5. Bilans projekt'!$C$68:$O$68,1,MATCH('12. Ocena dyskontowa Inwestycji'!RGW$34,'5. Bilans projekt'!$C$3:$O$3,0)),"")</f>
        <v/>
      </c>
      <c r="RGX36" s="131" t="str">
        <f>_xlfn.IFNA(INDEX('5. Bilans projekt'!$C$54:$O$54,1,MATCH('12. Ocena dyskontowa Inwestycji'!RGX$34,'5. Bilans projekt'!$C$3:$O$3,0))-INDEX('5. Bilans projekt'!$C$58:$O$58,1,MATCH('12. Ocena dyskontowa Inwestycji'!RGX$34,'5. Bilans projekt'!$C$3:$O$3,0))-INDEX('5. Bilans projekt'!$C$63:$O$63,1,MATCH('12. Ocena dyskontowa Inwestycji'!RGX$34,'5. Bilans projekt'!$C$3:$O$3,0))-INDEX('5. Bilans projekt'!$C$68:$O$68,1,MATCH('12. Ocena dyskontowa Inwestycji'!RGX$34,'5. Bilans projekt'!$C$3:$O$3,0)),"")</f>
        <v/>
      </c>
      <c r="RGY36" s="131" t="str">
        <f>_xlfn.IFNA(INDEX('5. Bilans projekt'!$C$54:$O$54,1,MATCH('12. Ocena dyskontowa Inwestycji'!RGY$34,'5. Bilans projekt'!$C$3:$O$3,0))-INDEX('5. Bilans projekt'!$C$58:$O$58,1,MATCH('12. Ocena dyskontowa Inwestycji'!RGY$34,'5. Bilans projekt'!$C$3:$O$3,0))-INDEX('5. Bilans projekt'!$C$63:$O$63,1,MATCH('12. Ocena dyskontowa Inwestycji'!RGY$34,'5. Bilans projekt'!$C$3:$O$3,0))-INDEX('5. Bilans projekt'!$C$68:$O$68,1,MATCH('12. Ocena dyskontowa Inwestycji'!RGY$34,'5. Bilans projekt'!$C$3:$O$3,0)),"")</f>
        <v/>
      </c>
      <c r="RGZ36" s="131" t="str">
        <f>_xlfn.IFNA(INDEX('5. Bilans projekt'!$C$54:$O$54,1,MATCH('12. Ocena dyskontowa Inwestycji'!RGZ$34,'5. Bilans projekt'!$C$3:$O$3,0))-INDEX('5. Bilans projekt'!$C$58:$O$58,1,MATCH('12. Ocena dyskontowa Inwestycji'!RGZ$34,'5. Bilans projekt'!$C$3:$O$3,0))-INDEX('5. Bilans projekt'!$C$63:$O$63,1,MATCH('12. Ocena dyskontowa Inwestycji'!RGZ$34,'5. Bilans projekt'!$C$3:$O$3,0))-INDEX('5. Bilans projekt'!$C$68:$O$68,1,MATCH('12. Ocena dyskontowa Inwestycji'!RGZ$34,'5. Bilans projekt'!$C$3:$O$3,0)),"")</f>
        <v/>
      </c>
      <c r="RHA36" s="131" t="str">
        <f>_xlfn.IFNA(INDEX('5. Bilans projekt'!$C$54:$O$54,1,MATCH('12. Ocena dyskontowa Inwestycji'!RHA$34,'5. Bilans projekt'!$C$3:$O$3,0))-INDEX('5. Bilans projekt'!$C$58:$O$58,1,MATCH('12. Ocena dyskontowa Inwestycji'!RHA$34,'5. Bilans projekt'!$C$3:$O$3,0))-INDEX('5. Bilans projekt'!$C$63:$O$63,1,MATCH('12. Ocena dyskontowa Inwestycji'!RHA$34,'5. Bilans projekt'!$C$3:$O$3,0))-INDEX('5. Bilans projekt'!$C$68:$O$68,1,MATCH('12. Ocena dyskontowa Inwestycji'!RHA$34,'5. Bilans projekt'!$C$3:$O$3,0)),"")</f>
        <v/>
      </c>
      <c r="RHB36" s="131" t="str">
        <f>_xlfn.IFNA(INDEX('5. Bilans projekt'!$C$54:$O$54,1,MATCH('12. Ocena dyskontowa Inwestycji'!RHB$34,'5. Bilans projekt'!$C$3:$O$3,0))-INDEX('5. Bilans projekt'!$C$58:$O$58,1,MATCH('12. Ocena dyskontowa Inwestycji'!RHB$34,'5. Bilans projekt'!$C$3:$O$3,0))-INDEX('5. Bilans projekt'!$C$63:$O$63,1,MATCH('12. Ocena dyskontowa Inwestycji'!RHB$34,'5. Bilans projekt'!$C$3:$O$3,0))-INDEX('5. Bilans projekt'!$C$68:$O$68,1,MATCH('12. Ocena dyskontowa Inwestycji'!RHB$34,'5. Bilans projekt'!$C$3:$O$3,0)),"")</f>
        <v/>
      </c>
      <c r="RHC36" s="131" t="str">
        <f>_xlfn.IFNA(INDEX('5. Bilans projekt'!$C$54:$O$54,1,MATCH('12. Ocena dyskontowa Inwestycji'!RHC$34,'5. Bilans projekt'!$C$3:$O$3,0))-INDEX('5. Bilans projekt'!$C$58:$O$58,1,MATCH('12. Ocena dyskontowa Inwestycji'!RHC$34,'5. Bilans projekt'!$C$3:$O$3,0))-INDEX('5. Bilans projekt'!$C$63:$O$63,1,MATCH('12. Ocena dyskontowa Inwestycji'!RHC$34,'5. Bilans projekt'!$C$3:$O$3,0))-INDEX('5. Bilans projekt'!$C$68:$O$68,1,MATCH('12. Ocena dyskontowa Inwestycji'!RHC$34,'5. Bilans projekt'!$C$3:$O$3,0)),"")</f>
        <v/>
      </c>
      <c r="RHD36" s="131" t="str">
        <f>_xlfn.IFNA(INDEX('5. Bilans projekt'!$C$54:$O$54,1,MATCH('12. Ocena dyskontowa Inwestycji'!RHD$34,'5. Bilans projekt'!$C$3:$O$3,0))-INDEX('5. Bilans projekt'!$C$58:$O$58,1,MATCH('12. Ocena dyskontowa Inwestycji'!RHD$34,'5. Bilans projekt'!$C$3:$O$3,0))-INDEX('5. Bilans projekt'!$C$63:$O$63,1,MATCH('12. Ocena dyskontowa Inwestycji'!RHD$34,'5. Bilans projekt'!$C$3:$O$3,0))-INDEX('5. Bilans projekt'!$C$68:$O$68,1,MATCH('12. Ocena dyskontowa Inwestycji'!RHD$34,'5. Bilans projekt'!$C$3:$O$3,0)),"")</f>
        <v/>
      </c>
      <c r="RHE36" s="131" t="str">
        <f>_xlfn.IFNA(INDEX('5. Bilans projekt'!$C$54:$O$54,1,MATCH('12. Ocena dyskontowa Inwestycji'!RHE$34,'5. Bilans projekt'!$C$3:$O$3,0))-INDEX('5. Bilans projekt'!$C$58:$O$58,1,MATCH('12. Ocena dyskontowa Inwestycji'!RHE$34,'5. Bilans projekt'!$C$3:$O$3,0))-INDEX('5. Bilans projekt'!$C$63:$O$63,1,MATCH('12. Ocena dyskontowa Inwestycji'!RHE$34,'5. Bilans projekt'!$C$3:$O$3,0))-INDEX('5. Bilans projekt'!$C$68:$O$68,1,MATCH('12. Ocena dyskontowa Inwestycji'!RHE$34,'5. Bilans projekt'!$C$3:$O$3,0)),"")</f>
        <v/>
      </c>
      <c r="RHF36" s="131" t="str">
        <f>_xlfn.IFNA(INDEX('5. Bilans projekt'!$C$54:$O$54,1,MATCH('12. Ocena dyskontowa Inwestycji'!RHF$34,'5. Bilans projekt'!$C$3:$O$3,0))-INDEX('5. Bilans projekt'!$C$58:$O$58,1,MATCH('12. Ocena dyskontowa Inwestycji'!RHF$34,'5. Bilans projekt'!$C$3:$O$3,0))-INDEX('5. Bilans projekt'!$C$63:$O$63,1,MATCH('12. Ocena dyskontowa Inwestycji'!RHF$34,'5. Bilans projekt'!$C$3:$O$3,0))-INDEX('5. Bilans projekt'!$C$68:$O$68,1,MATCH('12. Ocena dyskontowa Inwestycji'!RHF$34,'5. Bilans projekt'!$C$3:$O$3,0)),"")</f>
        <v/>
      </c>
      <c r="RHG36" s="131" t="str">
        <f>_xlfn.IFNA(INDEX('5. Bilans projekt'!$C$54:$O$54,1,MATCH('12. Ocena dyskontowa Inwestycji'!RHG$34,'5. Bilans projekt'!$C$3:$O$3,0))-INDEX('5. Bilans projekt'!$C$58:$O$58,1,MATCH('12. Ocena dyskontowa Inwestycji'!RHG$34,'5. Bilans projekt'!$C$3:$O$3,0))-INDEX('5. Bilans projekt'!$C$63:$O$63,1,MATCH('12. Ocena dyskontowa Inwestycji'!RHG$34,'5. Bilans projekt'!$C$3:$O$3,0))-INDEX('5. Bilans projekt'!$C$68:$O$68,1,MATCH('12. Ocena dyskontowa Inwestycji'!RHG$34,'5. Bilans projekt'!$C$3:$O$3,0)),"")</f>
        <v/>
      </c>
      <c r="RHH36" s="131" t="str">
        <f>_xlfn.IFNA(INDEX('5. Bilans projekt'!$C$54:$O$54,1,MATCH('12. Ocena dyskontowa Inwestycji'!RHH$34,'5. Bilans projekt'!$C$3:$O$3,0))-INDEX('5. Bilans projekt'!$C$58:$O$58,1,MATCH('12. Ocena dyskontowa Inwestycji'!RHH$34,'5. Bilans projekt'!$C$3:$O$3,0))-INDEX('5. Bilans projekt'!$C$63:$O$63,1,MATCH('12. Ocena dyskontowa Inwestycji'!RHH$34,'5. Bilans projekt'!$C$3:$O$3,0))-INDEX('5. Bilans projekt'!$C$68:$O$68,1,MATCH('12. Ocena dyskontowa Inwestycji'!RHH$34,'5. Bilans projekt'!$C$3:$O$3,0)),"")</f>
        <v/>
      </c>
      <c r="RHI36" s="131" t="str">
        <f>_xlfn.IFNA(INDEX('5. Bilans projekt'!$C$54:$O$54,1,MATCH('12. Ocena dyskontowa Inwestycji'!RHI$34,'5. Bilans projekt'!$C$3:$O$3,0))-INDEX('5. Bilans projekt'!$C$58:$O$58,1,MATCH('12. Ocena dyskontowa Inwestycji'!RHI$34,'5. Bilans projekt'!$C$3:$O$3,0))-INDEX('5. Bilans projekt'!$C$63:$O$63,1,MATCH('12. Ocena dyskontowa Inwestycji'!RHI$34,'5. Bilans projekt'!$C$3:$O$3,0))-INDEX('5. Bilans projekt'!$C$68:$O$68,1,MATCH('12. Ocena dyskontowa Inwestycji'!RHI$34,'5. Bilans projekt'!$C$3:$O$3,0)),"")</f>
        <v/>
      </c>
      <c r="RHJ36" s="131" t="str">
        <f>_xlfn.IFNA(INDEX('5. Bilans projekt'!$C$54:$O$54,1,MATCH('12. Ocena dyskontowa Inwestycji'!RHJ$34,'5. Bilans projekt'!$C$3:$O$3,0))-INDEX('5. Bilans projekt'!$C$58:$O$58,1,MATCH('12. Ocena dyskontowa Inwestycji'!RHJ$34,'5. Bilans projekt'!$C$3:$O$3,0))-INDEX('5. Bilans projekt'!$C$63:$O$63,1,MATCH('12. Ocena dyskontowa Inwestycji'!RHJ$34,'5. Bilans projekt'!$C$3:$O$3,0))-INDEX('5. Bilans projekt'!$C$68:$O$68,1,MATCH('12. Ocena dyskontowa Inwestycji'!RHJ$34,'5. Bilans projekt'!$C$3:$O$3,0)),"")</f>
        <v/>
      </c>
      <c r="RHK36" s="131" t="str">
        <f>_xlfn.IFNA(INDEX('5. Bilans projekt'!$C$54:$O$54,1,MATCH('12. Ocena dyskontowa Inwestycji'!RHK$34,'5. Bilans projekt'!$C$3:$O$3,0))-INDEX('5. Bilans projekt'!$C$58:$O$58,1,MATCH('12. Ocena dyskontowa Inwestycji'!RHK$34,'5. Bilans projekt'!$C$3:$O$3,0))-INDEX('5. Bilans projekt'!$C$63:$O$63,1,MATCH('12. Ocena dyskontowa Inwestycji'!RHK$34,'5. Bilans projekt'!$C$3:$O$3,0))-INDEX('5. Bilans projekt'!$C$68:$O$68,1,MATCH('12. Ocena dyskontowa Inwestycji'!RHK$34,'5. Bilans projekt'!$C$3:$O$3,0)),"")</f>
        <v/>
      </c>
      <c r="RHL36" s="131" t="str">
        <f>_xlfn.IFNA(INDEX('5. Bilans projekt'!$C$54:$O$54,1,MATCH('12. Ocena dyskontowa Inwestycji'!RHL$34,'5. Bilans projekt'!$C$3:$O$3,0))-INDEX('5. Bilans projekt'!$C$58:$O$58,1,MATCH('12. Ocena dyskontowa Inwestycji'!RHL$34,'5. Bilans projekt'!$C$3:$O$3,0))-INDEX('5. Bilans projekt'!$C$63:$O$63,1,MATCH('12. Ocena dyskontowa Inwestycji'!RHL$34,'5. Bilans projekt'!$C$3:$O$3,0))-INDEX('5. Bilans projekt'!$C$68:$O$68,1,MATCH('12. Ocena dyskontowa Inwestycji'!RHL$34,'5. Bilans projekt'!$C$3:$O$3,0)),"")</f>
        <v/>
      </c>
      <c r="RHM36" s="131" t="str">
        <f>_xlfn.IFNA(INDEX('5. Bilans projekt'!$C$54:$O$54,1,MATCH('12. Ocena dyskontowa Inwestycji'!RHM$34,'5. Bilans projekt'!$C$3:$O$3,0))-INDEX('5. Bilans projekt'!$C$58:$O$58,1,MATCH('12. Ocena dyskontowa Inwestycji'!RHM$34,'5. Bilans projekt'!$C$3:$O$3,0))-INDEX('5. Bilans projekt'!$C$63:$O$63,1,MATCH('12. Ocena dyskontowa Inwestycji'!RHM$34,'5. Bilans projekt'!$C$3:$O$3,0))-INDEX('5. Bilans projekt'!$C$68:$O$68,1,MATCH('12. Ocena dyskontowa Inwestycji'!RHM$34,'5. Bilans projekt'!$C$3:$O$3,0)),"")</f>
        <v/>
      </c>
      <c r="RHN36" s="131" t="str">
        <f>_xlfn.IFNA(INDEX('5. Bilans projekt'!$C$54:$O$54,1,MATCH('12. Ocena dyskontowa Inwestycji'!RHN$34,'5. Bilans projekt'!$C$3:$O$3,0))-INDEX('5. Bilans projekt'!$C$58:$O$58,1,MATCH('12. Ocena dyskontowa Inwestycji'!RHN$34,'5. Bilans projekt'!$C$3:$O$3,0))-INDEX('5. Bilans projekt'!$C$63:$O$63,1,MATCH('12. Ocena dyskontowa Inwestycji'!RHN$34,'5. Bilans projekt'!$C$3:$O$3,0))-INDEX('5. Bilans projekt'!$C$68:$O$68,1,MATCH('12. Ocena dyskontowa Inwestycji'!RHN$34,'5. Bilans projekt'!$C$3:$O$3,0)),"")</f>
        <v/>
      </c>
      <c r="RHO36" s="131" t="str">
        <f>_xlfn.IFNA(INDEX('5. Bilans projekt'!$C$54:$O$54,1,MATCH('12. Ocena dyskontowa Inwestycji'!RHO$34,'5. Bilans projekt'!$C$3:$O$3,0))-INDEX('5. Bilans projekt'!$C$58:$O$58,1,MATCH('12. Ocena dyskontowa Inwestycji'!RHO$34,'5. Bilans projekt'!$C$3:$O$3,0))-INDEX('5. Bilans projekt'!$C$63:$O$63,1,MATCH('12. Ocena dyskontowa Inwestycji'!RHO$34,'5. Bilans projekt'!$C$3:$O$3,0))-INDEX('5. Bilans projekt'!$C$68:$O$68,1,MATCH('12. Ocena dyskontowa Inwestycji'!RHO$34,'5. Bilans projekt'!$C$3:$O$3,0)),"")</f>
        <v/>
      </c>
      <c r="RHP36" s="131" t="str">
        <f>_xlfn.IFNA(INDEX('5. Bilans projekt'!$C$54:$O$54,1,MATCH('12. Ocena dyskontowa Inwestycji'!RHP$34,'5. Bilans projekt'!$C$3:$O$3,0))-INDEX('5. Bilans projekt'!$C$58:$O$58,1,MATCH('12. Ocena dyskontowa Inwestycji'!RHP$34,'5. Bilans projekt'!$C$3:$O$3,0))-INDEX('5. Bilans projekt'!$C$63:$O$63,1,MATCH('12. Ocena dyskontowa Inwestycji'!RHP$34,'5. Bilans projekt'!$C$3:$O$3,0))-INDEX('5. Bilans projekt'!$C$68:$O$68,1,MATCH('12. Ocena dyskontowa Inwestycji'!RHP$34,'5. Bilans projekt'!$C$3:$O$3,0)),"")</f>
        <v/>
      </c>
      <c r="RHQ36" s="131" t="str">
        <f>_xlfn.IFNA(INDEX('5. Bilans projekt'!$C$54:$O$54,1,MATCH('12. Ocena dyskontowa Inwestycji'!RHQ$34,'5. Bilans projekt'!$C$3:$O$3,0))-INDEX('5. Bilans projekt'!$C$58:$O$58,1,MATCH('12. Ocena dyskontowa Inwestycji'!RHQ$34,'5. Bilans projekt'!$C$3:$O$3,0))-INDEX('5. Bilans projekt'!$C$63:$O$63,1,MATCH('12. Ocena dyskontowa Inwestycji'!RHQ$34,'5. Bilans projekt'!$C$3:$O$3,0))-INDEX('5. Bilans projekt'!$C$68:$O$68,1,MATCH('12. Ocena dyskontowa Inwestycji'!RHQ$34,'5. Bilans projekt'!$C$3:$O$3,0)),"")</f>
        <v/>
      </c>
      <c r="RHR36" s="131" t="str">
        <f>_xlfn.IFNA(INDEX('5. Bilans projekt'!$C$54:$O$54,1,MATCH('12. Ocena dyskontowa Inwestycji'!RHR$34,'5. Bilans projekt'!$C$3:$O$3,0))-INDEX('5. Bilans projekt'!$C$58:$O$58,1,MATCH('12. Ocena dyskontowa Inwestycji'!RHR$34,'5. Bilans projekt'!$C$3:$O$3,0))-INDEX('5. Bilans projekt'!$C$63:$O$63,1,MATCH('12. Ocena dyskontowa Inwestycji'!RHR$34,'5. Bilans projekt'!$C$3:$O$3,0))-INDEX('5. Bilans projekt'!$C$68:$O$68,1,MATCH('12. Ocena dyskontowa Inwestycji'!RHR$34,'5. Bilans projekt'!$C$3:$O$3,0)),"")</f>
        <v/>
      </c>
      <c r="RHS36" s="131" t="str">
        <f>_xlfn.IFNA(INDEX('5. Bilans projekt'!$C$54:$O$54,1,MATCH('12. Ocena dyskontowa Inwestycji'!RHS$34,'5. Bilans projekt'!$C$3:$O$3,0))-INDEX('5. Bilans projekt'!$C$58:$O$58,1,MATCH('12. Ocena dyskontowa Inwestycji'!RHS$34,'5. Bilans projekt'!$C$3:$O$3,0))-INDEX('5. Bilans projekt'!$C$63:$O$63,1,MATCH('12. Ocena dyskontowa Inwestycji'!RHS$34,'5. Bilans projekt'!$C$3:$O$3,0))-INDEX('5. Bilans projekt'!$C$68:$O$68,1,MATCH('12. Ocena dyskontowa Inwestycji'!RHS$34,'5. Bilans projekt'!$C$3:$O$3,0)),"")</f>
        <v/>
      </c>
      <c r="RHT36" s="131" t="str">
        <f>_xlfn.IFNA(INDEX('5. Bilans projekt'!$C$54:$O$54,1,MATCH('12. Ocena dyskontowa Inwestycji'!RHT$34,'5. Bilans projekt'!$C$3:$O$3,0))-INDEX('5. Bilans projekt'!$C$58:$O$58,1,MATCH('12. Ocena dyskontowa Inwestycji'!RHT$34,'5. Bilans projekt'!$C$3:$O$3,0))-INDEX('5. Bilans projekt'!$C$63:$O$63,1,MATCH('12. Ocena dyskontowa Inwestycji'!RHT$34,'5. Bilans projekt'!$C$3:$O$3,0))-INDEX('5. Bilans projekt'!$C$68:$O$68,1,MATCH('12. Ocena dyskontowa Inwestycji'!RHT$34,'5. Bilans projekt'!$C$3:$O$3,0)),"")</f>
        <v/>
      </c>
      <c r="RHU36" s="131" t="str">
        <f>_xlfn.IFNA(INDEX('5. Bilans projekt'!$C$54:$O$54,1,MATCH('12. Ocena dyskontowa Inwestycji'!RHU$34,'5. Bilans projekt'!$C$3:$O$3,0))-INDEX('5. Bilans projekt'!$C$58:$O$58,1,MATCH('12. Ocena dyskontowa Inwestycji'!RHU$34,'5. Bilans projekt'!$C$3:$O$3,0))-INDEX('5. Bilans projekt'!$C$63:$O$63,1,MATCH('12. Ocena dyskontowa Inwestycji'!RHU$34,'5. Bilans projekt'!$C$3:$O$3,0))-INDEX('5. Bilans projekt'!$C$68:$O$68,1,MATCH('12. Ocena dyskontowa Inwestycji'!RHU$34,'5. Bilans projekt'!$C$3:$O$3,0)),"")</f>
        <v/>
      </c>
      <c r="RHV36" s="131" t="str">
        <f>_xlfn.IFNA(INDEX('5. Bilans projekt'!$C$54:$O$54,1,MATCH('12. Ocena dyskontowa Inwestycji'!RHV$34,'5. Bilans projekt'!$C$3:$O$3,0))-INDEX('5. Bilans projekt'!$C$58:$O$58,1,MATCH('12. Ocena dyskontowa Inwestycji'!RHV$34,'5. Bilans projekt'!$C$3:$O$3,0))-INDEX('5. Bilans projekt'!$C$63:$O$63,1,MATCH('12. Ocena dyskontowa Inwestycji'!RHV$34,'5. Bilans projekt'!$C$3:$O$3,0))-INDEX('5. Bilans projekt'!$C$68:$O$68,1,MATCH('12. Ocena dyskontowa Inwestycji'!RHV$34,'5. Bilans projekt'!$C$3:$O$3,0)),"")</f>
        <v/>
      </c>
      <c r="RHW36" s="131" t="str">
        <f>_xlfn.IFNA(INDEX('5. Bilans projekt'!$C$54:$O$54,1,MATCH('12. Ocena dyskontowa Inwestycji'!RHW$34,'5. Bilans projekt'!$C$3:$O$3,0))-INDEX('5. Bilans projekt'!$C$58:$O$58,1,MATCH('12. Ocena dyskontowa Inwestycji'!RHW$34,'5. Bilans projekt'!$C$3:$O$3,0))-INDEX('5. Bilans projekt'!$C$63:$O$63,1,MATCH('12. Ocena dyskontowa Inwestycji'!RHW$34,'5. Bilans projekt'!$C$3:$O$3,0))-INDEX('5. Bilans projekt'!$C$68:$O$68,1,MATCH('12. Ocena dyskontowa Inwestycji'!RHW$34,'5. Bilans projekt'!$C$3:$O$3,0)),"")</f>
        <v/>
      </c>
      <c r="RHX36" s="131" t="str">
        <f>_xlfn.IFNA(INDEX('5. Bilans projekt'!$C$54:$O$54,1,MATCH('12. Ocena dyskontowa Inwestycji'!RHX$34,'5. Bilans projekt'!$C$3:$O$3,0))-INDEX('5. Bilans projekt'!$C$58:$O$58,1,MATCH('12. Ocena dyskontowa Inwestycji'!RHX$34,'5. Bilans projekt'!$C$3:$O$3,0))-INDEX('5. Bilans projekt'!$C$63:$O$63,1,MATCH('12. Ocena dyskontowa Inwestycji'!RHX$34,'5. Bilans projekt'!$C$3:$O$3,0))-INDEX('5. Bilans projekt'!$C$68:$O$68,1,MATCH('12. Ocena dyskontowa Inwestycji'!RHX$34,'5. Bilans projekt'!$C$3:$O$3,0)),"")</f>
        <v/>
      </c>
      <c r="RHY36" s="131" t="str">
        <f>_xlfn.IFNA(INDEX('5. Bilans projekt'!$C$54:$O$54,1,MATCH('12. Ocena dyskontowa Inwestycji'!RHY$34,'5. Bilans projekt'!$C$3:$O$3,0))-INDEX('5. Bilans projekt'!$C$58:$O$58,1,MATCH('12. Ocena dyskontowa Inwestycji'!RHY$34,'5. Bilans projekt'!$C$3:$O$3,0))-INDEX('5. Bilans projekt'!$C$63:$O$63,1,MATCH('12. Ocena dyskontowa Inwestycji'!RHY$34,'5. Bilans projekt'!$C$3:$O$3,0))-INDEX('5. Bilans projekt'!$C$68:$O$68,1,MATCH('12. Ocena dyskontowa Inwestycji'!RHY$34,'5. Bilans projekt'!$C$3:$O$3,0)),"")</f>
        <v/>
      </c>
      <c r="RHZ36" s="131" t="str">
        <f>_xlfn.IFNA(INDEX('5. Bilans projekt'!$C$54:$O$54,1,MATCH('12. Ocena dyskontowa Inwestycji'!RHZ$34,'5. Bilans projekt'!$C$3:$O$3,0))-INDEX('5. Bilans projekt'!$C$58:$O$58,1,MATCH('12. Ocena dyskontowa Inwestycji'!RHZ$34,'5. Bilans projekt'!$C$3:$O$3,0))-INDEX('5. Bilans projekt'!$C$63:$O$63,1,MATCH('12. Ocena dyskontowa Inwestycji'!RHZ$34,'5. Bilans projekt'!$C$3:$O$3,0))-INDEX('5. Bilans projekt'!$C$68:$O$68,1,MATCH('12. Ocena dyskontowa Inwestycji'!RHZ$34,'5. Bilans projekt'!$C$3:$O$3,0)),"")</f>
        <v/>
      </c>
      <c r="RIA36" s="131" t="str">
        <f>_xlfn.IFNA(INDEX('5. Bilans projekt'!$C$54:$O$54,1,MATCH('12. Ocena dyskontowa Inwestycji'!RIA$34,'5. Bilans projekt'!$C$3:$O$3,0))-INDEX('5. Bilans projekt'!$C$58:$O$58,1,MATCH('12. Ocena dyskontowa Inwestycji'!RIA$34,'5. Bilans projekt'!$C$3:$O$3,0))-INDEX('5. Bilans projekt'!$C$63:$O$63,1,MATCH('12. Ocena dyskontowa Inwestycji'!RIA$34,'5. Bilans projekt'!$C$3:$O$3,0))-INDEX('5. Bilans projekt'!$C$68:$O$68,1,MATCH('12. Ocena dyskontowa Inwestycji'!RIA$34,'5. Bilans projekt'!$C$3:$O$3,0)),"")</f>
        <v/>
      </c>
      <c r="RIB36" s="131" t="str">
        <f>_xlfn.IFNA(INDEX('5. Bilans projekt'!$C$54:$O$54,1,MATCH('12. Ocena dyskontowa Inwestycji'!RIB$34,'5. Bilans projekt'!$C$3:$O$3,0))-INDEX('5. Bilans projekt'!$C$58:$O$58,1,MATCH('12. Ocena dyskontowa Inwestycji'!RIB$34,'5. Bilans projekt'!$C$3:$O$3,0))-INDEX('5. Bilans projekt'!$C$63:$O$63,1,MATCH('12. Ocena dyskontowa Inwestycji'!RIB$34,'5. Bilans projekt'!$C$3:$O$3,0))-INDEX('5. Bilans projekt'!$C$68:$O$68,1,MATCH('12. Ocena dyskontowa Inwestycji'!RIB$34,'5. Bilans projekt'!$C$3:$O$3,0)),"")</f>
        <v/>
      </c>
      <c r="RIC36" s="131" t="str">
        <f>_xlfn.IFNA(INDEX('5. Bilans projekt'!$C$54:$O$54,1,MATCH('12. Ocena dyskontowa Inwestycji'!RIC$34,'5. Bilans projekt'!$C$3:$O$3,0))-INDEX('5. Bilans projekt'!$C$58:$O$58,1,MATCH('12. Ocena dyskontowa Inwestycji'!RIC$34,'5. Bilans projekt'!$C$3:$O$3,0))-INDEX('5. Bilans projekt'!$C$63:$O$63,1,MATCH('12. Ocena dyskontowa Inwestycji'!RIC$34,'5. Bilans projekt'!$C$3:$O$3,0))-INDEX('5. Bilans projekt'!$C$68:$O$68,1,MATCH('12. Ocena dyskontowa Inwestycji'!RIC$34,'5. Bilans projekt'!$C$3:$O$3,0)),"")</f>
        <v/>
      </c>
      <c r="RID36" s="131" t="str">
        <f>_xlfn.IFNA(INDEX('5. Bilans projekt'!$C$54:$O$54,1,MATCH('12. Ocena dyskontowa Inwestycji'!RID$34,'5. Bilans projekt'!$C$3:$O$3,0))-INDEX('5. Bilans projekt'!$C$58:$O$58,1,MATCH('12. Ocena dyskontowa Inwestycji'!RID$34,'5. Bilans projekt'!$C$3:$O$3,0))-INDEX('5. Bilans projekt'!$C$63:$O$63,1,MATCH('12. Ocena dyskontowa Inwestycji'!RID$34,'5. Bilans projekt'!$C$3:$O$3,0))-INDEX('5. Bilans projekt'!$C$68:$O$68,1,MATCH('12. Ocena dyskontowa Inwestycji'!RID$34,'5. Bilans projekt'!$C$3:$O$3,0)),"")</f>
        <v/>
      </c>
      <c r="RIE36" s="131" t="str">
        <f>_xlfn.IFNA(INDEX('5. Bilans projekt'!$C$54:$O$54,1,MATCH('12. Ocena dyskontowa Inwestycji'!RIE$34,'5. Bilans projekt'!$C$3:$O$3,0))-INDEX('5. Bilans projekt'!$C$58:$O$58,1,MATCH('12. Ocena dyskontowa Inwestycji'!RIE$34,'5. Bilans projekt'!$C$3:$O$3,0))-INDEX('5. Bilans projekt'!$C$63:$O$63,1,MATCH('12. Ocena dyskontowa Inwestycji'!RIE$34,'5. Bilans projekt'!$C$3:$O$3,0))-INDEX('5. Bilans projekt'!$C$68:$O$68,1,MATCH('12. Ocena dyskontowa Inwestycji'!RIE$34,'5. Bilans projekt'!$C$3:$O$3,0)),"")</f>
        <v/>
      </c>
      <c r="RIF36" s="131" t="str">
        <f>_xlfn.IFNA(INDEX('5. Bilans projekt'!$C$54:$O$54,1,MATCH('12. Ocena dyskontowa Inwestycji'!RIF$34,'5. Bilans projekt'!$C$3:$O$3,0))-INDEX('5. Bilans projekt'!$C$58:$O$58,1,MATCH('12. Ocena dyskontowa Inwestycji'!RIF$34,'5. Bilans projekt'!$C$3:$O$3,0))-INDEX('5. Bilans projekt'!$C$63:$O$63,1,MATCH('12. Ocena dyskontowa Inwestycji'!RIF$34,'5. Bilans projekt'!$C$3:$O$3,0))-INDEX('5. Bilans projekt'!$C$68:$O$68,1,MATCH('12. Ocena dyskontowa Inwestycji'!RIF$34,'5. Bilans projekt'!$C$3:$O$3,0)),"")</f>
        <v/>
      </c>
      <c r="RIG36" s="131" t="str">
        <f>_xlfn.IFNA(INDEX('5. Bilans projekt'!$C$54:$O$54,1,MATCH('12. Ocena dyskontowa Inwestycji'!RIG$34,'5. Bilans projekt'!$C$3:$O$3,0))-INDEX('5. Bilans projekt'!$C$58:$O$58,1,MATCH('12. Ocena dyskontowa Inwestycji'!RIG$34,'5. Bilans projekt'!$C$3:$O$3,0))-INDEX('5. Bilans projekt'!$C$63:$O$63,1,MATCH('12. Ocena dyskontowa Inwestycji'!RIG$34,'5. Bilans projekt'!$C$3:$O$3,0))-INDEX('5. Bilans projekt'!$C$68:$O$68,1,MATCH('12. Ocena dyskontowa Inwestycji'!RIG$34,'5. Bilans projekt'!$C$3:$O$3,0)),"")</f>
        <v/>
      </c>
      <c r="RIH36" s="131" t="str">
        <f>_xlfn.IFNA(INDEX('5. Bilans projekt'!$C$54:$O$54,1,MATCH('12. Ocena dyskontowa Inwestycji'!RIH$34,'5. Bilans projekt'!$C$3:$O$3,0))-INDEX('5. Bilans projekt'!$C$58:$O$58,1,MATCH('12. Ocena dyskontowa Inwestycji'!RIH$34,'5. Bilans projekt'!$C$3:$O$3,0))-INDEX('5. Bilans projekt'!$C$63:$O$63,1,MATCH('12. Ocena dyskontowa Inwestycji'!RIH$34,'5. Bilans projekt'!$C$3:$O$3,0))-INDEX('5. Bilans projekt'!$C$68:$O$68,1,MATCH('12. Ocena dyskontowa Inwestycji'!RIH$34,'5. Bilans projekt'!$C$3:$O$3,0)),"")</f>
        <v/>
      </c>
      <c r="RII36" s="131" t="str">
        <f>_xlfn.IFNA(INDEX('5. Bilans projekt'!$C$54:$O$54,1,MATCH('12. Ocena dyskontowa Inwestycji'!RII$34,'5. Bilans projekt'!$C$3:$O$3,0))-INDEX('5. Bilans projekt'!$C$58:$O$58,1,MATCH('12. Ocena dyskontowa Inwestycji'!RII$34,'5. Bilans projekt'!$C$3:$O$3,0))-INDEX('5. Bilans projekt'!$C$63:$O$63,1,MATCH('12. Ocena dyskontowa Inwestycji'!RII$34,'5. Bilans projekt'!$C$3:$O$3,0))-INDEX('5. Bilans projekt'!$C$68:$O$68,1,MATCH('12. Ocena dyskontowa Inwestycji'!RII$34,'5. Bilans projekt'!$C$3:$O$3,0)),"")</f>
        <v/>
      </c>
      <c r="RIJ36" s="131" t="str">
        <f>_xlfn.IFNA(INDEX('5. Bilans projekt'!$C$54:$O$54,1,MATCH('12. Ocena dyskontowa Inwestycji'!RIJ$34,'5. Bilans projekt'!$C$3:$O$3,0))-INDEX('5. Bilans projekt'!$C$58:$O$58,1,MATCH('12. Ocena dyskontowa Inwestycji'!RIJ$34,'5. Bilans projekt'!$C$3:$O$3,0))-INDEX('5. Bilans projekt'!$C$63:$O$63,1,MATCH('12. Ocena dyskontowa Inwestycji'!RIJ$34,'5. Bilans projekt'!$C$3:$O$3,0))-INDEX('5. Bilans projekt'!$C$68:$O$68,1,MATCH('12. Ocena dyskontowa Inwestycji'!RIJ$34,'5. Bilans projekt'!$C$3:$O$3,0)),"")</f>
        <v/>
      </c>
      <c r="RIK36" s="131" t="str">
        <f>_xlfn.IFNA(INDEX('5. Bilans projekt'!$C$54:$O$54,1,MATCH('12. Ocena dyskontowa Inwestycji'!RIK$34,'5. Bilans projekt'!$C$3:$O$3,0))-INDEX('5. Bilans projekt'!$C$58:$O$58,1,MATCH('12. Ocena dyskontowa Inwestycji'!RIK$34,'5. Bilans projekt'!$C$3:$O$3,0))-INDEX('5. Bilans projekt'!$C$63:$O$63,1,MATCH('12. Ocena dyskontowa Inwestycji'!RIK$34,'5. Bilans projekt'!$C$3:$O$3,0))-INDEX('5. Bilans projekt'!$C$68:$O$68,1,MATCH('12. Ocena dyskontowa Inwestycji'!RIK$34,'5. Bilans projekt'!$C$3:$O$3,0)),"")</f>
        <v/>
      </c>
      <c r="RIL36" s="131" t="str">
        <f>_xlfn.IFNA(INDEX('5. Bilans projekt'!$C$54:$O$54,1,MATCH('12. Ocena dyskontowa Inwestycji'!RIL$34,'5. Bilans projekt'!$C$3:$O$3,0))-INDEX('5. Bilans projekt'!$C$58:$O$58,1,MATCH('12. Ocena dyskontowa Inwestycji'!RIL$34,'5. Bilans projekt'!$C$3:$O$3,0))-INDEX('5. Bilans projekt'!$C$63:$O$63,1,MATCH('12. Ocena dyskontowa Inwestycji'!RIL$34,'5. Bilans projekt'!$C$3:$O$3,0))-INDEX('5. Bilans projekt'!$C$68:$O$68,1,MATCH('12. Ocena dyskontowa Inwestycji'!RIL$34,'5. Bilans projekt'!$C$3:$O$3,0)),"")</f>
        <v/>
      </c>
      <c r="RIM36" s="131" t="str">
        <f>_xlfn.IFNA(INDEX('5. Bilans projekt'!$C$54:$O$54,1,MATCH('12. Ocena dyskontowa Inwestycji'!RIM$34,'5. Bilans projekt'!$C$3:$O$3,0))-INDEX('5. Bilans projekt'!$C$58:$O$58,1,MATCH('12. Ocena dyskontowa Inwestycji'!RIM$34,'5. Bilans projekt'!$C$3:$O$3,0))-INDEX('5. Bilans projekt'!$C$63:$O$63,1,MATCH('12. Ocena dyskontowa Inwestycji'!RIM$34,'5. Bilans projekt'!$C$3:$O$3,0))-INDEX('5. Bilans projekt'!$C$68:$O$68,1,MATCH('12. Ocena dyskontowa Inwestycji'!RIM$34,'5. Bilans projekt'!$C$3:$O$3,0)),"")</f>
        <v/>
      </c>
      <c r="RIN36" s="131" t="str">
        <f>_xlfn.IFNA(INDEX('5. Bilans projekt'!$C$54:$O$54,1,MATCH('12. Ocena dyskontowa Inwestycji'!RIN$34,'5. Bilans projekt'!$C$3:$O$3,0))-INDEX('5. Bilans projekt'!$C$58:$O$58,1,MATCH('12. Ocena dyskontowa Inwestycji'!RIN$34,'5. Bilans projekt'!$C$3:$O$3,0))-INDEX('5. Bilans projekt'!$C$63:$O$63,1,MATCH('12. Ocena dyskontowa Inwestycji'!RIN$34,'5. Bilans projekt'!$C$3:$O$3,0))-INDEX('5. Bilans projekt'!$C$68:$O$68,1,MATCH('12. Ocena dyskontowa Inwestycji'!RIN$34,'5. Bilans projekt'!$C$3:$O$3,0)),"")</f>
        <v/>
      </c>
      <c r="RIO36" s="131" t="str">
        <f>_xlfn.IFNA(INDEX('5. Bilans projekt'!$C$54:$O$54,1,MATCH('12. Ocena dyskontowa Inwestycji'!RIO$34,'5. Bilans projekt'!$C$3:$O$3,0))-INDEX('5. Bilans projekt'!$C$58:$O$58,1,MATCH('12. Ocena dyskontowa Inwestycji'!RIO$34,'5. Bilans projekt'!$C$3:$O$3,0))-INDEX('5. Bilans projekt'!$C$63:$O$63,1,MATCH('12. Ocena dyskontowa Inwestycji'!RIO$34,'5. Bilans projekt'!$C$3:$O$3,0))-INDEX('5. Bilans projekt'!$C$68:$O$68,1,MATCH('12. Ocena dyskontowa Inwestycji'!RIO$34,'5. Bilans projekt'!$C$3:$O$3,0)),"")</f>
        <v/>
      </c>
      <c r="RIP36" s="131" t="str">
        <f>_xlfn.IFNA(INDEX('5. Bilans projekt'!$C$54:$O$54,1,MATCH('12. Ocena dyskontowa Inwestycji'!RIP$34,'5. Bilans projekt'!$C$3:$O$3,0))-INDEX('5. Bilans projekt'!$C$58:$O$58,1,MATCH('12. Ocena dyskontowa Inwestycji'!RIP$34,'5. Bilans projekt'!$C$3:$O$3,0))-INDEX('5. Bilans projekt'!$C$63:$O$63,1,MATCH('12. Ocena dyskontowa Inwestycji'!RIP$34,'5. Bilans projekt'!$C$3:$O$3,0))-INDEX('5. Bilans projekt'!$C$68:$O$68,1,MATCH('12. Ocena dyskontowa Inwestycji'!RIP$34,'5. Bilans projekt'!$C$3:$O$3,0)),"")</f>
        <v/>
      </c>
      <c r="RIQ36" s="131" t="str">
        <f>_xlfn.IFNA(INDEX('5. Bilans projekt'!$C$54:$O$54,1,MATCH('12. Ocena dyskontowa Inwestycji'!RIQ$34,'5. Bilans projekt'!$C$3:$O$3,0))-INDEX('5. Bilans projekt'!$C$58:$O$58,1,MATCH('12. Ocena dyskontowa Inwestycji'!RIQ$34,'5. Bilans projekt'!$C$3:$O$3,0))-INDEX('5. Bilans projekt'!$C$63:$O$63,1,MATCH('12. Ocena dyskontowa Inwestycji'!RIQ$34,'5. Bilans projekt'!$C$3:$O$3,0))-INDEX('5. Bilans projekt'!$C$68:$O$68,1,MATCH('12. Ocena dyskontowa Inwestycji'!RIQ$34,'5. Bilans projekt'!$C$3:$O$3,0)),"")</f>
        <v/>
      </c>
      <c r="RIR36" s="131" t="str">
        <f>_xlfn.IFNA(INDEX('5. Bilans projekt'!$C$54:$O$54,1,MATCH('12. Ocena dyskontowa Inwestycji'!RIR$34,'5. Bilans projekt'!$C$3:$O$3,0))-INDEX('5. Bilans projekt'!$C$58:$O$58,1,MATCH('12. Ocena dyskontowa Inwestycji'!RIR$34,'5. Bilans projekt'!$C$3:$O$3,0))-INDEX('5. Bilans projekt'!$C$63:$O$63,1,MATCH('12. Ocena dyskontowa Inwestycji'!RIR$34,'5. Bilans projekt'!$C$3:$O$3,0))-INDEX('5. Bilans projekt'!$C$68:$O$68,1,MATCH('12. Ocena dyskontowa Inwestycji'!RIR$34,'5. Bilans projekt'!$C$3:$O$3,0)),"")</f>
        <v/>
      </c>
      <c r="RIS36" s="131" t="str">
        <f>_xlfn.IFNA(INDEX('5. Bilans projekt'!$C$54:$O$54,1,MATCH('12. Ocena dyskontowa Inwestycji'!RIS$34,'5. Bilans projekt'!$C$3:$O$3,0))-INDEX('5. Bilans projekt'!$C$58:$O$58,1,MATCH('12. Ocena dyskontowa Inwestycji'!RIS$34,'5. Bilans projekt'!$C$3:$O$3,0))-INDEX('5. Bilans projekt'!$C$63:$O$63,1,MATCH('12. Ocena dyskontowa Inwestycji'!RIS$34,'5. Bilans projekt'!$C$3:$O$3,0))-INDEX('5. Bilans projekt'!$C$68:$O$68,1,MATCH('12. Ocena dyskontowa Inwestycji'!RIS$34,'5. Bilans projekt'!$C$3:$O$3,0)),"")</f>
        <v/>
      </c>
      <c r="RIT36" s="131" t="str">
        <f>_xlfn.IFNA(INDEX('5. Bilans projekt'!$C$54:$O$54,1,MATCH('12. Ocena dyskontowa Inwestycji'!RIT$34,'5. Bilans projekt'!$C$3:$O$3,0))-INDEX('5. Bilans projekt'!$C$58:$O$58,1,MATCH('12. Ocena dyskontowa Inwestycji'!RIT$34,'5. Bilans projekt'!$C$3:$O$3,0))-INDEX('5. Bilans projekt'!$C$63:$O$63,1,MATCH('12. Ocena dyskontowa Inwestycji'!RIT$34,'5. Bilans projekt'!$C$3:$O$3,0))-INDEX('5. Bilans projekt'!$C$68:$O$68,1,MATCH('12. Ocena dyskontowa Inwestycji'!RIT$34,'5. Bilans projekt'!$C$3:$O$3,0)),"")</f>
        <v/>
      </c>
      <c r="RIU36" s="131" t="str">
        <f>_xlfn.IFNA(INDEX('5. Bilans projekt'!$C$54:$O$54,1,MATCH('12. Ocena dyskontowa Inwestycji'!RIU$34,'5. Bilans projekt'!$C$3:$O$3,0))-INDEX('5. Bilans projekt'!$C$58:$O$58,1,MATCH('12. Ocena dyskontowa Inwestycji'!RIU$34,'5. Bilans projekt'!$C$3:$O$3,0))-INDEX('5. Bilans projekt'!$C$63:$O$63,1,MATCH('12. Ocena dyskontowa Inwestycji'!RIU$34,'5. Bilans projekt'!$C$3:$O$3,0))-INDEX('5. Bilans projekt'!$C$68:$O$68,1,MATCH('12. Ocena dyskontowa Inwestycji'!RIU$34,'5. Bilans projekt'!$C$3:$O$3,0)),"")</f>
        <v/>
      </c>
      <c r="RIV36" s="131" t="str">
        <f>_xlfn.IFNA(INDEX('5. Bilans projekt'!$C$54:$O$54,1,MATCH('12. Ocena dyskontowa Inwestycji'!RIV$34,'5. Bilans projekt'!$C$3:$O$3,0))-INDEX('5. Bilans projekt'!$C$58:$O$58,1,MATCH('12. Ocena dyskontowa Inwestycji'!RIV$34,'5. Bilans projekt'!$C$3:$O$3,0))-INDEX('5. Bilans projekt'!$C$63:$O$63,1,MATCH('12. Ocena dyskontowa Inwestycji'!RIV$34,'5. Bilans projekt'!$C$3:$O$3,0))-INDEX('5. Bilans projekt'!$C$68:$O$68,1,MATCH('12. Ocena dyskontowa Inwestycji'!RIV$34,'5. Bilans projekt'!$C$3:$O$3,0)),"")</f>
        <v/>
      </c>
      <c r="RIW36" s="131" t="str">
        <f>_xlfn.IFNA(INDEX('5. Bilans projekt'!$C$54:$O$54,1,MATCH('12. Ocena dyskontowa Inwestycji'!RIW$34,'5. Bilans projekt'!$C$3:$O$3,0))-INDEX('5. Bilans projekt'!$C$58:$O$58,1,MATCH('12. Ocena dyskontowa Inwestycji'!RIW$34,'5. Bilans projekt'!$C$3:$O$3,0))-INDEX('5. Bilans projekt'!$C$63:$O$63,1,MATCH('12. Ocena dyskontowa Inwestycji'!RIW$34,'5. Bilans projekt'!$C$3:$O$3,0))-INDEX('5. Bilans projekt'!$C$68:$O$68,1,MATCH('12. Ocena dyskontowa Inwestycji'!RIW$34,'5. Bilans projekt'!$C$3:$O$3,0)),"")</f>
        <v/>
      </c>
      <c r="RIX36" s="131" t="str">
        <f>_xlfn.IFNA(INDEX('5. Bilans projekt'!$C$54:$O$54,1,MATCH('12. Ocena dyskontowa Inwestycji'!RIX$34,'5. Bilans projekt'!$C$3:$O$3,0))-INDEX('5. Bilans projekt'!$C$58:$O$58,1,MATCH('12. Ocena dyskontowa Inwestycji'!RIX$34,'5. Bilans projekt'!$C$3:$O$3,0))-INDEX('5. Bilans projekt'!$C$63:$O$63,1,MATCH('12. Ocena dyskontowa Inwestycji'!RIX$34,'5. Bilans projekt'!$C$3:$O$3,0))-INDEX('5. Bilans projekt'!$C$68:$O$68,1,MATCH('12. Ocena dyskontowa Inwestycji'!RIX$34,'5. Bilans projekt'!$C$3:$O$3,0)),"")</f>
        <v/>
      </c>
      <c r="RIY36" s="131" t="str">
        <f>_xlfn.IFNA(INDEX('5. Bilans projekt'!$C$54:$O$54,1,MATCH('12. Ocena dyskontowa Inwestycji'!RIY$34,'5. Bilans projekt'!$C$3:$O$3,0))-INDEX('5. Bilans projekt'!$C$58:$O$58,1,MATCH('12. Ocena dyskontowa Inwestycji'!RIY$34,'5. Bilans projekt'!$C$3:$O$3,0))-INDEX('5. Bilans projekt'!$C$63:$O$63,1,MATCH('12. Ocena dyskontowa Inwestycji'!RIY$34,'5. Bilans projekt'!$C$3:$O$3,0))-INDEX('5. Bilans projekt'!$C$68:$O$68,1,MATCH('12. Ocena dyskontowa Inwestycji'!RIY$34,'5. Bilans projekt'!$C$3:$O$3,0)),"")</f>
        <v/>
      </c>
      <c r="RIZ36" s="131" t="str">
        <f>_xlfn.IFNA(INDEX('5. Bilans projekt'!$C$54:$O$54,1,MATCH('12. Ocena dyskontowa Inwestycji'!RIZ$34,'5. Bilans projekt'!$C$3:$O$3,0))-INDEX('5. Bilans projekt'!$C$58:$O$58,1,MATCH('12. Ocena dyskontowa Inwestycji'!RIZ$34,'5. Bilans projekt'!$C$3:$O$3,0))-INDEX('5. Bilans projekt'!$C$63:$O$63,1,MATCH('12. Ocena dyskontowa Inwestycji'!RIZ$34,'5. Bilans projekt'!$C$3:$O$3,0))-INDEX('5. Bilans projekt'!$C$68:$O$68,1,MATCH('12. Ocena dyskontowa Inwestycji'!RIZ$34,'5. Bilans projekt'!$C$3:$O$3,0)),"")</f>
        <v/>
      </c>
      <c r="RJA36" s="131" t="str">
        <f>_xlfn.IFNA(INDEX('5. Bilans projekt'!$C$54:$O$54,1,MATCH('12. Ocena dyskontowa Inwestycji'!RJA$34,'5. Bilans projekt'!$C$3:$O$3,0))-INDEX('5. Bilans projekt'!$C$58:$O$58,1,MATCH('12. Ocena dyskontowa Inwestycji'!RJA$34,'5. Bilans projekt'!$C$3:$O$3,0))-INDEX('5. Bilans projekt'!$C$63:$O$63,1,MATCH('12. Ocena dyskontowa Inwestycji'!RJA$34,'5. Bilans projekt'!$C$3:$O$3,0))-INDEX('5. Bilans projekt'!$C$68:$O$68,1,MATCH('12. Ocena dyskontowa Inwestycji'!RJA$34,'5. Bilans projekt'!$C$3:$O$3,0)),"")</f>
        <v/>
      </c>
      <c r="RJB36" s="131" t="str">
        <f>_xlfn.IFNA(INDEX('5. Bilans projekt'!$C$54:$O$54,1,MATCH('12. Ocena dyskontowa Inwestycji'!RJB$34,'5. Bilans projekt'!$C$3:$O$3,0))-INDEX('5. Bilans projekt'!$C$58:$O$58,1,MATCH('12. Ocena dyskontowa Inwestycji'!RJB$34,'5. Bilans projekt'!$C$3:$O$3,0))-INDEX('5. Bilans projekt'!$C$63:$O$63,1,MATCH('12. Ocena dyskontowa Inwestycji'!RJB$34,'5. Bilans projekt'!$C$3:$O$3,0))-INDEX('5. Bilans projekt'!$C$68:$O$68,1,MATCH('12. Ocena dyskontowa Inwestycji'!RJB$34,'5. Bilans projekt'!$C$3:$O$3,0)),"")</f>
        <v/>
      </c>
      <c r="RJC36" s="131" t="str">
        <f>_xlfn.IFNA(INDEX('5. Bilans projekt'!$C$54:$O$54,1,MATCH('12. Ocena dyskontowa Inwestycji'!RJC$34,'5. Bilans projekt'!$C$3:$O$3,0))-INDEX('5. Bilans projekt'!$C$58:$O$58,1,MATCH('12. Ocena dyskontowa Inwestycji'!RJC$34,'5. Bilans projekt'!$C$3:$O$3,0))-INDEX('5. Bilans projekt'!$C$63:$O$63,1,MATCH('12. Ocena dyskontowa Inwestycji'!RJC$34,'5. Bilans projekt'!$C$3:$O$3,0))-INDEX('5. Bilans projekt'!$C$68:$O$68,1,MATCH('12. Ocena dyskontowa Inwestycji'!RJC$34,'5. Bilans projekt'!$C$3:$O$3,0)),"")</f>
        <v/>
      </c>
      <c r="RJD36" s="131" t="str">
        <f>_xlfn.IFNA(INDEX('5. Bilans projekt'!$C$54:$O$54,1,MATCH('12. Ocena dyskontowa Inwestycji'!RJD$34,'5. Bilans projekt'!$C$3:$O$3,0))-INDEX('5. Bilans projekt'!$C$58:$O$58,1,MATCH('12. Ocena dyskontowa Inwestycji'!RJD$34,'5. Bilans projekt'!$C$3:$O$3,0))-INDEX('5. Bilans projekt'!$C$63:$O$63,1,MATCH('12. Ocena dyskontowa Inwestycji'!RJD$34,'5. Bilans projekt'!$C$3:$O$3,0))-INDEX('5. Bilans projekt'!$C$68:$O$68,1,MATCH('12. Ocena dyskontowa Inwestycji'!RJD$34,'5. Bilans projekt'!$C$3:$O$3,0)),"")</f>
        <v/>
      </c>
      <c r="RJE36" s="131" t="str">
        <f>_xlfn.IFNA(INDEX('5. Bilans projekt'!$C$54:$O$54,1,MATCH('12. Ocena dyskontowa Inwestycji'!RJE$34,'5. Bilans projekt'!$C$3:$O$3,0))-INDEX('5. Bilans projekt'!$C$58:$O$58,1,MATCH('12. Ocena dyskontowa Inwestycji'!RJE$34,'5. Bilans projekt'!$C$3:$O$3,0))-INDEX('5. Bilans projekt'!$C$63:$O$63,1,MATCH('12. Ocena dyskontowa Inwestycji'!RJE$34,'5. Bilans projekt'!$C$3:$O$3,0))-INDEX('5. Bilans projekt'!$C$68:$O$68,1,MATCH('12. Ocena dyskontowa Inwestycji'!RJE$34,'5. Bilans projekt'!$C$3:$O$3,0)),"")</f>
        <v/>
      </c>
      <c r="RJF36" s="131" t="str">
        <f>_xlfn.IFNA(INDEX('5. Bilans projekt'!$C$54:$O$54,1,MATCH('12. Ocena dyskontowa Inwestycji'!RJF$34,'5. Bilans projekt'!$C$3:$O$3,0))-INDEX('5. Bilans projekt'!$C$58:$O$58,1,MATCH('12. Ocena dyskontowa Inwestycji'!RJF$34,'5. Bilans projekt'!$C$3:$O$3,0))-INDEX('5. Bilans projekt'!$C$63:$O$63,1,MATCH('12. Ocena dyskontowa Inwestycji'!RJF$34,'5. Bilans projekt'!$C$3:$O$3,0))-INDEX('5. Bilans projekt'!$C$68:$O$68,1,MATCH('12. Ocena dyskontowa Inwestycji'!RJF$34,'5. Bilans projekt'!$C$3:$O$3,0)),"")</f>
        <v/>
      </c>
      <c r="RJG36" s="131" t="str">
        <f>_xlfn.IFNA(INDEX('5. Bilans projekt'!$C$54:$O$54,1,MATCH('12. Ocena dyskontowa Inwestycji'!RJG$34,'5. Bilans projekt'!$C$3:$O$3,0))-INDEX('5. Bilans projekt'!$C$58:$O$58,1,MATCH('12. Ocena dyskontowa Inwestycji'!RJG$34,'5. Bilans projekt'!$C$3:$O$3,0))-INDEX('5. Bilans projekt'!$C$63:$O$63,1,MATCH('12. Ocena dyskontowa Inwestycji'!RJG$34,'5. Bilans projekt'!$C$3:$O$3,0))-INDEX('5. Bilans projekt'!$C$68:$O$68,1,MATCH('12. Ocena dyskontowa Inwestycji'!RJG$34,'5. Bilans projekt'!$C$3:$O$3,0)),"")</f>
        <v/>
      </c>
      <c r="RJH36" s="131" t="str">
        <f>_xlfn.IFNA(INDEX('5. Bilans projekt'!$C$54:$O$54,1,MATCH('12. Ocena dyskontowa Inwestycji'!RJH$34,'5. Bilans projekt'!$C$3:$O$3,0))-INDEX('5. Bilans projekt'!$C$58:$O$58,1,MATCH('12. Ocena dyskontowa Inwestycji'!RJH$34,'5. Bilans projekt'!$C$3:$O$3,0))-INDEX('5. Bilans projekt'!$C$63:$O$63,1,MATCH('12. Ocena dyskontowa Inwestycji'!RJH$34,'5. Bilans projekt'!$C$3:$O$3,0))-INDEX('5. Bilans projekt'!$C$68:$O$68,1,MATCH('12. Ocena dyskontowa Inwestycji'!RJH$34,'5. Bilans projekt'!$C$3:$O$3,0)),"")</f>
        <v/>
      </c>
      <c r="RJI36" s="131" t="str">
        <f>_xlfn.IFNA(INDEX('5. Bilans projekt'!$C$54:$O$54,1,MATCH('12. Ocena dyskontowa Inwestycji'!RJI$34,'5. Bilans projekt'!$C$3:$O$3,0))-INDEX('5. Bilans projekt'!$C$58:$O$58,1,MATCH('12. Ocena dyskontowa Inwestycji'!RJI$34,'5. Bilans projekt'!$C$3:$O$3,0))-INDEX('5. Bilans projekt'!$C$63:$O$63,1,MATCH('12. Ocena dyskontowa Inwestycji'!RJI$34,'5. Bilans projekt'!$C$3:$O$3,0))-INDEX('5. Bilans projekt'!$C$68:$O$68,1,MATCH('12. Ocena dyskontowa Inwestycji'!RJI$34,'5. Bilans projekt'!$C$3:$O$3,0)),"")</f>
        <v/>
      </c>
      <c r="RJJ36" s="131" t="str">
        <f>_xlfn.IFNA(INDEX('5. Bilans projekt'!$C$54:$O$54,1,MATCH('12. Ocena dyskontowa Inwestycji'!RJJ$34,'5. Bilans projekt'!$C$3:$O$3,0))-INDEX('5. Bilans projekt'!$C$58:$O$58,1,MATCH('12. Ocena dyskontowa Inwestycji'!RJJ$34,'5. Bilans projekt'!$C$3:$O$3,0))-INDEX('5. Bilans projekt'!$C$63:$O$63,1,MATCH('12. Ocena dyskontowa Inwestycji'!RJJ$34,'5. Bilans projekt'!$C$3:$O$3,0))-INDEX('5. Bilans projekt'!$C$68:$O$68,1,MATCH('12. Ocena dyskontowa Inwestycji'!RJJ$34,'5. Bilans projekt'!$C$3:$O$3,0)),"")</f>
        <v/>
      </c>
      <c r="RJK36" s="131" t="str">
        <f>_xlfn.IFNA(INDEX('5. Bilans projekt'!$C$54:$O$54,1,MATCH('12. Ocena dyskontowa Inwestycji'!RJK$34,'5. Bilans projekt'!$C$3:$O$3,0))-INDEX('5. Bilans projekt'!$C$58:$O$58,1,MATCH('12. Ocena dyskontowa Inwestycji'!RJK$34,'5. Bilans projekt'!$C$3:$O$3,0))-INDEX('5. Bilans projekt'!$C$63:$O$63,1,MATCH('12. Ocena dyskontowa Inwestycji'!RJK$34,'5. Bilans projekt'!$C$3:$O$3,0))-INDEX('5. Bilans projekt'!$C$68:$O$68,1,MATCH('12. Ocena dyskontowa Inwestycji'!RJK$34,'5. Bilans projekt'!$C$3:$O$3,0)),"")</f>
        <v/>
      </c>
      <c r="RJL36" s="131" t="str">
        <f>_xlfn.IFNA(INDEX('5. Bilans projekt'!$C$54:$O$54,1,MATCH('12. Ocena dyskontowa Inwestycji'!RJL$34,'5. Bilans projekt'!$C$3:$O$3,0))-INDEX('5. Bilans projekt'!$C$58:$O$58,1,MATCH('12. Ocena dyskontowa Inwestycji'!RJL$34,'5. Bilans projekt'!$C$3:$O$3,0))-INDEX('5. Bilans projekt'!$C$63:$O$63,1,MATCH('12. Ocena dyskontowa Inwestycji'!RJL$34,'5. Bilans projekt'!$C$3:$O$3,0))-INDEX('5. Bilans projekt'!$C$68:$O$68,1,MATCH('12. Ocena dyskontowa Inwestycji'!RJL$34,'5. Bilans projekt'!$C$3:$O$3,0)),"")</f>
        <v/>
      </c>
      <c r="RJM36" s="131" t="str">
        <f>_xlfn.IFNA(INDEX('5. Bilans projekt'!$C$54:$O$54,1,MATCH('12. Ocena dyskontowa Inwestycji'!RJM$34,'5. Bilans projekt'!$C$3:$O$3,0))-INDEX('5. Bilans projekt'!$C$58:$O$58,1,MATCH('12. Ocena dyskontowa Inwestycji'!RJM$34,'5. Bilans projekt'!$C$3:$O$3,0))-INDEX('5. Bilans projekt'!$C$63:$O$63,1,MATCH('12. Ocena dyskontowa Inwestycji'!RJM$34,'5. Bilans projekt'!$C$3:$O$3,0))-INDEX('5. Bilans projekt'!$C$68:$O$68,1,MATCH('12. Ocena dyskontowa Inwestycji'!RJM$34,'5. Bilans projekt'!$C$3:$O$3,0)),"")</f>
        <v/>
      </c>
      <c r="RJN36" s="131" t="str">
        <f>_xlfn.IFNA(INDEX('5. Bilans projekt'!$C$54:$O$54,1,MATCH('12. Ocena dyskontowa Inwestycji'!RJN$34,'5. Bilans projekt'!$C$3:$O$3,0))-INDEX('5. Bilans projekt'!$C$58:$O$58,1,MATCH('12. Ocena dyskontowa Inwestycji'!RJN$34,'5. Bilans projekt'!$C$3:$O$3,0))-INDEX('5. Bilans projekt'!$C$63:$O$63,1,MATCH('12. Ocena dyskontowa Inwestycji'!RJN$34,'5. Bilans projekt'!$C$3:$O$3,0))-INDEX('5. Bilans projekt'!$C$68:$O$68,1,MATCH('12. Ocena dyskontowa Inwestycji'!RJN$34,'5. Bilans projekt'!$C$3:$O$3,0)),"")</f>
        <v/>
      </c>
      <c r="RJO36" s="131" t="str">
        <f>_xlfn.IFNA(INDEX('5. Bilans projekt'!$C$54:$O$54,1,MATCH('12. Ocena dyskontowa Inwestycji'!RJO$34,'5. Bilans projekt'!$C$3:$O$3,0))-INDEX('5. Bilans projekt'!$C$58:$O$58,1,MATCH('12. Ocena dyskontowa Inwestycji'!RJO$34,'5. Bilans projekt'!$C$3:$O$3,0))-INDEX('5. Bilans projekt'!$C$63:$O$63,1,MATCH('12. Ocena dyskontowa Inwestycji'!RJO$34,'5. Bilans projekt'!$C$3:$O$3,0))-INDEX('5. Bilans projekt'!$C$68:$O$68,1,MATCH('12. Ocena dyskontowa Inwestycji'!RJO$34,'5. Bilans projekt'!$C$3:$O$3,0)),"")</f>
        <v/>
      </c>
      <c r="RJP36" s="131" t="str">
        <f>_xlfn.IFNA(INDEX('5. Bilans projekt'!$C$54:$O$54,1,MATCH('12. Ocena dyskontowa Inwestycji'!RJP$34,'5. Bilans projekt'!$C$3:$O$3,0))-INDEX('5. Bilans projekt'!$C$58:$O$58,1,MATCH('12. Ocena dyskontowa Inwestycji'!RJP$34,'5. Bilans projekt'!$C$3:$O$3,0))-INDEX('5. Bilans projekt'!$C$63:$O$63,1,MATCH('12. Ocena dyskontowa Inwestycji'!RJP$34,'5. Bilans projekt'!$C$3:$O$3,0))-INDEX('5. Bilans projekt'!$C$68:$O$68,1,MATCH('12. Ocena dyskontowa Inwestycji'!RJP$34,'5. Bilans projekt'!$C$3:$O$3,0)),"")</f>
        <v/>
      </c>
      <c r="RJQ36" s="131" t="str">
        <f>_xlfn.IFNA(INDEX('5. Bilans projekt'!$C$54:$O$54,1,MATCH('12. Ocena dyskontowa Inwestycji'!RJQ$34,'5. Bilans projekt'!$C$3:$O$3,0))-INDEX('5. Bilans projekt'!$C$58:$O$58,1,MATCH('12. Ocena dyskontowa Inwestycji'!RJQ$34,'5. Bilans projekt'!$C$3:$O$3,0))-INDEX('5. Bilans projekt'!$C$63:$O$63,1,MATCH('12. Ocena dyskontowa Inwestycji'!RJQ$34,'5. Bilans projekt'!$C$3:$O$3,0))-INDEX('5. Bilans projekt'!$C$68:$O$68,1,MATCH('12. Ocena dyskontowa Inwestycji'!RJQ$34,'5. Bilans projekt'!$C$3:$O$3,0)),"")</f>
        <v/>
      </c>
      <c r="RJR36" s="131" t="str">
        <f>_xlfn.IFNA(INDEX('5. Bilans projekt'!$C$54:$O$54,1,MATCH('12. Ocena dyskontowa Inwestycji'!RJR$34,'5. Bilans projekt'!$C$3:$O$3,0))-INDEX('5. Bilans projekt'!$C$58:$O$58,1,MATCH('12. Ocena dyskontowa Inwestycji'!RJR$34,'5. Bilans projekt'!$C$3:$O$3,0))-INDEX('5. Bilans projekt'!$C$63:$O$63,1,MATCH('12. Ocena dyskontowa Inwestycji'!RJR$34,'5. Bilans projekt'!$C$3:$O$3,0))-INDEX('5. Bilans projekt'!$C$68:$O$68,1,MATCH('12. Ocena dyskontowa Inwestycji'!RJR$34,'5. Bilans projekt'!$C$3:$O$3,0)),"")</f>
        <v/>
      </c>
      <c r="RJS36" s="131" t="str">
        <f>_xlfn.IFNA(INDEX('5. Bilans projekt'!$C$54:$O$54,1,MATCH('12. Ocena dyskontowa Inwestycji'!RJS$34,'5. Bilans projekt'!$C$3:$O$3,0))-INDEX('5. Bilans projekt'!$C$58:$O$58,1,MATCH('12. Ocena dyskontowa Inwestycji'!RJS$34,'5. Bilans projekt'!$C$3:$O$3,0))-INDEX('5. Bilans projekt'!$C$63:$O$63,1,MATCH('12. Ocena dyskontowa Inwestycji'!RJS$34,'5. Bilans projekt'!$C$3:$O$3,0))-INDEX('5. Bilans projekt'!$C$68:$O$68,1,MATCH('12. Ocena dyskontowa Inwestycji'!RJS$34,'5. Bilans projekt'!$C$3:$O$3,0)),"")</f>
        <v/>
      </c>
      <c r="RJT36" s="131" t="str">
        <f>_xlfn.IFNA(INDEX('5. Bilans projekt'!$C$54:$O$54,1,MATCH('12. Ocena dyskontowa Inwestycji'!RJT$34,'5. Bilans projekt'!$C$3:$O$3,0))-INDEX('5. Bilans projekt'!$C$58:$O$58,1,MATCH('12. Ocena dyskontowa Inwestycji'!RJT$34,'5. Bilans projekt'!$C$3:$O$3,0))-INDEX('5. Bilans projekt'!$C$63:$O$63,1,MATCH('12. Ocena dyskontowa Inwestycji'!RJT$34,'5. Bilans projekt'!$C$3:$O$3,0))-INDEX('5. Bilans projekt'!$C$68:$O$68,1,MATCH('12. Ocena dyskontowa Inwestycji'!RJT$34,'5. Bilans projekt'!$C$3:$O$3,0)),"")</f>
        <v/>
      </c>
      <c r="RJU36" s="131" t="str">
        <f>_xlfn.IFNA(INDEX('5. Bilans projekt'!$C$54:$O$54,1,MATCH('12. Ocena dyskontowa Inwestycji'!RJU$34,'5. Bilans projekt'!$C$3:$O$3,0))-INDEX('5. Bilans projekt'!$C$58:$O$58,1,MATCH('12. Ocena dyskontowa Inwestycji'!RJU$34,'5. Bilans projekt'!$C$3:$O$3,0))-INDEX('5. Bilans projekt'!$C$63:$O$63,1,MATCH('12. Ocena dyskontowa Inwestycji'!RJU$34,'5. Bilans projekt'!$C$3:$O$3,0))-INDEX('5. Bilans projekt'!$C$68:$O$68,1,MATCH('12. Ocena dyskontowa Inwestycji'!RJU$34,'5. Bilans projekt'!$C$3:$O$3,0)),"")</f>
        <v/>
      </c>
      <c r="RJV36" s="131" t="str">
        <f>_xlfn.IFNA(INDEX('5. Bilans projekt'!$C$54:$O$54,1,MATCH('12. Ocena dyskontowa Inwestycji'!RJV$34,'5. Bilans projekt'!$C$3:$O$3,0))-INDEX('5. Bilans projekt'!$C$58:$O$58,1,MATCH('12. Ocena dyskontowa Inwestycji'!RJV$34,'5. Bilans projekt'!$C$3:$O$3,0))-INDEX('5. Bilans projekt'!$C$63:$O$63,1,MATCH('12. Ocena dyskontowa Inwestycji'!RJV$34,'5. Bilans projekt'!$C$3:$O$3,0))-INDEX('5. Bilans projekt'!$C$68:$O$68,1,MATCH('12. Ocena dyskontowa Inwestycji'!RJV$34,'5. Bilans projekt'!$C$3:$O$3,0)),"")</f>
        <v/>
      </c>
      <c r="RJW36" s="131" t="str">
        <f>_xlfn.IFNA(INDEX('5. Bilans projekt'!$C$54:$O$54,1,MATCH('12. Ocena dyskontowa Inwestycji'!RJW$34,'5. Bilans projekt'!$C$3:$O$3,0))-INDEX('5. Bilans projekt'!$C$58:$O$58,1,MATCH('12. Ocena dyskontowa Inwestycji'!RJW$34,'5. Bilans projekt'!$C$3:$O$3,0))-INDEX('5. Bilans projekt'!$C$63:$O$63,1,MATCH('12. Ocena dyskontowa Inwestycji'!RJW$34,'5. Bilans projekt'!$C$3:$O$3,0))-INDEX('5. Bilans projekt'!$C$68:$O$68,1,MATCH('12. Ocena dyskontowa Inwestycji'!RJW$34,'5. Bilans projekt'!$C$3:$O$3,0)),"")</f>
        <v/>
      </c>
      <c r="RJX36" s="131" t="str">
        <f>_xlfn.IFNA(INDEX('5. Bilans projekt'!$C$54:$O$54,1,MATCH('12. Ocena dyskontowa Inwestycji'!RJX$34,'5. Bilans projekt'!$C$3:$O$3,0))-INDEX('5. Bilans projekt'!$C$58:$O$58,1,MATCH('12. Ocena dyskontowa Inwestycji'!RJX$34,'5. Bilans projekt'!$C$3:$O$3,0))-INDEX('5. Bilans projekt'!$C$63:$O$63,1,MATCH('12. Ocena dyskontowa Inwestycji'!RJX$34,'5. Bilans projekt'!$C$3:$O$3,0))-INDEX('5. Bilans projekt'!$C$68:$O$68,1,MATCH('12. Ocena dyskontowa Inwestycji'!RJX$34,'5. Bilans projekt'!$C$3:$O$3,0)),"")</f>
        <v/>
      </c>
      <c r="RJY36" s="131" t="str">
        <f>_xlfn.IFNA(INDEX('5. Bilans projekt'!$C$54:$O$54,1,MATCH('12. Ocena dyskontowa Inwestycji'!RJY$34,'5. Bilans projekt'!$C$3:$O$3,0))-INDEX('5. Bilans projekt'!$C$58:$O$58,1,MATCH('12. Ocena dyskontowa Inwestycji'!RJY$34,'5. Bilans projekt'!$C$3:$O$3,0))-INDEX('5. Bilans projekt'!$C$63:$O$63,1,MATCH('12. Ocena dyskontowa Inwestycji'!RJY$34,'5. Bilans projekt'!$C$3:$O$3,0))-INDEX('5. Bilans projekt'!$C$68:$O$68,1,MATCH('12. Ocena dyskontowa Inwestycji'!RJY$34,'5. Bilans projekt'!$C$3:$O$3,0)),"")</f>
        <v/>
      </c>
      <c r="RJZ36" s="131" t="str">
        <f>_xlfn.IFNA(INDEX('5. Bilans projekt'!$C$54:$O$54,1,MATCH('12. Ocena dyskontowa Inwestycji'!RJZ$34,'5. Bilans projekt'!$C$3:$O$3,0))-INDEX('5. Bilans projekt'!$C$58:$O$58,1,MATCH('12. Ocena dyskontowa Inwestycji'!RJZ$34,'5. Bilans projekt'!$C$3:$O$3,0))-INDEX('5. Bilans projekt'!$C$63:$O$63,1,MATCH('12. Ocena dyskontowa Inwestycji'!RJZ$34,'5. Bilans projekt'!$C$3:$O$3,0))-INDEX('5. Bilans projekt'!$C$68:$O$68,1,MATCH('12. Ocena dyskontowa Inwestycji'!RJZ$34,'5. Bilans projekt'!$C$3:$O$3,0)),"")</f>
        <v/>
      </c>
      <c r="RKA36" s="131" t="str">
        <f>_xlfn.IFNA(INDEX('5. Bilans projekt'!$C$54:$O$54,1,MATCH('12. Ocena dyskontowa Inwestycji'!RKA$34,'5. Bilans projekt'!$C$3:$O$3,0))-INDEX('5. Bilans projekt'!$C$58:$O$58,1,MATCH('12. Ocena dyskontowa Inwestycji'!RKA$34,'5. Bilans projekt'!$C$3:$O$3,0))-INDEX('5. Bilans projekt'!$C$63:$O$63,1,MATCH('12. Ocena dyskontowa Inwestycji'!RKA$34,'5. Bilans projekt'!$C$3:$O$3,0))-INDEX('5. Bilans projekt'!$C$68:$O$68,1,MATCH('12. Ocena dyskontowa Inwestycji'!RKA$34,'5. Bilans projekt'!$C$3:$O$3,0)),"")</f>
        <v/>
      </c>
      <c r="RKB36" s="131" t="str">
        <f>_xlfn.IFNA(INDEX('5. Bilans projekt'!$C$54:$O$54,1,MATCH('12. Ocena dyskontowa Inwestycji'!RKB$34,'5. Bilans projekt'!$C$3:$O$3,0))-INDEX('5. Bilans projekt'!$C$58:$O$58,1,MATCH('12. Ocena dyskontowa Inwestycji'!RKB$34,'5. Bilans projekt'!$C$3:$O$3,0))-INDEX('5. Bilans projekt'!$C$63:$O$63,1,MATCH('12. Ocena dyskontowa Inwestycji'!RKB$34,'5. Bilans projekt'!$C$3:$O$3,0))-INDEX('5. Bilans projekt'!$C$68:$O$68,1,MATCH('12. Ocena dyskontowa Inwestycji'!RKB$34,'5. Bilans projekt'!$C$3:$O$3,0)),"")</f>
        <v/>
      </c>
      <c r="RKC36" s="131" t="str">
        <f>_xlfn.IFNA(INDEX('5. Bilans projekt'!$C$54:$O$54,1,MATCH('12. Ocena dyskontowa Inwestycji'!RKC$34,'5. Bilans projekt'!$C$3:$O$3,0))-INDEX('5. Bilans projekt'!$C$58:$O$58,1,MATCH('12. Ocena dyskontowa Inwestycji'!RKC$34,'5. Bilans projekt'!$C$3:$O$3,0))-INDEX('5. Bilans projekt'!$C$63:$O$63,1,MATCH('12. Ocena dyskontowa Inwestycji'!RKC$34,'5. Bilans projekt'!$C$3:$O$3,0))-INDEX('5. Bilans projekt'!$C$68:$O$68,1,MATCH('12. Ocena dyskontowa Inwestycji'!RKC$34,'5. Bilans projekt'!$C$3:$O$3,0)),"")</f>
        <v/>
      </c>
      <c r="RKD36" s="131" t="str">
        <f>_xlfn.IFNA(INDEX('5. Bilans projekt'!$C$54:$O$54,1,MATCH('12. Ocena dyskontowa Inwestycji'!RKD$34,'5. Bilans projekt'!$C$3:$O$3,0))-INDEX('5. Bilans projekt'!$C$58:$O$58,1,MATCH('12. Ocena dyskontowa Inwestycji'!RKD$34,'5. Bilans projekt'!$C$3:$O$3,0))-INDEX('5. Bilans projekt'!$C$63:$O$63,1,MATCH('12. Ocena dyskontowa Inwestycji'!RKD$34,'5. Bilans projekt'!$C$3:$O$3,0))-INDEX('5. Bilans projekt'!$C$68:$O$68,1,MATCH('12. Ocena dyskontowa Inwestycji'!RKD$34,'5. Bilans projekt'!$C$3:$O$3,0)),"")</f>
        <v/>
      </c>
      <c r="RKE36" s="131" t="str">
        <f>_xlfn.IFNA(INDEX('5. Bilans projekt'!$C$54:$O$54,1,MATCH('12. Ocena dyskontowa Inwestycji'!RKE$34,'5. Bilans projekt'!$C$3:$O$3,0))-INDEX('5. Bilans projekt'!$C$58:$O$58,1,MATCH('12. Ocena dyskontowa Inwestycji'!RKE$34,'5. Bilans projekt'!$C$3:$O$3,0))-INDEX('5. Bilans projekt'!$C$63:$O$63,1,MATCH('12. Ocena dyskontowa Inwestycji'!RKE$34,'5. Bilans projekt'!$C$3:$O$3,0))-INDEX('5. Bilans projekt'!$C$68:$O$68,1,MATCH('12. Ocena dyskontowa Inwestycji'!RKE$34,'5. Bilans projekt'!$C$3:$O$3,0)),"")</f>
        <v/>
      </c>
      <c r="RKF36" s="131" t="str">
        <f>_xlfn.IFNA(INDEX('5. Bilans projekt'!$C$54:$O$54,1,MATCH('12. Ocena dyskontowa Inwestycji'!RKF$34,'5. Bilans projekt'!$C$3:$O$3,0))-INDEX('5. Bilans projekt'!$C$58:$O$58,1,MATCH('12. Ocena dyskontowa Inwestycji'!RKF$34,'5. Bilans projekt'!$C$3:$O$3,0))-INDEX('5. Bilans projekt'!$C$63:$O$63,1,MATCH('12. Ocena dyskontowa Inwestycji'!RKF$34,'5. Bilans projekt'!$C$3:$O$3,0))-INDEX('5. Bilans projekt'!$C$68:$O$68,1,MATCH('12. Ocena dyskontowa Inwestycji'!RKF$34,'5. Bilans projekt'!$C$3:$O$3,0)),"")</f>
        <v/>
      </c>
      <c r="RKG36" s="131" t="str">
        <f>_xlfn.IFNA(INDEX('5. Bilans projekt'!$C$54:$O$54,1,MATCH('12. Ocena dyskontowa Inwestycji'!RKG$34,'5. Bilans projekt'!$C$3:$O$3,0))-INDEX('5. Bilans projekt'!$C$58:$O$58,1,MATCH('12. Ocena dyskontowa Inwestycji'!RKG$34,'5. Bilans projekt'!$C$3:$O$3,0))-INDEX('5. Bilans projekt'!$C$63:$O$63,1,MATCH('12. Ocena dyskontowa Inwestycji'!RKG$34,'5. Bilans projekt'!$C$3:$O$3,0))-INDEX('5. Bilans projekt'!$C$68:$O$68,1,MATCH('12. Ocena dyskontowa Inwestycji'!RKG$34,'5. Bilans projekt'!$C$3:$O$3,0)),"")</f>
        <v/>
      </c>
      <c r="RKH36" s="131" t="str">
        <f>_xlfn.IFNA(INDEX('5. Bilans projekt'!$C$54:$O$54,1,MATCH('12. Ocena dyskontowa Inwestycji'!RKH$34,'5. Bilans projekt'!$C$3:$O$3,0))-INDEX('5. Bilans projekt'!$C$58:$O$58,1,MATCH('12. Ocena dyskontowa Inwestycji'!RKH$34,'5. Bilans projekt'!$C$3:$O$3,0))-INDEX('5. Bilans projekt'!$C$63:$O$63,1,MATCH('12. Ocena dyskontowa Inwestycji'!RKH$34,'5. Bilans projekt'!$C$3:$O$3,0))-INDEX('5. Bilans projekt'!$C$68:$O$68,1,MATCH('12. Ocena dyskontowa Inwestycji'!RKH$34,'5. Bilans projekt'!$C$3:$O$3,0)),"")</f>
        <v/>
      </c>
      <c r="RKI36" s="131" t="str">
        <f>_xlfn.IFNA(INDEX('5. Bilans projekt'!$C$54:$O$54,1,MATCH('12. Ocena dyskontowa Inwestycji'!RKI$34,'5. Bilans projekt'!$C$3:$O$3,0))-INDEX('5. Bilans projekt'!$C$58:$O$58,1,MATCH('12. Ocena dyskontowa Inwestycji'!RKI$34,'5. Bilans projekt'!$C$3:$O$3,0))-INDEX('5. Bilans projekt'!$C$63:$O$63,1,MATCH('12. Ocena dyskontowa Inwestycji'!RKI$34,'5. Bilans projekt'!$C$3:$O$3,0))-INDEX('5. Bilans projekt'!$C$68:$O$68,1,MATCH('12. Ocena dyskontowa Inwestycji'!RKI$34,'5. Bilans projekt'!$C$3:$O$3,0)),"")</f>
        <v/>
      </c>
      <c r="RKJ36" s="131" t="str">
        <f>_xlfn.IFNA(INDEX('5. Bilans projekt'!$C$54:$O$54,1,MATCH('12. Ocena dyskontowa Inwestycji'!RKJ$34,'5. Bilans projekt'!$C$3:$O$3,0))-INDEX('5. Bilans projekt'!$C$58:$O$58,1,MATCH('12. Ocena dyskontowa Inwestycji'!RKJ$34,'5. Bilans projekt'!$C$3:$O$3,0))-INDEX('5. Bilans projekt'!$C$63:$O$63,1,MATCH('12. Ocena dyskontowa Inwestycji'!RKJ$34,'5. Bilans projekt'!$C$3:$O$3,0))-INDEX('5. Bilans projekt'!$C$68:$O$68,1,MATCH('12. Ocena dyskontowa Inwestycji'!RKJ$34,'5. Bilans projekt'!$C$3:$O$3,0)),"")</f>
        <v/>
      </c>
      <c r="RKK36" s="131" t="str">
        <f>_xlfn.IFNA(INDEX('5. Bilans projekt'!$C$54:$O$54,1,MATCH('12. Ocena dyskontowa Inwestycji'!RKK$34,'5. Bilans projekt'!$C$3:$O$3,0))-INDEX('5. Bilans projekt'!$C$58:$O$58,1,MATCH('12. Ocena dyskontowa Inwestycji'!RKK$34,'5. Bilans projekt'!$C$3:$O$3,0))-INDEX('5. Bilans projekt'!$C$63:$O$63,1,MATCH('12. Ocena dyskontowa Inwestycji'!RKK$34,'5. Bilans projekt'!$C$3:$O$3,0))-INDEX('5. Bilans projekt'!$C$68:$O$68,1,MATCH('12. Ocena dyskontowa Inwestycji'!RKK$34,'5. Bilans projekt'!$C$3:$O$3,0)),"")</f>
        <v/>
      </c>
      <c r="RKL36" s="131" t="str">
        <f>_xlfn.IFNA(INDEX('5. Bilans projekt'!$C$54:$O$54,1,MATCH('12. Ocena dyskontowa Inwestycji'!RKL$34,'5. Bilans projekt'!$C$3:$O$3,0))-INDEX('5. Bilans projekt'!$C$58:$O$58,1,MATCH('12. Ocena dyskontowa Inwestycji'!RKL$34,'5. Bilans projekt'!$C$3:$O$3,0))-INDEX('5. Bilans projekt'!$C$63:$O$63,1,MATCH('12. Ocena dyskontowa Inwestycji'!RKL$34,'5. Bilans projekt'!$C$3:$O$3,0))-INDEX('5. Bilans projekt'!$C$68:$O$68,1,MATCH('12. Ocena dyskontowa Inwestycji'!RKL$34,'5. Bilans projekt'!$C$3:$O$3,0)),"")</f>
        <v/>
      </c>
      <c r="RKM36" s="131" t="str">
        <f>_xlfn.IFNA(INDEX('5. Bilans projekt'!$C$54:$O$54,1,MATCH('12. Ocena dyskontowa Inwestycji'!RKM$34,'5. Bilans projekt'!$C$3:$O$3,0))-INDEX('5. Bilans projekt'!$C$58:$O$58,1,MATCH('12. Ocena dyskontowa Inwestycji'!RKM$34,'5. Bilans projekt'!$C$3:$O$3,0))-INDEX('5. Bilans projekt'!$C$63:$O$63,1,MATCH('12. Ocena dyskontowa Inwestycji'!RKM$34,'5. Bilans projekt'!$C$3:$O$3,0))-INDEX('5. Bilans projekt'!$C$68:$O$68,1,MATCH('12. Ocena dyskontowa Inwestycji'!RKM$34,'5. Bilans projekt'!$C$3:$O$3,0)),"")</f>
        <v/>
      </c>
      <c r="RKN36" s="131" t="str">
        <f>_xlfn.IFNA(INDEX('5. Bilans projekt'!$C$54:$O$54,1,MATCH('12. Ocena dyskontowa Inwestycji'!RKN$34,'5. Bilans projekt'!$C$3:$O$3,0))-INDEX('5. Bilans projekt'!$C$58:$O$58,1,MATCH('12. Ocena dyskontowa Inwestycji'!RKN$34,'5. Bilans projekt'!$C$3:$O$3,0))-INDEX('5. Bilans projekt'!$C$63:$O$63,1,MATCH('12. Ocena dyskontowa Inwestycji'!RKN$34,'5. Bilans projekt'!$C$3:$O$3,0))-INDEX('5. Bilans projekt'!$C$68:$O$68,1,MATCH('12. Ocena dyskontowa Inwestycji'!RKN$34,'5. Bilans projekt'!$C$3:$O$3,0)),"")</f>
        <v/>
      </c>
      <c r="RKO36" s="131" t="str">
        <f>_xlfn.IFNA(INDEX('5. Bilans projekt'!$C$54:$O$54,1,MATCH('12. Ocena dyskontowa Inwestycji'!RKO$34,'5. Bilans projekt'!$C$3:$O$3,0))-INDEX('5. Bilans projekt'!$C$58:$O$58,1,MATCH('12. Ocena dyskontowa Inwestycji'!RKO$34,'5. Bilans projekt'!$C$3:$O$3,0))-INDEX('5. Bilans projekt'!$C$63:$O$63,1,MATCH('12. Ocena dyskontowa Inwestycji'!RKO$34,'5. Bilans projekt'!$C$3:$O$3,0))-INDEX('5. Bilans projekt'!$C$68:$O$68,1,MATCH('12. Ocena dyskontowa Inwestycji'!RKO$34,'5. Bilans projekt'!$C$3:$O$3,0)),"")</f>
        <v/>
      </c>
      <c r="RKP36" s="131" t="str">
        <f>_xlfn.IFNA(INDEX('5. Bilans projekt'!$C$54:$O$54,1,MATCH('12. Ocena dyskontowa Inwestycji'!RKP$34,'5. Bilans projekt'!$C$3:$O$3,0))-INDEX('5. Bilans projekt'!$C$58:$O$58,1,MATCH('12. Ocena dyskontowa Inwestycji'!RKP$34,'5. Bilans projekt'!$C$3:$O$3,0))-INDEX('5. Bilans projekt'!$C$63:$O$63,1,MATCH('12. Ocena dyskontowa Inwestycji'!RKP$34,'5. Bilans projekt'!$C$3:$O$3,0))-INDEX('5. Bilans projekt'!$C$68:$O$68,1,MATCH('12. Ocena dyskontowa Inwestycji'!RKP$34,'5. Bilans projekt'!$C$3:$O$3,0)),"")</f>
        <v/>
      </c>
      <c r="RKQ36" s="131" t="str">
        <f>_xlfn.IFNA(INDEX('5. Bilans projekt'!$C$54:$O$54,1,MATCH('12. Ocena dyskontowa Inwestycji'!RKQ$34,'5. Bilans projekt'!$C$3:$O$3,0))-INDEX('5. Bilans projekt'!$C$58:$O$58,1,MATCH('12. Ocena dyskontowa Inwestycji'!RKQ$34,'5. Bilans projekt'!$C$3:$O$3,0))-INDEX('5. Bilans projekt'!$C$63:$O$63,1,MATCH('12. Ocena dyskontowa Inwestycji'!RKQ$34,'5. Bilans projekt'!$C$3:$O$3,0))-INDEX('5. Bilans projekt'!$C$68:$O$68,1,MATCH('12. Ocena dyskontowa Inwestycji'!RKQ$34,'5. Bilans projekt'!$C$3:$O$3,0)),"")</f>
        <v/>
      </c>
      <c r="RKR36" s="131" t="str">
        <f>_xlfn.IFNA(INDEX('5. Bilans projekt'!$C$54:$O$54,1,MATCH('12. Ocena dyskontowa Inwestycji'!RKR$34,'5. Bilans projekt'!$C$3:$O$3,0))-INDEX('5. Bilans projekt'!$C$58:$O$58,1,MATCH('12. Ocena dyskontowa Inwestycji'!RKR$34,'5. Bilans projekt'!$C$3:$O$3,0))-INDEX('5. Bilans projekt'!$C$63:$O$63,1,MATCH('12. Ocena dyskontowa Inwestycji'!RKR$34,'5. Bilans projekt'!$C$3:$O$3,0))-INDEX('5. Bilans projekt'!$C$68:$O$68,1,MATCH('12. Ocena dyskontowa Inwestycji'!RKR$34,'5. Bilans projekt'!$C$3:$O$3,0)),"")</f>
        <v/>
      </c>
      <c r="RKS36" s="131" t="str">
        <f>_xlfn.IFNA(INDEX('5. Bilans projekt'!$C$54:$O$54,1,MATCH('12. Ocena dyskontowa Inwestycji'!RKS$34,'5. Bilans projekt'!$C$3:$O$3,0))-INDEX('5. Bilans projekt'!$C$58:$O$58,1,MATCH('12. Ocena dyskontowa Inwestycji'!RKS$34,'5. Bilans projekt'!$C$3:$O$3,0))-INDEX('5. Bilans projekt'!$C$63:$O$63,1,MATCH('12. Ocena dyskontowa Inwestycji'!RKS$34,'5. Bilans projekt'!$C$3:$O$3,0))-INDEX('5. Bilans projekt'!$C$68:$O$68,1,MATCH('12. Ocena dyskontowa Inwestycji'!RKS$34,'5. Bilans projekt'!$C$3:$O$3,0)),"")</f>
        <v/>
      </c>
      <c r="RKT36" s="131" t="str">
        <f>_xlfn.IFNA(INDEX('5. Bilans projekt'!$C$54:$O$54,1,MATCH('12. Ocena dyskontowa Inwestycji'!RKT$34,'5. Bilans projekt'!$C$3:$O$3,0))-INDEX('5. Bilans projekt'!$C$58:$O$58,1,MATCH('12. Ocena dyskontowa Inwestycji'!RKT$34,'5. Bilans projekt'!$C$3:$O$3,0))-INDEX('5. Bilans projekt'!$C$63:$O$63,1,MATCH('12. Ocena dyskontowa Inwestycji'!RKT$34,'5. Bilans projekt'!$C$3:$O$3,0))-INDEX('5. Bilans projekt'!$C$68:$O$68,1,MATCH('12. Ocena dyskontowa Inwestycji'!RKT$34,'5. Bilans projekt'!$C$3:$O$3,0)),"")</f>
        <v/>
      </c>
      <c r="RKU36" s="131" t="str">
        <f>_xlfn.IFNA(INDEX('5. Bilans projekt'!$C$54:$O$54,1,MATCH('12. Ocena dyskontowa Inwestycji'!RKU$34,'5. Bilans projekt'!$C$3:$O$3,0))-INDEX('5. Bilans projekt'!$C$58:$O$58,1,MATCH('12. Ocena dyskontowa Inwestycji'!RKU$34,'5. Bilans projekt'!$C$3:$O$3,0))-INDEX('5. Bilans projekt'!$C$63:$O$63,1,MATCH('12. Ocena dyskontowa Inwestycji'!RKU$34,'5. Bilans projekt'!$C$3:$O$3,0))-INDEX('5. Bilans projekt'!$C$68:$O$68,1,MATCH('12. Ocena dyskontowa Inwestycji'!RKU$34,'5. Bilans projekt'!$C$3:$O$3,0)),"")</f>
        <v/>
      </c>
      <c r="RKV36" s="131" t="str">
        <f>_xlfn.IFNA(INDEX('5. Bilans projekt'!$C$54:$O$54,1,MATCH('12. Ocena dyskontowa Inwestycji'!RKV$34,'5. Bilans projekt'!$C$3:$O$3,0))-INDEX('5. Bilans projekt'!$C$58:$O$58,1,MATCH('12. Ocena dyskontowa Inwestycji'!RKV$34,'5. Bilans projekt'!$C$3:$O$3,0))-INDEX('5. Bilans projekt'!$C$63:$O$63,1,MATCH('12. Ocena dyskontowa Inwestycji'!RKV$34,'5. Bilans projekt'!$C$3:$O$3,0))-INDEX('5. Bilans projekt'!$C$68:$O$68,1,MATCH('12. Ocena dyskontowa Inwestycji'!RKV$34,'5. Bilans projekt'!$C$3:$O$3,0)),"")</f>
        <v/>
      </c>
      <c r="RKW36" s="131" t="str">
        <f>_xlfn.IFNA(INDEX('5. Bilans projekt'!$C$54:$O$54,1,MATCH('12. Ocena dyskontowa Inwestycji'!RKW$34,'5. Bilans projekt'!$C$3:$O$3,0))-INDEX('5. Bilans projekt'!$C$58:$O$58,1,MATCH('12. Ocena dyskontowa Inwestycji'!RKW$34,'5. Bilans projekt'!$C$3:$O$3,0))-INDEX('5. Bilans projekt'!$C$63:$O$63,1,MATCH('12. Ocena dyskontowa Inwestycji'!RKW$34,'5. Bilans projekt'!$C$3:$O$3,0))-INDEX('5. Bilans projekt'!$C$68:$O$68,1,MATCH('12. Ocena dyskontowa Inwestycji'!RKW$34,'5. Bilans projekt'!$C$3:$O$3,0)),"")</f>
        <v/>
      </c>
      <c r="RKX36" s="131" t="str">
        <f>_xlfn.IFNA(INDEX('5. Bilans projekt'!$C$54:$O$54,1,MATCH('12. Ocena dyskontowa Inwestycji'!RKX$34,'5. Bilans projekt'!$C$3:$O$3,0))-INDEX('5. Bilans projekt'!$C$58:$O$58,1,MATCH('12. Ocena dyskontowa Inwestycji'!RKX$34,'5. Bilans projekt'!$C$3:$O$3,0))-INDEX('5. Bilans projekt'!$C$63:$O$63,1,MATCH('12. Ocena dyskontowa Inwestycji'!RKX$34,'5. Bilans projekt'!$C$3:$O$3,0))-INDEX('5. Bilans projekt'!$C$68:$O$68,1,MATCH('12. Ocena dyskontowa Inwestycji'!RKX$34,'5. Bilans projekt'!$C$3:$O$3,0)),"")</f>
        <v/>
      </c>
      <c r="RKY36" s="131" t="str">
        <f>_xlfn.IFNA(INDEX('5. Bilans projekt'!$C$54:$O$54,1,MATCH('12. Ocena dyskontowa Inwestycji'!RKY$34,'5. Bilans projekt'!$C$3:$O$3,0))-INDEX('5. Bilans projekt'!$C$58:$O$58,1,MATCH('12. Ocena dyskontowa Inwestycji'!RKY$34,'5. Bilans projekt'!$C$3:$O$3,0))-INDEX('5. Bilans projekt'!$C$63:$O$63,1,MATCH('12. Ocena dyskontowa Inwestycji'!RKY$34,'5. Bilans projekt'!$C$3:$O$3,0))-INDEX('5. Bilans projekt'!$C$68:$O$68,1,MATCH('12. Ocena dyskontowa Inwestycji'!RKY$34,'5. Bilans projekt'!$C$3:$O$3,0)),"")</f>
        <v/>
      </c>
      <c r="RKZ36" s="131" t="str">
        <f>_xlfn.IFNA(INDEX('5. Bilans projekt'!$C$54:$O$54,1,MATCH('12. Ocena dyskontowa Inwestycji'!RKZ$34,'5. Bilans projekt'!$C$3:$O$3,0))-INDEX('5. Bilans projekt'!$C$58:$O$58,1,MATCH('12. Ocena dyskontowa Inwestycji'!RKZ$34,'5. Bilans projekt'!$C$3:$O$3,0))-INDEX('5. Bilans projekt'!$C$63:$O$63,1,MATCH('12. Ocena dyskontowa Inwestycji'!RKZ$34,'5. Bilans projekt'!$C$3:$O$3,0))-INDEX('5. Bilans projekt'!$C$68:$O$68,1,MATCH('12. Ocena dyskontowa Inwestycji'!RKZ$34,'5. Bilans projekt'!$C$3:$O$3,0)),"")</f>
        <v/>
      </c>
      <c r="RLA36" s="131" t="str">
        <f>_xlfn.IFNA(INDEX('5. Bilans projekt'!$C$54:$O$54,1,MATCH('12. Ocena dyskontowa Inwestycji'!RLA$34,'5. Bilans projekt'!$C$3:$O$3,0))-INDEX('5. Bilans projekt'!$C$58:$O$58,1,MATCH('12. Ocena dyskontowa Inwestycji'!RLA$34,'5. Bilans projekt'!$C$3:$O$3,0))-INDEX('5. Bilans projekt'!$C$63:$O$63,1,MATCH('12. Ocena dyskontowa Inwestycji'!RLA$34,'5. Bilans projekt'!$C$3:$O$3,0))-INDEX('5. Bilans projekt'!$C$68:$O$68,1,MATCH('12. Ocena dyskontowa Inwestycji'!RLA$34,'5. Bilans projekt'!$C$3:$O$3,0)),"")</f>
        <v/>
      </c>
      <c r="RLB36" s="131" t="str">
        <f>_xlfn.IFNA(INDEX('5. Bilans projekt'!$C$54:$O$54,1,MATCH('12. Ocena dyskontowa Inwestycji'!RLB$34,'5. Bilans projekt'!$C$3:$O$3,0))-INDEX('5. Bilans projekt'!$C$58:$O$58,1,MATCH('12. Ocena dyskontowa Inwestycji'!RLB$34,'5. Bilans projekt'!$C$3:$O$3,0))-INDEX('5. Bilans projekt'!$C$63:$O$63,1,MATCH('12. Ocena dyskontowa Inwestycji'!RLB$34,'5. Bilans projekt'!$C$3:$O$3,0))-INDEX('5. Bilans projekt'!$C$68:$O$68,1,MATCH('12. Ocena dyskontowa Inwestycji'!RLB$34,'5. Bilans projekt'!$C$3:$O$3,0)),"")</f>
        <v/>
      </c>
      <c r="RLC36" s="131" t="str">
        <f>_xlfn.IFNA(INDEX('5. Bilans projekt'!$C$54:$O$54,1,MATCH('12. Ocena dyskontowa Inwestycji'!RLC$34,'5. Bilans projekt'!$C$3:$O$3,0))-INDEX('5. Bilans projekt'!$C$58:$O$58,1,MATCH('12. Ocena dyskontowa Inwestycji'!RLC$34,'5. Bilans projekt'!$C$3:$O$3,0))-INDEX('5. Bilans projekt'!$C$63:$O$63,1,MATCH('12. Ocena dyskontowa Inwestycji'!RLC$34,'5. Bilans projekt'!$C$3:$O$3,0))-INDEX('5. Bilans projekt'!$C$68:$O$68,1,MATCH('12. Ocena dyskontowa Inwestycji'!RLC$34,'5. Bilans projekt'!$C$3:$O$3,0)),"")</f>
        <v/>
      </c>
      <c r="RLD36" s="131" t="str">
        <f>_xlfn.IFNA(INDEX('5. Bilans projekt'!$C$54:$O$54,1,MATCH('12. Ocena dyskontowa Inwestycji'!RLD$34,'5. Bilans projekt'!$C$3:$O$3,0))-INDEX('5. Bilans projekt'!$C$58:$O$58,1,MATCH('12. Ocena dyskontowa Inwestycji'!RLD$34,'5. Bilans projekt'!$C$3:$O$3,0))-INDEX('5. Bilans projekt'!$C$63:$O$63,1,MATCH('12. Ocena dyskontowa Inwestycji'!RLD$34,'5. Bilans projekt'!$C$3:$O$3,0))-INDEX('5. Bilans projekt'!$C$68:$O$68,1,MATCH('12. Ocena dyskontowa Inwestycji'!RLD$34,'5. Bilans projekt'!$C$3:$O$3,0)),"")</f>
        <v/>
      </c>
      <c r="RLE36" s="131" t="str">
        <f>_xlfn.IFNA(INDEX('5. Bilans projekt'!$C$54:$O$54,1,MATCH('12. Ocena dyskontowa Inwestycji'!RLE$34,'5. Bilans projekt'!$C$3:$O$3,0))-INDEX('5. Bilans projekt'!$C$58:$O$58,1,MATCH('12. Ocena dyskontowa Inwestycji'!RLE$34,'5. Bilans projekt'!$C$3:$O$3,0))-INDEX('5. Bilans projekt'!$C$63:$O$63,1,MATCH('12. Ocena dyskontowa Inwestycji'!RLE$34,'5. Bilans projekt'!$C$3:$O$3,0))-INDEX('5. Bilans projekt'!$C$68:$O$68,1,MATCH('12. Ocena dyskontowa Inwestycji'!RLE$34,'5. Bilans projekt'!$C$3:$O$3,0)),"")</f>
        <v/>
      </c>
      <c r="RLF36" s="131" t="str">
        <f>_xlfn.IFNA(INDEX('5. Bilans projekt'!$C$54:$O$54,1,MATCH('12. Ocena dyskontowa Inwestycji'!RLF$34,'5. Bilans projekt'!$C$3:$O$3,0))-INDEX('5. Bilans projekt'!$C$58:$O$58,1,MATCH('12. Ocena dyskontowa Inwestycji'!RLF$34,'5. Bilans projekt'!$C$3:$O$3,0))-INDEX('5. Bilans projekt'!$C$63:$O$63,1,MATCH('12. Ocena dyskontowa Inwestycji'!RLF$34,'5. Bilans projekt'!$C$3:$O$3,0))-INDEX('5. Bilans projekt'!$C$68:$O$68,1,MATCH('12. Ocena dyskontowa Inwestycji'!RLF$34,'5. Bilans projekt'!$C$3:$O$3,0)),"")</f>
        <v/>
      </c>
      <c r="RLG36" s="131" t="str">
        <f>_xlfn.IFNA(INDEX('5. Bilans projekt'!$C$54:$O$54,1,MATCH('12. Ocena dyskontowa Inwestycji'!RLG$34,'5. Bilans projekt'!$C$3:$O$3,0))-INDEX('5. Bilans projekt'!$C$58:$O$58,1,MATCH('12. Ocena dyskontowa Inwestycji'!RLG$34,'5. Bilans projekt'!$C$3:$O$3,0))-INDEX('5. Bilans projekt'!$C$63:$O$63,1,MATCH('12. Ocena dyskontowa Inwestycji'!RLG$34,'5. Bilans projekt'!$C$3:$O$3,0))-INDEX('5. Bilans projekt'!$C$68:$O$68,1,MATCH('12. Ocena dyskontowa Inwestycji'!RLG$34,'5. Bilans projekt'!$C$3:$O$3,0)),"")</f>
        <v/>
      </c>
      <c r="RLH36" s="131" t="str">
        <f>_xlfn.IFNA(INDEX('5. Bilans projekt'!$C$54:$O$54,1,MATCH('12. Ocena dyskontowa Inwestycji'!RLH$34,'5. Bilans projekt'!$C$3:$O$3,0))-INDEX('5. Bilans projekt'!$C$58:$O$58,1,MATCH('12. Ocena dyskontowa Inwestycji'!RLH$34,'5. Bilans projekt'!$C$3:$O$3,0))-INDEX('5. Bilans projekt'!$C$63:$O$63,1,MATCH('12. Ocena dyskontowa Inwestycji'!RLH$34,'5. Bilans projekt'!$C$3:$O$3,0))-INDEX('5. Bilans projekt'!$C$68:$O$68,1,MATCH('12. Ocena dyskontowa Inwestycji'!RLH$34,'5. Bilans projekt'!$C$3:$O$3,0)),"")</f>
        <v/>
      </c>
      <c r="RLI36" s="131" t="str">
        <f>_xlfn.IFNA(INDEX('5. Bilans projekt'!$C$54:$O$54,1,MATCH('12. Ocena dyskontowa Inwestycji'!RLI$34,'5. Bilans projekt'!$C$3:$O$3,0))-INDEX('5. Bilans projekt'!$C$58:$O$58,1,MATCH('12. Ocena dyskontowa Inwestycji'!RLI$34,'5. Bilans projekt'!$C$3:$O$3,0))-INDEX('5. Bilans projekt'!$C$63:$O$63,1,MATCH('12. Ocena dyskontowa Inwestycji'!RLI$34,'5. Bilans projekt'!$C$3:$O$3,0))-INDEX('5. Bilans projekt'!$C$68:$O$68,1,MATCH('12. Ocena dyskontowa Inwestycji'!RLI$34,'5. Bilans projekt'!$C$3:$O$3,0)),"")</f>
        <v/>
      </c>
      <c r="RLJ36" s="131" t="str">
        <f>_xlfn.IFNA(INDEX('5. Bilans projekt'!$C$54:$O$54,1,MATCH('12. Ocena dyskontowa Inwestycji'!RLJ$34,'5. Bilans projekt'!$C$3:$O$3,0))-INDEX('5. Bilans projekt'!$C$58:$O$58,1,MATCH('12. Ocena dyskontowa Inwestycji'!RLJ$34,'5. Bilans projekt'!$C$3:$O$3,0))-INDEX('5. Bilans projekt'!$C$63:$O$63,1,MATCH('12. Ocena dyskontowa Inwestycji'!RLJ$34,'5. Bilans projekt'!$C$3:$O$3,0))-INDEX('5. Bilans projekt'!$C$68:$O$68,1,MATCH('12. Ocena dyskontowa Inwestycji'!RLJ$34,'5. Bilans projekt'!$C$3:$O$3,0)),"")</f>
        <v/>
      </c>
      <c r="RLK36" s="131" t="str">
        <f>_xlfn.IFNA(INDEX('5. Bilans projekt'!$C$54:$O$54,1,MATCH('12. Ocena dyskontowa Inwestycji'!RLK$34,'5. Bilans projekt'!$C$3:$O$3,0))-INDEX('5. Bilans projekt'!$C$58:$O$58,1,MATCH('12. Ocena dyskontowa Inwestycji'!RLK$34,'5. Bilans projekt'!$C$3:$O$3,0))-INDEX('5. Bilans projekt'!$C$63:$O$63,1,MATCH('12. Ocena dyskontowa Inwestycji'!RLK$34,'5. Bilans projekt'!$C$3:$O$3,0))-INDEX('5. Bilans projekt'!$C$68:$O$68,1,MATCH('12. Ocena dyskontowa Inwestycji'!RLK$34,'5. Bilans projekt'!$C$3:$O$3,0)),"")</f>
        <v/>
      </c>
      <c r="RLL36" s="131" t="str">
        <f>_xlfn.IFNA(INDEX('5. Bilans projekt'!$C$54:$O$54,1,MATCH('12. Ocena dyskontowa Inwestycji'!RLL$34,'5. Bilans projekt'!$C$3:$O$3,0))-INDEX('5. Bilans projekt'!$C$58:$O$58,1,MATCH('12. Ocena dyskontowa Inwestycji'!RLL$34,'5. Bilans projekt'!$C$3:$O$3,0))-INDEX('5. Bilans projekt'!$C$63:$O$63,1,MATCH('12. Ocena dyskontowa Inwestycji'!RLL$34,'5. Bilans projekt'!$C$3:$O$3,0))-INDEX('5. Bilans projekt'!$C$68:$O$68,1,MATCH('12. Ocena dyskontowa Inwestycji'!RLL$34,'5. Bilans projekt'!$C$3:$O$3,0)),"")</f>
        <v/>
      </c>
      <c r="RLM36" s="131" t="str">
        <f>_xlfn.IFNA(INDEX('5. Bilans projekt'!$C$54:$O$54,1,MATCH('12. Ocena dyskontowa Inwestycji'!RLM$34,'5. Bilans projekt'!$C$3:$O$3,0))-INDEX('5. Bilans projekt'!$C$58:$O$58,1,MATCH('12. Ocena dyskontowa Inwestycji'!RLM$34,'5. Bilans projekt'!$C$3:$O$3,0))-INDEX('5. Bilans projekt'!$C$63:$O$63,1,MATCH('12. Ocena dyskontowa Inwestycji'!RLM$34,'5. Bilans projekt'!$C$3:$O$3,0))-INDEX('5. Bilans projekt'!$C$68:$O$68,1,MATCH('12. Ocena dyskontowa Inwestycji'!RLM$34,'5. Bilans projekt'!$C$3:$O$3,0)),"")</f>
        <v/>
      </c>
      <c r="RLN36" s="131" t="str">
        <f>_xlfn.IFNA(INDEX('5. Bilans projekt'!$C$54:$O$54,1,MATCH('12. Ocena dyskontowa Inwestycji'!RLN$34,'5. Bilans projekt'!$C$3:$O$3,0))-INDEX('5. Bilans projekt'!$C$58:$O$58,1,MATCH('12. Ocena dyskontowa Inwestycji'!RLN$34,'5. Bilans projekt'!$C$3:$O$3,0))-INDEX('5. Bilans projekt'!$C$63:$O$63,1,MATCH('12. Ocena dyskontowa Inwestycji'!RLN$34,'5. Bilans projekt'!$C$3:$O$3,0))-INDEX('5. Bilans projekt'!$C$68:$O$68,1,MATCH('12. Ocena dyskontowa Inwestycji'!RLN$34,'5. Bilans projekt'!$C$3:$O$3,0)),"")</f>
        <v/>
      </c>
      <c r="RLO36" s="131" t="str">
        <f>_xlfn.IFNA(INDEX('5. Bilans projekt'!$C$54:$O$54,1,MATCH('12. Ocena dyskontowa Inwestycji'!RLO$34,'5. Bilans projekt'!$C$3:$O$3,0))-INDEX('5. Bilans projekt'!$C$58:$O$58,1,MATCH('12. Ocena dyskontowa Inwestycji'!RLO$34,'5. Bilans projekt'!$C$3:$O$3,0))-INDEX('5. Bilans projekt'!$C$63:$O$63,1,MATCH('12. Ocena dyskontowa Inwestycji'!RLO$34,'5. Bilans projekt'!$C$3:$O$3,0))-INDEX('5. Bilans projekt'!$C$68:$O$68,1,MATCH('12. Ocena dyskontowa Inwestycji'!RLO$34,'5. Bilans projekt'!$C$3:$O$3,0)),"")</f>
        <v/>
      </c>
      <c r="RLP36" s="131" t="str">
        <f>_xlfn.IFNA(INDEX('5. Bilans projekt'!$C$54:$O$54,1,MATCH('12. Ocena dyskontowa Inwestycji'!RLP$34,'5. Bilans projekt'!$C$3:$O$3,0))-INDEX('5. Bilans projekt'!$C$58:$O$58,1,MATCH('12. Ocena dyskontowa Inwestycji'!RLP$34,'5. Bilans projekt'!$C$3:$O$3,0))-INDEX('5. Bilans projekt'!$C$63:$O$63,1,MATCH('12. Ocena dyskontowa Inwestycji'!RLP$34,'5. Bilans projekt'!$C$3:$O$3,0))-INDEX('5. Bilans projekt'!$C$68:$O$68,1,MATCH('12. Ocena dyskontowa Inwestycji'!RLP$34,'5. Bilans projekt'!$C$3:$O$3,0)),"")</f>
        <v/>
      </c>
      <c r="RLQ36" s="131" t="str">
        <f>_xlfn.IFNA(INDEX('5. Bilans projekt'!$C$54:$O$54,1,MATCH('12. Ocena dyskontowa Inwestycji'!RLQ$34,'5. Bilans projekt'!$C$3:$O$3,0))-INDEX('5. Bilans projekt'!$C$58:$O$58,1,MATCH('12. Ocena dyskontowa Inwestycji'!RLQ$34,'5. Bilans projekt'!$C$3:$O$3,0))-INDEX('5. Bilans projekt'!$C$63:$O$63,1,MATCH('12. Ocena dyskontowa Inwestycji'!RLQ$34,'5. Bilans projekt'!$C$3:$O$3,0))-INDEX('5. Bilans projekt'!$C$68:$O$68,1,MATCH('12. Ocena dyskontowa Inwestycji'!RLQ$34,'5. Bilans projekt'!$C$3:$O$3,0)),"")</f>
        <v/>
      </c>
      <c r="RLR36" s="131" t="str">
        <f>_xlfn.IFNA(INDEX('5. Bilans projekt'!$C$54:$O$54,1,MATCH('12. Ocena dyskontowa Inwestycji'!RLR$34,'5. Bilans projekt'!$C$3:$O$3,0))-INDEX('5. Bilans projekt'!$C$58:$O$58,1,MATCH('12. Ocena dyskontowa Inwestycji'!RLR$34,'5. Bilans projekt'!$C$3:$O$3,0))-INDEX('5. Bilans projekt'!$C$63:$O$63,1,MATCH('12. Ocena dyskontowa Inwestycji'!RLR$34,'5. Bilans projekt'!$C$3:$O$3,0))-INDEX('5. Bilans projekt'!$C$68:$O$68,1,MATCH('12. Ocena dyskontowa Inwestycji'!RLR$34,'5. Bilans projekt'!$C$3:$O$3,0)),"")</f>
        <v/>
      </c>
      <c r="RLS36" s="131" t="str">
        <f>_xlfn.IFNA(INDEX('5. Bilans projekt'!$C$54:$O$54,1,MATCH('12. Ocena dyskontowa Inwestycji'!RLS$34,'5. Bilans projekt'!$C$3:$O$3,0))-INDEX('5. Bilans projekt'!$C$58:$O$58,1,MATCH('12. Ocena dyskontowa Inwestycji'!RLS$34,'5. Bilans projekt'!$C$3:$O$3,0))-INDEX('5. Bilans projekt'!$C$63:$O$63,1,MATCH('12. Ocena dyskontowa Inwestycji'!RLS$34,'5. Bilans projekt'!$C$3:$O$3,0))-INDEX('5. Bilans projekt'!$C$68:$O$68,1,MATCH('12. Ocena dyskontowa Inwestycji'!RLS$34,'5. Bilans projekt'!$C$3:$O$3,0)),"")</f>
        <v/>
      </c>
      <c r="RLT36" s="131" t="str">
        <f>_xlfn.IFNA(INDEX('5. Bilans projekt'!$C$54:$O$54,1,MATCH('12. Ocena dyskontowa Inwestycji'!RLT$34,'5. Bilans projekt'!$C$3:$O$3,0))-INDEX('5. Bilans projekt'!$C$58:$O$58,1,MATCH('12. Ocena dyskontowa Inwestycji'!RLT$34,'5. Bilans projekt'!$C$3:$O$3,0))-INDEX('5. Bilans projekt'!$C$63:$O$63,1,MATCH('12. Ocena dyskontowa Inwestycji'!RLT$34,'5. Bilans projekt'!$C$3:$O$3,0))-INDEX('5. Bilans projekt'!$C$68:$O$68,1,MATCH('12. Ocena dyskontowa Inwestycji'!RLT$34,'5. Bilans projekt'!$C$3:$O$3,0)),"")</f>
        <v/>
      </c>
      <c r="RLU36" s="131" t="str">
        <f>_xlfn.IFNA(INDEX('5. Bilans projekt'!$C$54:$O$54,1,MATCH('12. Ocena dyskontowa Inwestycji'!RLU$34,'5. Bilans projekt'!$C$3:$O$3,0))-INDEX('5. Bilans projekt'!$C$58:$O$58,1,MATCH('12. Ocena dyskontowa Inwestycji'!RLU$34,'5. Bilans projekt'!$C$3:$O$3,0))-INDEX('5. Bilans projekt'!$C$63:$O$63,1,MATCH('12. Ocena dyskontowa Inwestycji'!RLU$34,'5. Bilans projekt'!$C$3:$O$3,0))-INDEX('5. Bilans projekt'!$C$68:$O$68,1,MATCH('12. Ocena dyskontowa Inwestycji'!RLU$34,'5. Bilans projekt'!$C$3:$O$3,0)),"")</f>
        <v/>
      </c>
      <c r="RLV36" s="131" t="str">
        <f>_xlfn.IFNA(INDEX('5. Bilans projekt'!$C$54:$O$54,1,MATCH('12. Ocena dyskontowa Inwestycji'!RLV$34,'5. Bilans projekt'!$C$3:$O$3,0))-INDEX('5. Bilans projekt'!$C$58:$O$58,1,MATCH('12. Ocena dyskontowa Inwestycji'!RLV$34,'5. Bilans projekt'!$C$3:$O$3,0))-INDEX('5. Bilans projekt'!$C$63:$O$63,1,MATCH('12. Ocena dyskontowa Inwestycji'!RLV$34,'5. Bilans projekt'!$C$3:$O$3,0))-INDEX('5. Bilans projekt'!$C$68:$O$68,1,MATCH('12. Ocena dyskontowa Inwestycji'!RLV$34,'5. Bilans projekt'!$C$3:$O$3,0)),"")</f>
        <v/>
      </c>
      <c r="RLW36" s="131" t="str">
        <f>_xlfn.IFNA(INDEX('5. Bilans projekt'!$C$54:$O$54,1,MATCH('12. Ocena dyskontowa Inwestycji'!RLW$34,'5. Bilans projekt'!$C$3:$O$3,0))-INDEX('5. Bilans projekt'!$C$58:$O$58,1,MATCH('12. Ocena dyskontowa Inwestycji'!RLW$34,'5. Bilans projekt'!$C$3:$O$3,0))-INDEX('5. Bilans projekt'!$C$63:$O$63,1,MATCH('12. Ocena dyskontowa Inwestycji'!RLW$34,'5. Bilans projekt'!$C$3:$O$3,0))-INDEX('5. Bilans projekt'!$C$68:$O$68,1,MATCH('12. Ocena dyskontowa Inwestycji'!RLW$34,'5. Bilans projekt'!$C$3:$O$3,0)),"")</f>
        <v/>
      </c>
      <c r="RLX36" s="131" t="str">
        <f>_xlfn.IFNA(INDEX('5. Bilans projekt'!$C$54:$O$54,1,MATCH('12. Ocena dyskontowa Inwestycji'!RLX$34,'5. Bilans projekt'!$C$3:$O$3,0))-INDEX('5. Bilans projekt'!$C$58:$O$58,1,MATCH('12. Ocena dyskontowa Inwestycji'!RLX$34,'5. Bilans projekt'!$C$3:$O$3,0))-INDEX('5. Bilans projekt'!$C$63:$O$63,1,MATCH('12. Ocena dyskontowa Inwestycji'!RLX$34,'5. Bilans projekt'!$C$3:$O$3,0))-INDEX('5. Bilans projekt'!$C$68:$O$68,1,MATCH('12. Ocena dyskontowa Inwestycji'!RLX$34,'5. Bilans projekt'!$C$3:$O$3,0)),"")</f>
        <v/>
      </c>
      <c r="RLY36" s="131" t="str">
        <f>_xlfn.IFNA(INDEX('5. Bilans projekt'!$C$54:$O$54,1,MATCH('12. Ocena dyskontowa Inwestycji'!RLY$34,'5. Bilans projekt'!$C$3:$O$3,0))-INDEX('5. Bilans projekt'!$C$58:$O$58,1,MATCH('12. Ocena dyskontowa Inwestycji'!RLY$34,'5. Bilans projekt'!$C$3:$O$3,0))-INDEX('5. Bilans projekt'!$C$63:$O$63,1,MATCH('12. Ocena dyskontowa Inwestycji'!RLY$34,'5. Bilans projekt'!$C$3:$O$3,0))-INDEX('5. Bilans projekt'!$C$68:$O$68,1,MATCH('12. Ocena dyskontowa Inwestycji'!RLY$34,'5. Bilans projekt'!$C$3:$O$3,0)),"")</f>
        <v/>
      </c>
      <c r="RLZ36" s="131" t="str">
        <f>_xlfn.IFNA(INDEX('5. Bilans projekt'!$C$54:$O$54,1,MATCH('12. Ocena dyskontowa Inwestycji'!RLZ$34,'5. Bilans projekt'!$C$3:$O$3,0))-INDEX('5. Bilans projekt'!$C$58:$O$58,1,MATCH('12. Ocena dyskontowa Inwestycji'!RLZ$34,'5. Bilans projekt'!$C$3:$O$3,0))-INDEX('5. Bilans projekt'!$C$63:$O$63,1,MATCH('12. Ocena dyskontowa Inwestycji'!RLZ$34,'5. Bilans projekt'!$C$3:$O$3,0))-INDEX('5. Bilans projekt'!$C$68:$O$68,1,MATCH('12. Ocena dyskontowa Inwestycji'!RLZ$34,'5. Bilans projekt'!$C$3:$O$3,0)),"")</f>
        <v/>
      </c>
      <c r="RMA36" s="131" t="str">
        <f>_xlfn.IFNA(INDEX('5. Bilans projekt'!$C$54:$O$54,1,MATCH('12. Ocena dyskontowa Inwestycji'!RMA$34,'5. Bilans projekt'!$C$3:$O$3,0))-INDEX('5. Bilans projekt'!$C$58:$O$58,1,MATCH('12. Ocena dyskontowa Inwestycji'!RMA$34,'5. Bilans projekt'!$C$3:$O$3,0))-INDEX('5. Bilans projekt'!$C$63:$O$63,1,MATCH('12. Ocena dyskontowa Inwestycji'!RMA$34,'5. Bilans projekt'!$C$3:$O$3,0))-INDEX('5. Bilans projekt'!$C$68:$O$68,1,MATCH('12. Ocena dyskontowa Inwestycji'!RMA$34,'5. Bilans projekt'!$C$3:$O$3,0)),"")</f>
        <v/>
      </c>
      <c r="RMB36" s="131" t="str">
        <f>_xlfn.IFNA(INDEX('5. Bilans projekt'!$C$54:$O$54,1,MATCH('12. Ocena dyskontowa Inwestycji'!RMB$34,'5. Bilans projekt'!$C$3:$O$3,0))-INDEX('5. Bilans projekt'!$C$58:$O$58,1,MATCH('12. Ocena dyskontowa Inwestycji'!RMB$34,'5. Bilans projekt'!$C$3:$O$3,0))-INDEX('5. Bilans projekt'!$C$63:$O$63,1,MATCH('12. Ocena dyskontowa Inwestycji'!RMB$34,'5. Bilans projekt'!$C$3:$O$3,0))-INDEX('5. Bilans projekt'!$C$68:$O$68,1,MATCH('12. Ocena dyskontowa Inwestycji'!RMB$34,'5. Bilans projekt'!$C$3:$O$3,0)),"")</f>
        <v/>
      </c>
      <c r="RMC36" s="131" t="str">
        <f>_xlfn.IFNA(INDEX('5. Bilans projekt'!$C$54:$O$54,1,MATCH('12. Ocena dyskontowa Inwestycji'!RMC$34,'5. Bilans projekt'!$C$3:$O$3,0))-INDEX('5. Bilans projekt'!$C$58:$O$58,1,MATCH('12. Ocena dyskontowa Inwestycji'!RMC$34,'5. Bilans projekt'!$C$3:$O$3,0))-INDEX('5. Bilans projekt'!$C$63:$O$63,1,MATCH('12. Ocena dyskontowa Inwestycji'!RMC$34,'5. Bilans projekt'!$C$3:$O$3,0))-INDEX('5. Bilans projekt'!$C$68:$O$68,1,MATCH('12. Ocena dyskontowa Inwestycji'!RMC$34,'5. Bilans projekt'!$C$3:$O$3,0)),"")</f>
        <v/>
      </c>
      <c r="RMD36" s="131" t="str">
        <f>_xlfn.IFNA(INDEX('5. Bilans projekt'!$C$54:$O$54,1,MATCH('12. Ocena dyskontowa Inwestycji'!RMD$34,'5. Bilans projekt'!$C$3:$O$3,0))-INDEX('5. Bilans projekt'!$C$58:$O$58,1,MATCH('12. Ocena dyskontowa Inwestycji'!RMD$34,'5. Bilans projekt'!$C$3:$O$3,0))-INDEX('5. Bilans projekt'!$C$63:$O$63,1,MATCH('12. Ocena dyskontowa Inwestycji'!RMD$34,'5. Bilans projekt'!$C$3:$O$3,0))-INDEX('5. Bilans projekt'!$C$68:$O$68,1,MATCH('12. Ocena dyskontowa Inwestycji'!RMD$34,'5. Bilans projekt'!$C$3:$O$3,0)),"")</f>
        <v/>
      </c>
      <c r="RME36" s="131" t="str">
        <f>_xlfn.IFNA(INDEX('5. Bilans projekt'!$C$54:$O$54,1,MATCH('12. Ocena dyskontowa Inwestycji'!RME$34,'5. Bilans projekt'!$C$3:$O$3,0))-INDEX('5. Bilans projekt'!$C$58:$O$58,1,MATCH('12. Ocena dyskontowa Inwestycji'!RME$34,'5. Bilans projekt'!$C$3:$O$3,0))-INDEX('5. Bilans projekt'!$C$63:$O$63,1,MATCH('12. Ocena dyskontowa Inwestycji'!RME$34,'5. Bilans projekt'!$C$3:$O$3,0))-INDEX('5. Bilans projekt'!$C$68:$O$68,1,MATCH('12. Ocena dyskontowa Inwestycji'!RME$34,'5. Bilans projekt'!$C$3:$O$3,0)),"")</f>
        <v/>
      </c>
      <c r="RMF36" s="131" t="str">
        <f>_xlfn.IFNA(INDEX('5. Bilans projekt'!$C$54:$O$54,1,MATCH('12. Ocena dyskontowa Inwestycji'!RMF$34,'5. Bilans projekt'!$C$3:$O$3,0))-INDEX('5. Bilans projekt'!$C$58:$O$58,1,MATCH('12. Ocena dyskontowa Inwestycji'!RMF$34,'5. Bilans projekt'!$C$3:$O$3,0))-INDEX('5. Bilans projekt'!$C$63:$O$63,1,MATCH('12. Ocena dyskontowa Inwestycji'!RMF$34,'5. Bilans projekt'!$C$3:$O$3,0))-INDEX('5. Bilans projekt'!$C$68:$O$68,1,MATCH('12. Ocena dyskontowa Inwestycji'!RMF$34,'5. Bilans projekt'!$C$3:$O$3,0)),"")</f>
        <v/>
      </c>
      <c r="RMG36" s="131" t="str">
        <f>_xlfn.IFNA(INDEX('5. Bilans projekt'!$C$54:$O$54,1,MATCH('12. Ocena dyskontowa Inwestycji'!RMG$34,'5. Bilans projekt'!$C$3:$O$3,0))-INDEX('5. Bilans projekt'!$C$58:$O$58,1,MATCH('12. Ocena dyskontowa Inwestycji'!RMG$34,'5. Bilans projekt'!$C$3:$O$3,0))-INDEX('5. Bilans projekt'!$C$63:$O$63,1,MATCH('12. Ocena dyskontowa Inwestycji'!RMG$34,'5. Bilans projekt'!$C$3:$O$3,0))-INDEX('5. Bilans projekt'!$C$68:$O$68,1,MATCH('12. Ocena dyskontowa Inwestycji'!RMG$34,'5. Bilans projekt'!$C$3:$O$3,0)),"")</f>
        <v/>
      </c>
      <c r="RMH36" s="131" t="str">
        <f>_xlfn.IFNA(INDEX('5. Bilans projekt'!$C$54:$O$54,1,MATCH('12. Ocena dyskontowa Inwestycji'!RMH$34,'5. Bilans projekt'!$C$3:$O$3,0))-INDEX('5. Bilans projekt'!$C$58:$O$58,1,MATCH('12. Ocena dyskontowa Inwestycji'!RMH$34,'5. Bilans projekt'!$C$3:$O$3,0))-INDEX('5. Bilans projekt'!$C$63:$O$63,1,MATCH('12. Ocena dyskontowa Inwestycji'!RMH$34,'5. Bilans projekt'!$C$3:$O$3,0))-INDEX('5. Bilans projekt'!$C$68:$O$68,1,MATCH('12. Ocena dyskontowa Inwestycji'!RMH$34,'5. Bilans projekt'!$C$3:$O$3,0)),"")</f>
        <v/>
      </c>
      <c r="RMI36" s="131" t="str">
        <f>_xlfn.IFNA(INDEX('5. Bilans projekt'!$C$54:$O$54,1,MATCH('12. Ocena dyskontowa Inwestycji'!RMI$34,'5. Bilans projekt'!$C$3:$O$3,0))-INDEX('5. Bilans projekt'!$C$58:$O$58,1,MATCH('12. Ocena dyskontowa Inwestycji'!RMI$34,'5. Bilans projekt'!$C$3:$O$3,0))-INDEX('5. Bilans projekt'!$C$63:$O$63,1,MATCH('12. Ocena dyskontowa Inwestycji'!RMI$34,'5. Bilans projekt'!$C$3:$O$3,0))-INDEX('5. Bilans projekt'!$C$68:$O$68,1,MATCH('12. Ocena dyskontowa Inwestycji'!RMI$34,'5. Bilans projekt'!$C$3:$O$3,0)),"")</f>
        <v/>
      </c>
      <c r="RMJ36" s="131" t="str">
        <f>_xlfn.IFNA(INDEX('5. Bilans projekt'!$C$54:$O$54,1,MATCH('12. Ocena dyskontowa Inwestycji'!RMJ$34,'5. Bilans projekt'!$C$3:$O$3,0))-INDEX('5. Bilans projekt'!$C$58:$O$58,1,MATCH('12. Ocena dyskontowa Inwestycji'!RMJ$34,'5. Bilans projekt'!$C$3:$O$3,0))-INDEX('5. Bilans projekt'!$C$63:$O$63,1,MATCH('12. Ocena dyskontowa Inwestycji'!RMJ$34,'5. Bilans projekt'!$C$3:$O$3,0))-INDEX('5. Bilans projekt'!$C$68:$O$68,1,MATCH('12. Ocena dyskontowa Inwestycji'!RMJ$34,'5. Bilans projekt'!$C$3:$O$3,0)),"")</f>
        <v/>
      </c>
      <c r="RMK36" s="131" t="str">
        <f>_xlfn.IFNA(INDEX('5. Bilans projekt'!$C$54:$O$54,1,MATCH('12. Ocena dyskontowa Inwestycji'!RMK$34,'5. Bilans projekt'!$C$3:$O$3,0))-INDEX('5. Bilans projekt'!$C$58:$O$58,1,MATCH('12. Ocena dyskontowa Inwestycji'!RMK$34,'5. Bilans projekt'!$C$3:$O$3,0))-INDEX('5. Bilans projekt'!$C$63:$O$63,1,MATCH('12. Ocena dyskontowa Inwestycji'!RMK$34,'5. Bilans projekt'!$C$3:$O$3,0))-INDEX('5. Bilans projekt'!$C$68:$O$68,1,MATCH('12. Ocena dyskontowa Inwestycji'!RMK$34,'5. Bilans projekt'!$C$3:$O$3,0)),"")</f>
        <v/>
      </c>
      <c r="RML36" s="131" t="str">
        <f>_xlfn.IFNA(INDEX('5. Bilans projekt'!$C$54:$O$54,1,MATCH('12. Ocena dyskontowa Inwestycji'!RML$34,'5. Bilans projekt'!$C$3:$O$3,0))-INDEX('5. Bilans projekt'!$C$58:$O$58,1,MATCH('12. Ocena dyskontowa Inwestycji'!RML$34,'5. Bilans projekt'!$C$3:$O$3,0))-INDEX('5. Bilans projekt'!$C$63:$O$63,1,MATCH('12. Ocena dyskontowa Inwestycji'!RML$34,'5. Bilans projekt'!$C$3:$O$3,0))-INDEX('5. Bilans projekt'!$C$68:$O$68,1,MATCH('12. Ocena dyskontowa Inwestycji'!RML$34,'5. Bilans projekt'!$C$3:$O$3,0)),"")</f>
        <v/>
      </c>
      <c r="RMM36" s="131" t="str">
        <f>_xlfn.IFNA(INDEX('5. Bilans projekt'!$C$54:$O$54,1,MATCH('12. Ocena dyskontowa Inwestycji'!RMM$34,'5. Bilans projekt'!$C$3:$O$3,0))-INDEX('5. Bilans projekt'!$C$58:$O$58,1,MATCH('12. Ocena dyskontowa Inwestycji'!RMM$34,'5. Bilans projekt'!$C$3:$O$3,0))-INDEX('5. Bilans projekt'!$C$63:$O$63,1,MATCH('12. Ocena dyskontowa Inwestycji'!RMM$34,'5. Bilans projekt'!$C$3:$O$3,0))-INDEX('5. Bilans projekt'!$C$68:$O$68,1,MATCH('12. Ocena dyskontowa Inwestycji'!RMM$34,'5. Bilans projekt'!$C$3:$O$3,0)),"")</f>
        <v/>
      </c>
      <c r="RMN36" s="131" t="str">
        <f>_xlfn.IFNA(INDEX('5. Bilans projekt'!$C$54:$O$54,1,MATCH('12. Ocena dyskontowa Inwestycji'!RMN$34,'5. Bilans projekt'!$C$3:$O$3,0))-INDEX('5. Bilans projekt'!$C$58:$O$58,1,MATCH('12. Ocena dyskontowa Inwestycji'!RMN$34,'5. Bilans projekt'!$C$3:$O$3,0))-INDEX('5. Bilans projekt'!$C$63:$O$63,1,MATCH('12. Ocena dyskontowa Inwestycji'!RMN$34,'5. Bilans projekt'!$C$3:$O$3,0))-INDEX('5. Bilans projekt'!$C$68:$O$68,1,MATCH('12. Ocena dyskontowa Inwestycji'!RMN$34,'5. Bilans projekt'!$C$3:$O$3,0)),"")</f>
        <v/>
      </c>
      <c r="RMO36" s="131" t="str">
        <f>_xlfn.IFNA(INDEX('5. Bilans projekt'!$C$54:$O$54,1,MATCH('12. Ocena dyskontowa Inwestycji'!RMO$34,'5. Bilans projekt'!$C$3:$O$3,0))-INDEX('5. Bilans projekt'!$C$58:$O$58,1,MATCH('12. Ocena dyskontowa Inwestycji'!RMO$34,'5. Bilans projekt'!$C$3:$O$3,0))-INDEX('5. Bilans projekt'!$C$63:$O$63,1,MATCH('12. Ocena dyskontowa Inwestycji'!RMO$34,'5. Bilans projekt'!$C$3:$O$3,0))-INDEX('5. Bilans projekt'!$C$68:$O$68,1,MATCH('12. Ocena dyskontowa Inwestycji'!RMO$34,'5. Bilans projekt'!$C$3:$O$3,0)),"")</f>
        <v/>
      </c>
      <c r="RMP36" s="131" t="str">
        <f>_xlfn.IFNA(INDEX('5. Bilans projekt'!$C$54:$O$54,1,MATCH('12. Ocena dyskontowa Inwestycji'!RMP$34,'5. Bilans projekt'!$C$3:$O$3,0))-INDEX('5. Bilans projekt'!$C$58:$O$58,1,MATCH('12. Ocena dyskontowa Inwestycji'!RMP$34,'5. Bilans projekt'!$C$3:$O$3,0))-INDEX('5. Bilans projekt'!$C$63:$O$63,1,MATCH('12. Ocena dyskontowa Inwestycji'!RMP$34,'5. Bilans projekt'!$C$3:$O$3,0))-INDEX('5. Bilans projekt'!$C$68:$O$68,1,MATCH('12. Ocena dyskontowa Inwestycji'!RMP$34,'5. Bilans projekt'!$C$3:$O$3,0)),"")</f>
        <v/>
      </c>
      <c r="RMQ36" s="131" t="str">
        <f>_xlfn.IFNA(INDEX('5. Bilans projekt'!$C$54:$O$54,1,MATCH('12. Ocena dyskontowa Inwestycji'!RMQ$34,'5. Bilans projekt'!$C$3:$O$3,0))-INDEX('5. Bilans projekt'!$C$58:$O$58,1,MATCH('12. Ocena dyskontowa Inwestycji'!RMQ$34,'5. Bilans projekt'!$C$3:$O$3,0))-INDEX('5. Bilans projekt'!$C$63:$O$63,1,MATCH('12. Ocena dyskontowa Inwestycji'!RMQ$34,'5. Bilans projekt'!$C$3:$O$3,0))-INDEX('5. Bilans projekt'!$C$68:$O$68,1,MATCH('12. Ocena dyskontowa Inwestycji'!RMQ$34,'5. Bilans projekt'!$C$3:$O$3,0)),"")</f>
        <v/>
      </c>
      <c r="RMR36" s="131" t="str">
        <f>_xlfn.IFNA(INDEX('5. Bilans projekt'!$C$54:$O$54,1,MATCH('12. Ocena dyskontowa Inwestycji'!RMR$34,'5. Bilans projekt'!$C$3:$O$3,0))-INDEX('5. Bilans projekt'!$C$58:$O$58,1,MATCH('12. Ocena dyskontowa Inwestycji'!RMR$34,'5. Bilans projekt'!$C$3:$O$3,0))-INDEX('5. Bilans projekt'!$C$63:$O$63,1,MATCH('12. Ocena dyskontowa Inwestycji'!RMR$34,'5. Bilans projekt'!$C$3:$O$3,0))-INDEX('5. Bilans projekt'!$C$68:$O$68,1,MATCH('12. Ocena dyskontowa Inwestycji'!RMR$34,'5. Bilans projekt'!$C$3:$O$3,0)),"")</f>
        <v/>
      </c>
      <c r="RMS36" s="131" t="str">
        <f>_xlfn.IFNA(INDEX('5. Bilans projekt'!$C$54:$O$54,1,MATCH('12. Ocena dyskontowa Inwestycji'!RMS$34,'5. Bilans projekt'!$C$3:$O$3,0))-INDEX('5. Bilans projekt'!$C$58:$O$58,1,MATCH('12. Ocena dyskontowa Inwestycji'!RMS$34,'5. Bilans projekt'!$C$3:$O$3,0))-INDEX('5. Bilans projekt'!$C$63:$O$63,1,MATCH('12. Ocena dyskontowa Inwestycji'!RMS$34,'5. Bilans projekt'!$C$3:$O$3,0))-INDEX('5. Bilans projekt'!$C$68:$O$68,1,MATCH('12. Ocena dyskontowa Inwestycji'!RMS$34,'5. Bilans projekt'!$C$3:$O$3,0)),"")</f>
        <v/>
      </c>
      <c r="RMT36" s="131" t="str">
        <f>_xlfn.IFNA(INDEX('5. Bilans projekt'!$C$54:$O$54,1,MATCH('12. Ocena dyskontowa Inwestycji'!RMT$34,'5. Bilans projekt'!$C$3:$O$3,0))-INDEX('5. Bilans projekt'!$C$58:$O$58,1,MATCH('12. Ocena dyskontowa Inwestycji'!RMT$34,'5. Bilans projekt'!$C$3:$O$3,0))-INDEX('5. Bilans projekt'!$C$63:$O$63,1,MATCH('12. Ocena dyskontowa Inwestycji'!RMT$34,'5. Bilans projekt'!$C$3:$O$3,0))-INDEX('5. Bilans projekt'!$C$68:$O$68,1,MATCH('12. Ocena dyskontowa Inwestycji'!RMT$34,'5. Bilans projekt'!$C$3:$O$3,0)),"")</f>
        <v/>
      </c>
      <c r="RMU36" s="131" t="str">
        <f>_xlfn.IFNA(INDEX('5. Bilans projekt'!$C$54:$O$54,1,MATCH('12. Ocena dyskontowa Inwestycji'!RMU$34,'5. Bilans projekt'!$C$3:$O$3,0))-INDEX('5. Bilans projekt'!$C$58:$O$58,1,MATCH('12. Ocena dyskontowa Inwestycji'!RMU$34,'5. Bilans projekt'!$C$3:$O$3,0))-INDEX('5. Bilans projekt'!$C$63:$O$63,1,MATCH('12. Ocena dyskontowa Inwestycji'!RMU$34,'5. Bilans projekt'!$C$3:$O$3,0))-INDEX('5. Bilans projekt'!$C$68:$O$68,1,MATCH('12. Ocena dyskontowa Inwestycji'!RMU$34,'5. Bilans projekt'!$C$3:$O$3,0)),"")</f>
        <v/>
      </c>
      <c r="RMV36" s="131" t="str">
        <f>_xlfn.IFNA(INDEX('5. Bilans projekt'!$C$54:$O$54,1,MATCH('12. Ocena dyskontowa Inwestycji'!RMV$34,'5. Bilans projekt'!$C$3:$O$3,0))-INDEX('5. Bilans projekt'!$C$58:$O$58,1,MATCH('12. Ocena dyskontowa Inwestycji'!RMV$34,'5. Bilans projekt'!$C$3:$O$3,0))-INDEX('5. Bilans projekt'!$C$63:$O$63,1,MATCH('12. Ocena dyskontowa Inwestycji'!RMV$34,'5. Bilans projekt'!$C$3:$O$3,0))-INDEX('5. Bilans projekt'!$C$68:$O$68,1,MATCH('12. Ocena dyskontowa Inwestycji'!RMV$34,'5. Bilans projekt'!$C$3:$O$3,0)),"")</f>
        <v/>
      </c>
      <c r="RMW36" s="131" t="str">
        <f>_xlfn.IFNA(INDEX('5. Bilans projekt'!$C$54:$O$54,1,MATCH('12. Ocena dyskontowa Inwestycji'!RMW$34,'5. Bilans projekt'!$C$3:$O$3,0))-INDEX('5. Bilans projekt'!$C$58:$O$58,1,MATCH('12. Ocena dyskontowa Inwestycji'!RMW$34,'5. Bilans projekt'!$C$3:$O$3,0))-INDEX('5. Bilans projekt'!$C$63:$O$63,1,MATCH('12. Ocena dyskontowa Inwestycji'!RMW$34,'5. Bilans projekt'!$C$3:$O$3,0))-INDEX('5. Bilans projekt'!$C$68:$O$68,1,MATCH('12. Ocena dyskontowa Inwestycji'!RMW$34,'5. Bilans projekt'!$C$3:$O$3,0)),"")</f>
        <v/>
      </c>
      <c r="RMX36" s="131" t="str">
        <f>_xlfn.IFNA(INDEX('5. Bilans projekt'!$C$54:$O$54,1,MATCH('12. Ocena dyskontowa Inwestycji'!RMX$34,'5. Bilans projekt'!$C$3:$O$3,0))-INDEX('5. Bilans projekt'!$C$58:$O$58,1,MATCH('12. Ocena dyskontowa Inwestycji'!RMX$34,'5. Bilans projekt'!$C$3:$O$3,0))-INDEX('5. Bilans projekt'!$C$63:$O$63,1,MATCH('12. Ocena dyskontowa Inwestycji'!RMX$34,'5. Bilans projekt'!$C$3:$O$3,0))-INDEX('5. Bilans projekt'!$C$68:$O$68,1,MATCH('12. Ocena dyskontowa Inwestycji'!RMX$34,'5. Bilans projekt'!$C$3:$O$3,0)),"")</f>
        <v/>
      </c>
      <c r="RMY36" s="131" t="str">
        <f>_xlfn.IFNA(INDEX('5. Bilans projekt'!$C$54:$O$54,1,MATCH('12. Ocena dyskontowa Inwestycji'!RMY$34,'5. Bilans projekt'!$C$3:$O$3,0))-INDEX('5. Bilans projekt'!$C$58:$O$58,1,MATCH('12. Ocena dyskontowa Inwestycji'!RMY$34,'5. Bilans projekt'!$C$3:$O$3,0))-INDEX('5. Bilans projekt'!$C$63:$O$63,1,MATCH('12. Ocena dyskontowa Inwestycji'!RMY$34,'5. Bilans projekt'!$C$3:$O$3,0))-INDEX('5. Bilans projekt'!$C$68:$O$68,1,MATCH('12. Ocena dyskontowa Inwestycji'!RMY$34,'5. Bilans projekt'!$C$3:$O$3,0)),"")</f>
        <v/>
      </c>
      <c r="RMZ36" s="131" t="str">
        <f>_xlfn.IFNA(INDEX('5. Bilans projekt'!$C$54:$O$54,1,MATCH('12. Ocena dyskontowa Inwestycji'!RMZ$34,'5. Bilans projekt'!$C$3:$O$3,0))-INDEX('5. Bilans projekt'!$C$58:$O$58,1,MATCH('12. Ocena dyskontowa Inwestycji'!RMZ$34,'5. Bilans projekt'!$C$3:$O$3,0))-INDEX('5. Bilans projekt'!$C$63:$O$63,1,MATCH('12. Ocena dyskontowa Inwestycji'!RMZ$34,'5. Bilans projekt'!$C$3:$O$3,0))-INDEX('5. Bilans projekt'!$C$68:$O$68,1,MATCH('12. Ocena dyskontowa Inwestycji'!RMZ$34,'5. Bilans projekt'!$C$3:$O$3,0)),"")</f>
        <v/>
      </c>
      <c r="RNA36" s="131" t="str">
        <f>_xlfn.IFNA(INDEX('5. Bilans projekt'!$C$54:$O$54,1,MATCH('12. Ocena dyskontowa Inwestycji'!RNA$34,'5. Bilans projekt'!$C$3:$O$3,0))-INDEX('5. Bilans projekt'!$C$58:$O$58,1,MATCH('12. Ocena dyskontowa Inwestycji'!RNA$34,'5. Bilans projekt'!$C$3:$O$3,0))-INDEX('5. Bilans projekt'!$C$63:$O$63,1,MATCH('12. Ocena dyskontowa Inwestycji'!RNA$34,'5. Bilans projekt'!$C$3:$O$3,0))-INDEX('5. Bilans projekt'!$C$68:$O$68,1,MATCH('12. Ocena dyskontowa Inwestycji'!RNA$34,'5. Bilans projekt'!$C$3:$O$3,0)),"")</f>
        <v/>
      </c>
      <c r="RNB36" s="131" t="str">
        <f>_xlfn.IFNA(INDEX('5. Bilans projekt'!$C$54:$O$54,1,MATCH('12. Ocena dyskontowa Inwestycji'!RNB$34,'5. Bilans projekt'!$C$3:$O$3,0))-INDEX('5. Bilans projekt'!$C$58:$O$58,1,MATCH('12. Ocena dyskontowa Inwestycji'!RNB$34,'5. Bilans projekt'!$C$3:$O$3,0))-INDEX('5. Bilans projekt'!$C$63:$O$63,1,MATCH('12. Ocena dyskontowa Inwestycji'!RNB$34,'5. Bilans projekt'!$C$3:$O$3,0))-INDEX('5. Bilans projekt'!$C$68:$O$68,1,MATCH('12. Ocena dyskontowa Inwestycji'!RNB$34,'5. Bilans projekt'!$C$3:$O$3,0)),"")</f>
        <v/>
      </c>
      <c r="RNC36" s="131" t="str">
        <f>_xlfn.IFNA(INDEX('5. Bilans projekt'!$C$54:$O$54,1,MATCH('12. Ocena dyskontowa Inwestycji'!RNC$34,'5. Bilans projekt'!$C$3:$O$3,0))-INDEX('5. Bilans projekt'!$C$58:$O$58,1,MATCH('12. Ocena dyskontowa Inwestycji'!RNC$34,'5. Bilans projekt'!$C$3:$O$3,0))-INDEX('5. Bilans projekt'!$C$63:$O$63,1,MATCH('12. Ocena dyskontowa Inwestycji'!RNC$34,'5. Bilans projekt'!$C$3:$O$3,0))-INDEX('5. Bilans projekt'!$C$68:$O$68,1,MATCH('12. Ocena dyskontowa Inwestycji'!RNC$34,'5. Bilans projekt'!$C$3:$O$3,0)),"")</f>
        <v/>
      </c>
      <c r="RND36" s="131" t="str">
        <f>_xlfn.IFNA(INDEX('5. Bilans projekt'!$C$54:$O$54,1,MATCH('12. Ocena dyskontowa Inwestycji'!RND$34,'5. Bilans projekt'!$C$3:$O$3,0))-INDEX('5. Bilans projekt'!$C$58:$O$58,1,MATCH('12. Ocena dyskontowa Inwestycji'!RND$34,'5. Bilans projekt'!$C$3:$O$3,0))-INDEX('5. Bilans projekt'!$C$63:$O$63,1,MATCH('12. Ocena dyskontowa Inwestycji'!RND$34,'5. Bilans projekt'!$C$3:$O$3,0))-INDEX('5. Bilans projekt'!$C$68:$O$68,1,MATCH('12. Ocena dyskontowa Inwestycji'!RND$34,'5. Bilans projekt'!$C$3:$O$3,0)),"")</f>
        <v/>
      </c>
      <c r="RNE36" s="131" t="str">
        <f>_xlfn.IFNA(INDEX('5. Bilans projekt'!$C$54:$O$54,1,MATCH('12. Ocena dyskontowa Inwestycji'!RNE$34,'5. Bilans projekt'!$C$3:$O$3,0))-INDEX('5. Bilans projekt'!$C$58:$O$58,1,MATCH('12. Ocena dyskontowa Inwestycji'!RNE$34,'5. Bilans projekt'!$C$3:$O$3,0))-INDEX('5. Bilans projekt'!$C$63:$O$63,1,MATCH('12. Ocena dyskontowa Inwestycji'!RNE$34,'5. Bilans projekt'!$C$3:$O$3,0))-INDEX('5. Bilans projekt'!$C$68:$O$68,1,MATCH('12. Ocena dyskontowa Inwestycji'!RNE$34,'5. Bilans projekt'!$C$3:$O$3,0)),"")</f>
        <v/>
      </c>
      <c r="RNF36" s="131" t="str">
        <f>_xlfn.IFNA(INDEX('5. Bilans projekt'!$C$54:$O$54,1,MATCH('12. Ocena dyskontowa Inwestycji'!RNF$34,'5. Bilans projekt'!$C$3:$O$3,0))-INDEX('5. Bilans projekt'!$C$58:$O$58,1,MATCH('12. Ocena dyskontowa Inwestycji'!RNF$34,'5. Bilans projekt'!$C$3:$O$3,0))-INDEX('5. Bilans projekt'!$C$63:$O$63,1,MATCH('12. Ocena dyskontowa Inwestycji'!RNF$34,'5. Bilans projekt'!$C$3:$O$3,0))-INDEX('5. Bilans projekt'!$C$68:$O$68,1,MATCH('12. Ocena dyskontowa Inwestycji'!RNF$34,'5. Bilans projekt'!$C$3:$O$3,0)),"")</f>
        <v/>
      </c>
      <c r="RNG36" s="131" t="str">
        <f>_xlfn.IFNA(INDEX('5. Bilans projekt'!$C$54:$O$54,1,MATCH('12. Ocena dyskontowa Inwestycji'!RNG$34,'5. Bilans projekt'!$C$3:$O$3,0))-INDEX('5. Bilans projekt'!$C$58:$O$58,1,MATCH('12. Ocena dyskontowa Inwestycji'!RNG$34,'5. Bilans projekt'!$C$3:$O$3,0))-INDEX('5. Bilans projekt'!$C$63:$O$63,1,MATCH('12. Ocena dyskontowa Inwestycji'!RNG$34,'5. Bilans projekt'!$C$3:$O$3,0))-INDEX('5. Bilans projekt'!$C$68:$O$68,1,MATCH('12. Ocena dyskontowa Inwestycji'!RNG$34,'5. Bilans projekt'!$C$3:$O$3,0)),"")</f>
        <v/>
      </c>
      <c r="RNH36" s="131" t="str">
        <f>_xlfn.IFNA(INDEX('5. Bilans projekt'!$C$54:$O$54,1,MATCH('12. Ocena dyskontowa Inwestycji'!RNH$34,'5. Bilans projekt'!$C$3:$O$3,0))-INDEX('5. Bilans projekt'!$C$58:$O$58,1,MATCH('12. Ocena dyskontowa Inwestycji'!RNH$34,'5. Bilans projekt'!$C$3:$O$3,0))-INDEX('5. Bilans projekt'!$C$63:$O$63,1,MATCH('12. Ocena dyskontowa Inwestycji'!RNH$34,'5. Bilans projekt'!$C$3:$O$3,0))-INDEX('5. Bilans projekt'!$C$68:$O$68,1,MATCH('12. Ocena dyskontowa Inwestycji'!RNH$34,'5. Bilans projekt'!$C$3:$O$3,0)),"")</f>
        <v/>
      </c>
      <c r="RNI36" s="131" t="str">
        <f>_xlfn.IFNA(INDEX('5. Bilans projekt'!$C$54:$O$54,1,MATCH('12. Ocena dyskontowa Inwestycji'!RNI$34,'5. Bilans projekt'!$C$3:$O$3,0))-INDEX('5. Bilans projekt'!$C$58:$O$58,1,MATCH('12. Ocena dyskontowa Inwestycji'!RNI$34,'5. Bilans projekt'!$C$3:$O$3,0))-INDEX('5. Bilans projekt'!$C$63:$O$63,1,MATCH('12. Ocena dyskontowa Inwestycji'!RNI$34,'5. Bilans projekt'!$C$3:$O$3,0))-INDEX('5. Bilans projekt'!$C$68:$O$68,1,MATCH('12. Ocena dyskontowa Inwestycji'!RNI$34,'5. Bilans projekt'!$C$3:$O$3,0)),"")</f>
        <v/>
      </c>
      <c r="RNJ36" s="131" t="str">
        <f>_xlfn.IFNA(INDEX('5. Bilans projekt'!$C$54:$O$54,1,MATCH('12. Ocena dyskontowa Inwestycji'!RNJ$34,'5. Bilans projekt'!$C$3:$O$3,0))-INDEX('5. Bilans projekt'!$C$58:$O$58,1,MATCH('12. Ocena dyskontowa Inwestycji'!RNJ$34,'5. Bilans projekt'!$C$3:$O$3,0))-INDEX('5. Bilans projekt'!$C$63:$O$63,1,MATCH('12. Ocena dyskontowa Inwestycji'!RNJ$34,'5. Bilans projekt'!$C$3:$O$3,0))-INDEX('5. Bilans projekt'!$C$68:$O$68,1,MATCH('12. Ocena dyskontowa Inwestycji'!RNJ$34,'5. Bilans projekt'!$C$3:$O$3,0)),"")</f>
        <v/>
      </c>
      <c r="RNK36" s="131" t="str">
        <f>_xlfn.IFNA(INDEX('5. Bilans projekt'!$C$54:$O$54,1,MATCH('12. Ocena dyskontowa Inwestycji'!RNK$34,'5. Bilans projekt'!$C$3:$O$3,0))-INDEX('5. Bilans projekt'!$C$58:$O$58,1,MATCH('12. Ocena dyskontowa Inwestycji'!RNK$34,'5. Bilans projekt'!$C$3:$O$3,0))-INDEX('5. Bilans projekt'!$C$63:$O$63,1,MATCH('12. Ocena dyskontowa Inwestycji'!RNK$34,'5. Bilans projekt'!$C$3:$O$3,0))-INDEX('5. Bilans projekt'!$C$68:$O$68,1,MATCH('12. Ocena dyskontowa Inwestycji'!RNK$34,'5. Bilans projekt'!$C$3:$O$3,0)),"")</f>
        <v/>
      </c>
      <c r="RNL36" s="131" t="str">
        <f>_xlfn.IFNA(INDEX('5. Bilans projekt'!$C$54:$O$54,1,MATCH('12. Ocena dyskontowa Inwestycji'!RNL$34,'5. Bilans projekt'!$C$3:$O$3,0))-INDEX('5. Bilans projekt'!$C$58:$O$58,1,MATCH('12. Ocena dyskontowa Inwestycji'!RNL$34,'5. Bilans projekt'!$C$3:$O$3,0))-INDEX('5. Bilans projekt'!$C$63:$O$63,1,MATCH('12. Ocena dyskontowa Inwestycji'!RNL$34,'5. Bilans projekt'!$C$3:$O$3,0))-INDEX('5. Bilans projekt'!$C$68:$O$68,1,MATCH('12. Ocena dyskontowa Inwestycji'!RNL$34,'5. Bilans projekt'!$C$3:$O$3,0)),"")</f>
        <v/>
      </c>
      <c r="RNM36" s="131" t="str">
        <f>_xlfn.IFNA(INDEX('5. Bilans projekt'!$C$54:$O$54,1,MATCH('12. Ocena dyskontowa Inwestycji'!RNM$34,'5. Bilans projekt'!$C$3:$O$3,0))-INDEX('5. Bilans projekt'!$C$58:$O$58,1,MATCH('12. Ocena dyskontowa Inwestycji'!RNM$34,'5. Bilans projekt'!$C$3:$O$3,0))-INDEX('5. Bilans projekt'!$C$63:$O$63,1,MATCH('12. Ocena dyskontowa Inwestycji'!RNM$34,'5. Bilans projekt'!$C$3:$O$3,0))-INDEX('5. Bilans projekt'!$C$68:$O$68,1,MATCH('12. Ocena dyskontowa Inwestycji'!RNM$34,'5. Bilans projekt'!$C$3:$O$3,0)),"")</f>
        <v/>
      </c>
      <c r="RNN36" s="131" t="str">
        <f>_xlfn.IFNA(INDEX('5. Bilans projekt'!$C$54:$O$54,1,MATCH('12. Ocena dyskontowa Inwestycji'!RNN$34,'5. Bilans projekt'!$C$3:$O$3,0))-INDEX('5. Bilans projekt'!$C$58:$O$58,1,MATCH('12. Ocena dyskontowa Inwestycji'!RNN$34,'5. Bilans projekt'!$C$3:$O$3,0))-INDEX('5. Bilans projekt'!$C$63:$O$63,1,MATCH('12. Ocena dyskontowa Inwestycji'!RNN$34,'5. Bilans projekt'!$C$3:$O$3,0))-INDEX('5. Bilans projekt'!$C$68:$O$68,1,MATCH('12. Ocena dyskontowa Inwestycji'!RNN$34,'5. Bilans projekt'!$C$3:$O$3,0)),"")</f>
        <v/>
      </c>
      <c r="RNO36" s="131" t="str">
        <f>_xlfn.IFNA(INDEX('5. Bilans projekt'!$C$54:$O$54,1,MATCH('12. Ocena dyskontowa Inwestycji'!RNO$34,'5. Bilans projekt'!$C$3:$O$3,0))-INDEX('5. Bilans projekt'!$C$58:$O$58,1,MATCH('12. Ocena dyskontowa Inwestycji'!RNO$34,'5. Bilans projekt'!$C$3:$O$3,0))-INDEX('5. Bilans projekt'!$C$63:$O$63,1,MATCH('12. Ocena dyskontowa Inwestycji'!RNO$34,'5. Bilans projekt'!$C$3:$O$3,0))-INDEX('5. Bilans projekt'!$C$68:$O$68,1,MATCH('12. Ocena dyskontowa Inwestycji'!RNO$34,'5. Bilans projekt'!$C$3:$O$3,0)),"")</f>
        <v/>
      </c>
      <c r="RNP36" s="131" t="str">
        <f>_xlfn.IFNA(INDEX('5. Bilans projekt'!$C$54:$O$54,1,MATCH('12. Ocena dyskontowa Inwestycji'!RNP$34,'5. Bilans projekt'!$C$3:$O$3,0))-INDEX('5. Bilans projekt'!$C$58:$O$58,1,MATCH('12. Ocena dyskontowa Inwestycji'!RNP$34,'5. Bilans projekt'!$C$3:$O$3,0))-INDEX('5. Bilans projekt'!$C$63:$O$63,1,MATCH('12. Ocena dyskontowa Inwestycji'!RNP$34,'5. Bilans projekt'!$C$3:$O$3,0))-INDEX('5. Bilans projekt'!$C$68:$O$68,1,MATCH('12. Ocena dyskontowa Inwestycji'!RNP$34,'5. Bilans projekt'!$C$3:$O$3,0)),"")</f>
        <v/>
      </c>
      <c r="RNQ36" s="131" t="str">
        <f>_xlfn.IFNA(INDEX('5. Bilans projekt'!$C$54:$O$54,1,MATCH('12. Ocena dyskontowa Inwestycji'!RNQ$34,'5. Bilans projekt'!$C$3:$O$3,0))-INDEX('5. Bilans projekt'!$C$58:$O$58,1,MATCH('12. Ocena dyskontowa Inwestycji'!RNQ$34,'5. Bilans projekt'!$C$3:$O$3,0))-INDEX('5. Bilans projekt'!$C$63:$O$63,1,MATCH('12. Ocena dyskontowa Inwestycji'!RNQ$34,'5. Bilans projekt'!$C$3:$O$3,0))-INDEX('5. Bilans projekt'!$C$68:$O$68,1,MATCH('12. Ocena dyskontowa Inwestycji'!RNQ$34,'5. Bilans projekt'!$C$3:$O$3,0)),"")</f>
        <v/>
      </c>
      <c r="RNR36" s="131" t="str">
        <f>_xlfn.IFNA(INDEX('5. Bilans projekt'!$C$54:$O$54,1,MATCH('12. Ocena dyskontowa Inwestycji'!RNR$34,'5. Bilans projekt'!$C$3:$O$3,0))-INDEX('5. Bilans projekt'!$C$58:$O$58,1,MATCH('12. Ocena dyskontowa Inwestycji'!RNR$34,'5. Bilans projekt'!$C$3:$O$3,0))-INDEX('5. Bilans projekt'!$C$63:$O$63,1,MATCH('12. Ocena dyskontowa Inwestycji'!RNR$34,'5. Bilans projekt'!$C$3:$O$3,0))-INDEX('5. Bilans projekt'!$C$68:$O$68,1,MATCH('12. Ocena dyskontowa Inwestycji'!RNR$34,'5. Bilans projekt'!$C$3:$O$3,0)),"")</f>
        <v/>
      </c>
      <c r="RNS36" s="131" t="str">
        <f>_xlfn.IFNA(INDEX('5. Bilans projekt'!$C$54:$O$54,1,MATCH('12. Ocena dyskontowa Inwestycji'!RNS$34,'5. Bilans projekt'!$C$3:$O$3,0))-INDEX('5. Bilans projekt'!$C$58:$O$58,1,MATCH('12. Ocena dyskontowa Inwestycji'!RNS$34,'5. Bilans projekt'!$C$3:$O$3,0))-INDEX('5. Bilans projekt'!$C$63:$O$63,1,MATCH('12. Ocena dyskontowa Inwestycji'!RNS$34,'5. Bilans projekt'!$C$3:$O$3,0))-INDEX('5. Bilans projekt'!$C$68:$O$68,1,MATCH('12. Ocena dyskontowa Inwestycji'!RNS$34,'5. Bilans projekt'!$C$3:$O$3,0)),"")</f>
        <v/>
      </c>
      <c r="RNT36" s="131" t="str">
        <f>_xlfn.IFNA(INDEX('5. Bilans projekt'!$C$54:$O$54,1,MATCH('12. Ocena dyskontowa Inwestycji'!RNT$34,'5. Bilans projekt'!$C$3:$O$3,0))-INDEX('5. Bilans projekt'!$C$58:$O$58,1,MATCH('12. Ocena dyskontowa Inwestycji'!RNT$34,'5. Bilans projekt'!$C$3:$O$3,0))-INDEX('5. Bilans projekt'!$C$63:$O$63,1,MATCH('12. Ocena dyskontowa Inwestycji'!RNT$34,'5. Bilans projekt'!$C$3:$O$3,0))-INDEX('5. Bilans projekt'!$C$68:$O$68,1,MATCH('12. Ocena dyskontowa Inwestycji'!RNT$34,'5. Bilans projekt'!$C$3:$O$3,0)),"")</f>
        <v/>
      </c>
      <c r="RNU36" s="131" t="str">
        <f>_xlfn.IFNA(INDEX('5. Bilans projekt'!$C$54:$O$54,1,MATCH('12. Ocena dyskontowa Inwestycji'!RNU$34,'5. Bilans projekt'!$C$3:$O$3,0))-INDEX('5. Bilans projekt'!$C$58:$O$58,1,MATCH('12. Ocena dyskontowa Inwestycji'!RNU$34,'5. Bilans projekt'!$C$3:$O$3,0))-INDEX('5. Bilans projekt'!$C$63:$O$63,1,MATCH('12. Ocena dyskontowa Inwestycji'!RNU$34,'5. Bilans projekt'!$C$3:$O$3,0))-INDEX('5. Bilans projekt'!$C$68:$O$68,1,MATCH('12. Ocena dyskontowa Inwestycji'!RNU$34,'5. Bilans projekt'!$C$3:$O$3,0)),"")</f>
        <v/>
      </c>
      <c r="RNV36" s="131" t="str">
        <f>_xlfn.IFNA(INDEX('5. Bilans projekt'!$C$54:$O$54,1,MATCH('12. Ocena dyskontowa Inwestycji'!RNV$34,'5. Bilans projekt'!$C$3:$O$3,0))-INDEX('5. Bilans projekt'!$C$58:$O$58,1,MATCH('12. Ocena dyskontowa Inwestycji'!RNV$34,'5. Bilans projekt'!$C$3:$O$3,0))-INDEX('5. Bilans projekt'!$C$63:$O$63,1,MATCH('12. Ocena dyskontowa Inwestycji'!RNV$34,'5. Bilans projekt'!$C$3:$O$3,0))-INDEX('5. Bilans projekt'!$C$68:$O$68,1,MATCH('12. Ocena dyskontowa Inwestycji'!RNV$34,'5. Bilans projekt'!$C$3:$O$3,0)),"")</f>
        <v/>
      </c>
      <c r="RNW36" s="131" t="str">
        <f>_xlfn.IFNA(INDEX('5. Bilans projekt'!$C$54:$O$54,1,MATCH('12. Ocena dyskontowa Inwestycji'!RNW$34,'5. Bilans projekt'!$C$3:$O$3,0))-INDEX('5. Bilans projekt'!$C$58:$O$58,1,MATCH('12. Ocena dyskontowa Inwestycji'!RNW$34,'5. Bilans projekt'!$C$3:$O$3,0))-INDEX('5. Bilans projekt'!$C$63:$O$63,1,MATCH('12. Ocena dyskontowa Inwestycji'!RNW$34,'5. Bilans projekt'!$C$3:$O$3,0))-INDEX('5. Bilans projekt'!$C$68:$O$68,1,MATCH('12. Ocena dyskontowa Inwestycji'!RNW$34,'5. Bilans projekt'!$C$3:$O$3,0)),"")</f>
        <v/>
      </c>
      <c r="RNX36" s="131" t="str">
        <f>_xlfn.IFNA(INDEX('5. Bilans projekt'!$C$54:$O$54,1,MATCH('12. Ocena dyskontowa Inwestycji'!RNX$34,'5. Bilans projekt'!$C$3:$O$3,0))-INDEX('5. Bilans projekt'!$C$58:$O$58,1,MATCH('12. Ocena dyskontowa Inwestycji'!RNX$34,'5. Bilans projekt'!$C$3:$O$3,0))-INDEX('5. Bilans projekt'!$C$63:$O$63,1,MATCH('12. Ocena dyskontowa Inwestycji'!RNX$34,'5. Bilans projekt'!$C$3:$O$3,0))-INDEX('5. Bilans projekt'!$C$68:$O$68,1,MATCH('12. Ocena dyskontowa Inwestycji'!RNX$34,'5. Bilans projekt'!$C$3:$O$3,0)),"")</f>
        <v/>
      </c>
      <c r="RNY36" s="131" t="str">
        <f>_xlfn.IFNA(INDEX('5. Bilans projekt'!$C$54:$O$54,1,MATCH('12. Ocena dyskontowa Inwestycji'!RNY$34,'5. Bilans projekt'!$C$3:$O$3,0))-INDEX('5. Bilans projekt'!$C$58:$O$58,1,MATCH('12. Ocena dyskontowa Inwestycji'!RNY$34,'5. Bilans projekt'!$C$3:$O$3,0))-INDEX('5. Bilans projekt'!$C$63:$O$63,1,MATCH('12. Ocena dyskontowa Inwestycji'!RNY$34,'5. Bilans projekt'!$C$3:$O$3,0))-INDEX('5. Bilans projekt'!$C$68:$O$68,1,MATCH('12. Ocena dyskontowa Inwestycji'!RNY$34,'5. Bilans projekt'!$C$3:$O$3,0)),"")</f>
        <v/>
      </c>
      <c r="RNZ36" s="131" t="str">
        <f>_xlfn.IFNA(INDEX('5. Bilans projekt'!$C$54:$O$54,1,MATCH('12. Ocena dyskontowa Inwestycji'!RNZ$34,'5. Bilans projekt'!$C$3:$O$3,0))-INDEX('5. Bilans projekt'!$C$58:$O$58,1,MATCH('12. Ocena dyskontowa Inwestycji'!RNZ$34,'5. Bilans projekt'!$C$3:$O$3,0))-INDEX('5. Bilans projekt'!$C$63:$O$63,1,MATCH('12. Ocena dyskontowa Inwestycji'!RNZ$34,'5. Bilans projekt'!$C$3:$O$3,0))-INDEX('5. Bilans projekt'!$C$68:$O$68,1,MATCH('12. Ocena dyskontowa Inwestycji'!RNZ$34,'5. Bilans projekt'!$C$3:$O$3,0)),"")</f>
        <v/>
      </c>
      <c r="ROA36" s="131" t="str">
        <f>_xlfn.IFNA(INDEX('5. Bilans projekt'!$C$54:$O$54,1,MATCH('12. Ocena dyskontowa Inwestycji'!ROA$34,'5. Bilans projekt'!$C$3:$O$3,0))-INDEX('5. Bilans projekt'!$C$58:$O$58,1,MATCH('12. Ocena dyskontowa Inwestycji'!ROA$34,'5. Bilans projekt'!$C$3:$O$3,0))-INDEX('5. Bilans projekt'!$C$63:$O$63,1,MATCH('12. Ocena dyskontowa Inwestycji'!ROA$34,'5. Bilans projekt'!$C$3:$O$3,0))-INDEX('5. Bilans projekt'!$C$68:$O$68,1,MATCH('12. Ocena dyskontowa Inwestycji'!ROA$34,'5. Bilans projekt'!$C$3:$O$3,0)),"")</f>
        <v/>
      </c>
      <c r="ROB36" s="131" t="str">
        <f>_xlfn.IFNA(INDEX('5. Bilans projekt'!$C$54:$O$54,1,MATCH('12. Ocena dyskontowa Inwestycji'!ROB$34,'5. Bilans projekt'!$C$3:$O$3,0))-INDEX('5. Bilans projekt'!$C$58:$O$58,1,MATCH('12. Ocena dyskontowa Inwestycji'!ROB$34,'5. Bilans projekt'!$C$3:$O$3,0))-INDEX('5. Bilans projekt'!$C$63:$O$63,1,MATCH('12. Ocena dyskontowa Inwestycji'!ROB$34,'5. Bilans projekt'!$C$3:$O$3,0))-INDEX('5. Bilans projekt'!$C$68:$O$68,1,MATCH('12. Ocena dyskontowa Inwestycji'!ROB$34,'5. Bilans projekt'!$C$3:$O$3,0)),"")</f>
        <v/>
      </c>
      <c r="ROC36" s="131" t="str">
        <f>_xlfn.IFNA(INDEX('5. Bilans projekt'!$C$54:$O$54,1,MATCH('12. Ocena dyskontowa Inwestycji'!ROC$34,'5. Bilans projekt'!$C$3:$O$3,0))-INDEX('5. Bilans projekt'!$C$58:$O$58,1,MATCH('12. Ocena dyskontowa Inwestycji'!ROC$34,'5. Bilans projekt'!$C$3:$O$3,0))-INDEX('5. Bilans projekt'!$C$63:$O$63,1,MATCH('12. Ocena dyskontowa Inwestycji'!ROC$34,'5. Bilans projekt'!$C$3:$O$3,0))-INDEX('5. Bilans projekt'!$C$68:$O$68,1,MATCH('12. Ocena dyskontowa Inwestycji'!ROC$34,'5. Bilans projekt'!$C$3:$O$3,0)),"")</f>
        <v/>
      </c>
      <c r="ROD36" s="131" t="str">
        <f>_xlfn.IFNA(INDEX('5. Bilans projekt'!$C$54:$O$54,1,MATCH('12. Ocena dyskontowa Inwestycji'!ROD$34,'5. Bilans projekt'!$C$3:$O$3,0))-INDEX('5. Bilans projekt'!$C$58:$O$58,1,MATCH('12. Ocena dyskontowa Inwestycji'!ROD$34,'5. Bilans projekt'!$C$3:$O$3,0))-INDEX('5. Bilans projekt'!$C$63:$O$63,1,MATCH('12. Ocena dyskontowa Inwestycji'!ROD$34,'5. Bilans projekt'!$C$3:$O$3,0))-INDEX('5. Bilans projekt'!$C$68:$O$68,1,MATCH('12. Ocena dyskontowa Inwestycji'!ROD$34,'5. Bilans projekt'!$C$3:$O$3,0)),"")</f>
        <v/>
      </c>
      <c r="ROE36" s="131" t="str">
        <f>_xlfn.IFNA(INDEX('5. Bilans projekt'!$C$54:$O$54,1,MATCH('12. Ocena dyskontowa Inwestycji'!ROE$34,'5. Bilans projekt'!$C$3:$O$3,0))-INDEX('5. Bilans projekt'!$C$58:$O$58,1,MATCH('12. Ocena dyskontowa Inwestycji'!ROE$34,'5. Bilans projekt'!$C$3:$O$3,0))-INDEX('5. Bilans projekt'!$C$63:$O$63,1,MATCH('12. Ocena dyskontowa Inwestycji'!ROE$34,'5. Bilans projekt'!$C$3:$O$3,0))-INDEX('5. Bilans projekt'!$C$68:$O$68,1,MATCH('12. Ocena dyskontowa Inwestycji'!ROE$34,'5. Bilans projekt'!$C$3:$O$3,0)),"")</f>
        <v/>
      </c>
      <c r="ROF36" s="131" t="str">
        <f>_xlfn.IFNA(INDEX('5. Bilans projekt'!$C$54:$O$54,1,MATCH('12. Ocena dyskontowa Inwestycji'!ROF$34,'5. Bilans projekt'!$C$3:$O$3,0))-INDEX('5. Bilans projekt'!$C$58:$O$58,1,MATCH('12. Ocena dyskontowa Inwestycji'!ROF$34,'5. Bilans projekt'!$C$3:$O$3,0))-INDEX('5. Bilans projekt'!$C$63:$O$63,1,MATCH('12. Ocena dyskontowa Inwestycji'!ROF$34,'5. Bilans projekt'!$C$3:$O$3,0))-INDEX('5. Bilans projekt'!$C$68:$O$68,1,MATCH('12. Ocena dyskontowa Inwestycji'!ROF$34,'5. Bilans projekt'!$C$3:$O$3,0)),"")</f>
        <v/>
      </c>
      <c r="ROG36" s="131" t="str">
        <f>_xlfn.IFNA(INDEX('5. Bilans projekt'!$C$54:$O$54,1,MATCH('12. Ocena dyskontowa Inwestycji'!ROG$34,'5. Bilans projekt'!$C$3:$O$3,0))-INDEX('5. Bilans projekt'!$C$58:$O$58,1,MATCH('12. Ocena dyskontowa Inwestycji'!ROG$34,'5. Bilans projekt'!$C$3:$O$3,0))-INDEX('5. Bilans projekt'!$C$63:$O$63,1,MATCH('12. Ocena dyskontowa Inwestycji'!ROG$34,'5. Bilans projekt'!$C$3:$O$3,0))-INDEX('5. Bilans projekt'!$C$68:$O$68,1,MATCH('12. Ocena dyskontowa Inwestycji'!ROG$34,'5. Bilans projekt'!$C$3:$O$3,0)),"")</f>
        <v/>
      </c>
      <c r="ROH36" s="131" t="str">
        <f>_xlfn.IFNA(INDEX('5. Bilans projekt'!$C$54:$O$54,1,MATCH('12. Ocena dyskontowa Inwestycji'!ROH$34,'5. Bilans projekt'!$C$3:$O$3,0))-INDEX('5. Bilans projekt'!$C$58:$O$58,1,MATCH('12. Ocena dyskontowa Inwestycji'!ROH$34,'5. Bilans projekt'!$C$3:$O$3,0))-INDEX('5. Bilans projekt'!$C$63:$O$63,1,MATCH('12. Ocena dyskontowa Inwestycji'!ROH$34,'5. Bilans projekt'!$C$3:$O$3,0))-INDEX('5. Bilans projekt'!$C$68:$O$68,1,MATCH('12. Ocena dyskontowa Inwestycji'!ROH$34,'5. Bilans projekt'!$C$3:$O$3,0)),"")</f>
        <v/>
      </c>
      <c r="ROI36" s="131" t="str">
        <f>_xlfn.IFNA(INDEX('5. Bilans projekt'!$C$54:$O$54,1,MATCH('12. Ocena dyskontowa Inwestycji'!ROI$34,'5. Bilans projekt'!$C$3:$O$3,0))-INDEX('5. Bilans projekt'!$C$58:$O$58,1,MATCH('12. Ocena dyskontowa Inwestycji'!ROI$34,'5. Bilans projekt'!$C$3:$O$3,0))-INDEX('5. Bilans projekt'!$C$63:$O$63,1,MATCH('12. Ocena dyskontowa Inwestycji'!ROI$34,'5. Bilans projekt'!$C$3:$O$3,0))-INDEX('5. Bilans projekt'!$C$68:$O$68,1,MATCH('12. Ocena dyskontowa Inwestycji'!ROI$34,'5. Bilans projekt'!$C$3:$O$3,0)),"")</f>
        <v/>
      </c>
      <c r="ROJ36" s="131" t="str">
        <f>_xlfn.IFNA(INDEX('5. Bilans projekt'!$C$54:$O$54,1,MATCH('12. Ocena dyskontowa Inwestycji'!ROJ$34,'5. Bilans projekt'!$C$3:$O$3,0))-INDEX('5. Bilans projekt'!$C$58:$O$58,1,MATCH('12. Ocena dyskontowa Inwestycji'!ROJ$34,'5. Bilans projekt'!$C$3:$O$3,0))-INDEX('5. Bilans projekt'!$C$63:$O$63,1,MATCH('12. Ocena dyskontowa Inwestycji'!ROJ$34,'5. Bilans projekt'!$C$3:$O$3,0))-INDEX('5. Bilans projekt'!$C$68:$O$68,1,MATCH('12. Ocena dyskontowa Inwestycji'!ROJ$34,'5. Bilans projekt'!$C$3:$O$3,0)),"")</f>
        <v/>
      </c>
      <c r="ROK36" s="131" t="str">
        <f>_xlfn.IFNA(INDEX('5. Bilans projekt'!$C$54:$O$54,1,MATCH('12. Ocena dyskontowa Inwestycji'!ROK$34,'5. Bilans projekt'!$C$3:$O$3,0))-INDEX('5. Bilans projekt'!$C$58:$O$58,1,MATCH('12. Ocena dyskontowa Inwestycji'!ROK$34,'5. Bilans projekt'!$C$3:$O$3,0))-INDEX('5. Bilans projekt'!$C$63:$O$63,1,MATCH('12. Ocena dyskontowa Inwestycji'!ROK$34,'5. Bilans projekt'!$C$3:$O$3,0))-INDEX('5. Bilans projekt'!$C$68:$O$68,1,MATCH('12. Ocena dyskontowa Inwestycji'!ROK$34,'5. Bilans projekt'!$C$3:$O$3,0)),"")</f>
        <v/>
      </c>
      <c r="ROL36" s="131" t="str">
        <f>_xlfn.IFNA(INDEX('5. Bilans projekt'!$C$54:$O$54,1,MATCH('12. Ocena dyskontowa Inwestycji'!ROL$34,'5. Bilans projekt'!$C$3:$O$3,0))-INDEX('5. Bilans projekt'!$C$58:$O$58,1,MATCH('12. Ocena dyskontowa Inwestycji'!ROL$34,'5. Bilans projekt'!$C$3:$O$3,0))-INDEX('5. Bilans projekt'!$C$63:$O$63,1,MATCH('12. Ocena dyskontowa Inwestycji'!ROL$34,'5. Bilans projekt'!$C$3:$O$3,0))-INDEX('5. Bilans projekt'!$C$68:$O$68,1,MATCH('12. Ocena dyskontowa Inwestycji'!ROL$34,'5. Bilans projekt'!$C$3:$O$3,0)),"")</f>
        <v/>
      </c>
      <c r="ROM36" s="131" t="str">
        <f>_xlfn.IFNA(INDEX('5. Bilans projekt'!$C$54:$O$54,1,MATCH('12. Ocena dyskontowa Inwestycji'!ROM$34,'5. Bilans projekt'!$C$3:$O$3,0))-INDEX('5. Bilans projekt'!$C$58:$O$58,1,MATCH('12. Ocena dyskontowa Inwestycji'!ROM$34,'5. Bilans projekt'!$C$3:$O$3,0))-INDEX('5. Bilans projekt'!$C$63:$O$63,1,MATCH('12. Ocena dyskontowa Inwestycji'!ROM$34,'5. Bilans projekt'!$C$3:$O$3,0))-INDEX('5. Bilans projekt'!$C$68:$O$68,1,MATCH('12. Ocena dyskontowa Inwestycji'!ROM$34,'5. Bilans projekt'!$C$3:$O$3,0)),"")</f>
        <v/>
      </c>
      <c r="RON36" s="131" t="str">
        <f>_xlfn.IFNA(INDEX('5. Bilans projekt'!$C$54:$O$54,1,MATCH('12. Ocena dyskontowa Inwestycji'!RON$34,'5. Bilans projekt'!$C$3:$O$3,0))-INDEX('5. Bilans projekt'!$C$58:$O$58,1,MATCH('12. Ocena dyskontowa Inwestycji'!RON$34,'5. Bilans projekt'!$C$3:$O$3,0))-INDEX('5. Bilans projekt'!$C$63:$O$63,1,MATCH('12. Ocena dyskontowa Inwestycji'!RON$34,'5. Bilans projekt'!$C$3:$O$3,0))-INDEX('5. Bilans projekt'!$C$68:$O$68,1,MATCH('12. Ocena dyskontowa Inwestycji'!RON$34,'5. Bilans projekt'!$C$3:$O$3,0)),"")</f>
        <v/>
      </c>
      <c r="ROO36" s="131" t="str">
        <f>_xlfn.IFNA(INDEX('5. Bilans projekt'!$C$54:$O$54,1,MATCH('12. Ocena dyskontowa Inwestycji'!ROO$34,'5. Bilans projekt'!$C$3:$O$3,0))-INDEX('5. Bilans projekt'!$C$58:$O$58,1,MATCH('12. Ocena dyskontowa Inwestycji'!ROO$34,'5. Bilans projekt'!$C$3:$O$3,0))-INDEX('5. Bilans projekt'!$C$63:$O$63,1,MATCH('12. Ocena dyskontowa Inwestycji'!ROO$34,'5. Bilans projekt'!$C$3:$O$3,0))-INDEX('5. Bilans projekt'!$C$68:$O$68,1,MATCH('12. Ocena dyskontowa Inwestycji'!ROO$34,'5. Bilans projekt'!$C$3:$O$3,0)),"")</f>
        <v/>
      </c>
      <c r="ROP36" s="131" t="str">
        <f>_xlfn.IFNA(INDEX('5. Bilans projekt'!$C$54:$O$54,1,MATCH('12. Ocena dyskontowa Inwestycji'!ROP$34,'5. Bilans projekt'!$C$3:$O$3,0))-INDEX('5. Bilans projekt'!$C$58:$O$58,1,MATCH('12. Ocena dyskontowa Inwestycji'!ROP$34,'5. Bilans projekt'!$C$3:$O$3,0))-INDEX('5. Bilans projekt'!$C$63:$O$63,1,MATCH('12. Ocena dyskontowa Inwestycji'!ROP$34,'5. Bilans projekt'!$C$3:$O$3,0))-INDEX('5. Bilans projekt'!$C$68:$O$68,1,MATCH('12. Ocena dyskontowa Inwestycji'!ROP$34,'5. Bilans projekt'!$C$3:$O$3,0)),"")</f>
        <v/>
      </c>
      <c r="ROQ36" s="131" t="str">
        <f>_xlfn.IFNA(INDEX('5. Bilans projekt'!$C$54:$O$54,1,MATCH('12. Ocena dyskontowa Inwestycji'!ROQ$34,'5. Bilans projekt'!$C$3:$O$3,0))-INDEX('5. Bilans projekt'!$C$58:$O$58,1,MATCH('12. Ocena dyskontowa Inwestycji'!ROQ$34,'5. Bilans projekt'!$C$3:$O$3,0))-INDEX('5. Bilans projekt'!$C$63:$O$63,1,MATCH('12. Ocena dyskontowa Inwestycji'!ROQ$34,'5. Bilans projekt'!$C$3:$O$3,0))-INDEX('5. Bilans projekt'!$C$68:$O$68,1,MATCH('12. Ocena dyskontowa Inwestycji'!ROQ$34,'5. Bilans projekt'!$C$3:$O$3,0)),"")</f>
        <v/>
      </c>
      <c r="ROR36" s="131" t="str">
        <f>_xlfn.IFNA(INDEX('5. Bilans projekt'!$C$54:$O$54,1,MATCH('12. Ocena dyskontowa Inwestycji'!ROR$34,'5. Bilans projekt'!$C$3:$O$3,0))-INDEX('5. Bilans projekt'!$C$58:$O$58,1,MATCH('12. Ocena dyskontowa Inwestycji'!ROR$34,'5. Bilans projekt'!$C$3:$O$3,0))-INDEX('5. Bilans projekt'!$C$63:$O$63,1,MATCH('12. Ocena dyskontowa Inwestycji'!ROR$34,'5. Bilans projekt'!$C$3:$O$3,0))-INDEX('5. Bilans projekt'!$C$68:$O$68,1,MATCH('12. Ocena dyskontowa Inwestycji'!ROR$34,'5. Bilans projekt'!$C$3:$O$3,0)),"")</f>
        <v/>
      </c>
      <c r="ROS36" s="131" t="str">
        <f>_xlfn.IFNA(INDEX('5. Bilans projekt'!$C$54:$O$54,1,MATCH('12. Ocena dyskontowa Inwestycji'!ROS$34,'5. Bilans projekt'!$C$3:$O$3,0))-INDEX('5. Bilans projekt'!$C$58:$O$58,1,MATCH('12. Ocena dyskontowa Inwestycji'!ROS$34,'5. Bilans projekt'!$C$3:$O$3,0))-INDEX('5. Bilans projekt'!$C$63:$O$63,1,MATCH('12. Ocena dyskontowa Inwestycji'!ROS$34,'5. Bilans projekt'!$C$3:$O$3,0))-INDEX('5. Bilans projekt'!$C$68:$O$68,1,MATCH('12. Ocena dyskontowa Inwestycji'!ROS$34,'5. Bilans projekt'!$C$3:$O$3,0)),"")</f>
        <v/>
      </c>
      <c r="ROT36" s="131" t="str">
        <f>_xlfn.IFNA(INDEX('5. Bilans projekt'!$C$54:$O$54,1,MATCH('12. Ocena dyskontowa Inwestycji'!ROT$34,'5. Bilans projekt'!$C$3:$O$3,0))-INDEX('5. Bilans projekt'!$C$58:$O$58,1,MATCH('12. Ocena dyskontowa Inwestycji'!ROT$34,'5. Bilans projekt'!$C$3:$O$3,0))-INDEX('5. Bilans projekt'!$C$63:$O$63,1,MATCH('12. Ocena dyskontowa Inwestycji'!ROT$34,'5. Bilans projekt'!$C$3:$O$3,0))-INDEX('5. Bilans projekt'!$C$68:$O$68,1,MATCH('12. Ocena dyskontowa Inwestycji'!ROT$34,'5. Bilans projekt'!$C$3:$O$3,0)),"")</f>
        <v/>
      </c>
      <c r="ROU36" s="131" t="str">
        <f>_xlfn.IFNA(INDEX('5. Bilans projekt'!$C$54:$O$54,1,MATCH('12. Ocena dyskontowa Inwestycji'!ROU$34,'5. Bilans projekt'!$C$3:$O$3,0))-INDEX('5. Bilans projekt'!$C$58:$O$58,1,MATCH('12. Ocena dyskontowa Inwestycji'!ROU$34,'5. Bilans projekt'!$C$3:$O$3,0))-INDEX('5. Bilans projekt'!$C$63:$O$63,1,MATCH('12. Ocena dyskontowa Inwestycji'!ROU$34,'5. Bilans projekt'!$C$3:$O$3,0))-INDEX('5. Bilans projekt'!$C$68:$O$68,1,MATCH('12. Ocena dyskontowa Inwestycji'!ROU$34,'5. Bilans projekt'!$C$3:$O$3,0)),"")</f>
        <v/>
      </c>
      <c r="ROV36" s="131" t="str">
        <f>_xlfn.IFNA(INDEX('5. Bilans projekt'!$C$54:$O$54,1,MATCH('12. Ocena dyskontowa Inwestycji'!ROV$34,'5. Bilans projekt'!$C$3:$O$3,0))-INDEX('5. Bilans projekt'!$C$58:$O$58,1,MATCH('12. Ocena dyskontowa Inwestycji'!ROV$34,'5. Bilans projekt'!$C$3:$O$3,0))-INDEX('5. Bilans projekt'!$C$63:$O$63,1,MATCH('12. Ocena dyskontowa Inwestycji'!ROV$34,'5. Bilans projekt'!$C$3:$O$3,0))-INDEX('5. Bilans projekt'!$C$68:$O$68,1,MATCH('12. Ocena dyskontowa Inwestycji'!ROV$34,'5. Bilans projekt'!$C$3:$O$3,0)),"")</f>
        <v/>
      </c>
      <c r="ROW36" s="131" t="str">
        <f>_xlfn.IFNA(INDEX('5. Bilans projekt'!$C$54:$O$54,1,MATCH('12. Ocena dyskontowa Inwestycji'!ROW$34,'5. Bilans projekt'!$C$3:$O$3,0))-INDEX('5. Bilans projekt'!$C$58:$O$58,1,MATCH('12. Ocena dyskontowa Inwestycji'!ROW$34,'5. Bilans projekt'!$C$3:$O$3,0))-INDEX('5. Bilans projekt'!$C$63:$O$63,1,MATCH('12. Ocena dyskontowa Inwestycji'!ROW$34,'5. Bilans projekt'!$C$3:$O$3,0))-INDEX('5. Bilans projekt'!$C$68:$O$68,1,MATCH('12. Ocena dyskontowa Inwestycji'!ROW$34,'5. Bilans projekt'!$C$3:$O$3,0)),"")</f>
        <v/>
      </c>
      <c r="ROX36" s="131" t="str">
        <f>_xlfn.IFNA(INDEX('5. Bilans projekt'!$C$54:$O$54,1,MATCH('12. Ocena dyskontowa Inwestycji'!ROX$34,'5. Bilans projekt'!$C$3:$O$3,0))-INDEX('5. Bilans projekt'!$C$58:$O$58,1,MATCH('12. Ocena dyskontowa Inwestycji'!ROX$34,'5. Bilans projekt'!$C$3:$O$3,0))-INDEX('5. Bilans projekt'!$C$63:$O$63,1,MATCH('12. Ocena dyskontowa Inwestycji'!ROX$34,'5. Bilans projekt'!$C$3:$O$3,0))-INDEX('5. Bilans projekt'!$C$68:$O$68,1,MATCH('12. Ocena dyskontowa Inwestycji'!ROX$34,'5. Bilans projekt'!$C$3:$O$3,0)),"")</f>
        <v/>
      </c>
      <c r="ROY36" s="131" t="str">
        <f>_xlfn.IFNA(INDEX('5. Bilans projekt'!$C$54:$O$54,1,MATCH('12. Ocena dyskontowa Inwestycji'!ROY$34,'5. Bilans projekt'!$C$3:$O$3,0))-INDEX('5. Bilans projekt'!$C$58:$O$58,1,MATCH('12. Ocena dyskontowa Inwestycji'!ROY$34,'5. Bilans projekt'!$C$3:$O$3,0))-INDEX('5. Bilans projekt'!$C$63:$O$63,1,MATCH('12. Ocena dyskontowa Inwestycji'!ROY$34,'5. Bilans projekt'!$C$3:$O$3,0))-INDEX('5. Bilans projekt'!$C$68:$O$68,1,MATCH('12. Ocena dyskontowa Inwestycji'!ROY$34,'5. Bilans projekt'!$C$3:$O$3,0)),"")</f>
        <v/>
      </c>
      <c r="ROZ36" s="131" t="str">
        <f>_xlfn.IFNA(INDEX('5. Bilans projekt'!$C$54:$O$54,1,MATCH('12. Ocena dyskontowa Inwestycji'!ROZ$34,'5. Bilans projekt'!$C$3:$O$3,0))-INDEX('5. Bilans projekt'!$C$58:$O$58,1,MATCH('12. Ocena dyskontowa Inwestycji'!ROZ$34,'5. Bilans projekt'!$C$3:$O$3,0))-INDEX('5. Bilans projekt'!$C$63:$O$63,1,MATCH('12. Ocena dyskontowa Inwestycji'!ROZ$34,'5. Bilans projekt'!$C$3:$O$3,0))-INDEX('5. Bilans projekt'!$C$68:$O$68,1,MATCH('12. Ocena dyskontowa Inwestycji'!ROZ$34,'5. Bilans projekt'!$C$3:$O$3,0)),"")</f>
        <v/>
      </c>
      <c r="RPA36" s="131" t="str">
        <f>_xlfn.IFNA(INDEX('5. Bilans projekt'!$C$54:$O$54,1,MATCH('12. Ocena dyskontowa Inwestycji'!RPA$34,'5. Bilans projekt'!$C$3:$O$3,0))-INDEX('5. Bilans projekt'!$C$58:$O$58,1,MATCH('12. Ocena dyskontowa Inwestycji'!RPA$34,'5. Bilans projekt'!$C$3:$O$3,0))-INDEX('5. Bilans projekt'!$C$63:$O$63,1,MATCH('12. Ocena dyskontowa Inwestycji'!RPA$34,'5. Bilans projekt'!$C$3:$O$3,0))-INDEX('5. Bilans projekt'!$C$68:$O$68,1,MATCH('12. Ocena dyskontowa Inwestycji'!RPA$34,'5. Bilans projekt'!$C$3:$O$3,0)),"")</f>
        <v/>
      </c>
      <c r="RPB36" s="131" t="str">
        <f>_xlfn.IFNA(INDEX('5. Bilans projekt'!$C$54:$O$54,1,MATCH('12. Ocena dyskontowa Inwestycji'!RPB$34,'5. Bilans projekt'!$C$3:$O$3,0))-INDEX('5. Bilans projekt'!$C$58:$O$58,1,MATCH('12. Ocena dyskontowa Inwestycji'!RPB$34,'5. Bilans projekt'!$C$3:$O$3,0))-INDEX('5. Bilans projekt'!$C$63:$O$63,1,MATCH('12. Ocena dyskontowa Inwestycji'!RPB$34,'5. Bilans projekt'!$C$3:$O$3,0))-INDEX('5. Bilans projekt'!$C$68:$O$68,1,MATCH('12. Ocena dyskontowa Inwestycji'!RPB$34,'5. Bilans projekt'!$C$3:$O$3,0)),"")</f>
        <v/>
      </c>
      <c r="RPC36" s="131" t="str">
        <f>_xlfn.IFNA(INDEX('5. Bilans projekt'!$C$54:$O$54,1,MATCH('12. Ocena dyskontowa Inwestycji'!RPC$34,'5. Bilans projekt'!$C$3:$O$3,0))-INDEX('5. Bilans projekt'!$C$58:$O$58,1,MATCH('12. Ocena dyskontowa Inwestycji'!RPC$34,'5. Bilans projekt'!$C$3:$O$3,0))-INDEX('5. Bilans projekt'!$C$63:$O$63,1,MATCH('12. Ocena dyskontowa Inwestycji'!RPC$34,'5. Bilans projekt'!$C$3:$O$3,0))-INDEX('5. Bilans projekt'!$C$68:$O$68,1,MATCH('12. Ocena dyskontowa Inwestycji'!RPC$34,'5. Bilans projekt'!$C$3:$O$3,0)),"")</f>
        <v/>
      </c>
      <c r="RPD36" s="131" t="str">
        <f>_xlfn.IFNA(INDEX('5. Bilans projekt'!$C$54:$O$54,1,MATCH('12. Ocena dyskontowa Inwestycji'!RPD$34,'5. Bilans projekt'!$C$3:$O$3,0))-INDEX('5. Bilans projekt'!$C$58:$O$58,1,MATCH('12. Ocena dyskontowa Inwestycji'!RPD$34,'5. Bilans projekt'!$C$3:$O$3,0))-INDEX('5. Bilans projekt'!$C$63:$O$63,1,MATCH('12. Ocena dyskontowa Inwestycji'!RPD$34,'5. Bilans projekt'!$C$3:$O$3,0))-INDEX('5. Bilans projekt'!$C$68:$O$68,1,MATCH('12. Ocena dyskontowa Inwestycji'!RPD$34,'5. Bilans projekt'!$C$3:$O$3,0)),"")</f>
        <v/>
      </c>
      <c r="RPE36" s="131" t="str">
        <f>_xlfn.IFNA(INDEX('5. Bilans projekt'!$C$54:$O$54,1,MATCH('12. Ocena dyskontowa Inwestycji'!RPE$34,'5. Bilans projekt'!$C$3:$O$3,0))-INDEX('5. Bilans projekt'!$C$58:$O$58,1,MATCH('12. Ocena dyskontowa Inwestycji'!RPE$34,'5. Bilans projekt'!$C$3:$O$3,0))-INDEX('5. Bilans projekt'!$C$63:$O$63,1,MATCH('12. Ocena dyskontowa Inwestycji'!RPE$34,'5. Bilans projekt'!$C$3:$O$3,0))-INDEX('5. Bilans projekt'!$C$68:$O$68,1,MATCH('12. Ocena dyskontowa Inwestycji'!RPE$34,'5. Bilans projekt'!$C$3:$O$3,0)),"")</f>
        <v/>
      </c>
      <c r="RPF36" s="131" t="str">
        <f>_xlfn.IFNA(INDEX('5. Bilans projekt'!$C$54:$O$54,1,MATCH('12. Ocena dyskontowa Inwestycji'!RPF$34,'5. Bilans projekt'!$C$3:$O$3,0))-INDEX('5. Bilans projekt'!$C$58:$O$58,1,MATCH('12. Ocena dyskontowa Inwestycji'!RPF$34,'5. Bilans projekt'!$C$3:$O$3,0))-INDEX('5. Bilans projekt'!$C$63:$O$63,1,MATCH('12. Ocena dyskontowa Inwestycji'!RPF$34,'5. Bilans projekt'!$C$3:$O$3,0))-INDEX('5. Bilans projekt'!$C$68:$O$68,1,MATCH('12. Ocena dyskontowa Inwestycji'!RPF$34,'5. Bilans projekt'!$C$3:$O$3,0)),"")</f>
        <v/>
      </c>
      <c r="RPG36" s="131" t="str">
        <f>_xlfn.IFNA(INDEX('5. Bilans projekt'!$C$54:$O$54,1,MATCH('12. Ocena dyskontowa Inwestycji'!RPG$34,'5. Bilans projekt'!$C$3:$O$3,0))-INDEX('5. Bilans projekt'!$C$58:$O$58,1,MATCH('12. Ocena dyskontowa Inwestycji'!RPG$34,'5. Bilans projekt'!$C$3:$O$3,0))-INDEX('5. Bilans projekt'!$C$63:$O$63,1,MATCH('12. Ocena dyskontowa Inwestycji'!RPG$34,'5. Bilans projekt'!$C$3:$O$3,0))-INDEX('5. Bilans projekt'!$C$68:$O$68,1,MATCH('12. Ocena dyskontowa Inwestycji'!RPG$34,'5. Bilans projekt'!$C$3:$O$3,0)),"")</f>
        <v/>
      </c>
      <c r="RPH36" s="131" t="str">
        <f>_xlfn.IFNA(INDEX('5. Bilans projekt'!$C$54:$O$54,1,MATCH('12. Ocena dyskontowa Inwestycji'!RPH$34,'5. Bilans projekt'!$C$3:$O$3,0))-INDEX('5. Bilans projekt'!$C$58:$O$58,1,MATCH('12. Ocena dyskontowa Inwestycji'!RPH$34,'5. Bilans projekt'!$C$3:$O$3,0))-INDEX('5. Bilans projekt'!$C$63:$O$63,1,MATCH('12. Ocena dyskontowa Inwestycji'!RPH$34,'5. Bilans projekt'!$C$3:$O$3,0))-INDEX('5. Bilans projekt'!$C$68:$O$68,1,MATCH('12. Ocena dyskontowa Inwestycji'!RPH$34,'5. Bilans projekt'!$C$3:$O$3,0)),"")</f>
        <v/>
      </c>
      <c r="RPI36" s="131" t="str">
        <f>_xlfn.IFNA(INDEX('5. Bilans projekt'!$C$54:$O$54,1,MATCH('12. Ocena dyskontowa Inwestycji'!RPI$34,'5. Bilans projekt'!$C$3:$O$3,0))-INDEX('5. Bilans projekt'!$C$58:$O$58,1,MATCH('12. Ocena dyskontowa Inwestycji'!RPI$34,'5. Bilans projekt'!$C$3:$O$3,0))-INDEX('5. Bilans projekt'!$C$63:$O$63,1,MATCH('12. Ocena dyskontowa Inwestycji'!RPI$34,'5. Bilans projekt'!$C$3:$O$3,0))-INDEX('5. Bilans projekt'!$C$68:$O$68,1,MATCH('12. Ocena dyskontowa Inwestycji'!RPI$34,'5. Bilans projekt'!$C$3:$O$3,0)),"")</f>
        <v/>
      </c>
      <c r="RPJ36" s="131" t="str">
        <f>_xlfn.IFNA(INDEX('5. Bilans projekt'!$C$54:$O$54,1,MATCH('12. Ocena dyskontowa Inwestycji'!RPJ$34,'5. Bilans projekt'!$C$3:$O$3,0))-INDEX('5. Bilans projekt'!$C$58:$O$58,1,MATCH('12. Ocena dyskontowa Inwestycji'!RPJ$34,'5. Bilans projekt'!$C$3:$O$3,0))-INDEX('5. Bilans projekt'!$C$63:$O$63,1,MATCH('12. Ocena dyskontowa Inwestycji'!RPJ$34,'5. Bilans projekt'!$C$3:$O$3,0))-INDEX('5. Bilans projekt'!$C$68:$O$68,1,MATCH('12. Ocena dyskontowa Inwestycji'!RPJ$34,'5. Bilans projekt'!$C$3:$O$3,0)),"")</f>
        <v/>
      </c>
      <c r="RPK36" s="131" t="str">
        <f>_xlfn.IFNA(INDEX('5. Bilans projekt'!$C$54:$O$54,1,MATCH('12. Ocena dyskontowa Inwestycji'!RPK$34,'5. Bilans projekt'!$C$3:$O$3,0))-INDEX('5. Bilans projekt'!$C$58:$O$58,1,MATCH('12. Ocena dyskontowa Inwestycji'!RPK$34,'5. Bilans projekt'!$C$3:$O$3,0))-INDEX('5. Bilans projekt'!$C$63:$O$63,1,MATCH('12. Ocena dyskontowa Inwestycji'!RPK$34,'5. Bilans projekt'!$C$3:$O$3,0))-INDEX('5. Bilans projekt'!$C$68:$O$68,1,MATCH('12. Ocena dyskontowa Inwestycji'!RPK$34,'5. Bilans projekt'!$C$3:$O$3,0)),"")</f>
        <v/>
      </c>
      <c r="RPL36" s="131" t="str">
        <f>_xlfn.IFNA(INDEX('5. Bilans projekt'!$C$54:$O$54,1,MATCH('12. Ocena dyskontowa Inwestycji'!RPL$34,'5. Bilans projekt'!$C$3:$O$3,0))-INDEX('5. Bilans projekt'!$C$58:$O$58,1,MATCH('12. Ocena dyskontowa Inwestycji'!RPL$34,'5. Bilans projekt'!$C$3:$O$3,0))-INDEX('5. Bilans projekt'!$C$63:$O$63,1,MATCH('12. Ocena dyskontowa Inwestycji'!RPL$34,'5. Bilans projekt'!$C$3:$O$3,0))-INDEX('5. Bilans projekt'!$C$68:$O$68,1,MATCH('12. Ocena dyskontowa Inwestycji'!RPL$34,'5. Bilans projekt'!$C$3:$O$3,0)),"")</f>
        <v/>
      </c>
      <c r="RPM36" s="131" t="str">
        <f>_xlfn.IFNA(INDEX('5. Bilans projekt'!$C$54:$O$54,1,MATCH('12. Ocena dyskontowa Inwestycji'!RPM$34,'5. Bilans projekt'!$C$3:$O$3,0))-INDEX('5. Bilans projekt'!$C$58:$O$58,1,MATCH('12. Ocena dyskontowa Inwestycji'!RPM$34,'5. Bilans projekt'!$C$3:$O$3,0))-INDEX('5. Bilans projekt'!$C$63:$O$63,1,MATCH('12. Ocena dyskontowa Inwestycji'!RPM$34,'5. Bilans projekt'!$C$3:$O$3,0))-INDEX('5. Bilans projekt'!$C$68:$O$68,1,MATCH('12. Ocena dyskontowa Inwestycji'!RPM$34,'5. Bilans projekt'!$C$3:$O$3,0)),"")</f>
        <v/>
      </c>
      <c r="RPN36" s="131" t="str">
        <f>_xlfn.IFNA(INDEX('5. Bilans projekt'!$C$54:$O$54,1,MATCH('12. Ocena dyskontowa Inwestycji'!RPN$34,'5. Bilans projekt'!$C$3:$O$3,0))-INDEX('5. Bilans projekt'!$C$58:$O$58,1,MATCH('12. Ocena dyskontowa Inwestycji'!RPN$34,'5. Bilans projekt'!$C$3:$O$3,0))-INDEX('5. Bilans projekt'!$C$63:$O$63,1,MATCH('12. Ocena dyskontowa Inwestycji'!RPN$34,'5. Bilans projekt'!$C$3:$O$3,0))-INDEX('5. Bilans projekt'!$C$68:$O$68,1,MATCH('12. Ocena dyskontowa Inwestycji'!RPN$34,'5. Bilans projekt'!$C$3:$O$3,0)),"")</f>
        <v/>
      </c>
      <c r="RPO36" s="131" t="str">
        <f>_xlfn.IFNA(INDEX('5. Bilans projekt'!$C$54:$O$54,1,MATCH('12. Ocena dyskontowa Inwestycji'!RPO$34,'5. Bilans projekt'!$C$3:$O$3,0))-INDEX('5. Bilans projekt'!$C$58:$O$58,1,MATCH('12. Ocena dyskontowa Inwestycji'!RPO$34,'5. Bilans projekt'!$C$3:$O$3,0))-INDEX('5. Bilans projekt'!$C$63:$O$63,1,MATCH('12. Ocena dyskontowa Inwestycji'!RPO$34,'5. Bilans projekt'!$C$3:$O$3,0))-INDEX('5. Bilans projekt'!$C$68:$O$68,1,MATCH('12. Ocena dyskontowa Inwestycji'!RPO$34,'5. Bilans projekt'!$C$3:$O$3,0)),"")</f>
        <v/>
      </c>
      <c r="RPP36" s="131" t="str">
        <f>_xlfn.IFNA(INDEX('5. Bilans projekt'!$C$54:$O$54,1,MATCH('12. Ocena dyskontowa Inwestycji'!RPP$34,'5. Bilans projekt'!$C$3:$O$3,0))-INDEX('5. Bilans projekt'!$C$58:$O$58,1,MATCH('12. Ocena dyskontowa Inwestycji'!RPP$34,'5. Bilans projekt'!$C$3:$O$3,0))-INDEX('5. Bilans projekt'!$C$63:$O$63,1,MATCH('12. Ocena dyskontowa Inwestycji'!RPP$34,'5. Bilans projekt'!$C$3:$O$3,0))-INDEX('5. Bilans projekt'!$C$68:$O$68,1,MATCH('12. Ocena dyskontowa Inwestycji'!RPP$34,'5. Bilans projekt'!$C$3:$O$3,0)),"")</f>
        <v/>
      </c>
      <c r="RPQ36" s="131" t="str">
        <f>_xlfn.IFNA(INDEX('5. Bilans projekt'!$C$54:$O$54,1,MATCH('12. Ocena dyskontowa Inwestycji'!RPQ$34,'5. Bilans projekt'!$C$3:$O$3,0))-INDEX('5. Bilans projekt'!$C$58:$O$58,1,MATCH('12. Ocena dyskontowa Inwestycji'!RPQ$34,'5. Bilans projekt'!$C$3:$O$3,0))-INDEX('5. Bilans projekt'!$C$63:$O$63,1,MATCH('12. Ocena dyskontowa Inwestycji'!RPQ$34,'5. Bilans projekt'!$C$3:$O$3,0))-INDEX('5. Bilans projekt'!$C$68:$O$68,1,MATCH('12. Ocena dyskontowa Inwestycji'!RPQ$34,'5. Bilans projekt'!$C$3:$O$3,0)),"")</f>
        <v/>
      </c>
      <c r="RPR36" s="131" t="str">
        <f>_xlfn.IFNA(INDEX('5. Bilans projekt'!$C$54:$O$54,1,MATCH('12. Ocena dyskontowa Inwestycji'!RPR$34,'5. Bilans projekt'!$C$3:$O$3,0))-INDEX('5. Bilans projekt'!$C$58:$O$58,1,MATCH('12. Ocena dyskontowa Inwestycji'!RPR$34,'5. Bilans projekt'!$C$3:$O$3,0))-INDEX('5. Bilans projekt'!$C$63:$O$63,1,MATCH('12. Ocena dyskontowa Inwestycji'!RPR$34,'5. Bilans projekt'!$C$3:$O$3,0))-INDEX('5. Bilans projekt'!$C$68:$O$68,1,MATCH('12. Ocena dyskontowa Inwestycji'!RPR$34,'5. Bilans projekt'!$C$3:$O$3,0)),"")</f>
        <v/>
      </c>
      <c r="RPS36" s="131" t="str">
        <f>_xlfn.IFNA(INDEX('5. Bilans projekt'!$C$54:$O$54,1,MATCH('12. Ocena dyskontowa Inwestycji'!RPS$34,'5. Bilans projekt'!$C$3:$O$3,0))-INDEX('5. Bilans projekt'!$C$58:$O$58,1,MATCH('12. Ocena dyskontowa Inwestycji'!RPS$34,'5. Bilans projekt'!$C$3:$O$3,0))-INDEX('5. Bilans projekt'!$C$63:$O$63,1,MATCH('12. Ocena dyskontowa Inwestycji'!RPS$34,'5. Bilans projekt'!$C$3:$O$3,0))-INDEX('5. Bilans projekt'!$C$68:$O$68,1,MATCH('12. Ocena dyskontowa Inwestycji'!RPS$34,'5. Bilans projekt'!$C$3:$O$3,0)),"")</f>
        <v/>
      </c>
      <c r="RPT36" s="131" t="str">
        <f>_xlfn.IFNA(INDEX('5. Bilans projekt'!$C$54:$O$54,1,MATCH('12. Ocena dyskontowa Inwestycji'!RPT$34,'5. Bilans projekt'!$C$3:$O$3,0))-INDEX('5. Bilans projekt'!$C$58:$O$58,1,MATCH('12. Ocena dyskontowa Inwestycji'!RPT$34,'5. Bilans projekt'!$C$3:$O$3,0))-INDEX('5. Bilans projekt'!$C$63:$O$63,1,MATCH('12. Ocena dyskontowa Inwestycji'!RPT$34,'5. Bilans projekt'!$C$3:$O$3,0))-INDEX('5. Bilans projekt'!$C$68:$O$68,1,MATCH('12. Ocena dyskontowa Inwestycji'!RPT$34,'5. Bilans projekt'!$C$3:$O$3,0)),"")</f>
        <v/>
      </c>
      <c r="RPU36" s="131" t="str">
        <f>_xlfn.IFNA(INDEX('5. Bilans projekt'!$C$54:$O$54,1,MATCH('12. Ocena dyskontowa Inwestycji'!RPU$34,'5. Bilans projekt'!$C$3:$O$3,0))-INDEX('5. Bilans projekt'!$C$58:$O$58,1,MATCH('12. Ocena dyskontowa Inwestycji'!RPU$34,'5. Bilans projekt'!$C$3:$O$3,0))-INDEX('5. Bilans projekt'!$C$63:$O$63,1,MATCH('12. Ocena dyskontowa Inwestycji'!RPU$34,'5. Bilans projekt'!$C$3:$O$3,0))-INDEX('5. Bilans projekt'!$C$68:$O$68,1,MATCH('12. Ocena dyskontowa Inwestycji'!RPU$34,'5. Bilans projekt'!$C$3:$O$3,0)),"")</f>
        <v/>
      </c>
      <c r="RPV36" s="131" t="str">
        <f>_xlfn.IFNA(INDEX('5. Bilans projekt'!$C$54:$O$54,1,MATCH('12. Ocena dyskontowa Inwestycji'!RPV$34,'5. Bilans projekt'!$C$3:$O$3,0))-INDEX('5. Bilans projekt'!$C$58:$O$58,1,MATCH('12. Ocena dyskontowa Inwestycji'!RPV$34,'5. Bilans projekt'!$C$3:$O$3,0))-INDEX('5. Bilans projekt'!$C$63:$O$63,1,MATCH('12. Ocena dyskontowa Inwestycji'!RPV$34,'5. Bilans projekt'!$C$3:$O$3,0))-INDEX('5. Bilans projekt'!$C$68:$O$68,1,MATCH('12. Ocena dyskontowa Inwestycji'!RPV$34,'5. Bilans projekt'!$C$3:$O$3,0)),"")</f>
        <v/>
      </c>
      <c r="RPW36" s="131" t="str">
        <f>_xlfn.IFNA(INDEX('5. Bilans projekt'!$C$54:$O$54,1,MATCH('12. Ocena dyskontowa Inwestycji'!RPW$34,'5. Bilans projekt'!$C$3:$O$3,0))-INDEX('5. Bilans projekt'!$C$58:$O$58,1,MATCH('12. Ocena dyskontowa Inwestycji'!RPW$34,'5. Bilans projekt'!$C$3:$O$3,0))-INDEX('5. Bilans projekt'!$C$63:$O$63,1,MATCH('12. Ocena dyskontowa Inwestycji'!RPW$34,'5. Bilans projekt'!$C$3:$O$3,0))-INDEX('5. Bilans projekt'!$C$68:$O$68,1,MATCH('12. Ocena dyskontowa Inwestycji'!RPW$34,'5. Bilans projekt'!$C$3:$O$3,0)),"")</f>
        <v/>
      </c>
      <c r="RPX36" s="131" t="str">
        <f>_xlfn.IFNA(INDEX('5. Bilans projekt'!$C$54:$O$54,1,MATCH('12. Ocena dyskontowa Inwestycji'!RPX$34,'5. Bilans projekt'!$C$3:$O$3,0))-INDEX('5. Bilans projekt'!$C$58:$O$58,1,MATCH('12. Ocena dyskontowa Inwestycji'!RPX$34,'5. Bilans projekt'!$C$3:$O$3,0))-INDEX('5. Bilans projekt'!$C$63:$O$63,1,MATCH('12. Ocena dyskontowa Inwestycji'!RPX$34,'5. Bilans projekt'!$C$3:$O$3,0))-INDEX('5. Bilans projekt'!$C$68:$O$68,1,MATCH('12. Ocena dyskontowa Inwestycji'!RPX$34,'5. Bilans projekt'!$C$3:$O$3,0)),"")</f>
        <v/>
      </c>
      <c r="RPY36" s="131" t="str">
        <f>_xlfn.IFNA(INDEX('5. Bilans projekt'!$C$54:$O$54,1,MATCH('12. Ocena dyskontowa Inwestycji'!RPY$34,'5. Bilans projekt'!$C$3:$O$3,0))-INDEX('5. Bilans projekt'!$C$58:$O$58,1,MATCH('12. Ocena dyskontowa Inwestycji'!RPY$34,'5. Bilans projekt'!$C$3:$O$3,0))-INDEX('5. Bilans projekt'!$C$63:$O$63,1,MATCH('12. Ocena dyskontowa Inwestycji'!RPY$34,'5. Bilans projekt'!$C$3:$O$3,0))-INDEX('5. Bilans projekt'!$C$68:$O$68,1,MATCH('12. Ocena dyskontowa Inwestycji'!RPY$34,'5. Bilans projekt'!$C$3:$O$3,0)),"")</f>
        <v/>
      </c>
      <c r="RPZ36" s="131" t="str">
        <f>_xlfn.IFNA(INDEX('5. Bilans projekt'!$C$54:$O$54,1,MATCH('12. Ocena dyskontowa Inwestycji'!RPZ$34,'5. Bilans projekt'!$C$3:$O$3,0))-INDEX('5. Bilans projekt'!$C$58:$O$58,1,MATCH('12. Ocena dyskontowa Inwestycji'!RPZ$34,'5. Bilans projekt'!$C$3:$O$3,0))-INDEX('5. Bilans projekt'!$C$63:$O$63,1,MATCH('12. Ocena dyskontowa Inwestycji'!RPZ$34,'5. Bilans projekt'!$C$3:$O$3,0))-INDEX('5. Bilans projekt'!$C$68:$O$68,1,MATCH('12. Ocena dyskontowa Inwestycji'!RPZ$34,'5. Bilans projekt'!$C$3:$O$3,0)),"")</f>
        <v/>
      </c>
      <c r="RQA36" s="131" t="str">
        <f>_xlfn.IFNA(INDEX('5. Bilans projekt'!$C$54:$O$54,1,MATCH('12. Ocena dyskontowa Inwestycji'!RQA$34,'5. Bilans projekt'!$C$3:$O$3,0))-INDEX('5. Bilans projekt'!$C$58:$O$58,1,MATCH('12. Ocena dyskontowa Inwestycji'!RQA$34,'5. Bilans projekt'!$C$3:$O$3,0))-INDEX('5. Bilans projekt'!$C$63:$O$63,1,MATCH('12. Ocena dyskontowa Inwestycji'!RQA$34,'5. Bilans projekt'!$C$3:$O$3,0))-INDEX('5. Bilans projekt'!$C$68:$O$68,1,MATCH('12. Ocena dyskontowa Inwestycji'!RQA$34,'5. Bilans projekt'!$C$3:$O$3,0)),"")</f>
        <v/>
      </c>
      <c r="RQB36" s="131" t="str">
        <f>_xlfn.IFNA(INDEX('5. Bilans projekt'!$C$54:$O$54,1,MATCH('12. Ocena dyskontowa Inwestycji'!RQB$34,'5. Bilans projekt'!$C$3:$O$3,0))-INDEX('5. Bilans projekt'!$C$58:$O$58,1,MATCH('12. Ocena dyskontowa Inwestycji'!RQB$34,'5. Bilans projekt'!$C$3:$O$3,0))-INDEX('5. Bilans projekt'!$C$63:$O$63,1,MATCH('12. Ocena dyskontowa Inwestycji'!RQB$34,'5. Bilans projekt'!$C$3:$O$3,0))-INDEX('5. Bilans projekt'!$C$68:$O$68,1,MATCH('12. Ocena dyskontowa Inwestycji'!RQB$34,'5. Bilans projekt'!$C$3:$O$3,0)),"")</f>
        <v/>
      </c>
      <c r="RQC36" s="131" t="str">
        <f>_xlfn.IFNA(INDEX('5. Bilans projekt'!$C$54:$O$54,1,MATCH('12. Ocena dyskontowa Inwestycji'!RQC$34,'5. Bilans projekt'!$C$3:$O$3,0))-INDEX('5. Bilans projekt'!$C$58:$O$58,1,MATCH('12. Ocena dyskontowa Inwestycji'!RQC$34,'5. Bilans projekt'!$C$3:$O$3,0))-INDEX('5. Bilans projekt'!$C$63:$O$63,1,MATCH('12. Ocena dyskontowa Inwestycji'!RQC$34,'5. Bilans projekt'!$C$3:$O$3,0))-INDEX('5. Bilans projekt'!$C$68:$O$68,1,MATCH('12. Ocena dyskontowa Inwestycji'!RQC$34,'5. Bilans projekt'!$C$3:$O$3,0)),"")</f>
        <v/>
      </c>
      <c r="RQD36" s="131" t="str">
        <f>_xlfn.IFNA(INDEX('5. Bilans projekt'!$C$54:$O$54,1,MATCH('12. Ocena dyskontowa Inwestycji'!RQD$34,'5. Bilans projekt'!$C$3:$O$3,0))-INDEX('5. Bilans projekt'!$C$58:$O$58,1,MATCH('12. Ocena dyskontowa Inwestycji'!RQD$34,'5. Bilans projekt'!$C$3:$O$3,0))-INDEX('5. Bilans projekt'!$C$63:$O$63,1,MATCH('12. Ocena dyskontowa Inwestycji'!RQD$34,'5. Bilans projekt'!$C$3:$O$3,0))-INDEX('5. Bilans projekt'!$C$68:$O$68,1,MATCH('12. Ocena dyskontowa Inwestycji'!RQD$34,'5. Bilans projekt'!$C$3:$O$3,0)),"")</f>
        <v/>
      </c>
      <c r="RQE36" s="131" t="str">
        <f>_xlfn.IFNA(INDEX('5. Bilans projekt'!$C$54:$O$54,1,MATCH('12. Ocena dyskontowa Inwestycji'!RQE$34,'5. Bilans projekt'!$C$3:$O$3,0))-INDEX('5. Bilans projekt'!$C$58:$O$58,1,MATCH('12. Ocena dyskontowa Inwestycji'!RQE$34,'5. Bilans projekt'!$C$3:$O$3,0))-INDEX('5. Bilans projekt'!$C$63:$O$63,1,MATCH('12. Ocena dyskontowa Inwestycji'!RQE$34,'5. Bilans projekt'!$C$3:$O$3,0))-INDEX('5. Bilans projekt'!$C$68:$O$68,1,MATCH('12. Ocena dyskontowa Inwestycji'!RQE$34,'5. Bilans projekt'!$C$3:$O$3,0)),"")</f>
        <v/>
      </c>
      <c r="RQF36" s="131" t="str">
        <f>_xlfn.IFNA(INDEX('5. Bilans projekt'!$C$54:$O$54,1,MATCH('12. Ocena dyskontowa Inwestycji'!RQF$34,'5. Bilans projekt'!$C$3:$O$3,0))-INDEX('5. Bilans projekt'!$C$58:$O$58,1,MATCH('12. Ocena dyskontowa Inwestycji'!RQF$34,'5. Bilans projekt'!$C$3:$O$3,0))-INDEX('5. Bilans projekt'!$C$63:$O$63,1,MATCH('12. Ocena dyskontowa Inwestycji'!RQF$34,'5. Bilans projekt'!$C$3:$O$3,0))-INDEX('5. Bilans projekt'!$C$68:$O$68,1,MATCH('12. Ocena dyskontowa Inwestycji'!RQF$34,'5. Bilans projekt'!$C$3:$O$3,0)),"")</f>
        <v/>
      </c>
      <c r="RQG36" s="131" t="str">
        <f>_xlfn.IFNA(INDEX('5. Bilans projekt'!$C$54:$O$54,1,MATCH('12. Ocena dyskontowa Inwestycji'!RQG$34,'5. Bilans projekt'!$C$3:$O$3,0))-INDEX('5. Bilans projekt'!$C$58:$O$58,1,MATCH('12. Ocena dyskontowa Inwestycji'!RQG$34,'5. Bilans projekt'!$C$3:$O$3,0))-INDEX('5. Bilans projekt'!$C$63:$O$63,1,MATCH('12. Ocena dyskontowa Inwestycji'!RQG$34,'5. Bilans projekt'!$C$3:$O$3,0))-INDEX('5. Bilans projekt'!$C$68:$O$68,1,MATCH('12. Ocena dyskontowa Inwestycji'!RQG$34,'5. Bilans projekt'!$C$3:$O$3,0)),"")</f>
        <v/>
      </c>
      <c r="RQH36" s="131" t="str">
        <f>_xlfn.IFNA(INDEX('5. Bilans projekt'!$C$54:$O$54,1,MATCH('12. Ocena dyskontowa Inwestycji'!RQH$34,'5. Bilans projekt'!$C$3:$O$3,0))-INDEX('5. Bilans projekt'!$C$58:$O$58,1,MATCH('12. Ocena dyskontowa Inwestycji'!RQH$34,'5. Bilans projekt'!$C$3:$O$3,0))-INDEX('5. Bilans projekt'!$C$63:$O$63,1,MATCH('12. Ocena dyskontowa Inwestycji'!RQH$34,'5. Bilans projekt'!$C$3:$O$3,0))-INDEX('5. Bilans projekt'!$C$68:$O$68,1,MATCH('12. Ocena dyskontowa Inwestycji'!RQH$34,'5. Bilans projekt'!$C$3:$O$3,0)),"")</f>
        <v/>
      </c>
      <c r="RQI36" s="131" t="str">
        <f>_xlfn.IFNA(INDEX('5. Bilans projekt'!$C$54:$O$54,1,MATCH('12. Ocena dyskontowa Inwestycji'!RQI$34,'5. Bilans projekt'!$C$3:$O$3,0))-INDEX('5. Bilans projekt'!$C$58:$O$58,1,MATCH('12. Ocena dyskontowa Inwestycji'!RQI$34,'5. Bilans projekt'!$C$3:$O$3,0))-INDEX('5. Bilans projekt'!$C$63:$O$63,1,MATCH('12. Ocena dyskontowa Inwestycji'!RQI$34,'5. Bilans projekt'!$C$3:$O$3,0))-INDEX('5. Bilans projekt'!$C$68:$O$68,1,MATCH('12. Ocena dyskontowa Inwestycji'!RQI$34,'5. Bilans projekt'!$C$3:$O$3,0)),"")</f>
        <v/>
      </c>
      <c r="RQJ36" s="131" t="str">
        <f>_xlfn.IFNA(INDEX('5. Bilans projekt'!$C$54:$O$54,1,MATCH('12. Ocena dyskontowa Inwestycji'!RQJ$34,'5. Bilans projekt'!$C$3:$O$3,0))-INDEX('5. Bilans projekt'!$C$58:$O$58,1,MATCH('12. Ocena dyskontowa Inwestycji'!RQJ$34,'5. Bilans projekt'!$C$3:$O$3,0))-INDEX('5. Bilans projekt'!$C$63:$O$63,1,MATCH('12. Ocena dyskontowa Inwestycji'!RQJ$34,'5. Bilans projekt'!$C$3:$O$3,0))-INDEX('5. Bilans projekt'!$C$68:$O$68,1,MATCH('12. Ocena dyskontowa Inwestycji'!RQJ$34,'5. Bilans projekt'!$C$3:$O$3,0)),"")</f>
        <v/>
      </c>
      <c r="RQK36" s="131" t="str">
        <f>_xlfn.IFNA(INDEX('5. Bilans projekt'!$C$54:$O$54,1,MATCH('12. Ocena dyskontowa Inwestycji'!RQK$34,'5. Bilans projekt'!$C$3:$O$3,0))-INDEX('5. Bilans projekt'!$C$58:$O$58,1,MATCH('12. Ocena dyskontowa Inwestycji'!RQK$34,'5. Bilans projekt'!$C$3:$O$3,0))-INDEX('5. Bilans projekt'!$C$63:$O$63,1,MATCH('12. Ocena dyskontowa Inwestycji'!RQK$34,'5. Bilans projekt'!$C$3:$O$3,0))-INDEX('5. Bilans projekt'!$C$68:$O$68,1,MATCH('12. Ocena dyskontowa Inwestycji'!RQK$34,'5. Bilans projekt'!$C$3:$O$3,0)),"")</f>
        <v/>
      </c>
      <c r="RQL36" s="131" t="str">
        <f>_xlfn.IFNA(INDEX('5. Bilans projekt'!$C$54:$O$54,1,MATCH('12. Ocena dyskontowa Inwestycji'!RQL$34,'5. Bilans projekt'!$C$3:$O$3,0))-INDEX('5. Bilans projekt'!$C$58:$O$58,1,MATCH('12. Ocena dyskontowa Inwestycji'!RQL$34,'5. Bilans projekt'!$C$3:$O$3,0))-INDEX('5. Bilans projekt'!$C$63:$O$63,1,MATCH('12. Ocena dyskontowa Inwestycji'!RQL$34,'5. Bilans projekt'!$C$3:$O$3,0))-INDEX('5. Bilans projekt'!$C$68:$O$68,1,MATCH('12. Ocena dyskontowa Inwestycji'!RQL$34,'5. Bilans projekt'!$C$3:$O$3,0)),"")</f>
        <v/>
      </c>
      <c r="RQM36" s="131" t="str">
        <f>_xlfn.IFNA(INDEX('5. Bilans projekt'!$C$54:$O$54,1,MATCH('12. Ocena dyskontowa Inwestycji'!RQM$34,'5. Bilans projekt'!$C$3:$O$3,0))-INDEX('5. Bilans projekt'!$C$58:$O$58,1,MATCH('12. Ocena dyskontowa Inwestycji'!RQM$34,'5. Bilans projekt'!$C$3:$O$3,0))-INDEX('5. Bilans projekt'!$C$63:$O$63,1,MATCH('12. Ocena dyskontowa Inwestycji'!RQM$34,'5. Bilans projekt'!$C$3:$O$3,0))-INDEX('5. Bilans projekt'!$C$68:$O$68,1,MATCH('12. Ocena dyskontowa Inwestycji'!RQM$34,'5. Bilans projekt'!$C$3:$O$3,0)),"")</f>
        <v/>
      </c>
      <c r="RQN36" s="131" t="str">
        <f>_xlfn.IFNA(INDEX('5. Bilans projekt'!$C$54:$O$54,1,MATCH('12. Ocena dyskontowa Inwestycji'!RQN$34,'5. Bilans projekt'!$C$3:$O$3,0))-INDEX('5. Bilans projekt'!$C$58:$O$58,1,MATCH('12. Ocena dyskontowa Inwestycji'!RQN$34,'5. Bilans projekt'!$C$3:$O$3,0))-INDEX('5. Bilans projekt'!$C$63:$O$63,1,MATCH('12. Ocena dyskontowa Inwestycji'!RQN$34,'5. Bilans projekt'!$C$3:$O$3,0))-INDEX('5. Bilans projekt'!$C$68:$O$68,1,MATCH('12. Ocena dyskontowa Inwestycji'!RQN$34,'5. Bilans projekt'!$C$3:$O$3,0)),"")</f>
        <v/>
      </c>
      <c r="RQO36" s="131" t="str">
        <f>_xlfn.IFNA(INDEX('5. Bilans projekt'!$C$54:$O$54,1,MATCH('12. Ocena dyskontowa Inwestycji'!RQO$34,'5. Bilans projekt'!$C$3:$O$3,0))-INDEX('5. Bilans projekt'!$C$58:$O$58,1,MATCH('12. Ocena dyskontowa Inwestycji'!RQO$34,'5. Bilans projekt'!$C$3:$O$3,0))-INDEX('5. Bilans projekt'!$C$63:$O$63,1,MATCH('12. Ocena dyskontowa Inwestycji'!RQO$34,'5. Bilans projekt'!$C$3:$O$3,0))-INDEX('5. Bilans projekt'!$C$68:$O$68,1,MATCH('12. Ocena dyskontowa Inwestycji'!RQO$34,'5. Bilans projekt'!$C$3:$O$3,0)),"")</f>
        <v/>
      </c>
      <c r="RQP36" s="131" t="str">
        <f>_xlfn.IFNA(INDEX('5. Bilans projekt'!$C$54:$O$54,1,MATCH('12. Ocena dyskontowa Inwestycji'!RQP$34,'5. Bilans projekt'!$C$3:$O$3,0))-INDEX('5. Bilans projekt'!$C$58:$O$58,1,MATCH('12. Ocena dyskontowa Inwestycji'!RQP$34,'5. Bilans projekt'!$C$3:$O$3,0))-INDEX('5. Bilans projekt'!$C$63:$O$63,1,MATCH('12. Ocena dyskontowa Inwestycji'!RQP$34,'5. Bilans projekt'!$C$3:$O$3,0))-INDEX('5. Bilans projekt'!$C$68:$O$68,1,MATCH('12. Ocena dyskontowa Inwestycji'!RQP$34,'5. Bilans projekt'!$C$3:$O$3,0)),"")</f>
        <v/>
      </c>
      <c r="RQQ36" s="131" t="str">
        <f>_xlfn.IFNA(INDEX('5. Bilans projekt'!$C$54:$O$54,1,MATCH('12. Ocena dyskontowa Inwestycji'!RQQ$34,'5. Bilans projekt'!$C$3:$O$3,0))-INDEX('5. Bilans projekt'!$C$58:$O$58,1,MATCH('12. Ocena dyskontowa Inwestycji'!RQQ$34,'5. Bilans projekt'!$C$3:$O$3,0))-INDEX('5. Bilans projekt'!$C$63:$O$63,1,MATCH('12. Ocena dyskontowa Inwestycji'!RQQ$34,'5. Bilans projekt'!$C$3:$O$3,0))-INDEX('5. Bilans projekt'!$C$68:$O$68,1,MATCH('12. Ocena dyskontowa Inwestycji'!RQQ$34,'5. Bilans projekt'!$C$3:$O$3,0)),"")</f>
        <v/>
      </c>
      <c r="RQR36" s="131" t="str">
        <f>_xlfn.IFNA(INDEX('5. Bilans projekt'!$C$54:$O$54,1,MATCH('12. Ocena dyskontowa Inwestycji'!RQR$34,'5. Bilans projekt'!$C$3:$O$3,0))-INDEX('5. Bilans projekt'!$C$58:$O$58,1,MATCH('12. Ocena dyskontowa Inwestycji'!RQR$34,'5. Bilans projekt'!$C$3:$O$3,0))-INDEX('5. Bilans projekt'!$C$63:$O$63,1,MATCH('12. Ocena dyskontowa Inwestycji'!RQR$34,'5. Bilans projekt'!$C$3:$O$3,0))-INDEX('5. Bilans projekt'!$C$68:$O$68,1,MATCH('12. Ocena dyskontowa Inwestycji'!RQR$34,'5. Bilans projekt'!$C$3:$O$3,0)),"")</f>
        <v/>
      </c>
      <c r="RQS36" s="131" t="str">
        <f>_xlfn.IFNA(INDEX('5. Bilans projekt'!$C$54:$O$54,1,MATCH('12. Ocena dyskontowa Inwestycji'!RQS$34,'5. Bilans projekt'!$C$3:$O$3,0))-INDEX('5. Bilans projekt'!$C$58:$O$58,1,MATCH('12. Ocena dyskontowa Inwestycji'!RQS$34,'5. Bilans projekt'!$C$3:$O$3,0))-INDEX('5. Bilans projekt'!$C$63:$O$63,1,MATCH('12. Ocena dyskontowa Inwestycji'!RQS$34,'5. Bilans projekt'!$C$3:$O$3,0))-INDEX('5. Bilans projekt'!$C$68:$O$68,1,MATCH('12. Ocena dyskontowa Inwestycji'!RQS$34,'5. Bilans projekt'!$C$3:$O$3,0)),"")</f>
        <v/>
      </c>
      <c r="RQT36" s="131" t="str">
        <f>_xlfn.IFNA(INDEX('5. Bilans projekt'!$C$54:$O$54,1,MATCH('12. Ocena dyskontowa Inwestycji'!RQT$34,'5. Bilans projekt'!$C$3:$O$3,0))-INDEX('5. Bilans projekt'!$C$58:$O$58,1,MATCH('12. Ocena dyskontowa Inwestycji'!RQT$34,'5. Bilans projekt'!$C$3:$O$3,0))-INDEX('5. Bilans projekt'!$C$63:$O$63,1,MATCH('12. Ocena dyskontowa Inwestycji'!RQT$34,'5. Bilans projekt'!$C$3:$O$3,0))-INDEX('5. Bilans projekt'!$C$68:$O$68,1,MATCH('12. Ocena dyskontowa Inwestycji'!RQT$34,'5. Bilans projekt'!$C$3:$O$3,0)),"")</f>
        <v/>
      </c>
      <c r="RQU36" s="131" t="str">
        <f>_xlfn.IFNA(INDEX('5. Bilans projekt'!$C$54:$O$54,1,MATCH('12. Ocena dyskontowa Inwestycji'!RQU$34,'5. Bilans projekt'!$C$3:$O$3,0))-INDEX('5. Bilans projekt'!$C$58:$O$58,1,MATCH('12. Ocena dyskontowa Inwestycji'!RQU$34,'5. Bilans projekt'!$C$3:$O$3,0))-INDEX('5. Bilans projekt'!$C$63:$O$63,1,MATCH('12. Ocena dyskontowa Inwestycji'!RQU$34,'5. Bilans projekt'!$C$3:$O$3,0))-INDEX('5. Bilans projekt'!$C$68:$O$68,1,MATCH('12. Ocena dyskontowa Inwestycji'!RQU$34,'5. Bilans projekt'!$C$3:$O$3,0)),"")</f>
        <v/>
      </c>
      <c r="RQV36" s="131" t="str">
        <f>_xlfn.IFNA(INDEX('5. Bilans projekt'!$C$54:$O$54,1,MATCH('12. Ocena dyskontowa Inwestycji'!RQV$34,'5. Bilans projekt'!$C$3:$O$3,0))-INDEX('5. Bilans projekt'!$C$58:$O$58,1,MATCH('12. Ocena dyskontowa Inwestycji'!RQV$34,'5. Bilans projekt'!$C$3:$O$3,0))-INDEX('5. Bilans projekt'!$C$63:$O$63,1,MATCH('12. Ocena dyskontowa Inwestycji'!RQV$34,'5. Bilans projekt'!$C$3:$O$3,0))-INDEX('5. Bilans projekt'!$C$68:$O$68,1,MATCH('12. Ocena dyskontowa Inwestycji'!RQV$34,'5. Bilans projekt'!$C$3:$O$3,0)),"")</f>
        <v/>
      </c>
      <c r="RQW36" s="131" t="str">
        <f>_xlfn.IFNA(INDEX('5. Bilans projekt'!$C$54:$O$54,1,MATCH('12. Ocena dyskontowa Inwestycji'!RQW$34,'5. Bilans projekt'!$C$3:$O$3,0))-INDEX('5. Bilans projekt'!$C$58:$O$58,1,MATCH('12. Ocena dyskontowa Inwestycji'!RQW$34,'5. Bilans projekt'!$C$3:$O$3,0))-INDEX('5. Bilans projekt'!$C$63:$O$63,1,MATCH('12. Ocena dyskontowa Inwestycji'!RQW$34,'5. Bilans projekt'!$C$3:$O$3,0))-INDEX('5. Bilans projekt'!$C$68:$O$68,1,MATCH('12. Ocena dyskontowa Inwestycji'!RQW$34,'5. Bilans projekt'!$C$3:$O$3,0)),"")</f>
        <v/>
      </c>
      <c r="RQX36" s="131" t="str">
        <f>_xlfn.IFNA(INDEX('5. Bilans projekt'!$C$54:$O$54,1,MATCH('12. Ocena dyskontowa Inwestycji'!RQX$34,'5. Bilans projekt'!$C$3:$O$3,0))-INDEX('5. Bilans projekt'!$C$58:$O$58,1,MATCH('12. Ocena dyskontowa Inwestycji'!RQX$34,'5. Bilans projekt'!$C$3:$O$3,0))-INDEX('5. Bilans projekt'!$C$63:$O$63,1,MATCH('12. Ocena dyskontowa Inwestycji'!RQX$34,'5. Bilans projekt'!$C$3:$O$3,0))-INDEX('5. Bilans projekt'!$C$68:$O$68,1,MATCH('12. Ocena dyskontowa Inwestycji'!RQX$34,'5. Bilans projekt'!$C$3:$O$3,0)),"")</f>
        <v/>
      </c>
      <c r="RQY36" s="131" t="str">
        <f>_xlfn.IFNA(INDEX('5. Bilans projekt'!$C$54:$O$54,1,MATCH('12. Ocena dyskontowa Inwestycji'!RQY$34,'5. Bilans projekt'!$C$3:$O$3,0))-INDEX('5. Bilans projekt'!$C$58:$O$58,1,MATCH('12. Ocena dyskontowa Inwestycji'!RQY$34,'5. Bilans projekt'!$C$3:$O$3,0))-INDEX('5. Bilans projekt'!$C$63:$O$63,1,MATCH('12. Ocena dyskontowa Inwestycji'!RQY$34,'5. Bilans projekt'!$C$3:$O$3,0))-INDEX('5. Bilans projekt'!$C$68:$O$68,1,MATCH('12. Ocena dyskontowa Inwestycji'!RQY$34,'5. Bilans projekt'!$C$3:$O$3,0)),"")</f>
        <v/>
      </c>
      <c r="RQZ36" s="131" t="str">
        <f>_xlfn.IFNA(INDEX('5. Bilans projekt'!$C$54:$O$54,1,MATCH('12. Ocena dyskontowa Inwestycji'!RQZ$34,'5. Bilans projekt'!$C$3:$O$3,0))-INDEX('5. Bilans projekt'!$C$58:$O$58,1,MATCH('12. Ocena dyskontowa Inwestycji'!RQZ$34,'5. Bilans projekt'!$C$3:$O$3,0))-INDEX('5. Bilans projekt'!$C$63:$O$63,1,MATCH('12. Ocena dyskontowa Inwestycji'!RQZ$34,'5. Bilans projekt'!$C$3:$O$3,0))-INDEX('5. Bilans projekt'!$C$68:$O$68,1,MATCH('12. Ocena dyskontowa Inwestycji'!RQZ$34,'5. Bilans projekt'!$C$3:$O$3,0)),"")</f>
        <v/>
      </c>
      <c r="RRA36" s="131" t="str">
        <f>_xlfn.IFNA(INDEX('5. Bilans projekt'!$C$54:$O$54,1,MATCH('12. Ocena dyskontowa Inwestycji'!RRA$34,'5. Bilans projekt'!$C$3:$O$3,0))-INDEX('5. Bilans projekt'!$C$58:$O$58,1,MATCH('12. Ocena dyskontowa Inwestycji'!RRA$34,'5. Bilans projekt'!$C$3:$O$3,0))-INDEX('5. Bilans projekt'!$C$63:$O$63,1,MATCH('12. Ocena dyskontowa Inwestycji'!RRA$34,'5. Bilans projekt'!$C$3:$O$3,0))-INDEX('5. Bilans projekt'!$C$68:$O$68,1,MATCH('12. Ocena dyskontowa Inwestycji'!RRA$34,'5. Bilans projekt'!$C$3:$O$3,0)),"")</f>
        <v/>
      </c>
      <c r="RRB36" s="131" t="str">
        <f>_xlfn.IFNA(INDEX('5. Bilans projekt'!$C$54:$O$54,1,MATCH('12. Ocena dyskontowa Inwestycji'!RRB$34,'5. Bilans projekt'!$C$3:$O$3,0))-INDEX('5. Bilans projekt'!$C$58:$O$58,1,MATCH('12. Ocena dyskontowa Inwestycji'!RRB$34,'5. Bilans projekt'!$C$3:$O$3,0))-INDEX('5. Bilans projekt'!$C$63:$O$63,1,MATCH('12. Ocena dyskontowa Inwestycji'!RRB$34,'5. Bilans projekt'!$C$3:$O$3,0))-INDEX('5. Bilans projekt'!$C$68:$O$68,1,MATCH('12. Ocena dyskontowa Inwestycji'!RRB$34,'5. Bilans projekt'!$C$3:$O$3,0)),"")</f>
        <v/>
      </c>
      <c r="RRC36" s="131" t="str">
        <f>_xlfn.IFNA(INDEX('5. Bilans projekt'!$C$54:$O$54,1,MATCH('12. Ocena dyskontowa Inwestycji'!RRC$34,'5. Bilans projekt'!$C$3:$O$3,0))-INDEX('5. Bilans projekt'!$C$58:$O$58,1,MATCH('12. Ocena dyskontowa Inwestycji'!RRC$34,'5. Bilans projekt'!$C$3:$O$3,0))-INDEX('5. Bilans projekt'!$C$63:$O$63,1,MATCH('12. Ocena dyskontowa Inwestycji'!RRC$34,'5. Bilans projekt'!$C$3:$O$3,0))-INDEX('5. Bilans projekt'!$C$68:$O$68,1,MATCH('12. Ocena dyskontowa Inwestycji'!RRC$34,'5. Bilans projekt'!$C$3:$O$3,0)),"")</f>
        <v/>
      </c>
      <c r="RRD36" s="131" t="str">
        <f>_xlfn.IFNA(INDEX('5. Bilans projekt'!$C$54:$O$54,1,MATCH('12. Ocena dyskontowa Inwestycji'!RRD$34,'5. Bilans projekt'!$C$3:$O$3,0))-INDEX('5. Bilans projekt'!$C$58:$O$58,1,MATCH('12. Ocena dyskontowa Inwestycji'!RRD$34,'5. Bilans projekt'!$C$3:$O$3,0))-INDEX('5. Bilans projekt'!$C$63:$O$63,1,MATCH('12. Ocena dyskontowa Inwestycji'!RRD$34,'5. Bilans projekt'!$C$3:$O$3,0))-INDEX('5. Bilans projekt'!$C$68:$O$68,1,MATCH('12. Ocena dyskontowa Inwestycji'!RRD$34,'5. Bilans projekt'!$C$3:$O$3,0)),"")</f>
        <v/>
      </c>
      <c r="RRE36" s="131" t="str">
        <f>_xlfn.IFNA(INDEX('5. Bilans projekt'!$C$54:$O$54,1,MATCH('12. Ocena dyskontowa Inwestycji'!RRE$34,'5. Bilans projekt'!$C$3:$O$3,0))-INDEX('5. Bilans projekt'!$C$58:$O$58,1,MATCH('12. Ocena dyskontowa Inwestycji'!RRE$34,'5. Bilans projekt'!$C$3:$O$3,0))-INDEX('5. Bilans projekt'!$C$63:$O$63,1,MATCH('12. Ocena dyskontowa Inwestycji'!RRE$34,'5. Bilans projekt'!$C$3:$O$3,0))-INDEX('5. Bilans projekt'!$C$68:$O$68,1,MATCH('12. Ocena dyskontowa Inwestycji'!RRE$34,'5. Bilans projekt'!$C$3:$O$3,0)),"")</f>
        <v/>
      </c>
      <c r="RRF36" s="131" t="str">
        <f>_xlfn.IFNA(INDEX('5. Bilans projekt'!$C$54:$O$54,1,MATCH('12. Ocena dyskontowa Inwestycji'!RRF$34,'5. Bilans projekt'!$C$3:$O$3,0))-INDEX('5. Bilans projekt'!$C$58:$O$58,1,MATCH('12. Ocena dyskontowa Inwestycji'!RRF$34,'5. Bilans projekt'!$C$3:$O$3,0))-INDEX('5. Bilans projekt'!$C$63:$O$63,1,MATCH('12. Ocena dyskontowa Inwestycji'!RRF$34,'5. Bilans projekt'!$C$3:$O$3,0))-INDEX('5. Bilans projekt'!$C$68:$O$68,1,MATCH('12. Ocena dyskontowa Inwestycji'!RRF$34,'5. Bilans projekt'!$C$3:$O$3,0)),"")</f>
        <v/>
      </c>
      <c r="RRG36" s="131" t="str">
        <f>_xlfn.IFNA(INDEX('5. Bilans projekt'!$C$54:$O$54,1,MATCH('12. Ocena dyskontowa Inwestycji'!RRG$34,'5. Bilans projekt'!$C$3:$O$3,0))-INDEX('5. Bilans projekt'!$C$58:$O$58,1,MATCH('12. Ocena dyskontowa Inwestycji'!RRG$34,'5. Bilans projekt'!$C$3:$O$3,0))-INDEX('5. Bilans projekt'!$C$63:$O$63,1,MATCH('12. Ocena dyskontowa Inwestycji'!RRG$34,'5. Bilans projekt'!$C$3:$O$3,0))-INDEX('5. Bilans projekt'!$C$68:$O$68,1,MATCH('12. Ocena dyskontowa Inwestycji'!RRG$34,'5. Bilans projekt'!$C$3:$O$3,0)),"")</f>
        <v/>
      </c>
      <c r="RRH36" s="131" t="str">
        <f>_xlfn.IFNA(INDEX('5. Bilans projekt'!$C$54:$O$54,1,MATCH('12. Ocena dyskontowa Inwestycji'!RRH$34,'5. Bilans projekt'!$C$3:$O$3,0))-INDEX('5. Bilans projekt'!$C$58:$O$58,1,MATCH('12. Ocena dyskontowa Inwestycji'!RRH$34,'5. Bilans projekt'!$C$3:$O$3,0))-INDEX('5. Bilans projekt'!$C$63:$O$63,1,MATCH('12. Ocena dyskontowa Inwestycji'!RRH$34,'5. Bilans projekt'!$C$3:$O$3,0))-INDEX('5. Bilans projekt'!$C$68:$O$68,1,MATCH('12. Ocena dyskontowa Inwestycji'!RRH$34,'5. Bilans projekt'!$C$3:$O$3,0)),"")</f>
        <v/>
      </c>
      <c r="RRI36" s="131" t="str">
        <f>_xlfn.IFNA(INDEX('5. Bilans projekt'!$C$54:$O$54,1,MATCH('12. Ocena dyskontowa Inwestycji'!RRI$34,'5. Bilans projekt'!$C$3:$O$3,0))-INDEX('5. Bilans projekt'!$C$58:$O$58,1,MATCH('12. Ocena dyskontowa Inwestycji'!RRI$34,'5. Bilans projekt'!$C$3:$O$3,0))-INDEX('5. Bilans projekt'!$C$63:$O$63,1,MATCH('12. Ocena dyskontowa Inwestycji'!RRI$34,'5. Bilans projekt'!$C$3:$O$3,0))-INDEX('5. Bilans projekt'!$C$68:$O$68,1,MATCH('12. Ocena dyskontowa Inwestycji'!RRI$34,'5. Bilans projekt'!$C$3:$O$3,0)),"")</f>
        <v/>
      </c>
      <c r="RRJ36" s="131" t="str">
        <f>_xlfn.IFNA(INDEX('5. Bilans projekt'!$C$54:$O$54,1,MATCH('12. Ocena dyskontowa Inwestycji'!RRJ$34,'5. Bilans projekt'!$C$3:$O$3,0))-INDEX('5. Bilans projekt'!$C$58:$O$58,1,MATCH('12. Ocena dyskontowa Inwestycji'!RRJ$34,'5. Bilans projekt'!$C$3:$O$3,0))-INDEX('5. Bilans projekt'!$C$63:$O$63,1,MATCH('12. Ocena dyskontowa Inwestycji'!RRJ$34,'5. Bilans projekt'!$C$3:$O$3,0))-INDEX('5. Bilans projekt'!$C$68:$O$68,1,MATCH('12. Ocena dyskontowa Inwestycji'!RRJ$34,'5. Bilans projekt'!$C$3:$O$3,0)),"")</f>
        <v/>
      </c>
      <c r="RRK36" s="131" t="str">
        <f>_xlfn.IFNA(INDEX('5. Bilans projekt'!$C$54:$O$54,1,MATCH('12. Ocena dyskontowa Inwestycji'!RRK$34,'5. Bilans projekt'!$C$3:$O$3,0))-INDEX('5. Bilans projekt'!$C$58:$O$58,1,MATCH('12. Ocena dyskontowa Inwestycji'!RRK$34,'5. Bilans projekt'!$C$3:$O$3,0))-INDEX('5. Bilans projekt'!$C$63:$O$63,1,MATCH('12. Ocena dyskontowa Inwestycji'!RRK$34,'5. Bilans projekt'!$C$3:$O$3,0))-INDEX('5. Bilans projekt'!$C$68:$O$68,1,MATCH('12. Ocena dyskontowa Inwestycji'!RRK$34,'5. Bilans projekt'!$C$3:$O$3,0)),"")</f>
        <v/>
      </c>
      <c r="RRL36" s="131" t="str">
        <f>_xlfn.IFNA(INDEX('5. Bilans projekt'!$C$54:$O$54,1,MATCH('12. Ocena dyskontowa Inwestycji'!RRL$34,'5. Bilans projekt'!$C$3:$O$3,0))-INDEX('5. Bilans projekt'!$C$58:$O$58,1,MATCH('12. Ocena dyskontowa Inwestycji'!RRL$34,'5. Bilans projekt'!$C$3:$O$3,0))-INDEX('5. Bilans projekt'!$C$63:$O$63,1,MATCH('12. Ocena dyskontowa Inwestycji'!RRL$34,'5. Bilans projekt'!$C$3:$O$3,0))-INDEX('5. Bilans projekt'!$C$68:$O$68,1,MATCH('12. Ocena dyskontowa Inwestycji'!RRL$34,'5. Bilans projekt'!$C$3:$O$3,0)),"")</f>
        <v/>
      </c>
      <c r="RRM36" s="131" t="str">
        <f>_xlfn.IFNA(INDEX('5. Bilans projekt'!$C$54:$O$54,1,MATCH('12. Ocena dyskontowa Inwestycji'!RRM$34,'5. Bilans projekt'!$C$3:$O$3,0))-INDEX('5. Bilans projekt'!$C$58:$O$58,1,MATCH('12. Ocena dyskontowa Inwestycji'!RRM$34,'5. Bilans projekt'!$C$3:$O$3,0))-INDEX('5. Bilans projekt'!$C$63:$O$63,1,MATCH('12. Ocena dyskontowa Inwestycji'!RRM$34,'5. Bilans projekt'!$C$3:$O$3,0))-INDEX('5. Bilans projekt'!$C$68:$O$68,1,MATCH('12. Ocena dyskontowa Inwestycji'!RRM$34,'5. Bilans projekt'!$C$3:$O$3,0)),"")</f>
        <v/>
      </c>
      <c r="RRN36" s="131" t="str">
        <f>_xlfn.IFNA(INDEX('5. Bilans projekt'!$C$54:$O$54,1,MATCH('12. Ocena dyskontowa Inwestycji'!RRN$34,'5. Bilans projekt'!$C$3:$O$3,0))-INDEX('5. Bilans projekt'!$C$58:$O$58,1,MATCH('12. Ocena dyskontowa Inwestycji'!RRN$34,'5. Bilans projekt'!$C$3:$O$3,0))-INDEX('5. Bilans projekt'!$C$63:$O$63,1,MATCH('12. Ocena dyskontowa Inwestycji'!RRN$34,'5. Bilans projekt'!$C$3:$O$3,0))-INDEX('5. Bilans projekt'!$C$68:$O$68,1,MATCH('12. Ocena dyskontowa Inwestycji'!RRN$34,'5. Bilans projekt'!$C$3:$O$3,0)),"")</f>
        <v/>
      </c>
      <c r="RRO36" s="131" t="str">
        <f>_xlfn.IFNA(INDEX('5. Bilans projekt'!$C$54:$O$54,1,MATCH('12. Ocena dyskontowa Inwestycji'!RRO$34,'5. Bilans projekt'!$C$3:$O$3,0))-INDEX('5. Bilans projekt'!$C$58:$O$58,1,MATCH('12. Ocena dyskontowa Inwestycji'!RRO$34,'5. Bilans projekt'!$C$3:$O$3,0))-INDEX('5. Bilans projekt'!$C$63:$O$63,1,MATCH('12. Ocena dyskontowa Inwestycji'!RRO$34,'5. Bilans projekt'!$C$3:$O$3,0))-INDEX('5. Bilans projekt'!$C$68:$O$68,1,MATCH('12. Ocena dyskontowa Inwestycji'!RRO$34,'5. Bilans projekt'!$C$3:$O$3,0)),"")</f>
        <v/>
      </c>
      <c r="RRP36" s="131" t="str">
        <f>_xlfn.IFNA(INDEX('5. Bilans projekt'!$C$54:$O$54,1,MATCH('12. Ocena dyskontowa Inwestycji'!RRP$34,'5. Bilans projekt'!$C$3:$O$3,0))-INDEX('5. Bilans projekt'!$C$58:$O$58,1,MATCH('12. Ocena dyskontowa Inwestycji'!RRP$34,'5. Bilans projekt'!$C$3:$O$3,0))-INDEX('5. Bilans projekt'!$C$63:$O$63,1,MATCH('12. Ocena dyskontowa Inwestycji'!RRP$34,'5. Bilans projekt'!$C$3:$O$3,0))-INDEX('5. Bilans projekt'!$C$68:$O$68,1,MATCH('12. Ocena dyskontowa Inwestycji'!RRP$34,'5. Bilans projekt'!$C$3:$O$3,0)),"")</f>
        <v/>
      </c>
      <c r="RRQ36" s="131" t="str">
        <f>_xlfn.IFNA(INDEX('5. Bilans projekt'!$C$54:$O$54,1,MATCH('12. Ocena dyskontowa Inwestycji'!RRQ$34,'5. Bilans projekt'!$C$3:$O$3,0))-INDEX('5. Bilans projekt'!$C$58:$O$58,1,MATCH('12. Ocena dyskontowa Inwestycji'!RRQ$34,'5. Bilans projekt'!$C$3:$O$3,0))-INDEX('5. Bilans projekt'!$C$63:$O$63,1,MATCH('12. Ocena dyskontowa Inwestycji'!RRQ$34,'5. Bilans projekt'!$C$3:$O$3,0))-INDEX('5. Bilans projekt'!$C$68:$O$68,1,MATCH('12. Ocena dyskontowa Inwestycji'!RRQ$34,'5. Bilans projekt'!$C$3:$O$3,0)),"")</f>
        <v/>
      </c>
      <c r="RRR36" s="131" t="str">
        <f>_xlfn.IFNA(INDEX('5. Bilans projekt'!$C$54:$O$54,1,MATCH('12. Ocena dyskontowa Inwestycji'!RRR$34,'5. Bilans projekt'!$C$3:$O$3,0))-INDEX('5. Bilans projekt'!$C$58:$O$58,1,MATCH('12. Ocena dyskontowa Inwestycji'!RRR$34,'5. Bilans projekt'!$C$3:$O$3,0))-INDEX('5. Bilans projekt'!$C$63:$O$63,1,MATCH('12. Ocena dyskontowa Inwestycji'!RRR$34,'5. Bilans projekt'!$C$3:$O$3,0))-INDEX('5. Bilans projekt'!$C$68:$O$68,1,MATCH('12. Ocena dyskontowa Inwestycji'!RRR$34,'5. Bilans projekt'!$C$3:$O$3,0)),"")</f>
        <v/>
      </c>
      <c r="RRS36" s="131" t="str">
        <f>_xlfn.IFNA(INDEX('5. Bilans projekt'!$C$54:$O$54,1,MATCH('12. Ocena dyskontowa Inwestycji'!RRS$34,'5. Bilans projekt'!$C$3:$O$3,0))-INDEX('5. Bilans projekt'!$C$58:$O$58,1,MATCH('12. Ocena dyskontowa Inwestycji'!RRS$34,'5. Bilans projekt'!$C$3:$O$3,0))-INDEX('5. Bilans projekt'!$C$63:$O$63,1,MATCH('12. Ocena dyskontowa Inwestycji'!RRS$34,'5. Bilans projekt'!$C$3:$O$3,0))-INDEX('5. Bilans projekt'!$C$68:$O$68,1,MATCH('12. Ocena dyskontowa Inwestycji'!RRS$34,'5. Bilans projekt'!$C$3:$O$3,0)),"")</f>
        <v/>
      </c>
      <c r="RRT36" s="131" t="str">
        <f>_xlfn.IFNA(INDEX('5. Bilans projekt'!$C$54:$O$54,1,MATCH('12. Ocena dyskontowa Inwestycji'!RRT$34,'5. Bilans projekt'!$C$3:$O$3,0))-INDEX('5. Bilans projekt'!$C$58:$O$58,1,MATCH('12. Ocena dyskontowa Inwestycji'!RRT$34,'5. Bilans projekt'!$C$3:$O$3,0))-INDEX('5. Bilans projekt'!$C$63:$O$63,1,MATCH('12. Ocena dyskontowa Inwestycji'!RRT$34,'5. Bilans projekt'!$C$3:$O$3,0))-INDEX('5. Bilans projekt'!$C$68:$O$68,1,MATCH('12. Ocena dyskontowa Inwestycji'!RRT$34,'5. Bilans projekt'!$C$3:$O$3,0)),"")</f>
        <v/>
      </c>
      <c r="RRU36" s="131" t="str">
        <f>_xlfn.IFNA(INDEX('5. Bilans projekt'!$C$54:$O$54,1,MATCH('12. Ocena dyskontowa Inwestycji'!RRU$34,'5. Bilans projekt'!$C$3:$O$3,0))-INDEX('5. Bilans projekt'!$C$58:$O$58,1,MATCH('12. Ocena dyskontowa Inwestycji'!RRU$34,'5. Bilans projekt'!$C$3:$O$3,0))-INDEX('5. Bilans projekt'!$C$63:$O$63,1,MATCH('12. Ocena dyskontowa Inwestycji'!RRU$34,'5. Bilans projekt'!$C$3:$O$3,0))-INDEX('5. Bilans projekt'!$C$68:$O$68,1,MATCH('12. Ocena dyskontowa Inwestycji'!RRU$34,'5. Bilans projekt'!$C$3:$O$3,0)),"")</f>
        <v/>
      </c>
      <c r="RRV36" s="131" t="str">
        <f>_xlfn.IFNA(INDEX('5. Bilans projekt'!$C$54:$O$54,1,MATCH('12. Ocena dyskontowa Inwestycji'!RRV$34,'5. Bilans projekt'!$C$3:$O$3,0))-INDEX('5. Bilans projekt'!$C$58:$O$58,1,MATCH('12. Ocena dyskontowa Inwestycji'!RRV$34,'5. Bilans projekt'!$C$3:$O$3,0))-INDEX('5. Bilans projekt'!$C$63:$O$63,1,MATCH('12. Ocena dyskontowa Inwestycji'!RRV$34,'5. Bilans projekt'!$C$3:$O$3,0))-INDEX('5. Bilans projekt'!$C$68:$O$68,1,MATCH('12. Ocena dyskontowa Inwestycji'!RRV$34,'5. Bilans projekt'!$C$3:$O$3,0)),"")</f>
        <v/>
      </c>
      <c r="RRW36" s="131" t="str">
        <f>_xlfn.IFNA(INDEX('5. Bilans projekt'!$C$54:$O$54,1,MATCH('12. Ocena dyskontowa Inwestycji'!RRW$34,'5. Bilans projekt'!$C$3:$O$3,0))-INDEX('5. Bilans projekt'!$C$58:$O$58,1,MATCH('12. Ocena dyskontowa Inwestycji'!RRW$34,'5. Bilans projekt'!$C$3:$O$3,0))-INDEX('5. Bilans projekt'!$C$63:$O$63,1,MATCH('12. Ocena dyskontowa Inwestycji'!RRW$34,'5. Bilans projekt'!$C$3:$O$3,0))-INDEX('5. Bilans projekt'!$C$68:$O$68,1,MATCH('12. Ocena dyskontowa Inwestycji'!RRW$34,'5. Bilans projekt'!$C$3:$O$3,0)),"")</f>
        <v/>
      </c>
      <c r="RRX36" s="131" t="str">
        <f>_xlfn.IFNA(INDEX('5. Bilans projekt'!$C$54:$O$54,1,MATCH('12. Ocena dyskontowa Inwestycji'!RRX$34,'5. Bilans projekt'!$C$3:$O$3,0))-INDEX('5. Bilans projekt'!$C$58:$O$58,1,MATCH('12. Ocena dyskontowa Inwestycji'!RRX$34,'5. Bilans projekt'!$C$3:$O$3,0))-INDEX('5. Bilans projekt'!$C$63:$O$63,1,MATCH('12. Ocena dyskontowa Inwestycji'!RRX$34,'5. Bilans projekt'!$C$3:$O$3,0))-INDEX('5. Bilans projekt'!$C$68:$O$68,1,MATCH('12. Ocena dyskontowa Inwestycji'!RRX$34,'5. Bilans projekt'!$C$3:$O$3,0)),"")</f>
        <v/>
      </c>
      <c r="RRY36" s="131" t="str">
        <f>_xlfn.IFNA(INDEX('5. Bilans projekt'!$C$54:$O$54,1,MATCH('12. Ocena dyskontowa Inwestycji'!RRY$34,'5. Bilans projekt'!$C$3:$O$3,0))-INDEX('5. Bilans projekt'!$C$58:$O$58,1,MATCH('12. Ocena dyskontowa Inwestycji'!RRY$34,'5. Bilans projekt'!$C$3:$O$3,0))-INDEX('5. Bilans projekt'!$C$63:$O$63,1,MATCH('12. Ocena dyskontowa Inwestycji'!RRY$34,'5. Bilans projekt'!$C$3:$O$3,0))-INDEX('5. Bilans projekt'!$C$68:$O$68,1,MATCH('12. Ocena dyskontowa Inwestycji'!RRY$34,'5. Bilans projekt'!$C$3:$O$3,0)),"")</f>
        <v/>
      </c>
      <c r="RRZ36" s="131" t="str">
        <f>_xlfn.IFNA(INDEX('5. Bilans projekt'!$C$54:$O$54,1,MATCH('12. Ocena dyskontowa Inwestycji'!RRZ$34,'5. Bilans projekt'!$C$3:$O$3,0))-INDEX('5. Bilans projekt'!$C$58:$O$58,1,MATCH('12. Ocena dyskontowa Inwestycji'!RRZ$34,'5. Bilans projekt'!$C$3:$O$3,0))-INDEX('5. Bilans projekt'!$C$63:$O$63,1,MATCH('12. Ocena dyskontowa Inwestycji'!RRZ$34,'5. Bilans projekt'!$C$3:$O$3,0))-INDEX('5. Bilans projekt'!$C$68:$O$68,1,MATCH('12. Ocena dyskontowa Inwestycji'!RRZ$34,'5. Bilans projekt'!$C$3:$O$3,0)),"")</f>
        <v/>
      </c>
      <c r="RSA36" s="131" t="str">
        <f>_xlfn.IFNA(INDEX('5. Bilans projekt'!$C$54:$O$54,1,MATCH('12. Ocena dyskontowa Inwestycji'!RSA$34,'5. Bilans projekt'!$C$3:$O$3,0))-INDEX('5. Bilans projekt'!$C$58:$O$58,1,MATCH('12. Ocena dyskontowa Inwestycji'!RSA$34,'5. Bilans projekt'!$C$3:$O$3,0))-INDEX('5. Bilans projekt'!$C$63:$O$63,1,MATCH('12. Ocena dyskontowa Inwestycji'!RSA$34,'5. Bilans projekt'!$C$3:$O$3,0))-INDEX('5. Bilans projekt'!$C$68:$O$68,1,MATCH('12. Ocena dyskontowa Inwestycji'!RSA$34,'5. Bilans projekt'!$C$3:$O$3,0)),"")</f>
        <v/>
      </c>
      <c r="RSB36" s="131" t="str">
        <f>_xlfn.IFNA(INDEX('5. Bilans projekt'!$C$54:$O$54,1,MATCH('12. Ocena dyskontowa Inwestycji'!RSB$34,'5. Bilans projekt'!$C$3:$O$3,0))-INDEX('5. Bilans projekt'!$C$58:$O$58,1,MATCH('12. Ocena dyskontowa Inwestycji'!RSB$34,'5. Bilans projekt'!$C$3:$O$3,0))-INDEX('5. Bilans projekt'!$C$63:$O$63,1,MATCH('12. Ocena dyskontowa Inwestycji'!RSB$34,'5. Bilans projekt'!$C$3:$O$3,0))-INDEX('5. Bilans projekt'!$C$68:$O$68,1,MATCH('12. Ocena dyskontowa Inwestycji'!RSB$34,'5. Bilans projekt'!$C$3:$O$3,0)),"")</f>
        <v/>
      </c>
      <c r="RSC36" s="131" t="str">
        <f>_xlfn.IFNA(INDEX('5. Bilans projekt'!$C$54:$O$54,1,MATCH('12. Ocena dyskontowa Inwestycji'!RSC$34,'5. Bilans projekt'!$C$3:$O$3,0))-INDEX('5. Bilans projekt'!$C$58:$O$58,1,MATCH('12. Ocena dyskontowa Inwestycji'!RSC$34,'5. Bilans projekt'!$C$3:$O$3,0))-INDEX('5. Bilans projekt'!$C$63:$O$63,1,MATCH('12. Ocena dyskontowa Inwestycji'!RSC$34,'5. Bilans projekt'!$C$3:$O$3,0))-INDEX('5. Bilans projekt'!$C$68:$O$68,1,MATCH('12. Ocena dyskontowa Inwestycji'!RSC$34,'5. Bilans projekt'!$C$3:$O$3,0)),"")</f>
        <v/>
      </c>
      <c r="RSD36" s="131" t="str">
        <f>_xlfn.IFNA(INDEX('5. Bilans projekt'!$C$54:$O$54,1,MATCH('12. Ocena dyskontowa Inwestycji'!RSD$34,'5. Bilans projekt'!$C$3:$O$3,0))-INDEX('5. Bilans projekt'!$C$58:$O$58,1,MATCH('12. Ocena dyskontowa Inwestycji'!RSD$34,'5. Bilans projekt'!$C$3:$O$3,0))-INDEX('5. Bilans projekt'!$C$63:$O$63,1,MATCH('12. Ocena dyskontowa Inwestycji'!RSD$34,'5. Bilans projekt'!$C$3:$O$3,0))-INDEX('5. Bilans projekt'!$C$68:$O$68,1,MATCH('12. Ocena dyskontowa Inwestycji'!RSD$34,'5. Bilans projekt'!$C$3:$O$3,0)),"")</f>
        <v/>
      </c>
      <c r="RSE36" s="131" t="str">
        <f>_xlfn.IFNA(INDEX('5. Bilans projekt'!$C$54:$O$54,1,MATCH('12. Ocena dyskontowa Inwestycji'!RSE$34,'5. Bilans projekt'!$C$3:$O$3,0))-INDEX('5. Bilans projekt'!$C$58:$O$58,1,MATCH('12. Ocena dyskontowa Inwestycji'!RSE$34,'5. Bilans projekt'!$C$3:$O$3,0))-INDEX('5. Bilans projekt'!$C$63:$O$63,1,MATCH('12. Ocena dyskontowa Inwestycji'!RSE$34,'5. Bilans projekt'!$C$3:$O$3,0))-INDEX('5. Bilans projekt'!$C$68:$O$68,1,MATCH('12. Ocena dyskontowa Inwestycji'!RSE$34,'5. Bilans projekt'!$C$3:$O$3,0)),"")</f>
        <v/>
      </c>
      <c r="RSF36" s="131" t="str">
        <f>_xlfn.IFNA(INDEX('5. Bilans projekt'!$C$54:$O$54,1,MATCH('12. Ocena dyskontowa Inwestycji'!RSF$34,'5. Bilans projekt'!$C$3:$O$3,0))-INDEX('5. Bilans projekt'!$C$58:$O$58,1,MATCH('12. Ocena dyskontowa Inwestycji'!RSF$34,'5. Bilans projekt'!$C$3:$O$3,0))-INDEX('5. Bilans projekt'!$C$63:$O$63,1,MATCH('12. Ocena dyskontowa Inwestycji'!RSF$34,'5. Bilans projekt'!$C$3:$O$3,0))-INDEX('5. Bilans projekt'!$C$68:$O$68,1,MATCH('12. Ocena dyskontowa Inwestycji'!RSF$34,'5. Bilans projekt'!$C$3:$O$3,0)),"")</f>
        <v/>
      </c>
      <c r="RSG36" s="131" t="str">
        <f>_xlfn.IFNA(INDEX('5. Bilans projekt'!$C$54:$O$54,1,MATCH('12. Ocena dyskontowa Inwestycji'!RSG$34,'5. Bilans projekt'!$C$3:$O$3,0))-INDEX('5. Bilans projekt'!$C$58:$O$58,1,MATCH('12. Ocena dyskontowa Inwestycji'!RSG$34,'5. Bilans projekt'!$C$3:$O$3,0))-INDEX('5. Bilans projekt'!$C$63:$O$63,1,MATCH('12. Ocena dyskontowa Inwestycji'!RSG$34,'5. Bilans projekt'!$C$3:$O$3,0))-INDEX('5. Bilans projekt'!$C$68:$O$68,1,MATCH('12. Ocena dyskontowa Inwestycji'!RSG$34,'5. Bilans projekt'!$C$3:$O$3,0)),"")</f>
        <v/>
      </c>
      <c r="RSH36" s="131" t="str">
        <f>_xlfn.IFNA(INDEX('5. Bilans projekt'!$C$54:$O$54,1,MATCH('12. Ocena dyskontowa Inwestycji'!RSH$34,'5. Bilans projekt'!$C$3:$O$3,0))-INDEX('5. Bilans projekt'!$C$58:$O$58,1,MATCH('12. Ocena dyskontowa Inwestycji'!RSH$34,'5. Bilans projekt'!$C$3:$O$3,0))-INDEX('5. Bilans projekt'!$C$63:$O$63,1,MATCH('12. Ocena dyskontowa Inwestycji'!RSH$34,'5. Bilans projekt'!$C$3:$O$3,0))-INDEX('5. Bilans projekt'!$C$68:$O$68,1,MATCH('12. Ocena dyskontowa Inwestycji'!RSH$34,'5. Bilans projekt'!$C$3:$O$3,0)),"")</f>
        <v/>
      </c>
      <c r="RSI36" s="131" t="str">
        <f>_xlfn.IFNA(INDEX('5. Bilans projekt'!$C$54:$O$54,1,MATCH('12. Ocena dyskontowa Inwestycji'!RSI$34,'5. Bilans projekt'!$C$3:$O$3,0))-INDEX('5. Bilans projekt'!$C$58:$O$58,1,MATCH('12. Ocena dyskontowa Inwestycji'!RSI$34,'5. Bilans projekt'!$C$3:$O$3,0))-INDEX('5. Bilans projekt'!$C$63:$O$63,1,MATCH('12. Ocena dyskontowa Inwestycji'!RSI$34,'5. Bilans projekt'!$C$3:$O$3,0))-INDEX('5. Bilans projekt'!$C$68:$O$68,1,MATCH('12. Ocena dyskontowa Inwestycji'!RSI$34,'5. Bilans projekt'!$C$3:$O$3,0)),"")</f>
        <v/>
      </c>
      <c r="RSJ36" s="131" t="str">
        <f>_xlfn.IFNA(INDEX('5. Bilans projekt'!$C$54:$O$54,1,MATCH('12. Ocena dyskontowa Inwestycji'!RSJ$34,'5. Bilans projekt'!$C$3:$O$3,0))-INDEX('5. Bilans projekt'!$C$58:$O$58,1,MATCH('12. Ocena dyskontowa Inwestycji'!RSJ$34,'5. Bilans projekt'!$C$3:$O$3,0))-INDEX('5. Bilans projekt'!$C$63:$O$63,1,MATCH('12. Ocena dyskontowa Inwestycji'!RSJ$34,'5. Bilans projekt'!$C$3:$O$3,0))-INDEX('5. Bilans projekt'!$C$68:$O$68,1,MATCH('12. Ocena dyskontowa Inwestycji'!RSJ$34,'5. Bilans projekt'!$C$3:$O$3,0)),"")</f>
        <v/>
      </c>
      <c r="RSK36" s="131" t="str">
        <f>_xlfn.IFNA(INDEX('5. Bilans projekt'!$C$54:$O$54,1,MATCH('12. Ocena dyskontowa Inwestycji'!RSK$34,'5. Bilans projekt'!$C$3:$O$3,0))-INDEX('5. Bilans projekt'!$C$58:$O$58,1,MATCH('12. Ocena dyskontowa Inwestycji'!RSK$34,'5. Bilans projekt'!$C$3:$O$3,0))-INDEX('5. Bilans projekt'!$C$63:$O$63,1,MATCH('12. Ocena dyskontowa Inwestycji'!RSK$34,'5. Bilans projekt'!$C$3:$O$3,0))-INDEX('5. Bilans projekt'!$C$68:$O$68,1,MATCH('12. Ocena dyskontowa Inwestycji'!RSK$34,'5. Bilans projekt'!$C$3:$O$3,0)),"")</f>
        <v/>
      </c>
      <c r="RSL36" s="131" t="str">
        <f>_xlfn.IFNA(INDEX('5. Bilans projekt'!$C$54:$O$54,1,MATCH('12. Ocena dyskontowa Inwestycji'!RSL$34,'5. Bilans projekt'!$C$3:$O$3,0))-INDEX('5. Bilans projekt'!$C$58:$O$58,1,MATCH('12. Ocena dyskontowa Inwestycji'!RSL$34,'5. Bilans projekt'!$C$3:$O$3,0))-INDEX('5. Bilans projekt'!$C$63:$O$63,1,MATCH('12. Ocena dyskontowa Inwestycji'!RSL$34,'5. Bilans projekt'!$C$3:$O$3,0))-INDEX('5. Bilans projekt'!$C$68:$O$68,1,MATCH('12. Ocena dyskontowa Inwestycji'!RSL$34,'5. Bilans projekt'!$C$3:$O$3,0)),"")</f>
        <v/>
      </c>
      <c r="RSM36" s="131" t="str">
        <f>_xlfn.IFNA(INDEX('5. Bilans projekt'!$C$54:$O$54,1,MATCH('12. Ocena dyskontowa Inwestycji'!RSM$34,'5. Bilans projekt'!$C$3:$O$3,0))-INDEX('5. Bilans projekt'!$C$58:$O$58,1,MATCH('12. Ocena dyskontowa Inwestycji'!RSM$34,'5. Bilans projekt'!$C$3:$O$3,0))-INDEX('5. Bilans projekt'!$C$63:$O$63,1,MATCH('12. Ocena dyskontowa Inwestycji'!RSM$34,'5. Bilans projekt'!$C$3:$O$3,0))-INDEX('5. Bilans projekt'!$C$68:$O$68,1,MATCH('12. Ocena dyskontowa Inwestycji'!RSM$34,'5. Bilans projekt'!$C$3:$O$3,0)),"")</f>
        <v/>
      </c>
      <c r="RSN36" s="131" t="str">
        <f>_xlfn.IFNA(INDEX('5. Bilans projekt'!$C$54:$O$54,1,MATCH('12. Ocena dyskontowa Inwestycji'!RSN$34,'5. Bilans projekt'!$C$3:$O$3,0))-INDEX('5. Bilans projekt'!$C$58:$O$58,1,MATCH('12. Ocena dyskontowa Inwestycji'!RSN$34,'5. Bilans projekt'!$C$3:$O$3,0))-INDEX('5. Bilans projekt'!$C$63:$O$63,1,MATCH('12. Ocena dyskontowa Inwestycji'!RSN$34,'5. Bilans projekt'!$C$3:$O$3,0))-INDEX('5. Bilans projekt'!$C$68:$O$68,1,MATCH('12. Ocena dyskontowa Inwestycji'!RSN$34,'5. Bilans projekt'!$C$3:$O$3,0)),"")</f>
        <v/>
      </c>
      <c r="RSO36" s="131" t="str">
        <f>_xlfn.IFNA(INDEX('5. Bilans projekt'!$C$54:$O$54,1,MATCH('12. Ocena dyskontowa Inwestycji'!RSO$34,'5. Bilans projekt'!$C$3:$O$3,0))-INDEX('5. Bilans projekt'!$C$58:$O$58,1,MATCH('12. Ocena dyskontowa Inwestycji'!RSO$34,'5. Bilans projekt'!$C$3:$O$3,0))-INDEX('5. Bilans projekt'!$C$63:$O$63,1,MATCH('12. Ocena dyskontowa Inwestycji'!RSO$34,'5. Bilans projekt'!$C$3:$O$3,0))-INDEX('5. Bilans projekt'!$C$68:$O$68,1,MATCH('12. Ocena dyskontowa Inwestycji'!RSO$34,'5. Bilans projekt'!$C$3:$O$3,0)),"")</f>
        <v/>
      </c>
      <c r="RSP36" s="131" t="str">
        <f>_xlfn.IFNA(INDEX('5. Bilans projekt'!$C$54:$O$54,1,MATCH('12. Ocena dyskontowa Inwestycji'!RSP$34,'5. Bilans projekt'!$C$3:$O$3,0))-INDEX('5. Bilans projekt'!$C$58:$O$58,1,MATCH('12. Ocena dyskontowa Inwestycji'!RSP$34,'5. Bilans projekt'!$C$3:$O$3,0))-INDEX('5. Bilans projekt'!$C$63:$O$63,1,MATCH('12. Ocena dyskontowa Inwestycji'!RSP$34,'5. Bilans projekt'!$C$3:$O$3,0))-INDEX('5. Bilans projekt'!$C$68:$O$68,1,MATCH('12. Ocena dyskontowa Inwestycji'!RSP$34,'5. Bilans projekt'!$C$3:$O$3,0)),"")</f>
        <v/>
      </c>
      <c r="RSQ36" s="131" t="str">
        <f>_xlfn.IFNA(INDEX('5. Bilans projekt'!$C$54:$O$54,1,MATCH('12. Ocena dyskontowa Inwestycji'!RSQ$34,'5. Bilans projekt'!$C$3:$O$3,0))-INDEX('5. Bilans projekt'!$C$58:$O$58,1,MATCH('12. Ocena dyskontowa Inwestycji'!RSQ$34,'5. Bilans projekt'!$C$3:$O$3,0))-INDEX('5. Bilans projekt'!$C$63:$O$63,1,MATCH('12. Ocena dyskontowa Inwestycji'!RSQ$34,'5. Bilans projekt'!$C$3:$O$3,0))-INDEX('5. Bilans projekt'!$C$68:$O$68,1,MATCH('12. Ocena dyskontowa Inwestycji'!RSQ$34,'5. Bilans projekt'!$C$3:$O$3,0)),"")</f>
        <v/>
      </c>
      <c r="RSR36" s="131" t="str">
        <f>_xlfn.IFNA(INDEX('5. Bilans projekt'!$C$54:$O$54,1,MATCH('12. Ocena dyskontowa Inwestycji'!RSR$34,'5. Bilans projekt'!$C$3:$O$3,0))-INDEX('5. Bilans projekt'!$C$58:$O$58,1,MATCH('12. Ocena dyskontowa Inwestycji'!RSR$34,'5. Bilans projekt'!$C$3:$O$3,0))-INDEX('5. Bilans projekt'!$C$63:$O$63,1,MATCH('12. Ocena dyskontowa Inwestycji'!RSR$34,'5. Bilans projekt'!$C$3:$O$3,0))-INDEX('5. Bilans projekt'!$C$68:$O$68,1,MATCH('12. Ocena dyskontowa Inwestycji'!RSR$34,'5. Bilans projekt'!$C$3:$O$3,0)),"")</f>
        <v/>
      </c>
      <c r="RSS36" s="131" t="str">
        <f>_xlfn.IFNA(INDEX('5. Bilans projekt'!$C$54:$O$54,1,MATCH('12. Ocena dyskontowa Inwestycji'!RSS$34,'5. Bilans projekt'!$C$3:$O$3,0))-INDEX('5. Bilans projekt'!$C$58:$O$58,1,MATCH('12. Ocena dyskontowa Inwestycji'!RSS$34,'5. Bilans projekt'!$C$3:$O$3,0))-INDEX('5. Bilans projekt'!$C$63:$O$63,1,MATCH('12. Ocena dyskontowa Inwestycji'!RSS$34,'5. Bilans projekt'!$C$3:$O$3,0))-INDEX('5. Bilans projekt'!$C$68:$O$68,1,MATCH('12. Ocena dyskontowa Inwestycji'!RSS$34,'5. Bilans projekt'!$C$3:$O$3,0)),"")</f>
        <v/>
      </c>
      <c r="RST36" s="131" t="str">
        <f>_xlfn.IFNA(INDEX('5. Bilans projekt'!$C$54:$O$54,1,MATCH('12. Ocena dyskontowa Inwestycji'!RST$34,'5. Bilans projekt'!$C$3:$O$3,0))-INDEX('5. Bilans projekt'!$C$58:$O$58,1,MATCH('12. Ocena dyskontowa Inwestycji'!RST$34,'5. Bilans projekt'!$C$3:$O$3,0))-INDEX('5. Bilans projekt'!$C$63:$O$63,1,MATCH('12. Ocena dyskontowa Inwestycji'!RST$34,'5. Bilans projekt'!$C$3:$O$3,0))-INDEX('5. Bilans projekt'!$C$68:$O$68,1,MATCH('12. Ocena dyskontowa Inwestycji'!RST$34,'5. Bilans projekt'!$C$3:$O$3,0)),"")</f>
        <v/>
      </c>
      <c r="RSU36" s="131" t="str">
        <f>_xlfn.IFNA(INDEX('5. Bilans projekt'!$C$54:$O$54,1,MATCH('12. Ocena dyskontowa Inwestycji'!RSU$34,'5. Bilans projekt'!$C$3:$O$3,0))-INDEX('5. Bilans projekt'!$C$58:$O$58,1,MATCH('12. Ocena dyskontowa Inwestycji'!RSU$34,'5. Bilans projekt'!$C$3:$O$3,0))-INDEX('5. Bilans projekt'!$C$63:$O$63,1,MATCH('12. Ocena dyskontowa Inwestycji'!RSU$34,'5. Bilans projekt'!$C$3:$O$3,0))-INDEX('5. Bilans projekt'!$C$68:$O$68,1,MATCH('12. Ocena dyskontowa Inwestycji'!RSU$34,'5. Bilans projekt'!$C$3:$O$3,0)),"")</f>
        <v/>
      </c>
      <c r="RSV36" s="131" t="str">
        <f>_xlfn.IFNA(INDEX('5. Bilans projekt'!$C$54:$O$54,1,MATCH('12. Ocena dyskontowa Inwestycji'!RSV$34,'5. Bilans projekt'!$C$3:$O$3,0))-INDEX('5. Bilans projekt'!$C$58:$O$58,1,MATCH('12. Ocena dyskontowa Inwestycji'!RSV$34,'5. Bilans projekt'!$C$3:$O$3,0))-INDEX('5. Bilans projekt'!$C$63:$O$63,1,MATCH('12. Ocena dyskontowa Inwestycji'!RSV$34,'5. Bilans projekt'!$C$3:$O$3,0))-INDEX('5. Bilans projekt'!$C$68:$O$68,1,MATCH('12. Ocena dyskontowa Inwestycji'!RSV$34,'5. Bilans projekt'!$C$3:$O$3,0)),"")</f>
        <v/>
      </c>
      <c r="RSW36" s="131" t="str">
        <f>_xlfn.IFNA(INDEX('5. Bilans projekt'!$C$54:$O$54,1,MATCH('12. Ocena dyskontowa Inwestycji'!RSW$34,'5. Bilans projekt'!$C$3:$O$3,0))-INDEX('5. Bilans projekt'!$C$58:$O$58,1,MATCH('12. Ocena dyskontowa Inwestycji'!RSW$34,'5. Bilans projekt'!$C$3:$O$3,0))-INDEX('5. Bilans projekt'!$C$63:$O$63,1,MATCH('12. Ocena dyskontowa Inwestycji'!RSW$34,'5. Bilans projekt'!$C$3:$O$3,0))-INDEX('5. Bilans projekt'!$C$68:$O$68,1,MATCH('12. Ocena dyskontowa Inwestycji'!RSW$34,'5. Bilans projekt'!$C$3:$O$3,0)),"")</f>
        <v/>
      </c>
      <c r="RSX36" s="131" t="str">
        <f>_xlfn.IFNA(INDEX('5. Bilans projekt'!$C$54:$O$54,1,MATCH('12. Ocena dyskontowa Inwestycji'!RSX$34,'5. Bilans projekt'!$C$3:$O$3,0))-INDEX('5. Bilans projekt'!$C$58:$O$58,1,MATCH('12. Ocena dyskontowa Inwestycji'!RSX$34,'5. Bilans projekt'!$C$3:$O$3,0))-INDEX('5. Bilans projekt'!$C$63:$O$63,1,MATCH('12. Ocena dyskontowa Inwestycji'!RSX$34,'5. Bilans projekt'!$C$3:$O$3,0))-INDEX('5. Bilans projekt'!$C$68:$O$68,1,MATCH('12. Ocena dyskontowa Inwestycji'!RSX$34,'5. Bilans projekt'!$C$3:$O$3,0)),"")</f>
        <v/>
      </c>
      <c r="RSY36" s="131" t="str">
        <f>_xlfn.IFNA(INDEX('5. Bilans projekt'!$C$54:$O$54,1,MATCH('12. Ocena dyskontowa Inwestycji'!RSY$34,'5. Bilans projekt'!$C$3:$O$3,0))-INDEX('5. Bilans projekt'!$C$58:$O$58,1,MATCH('12. Ocena dyskontowa Inwestycji'!RSY$34,'5. Bilans projekt'!$C$3:$O$3,0))-INDEX('5. Bilans projekt'!$C$63:$O$63,1,MATCH('12. Ocena dyskontowa Inwestycji'!RSY$34,'5. Bilans projekt'!$C$3:$O$3,0))-INDEX('5. Bilans projekt'!$C$68:$O$68,1,MATCH('12. Ocena dyskontowa Inwestycji'!RSY$34,'5. Bilans projekt'!$C$3:$O$3,0)),"")</f>
        <v/>
      </c>
      <c r="RSZ36" s="131" t="str">
        <f>_xlfn.IFNA(INDEX('5. Bilans projekt'!$C$54:$O$54,1,MATCH('12. Ocena dyskontowa Inwestycji'!RSZ$34,'5. Bilans projekt'!$C$3:$O$3,0))-INDEX('5. Bilans projekt'!$C$58:$O$58,1,MATCH('12. Ocena dyskontowa Inwestycji'!RSZ$34,'5. Bilans projekt'!$C$3:$O$3,0))-INDEX('5. Bilans projekt'!$C$63:$O$63,1,MATCH('12. Ocena dyskontowa Inwestycji'!RSZ$34,'5. Bilans projekt'!$C$3:$O$3,0))-INDEX('5. Bilans projekt'!$C$68:$O$68,1,MATCH('12. Ocena dyskontowa Inwestycji'!RSZ$34,'5. Bilans projekt'!$C$3:$O$3,0)),"")</f>
        <v/>
      </c>
      <c r="RTA36" s="131" t="str">
        <f>_xlfn.IFNA(INDEX('5. Bilans projekt'!$C$54:$O$54,1,MATCH('12. Ocena dyskontowa Inwestycji'!RTA$34,'5. Bilans projekt'!$C$3:$O$3,0))-INDEX('5. Bilans projekt'!$C$58:$O$58,1,MATCH('12. Ocena dyskontowa Inwestycji'!RTA$34,'5. Bilans projekt'!$C$3:$O$3,0))-INDEX('5. Bilans projekt'!$C$63:$O$63,1,MATCH('12. Ocena dyskontowa Inwestycji'!RTA$34,'5. Bilans projekt'!$C$3:$O$3,0))-INDEX('5. Bilans projekt'!$C$68:$O$68,1,MATCH('12. Ocena dyskontowa Inwestycji'!RTA$34,'5. Bilans projekt'!$C$3:$O$3,0)),"")</f>
        <v/>
      </c>
      <c r="RTB36" s="131" t="str">
        <f>_xlfn.IFNA(INDEX('5. Bilans projekt'!$C$54:$O$54,1,MATCH('12. Ocena dyskontowa Inwestycji'!RTB$34,'5. Bilans projekt'!$C$3:$O$3,0))-INDEX('5. Bilans projekt'!$C$58:$O$58,1,MATCH('12. Ocena dyskontowa Inwestycji'!RTB$34,'5. Bilans projekt'!$C$3:$O$3,0))-INDEX('5. Bilans projekt'!$C$63:$O$63,1,MATCH('12. Ocena dyskontowa Inwestycji'!RTB$34,'5. Bilans projekt'!$C$3:$O$3,0))-INDEX('5. Bilans projekt'!$C$68:$O$68,1,MATCH('12. Ocena dyskontowa Inwestycji'!RTB$34,'5. Bilans projekt'!$C$3:$O$3,0)),"")</f>
        <v/>
      </c>
      <c r="RTC36" s="131" t="str">
        <f>_xlfn.IFNA(INDEX('5. Bilans projekt'!$C$54:$O$54,1,MATCH('12. Ocena dyskontowa Inwestycji'!RTC$34,'5. Bilans projekt'!$C$3:$O$3,0))-INDEX('5. Bilans projekt'!$C$58:$O$58,1,MATCH('12. Ocena dyskontowa Inwestycji'!RTC$34,'5. Bilans projekt'!$C$3:$O$3,0))-INDEX('5. Bilans projekt'!$C$63:$O$63,1,MATCH('12. Ocena dyskontowa Inwestycji'!RTC$34,'5. Bilans projekt'!$C$3:$O$3,0))-INDEX('5. Bilans projekt'!$C$68:$O$68,1,MATCH('12. Ocena dyskontowa Inwestycji'!RTC$34,'5. Bilans projekt'!$C$3:$O$3,0)),"")</f>
        <v/>
      </c>
      <c r="RTD36" s="131" t="str">
        <f>_xlfn.IFNA(INDEX('5. Bilans projekt'!$C$54:$O$54,1,MATCH('12. Ocena dyskontowa Inwestycji'!RTD$34,'5. Bilans projekt'!$C$3:$O$3,0))-INDEX('5. Bilans projekt'!$C$58:$O$58,1,MATCH('12. Ocena dyskontowa Inwestycji'!RTD$34,'5. Bilans projekt'!$C$3:$O$3,0))-INDEX('5. Bilans projekt'!$C$63:$O$63,1,MATCH('12. Ocena dyskontowa Inwestycji'!RTD$34,'5. Bilans projekt'!$C$3:$O$3,0))-INDEX('5. Bilans projekt'!$C$68:$O$68,1,MATCH('12. Ocena dyskontowa Inwestycji'!RTD$34,'5. Bilans projekt'!$C$3:$O$3,0)),"")</f>
        <v/>
      </c>
      <c r="RTE36" s="131" t="str">
        <f>_xlfn.IFNA(INDEX('5. Bilans projekt'!$C$54:$O$54,1,MATCH('12. Ocena dyskontowa Inwestycji'!RTE$34,'5. Bilans projekt'!$C$3:$O$3,0))-INDEX('5. Bilans projekt'!$C$58:$O$58,1,MATCH('12. Ocena dyskontowa Inwestycji'!RTE$34,'5. Bilans projekt'!$C$3:$O$3,0))-INDEX('5. Bilans projekt'!$C$63:$O$63,1,MATCH('12. Ocena dyskontowa Inwestycji'!RTE$34,'5. Bilans projekt'!$C$3:$O$3,0))-INDEX('5. Bilans projekt'!$C$68:$O$68,1,MATCH('12. Ocena dyskontowa Inwestycji'!RTE$34,'5. Bilans projekt'!$C$3:$O$3,0)),"")</f>
        <v/>
      </c>
      <c r="RTF36" s="131" t="str">
        <f>_xlfn.IFNA(INDEX('5. Bilans projekt'!$C$54:$O$54,1,MATCH('12. Ocena dyskontowa Inwestycji'!RTF$34,'5. Bilans projekt'!$C$3:$O$3,0))-INDEX('5. Bilans projekt'!$C$58:$O$58,1,MATCH('12. Ocena dyskontowa Inwestycji'!RTF$34,'5. Bilans projekt'!$C$3:$O$3,0))-INDEX('5. Bilans projekt'!$C$63:$O$63,1,MATCH('12. Ocena dyskontowa Inwestycji'!RTF$34,'5. Bilans projekt'!$C$3:$O$3,0))-INDEX('5. Bilans projekt'!$C$68:$O$68,1,MATCH('12. Ocena dyskontowa Inwestycji'!RTF$34,'5. Bilans projekt'!$C$3:$O$3,0)),"")</f>
        <v/>
      </c>
      <c r="RTG36" s="131" t="str">
        <f>_xlfn.IFNA(INDEX('5. Bilans projekt'!$C$54:$O$54,1,MATCH('12. Ocena dyskontowa Inwestycji'!RTG$34,'5. Bilans projekt'!$C$3:$O$3,0))-INDEX('5. Bilans projekt'!$C$58:$O$58,1,MATCH('12. Ocena dyskontowa Inwestycji'!RTG$34,'5. Bilans projekt'!$C$3:$O$3,0))-INDEX('5. Bilans projekt'!$C$63:$O$63,1,MATCH('12. Ocena dyskontowa Inwestycji'!RTG$34,'5. Bilans projekt'!$C$3:$O$3,0))-INDEX('5. Bilans projekt'!$C$68:$O$68,1,MATCH('12. Ocena dyskontowa Inwestycji'!RTG$34,'5. Bilans projekt'!$C$3:$O$3,0)),"")</f>
        <v/>
      </c>
      <c r="RTH36" s="131" t="str">
        <f>_xlfn.IFNA(INDEX('5. Bilans projekt'!$C$54:$O$54,1,MATCH('12. Ocena dyskontowa Inwestycji'!RTH$34,'5. Bilans projekt'!$C$3:$O$3,0))-INDEX('5. Bilans projekt'!$C$58:$O$58,1,MATCH('12. Ocena dyskontowa Inwestycji'!RTH$34,'5. Bilans projekt'!$C$3:$O$3,0))-INDEX('5. Bilans projekt'!$C$63:$O$63,1,MATCH('12. Ocena dyskontowa Inwestycji'!RTH$34,'5. Bilans projekt'!$C$3:$O$3,0))-INDEX('5. Bilans projekt'!$C$68:$O$68,1,MATCH('12. Ocena dyskontowa Inwestycji'!RTH$34,'5. Bilans projekt'!$C$3:$O$3,0)),"")</f>
        <v/>
      </c>
      <c r="RTI36" s="131" t="str">
        <f>_xlfn.IFNA(INDEX('5. Bilans projekt'!$C$54:$O$54,1,MATCH('12. Ocena dyskontowa Inwestycji'!RTI$34,'5. Bilans projekt'!$C$3:$O$3,0))-INDEX('5. Bilans projekt'!$C$58:$O$58,1,MATCH('12. Ocena dyskontowa Inwestycji'!RTI$34,'5. Bilans projekt'!$C$3:$O$3,0))-INDEX('5. Bilans projekt'!$C$63:$O$63,1,MATCH('12. Ocena dyskontowa Inwestycji'!RTI$34,'5. Bilans projekt'!$C$3:$O$3,0))-INDEX('5. Bilans projekt'!$C$68:$O$68,1,MATCH('12. Ocena dyskontowa Inwestycji'!RTI$34,'5. Bilans projekt'!$C$3:$O$3,0)),"")</f>
        <v/>
      </c>
      <c r="RTJ36" s="131" t="str">
        <f>_xlfn.IFNA(INDEX('5. Bilans projekt'!$C$54:$O$54,1,MATCH('12. Ocena dyskontowa Inwestycji'!RTJ$34,'5. Bilans projekt'!$C$3:$O$3,0))-INDEX('5. Bilans projekt'!$C$58:$O$58,1,MATCH('12. Ocena dyskontowa Inwestycji'!RTJ$34,'5. Bilans projekt'!$C$3:$O$3,0))-INDEX('5. Bilans projekt'!$C$63:$O$63,1,MATCH('12. Ocena dyskontowa Inwestycji'!RTJ$34,'5. Bilans projekt'!$C$3:$O$3,0))-INDEX('5. Bilans projekt'!$C$68:$O$68,1,MATCH('12. Ocena dyskontowa Inwestycji'!RTJ$34,'5. Bilans projekt'!$C$3:$O$3,0)),"")</f>
        <v/>
      </c>
      <c r="RTK36" s="131" t="str">
        <f>_xlfn.IFNA(INDEX('5. Bilans projekt'!$C$54:$O$54,1,MATCH('12. Ocena dyskontowa Inwestycji'!RTK$34,'5. Bilans projekt'!$C$3:$O$3,0))-INDEX('5. Bilans projekt'!$C$58:$O$58,1,MATCH('12. Ocena dyskontowa Inwestycji'!RTK$34,'5. Bilans projekt'!$C$3:$O$3,0))-INDEX('5. Bilans projekt'!$C$63:$O$63,1,MATCH('12. Ocena dyskontowa Inwestycji'!RTK$34,'5. Bilans projekt'!$C$3:$O$3,0))-INDEX('5. Bilans projekt'!$C$68:$O$68,1,MATCH('12. Ocena dyskontowa Inwestycji'!RTK$34,'5. Bilans projekt'!$C$3:$O$3,0)),"")</f>
        <v/>
      </c>
      <c r="RTL36" s="131" t="str">
        <f>_xlfn.IFNA(INDEX('5. Bilans projekt'!$C$54:$O$54,1,MATCH('12. Ocena dyskontowa Inwestycji'!RTL$34,'5. Bilans projekt'!$C$3:$O$3,0))-INDEX('5. Bilans projekt'!$C$58:$O$58,1,MATCH('12. Ocena dyskontowa Inwestycji'!RTL$34,'5. Bilans projekt'!$C$3:$O$3,0))-INDEX('5. Bilans projekt'!$C$63:$O$63,1,MATCH('12. Ocena dyskontowa Inwestycji'!RTL$34,'5. Bilans projekt'!$C$3:$O$3,0))-INDEX('5. Bilans projekt'!$C$68:$O$68,1,MATCH('12. Ocena dyskontowa Inwestycji'!RTL$34,'5. Bilans projekt'!$C$3:$O$3,0)),"")</f>
        <v/>
      </c>
      <c r="RTM36" s="131" t="str">
        <f>_xlfn.IFNA(INDEX('5. Bilans projekt'!$C$54:$O$54,1,MATCH('12. Ocena dyskontowa Inwestycji'!RTM$34,'5. Bilans projekt'!$C$3:$O$3,0))-INDEX('5. Bilans projekt'!$C$58:$O$58,1,MATCH('12. Ocena dyskontowa Inwestycji'!RTM$34,'5. Bilans projekt'!$C$3:$O$3,0))-INDEX('5. Bilans projekt'!$C$63:$O$63,1,MATCH('12. Ocena dyskontowa Inwestycji'!RTM$34,'5. Bilans projekt'!$C$3:$O$3,0))-INDEX('5. Bilans projekt'!$C$68:$O$68,1,MATCH('12. Ocena dyskontowa Inwestycji'!RTM$34,'5. Bilans projekt'!$C$3:$O$3,0)),"")</f>
        <v/>
      </c>
      <c r="RTN36" s="131" t="str">
        <f>_xlfn.IFNA(INDEX('5. Bilans projekt'!$C$54:$O$54,1,MATCH('12. Ocena dyskontowa Inwestycji'!RTN$34,'5. Bilans projekt'!$C$3:$O$3,0))-INDEX('5. Bilans projekt'!$C$58:$O$58,1,MATCH('12. Ocena dyskontowa Inwestycji'!RTN$34,'5. Bilans projekt'!$C$3:$O$3,0))-INDEX('5. Bilans projekt'!$C$63:$O$63,1,MATCH('12. Ocena dyskontowa Inwestycji'!RTN$34,'5. Bilans projekt'!$C$3:$O$3,0))-INDEX('5. Bilans projekt'!$C$68:$O$68,1,MATCH('12. Ocena dyskontowa Inwestycji'!RTN$34,'5. Bilans projekt'!$C$3:$O$3,0)),"")</f>
        <v/>
      </c>
      <c r="RTO36" s="131" t="str">
        <f>_xlfn.IFNA(INDEX('5. Bilans projekt'!$C$54:$O$54,1,MATCH('12. Ocena dyskontowa Inwestycji'!RTO$34,'5. Bilans projekt'!$C$3:$O$3,0))-INDEX('5. Bilans projekt'!$C$58:$O$58,1,MATCH('12. Ocena dyskontowa Inwestycji'!RTO$34,'5. Bilans projekt'!$C$3:$O$3,0))-INDEX('5. Bilans projekt'!$C$63:$O$63,1,MATCH('12. Ocena dyskontowa Inwestycji'!RTO$34,'5. Bilans projekt'!$C$3:$O$3,0))-INDEX('5. Bilans projekt'!$C$68:$O$68,1,MATCH('12. Ocena dyskontowa Inwestycji'!RTO$34,'5. Bilans projekt'!$C$3:$O$3,0)),"")</f>
        <v/>
      </c>
      <c r="RTP36" s="131" t="str">
        <f>_xlfn.IFNA(INDEX('5. Bilans projekt'!$C$54:$O$54,1,MATCH('12. Ocena dyskontowa Inwestycji'!RTP$34,'5. Bilans projekt'!$C$3:$O$3,0))-INDEX('5. Bilans projekt'!$C$58:$O$58,1,MATCH('12. Ocena dyskontowa Inwestycji'!RTP$34,'5. Bilans projekt'!$C$3:$O$3,0))-INDEX('5. Bilans projekt'!$C$63:$O$63,1,MATCH('12. Ocena dyskontowa Inwestycji'!RTP$34,'5. Bilans projekt'!$C$3:$O$3,0))-INDEX('5. Bilans projekt'!$C$68:$O$68,1,MATCH('12. Ocena dyskontowa Inwestycji'!RTP$34,'5. Bilans projekt'!$C$3:$O$3,0)),"")</f>
        <v/>
      </c>
      <c r="RTQ36" s="131" t="str">
        <f>_xlfn.IFNA(INDEX('5. Bilans projekt'!$C$54:$O$54,1,MATCH('12. Ocena dyskontowa Inwestycji'!RTQ$34,'5. Bilans projekt'!$C$3:$O$3,0))-INDEX('5. Bilans projekt'!$C$58:$O$58,1,MATCH('12. Ocena dyskontowa Inwestycji'!RTQ$34,'5. Bilans projekt'!$C$3:$O$3,0))-INDEX('5. Bilans projekt'!$C$63:$O$63,1,MATCH('12. Ocena dyskontowa Inwestycji'!RTQ$34,'5. Bilans projekt'!$C$3:$O$3,0))-INDEX('5. Bilans projekt'!$C$68:$O$68,1,MATCH('12. Ocena dyskontowa Inwestycji'!RTQ$34,'5. Bilans projekt'!$C$3:$O$3,0)),"")</f>
        <v/>
      </c>
      <c r="RTR36" s="131" t="str">
        <f>_xlfn.IFNA(INDEX('5. Bilans projekt'!$C$54:$O$54,1,MATCH('12. Ocena dyskontowa Inwestycji'!RTR$34,'5. Bilans projekt'!$C$3:$O$3,0))-INDEX('5. Bilans projekt'!$C$58:$O$58,1,MATCH('12. Ocena dyskontowa Inwestycji'!RTR$34,'5. Bilans projekt'!$C$3:$O$3,0))-INDEX('5. Bilans projekt'!$C$63:$O$63,1,MATCH('12. Ocena dyskontowa Inwestycji'!RTR$34,'5. Bilans projekt'!$C$3:$O$3,0))-INDEX('5. Bilans projekt'!$C$68:$O$68,1,MATCH('12. Ocena dyskontowa Inwestycji'!RTR$34,'5. Bilans projekt'!$C$3:$O$3,0)),"")</f>
        <v/>
      </c>
      <c r="RTS36" s="131" t="str">
        <f>_xlfn.IFNA(INDEX('5. Bilans projekt'!$C$54:$O$54,1,MATCH('12. Ocena dyskontowa Inwestycji'!RTS$34,'5. Bilans projekt'!$C$3:$O$3,0))-INDEX('5. Bilans projekt'!$C$58:$O$58,1,MATCH('12. Ocena dyskontowa Inwestycji'!RTS$34,'5. Bilans projekt'!$C$3:$O$3,0))-INDEX('5. Bilans projekt'!$C$63:$O$63,1,MATCH('12. Ocena dyskontowa Inwestycji'!RTS$34,'5. Bilans projekt'!$C$3:$O$3,0))-INDEX('5. Bilans projekt'!$C$68:$O$68,1,MATCH('12. Ocena dyskontowa Inwestycji'!RTS$34,'5. Bilans projekt'!$C$3:$O$3,0)),"")</f>
        <v/>
      </c>
      <c r="RTT36" s="131" t="str">
        <f>_xlfn.IFNA(INDEX('5. Bilans projekt'!$C$54:$O$54,1,MATCH('12. Ocena dyskontowa Inwestycji'!RTT$34,'5. Bilans projekt'!$C$3:$O$3,0))-INDEX('5. Bilans projekt'!$C$58:$O$58,1,MATCH('12. Ocena dyskontowa Inwestycji'!RTT$34,'5. Bilans projekt'!$C$3:$O$3,0))-INDEX('5. Bilans projekt'!$C$63:$O$63,1,MATCH('12. Ocena dyskontowa Inwestycji'!RTT$34,'5. Bilans projekt'!$C$3:$O$3,0))-INDEX('5. Bilans projekt'!$C$68:$O$68,1,MATCH('12. Ocena dyskontowa Inwestycji'!RTT$34,'5. Bilans projekt'!$C$3:$O$3,0)),"")</f>
        <v/>
      </c>
      <c r="RTU36" s="131" t="str">
        <f>_xlfn.IFNA(INDEX('5. Bilans projekt'!$C$54:$O$54,1,MATCH('12. Ocena dyskontowa Inwestycji'!RTU$34,'5. Bilans projekt'!$C$3:$O$3,0))-INDEX('5. Bilans projekt'!$C$58:$O$58,1,MATCH('12. Ocena dyskontowa Inwestycji'!RTU$34,'5. Bilans projekt'!$C$3:$O$3,0))-INDEX('5. Bilans projekt'!$C$63:$O$63,1,MATCH('12. Ocena dyskontowa Inwestycji'!RTU$34,'5. Bilans projekt'!$C$3:$O$3,0))-INDEX('5. Bilans projekt'!$C$68:$O$68,1,MATCH('12. Ocena dyskontowa Inwestycji'!RTU$34,'5. Bilans projekt'!$C$3:$O$3,0)),"")</f>
        <v/>
      </c>
      <c r="RTV36" s="131" t="str">
        <f>_xlfn.IFNA(INDEX('5. Bilans projekt'!$C$54:$O$54,1,MATCH('12. Ocena dyskontowa Inwestycji'!RTV$34,'5. Bilans projekt'!$C$3:$O$3,0))-INDEX('5. Bilans projekt'!$C$58:$O$58,1,MATCH('12. Ocena dyskontowa Inwestycji'!RTV$34,'5. Bilans projekt'!$C$3:$O$3,0))-INDEX('5. Bilans projekt'!$C$63:$O$63,1,MATCH('12. Ocena dyskontowa Inwestycji'!RTV$34,'5. Bilans projekt'!$C$3:$O$3,0))-INDEX('5. Bilans projekt'!$C$68:$O$68,1,MATCH('12. Ocena dyskontowa Inwestycji'!RTV$34,'5. Bilans projekt'!$C$3:$O$3,0)),"")</f>
        <v/>
      </c>
      <c r="RTW36" s="131" t="str">
        <f>_xlfn.IFNA(INDEX('5. Bilans projekt'!$C$54:$O$54,1,MATCH('12. Ocena dyskontowa Inwestycji'!RTW$34,'5. Bilans projekt'!$C$3:$O$3,0))-INDEX('5. Bilans projekt'!$C$58:$O$58,1,MATCH('12. Ocena dyskontowa Inwestycji'!RTW$34,'5. Bilans projekt'!$C$3:$O$3,0))-INDEX('5. Bilans projekt'!$C$63:$O$63,1,MATCH('12. Ocena dyskontowa Inwestycji'!RTW$34,'5. Bilans projekt'!$C$3:$O$3,0))-INDEX('5. Bilans projekt'!$C$68:$O$68,1,MATCH('12. Ocena dyskontowa Inwestycji'!RTW$34,'5. Bilans projekt'!$C$3:$O$3,0)),"")</f>
        <v/>
      </c>
      <c r="RTX36" s="131" t="str">
        <f>_xlfn.IFNA(INDEX('5. Bilans projekt'!$C$54:$O$54,1,MATCH('12. Ocena dyskontowa Inwestycji'!RTX$34,'5. Bilans projekt'!$C$3:$O$3,0))-INDEX('5. Bilans projekt'!$C$58:$O$58,1,MATCH('12. Ocena dyskontowa Inwestycji'!RTX$34,'5. Bilans projekt'!$C$3:$O$3,0))-INDEX('5. Bilans projekt'!$C$63:$O$63,1,MATCH('12. Ocena dyskontowa Inwestycji'!RTX$34,'5. Bilans projekt'!$C$3:$O$3,0))-INDEX('5. Bilans projekt'!$C$68:$O$68,1,MATCH('12. Ocena dyskontowa Inwestycji'!RTX$34,'5. Bilans projekt'!$C$3:$O$3,0)),"")</f>
        <v/>
      </c>
      <c r="RTY36" s="131" t="str">
        <f>_xlfn.IFNA(INDEX('5. Bilans projekt'!$C$54:$O$54,1,MATCH('12. Ocena dyskontowa Inwestycji'!RTY$34,'5. Bilans projekt'!$C$3:$O$3,0))-INDEX('5. Bilans projekt'!$C$58:$O$58,1,MATCH('12. Ocena dyskontowa Inwestycji'!RTY$34,'5. Bilans projekt'!$C$3:$O$3,0))-INDEX('5. Bilans projekt'!$C$63:$O$63,1,MATCH('12. Ocena dyskontowa Inwestycji'!RTY$34,'5. Bilans projekt'!$C$3:$O$3,0))-INDEX('5. Bilans projekt'!$C$68:$O$68,1,MATCH('12. Ocena dyskontowa Inwestycji'!RTY$34,'5. Bilans projekt'!$C$3:$O$3,0)),"")</f>
        <v/>
      </c>
      <c r="RTZ36" s="131" t="str">
        <f>_xlfn.IFNA(INDEX('5. Bilans projekt'!$C$54:$O$54,1,MATCH('12. Ocena dyskontowa Inwestycji'!RTZ$34,'5. Bilans projekt'!$C$3:$O$3,0))-INDEX('5. Bilans projekt'!$C$58:$O$58,1,MATCH('12. Ocena dyskontowa Inwestycji'!RTZ$34,'5. Bilans projekt'!$C$3:$O$3,0))-INDEX('5. Bilans projekt'!$C$63:$O$63,1,MATCH('12. Ocena dyskontowa Inwestycji'!RTZ$34,'5. Bilans projekt'!$C$3:$O$3,0))-INDEX('5. Bilans projekt'!$C$68:$O$68,1,MATCH('12. Ocena dyskontowa Inwestycji'!RTZ$34,'5. Bilans projekt'!$C$3:$O$3,0)),"")</f>
        <v/>
      </c>
      <c r="RUA36" s="131" t="str">
        <f>_xlfn.IFNA(INDEX('5. Bilans projekt'!$C$54:$O$54,1,MATCH('12. Ocena dyskontowa Inwestycji'!RUA$34,'5. Bilans projekt'!$C$3:$O$3,0))-INDEX('5. Bilans projekt'!$C$58:$O$58,1,MATCH('12. Ocena dyskontowa Inwestycji'!RUA$34,'5. Bilans projekt'!$C$3:$O$3,0))-INDEX('5. Bilans projekt'!$C$63:$O$63,1,MATCH('12. Ocena dyskontowa Inwestycji'!RUA$34,'5. Bilans projekt'!$C$3:$O$3,0))-INDEX('5. Bilans projekt'!$C$68:$O$68,1,MATCH('12. Ocena dyskontowa Inwestycji'!RUA$34,'5. Bilans projekt'!$C$3:$O$3,0)),"")</f>
        <v/>
      </c>
      <c r="RUB36" s="131" t="str">
        <f>_xlfn.IFNA(INDEX('5. Bilans projekt'!$C$54:$O$54,1,MATCH('12. Ocena dyskontowa Inwestycji'!RUB$34,'5. Bilans projekt'!$C$3:$O$3,0))-INDEX('5. Bilans projekt'!$C$58:$O$58,1,MATCH('12. Ocena dyskontowa Inwestycji'!RUB$34,'5. Bilans projekt'!$C$3:$O$3,0))-INDEX('5. Bilans projekt'!$C$63:$O$63,1,MATCH('12. Ocena dyskontowa Inwestycji'!RUB$34,'5. Bilans projekt'!$C$3:$O$3,0))-INDEX('5. Bilans projekt'!$C$68:$O$68,1,MATCH('12. Ocena dyskontowa Inwestycji'!RUB$34,'5. Bilans projekt'!$C$3:$O$3,0)),"")</f>
        <v/>
      </c>
      <c r="RUC36" s="131" t="str">
        <f>_xlfn.IFNA(INDEX('5. Bilans projekt'!$C$54:$O$54,1,MATCH('12. Ocena dyskontowa Inwestycji'!RUC$34,'5. Bilans projekt'!$C$3:$O$3,0))-INDEX('5. Bilans projekt'!$C$58:$O$58,1,MATCH('12. Ocena dyskontowa Inwestycji'!RUC$34,'5. Bilans projekt'!$C$3:$O$3,0))-INDEX('5. Bilans projekt'!$C$63:$O$63,1,MATCH('12. Ocena dyskontowa Inwestycji'!RUC$34,'5. Bilans projekt'!$C$3:$O$3,0))-INDEX('5. Bilans projekt'!$C$68:$O$68,1,MATCH('12. Ocena dyskontowa Inwestycji'!RUC$34,'5. Bilans projekt'!$C$3:$O$3,0)),"")</f>
        <v/>
      </c>
      <c r="RUD36" s="131" t="str">
        <f>_xlfn.IFNA(INDEX('5. Bilans projekt'!$C$54:$O$54,1,MATCH('12. Ocena dyskontowa Inwestycji'!RUD$34,'5. Bilans projekt'!$C$3:$O$3,0))-INDEX('5. Bilans projekt'!$C$58:$O$58,1,MATCH('12. Ocena dyskontowa Inwestycji'!RUD$34,'5. Bilans projekt'!$C$3:$O$3,0))-INDEX('5. Bilans projekt'!$C$63:$O$63,1,MATCH('12. Ocena dyskontowa Inwestycji'!RUD$34,'5. Bilans projekt'!$C$3:$O$3,0))-INDEX('5. Bilans projekt'!$C$68:$O$68,1,MATCH('12. Ocena dyskontowa Inwestycji'!RUD$34,'5. Bilans projekt'!$C$3:$O$3,0)),"")</f>
        <v/>
      </c>
      <c r="RUE36" s="131" t="str">
        <f>_xlfn.IFNA(INDEX('5. Bilans projekt'!$C$54:$O$54,1,MATCH('12. Ocena dyskontowa Inwestycji'!RUE$34,'5. Bilans projekt'!$C$3:$O$3,0))-INDEX('5. Bilans projekt'!$C$58:$O$58,1,MATCH('12. Ocena dyskontowa Inwestycji'!RUE$34,'5. Bilans projekt'!$C$3:$O$3,0))-INDEX('5. Bilans projekt'!$C$63:$O$63,1,MATCH('12. Ocena dyskontowa Inwestycji'!RUE$34,'5. Bilans projekt'!$C$3:$O$3,0))-INDEX('5. Bilans projekt'!$C$68:$O$68,1,MATCH('12. Ocena dyskontowa Inwestycji'!RUE$34,'5. Bilans projekt'!$C$3:$O$3,0)),"")</f>
        <v/>
      </c>
      <c r="RUF36" s="131" t="str">
        <f>_xlfn.IFNA(INDEX('5. Bilans projekt'!$C$54:$O$54,1,MATCH('12. Ocena dyskontowa Inwestycji'!RUF$34,'5. Bilans projekt'!$C$3:$O$3,0))-INDEX('5. Bilans projekt'!$C$58:$O$58,1,MATCH('12. Ocena dyskontowa Inwestycji'!RUF$34,'5. Bilans projekt'!$C$3:$O$3,0))-INDEX('5. Bilans projekt'!$C$63:$O$63,1,MATCH('12. Ocena dyskontowa Inwestycji'!RUF$34,'5. Bilans projekt'!$C$3:$O$3,0))-INDEX('5. Bilans projekt'!$C$68:$O$68,1,MATCH('12. Ocena dyskontowa Inwestycji'!RUF$34,'5. Bilans projekt'!$C$3:$O$3,0)),"")</f>
        <v/>
      </c>
      <c r="RUG36" s="131" t="str">
        <f>_xlfn.IFNA(INDEX('5. Bilans projekt'!$C$54:$O$54,1,MATCH('12. Ocena dyskontowa Inwestycji'!RUG$34,'5. Bilans projekt'!$C$3:$O$3,0))-INDEX('5. Bilans projekt'!$C$58:$O$58,1,MATCH('12. Ocena dyskontowa Inwestycji'!RUG$34,'5. Bilans projekt'!$C$3:$O$3,0))-INDEX('5. Bilans projekt'!$C$63:$O$63,1,MATCH('12. Ocena dyskontowa Inwestycji'!RUG$34,'5. Bilans projekt'!$C$3:$O$3,0))-INDEX('5. Bilans projekt'!$C$68:$O$68,1,MATCH('12. Ocena dyskontowa Inwestycji'!RUG$34,'5. Bilans projekt'!$C$3:$O$3,0)),"")</f>
        <v/>
      </c>
      <c r="RUH36" s="131" t="str">
        <f>_xlfn.IFNA(INDEX('5. Bilans projekt'!$C$54:$O$54,1,MATCH('12. Ocena dyskontowa Inwestycji'!RUH$34,'5. Bilans projekt'!$C$3:$O$3,0))-INDEX('5. Bilans projekt'!$C$58:$O$58,1,MATCH('12. Ocena dyskontowa Inwestycji'!RUH$34,'5. Bilans projekt'!$C$3:$O$3,0))-INDEX('5. Bilans projekt'!$C$63:$O$63,1,MATCH('12. Ocena dyskontowa Inwestycji'!RUH$34,'5. Bilans projekt'!$C$3:$O$3,0))-INDEX('5. Bilans projekt'!$C$68:$O$68,1,MATCH('12. Ocena dyskontowa Inwestycji'!RUH$34,'5. Bilans projekt'!$C$3:$O$3,0)),"")</f>
        <v/>
      </c>
      <c r="RUI36" s="131" t="str">
        <f>_xlfn.IFNA(INDEX('5. Bilans projekt'!$C$54:$O$54,1,MATCH('12. Ocena dyskontowa Inwestycji'!RUI$34,'5. Bilans projekt'!$C$3:$O$3,0))-INDEX('5. Bilans projekt'!$C$58:$O$58,1,MATCH('12. Ocena dyskontowa Inwestycji'!RUI$34,'5. Bilans projekt'!$C$3:$O$3,0))-INDEX('5. Bilans projekt'!$C$63:$O$63,1,MATCH('12. Ocena dyskontowa Inwestycji'!RUI$34,'5. Bilans projekt'!$C$3:$O$3,0))-INDEX('5. Bilans projekt'!$C$68:$O$68,1,MATCH('12. Ocena dyskontowa Inwestycji'!RUI$34,'5. Bilans projekt'!$C$3:$O$3,0)),"")</f>
        <v/>
      </c>
      <c r="RUJ36" s="131" t="str">
        <f>_xlfn.IFNA(INDEX('5. Bilans projekt'!$C$54:$O$54,1,MATCH('12. Ocena dyskontowa Inwestycji'!RUJ$34,'5. Bilans projekt'!$C$3:$O$3,0))-INDEX('5. Bilans projekt'!$C$58:$O$58,1,MATCH('12. Ocena dyskontowa Inwestycji'!RUJ$34,'5. Bilans projekt'!$C$3:$O$3,0))-INDEX('5. Bilans projekt'!$C$63:$O$63,1,MATCH('12. Ocena dyskontowa Inwestycji'!RUJ$34,'5. Bilans projekt'!$C$3:$O$3,0))-INDEX('5. Bilans projekt'!$C$68:$O$68,1,MATCH('12. Ocena dyskontowa Inwestycji'!RUJ$34,'5. Bilans projekt'!$C$3:$O$3,0)),"")</f>
        <v/>
      </c>
      <c r="RUK36" s="131" t="str">
        <f>_xlfn.IFNA(INDEX('5. Bilans projekt'!$C$54:$O$54,1,MATCH('12. Ocena dyskontowa Inwestycji'!RUK$34,'5. Bilans projekt'!$C$3:$O$3,0))-INDEX('5. Bilans projekt'!$C$58:$O$58,1,MATCH('12. Ocena dyskontowa Inwestycji'!RUK$34,'5. Bilans projekt'!$C$3:$O$3,0))-INDEX('5. Bilans projekt'!$C$63:$O$63,1,MATCH('12. Ocena dyskontowa Inwestycji'!RUK$34,'5. Bilans projekt'!$C$3:$O$3,0))-INDEX('5. Bilans projekt'!$C$68:$O$68,1,MATCH('12. Ocena dyskontowa Inwestycji'!RUK$34,'5. Bilans projekt'!$C$3:$O$3,0)),"")</f>
        <v/>
      </c>
      <c r="RUL36" s="131" t="str">
        <f>_xlfn.IFNA(INDEX('5. Bilans projekt'!$C$54:$O$54,1,MATCH('12. Ocena dyskontowa Inwestycji'!RUL$34,'5. Bilans projekt'!$C$3:$O$3,0))-INDEX('5. Bilans projekt'!$C$58:$O$58,1,MATCH('12. Ocena dyskontowa Inwestycji'!RUL$34,'5. Bilans projekt'!$C$3:$O$3,0))-INDEX('5. Bilans projekt'!$C$63:$O$63,1,MATCH('12. Ocena dyskontowa Inwestycji'!RUL$34,'5. Bilans projekt'!$C$3:$O$3,0))-INDEX('5. Bilans projekt'!$C$68:$O$68,1,MATCH('12. Ocena dyskontowa Inwestycji'!RUL$34,'5. Bilans projekt'!$C$3:$O$3,0)),"")</f>
        <v/>
      </c>
      <c r="RUM36" s="131" t="str">
        <f>_xlfn.IFNA(INDEX('5. Bilans projekt'!$C$54:$O$54,1,MATCH('12. Ocena dyskontowa Inwestycji'!RUM$34,'5. Bilans projekt'!$C$3:$O$3,0))-INDEX('5. Bilans projekt'!$C$58:$O$58,1,MATCH('12. Ocena dyskontowa Inwestycji'!RUM$34,'5. Bilans projekt'!$C$3:$O$3,0))-INDEX('5. Bilans projekt'!$C$63:$O$63,1,MATCH('12. Ocena dyskontowa Inwestycji'!RUM$34,'5. Bilans projekt'!$C$3:$O$3,0))-INDEX('5. Bilans projekt'!$C$68:$O$68,1,MATCH('12. Ocena dyskontowa Inwestycji'!RUM$34,'5. Bilans projekt'!$C$3:$O$3,0)),"")</f>
        <v/>
      </c>
      <c r="RUN36" s="131" t="str">
        <f>_xlfn.IFNA(INDEX('5. Bilans projekt'!$C$54:$O$54,1,MATCH('12. Ocena dyskontowa Inwestycji'!RUN$34,'5. Bilans projekt'!$C$3:$O$3,0))-INDEX('5. Bilans projekt'!$C$58:$O$58,1,MATCH('12. Ocena dyskontowa Inwestycji'!RUN$34,'5. Bilans projekt'!$C$3:$O$3,0))-INDEX('5. Bilans projekt'!$C$63:$O$63,1,MATCH('12. Ocena dyskontowa Inwestycji'!RUN$34,'5. Bilans projekt'!$C$3:$O$3,0))-INDEX('5. Bilans projekt'!$C$68:$O$68,1,MATCH('12. Ocena dyskontowa Inwestycji'!RUN$34,'5. Bilans projekt'!$C$3:$O$3,0)),"")</f>
        <v/>
      </c>
      <c r="RUO36" s="131" t="str">
        <f>_xlfn.IFNA(INDEX('5. Bilans projekt'!$C$54:$O$54,1,MATCH('12. Ocena dyskontowa Inwestycji'!RUO$34,'5. Bilans projekt'!$C$3:$O$3,0))-INDEX('5. Bilans projekt'!$C$58:$O$58,1,MATCH('12. Ocena dyskontowa Inwestycji'!RUO$34,'5. Bilans projekt'!$C$3:$O$3,0))-INDEX('5. Bilans projekt'!$C$63:$O$63,1,MATCH('12. Ocena dyskontowa Inwestycji'!RUO$34,'5. Bilans projekt'!$C$3:$O$3,0))-INDEX('5. Bilans projekt'!$C$68:$O$68,1,MATCH('12. Ocena dyskontowa Inwestycji'!RUO$34,'5. Bilans projekt'!$C$3:$O$3,0)),"")</f>
        <v/>
      </c>
      <c r="RUP36" s="131" t="str">
        <f>_xlfn.IFNA(INDEX('5. Bilans projekt'!$C$54:$O$54,1,MATCH('12. Ocena dyskontowa Inwestycji'!RUP$34,'5. Bilans projekt'!$C$3:$O$3,0))-INDEX('5. Bilans projekt'!$C$58:$O$58,1,MATCH('12. Ocena dyskontowa Inwestycji'!RUP$34,'5. Bilans projekt'!$C$3:$O$3,0))-INDEX('5. Bilans projekt'!$C$63:$O$63,1,MATCH('12. Ocena dyskontowa Inwestycji'!RUP$34,'5. Bilans projekt'!$C$3:$O$3,0))-INDEX('5. Bilans projekt'!$C$68:$O$68,1,MATCH('12. Ocena dyskontowa Inwestycji'!RUP$34,'5. Bilans projekt'!$C$3:$O$3,0)),"")</f>
        <v/>
      </c>
      <c r="RUQ36" s="131" t="str">
        <f>_xlfn.IFNA(INDEX('5. Bilans projekt'!$C$54:$O$54,1,MATCH('12. Ocena dyskontowa Inwestycji'!RUQ$34,'5. Bilans projekt'!$C$3:$O$3,0))-INDEX('5. Bilans projekt'!$C$58:$O$58,1,MATCH('12. Ocena dyskontowa Inwestycji'!RUQ$34,'5. Bilans projekt'!$C$3:$O$3,0))-INDEX('5. Bilans projekt'!$C$63:$O$63,1,MATCH('12. Ocena dyskontowa Inwestycji'!RUQ$34,'5. Bilans projekt'!$C$3:$O$3,0))-INDEX('5. Bilans projekt'!$C$68:$O$68,1,MATCH('12. Ocena dyskontowa Inwestycji'!RUQ$34,'5. Bilans projekt'!$C$3:$O$3,0)),"")</f>
        <v/>
      </c>
      <c r="RUR36" s="131" t="str">
        <f>_xlfn.IFNA(INDEX('5. Bilans projekt'!$C$54:$O$54,1,MATCH('12. Ocena dyskontowa Inwestycji'!RUR$34,'5. Bilans projekt'!$C$3:$O$3,0))-INDEX('5. Bilans projekt'!$C$58:$O$58,1,MATCH('12. Ocena dyskontowa Inwestycji'!RUR$34,'5. Bilans projekt'!$C$3:$O$3,0))-INDEX('5. Bilans projekt'!$C$63:$O$63,1,MATCH('12. Ocena dyskontowa Inwestycji'!RUR$34,'5. Bilans projekt'!$C$3:$O$3,0))-INDEX('5. Bilans projekt'!$C$68:$O$68,1,MATCH('12. Ocena dyskontowa Inwestycji'!RUR$34,'5. Bilans projekt'!$C$3:$O$3,0)),"")</f>
        <v/>
      </c>
      <c r="RUS36" s="131" t="str">
        <f>_xlfn.IFNA(INDEX('5. Bilans projekt'!$C$54:$O$54,1,MATCH('12. Ocena dyskontowa Inwestycji'!RUS$34,'5. Bilans projekt'!$C$3:$O$3,0))-INDEX('5. Bilans projekt'!$C$58:$O$58,1,MATCH('12. Ocena dyskontowa Inwestycji'!RUS$34,'5. Bilans projekt'!$C$3:$O$3,0))-INDEX('5. Bilans projekt'!$C$63:$O$63,1,MATCH('12. Ocena dyskontowa Inwestycji'!RUS$34,'5. Bilans projekt'!$C$3:$O$3,0))-INDEX('5. Bilans projekt'!$C$68:$O$68,1,MATCH('12. Ocena dyskontowa Inwestycji'!RUS$34,'5. Bilans projekt'!$C$3:$O$3,0)),"")</f>
        <v/>
      </c>
      <c r="RUT36" s="131" t="str">
        <f>_xlfn.IFNA(INDEX('5. Bilans projekt'!$C$54:$O$54,1,MATCH('12. Ocena dyskontowa Inwestycji'!RUT$34,'5. Bilans projekt'!$C$3:$O$3,0))-INDEX('5. Bilans projekt'!$C$58:$O$58,1,MATCH('12. Ocena dyskontowa Inwestycji'!RUT$34,'5. Bilans projekt'!$C$3:$O$3,0))-INDEX('5. Bilans projekt'!$C$63:$O$63,1,MATCH('12. Ocena dyskontowa Inwestycji'!RUT$34,'5. Bilans projekt'!$C$3:$O$3,0))-INDEX('5. Bilans projekt'!$C$68:$O$68,1,MATCH('12. Ocena dyskontowa Inwestycji'!RUT$34,'5. Bilans projekt'!$C$3:$O$3,0)),"")</f>
        <v/>
      </c>
      <c r="RUU36" s="131" t="str">
        <f>_xlfn.IFNA(INDEX('5. Bilans projekt'!$C$54:$O$54,1,MATCH('12. Ocena dyskontowa Inwestycji'!RUU$34,'5. Bilans projekt'!$C$3:$O$3,0))-INDEX('5. Bilans projekt'!$C$58:$O$58,1,MATCH('12. Ocena dyskontowa Inwestycji'!RUU$34,'5. Bilans projekt'!$C$3:$O$3,0))-INDEX('5. Bilans projekt'!$C$63:$O$63,1,MATCH('12. Ocena dyskontowa Inwestycji'!RUU$34,'5. Bilans projekt'!$C$3:$O$3,0))-INDEX('5. Bilans projekt'!$C$68:$O$68,1,MATCH('12. Ocena dyskontowa Inwestycji'!RUU$34,'5. Bilans projekt'!$C$3:$O$3,0)),"")</f>
        <v/>
      </c>
      <c r="RUV36" s="131" t="str">
        <f>_xlfn.IFNA(INDEX('5. Bilans projekt'!$C$54:$O$54,1,MATCH('12. Ocena dyskontowa Inwestycji'!RUV$34,'5. Bilans projekt'!$C$3:$O$3,0))-INDEX('5. Bilans projekt'!$C$58:$O$58,1,MATCH('12. Ocena dyskontowa Inwestycji'!RUV$34,'5. Bilans projekt'!$C$3:$O$3,0))-INDEX('5. Bilans projekt'!$C$63:$O$63,1,MATCH('12. Ocena dyskontowa Inwestycji'!RUV$34,'5. Bilans projekt'!$C$3:$O$3,0))-INDEX('5. Bilans projekt'!$C$68:$O$68,1,MATCH('12. Ocena dyskontowa Inwestycji'!RUV$34,'5. Bilans projekt'!$C$3:$O$3,0)),"")</f>
        <v/>
      </c>
      <c r="RUW36" s="131" t="str">
        <f>_xlfn.IFNA(INDEX('5. Bilans projekt'!$C$54:$O$54,1,MATCH('12. Ocena dyskontowa Inwestycji'!RUW$34,'5. Bilans projekt'!$C$3:$O$3,0))-INDEX('5. Bilans projekt'!$C$58:$O$58,1,MATCH('12. Ocena dyskontowa Inwestycji'!RUW$34,'5. Bilans projekt'!$C$3:$O$3,0))-INDEX('5. Bilans projekt'!$C$63:$O$63,1,MATCH('12. Ocena dyskontowa Inwestycji'!RUW$34,'5. Bilans projekt'!$C$3:$O$3,0))-INDEX('5. Bilans projekt'!$C$68:$O$68,1,MATCH('12. Ocena dyskontowa Inwestycji'!RUW$34,'5. Bilans projekt'!$C$3:$O$3,0)),"")</f>
        <v/>
      </c>
      <c r="RUX36" s="131" t="str">
        <f>_xlfn.IFNA(INDEX('5. Bilans projekt'!$C$54:$O$54,1,MATCH('12. Ocena dyskontowa Inwestycji'!RUX$34,'5. Bilans projekt'!$C$3:$O$3,0))-INDEX('5. Bilans projekt'!$C$58:$O$58,1,MATCH('12. Ocena dyskontowa Inwestycji'!RUX$34,'5. Bilans projekt'!$C$3:$O$3,0))-INDEX('5. Bilans projekt'!$C$63:$O$63,1,MATCH('12. Ocena dyskontowa Inwestycji'!RUX$34,'5. Bilans projekt'!$C$3:$O$3,0))-INDEX('5. Bilans projekt'!$C$68:$O$68,1,MATCH('12. Ocena dyskontowa Inwestycji'!RUX$34,'5. Bilans projekt'!$C$3:$O$3,0)),"")</f>
        <v/>
      </c>
      <c r="RUY36" s="131" t="str">
        <f>_xlfn.IFNA(INDEX('5. Bilans projekt'!$C$54:$O$54,1,MATCH('12. Ocena dyskontowa Inwestycji'!RUY$34,'5. Bilans projekt'!$C$3:$O$3,0))-INDEX('5. Bilans projekt'!$C$58:$O$58,1,MATCH('12. Ocena dyskontowa Inwestycji'!RUY$34,'5. Bilans projekt'!$C$3:$O$3,0))-INDEX('5. Bilans projekt'!$C$63:$O$63,1,MATCH('12. Ocena dyskontowa Inwestycji'!RUY$34,'5. Bilans projekt'!$C$3:$O$3,0))-INDEX('5. Bilans projekt'!$C$68:$O$68,1,MATCH('12. Ocena dyskontowa Inwestycji'!RUY$34,'5. Bilans projekt'!$C$3:$O$3,0)),"")</f>
        <v/>
      </c>
      <c r="RUZ36" s="131" t="str">
        <f>_xlfn.IFNA(INDEX('5. Bilans projekt'!$C$54:$O$54,1,MATCH('12. Ocena dyskontowa Inwestycji'!RUZ$34,'5. Bilans projekt'!$C$3:$O$3,0))-INDEX('5. Bilans projekt'!$C$58:$O$58,1,MATCH('12. Ocena dyskontowa Inwestycji'!RUZ$34,'5. Bilans projekt'!$C$3:$O$3,0))-INDEX('5. Bilans projekt'!$C$63:$O$63,1,MATCH('12. Ocena dyskontowa Inwestycji'!RUZ$34,'5. Bilans projekt'!$C$3:$O$3,0))-INDEX('5. Bilans projekt'!$C$68:$O$68,1,MATCH('12. Ocena dyskontowa Inwestycji'!RUZ$34,'5. Bilans projekt'!$C$3:$O$3,0)),"")</f>
        <v/>
      </c>
      <c r="RVA36" s="131" t="str">
        <f>_xlfn.IFNA(INDEX('5. Bilans projekt'!$C$54:$O$54,1,MATCH('12. Ocena dyskontowa Inwestycji'!RVA$34,'5. Bilans projekt'!$C$3:$O$3,0))-INDEX('5. Bilans projekt'!$C$58:$O$58,1,MATCH('12. Ocena dyskontowa Inwestycji'!RVA$34,'5. Bilans projekt'!$C$3:$O$3,0))-INDEX('5. Bilans projekt'!$C$63:$O$63,1,MATCH('12. Ocena dyskontowa Inwestycji'!RVA$34,'5. Bilans projekt'!$C$3:$O$3,0))-INDEX('5. Bilans projekt'!$C$68:$O$68,1,MATCH('12. Ocena dyskontowa Inwestycji'!RVA$34,'5. Bilans projekt'!$C$3:$O$3,0)),"")</f>
        <v/>
      </c>
      <c r="RVB36" s="131" t="str">
        <f>_xlfn.IFNA(INDEX('5. Bilans projekt'!$C$54:$O$54,1,MATCH('12. Ocena dyskontowa Inwestycji'!RVB$34,'5. Bilans projekt'!$C$3:$O$3,0))-INDEX('5. Bilans projekt'!$C$58:$O$58,1,MATCH('12. Ocena dyskontowa Inwestycji'!RVB$34,'5. Bilans projekt'!$C$3:$O$3,0))-INDEX('5. Bilans projekt'!$C$63:$O$63,1,MATCH('12. Ocena dyskontowa Inwestycji'!RVB$34,'5. Bilans projekt'!$C$3:$O$3,0))-INDEX('5. Bilans projekt'!$C$68:$O$68,1,MATCH('12. Ocena dyskontowa Inwestycji'!RVB$34,'5. Bilans projekt'!$C$3:$O$3,0)),"")</f>
        <v/>
      </c>
      <c r="RVC36" s="131" t="str">
        <f>_xlfn.IFNA(INDEX('5. Bilans projekt'!$C$54:$O$54,1,MATCH('12. Ocena dyskontowa Inwestycji'!RVC$34,'5. Bilans projekt'!$C$3:$O$3,0))-INDEX('5. Bilans projekt'!$C$58:$O$58,1,MATCH('12. Ocena dyskontowa Inwestycji'!RVC$34,'5. Bilans projekt'!$C$3:$O$3,0))-INDEX('5. Bilans projekt'!$C$63:$O$63,1,MATCH('12. Ocena dyskontowa Inwestycji'!RVC$34,'5. Bilans projekt'!$C$3:$O$3,0))-INDEX('5. Bilans projekt'!$C$68:$O$68,1,MATCH('12. Ocena dyskontowa Inwestycji'!RVC$34,'5. Bilans projekt'!$C$3:$O$3,0)),"")</f>
        <v/>
      </c>
      <c r="RVD36" s="131" t="str">
        <f>_xlfn.IFNA(INDEX('5. Bilans projekt'!$C$54:$O$54,1,MATCH('12. Ocena dyskontowa Inwestycji'!RVD$34,'5. Bilans projekt'!$C$3:$O$3,0))-INDEX('5. Bilans projekt'!$C$58:$O$58,1,MATCH('12. Ocena dyskontowa Inwestycji'!RVD$34,'5. Bilans projekt'!$C$3:$O$3,0))-INDEX('5. Bilans projekt'!$C$63:$O$63,1,MATCH('12. Ocena dyskontowa Inwestycji'!RVD$34,'5. Bilans projekt'!$C$3:$O$3,0))-INDEX('5. Bilans projekt'!$C$68:$O$68,1,MATCH('12. Ocena dyskontowa Inwestycji'!RVD$34,'5. Bilans projekt'!$C$3:$O$3,0)),"")</f>
        <v/>
      </c>
      <c r="RVE36" s="131" t="str">
        <f>_xlfn.IFNA(INDEX('5. Bilans projekt'!$C$54:$O$54,1,MATCH('12. Ocena dyskontowa Inwestycji'!RVE$34,'5. Bilans projekt'!$C$3:$O$3,0))-INDEX('5. Bilans projekt'!$C$58:$O$58,1,MATCH('12. Ocena dyskontowa Inwestycji'!RVE$34,'5. Bilans projekt'!$C$3:$O$3,0))-INDEX('5. Bilans projekt'!$C$63:$O$63,1,MATCH('12. Ocena dyskontowa Inwestycji'!RVE$34,'5. Bilans projekt'!$C$3:$O$3,0))-INDEX('5. Bilans projekt'!$C$68:$O$68,1,MATCH('12. Ocena dyskontowa Inwestycji'!RVE$34,'5. Bilans projekt'!$C$3:$O$3,0)),"")</f>
        <v/>
      </c>
      <c r="RVF36" s="131" t="str">
        <f>_xlfn.IFNA(INDEX('5. Bilans projekt'!$C$54:$O$54,1,MATCH('12. Ocena dyskontowa Inwestycji'!RVF$34,'5. Bilans projekt'!$C$3:$O$3,0))-INDEX('5. Bilans projekt'!$C$58:$O$58,1,MATCH('12. Ocena dyskontowa Inwestycji'!RVF$34,'5. Bilans projekt'!$C$3:$O$3,0))-INDEX('5. Bilans projekt'!$C$63:$O$63,1,MATCH('12. Ocena dyskontowa Inwestycji'!RVF$34,'5. Bilans projekt'!$C$3:$O$3,0))-INDEX('5. Bilans projekt'!$C$68:$O$68,1,MATCH('12. Ocena dyskontowa Inwestycji'!RVF$34,'5. Bilans projekt'!$C$3:$O$3,0)),"")</f>
        <v/>
      </c>
      <c r="RVG36" s="131" t="str">
        <f>_xlfn.IFNA(INDEX('5. Bilans projekt'!$C$54:$O$54,1,MATCH('12. Ocena dyskontowa Inwestycji'!RVG$34,'5. Bilans projekt'!$C$3:$O$3,0))-INDEX('5. Bilans projekt'!$C$58:$O$58,1,MATCH('12. Ocena dyskontowa Inwestycji'!RVG$34,'5. Bilans projekt'!$C$3:$O$3,0))-INDEX('5. Bilans projekt'!$C$63:$O$63,1,MATCH('12. Ocena dyskontowa Inwestycji'!RVG$34,'5. Bilans projekt'!$C$3:$O$3,0))-INDEX('5. Bilans projekt'!$C$68:$O$68,1,MATCH('12. Ocena dyskontowa Inwestycji'!RVG$34,'5. Bilans projekt'!$C$3:$O$3,0)),"")</f>
        <v/>
      </c>
      <c r="RVH36" s="131" t="str">
        <f>_xlfn.IFNA(INDEX('5. Bilans projekt'!$C$54:$O$54,1,MATCH('12. Ocena dyskontowa Inwestycji'!RVH$34,'5. Bilans projekt'!$C$3:$O$3,0))-INDEX('5. Bilans projekt'!$C$58:$O$58,1,MATCH('12. Ocena dyskontowa Inwestycji'!RVH$34,'5. Bilans projekt'!$C$3:$O$3,0))-INDEX('5. Bilans projekt'!$C$63:$O$63,1,MATCH('12. Ocena dyskontowa Inwestycji'!RVH$34,'5. Bilans projekt'!$C$3:$O$3,0))-INDEX('5. Bilans projekt'!$C$68:$O$68,1,MATCH('12. Ocena dyskontowa Inwestycji'!RVH$34,'5. Bilans projekt'!$C$3:$O$3,0)),"")</f>
        <v/>
      </c>
      <c r="RVI36" s="131" t="str">
        <f>_xlfn.IFNA(INDEX('5. Bilans projekt'!$C$54:$O$54,1,MATCH('12. Ocena dyskontowa Inwestycji'!RVI$34,'5. Bilans projekt'!$C$3:$O$3,0))-INDEX('5. Bilans projekt'!$C$58:$O$58,1,MATCH('12. Ocena dyskontowa Inwestycji'!RVI$34,'5. Bilans projekt'!$C$3:$O$3,0))-INDEX('5. Bilans projekt'!$C$63:$O$63,1,MATCH('12. Ocena dyskontowa Inwestycji'!RVI$34,'5. Bilans projekt'!$C$3:$O$3,0))-INDEX('5. Bilans projekt'!$C$68:$O$68,1,MATCH('12. Ocena dyskontowa Inwestycji'!RVI$34,'5. Bilans projekt'!$C$3:$O$3,0)),"")</f>
        <v/>
      </c>
      <c r="RVJ36" s="131" t="str">
        <f>_xlfn.IFNA(INDEX('5. Bilans projekt'!$C$54:$O$54,1,MATCH('12. Ocena dyskontowa Inwestycji'!RVJ$34,'5. Bilans projekt'!$C$3:$O$3,0))-INDEX('5. Bilans projekt'!$C$58:$O$58,1,MATCH('12. Ocena dyskontowa Inwestycji'!RVJ$34,'5. Bilans projekt'!$C$3:$O$3,0))-INDEX('5. Bilans projekt'!$C$63:$O$63,1,MATCH('12. Ocena dyskontowa Inwestycji'!RVJ$34,'5. Bilans projekt'!$C$3:$O$3,0))-INDEX('5. Bilans projekt'!$C$68:$O$68,1,MATCH('12. Ocena dyskontowa Inwestycji'!RVJ$34,'5. Bilans projekt'!$C$3:$O$3,0)),"")</f>
        <v/>
      </c>
      <c r="RVK36" s="131" t="str">
        <f>_xlfn.IFNA(INDEX('5. Bilans projekt'!$C$54:$O$54,1,MATCH('12. Ocena dyskontowa Inwestycji'!RVK$34,'5. Bilans projekt'!$C$3:$O$3,0))-INDEX('5. Bilans projekt'!$C$58:$O$58,1,MATCH('12. Ocena dyskontowa Inwestycji'!RVK$34,'5. Bilans projekt'!$C$3:$O$3,0))-INDEX('5. Bilans projekt'!$C$63:$O$63,1,MATCH('12. Ocena dyskontowa Inwestycji'!RVK$34,'5. Bilans projekt'!$C$3:$O$3,0))-INDEX('5. Bilans projekt'!$C$68:$O$68,1,MATCH('12. Ocena dyskontowa Inwestycji'!RVK$34,'5. Bilans projekt'!$C$3:$O$3,0)),"")</f>
        <v/>
      </c>
      <c r="RVL36" s="131" t="str">
        <f>_xlfn.IFNA(INDEX('5. Bilans projekt'!$C$54:$O$54,1,MATCH('12. Ocena dyskontowa Inwestycji'!RVL$34,'5. Bilans projekt'!$C$3:$O$3,0))-INDEX('5. Bilans projekt'!$C$58:$O$58,1,MATCH('12. Ocena dyskontowa Inwestycji'!RVL$34,'5. Bilans projekt'!$C$3:$O$3,0))-INDEX('5. Bilans projekt'!$C$63:$O$63,1,MATCH('12. Ocena dyskontowa Inwestycji'!RVL$34,'5. Bilans projekt'!$C$3:$O$3,0))-INDEX('5. Bilans projekt'!$C$68:$O$68,1,MATCH('12. Ocena dyskontowa Inwestycji'!RVL$34,'5. Bilans projekt'!$C$3:$O$3,0)),"")</f>
        <v/>
      </c>
      <c r="RVM36" s="131" t="str">
        <f>_xlfn.IFNA(INDEX('5. Bilans projekt'!$C$54:$O$54,1,MATCH('12. Ocena dyskontowa Inwestycji'!RVM$34,'5. Bilans projekt'!$C$3:$O$3,0))-INDEX('5. Bilans projekt'!$C$58:$O$58,1,MATCH('12. Ocena dyskontowa Inwestycji'!RVM$34,'5. Bilans projekt'!$C$3:$O$3,0))-INDEX('5. Bilans projekt'!$C$63:$O$63,1,MATCH('12. Ocena dyskontowa Inwestycji'!RVM$34,'5. Bilans projekt'!$C$3:$O$3,0))-INDEX('5. Bilans projekt'!$C$68:$O$68,1,MATCH('12. Ocena dyskontowa Inwestycji'!RVM$34,'5. Bilans projekt'!$C$3:$O$3,0)),"")</f>
        <v/>
      </c>
      <c r="RVN36" s="131" t="str">
        <f>_xlfn.IFNA(INDEX('5. Bilans projekt'!$C$54:$O$54,1,MATCH('12. Ocena dyskontowa Inwestycji'!RVN$34,'5. Bilans projekt'!$C$3:$O$3,0))-INDEX('5. Bilans projekt'!$C$58:$O$58,1,MATCH('12. Ocena dyskontowa Inwestycji'!RVN$34,'5. Bilans projekt'!$C$3:$O$3,0))-INDEX('5. Bilans projekt'!$C$63:$O$63,1,MATCH('12. Ocena dyskontowa Inwestycji'!RVN$34,'5. Bilans projekt'!$C$3:$O$3,0))-INDEX('5. Bilans projekt'!$C$68:$O$68,1,MATCH('12. Ocena dyskontowa Inwestycji'!RVN$34,'5. Bilans projekt'!$C$3:$O$3,0)),"")</f>
        <v/>
      </c>
      <c r="RVO36" s="131" t="str">
        <f>_xlfn.IFNA(INDEX('5. Bilans projekt'!$C$54:$O$54,1,MATCH('12. Ocena dyskontowa Inwestycji'!RVO$34,'5. Bilans projekt'!$C$3:$O$3,0))-INDEX('5. Bilans projekt'!$C$58:$O$58,1,MATCH('12. Ocena dyskontowa Inwestycji'!RVO$34,'5. Bilans projekt'!$C$3:$O$3,0))-INDEX('5. Bilans projekt'!$C$63:$O$63,1,MATCH('12. Ocena dyskontowa Inwestycji'!RVO$34,'5. Bilans projekt'!$C$3:$O$3,0))-INDEX('5. Bilans projekt'!$C$68:$O$68,1,MATCH('12. Ocena dyskontowa Inwestycji'!RVO$34,'5. Bilans projekt'!$C$3:$O$3,0)),"")</f>
        <v/>
      </c>
      <c r="RVP36" s="131" t="str">
        <f>_xlfn.IFNA(INDEX('5. Bilans projekt'!$C$54:$O$54,1,MATCH('12. Ocena dyskontowa Inwestycji'!RVP$34,'5. Bilans projekt'!$C$3:$O$3,0))-INDEX('5. Bilans projekt'!$C$58:$O$58,1,MATCH('12. Ocena dyskontowa Inwestycji'!RVP$34,'5. Bilans projekt'!$C$3:$O$3,0))-INDEX('5. Bilans projekt'!$C$63:$O$63,1,MATCH('12. Ocena dyskontowa Inwestycji'!RVP$34,'5. Bilans projekt'!$C$3:$O$3,0))-INDEX('5. Bilans projekt'!$C$68:$O$68,1,MATCH('12. Ocena dyskontowa Inwestycji'!RVP$34,'5. Bilans projekt'!$C$3:$O$3,0)),"")</f>
        <v/>
      </c>
      <c r="RVQ36" s="131" t="str">
        <f>_xlfn.IFNA(INDEX('5. Bilans projekt'!$C$54:$O$54,1,MATCH('12. Ocena dyskontowa Inwestycji'!RVQ$34,'5. Bilans projekt'!$C$3:$O$3,0))-INDEX('5. Bilans projekt'!$C$58:$O$58,1,MATCH('12. Ocena dyskontowa Inwestycji'!RVQ$34,'5. Bilans projekt'!$C$3:$O$3,0))-INDEX('5. Bilans projekt'!$C$63:$O$63,1,MATCH('12. Ocena dyskontowa Inwestycji'!RVQ$34,'5. Bilans projekt'!$C$3:$O$3,0))-INDEX('5. Bilans projekt'!$C$68:$O$68,1,MATCH('12. Ocena dyskontowa Inwestycji'!RVQ$34,'5. Bilans projekt'!$C$3:$O$3,0)),"")</f>
        <v/>
      </c>
      <c r="RVR36" s="131" t="str">
        <f>_xlfn.IFNA(INDEX('5. Bilans projekt'!$C$54:$O$54,1,MATCH('12. Ocena dyskontowa Inwestycji'!RVR$34,'5. Bilans projekt'!$C$3:$O$3,0))-INDEX('5. Bilans projekt'!$C$58:$O$58,1,MATCH('12. Ocena dyskontowa Inwestycji'!RVR$34,'5. Bilans projekt'!$C$3:$O$3,0))-INDEX('5. Bilans projekt'!$C$63:$O$63,1,MATCH('12. Ocena dyskontowa Inwestycji'!RVR$34,'5. Bilans projekt'!$C$3:$O$3,0))-INDEX('5. Bilans projekt'!$C$68:$O$68,1,MATCH('12. Ocena dyskontowa Inwestycji'!RVR$34,'5. Bilans projekt'!$C$3:$O$3,0)),"")</f>
        <v/>
      </c>
      <c r="RVS36" s="131" t="str">
        <f>_xlfn.IFNA(INDEX('5. Bilans projekt'!$C$54:$O$54,1,MATCH('12. Ocena dyskontowa Inwestycji'!RVS$34,'5. Bilans projekt'!$C$3:$O$3,0))-INDEX('5. Bilans projekt'!$C$58:$O$58,1,MATCH('12. Ocena dyskontowa Inwestycji'!RVS$34,'5. Bilans projekt'!$C$3:$O$3,0))-INDEX('5. Bilans projekt'!$C$63:$O$63,1,MATCH('12. Ocena dyskontowa Inwestycji'!RVS$34,'5. Bilans projekt'!$C$3:$O$3,0))-INDEX('5. Bilans projekt'!$C$68:$O$68,1,MATCH('12. Ocena dyskontowa Inwestycji'!RVS$34,'5. Bilans projekt'!$C$3:$O$3,0)),"")</f>
        <v/>
      </c>
      <c r="RVT36" s="131" t="str">
        <f>_xlfn.IFNA(INDEX('5. Bilans projekt'!$C$54:$O$54,1,MATCH('12. Ocena dyskontowa Inwestycji'!RVT$34,'5. Bilans projekt'!$C$3:$O$3,0))-INDEX('5. Bilans projekt'!$C$58:$O$58,1,MATCH('12. Ocena dyskontowa Inwestycji'!RVT$34,'5. Bilans projekt'!$C$3:$O$3,0))-INDEX('5. Bilans projekt'!$C$63:$O$63,1,MATCH('12. Ocena dyskontowa Inwestycji'!RVT$34,'5. Bilans projekt'!$C$3:$O$3,0))-INDEX('5. Bilans projekt'!$C$68:$O$68,1,MATCH('12. Ocena dyskontowa Inwestycji'!RVT$34,'5. Bilans projekt'!$C$3:$O$3,0)),"")</f>
        <v/>
      </c>
      <c r="RVU36" s="131" t="str">
        <f>_xlfn.IFNA(INDEX('5. Bilans projekt'!$C$54:$O$54,1,MATCH('12. Ocena dyskontowa Inwestycji'!RVU$34,'5. Bilans projekt'!$C$3:$O$3,0))-INDEX('5. Bilans projekt'!$C$58:$O$58,1,MATCH('12. Ocena dyskontowa Inwestycji'!RVU$34,'5. Bilans projekt'!$C$3:$O$3,0))-INDEX('5. Bilans projekt'!$C$63:$O$63,1,MATCH('12. Ocena dyskontowa Inwestycji'!RVU$34,'5. Bilans projekt'!$C$3:$O$3,0))-INDEX('5. Bilans projekt'!$C$68:$O$68,1,MATCH('12. Ocena dyskontowa Inwestycji'!RVU$34,'5. Bilans projekt'!$C$3:$O$3,0)),"")</f>
        <v/>
      </c>
      <c r="RVV36" s="131" t="str">
        <f>_xlfn.IFNA(INDEX('5. Bilans projekt'!$C$54:$O$54,1,MATCH('12. Ocena dyskontowa Inwestycji'!RVV$34,'5. Bilans projekt'!$C$3:$O$3,0))-INDEX('5. Bilans projekt'!$C$58:$O$58,1,MATCH('12. Ocena dyskontowa Inwestycji'!RVV$34,'5. Bilans projekt'!$C$3:$O$3,0))-INDEX('5. Bilans projekt'!$C$63:$O$63,1,MATCH('12. Ocena dyskontowa Inwestycji'!RVV$34,'5. Bilans projekt'!$C$3:$O$3,0))-INDEX('5. Bilans projekt'!$C$68:$O$68,1,MATCH('12. Ocena dyskontowa Inwestycji'!RVV$34,'5. Bilans projekt'!$C$3:$O$3,0)),"")</f>
        <v/>
      </c>
      <c r="RVW36" s="131" t="str">
        <f>_xlfn.IFNA(INDEX('5. Bilans projekt'!$C$54:$O$54,1,MATCH('12. Ocena dyskontowa Inwestycji'!RVW$34,'5. Bilans projekt'!$C$3:$O$3,0))-INDEX('5. Bilans projekt'!$C$58:$O$58,1,MATCH('12. Ocena dyskontowa Inwestycji'!RVW$34,'5. Bilans projekt'!$C$3:$O$3,0))-INDEX('5. Bilans projekt'!$C$63:$O$63,1,MATCH('12. Ocena dyskontowa Inwestycji'!RVW$34,'5. Bilans projekt'!$C$3:$O$3,0))-INDEX('5. Bilans projekt'!$C$68:$O$68,1,MATCH('12. Ocena dyskontowa Inwestycji'!RVW$34,'5. Bilans projekt'!$C$3:$O$3,0)),"")</f>
        <v/>
      </c>
      <c r="RVX36" s="131" t="str">
        <f>_xlfn.IFNA(INDEX('5. Bilans projekt'!$C$54:$O$54,1,MATCH('12. Ocena dyskontowa Inwestycji'!RVX$34,'5. Bilans projekt'!$C$3:$O$3,0))-INDEX('5. Bilans projekt'!$C$58:$O$58,1,MATCH('12. Ocena dyskontowa Inwestycji'!RVX$34,'5. Bilans projekt'!$C$3:$O$3,0))-INDEX('5. Bilans projekt'!$C$63:$O$63,1,MATCH('12. Ocena dyskontowa Inwestycji'!RVX$34,'5. Bilans projekt'!$C$3:$O$3,0))-INDEX('5. Bilans projekt'!$C$68:$O$68,1,MATCH('12. Ocena dyskontowa Inwestycji'!RVX$34,'5. Bilans projekt'!$C$3:$O$3,0)),"")</f>
        <v/>
      </c>
      <c r="RVY36" s="131" t="str">
        <f>_xlfn.IFNA(INDEX('5. Bilans projekt'!$C$54:$O$54,1,MATCH('12. Ocena dyskontowa Inwestycji'!RVY$34,'5. Bilans projekt'!$C$3:$O$3,0))-INDEX('5. Bilans projekt'!$C$58:$O$58,1,MATCH('12. Ocena dyskontowa Inwestycji'!RVY$34,'5. Bilans projekt'!$C$3:$O$3,0))-INDEX('5. Bilans projekt'!$C$63:$O$63,1,MATCH('12. Ocena dyskontowa Inwestycji'!RVY$34,'5. Bilans projekt'!$C$3:$O$3,0))-INDEX('5. Bilans projekt'!$C$68:$O$68,1,MATCH('12. Ocena dyskontowa Inwestycji'!RVY$34,'5. Bilans projekt'!$C$3:$O$3,0)),"")</f>
        <v/>
      </c>
      <c r="RVZ36" s="131" t="str">
        <f>_xlfn.IFNA(INDEX('5. Bilans projekt'!$C$54:$O$54,1,MATCH('12. Ocena dyskontowa Inwestycji'!RVZ$34,'5. Bilans projekt'!$C$3:$O$3,0))-INDEX('5. Bilans projekt'!$C$58:$O$58,1,MATCH('12. Ocena dyskontowa Inwestycji'!RVZ$34,'5. Bilans projekt'!$C$3:$O$3,0))-INDEX('5. Bilans projekt'!$C$63:$O$63,1,MATCH('12. Ocena dyskontowa Inwestycji'!RVZ$34,'5. Bilans projekt'!$C$3:$O$3,0))-INDEX('5. Bilans projekt'!$C$68:$O$68,1,MATCH('12. Ocena dyskontowa Inwestycji'!RVZ$34,'5. Bilans projekt'!$C$3:$O$3,0)),"")</f>
        <v/>
      </c>
      <c r="RWA36" s="131" t="str">
        <f>_xlfn.IFNA(INDEX('5. Bilans projekt'!$C$54:$O$54,1,MATCH('12. Ocena dyskontowa Inwestycji'!RWA$34,'5. Bilans projekt'!$C$3:$O$3,0))-INDEX('5. Bilans projekt'!$C$58:$O$58,1,MATCH('12. Ocena dyskontowa Inwestycji'!RWA$34,'5. Bilans projekt'!$C$3:$O$3,0))-INDEX('5. Bilans projekt'!$C$63:$O$63,1,MATCH('12. Ocena dyskontowa Inwestycji'!RWA$34,'5. Bilans projekt'!$C$3:$O$3,0))-INDEX('5. Bilans projekt'!$C$68:$O$68,1,MATCH('12. Ocena dyskontowa Inwestycji'!RWA$34,'5. Bilans projekt'!$C$3:$O$3,0)),"")</f>
        <v/>
      </c>
      <c r="RWB36" s="131" t="str">
        <f>_xlfn.IFNA(INDEX('5. Bilans projekt'!$C$54:$O$54,1,MATCH('12. Ocena dyskontowa Inwestycji'!RWB$34,'5. Bilans projekt'!$C$3:$O$3,0))-INDEX('5. Bilans projekt'!$C$58:$O$58,1,MATCH('12. Ocena dyskontowa Inwestycji'!RWB$34,'5. Bilans projekt'!$C$3:$O$3,0))-INDEX('5. Bilans projekt'!$C$63:$O$63,1,MATCH('12. Ocena dyskontowa Inwestycji'!RWB$34,'5. Bilans projekt'!$C$3:$O$3,0))-INDEX('5. Bilans projekt'!$C$68:$O$68,1,MATCH('12. Ocena dyskontowa Inwestycji'!RWB$34,'5. Bilans projekt'!$C$3:$O$3,0)),"")</f>
        <v/>
      </c>
      <c r="RWC36" s="131" t="str">
        <f>_xlfn.IFNA(INDEX('5. Bilans projekt'!$C$54:$O$54,1,MATCH('12. Ocena dyskontowa Inwestycji'!RWC$34,'5. Bilans projekt'!$C$3:$O$3,0))-INDEX('5. Bilans projekt'!$C$58:$O$58,1,MATCH('12. Ocena dyskontowa Inwestycji'!RWC$34,'5. Bilans projekt'!$C$3:$O$3,0))-INDEX('5. Bilans projekt'!$C$63:$O$63,1,MATCH('12. Ocena dyskontowa Inwestycji'!RWC$34,'5. Bilans projekt'!$C$3:$O$3,0))-INDEX('5. Bilans projekt'!$C$68:$O$68,1,MATCH('12. Ocena dyskontowa Inwestycji'!RWC$34,'5. Bilans projekt'!$C$3:$O$3,0)),"")</f>
        <v/>
      </c>
      <c r="RWD36" s="131" t="str">
        <f>_xlfn.IFNA(INDEX('5. Bilans projekt'!$C$54:$O$54,1,MATCH('12. Ocena dyskontowa Inwestycji'!RWD$34,'5. Bilans projekt'!$C$3:$O$3,0))-INDEX('5. Bilans projekt'!$C$58:$O$58,1,MATCH('12. Ocena dyskontowa Inwestycji'!RWD$34,'5. Bilans projekt'!$C$3:$O$3,0))-INDEX('5. Bilans projekt'!$C$63:$O$63,1,MATCH('12. Ocena dyskontowa Inwestycji'!RWD$34,'5. Bilans projekt'!$C$3:$O$3,0))-INDEX('5. Bilans projekt'!$C$68:$O$68,1,MATCH('12. Ocena dyskontowa Inwestycji'!RWD$34,'5. Bilans projekt'!$C$3:$O$3,0)),"")</f>
        <v/>
      </c>
      <c r="RWE36" s="131" t="str">
        <f>_xlfn.IFNA(INDEX('5. Bilans projekt'!$C$54:$O$54,1,MATCH('12. Ocena dyskontowa Inwestycji'!RWE$34,'5. Bilans projekt'!$C$3:$O$3,0))-INDEX('5. Bilans projekt'!$C$58:$O$58,1,MATCH('12. Ocena dyskontowa Inwestycji'!RWE$34,'5. Bilans projekt'!$C$3:$O$3,0))-INDEX('5. Bilans projekt'!$C$63:$O$63,1,MATCH('12. Ocena dyskontowa Inwestycji'!RWE$34,'5. Bilans projekt'!$C$3:$O$3,0))-INDEX('5. Bilans projekt'!$C$68:$O$68,1,MATCH('12. Ocena dyskontowa Inwestycji'!RWE$34,'5. Bilans projekt'!$C$3:$O$3,0)),"")</f>
        <v/>
      </c>
      <c r="RWF36" s="131" t="str">
        <f>_xlfn.IFNA(INDEX('5. Bilans projekt'!$C$54:$O$54,1,MATCH('12. Ocena dyskontowa Inwestycji'!RWF$34,'5. Bilans projekt'!$C$3:$O$3,0))-INDEX('5. Bilans projekt'!$C$58:$O$58,1,MATCH('12. Ocena dyskontowa Inwestycji'!RWF$34,'5. Bilans projekt'!$C$3:$O$3,0))-INDEX('5. Bilans projekt'!$C$63:$O$63,1,MATCH('12. Ocena dyskontowa Inwestycji'!RWF$34,'5. Bilans projekt'!$C$3:$O$3,0))-INDEX('5. Bilans projekt'!$C$68:$O$68,1,MATCH('12. Ocena dyskontowa Inwestycji'!RWF$34,'5. Bilans projekt'!$C$3:$O$3,0)),"")</f>
        <v/>
      </c>
      <c r="RWG36" s="131" t="str">
        <f>_xlfn.IFNA(INDEX('5. Bilans projekt'!$C$54:$O$54,1,MATCH('12. Ocena dyskontowa Inwestycji'!RWG$34,'5. Bilans projekt'!$C$3:$O$3,0))-INDEX('5. Bilans projekt'!$C$58:$O$58,1,MATCH('12. Ocena dyskontowa Inwestycji'!RWG$34,'5. Bilans projekt'!$C$3:$O$3,0))-INDEX('5. Bilans projekt'!$C$63:$O$63,1,MATCH('12. Ocena dyskontowa Inwestycji'!RWG$34,'5. Bilans projekt'!$C$3:$O$3,0))-INDEX('5. Bilans projekt'!$C$68:$O$68,1,MATCH('12. Ocena dyskontowa Inwestycji'!RWG$34,'5. Bilans projekt'!$C$3:$O$3,0)),"")</f>
        <v/>
      </c>
      <c r="RWH36" s="131" t="str">
        <f>_xlfn.IFNA(INDEX('5. Bilans projekt'!$C$54:$O$54,1,MATCH('12. Ocena dyskontowa Inwestycji'!RWH$34,'5. Bilans projekt'!$C$3:$O$3,0))-INDEX('5. Bilans projekt'!$C$58:$O$58,1,MATCH('12. Ocena dyskontowa Inwestycji'!RWH$34,'5. Bilans projekt'!$C$3:$O$3,0))-INDEX('5. Bilans projekt'!$C$63:$O$63,1,MATCH('12. Ocena dyskontowa Inwestycji'!RWH$34,'5. Bilans projekt'!$C$3:$O$3,0))-INDEX('5. Bilans projekt'!$C$68:$O$68,1,MATCH('12. Ocena dyskontowa Inwestycji'!RWH$34,'5. Bilans projekt'!$C$3:$O$3,0)),"")</f>
        <v/>
      </c>
      <c r="RWI36" s="131" t="str">
        <f>_xlfn.IFNA(INDEX('5. Bilans projekt'!$C$54:$O$54,1,MATCH('12. Ocena dyskontowa Inwestycji'!RWI$34,'5. Bilans projekt'!$C$3:$O$3,0))-INDEX('5. Bilans projekt'!$C$58:$O$58,1,MATCH('12. Ocena dyskontowa Inwestycji'!RWI$34,'5. Bilans projekt'!$C$3:$O$3,0))-INDEX('5. Bilans projekt'!$C$63:$O$63,1,MATCH('12. Ocena dyskontowa Inwestycji'!RWI$34,'5. Bilans projekt'!$C$3:$O$3,0))-INDEX('5. Bilans projekt'!$C$68:$O$68,1,MATCH('12. Ocena dyskontowa Inwestycji'!RWI$34,'5. Bilans projekt'!$C$3:$O$3,0)),"")</f>
        <v/>
      </c>
      <c r="RWJ36" s="131" t="str">
        <f>_xlfn.IFNA(INDEX('5. Bilans projekt'!$C$54:$O$54,1,MATCH('12. Ocena dyskontowa Inwestycji'!RWJ$34,'5. Bilans projekt'!$C$3:$O$3,0))-INDEX('5. Bilans projekt'!$C$58:$O$58,1,MATCH('12. Ocena dyskontowa Inwestycji'!RWJ$34,'5. Bilans projekt'!$C$3:$O$3,0))-INDEX('5. Bilans projekt'!$C$63:$O$63,1,MATCH('12. Ocena dyskontowa Inwestycji'!RWJ$34,'5. Bilans projekt'!$C$3:$O$3,0))-INDEX('5. Bilans projekt'!$C$68:$O$68,1,MATCH('12. Ocena dyskontowa Inwestycji'!RWJ$34,'5. Bilans projekt'!$C$3:$O$3,0)),"")</f>
        <v/>
      </c>
      <c r="RWK36" s="131" t="str">
        <f>_xlfn.IFNA(INDEX('5. Bilans projekt'!$C$54:$O$54,1,MATCH('12. Ocena dyskontowa Inwestycji'!RWK$34,'5. Bilans projekt'!$C$3:$O$3,0))-INDEX('5. Bilans projekt'!$C$58:$O$58,1,MATCH('12. Ocena dyskontowa Inwestycji'!RWK$34,'5. Bilans projekt'!$C$3:$O$3,0))-INDEX('5. Bilans projekt'!$C$63:$O$63,1,MATCH('12. Ocena dyskontowa Inwestycji'!RWK$34,'5. Bilans projekt'!$C$3:$O$3,0))-INDEX('5. Bilans projekt'!$C$68:$O$68,1,MATCH('12. Ocena dyskontowa Inwestycji'!RWK$34,'5. Bilans projekt'!$C$3:$O$3,0)),"")</f>
        <v/>
      </c>
      <c r="RWL36" s="131" t="str">
        <f>_xlfn.IFNA(INDEX('5. Bilans projekt'!$C$54:$O$54,1,MATCH('12. Ocena dyskontowa Inwestycji'!RWL$34,'5. Bilans projekt'!$C$3:$O$3,0))-INDEX('5. Bilans projekt'!$C$58:$O$58,1,MATCH('12. Ocena dyskontowa Inwestycji'!RWL$34,'5. Bilans projekt'!$C$3:$O$3,0))-INDEX('5. Bilans projekt'!$C$63:$O$63,1,MATCH('12. Ocena dyskontowa Inwestycji'!RWL$34,'5. Bilans projekt'!$C$3:$O$3,0))-INDEX('5. Bilans projekt'!$C$68:$O$68,1,MATCH('12. Ocena dyskontowa Inwestycji'!RWL$34,'5. Bilans projekt'!$C$3:$O$3,0)),"")</f>
        <v/>
      </c>
      <c r="RWM36" s="131" t="str">
        <f>_xlfn.IFNA(INDEX('5. Bilans projekt'!$C$54:$O$54,1,MATCH('12. Ocena dyskontowa Inwestycji'!RWM$34,'5. Bilans projekt'!$C$3:$O$3,0))-INDEX('5. Bilans projekt'!$C$58:$O$58,1,MATCH('12. Ocena dyskontowa Inwestycji'!RWM$34,'5. Bilans projekt'!$C$3:$O$3,0))-INDEX('5. Bilans projekt'!$C$63:$O$63,1,MATCH('12. Ocena dyskontowa Inwestycji'!RWM$34,'5. Bilans projekt'!$C$3:$O$3,0))-INDEX('5. Bilans projekt'!$C$68:$O$68,1,MATCH('12. Ocena dyskontowa Inwestycji'!RWM$34,'5. Bilans projekt'!$C$3:$O$3,0)),"")</f>
        <v/>
      </c>
      <c r="RWN36" s="131" t="str">
        <f>_xlfn.IFNA(INDEX('5. Bilans projekt'!$C$54:$O$54,1,MATCH('12. Ocena dyskontowa Inwestycji'!RWN$34,'5. Bilans projekt'!$C$3:$O$3,0))-INDEX('5. Bilans projekt'!$C$58:$O$58,1,MATCH('12. Ocena dyskontowa Inwestycji'!RWN$34,'5. Bilans projekt'!$C$3:$O$3,0))-INDEX('5. Bilans projekt'!$C$63:$O$63,1,MATCH('12. Ocena dyskontowa Inwestycji'!RWN$34,'5. Bilans projekt'!$C$3:$O$3,0))-INDEX('5. Bilans projekt'!$C$68:$O$68,1,MATCH('12. Ocena dyskontowa Inwestycji'!RWN$34,'5. Bilans projekt'!$C$3:$O$3,0)),"")</f>
        <v/>
      </c>
      <c r="RWO36" s="131" t="str">
        <f>_xlfn.IFNA(INDEX('5. Bilans projekt'!$C$54:$O$54,1,MATCH('12. Ocena dyskontowa Inwestycji'!RWO$34,'5. Bilans projekt'!$C$3:$O$3,0))-INDEX('5. Bilans projekt'!$C$58:$O$58,1,MATCH('12. Ocena dyskontowa Inwestycji'!RWO$34,'5. Bilans projekt'!$C$3:$O$3,0))-INDEX('5. Bilans projekt'!$C$63:$O$63,1,MATCH('12. Ocena dyskontowa Inwestycji'!RWO$34,'5. Bilans projekt'!$C$3:$O$3,0))-INDEX('5. Bilans projekt'!$C$68:$O$68,1,MATCH('12. Ocena dyskontowa Inwestycji'!RWO$34,'5. Bilans projekt'!$C$3:$O$3,0)),"")</f>
        <v/>
      </c>
      <c r="RWP36" s="131" t="str">
        <f>_xlfn.IFNA(INDEX('5. Bilans projekt'!$C$54:$O$54,1,MATCH('12. Ocena dyskontowa Inwestycji'!RWP$34,'5. Bilans projekt'!$C$3:$O$3,0))-INDEX('5. Bilans projekt'!$C$58:$O$58,1,MATCH('12. Ocena dyskontowa Inwestycji'!RWP$34,'5. Bilans projekt'!$C$3:$O$3,0))-INDEX('5. Bilans projekt'!$C$63:$O$63,1,MATCH('12. Ocena dyskontowa Inwestycji'!RWP$34,'5. Bilans projekt'!$C$3:$O$3,0))-INDEX('5. Bilans projekt'!$C$68:$O$68,1,MATCH('12. Ocena dyskontowa Inwestycji'!RWP$34,'5. Bilans projekt'!$C$3:$O$3,0)),"")</f>
        <v/>
      </c>
      <c r="RWQ36" s="131" t="str">
        <f>_xlfn.IFNA(INDEX('5. Bilans projekt'!$C$54:$O$54,1,MATCH('12. Ocena dyskontowa Inwestycji'!RWQ$34,'5. Bilans projekt'!$C$3:$O$3,0))-INDEX('5. Bilans projekt'!$C$58:$O$58,1,MATCH('12. Ocena dyskontowa Inwestycji'!RWQ$34,'5. Bilans projekt'!$C$3:$O$3,0))-INDEX('5. Bilans projekt'!$C$63:$O$63,1,MATCH('12. Ocena dyskontowa Inwestycji'!RWQ$34,'5. Bilans projekt'!$C$3:$O$3,0))-INDEX('5. Bilans projekt'!$C$68:$O$68,1,MATCH('12. Ocena dyskontowa Inwestycji'!RWQ$34,'5. Bilans projekt'!$C$3:$O$3,0)),"")</f>
        <v/>
      </c>
      <c r="RWR36" s="131" t="str">
        <f>_xlfn.IFNA(INDEX('5. Bilans projekt'!$C$54:$O$54,1,MATCH('12. Ocena dyskontowa Inwestycji'!RWR$34,'5. Bilans projekt'!$C$3:$O$3,0))-INDEX('5. Bilans projekt'!$C$58:$O$58,1,MATCH('12. Ocena dyskontowa Inwestycji'!RWR$34,'5. Bilans projekt'!$C$3:$O$3,0))-INDEX('5. Bilans projekt'!$C$63:$O$63,1,MATCH('12. Ocena dyskontowa Inwestycji'!RWR$34,'5. Bilans projekt'!$C$3:$O$3,0))-INDEX('5. Bilans projekt'!$C$68:$O$68,1,MATCH('12. Ocena dyskontowa Inwestycji'!RWR$34,'5. Bilans projekt'!$C$3:$O$3,0)),"")</f>
        <v/>
      </c>
      <c r="RWS36" s="131" t="str">
        <f>_xlfn.IFNA(INDEX('5. Bilans projekt'!$C$54:$O$54,1,MATCH('12. Ocena dyskontowa Inwestycji'!RWS$34,'5. Bilans projekt'!$C$3:$O$3,0))-INDEX('5. Bilans projekt'!$C$58:$O$58,1,MATCH('12. Ocena dyskontowa Inwestycji'!RWS$34,'5. Bilans projekt'!$C$3:$O$3,0))-INDEX('5. Bilans projekt'!$C$63:$O$63,1,MATCH('12. Ocena dyskontowa Inwestycji'!RWS$34,'5. Bilans projekt'!$C$3:$O$3,0))-INDEX('5. Bilans projekt'!$C$68:$O$68,1,MATCH('12. Ocena dyskontowa Inwestycji'!RWS$34,'5. Bilans projekt'!$C$3:$O$3,0)),"")</f>
        <v/>
      </c>
      <c r="RWT36" s="131" t="str">
        <f>_xlfn.IFNA(INDEX('5. Bilans projekt'!$C$54:$O$54,1,MATCH('12. Ocena dyskontowa Inwestycji'!RWT$34,'5. Bilans projekt'!$C$3:$O$3,0))-INDEX('5. Bilans projekt'!$C$58:$O$58,1,MATCH('12. Ocena dyskontowa Inwestycji'!RWT$34,'5. Bilans projekt'!$C$3:$O$3,0))-INDEX('5. Bilans projekt'!$C$63:$O$63,1,MATCH('12. Ocena dyskontowa Inwestycji'!RWT$34,'5. Bilans projekt'!$C$3:$O$3,0))-INDEX('5. Bilans projekt'!$C$68:$O$68,1,MATCH('12. Ocena dyskontowa Inwestycji'!RWT$34,'5. Bilans projekt'!$C$3:$O$3,0)),"")</f>
        <v/>
      </c>
      <c r="RWU36" s="131" t="str">
        <f>_xlfn.IFNA(INDEX('5. Bilans projekt'!$C$54:$O$54,1,MATCH('12. Ocena dyskontowa Inwestycji'!RWU$34,'5. Bilans projekt'!$C$3:$O$3,0))-INDEX('5. Bilans projekt'!$C$58:$O$58,1,MATCH('12. Ocena dyskontowa Inwestycji'!RWU$34,'5. Bilans projekt'!$C$3:$O$3,0))-INDEX('5. Bilans projekt'!$C$63:$O$63,1,MATCH('12. Ocena dyskontowa Inwestycji'!RWU$34,'5. Bilans projekt'!$C$3:$O$3,0))-INDEX('5. Bilans projekt'!$C$68:$O$68,1,MATCH('12. Ocena dyskontowa Inwestycji'!RWU$34,'5. Bilans projekt'!$C$3:$O$3,0)),"")</f>
        <v/>
      </c>
      <c r="RWV36" s="131" t="str">
        <f>_xlfn.IFNA(INDEX('5. Bilans projekt'!$C$54:$O$54,1,MATCH('12. Ocena dyskontowa Inwestycji'!RWV$34,'5. Bilans projekt'!$C$3:$O$3,0))-INDEX('5. Bilans projekt'!$C$58:$O$58,1,MATCH('12. Ocena dyskontowa Inwestycji'!RWV$34,'5. Bilans projekt'!$C$3:$O$3,0))-INDEX('5. Bilans projekt'!$C$63:$O$63,1,MATCH('12. Ocena dyskontowa Inwestycji'!RWV$34,'5. Bilans projekt'!$C$3:$O$3,0))-INDEX('5. Bilans projekt'!$C$68:$O$68,1,MATCH('12. Ocena dyskontowa Inwestycji'!RWV$34,'5. Bilans projekt'!$C$3:$O$3,0)),"")</f>
        <v/>
      </c>
      <c r="RWW36" s="131" t="str">
        <f>_xlfn.IFNA(INDEX('5. Bilans projekt'!$C$54:$O$54,1,MATCH('12. Ocena dyskontowa Inwestycji'!RWW$34,'5. Bilans projekt'!$C$3:$O$3,0))-INDEX('5. Bilans projekt'!$C$58:$O$58,1,MATCH('12. Ocena dyskontowa Inwestycji'!RWW$34,'5. Bilans projekt'!$C$3:$O$3,0))-INDEX('5. Bilans projekt'!$C$63:$O$63,1,MATCH('12. Ocena dyskontowa Inwestycji'!RWW$34,'5. Bilans projekt'!$C$3:$O$3,0))-INDEX('5. Bilans projekt'!$C$68:$O$68,1,MATCH('12. Ocena dyskontowa Inwestycji'!RWW$34,'5. Bilans projekt'!$C$3:$O$3,0)),"")</f>
        <v/>
      </c>
      <c r="RWX36" s="131" t="str">
        <f>_xlfn.IFNA(INDEX('5. Bilans projekt'!$C$54:$O$54,1,MATCH('12. Ocena dyskontowa Inwestycji'!RWX$34,'5. Bilans projekt'!$C$3:$O$3,0))-INDEX('5. Bilans projekt'!$C$58:$O$58,1,MATCH('12. Ocena dyskontowa Inwestycji'!RWX$34,'5. Bilans projekt'!$C$3:$O$3,0))-INDEX('5. Bilans projekt'!$C$63:$O$63,1,MATCH('12. Ocena dyskontowa Inwestycji'!RWX$34,'5. Bilans projekt'!$C$3:$O$3,0))-INDEX('5. Bilans projekt'!$C$68:$O$68,1,MATCH('12. Ocena dyskontowa Inwestycji'!RWX$34,'5. Bilans projekt'!$C$3:$O$3,0)),"")</f>
        <v/>
      </c>
      <c r="RWY36" s="131" t="str">
        <f>_xlfn.IFNA(INDEX('5. Bilans projekt'!$C$54:$O$54,1,MATCH('12. Ocena dyskontowa Inwestycji'!RWY$34,'5. Bilans projekt'!$C$3:$O$3,0))-INDEX('5. Bilans projekt'!$C$58:$O$58,1,MATCH('12. Ocena dyskontowa Inwestycji'!RWY$34,'5. Bilans projekt'!$C$3:$O$3,0))-INDEX('5. Bilans projekt'!$C$63:$O$63,1,MATCH('12. Ocena dyskontowa Inwestycji'!RWY$34,'5. Bilans projekt'!$C$3:$O$3,0))-INDEX('5. Bilans projekt'!$C$68:$O$68,1,MATCH('12. Ocena dyskontowa Inwestycji'!RWY$34,'5. Bilans projekt'!$C$3:$O$3,0)),"")</f>
        <v/>
      </c>
      <c r="RWZ36" s="131" t="str">
        <f>_xlfn.IFNA(INDEX('5. Bilans projekt'!$C$54:$O$54,1,MATCH('12. Ocena dyskontowa Inwestycji'!RWZ$34,'5. Bilans projekt'!$C$3:$O$3,0))-INDEX('5. Bilans projekt'!$C$58:$O$58,1,MATCH('12. Ocena dyskontowa Inwestycji'!RWZ$34,'5. Bilans projekt'!$C$3:$O$3,0))-INDEX('5. Bilans projekt'!$C$63:$O$63,1,MATCH('12. Ocena dyskontowa Inwestycji'!RWZ$34,'5. Bilans projekt'!$C$3:$O$3,0))-INDEX('5. Bilans projekt'!$C$68:$O$68,1,MATCH('12. Ocena dyskontowa Inwestycji'!RWZ$34,'5. Bilans projekt'!$C$3:$O$3,0)),"")</f>
        <v/>
      </c>
      <c r="RXA36" s="131" t="str">
        <f>_xlfn.IFNA(INDEX('5. Bilans projekt'!$C$54:$O$54,1,MATCH('12. Ocena dyskontowa Inwestycji'!RXA$34,'5. Bilans projekt'!$C$3:$O$3,0))-INDEX('5. Bilans projekt'!$C$58:$O$58,1,MATCH('12. Ocena dyskontowa Inwestycji'!RXA$34,'5. Bilans projekt'!$C$3:$O$3,0))-INDEX('5. Bilans projekt'!$C$63:$O$63,1,MATCH('12. Ocena dyskontowa Inwestycji'!RXA$34,'5. Bilans projekt'!$C$3:$O$3,0))-INDEX('5. Bilans projekt'!$C$68:$O$68,1,MATCH('12. Ocena dyskontowa Inwestycji'!RXA$34,'5. Bilans projekt'!$C$3:$O$3,0)),"")</f>
        <v/>
      </c>
      <c r="RXB36" s="131" t="str">
        <f>_xlfn.IFNA(INDEX('5. Bilans projekt'!$C$54:$O$54,1,MATCH('12. Ocena dyskontowa Inwestycji'!RXB$34,'5. Bilans projekt'!$C$3:$O$3,0))-INDEX('5. Bilans projekt'!$C$58:$O$58,1,MATCH('12. Ocena dyskontowa Inwestycji'!RXB$34,'5. Bilans projekt'!$C$3:$O$3,0))-INDEX('5. Bilans projekt'!$C$63:$O$63,1,MATCH('12. Ocena dyskontowa Inwestycji'!RXB$34,'5. Bilans projekt'!$C$3:$O$3,0))-INDEX('5. Bilans projekt'!$C$68:$O$68,1,MATCH('12. Ocena dyskontowa Inwestycji'!RXB$34,'5. Bilans projekt'!$C$3:$O$3,0)),"")</f>
        <v/>
      </c>
      <c r="RXC36" s="131" t="str">
        <f>_xlfn.IFNA(INDEX('5. Bilans projekt'!$C$54:$O$54,1,MATCH('12. Ocena dyskontowa Inwestycji'!RXC$34,'5. Bilans projekt'!$C$3:$O$3,0))-INDEX('5. Bilans projekt'!$C$58:$O$58,1,MATCH('12. Ocena dyskontowa Inwestycji'!RXC$34,'5. Bilans projekt'!$C$3:$O$3,0))-INDEX('5. Bilans projekt'!$C$63:$O$63,1,MATCH('12. Ocena dyskontowa Inwestycji'!RXC$34,'5. Bilans projekt'!$C$3:$O$3,0))-INDEX('5. Bilans projekt'!$C$68:$O$68,1,MATCH('12. Ocena dyskontowa Inwestycji'!RXC$34,'5. Bilans projekt'!$C$3:$O$3,0)),"")</f>
        <v/>
      </c>
      <c r="RXD36" s="131" t="str">
        <f>_xlfn.IFNA(INDEX('5. Bilans projekt'!$C$54:$O$54,1,MATCH('12. Ocena dyskontowa Inwestycji'!RXD$34,'5. Bilans projekt'!$C$3:$O$3,0))-INDEX('5. Bilans projekt'!$C$58:$O$58,1,MATCH('12. Ocena dyskontowa Inwestycji'!RXD$34,'5. Bilans projekt'!$C$3:$O$3,0))-INDEX('5. Bilans projekt'!$C$63:$O$63,1,MATCH('12. Ocena dyskontowa Inwestycji'!RXD$34,'5. Bilans projekt'!$C$3:$O$3,0))-INDEX('5. Bilans projekt'!$C$68:$O$68,1,MATCH('12. Ocena dyskontowa Inwestycji'!RXD$34,'5. Bilans projekt'!$C$3:$O$3,0)),"")</f>
        <v/>
      </c>
      <c r="RXE36" s="131" t="str">
        <f>_xlfn.IFNA(INDEX('5. Bilans projekt'!$C$54:$O$54,1,MATCH('12. Ocena dyskontowa Inwestycji'!RXE$34,'5. Bilans projekt'!$C$3:$O$3,0))-INDEX('5. Bilans projekt'!$C$58:$O$58,1,MATCH('12. Ocena dyskontowa Inwestycji'!RXE$34,'5. Bilans projekt'!$C$3:$O$3,0))-INDEX('5. Bilans projekt'!$C$63:$O$63,1,MATCH('12. Ocena dyskontowa Inwestycji'!RXE$34,'5. Bilans projekt'!$C$3:$O$3,0))-INDEX('5. Bilans projekt'!$C$68:$O$68,1,MATCH('12. Ocena dyskontowa Inwestycji'!RXE$34,'5. Bilans projekt'!$C$3:$O$3,0)),"")</f>
        <v/>
      </c>
      <c r="RXF36" s="131" t="str">
        <f>_xlfn.IFNA(INDEX('5. Bilans projekt'!$C$54:$O$54,1,MATCH('12. Ocena dyskontowa Inwestycji'!RXF$34,'5. Bilans projekt'!$C$3:$O$3,0))-INDEX('5. Bilans projekt'!$C$58:$O$58,1,MATCH('12. Ocena dyskontowa Inwestycji'!RXF$34,'5. Bilans projekt'!$C$3:$O$3,0))-INDEX('5. Bilans projekt'!$C$63:$O$63,1,MATCH('12. Ocena dyskontowa Inwestycji'!RXF$34,'5. Bilans projekt'!$C$3:$O$3,0))-INDEX('5. Bilans projekt'!$C$68:$O$68,1,MATCH('12. Ocena dyskontowa Inwestycji'!RXF$34,'5. Bilans projekt'!$C$3:$O$3,0)),"")</f>
        <v/>
      </c>
      <c r="RXG36" s="131" t="str">
        <f>_xlfn.IFNA(INDEX('5. Bilans projekt'!$C$54:$O$54,1,MATCH('12. Ocena dyskontowa Inwestycji'!RXG$34,'5. Bilans projekt'!$C$3:$O$3,0))-INDEX('5. Bilans projekt'!$C$58:$O$58,1,MATCH('12. Ocena dyskontowa Inwestycji'!RXG$34,'5. Bilans projekt'!$C$3:$O$3,0))-INDEX('5. Bilans projekt'!$C$63:$O$63,1,MATCH('12. Ocena dyskontowa Inwestycji'!RXG$34,'5. Bilans projekt'!$C$3:$O$3,0))-INDEX('5. Bilans projekt'!$C$68:$O$68,1,MATCH('12. Ocena dyskontowa Inwestycji'!RXG$34,'5. Bilans projekt'!$C$3:$O$3,0)),"")</f>
        <v/>
      </c>
      <c r="RXH36" s="131" t="str">
        <f>_xlfn.IFNA(INDEX('5. Bilans projekt'!$C$54:$O$54,1,MATCH('12. Ocena dyskontowa Inwestycji'!RXH$34,'5. Bilans projekt'!$C$3:$O$3,0))-INDEX('5. Bilans projekt'!$C$58:$O$58,1,MATCH('12. Ocena dyskontowa Inwestycji'!RXH$34,'5. Bilans projekt'!$C$3:$O$3,0))-INDEX('5. Bilans projekt'!$C$63:$O$63,1,MATCH('12. Ocena dyskontowa Inwestycji'!RXH$34,'5. Bilans projekt'!$C$3:$O$3,0))-INDEX('5. Bilans projekt'!$C$68:$O$68,1,MATCH('12. Ocena dyskontowa Inwestycji'!RXH$34,'5. Bilans projekt'!$C$3:$O$3,0)),"")</f>
        <v/>
      </c>
      <c r="RXI36" s="131" t="str">
        <f>_xlfn.IFNA(INDEX('5. Bilans projekt'!$C$54:$O$54,1,MATCH('12. Ocena dyskontowa Inwestycji'!RXI$34,'5. Bilans projekt'!$C$3:$O$3,0))-INDEX('5. Bilans projekt'!$C$58:$O$58,1,MATCH('12. Ocena dyskontowa Inwestycji'!RXI$34,'5. Bilans projekt'!$C$3:$O$3,0))-INDEX('5. Bilans projekt'!$C$63:$O$63,1,MATCH('12. Ocena dyskontowa Inwestycji'!RXI$34,'5. Bilans projekt'!$C$3:$O$3,0))-INDEX('5. Bilans projekt'!$C$68:$O$68,1,MATCH('12. Ocena dyskontowa Inwestycji'!RXI$34,'5. Bilans projekt'!$C$3:$O$3,0)),"")</f>
        <v/>
      </c>
      <c r="RXJ36" s="131" t="str">
        <f>_xlfn.IFNA(INDEX('5. Bilans projekt'!$C$54:$O$54,1,MATCH('12. Ocena dyskontowa Inwestycji'!RXJ$34,'5. Bilans projekt'!$C$3:$O$3,0))-INDEX('5. Bilans projekt'!$C$58:$O$58,1,MATCH('12. Ocena dyskontowa Inwestycji'!RXJ$34,'5. Bilans projekt'!$C$3:$O$3,0))-INDEX('5. Bilans projekt'!$C$63:$O$63,1,MATCH('12. Ocena dyskontowa Inwestycji'!RXJ$34,'5. Bilans projekt'!$C$3:$O$3,0))-INDEX('5. Bilans projekt'!$C$68:$O$68,1,MATCH('12. Ocena dyskontowa Inwestycji'!RXJ$34,'5. Bilans projekt'!$C$3:$O$3,0)),"")</f>
        <v/>
      </c>
      <c r="RXK36" s="131" t="str">
        <f>_xlfn.IFNA(INDEX('5. Bilans projekt'!$C$54:$O$54,1,MATCH('12. Ocena dyskontowa Inwestycji'!RXK$34,'5. Bilans projekt'!$C$3:$O$3,0))-INDEX('5. Bilans projekt'!$C$58:$O$58,1,MATCH('12. Ocena dyskontowa Inwestycji'!RXK$34,'5. Bilans projekt'!$C$3:$O$3,0))-INDEX('5. Bilans projekt'!$C$63:$O$63,1,MATCH('12. Ocena dyskontowa Inwestycji'!RXK$34,'5. Bilans projekt'!$C$3:$O$3,0))-INDEX('5. Bilans projekt'!$C$68:$O$68,1,MATCH('12. Ocena dyskontowa Inwestycji'!RXK$34,'5. Bilans projekt'!$C$3:$O$3,0)),"")</f>
        <v/>
      </c>
      <c r="RXL36" s="131" t="str">
        <f>_xlfn.IFNA(INDEX('5. Bilans projekt'!$C$54:$O$54,1,MATCH('12. Ocena dyskontowa Inwestycji'!RXL$34,'5. Bilans projekt'!$C$3:$O$3,0))-INDEX('5. Bilans projekt'!$C$58:$O$58,1,MATCH('12. Ocena dyskontowa Inwestycji'!RXL$34,'5. Bilans projekt'!$C$3:$O$3,0))-INDEX('5. Bilans projekt'!$C$63:$O$63,1,MATCH('12. Ocena dyskontowa Inwestycji'!RXL$34,'5. Bilans projekt'!$C$3:$O$3,0))-INDEX('5. Bilans projekt'!$C$68:$O$68,1,MATCH('12. Ocena dyskontowa Inwestycji'!RXL$34,'5. Bilans projekt'!$C$3:$O$3,0)),"")</f>
        <v/>
      </c>
      <c r="RXM36" s="131" t="str">
        <f>_xlfn.IFNA(INDEX('5. Bilans projekt'!$C$54:$O$54,1,MATCH('12. Ocena dyskontowa Inwestycji'!RXM$34,'5. Bilans projekt'!$C$3:$O$3,0))-INDEX('5. Bilans projekt'!$C$58:$O$58,1,MATCH('12. Ocena dyskontowa Inwestycji'!RXM$34,'5. Bilans projekt'!$C$3:$O$3,0))-INDEX('5. Bilans projekt'!$C$63:$O$63,1,MATCH('12. Ocena dyskontowa Inwestycji'!RXM$34,'5. Bilans projekt'!$C$3:$O$3,0))-INDEX('5. Bilans projekt'!$C$68:$O$68,1,MATCH('12. Ocena dyskontowa Inwestycji'!RXM$34,'5. Bilans projekt'!$C$3:$O$3,0)),"")</f>
        <v/>
      </c>
      <c r="RXN36" s="131" t="str">
        <f>_xlfn.IFNA(INDEX('5. Bilans projekt'!$C$54:$O$54,1,MATCH('12. Ocena dyskontowa Inwestycji'!RXN$34,'5. Bilans projekt'!$C$3:$O$3,0))-INDEX('5. Bilans projekt'!$C$58:$O$58,1,MATCH('12. Ocena dyskontowa Inwestycji'!RXN$34,'5. Bilans projekt'!$C$3:$O$3,0))-INDEX('5. Bilans projekt'!$C$63:$O$63,1,MATCH('12. Ocena dyskontowa Inwestycji'!RXN$34,'5. Bilans projekt'!$C$3:$O$3,0))-INDEX('5. Bilans projekt'!$C$68:$O$68,1,MATCH('12. Ocena dyskontowa Inwestycji'!RXN$34,'5. Bilans projekt'!$C$3:$O$3,0)),"")</f>
        <v/>
      </c>
      <c r="RXO36" s="131" t="str">
        <f>_xlfn.IFNA(INDEX('5. Bilans projekt'!$C$54:$O$54,1,MATCH('12. Ocena dyskontowa Inwestycji'!RXO$34,'5. Bilans projekt'!$C$3:$O$3,0))-INDEX('5. Bilans projekt'!$C$58:$O$58,1,MATCH('12. Ocena dyskontowa Inwestycji'!RXO$34,'5. Bilans projekt'!$C$3:$O$3,0))-INDEX('5. Bilans projekt'!$C$63:$O$63,1,MATCH('12. Ocena dyskontowa Inwestycji'!RXO$34,'5. Bilans projekt'!$C$3:$O$3,0))-INDEX('5. Bilans projekt'!$C$68:$O$68,1,MATCH('12. Ocena dyskontowa Inwestycji'!RXO$34,'5. Bilans projekt'!$C$3:$O$3,0)),"")</f>
        <v/>
      </c>
      <c r="RXP36" s="131" t="str">
        <f>_xlfn.IFNA(INDEX('5. Bilans projekt'!$C$54:$O$54,1,MATCH('12. Ocena dyskontowa Inwestycji'!RXP$34,'5. Bilans projekt'!$C$3:$O$3,0))-INDEX('5. Bilans projekt'!$C$58:$O$58,1,MATCH('12. Ocena dyskontowa Inwestycji'!RXP$34,'5. Bilans projekt'!$C$3:$O$3,0))-INDEX('5. Bilans projekt'!$C$63:$O$63,1,MATCH('12. Ocena dyskontowa Inwestycji'!RXP$34,'5. Bilans projekt'!$C$3:$O$3,0))-INDEX('5. Bilans projekt'!$C$68:$O$68,1,MATCH('12. Ocena dyskontowa Inwestycji'!RXP$34,'5. Bilans projekt'!$C$3:$O$3,0)),"")</f>
        <v/>
      </c>
      <c r="RXQ36" s="131" t="str">
        <f>_xlfn.IFNA(INDEX('5. Bilans projekt'!$C$54:$O$54,1,MATCH('12. Ocena dyskontowa Inwestycji'!RXQ$34,'5. Bilans projekt'!$C$3:$O$3,0))-INDEX('5. Bilans projekt'!$C$58:$O$58,1,MATCH('12. Ocena dyskontowa Inwestycji'!RXQ$34,'5. Bilans projekt'!$C$3:$O$3,0))-INDEX('5. Bilans projekt'!$C$63:$O$63,1,MATCH('12. Ocena dyskontowa Inwestycji'!RXQ$34,'5. Bilans projekt'!$C$3:$O$3,0))-INDEX('5. Bilans projekt'!$C$68:$O$68,1,MATCH('12. Ocena dyskontowa Inwestycji'!RXQ$34,'5. Bilans projekt'!$C$3:$O$3,0)),"")</f>
        <v/>
      </c>
      <c r="RXR36" s="131" t="str">
        <f>_xlfn.IFNA(INDEX('5. Bilans projekt'!$C$54:$O$54,1,MATCH('12. Ocena dyskontowa Inwestycji'!RXR$34,'5. Bilans projekt'!$C$3:$O$3,0))-INDEX('5. Bilans projekt'!$C$58:$O$58,1,MATCH('12. Ocena dyskontowa Inwestycji'!RXR$34,'5. Bilans projekt'!$C$3:$O$3,0))-INDEX('5. Bilans projekt'!$C$63:$O$63,1,MATCH('12. Ocena dyskontowa Inwestycji'!RXR$34,'5. Bilans projekt'!$C$3:$O$3,0))-INDEX('5. Bilans projekt'!$C$68:$O$68,1,MATCH('12. Ocena dyskontowa Inwestycji'!RXR$34,'5. Bilans projekt'!$C$3:$O$3,0)),"")</f>
        <v/>
      </c>
      <c r="RXS36" s="131" t="str">
        <f>_xlfn.IFNA(INDEX('5. Bilans projekt'!$C$54:$O$54,1,MATCH('12. Ocena dyskontowa Inwestycji'!RXS$34,'5. Bilans projekt'!$C$3:$O$3,0))-INDEX('5. Bilans projekt'!$C$58:$O$58,1,MATCH('12. Ocena dyskontowa Inwestycji'!RXS$34,'5. Bilans projekt'!$C$3:$O$3,0))-INDEX('5. Bilans projekt'!$C$63:$O$63,1,MATCH('12. Ocena dyskontowa Inwestycji'!RXS$34,'5. Bilans projekt'!$C$3:$O$3,0))-INDEX('5. Bilans projekt'!$C$68:$O$68,1,MATCH('12. Ocena dyskontowa Inwestycji'!RXS$34,'5. Bilans projekt'!$C$3:$O$3,0)),"")</f>
        <v/>
      </c>
      <c r="RXT36" s="131" t="str">
        <f>_xlfn.IFNA(INDEX('5. Bilans projekt'!$C$54:$O$54,1,MATCH('12. Ocena dyskontowa Inwestycji'!RXT$34,'5. Bilans projekt'!$C$3:$O$3,0))-INDEX('5. Bilans projekt'!$C$58:$O$58,1,MATCH('12. Ocena dyskontowa Inwestycji'!RXT$34,'5. Bilans projekt'!$C$3:$O$3,0))-INDEX('5. Bilans projekt'!$C$63:$O$63,1,MATCH('12. Ocena dyskontowa Inwestycji'!RXT$34,'5. Bilans projekt'!$C$3:$O$3,0))-INDEX('5. Bilans projekt'!$C$68:$O$68,1,MATCH('12. Ocena dyskontowa Inwestycji'!RXT$34,'5. Bilans projekt'!$C$3:$O$3,0)),"")</f>
        <v/>
      </c>
      <c r="RXU36" s="131" t="str">
        <f>_xlfn.IFNA(INDEX('5. Bilans projekt'!$C$54:$O$54,1,MATCH('12. Ocena dyskontowa Inwestycji'!RXU$34,'5. Bilans projekt'!$C$3:$O$3,0))-INDEX('5. Bilans projekt'!$C$58:$O$58,1,MATCH('12. Ocena dyskontowa Inwestycji'!RXU$34,'5. Bilans projekt'!$C$3:$O$3,0))-INDEX('5. Bilans projekt'!$C$63:$O$63,1,MATCH('12. Ocena dyskontowa Inwestycji'!RXU$34,'5. Bilans projekt'!$C$3:$O$3,0))-INDEX('5. Bilans projekt'!$C$68:$O$68,1,MATCH('12. Ocena dyskontowa Inwestycji'!RXU$34,'5. Bilans projekt'!$C$3:$O$3,0)),"")</f>
        <v/>
      </c>
      <c r="RXV36" s="131" t="str">
        <f>_xlfn.IFNA(INDEX('5. Bilans projekt'!$C$54:$O$54,1,MATCH('12. Ocena dyskontowa Inwestycji'!RXV$34,'5. Bilans projekt'!$C$3:$O$3,0))-INDEX('5. Bilans projekt'!$C$58:$O$58,1,MATCH('12. Ocena dyskontowa Inwestycji'!RXV$34,'5. Bilans projekt'!$C$3:$O$3,0))-INDEX('5. Bilans projekt'!$C$63:$O$63,1,MATCH('12. Ocena dyskontowa Inwestycji'!RXV$34,'5. Bilans projekt'!$C$3:$O$3,0))-INDEX('5. Bilans projekt'!$C$68:$O$68,1,MATCH('12. Ocena dyskontowa Inwestycji'!RXV$34,'5. Bilans projekt'!$C$3:$O$3,0)),"")</f>
        <v/>
      </c>
      <c r="RXW36" s="131" t="str">
        <f>_xlfn.IFNA(INDEX('5. Bilans projekt'!$C$54:$O$54,1,MATCH('12. Ocena dyskontowa Inwestycji'!RXW$34,'5. Bilans projekt'!$C$3:$O$3,0))-INDEX('5. Bilans projekt'!$C$58:$O$58,1,MATCH('12. Ocena dyskontowa Inwestycji'!RXW$34,'5. Bilans projekt'!$C$3:$O$3,0))-INDEX('5. Bilans projekt'!$C$63:$O$63,1,MATCH('12. Ocena dyskontowa Inwestycji'!RXW$34,'5. Bilans projekt'!$C$3:$O$3,0))-INDEX('5. Bilans projekt'!$C$68:$O$68,1,MATCH('12. Ocena dyskontowa Inwestycji'!RXW$34,'5. Bilans projekt'!$C$3:$O$3,0)),"")</f>
        <v/>
      </c>
      <c r="RXX36" s="131" t="str">
        <f>_xlfn.IFNA(INDEX('5. Bilans projekt'!$C$54:$O$54,1,MATCH('12. Ocena dyskontowa Inwestycji'!RXX$34,'5. Bilans projekt'!$C$3:$O$3,0))-INDEX('5. Bilans projekt'!$C$58:$O$58,1,MATCH('12. Ocena dyskontowa Inwestycji'!RXX$34,'5. Bilans projekt'!$C$3:$O$3,0))-INDEX('5. Bilans projekt'!$C$63:$O$63,1,MATCH('12. Ocena dyskontowa Inwestycji'!RXX$34,'5. Bilans projekt'!$C$3:$O$3,0))-INDEX('5. Bilans projekt'!$C$68:$O$68,1,MATCH('12. Ocena dyskontowa Inwestycji'!RXX$34,'5. Bilans projekt'!$C$3:$O$3,0)),"")</f>
        <v/>
      </c>
      <c r="RXY36" s="131" t="str">
        <f>_xlfn.IFNA(INDEX('5. Bilans projekt'!$C$54:$O$54,1,MATCH('12. Ocena dyskontowa Inwestycji'!RXY$34,'5. Bilans projekt'!$C$3:$O$3,0))-INDEX('5. Bilans projekt'!$C$58:$O$58,1,MATCH('12. Ocena dyskontowa Inwestycji'!RXY$34,'5. Bilans projekt'!$C$3:$O$3,0))-INDEX('5. Bilans projekt'!$C$63:$O$63,1,MATCH('12. Ocena dyskontowa Inwestycji'!RXY$34,'5. Bilans projekt'!$C$3:$O$3,0))-INDEX('5. Bilans projekt'!$C$68:$O$68,1,MATCH('12. Ocena dyskontowa Inwestycji'!RXY$34,'5. Bilans projekt'!$C$3:$O$3,0)),"")</f>
        <v/>
      </c>
      <c r="RXZ36" s="131" t="str">
        <f>_xlfn.IFNA(INDEX('5. Bilans projekt'!$C$54:$O$54,1,MATCH('12. Ocena dyskontowa Inwestycji'!RXZ$34,'5. Bilans projekt'!$C$3:$O$3,0))-INDEX('5. Bilans projekt'!$C$58:$O$58,1,MATCH('12. Ocena dyskontowa Inwestycji'!RXZ$34,'5. Bilans projekt'!$C$3:$O$3,0))-INDEX('5. Bilans projekt'!$C$63:$O$63,1,MATCH('12. Ocena dyskontowa Inwestycji'!RXZ$34,'5. Bilans projekt'!$C$3:$O$3,0))-INDEX('5. Bilans projekt'!$C$68:$O$68,1,MATCH('12. Ocena dyskontowa Inwestycji'!RXZ$34,'5. Bilans projekt'!$C$3:$O$3,0)),"")</f>
        <v/>
      </c>
      <c r="RYA36" s="131" t="str">
        <f>_xlfn.IFNA(INDEX('5. Bilans projekt'!$C$54:$O$54,1,MATCH('12. Ocena dyskontowa Inwestycji'!RYA$34,'5. Bilans projekt'!$C$3:$O$3,0))-INDEX('5. Bilans projekt'!$C$58:$O$58,1,MATCH('12. Ocena dyskontowa Inwestycji'!RYA$34,'5. Bilans projekt'!$C$3:$O$3,0))-INDEX('5. Bilans projekt'!$C$63:$O$63,1,MATCH('12. Ocena dyskontowa Inwestycji'!RYA$34,'5. Bilans projekt'!$C$3:$O$3,0))-INDEX('5. Bilans projekt'!$C$68:$O$68,1,MATCH('12. Ocena dyskontowa Inwestycji'!RYA$34,'5. Bilans projekt'!$C$3:$O$3,0)),"")</f>
        <v/>
      </c>
      <c r="RYB36" s="131" t="str">
        <f>_xlfn.IFNA(INDEX('5. Bilans projekt'!$C$54:$O$54,1,MATCH('12. Ocena dyskontowa Inwestycji'!RYB$34,'5. Bilans projekt'!$C$3:$O$3,0))-INDEX('5. Bilans projekt'!$C$58:$O$58,1,MATCH('12. Ocena dyskontowa Inwestycji'!RYB$34,'5. Bilans projekt'!$C$3:$O$3,0))-INDEX('5. Bilans projekt'!$C$63:$O$63,1,MATCH('12. Ocena dyskontowa Inwestycji'!RYB$34,'5. Bilans projekt'!$C$3:$O$3,0))-INDEX('5. Bilans projekt'!$C$68:$O$68,1,MATCH('12. Ocena dyskontowa Inwestycji'!RYB$34,'5. Bilans projekt'!$C$3:$O$3,0)),"")</f>
        <v/>
      </c>
      <c r="RYC36" s="131" t="str">
        <f>_xlfn.IFNA(INDEX('5. Bilans projekt'!$C$54:$O$54,1,MATCH('12. Ocena dyskontowa Inwestycji'!RYC$34,'5. Bilans projekt'!$C$3:$O$3,0))-INDEX('5. Bilans projekt'!$C$58:$O$58,1,MATCH('12. Ocena dyskontowa Inwestycji'!RYC$34,'5. Bilans projekt'!$C$3:$O$3,0))-INDEX('5. Bilans projekt'!$C$63:$O$63,1,MATCH('12. Ocena dyskontowa Inwestycji'!RYC$34,'5. Bilans projekt'!$C$3:$O$3,0))-INDEX('5. Bilans projekt'!$C$68:$O$68,1,MATCH('12. Ocena dyskontowa Inwestycji'!RYC$34,'5. Bilans projekt'!$C$3:$O$3,0)),"")</f>
        <v/>
      </c>
      <c r="RYD36" s="131" t="str">
        <f>_xlfn.IFNA(INDEX('5. Bilans projekt'!$C$54:$O$54,1,MATCH('12. Ocena dyskontowa Inwestycji'!RYD$34,'5. Bilans projekt'!$C$3:$O$3,0))-INDEX('5. Bilans projekt'!$C$58:$O$58,1,MATCH('12. Ocena dyskontowa Inwestycji'!RYD$34,'5. Bilans projekt'!$C$3:$O$3,0))-INDEX('5. Bilans projekt'!$C$63:$O$63,1,MATCH('12. Ocena dyskontowa Inwestycji'!RYD$34,'5. Bilans projekt'!$C$3:$O$3,0))-INDEX('5. Bilans projekt'!$C$68:$O$68,1,MATCH('12. Ocena dyskontowa Inwestycji'!RYD$34,'5. Bilans projekt'!$C$3:$O$3,0)),"")</f>
        <v/>
      </c>
      <c r="RYE36" s="131" t="str">
        <f>_xlfn.IFNA(INDEX('5. Bilans projekt'!$C$54:$O$54,1,MATCH('12. Ocena dyskontowa Inwestycji'!RYE$34,'5. Bilans projekt'!$C$3:$O$3,0))-INDEX('5. Bilans projekt'!$C$58:$O$58,1,MATCH('12. Ocena dyskontowa Inwestycji'!RYE$34,'5. Bilans projekt'!$C$3:$O$3,0))-INDEX('5. Bilans projekt'!$C$63:$O$63,1,MATCH('12. Ocena dyskontowa Inwestycji'!RYE$34,'5. Bilans projekt'!$C$3:$O$3,0))-INDEX('5. Bilans projekt'!$C$68:$O$68,1,MATCH('12. Ocena dyskontowa Inwestycji'!RYE$34,'5. Bilans projekt'!$C$3:$O$3,0)),"")</f>
        <v/>
      </c>
      <c r="RYF36" s="131" t="str">
        <f>_xlfn.IFNA(INDEX('5. Bilans projekt'!$C$54:$O$54,1,MATCH('12. Ocena dyskontowa Inwestycji'!RYF$34,'5. Bilans projekt'!$C$3:$O$3,0))-INDEX('5. Bilans projekt'!$C$58:$O$58,1,MATCH('12. Ocena dyskontowa Inwestycji'!RYF$34,'5. Bilans projekt'!$C$3:$O$3,0))-INDEX('5. Bilans projekt'!$C$63:$O$63,1,MATCH('12. Ocena dyskontowa Inwestycji'!RYF$34,'5. Bilans projekt'!$C$3:$O$3,0))-INDEX('5. Bilans projekt'!$C$68:$O$68,1,MATCH('12. Ocena dyskontowa Inwestycji'!RYF$34,'5. Bilans projekt'!$C$3:$O$3,0)),"")</f>
        <v/>
      </c>
      <c r="RYG36" s="131" t="str">
        <f>_xlfn.IFNA(INDEX('5. Bilans projekt'!$C$54:$O$54,1,MATCH('12. Ocena dyskontowa Inwestycji'!RYG$34,'5. Bilans projekt'!$C$3:$O$3,0))-INDEX('5. Bilans projekt'!$C$58:$O$58,1,MATCH('12. Ocena dyskontowa Inwestycji'!RYG$34,'5. Bilans projekt'!$C$3:$O$3,0))-INDEX('5. Bilans projekt'!$C$63:$O$63,1,MATCH('12. Ocena dyskontowa Inwestycji'!RYG$34,'5. Bilans projekt'!$C$3:$O$3,0))-INDEX('5. Bilans projekt'!$C$68:$O$68,1,MATCH('12. Ocena dyskontowa Inwestycji'!RYG$34,'5. Bilans projekt'!$C$3:$O$3,0)),"")</f>
        <v/>
      </c>
      <c r="RYH36" s="131" t="str">
        <f>_xlfn.IFNA(INDEX('5. Bilans projekt'!$C$54:$O$54,1,MATCH('12. Ocena dyskontowa Inwestycji'!RYH$34,'5. Bilans projekt'!$C$3:$O$3,0))-INDEX('5. Bilans projekt'!$C$58:$O$58,1,MATCH('12. Ocena dyskontowa Inwestycji'!RYH$34,'5. Bilans projekt'!$C$3:$O$3,0))-INDEX('5. Bilans projekt'!$C$63:$O$63,1,MATCH('12. Ocena dyskontowa Inwestycji'!RYH$34,'5. Bilans projekt'!$C$3:$O$3,0))-INDEX('5. Bilans projekt'!$C$68:$O$68,1,MATCH('12. Ocena dyskontowa Inwestycji'!RYH$34,'5. Bilans projekt'!$C$3:$O$3,0)),"")</f>
        <v/>
      </c>
      <c r="RYI36" s="131" t="str">
        <f>_xlfn.IFNA(INDEX('5. Bilans projekt'!$C$54:$O$54,1,MATCH('12. Ocena dyskontowa Inwestycji'!RYI$34,'5. Bilans projekt'!$C$3:$O$3,0))-INDEX('5. Bilans projekt'!$C$58:$O$58,1,MATCH('12. Ocena dyskontowa Inwestycji'!RYI$34,'5. Bilans projekt'!$C$3:$O$3,0))-INDEX('5. Bilans projekt'!$C$63:$O$63,1,MATCH('12. Ocena dyskontowa Inwestycji'!RYI$34,'5. Bilans projekt'!$C$3:$O$3,0))-INDEX('5. Bilans projekt'!$C$68:$O$68,1,MATCH('12. Ocena dyskontowa Inwestycji'!RYI$34,'5. Bilans projekt'!$C$3:$O$3,0)),"")</f>
        <v/>
      </c>
      <c r="RYJ36" s="131" t="str">
        <f>_xlfn.IFNA(INDEX('5. Bilans projekt'!$C$54:$O$54,1,MATCH('12. Ocena dyskontowa Inwestycji'!RYJ$34,'5. Bilans projekt'!$C$3:$O$3,0))-INDEX('5. Bilans projekt'!$C$58:$O$58,1,MATCH('12. Ocena dyskontowa Inwestycji'!RYJ$34,'5. Bilans projekt'!$C$3:$O$3,0))-INDEX('5. Bilans projekt'!$C$63:$O$63,1,MATCH('12. Ocena dyskontowa Inwestycji'!RYJ$34,'5. Bilans projekt'!$C$3:$O$3,0))-INDEX('5. Bilans projekt'!$C$68:$O$68,1,MATCH('12. Ocena dyskontowa Inwestycji'!RYJ$34,'5. Bilans projekt'!$C$3:$O$3,0)),"")</f>
        <v/>
      </c>
      <c r="RYK36" s="131" t="str">
        <f>_xlfn.IFNA(INDEX('5. Bilans projekt'!$C$54:$O$54,1,MATCH('12. Ocena dyskontowa Inwestycji'!RYK$34,'5. Bilans projekt'!$C$3:$O$3,0))-INDEX('5. Bilans projekt'!$C$58:$O$58,1,MATCH('12. Ocena dyskontowa Inwestycji'!RYK$34,'5. Bilans projekt'!$C$3:$O$3,0))-INDEX('5. Bilans projekt'!$C$63:$O$63,1,MATCH('12. Ocena dyskontowa Inwestycji'!RYK$34,'5. Bilans projekt'!$C$3:$O$3,0))-INDEX('5. Bilans projekt'!$C$68:$O$68,1,MATCH('12. Ocena dyskontowa Inwestycji'!RYK$34,'5. Bilans projekt'!$C$3:$O$3,0)),"")</f>
        <v/>
      </c>
      <c r="RYL36" s="131" t="str">
        <f>_xlfn.IFNA(INDEX('5. Bilans projekt'!$C$54:$O$54,1,MATCH('12. Ocena dyskontowa Inwestycji'!RYL$34,'5. Bilans projekt'!$C$3:$O$3,0))-INDEX('5. Bilans projekt'!$C$58:$O$58,1,MATCH('12. Ocena dyskontowa Inwestycji'!RYL$34,'5. Bilans projekt'!$C$3:$O$3,0))-INDEX('5. Bilans projekt'!$C$63:$O$63,1,MATCH('12. Ocena dyskontowa Inwestycji'!RYL$34,'5. Bilans projekt'!$C$3:$O$3,0))-INDEX('5. Bilans projekt'!$C$68:$O$68,1,MATCH('12. Ocena dyskontowa Inwestycji'!RYL$34,'5. Bilans projekt'!$C$3:$O$3,0)),"")</f>
        <v/>
      </c>
      <c r="RYM36" s="131" t="str">
        <f>_xlfn.IFNA(INDEX('5. Bilans projekt'!$C$54:$O$54,1,MATCH('12. Ocena dyskontowa Inwestycji'!RYM$34,'5. Bilans projekt'!$C$3:$O$3,0))-INDEX('5. Bilans projekt'!$C$58:$O$58,1,MATCH('12. Ocena dyskontowa Inwestycji'!RYM$34,'5. Bilans projekt'!$C$3:$O$3,0))-INDEX('5. Bilans projekt'!$C$63:$O$63,1,MATCH('12. Ocena dyskontowa Inwestycji'!RYM$34,'5. Bilans projekt'!$C$3:$O$3,0))-INDEX('5. Bilans projekt'!$C$68:$O$68,1,MATCH('12. Ocena dyskontowa Inwestycji'!RYM$34,'5. Bilans projekt'!$C$3:$O$3,0)),"")</f>
        <v/>
      </c>
      <c r="RYN36" s="131" t="str">
        <f>_xlfn.IFNA(INDEX('5. Bilans projekt'!$C$54:$O$54,1,MATCH('12. Ocena dyskontowa Inwestycji'!RYN$34,'5. Bilans projekt'!$C$3:$O$3,0))-INDEX('5. Bilans projekt'!$C$58:$O$58,1,MATCH('12. Ocena dyskontowa Inwestycji'!RYN$34,'5. Bilans projekt'!$C$3:$O$3,0))-INDEX('5. Bilans projekt'!$C$63:$O$63,1,MATCH('12. Ocena dyskontowa Inwestycji'!RYN$34,'5. Bilans projekt'!$C$3:$O$3,0))-INDEX('5. Bilans projekt'!$C$68:$O$68,1,MATCH('12. Ocena dyskontowa Inwestycji'!RYN$34,'5. Bilans projekt'!$C$3:$O$3,0)),"")</f>
        <v/>
      </c>
      <c r="RYO36" s="131" t="str">
        <f>_xlfn.IFNA(INDEX('5. Bilans projekt'!$C$54:$O$54,1,MATCH('12. Ocena dyskontowa Inwestycji'!RYO$34,'5. Bilans projekt'!$C$3:$O$3,0))-INDEX('5. Bilans projekt'!$C$58:$O$58,1,MATCH('12. Ocena dyskontowa Inwestycji'!RYO$34,'5. Bilans projekt'!$C$3:$O$3,0))-INDEX('5. Bilans projekt'!$C$63:$O$63,1,MATCH('12. Ocena dyskontowa Inwestycji'!RYO$34,'5. Bilans projekt'!$C$3:$O$3,0))-INDEX('5. Bilans projekt'!$C$68:$O$68,1,MATCH('12. Ocena dyskontowa Inwestycji'!RYO$34,'5. Bilans projekt'!$C$3:$O$3,0)),"")</f>
        <v/>
      </c>
      <c r="RYP36" s="131" t="str">
        <f>_xlfn.IFNA(INDEX('5. Bilans projekt'!$C$54:$O$54,1,MATCH('12. Ocena dyskontowa Inwestycji'!RYP$34,'5. Bilans projekt'!$C$3:$O$3,0))-INDEX('5. Bilans projekt'!$C$58:$O$58,1,MATCH('12. Ocena dyskontowa Inwestycji'!RYP$34,'5. Bilans projekt'!$C$3:$O$3,0))-INDEX('5. Bilans projekt'!$C$63:$O$63,1,MATCH('12. Ocena dyskontowa Inwestycji'!RYP$34,'5. Bilans projekt'!$C$3:$O$3,0))-INDEX('5. Bilans projekt'!$C$68:$O$68,1,MATCH('12. Ocena dyskontowa Inwestycji'!RYP$34,'5. Bilans projekt'!$C$3:$O$3,0)),"")</f>
        <v/>
      </c>
      <c r="RYQ36" s="131" t="str">
        <f>_xlfn.IFNA(INDEX('5. Bilans projekt'!$C$54:$O$54,1,MATCH('12. Ocena dyskontowa Inwestycji'!RYQ$34,'5. Bilans projekt'!$C$3:$O$3,0))-INDEX('5. Bilans projekt'!$C$58:$O$58,1,MATCH('12. Ocena dyskontowa Inwestycji'!RYQ$34,'5. Bilans projekt'!$C$3:$O$3,0))-INDEX('5. Bilans projekt'!$C$63:$O$63,1,MATCH('12. Ocena dyskontowa Inwestycji'!RYQ$34,'5. Bilans projekt'!$C$3:$O$3,0))-INDEX('5. Bilans projekt'!$C$68:$O$68,1,MATCH('12. Ocena dyskontowa Inwestycji'!RYQ$34,'5. Bilans projekt'!$C$3:$O$3,0)),"")</f>
        <v/>
      </c>
      <c r="RYR36" s="131" t="str">
        <f>_xlfn.IFNA(INDEX('5. Bilans projekt'!$C$54:$O$54,1,MATCH('12. Ocena dyskontowa Inwestycji'!RYR$34,'5. Bilans projekt'!$C$3:$O$3,0))-INDEX('5. Bilans projekt'!$C$58:$O$58,1,MATCH('12. Ocena dyskontowa Inwestycji'!RYR$34,'5. Bilans projekt'!$C$3:$O$3,0))-INDEX('5. Bilans projekt'!$C$63:$O$63,1,MATCH('12. Ocena dyskontowa Inwestycji'!RYR$34,'5. Bilans projekt'!$C$3:$O$3,0))-INDEX('5. Bilans projekt'!$C$68:$O$68,1,MATCH('12. Ocena dyskontowa Inwestycji'!RYR$34,'5. Bilans projekt'!$C$3:$O$3,0)),"")</f>
        <v/>
      </c>
      <c r="RYS36" s="131" t="str">
        <f>_xlfn.IFNA(INDEX('5. Bilans projekt'!$C$54:$O$54,1,MATCH('12. Ocena dyskontowa Inwestycji'!RYS$34,'5. Bilans projekt'!$C$3:$O$3,0))-INDEX('5. Bilans projekt'!$C$58:$O$58,1,MATCH('12. Ocena dyskontowa Inwestycji'!RYS$34,'5. Bilans projekt'!$C$3:$O$3,0))-INDEX('5. Bilans projekt'!$C$63:$O$63,1,MATCH('12. Ocena dyskontowa Inwestycji'!RYS$34,'5. Bilans projekt'!$C$3:$O$3,0))-INDEX('5. Bilans projekt'!$C$68:$O$68,1,MATCH('12. Ocena dyskontowa Inwestycji'!RYS$34,'5. Bilans projekt'!$C$3:$O$3,0)),"")</f>
        <v/>
      </c>
      <c r="RYT36" s="131" t="str">
        <f>_xlfn.IFNA(INDEX('5. Bilans projekt'!$C$54:$O$54,1,MATCH('12. Ocena dyskontowa Inwestycji'!RYT$34,'5. Bilans projekt'!$C$3:$O$3,0))-INDEX('5. Bilans projekt'!$C$58:$O$58,1,MATCH('12. Ocena dyskontowa Inwestycji'!RYT$34,'5. Bilans projekt'!$C$3:$O$3,0))-INDEX('5. Bilans projekt'!$C$63:$O$63,1,MATCH('12. Ocena dyskontowa Inwestycji'!RYT$34,'5. Bilans projekt'!$C$3:$O$3,0))-INDEX('5. Bilans projekt'!$C$68:$O$68,1,MATCH('12. Ocena dyskontowa Inwestycji'!RYT$34,'5. Bilans projekt'!$C$3:$O$3,0)),"")</f>
        <v/>
      </c>
      <c r="RYU36" s="131" t="str">
        <f>_xlfn.IFNA(INDEX('5. Bilans projekt'!$C$54:$O$54,1,MATCH('12. Ocena dyskontowa Inwestycji'!RYU$34,'5. Bilans projekt'!$C$3:$O$3,0))-INDEX('5. Bilans projekt'!$C$58:$O$58,1,MATCH('12. Ocena dyskontowa Inwestycji'!RYU$34,'5. Bilans projekt'!$C$3:$O$3,0))-INDEX('5. Bilans projekt'!$C$63:$O$63,1,MATCH('12. Ocena dyskontowa Inwestycji'!RYU$34,'5. Bilans projekt'!$C$3:$O$3,0))-INDEX('5. Bilans projekt'!$C$68:$O$68,1,MATCH('12. Ocena dyskontowa Inwestycji'!RYU$34,'5. Bilans projekt'!$C$3:$O$3,0)),"")</f>
        <v/>
      </c>
      <c r="RYV36" s="131" t="str">
        <f>_xlfn.IFNA(INDEX('5. Bilans projekt'!$C$54:$O$54,1,MATCH('12. Ocena dyskontowa Inwestycji'!RYV$34,'5. Bilans projekt'!$C$3:$O$3,0))-INDEX('5. Bilans projekt'!$C$58:$O$58,1,MATCH('12. Ocena dyskontowa Inwestycji'!RYV$34,'5. Bilans projekt'!$C$3:$O$3,0))-INDEX('5. Bilans projekt'!$C$63:$O$63,1,MATCH('12. Ocena dyskontowa Inwestycji'!RYV$34,'5. Bilans projekt'!$C$3:$O$3,0))-INDEX('5. Bilans projekt'!$C$68:$O$68,1,MATCH('12. Ocena dyskontowa Inwestycji'!RYV$34,'5. Bilans projekt'!$C$3:$O$3,0)),"")</f>
        <v/>
      </c>
      <c r="RYW36" s="131" t="str">
        <f>_xlfn.IFNA(INDEX('5. Bilans projekt'!$C$54:$O$54,1,MATCH('12. Ocena dyskontowa Inwestycji'!RYW$34,'5. Bilans projekt'!$C$3:$O$3,0))-INDEX('5. Bilans projekt'!$C$58:$O$58,1,MATCH('12. Ocena dyskontowa Inwestycji'!RYW$34,'5. Bilans projekt'!$C$3:$O$3,0))-INDEX('5. Bilans projekt'!$C$63:$O$63,1,MATCH('12. Ocena dyskontowa Inwestycji'!RYW$34,'5. Bilans projekt'!$C$3:$O$3,0))-INDEX('5. Bilans projekt'!$C$68:$O$68,1,MATCH('12. Ocena dyskontowa Inwestycji'!RYW$34,'5. Bilans projekt'!$C$3:$O$3,0)),"")</f>
        <v/>
      </c>
      <c r="RYX36" s="131" t="str">
        <f>_xlfn.IFNA(INDEX('5. Bilans projekt'!$C$54:$O$54,1,MATCH('12. Ocena dyskontowa Inwestycji'!RYX$34,'5. Bilans projekt'!$C$3:$O$3,0))-INDEX('5. Bilans projekt'!$C$58:$O$58,1,MATCH('12. Ocena dyskontowa Inwestycji'!RYX$34,'5. Bilans projekt'!$C$3:$O$3,0))-INDEX('5. Bilans projekt'!$C$63:$O$63,1,MATCH('12. Ocena dyskontowa Inwestycji'!RYX$34,'5. Bilans projekt'!$C$3:$O$3,0))-INDEX('5. Bilans projekt'!$C$68:$O$68,1,MATCH('12. Ocena dyskontowa Inwestycji'!RYX$34,'5. Bilans projekt'!$C$3:$O$3,0)),"")</f>
        <v/>
      </c>
      <c r="RYY36" s="131" t="str">
        <f>_xlfn.IFNA(INDEX('5. Bilans projekt'!$C$54:$O$54,1,MATCH('12. Ocena dyskontowa Inwestycji'!RYY$34,'5. Bilans projekt'!$C$3:$O$3,0))-INDEX('5. Bilans projekt'!$C$58:$O$58,1,MATCH('12. Ocena dyskontowa Inwestycji'!RYY$34,'5. Bilans projekt'!$C$3:$O$3,0))-INDEX('5. Bilans projekt'!$C$63:$O$63,1,MATCH('12. Ocena dyskontowa Inwestycji'!RYY$34,'5. Bilans projekt'!$C$3:$O$3,0))-INDEX('5. Bilans projekt'!$C$68:$O$68,1,MATCH('12. Ocena dyskontowa Inwestycji'!RYY$34,'5. Bilans projekt'!$C$3:$O$3,0)),"")</f>
        <v/>
      </c>
      <c r="RYZ36" s="131" t="str">
        <f>_xlfn.IFNA(INDEX('5. Bilans projekt'!$C$54:$O$54,1,MATCH('12. Ocena dyskontowa Inwestycji'!RYZ$34,'5. Bilans projekt'!$C$3:$O$3,0))-INDEX('5. Bilans projekt'!$C$58:$O$58,1,MATCH('12. Ocena dyskontowa Inwestycji'!RYZ$34,'5. Bilans projekt'!$C$3:$O$3,0))-INDEX('5. Bilans projekt'!$C$63:$O$63,1,MATCH('12. Ocena dyskontowa Inwestycji'!RYZ$34,'5. Bilans projekt'!$C$3:$O$3,0))-INDEX('5. Bilans projekt'!$C$68:$O$68,1,MATCH('12. Ocena dyskontowa Inwestycji'!RYZ$34,'5. Bilans projekt'!$C$3:$O$3,0)),"")</f>
        <v/>
      </c>
      <c r="RZA36" s="131" t="str">
        <f>_xlfn.IFNA(INDEX('5. Bilans projekt'!$C$54:$O$54,1,MATCH('12. Ocena dyskontowa Inwestycji'!RZA$34,'5. Bilans projekt'!$C$3:$O$3,0))-INDEX('5. Bilans projekt'!$C$58:$O$58,1,MATCH('12. Ocena dyskontowa Inwestycji'!RZA$34,'5. Bilans projekt'!$C$3:$O$3,0))-INDEX('5. Bilans projekt'!$C$63:$O$63,1,MATCH('12. Ocena dyskontowa Inwestycji'!RZA$34,'5. Bilans projekt'!$C$3:$O$3,0))-INDEX('5. Bilans projekt'!$C$68:$O$68,1,MATCH('12. Ocena dyskontowa Inwestycji'!RZA$34,'5. Bilans projekt'!$C$3:$O$3,0)),"")</f>
        <v/>
      </c>
      <c r="RZB36" s="131" t="str">
        <f>_xlfn.IFNA(INDEX('5. Bilans projekt'!$C$54:$O$54,1,MATCH('12. Ocena dyskontowa Inwestycji'!RZB$34,'5. Bilans projekt'!$C$3:$O$3,0))-INDEX('5. Bilans projekt'!$C$58:$O$58,1,MATCH('12. Ocena dyskontowa Inwestycji'!RZB$34,'5. Bilans projekt'!$C$3:$O$3,0))-INDEX('5. Bilans projekt'!$C$63:$O$63,1,MATCH('12. Ocena dyskontowa Inwestycji'!RZB$34,'5. Bilans projekt'!$C$3:$O$3,0))-INDEX('5. Bilans projekt'!$C$68:$O$68,1,MATCH('12. Ocena dyskontowa Inwestycji'!RZB$34,'5. Bilans projekt'!$C$3:$O$3,0)),"")</f>
        <v/>
      </c>
      <c r="RZC36" s="131" t="str">
        <f>_xlfn.IFNA(INDEX('5. Bilans projekt'!$C$54:$O$54,1,MATCH('12. Ocena dyskontowa Inwestycji'!RZC$34,'5. Bilans projekt'!$C$3:$O$3,0))-INDEX('5. Bilans projekt'!$C$58:$O$58,1,MATCH('12. Ocena dyskontowa Inwestycji'!RZC$34,'5. Bilans projekt'!$C$3:$O$3,0))-INDEX('5. Bilans projekt'!$C$63:$O$63,1,MATCH('12. Ocena dyskontowa Inwestycji'!RZC$34,'5. Bilans projekt'!$C$3:$O$3,0))-INDEX('5. Bilans projekt'!$C$68:$O$68,1,MATCH('12. Ocena dyskontowa Inwestycji'!RZC$34,'5. Bilans projekt'!$C$3:$O$3,0)),"")</f>
        <v/>
      </c>
      <c r="RZD36" s="131" t="str">
        <f>_xlfn.IFNA(INDEX('5. Bilans projekt'!$C$54:$O$54,1,MATCH('12. Ocena dyskontowa Inwestycji'!RZD$34,'5. Bilans projekt'!$C$3:$O$3,0))-INDEX('5. Bilans projekt'!$C$58:$O$58,1,MATCH('12. Ocena dyskontowa Inwestycji'!RZD$34,'5. Bilans projekt'!$C$3:$O$3,0))-INDEX('5. Bilans projekt'!$C$63:$O$63,1,MATCH('12. Ocena dyskontowa Inwestycji'!RZD$34,'5. Bilans projekt'!$C$3:$O$3,0))-INDEX('5. Bilans projekt'!$C$68:$O$68,1,MATCH('12. Ocena dyskontowa Inwestycji'!RZD$34,'5. Bilans projekt'!$C$3:$O$3,0)),"")</f>
        <v/>
      </c>
      <c r="RZE36" s="131" t="str">
        <f>_xlfn.IFNA(INDEX('5. Bilans projekt'!$C$54:$O$54,1,MATCH('12. Ocena dyskontowa Inwestycji'!RZE$34,'5. Bilans projekt'!$C$3:$O$3,0))-INDEX('5. Bilans projekt'!$C$58:$O$58,1,MATCH('12. Ocena dyskontowa Inwestycji'!RZE$34,'5. Bilans projekt'!$C$3:$O$3,0))-INDEX('5. Bilans projekt'!$C$63:$O$63,1,MATCH('12. Ocena dyskontowa Inwestycji'!RZE$34,'5. Bilans projekt'!$C$3:$O$3,0))-INDEX('5. Bilans projekt'!$C$68:$O$68,1,MATCH('12. Ocena dyskontowa Inwestycji'!RZE$34,'5. Bilans projekt'!$C$3:$O$3,0)),"")</f>
        <v/>
      </c>
      <c r="RZF36" s="131" t="str">
        <f>_xlfn.IFNA(INDEX('5. Bilans projekt'!$C$54:$O$54,1,MATCH('12. Ocena dyskontowa Inwestycji'!RZF$34,'5. Bilans projekt'!$C$3:$O$3,0))-INDEX('5. Bilans projekt'!$C$58:$O$58,1,MATCH('12. Ocena dyskontowa Inwestycji'!RZF$34,'5. Bilans projekt'!$C$3:$O$3,0))-INDEX('5. Bilans projekt'!$C$63:$O$63,1,MATCH('12. Ocena dyskontowa Inwestycji'!RZF$34,'5. Bilans projekt'!$C$3:$O$3,0))-INDEX('5. Bilans projekt'!$C$68:$O$68,1,MATCH('12. Ocena dyskontowa Inwestycji'!RZF$34,'5. Bilans projekt'!$C$3:$O$3,0)),"")</f>
        <v/>
      </c>
      <c r="RZG36" s="131" t="str">
        <f>_xlfn.IFNA(INDEX('5. Bilans projekt'!$C$54:$O$54,1,MATCH('12. Ocena dyskontowa Inwestycji'!RZG$34,'5. Bilans projekt'!$C$3:$O$3,0))-INDEX('5. Bilans projekt'!$C$58:$O$58,1,MATCH('12. Ocena dyskontowa Inwestycji'!RZG$34,'5. Bilans projekt'!$C$3:$O$3,0))-INDEX('5. Bilans projekt'!$C$63:$O$63,1,MATCH('12. Ocena dyskontowa Inwestycji'!RZG$34,'5. Bilans projekt'!$C$3:$O$3,0))-INDEX('5. Bilans projekt'!$C$68:$O$68,1,MATCH('12. Ocena dyskontowa Inwestycji'!RZG$34,'5. Bilans projekt'!$C$3:$O$3,0)),"")</f>
        <v/>
      </c>
      <c r="RZH36" s="131" t="str">
        <f>_xlfn.IFNA(INDEX('5. Bilans projekt'!$C$54:$O$54,1,MATCH('12. Ocena dyskontowa Inwestycji'!RZH$34,'5. Bilans projekt'!$C$3:$O$3,0))-INDEX('5. Bilans projekt'!$C$58:$O$58,1,MATCH('12. Ocena dyskontowa Inwestycji'!RZH$34,'5. Bilans projekt'!$C$3:$O$3,0))-INDEX('5. Bilans projekt'!$C$63:$O$63,1,MATCH('12. Ocena dyskontowa Inwestycji'!RZH$34,'5. Bilans projekt'!$C$3:$O$3,0))-INDEX('5. Bilans projekt'!$C$68:$O$68,1,MATCH('12. Ocena dyskontowa Inwestycji'!RZH$34,'5. Bilans projekt'!$C$3:$O$3,0)),"")</f>
        <v/>
      </c>
      <c r="RZI36" s="131" t="str">
        <f>_xlfn.IFNA(INDEX('5. Bilans projekt'!$C$54:$O$54,1,MATCH('12. Ocena dyskontowa Inwestycji'!RZI$34,'5. Bilans projekt'!$C$3:$O$3,0))-INDEX('5. Bilans projekt'!$C$58:$O$58,1,MATCH('12. Ocena dyskontowa Inwestycji'!RZI$34,'5. Bilans projekt'!$C$3:$O$3,0))-INDEX('5. Bilans projekt'!$C$63:$O$63,1,MATCH('12. Ocena dyskontowa Inwestycji'!RZI$34,'5. Bilans projekt'!$C$3:$O$3,0))-INDEX('5. Bilans projekt'!$C$68:$O$68,1,MATCH('12. Ocena dyskontowa Inwestycji'!RZI$34,'5. Bilans projekt'!$C$3:$O$3,0)),"")</f>
        <v/>
      </c>
      <c r="RZJ36" s="131" t="str">
        <f>_xlfn.IFNA(INDEX('5. Bilans projekt'!$C$54:$O$54,1,MATCH('12. Ocena dyskontowa Inwestycji'!RZJ$34,'5. Bilans projekt'!$C$3:$O$3,0))-INDEX('5. Bilans projekt'!$C$58:$O$58,1,MATCH('12. Ocena dyskontowa Inwestycji'!RZJ$34,'5. Bilans projekt'!$C$3:$O$3,0))-INDEX('5. Bilans projekt'!$C$63:$O$63,1,MATCH('12. Ocena dyskontowa Inwestycji'!RZJ$34,'5. Bilans projekt'!$C$3:$O$3,0))-INDEX('5. Bilans projekt'!$C$68:$O$68,1,MATCH('12. Ocena dyskontowa Inwestycji'!RZJ$34,'5. Bilans projekt'!$C$3:$O$3,0)),"")</f>
        <v/>
      </c>
      <c r="RZK36" s="131" t="str">
        <f>_xlfn.IFNA(INDEX('5. Bilans projekt'!$C$54:$O$54,1,MATCH('12. Ocena dyskontowa Inwestycji'!RZK$34,'5. Bilans projekt'!$C$3:$O$3,0))-INDEX('5. Bilans projekt'!$C$58:$O$58,1,MATCH('12. Ocena dyskontowa Inwestycji'!RZK$34,'5. Bilans projekt'!$C$3:$O$3,0))-INDEX('5. Bilans projekt'!$C$63:$O$63,1,MATCH('12. Ocena dyskontowa Inwestycji'!RZK$34,'5. Bilans projekt'!$C$3:$O$3,0))-INDEX('5. Bilans projekt'!$C$68:$O$68,1,MATCH('12. Ocena dyskontowa Inwestycji'!RZK$34,'5. Bilans projekt'!$C$3:$O$3,0)),"")</f>
        <v/>
      </c>
      <c r="RZL36" s="131" t="str">
        <f>_xlfn.IFNA(INDEX('5. Bilans projekt'!$C$54:$O$54,1,MATCH('12. Ocena dyskontowa Inwestycji'!RZL$34,'5. Bilans projekt'!$C$3:$O$3,0))-INDEX('5. Bilans projekt'!$C$58:$O$58,1,MATCH('12. Ocena dyskontowa Inwestycji'!RZL$34,'5. Bilans projekt'!$C$3:$O$3,0))-INDEX('5. Bilans projekt'!$C$63:$O$63,1,MATCH('12. Ocena dyskontowa Inwestycji'!RZL$34,'5. Bilans projekt'!$C$3:$O$3,0))-INDEX('5. Bilans projekt'!$C$68:$O$68,1,MATCH('12. Ocena dyskontowa Inwestycji'!RZL$34,'5. Bilans projekt'!$C$3:$O$3,0)),"")</f>
        <v/>
      </c>
      <c r="RZM36" s="131" t="str">
        <f>_xlfn.IFNA(INDEX('5. Bilans projekt'!$C$54:$O$54,1,MATCH('12. Ocena dyskontowa Inwestycji'!RZM$34,'5. Bilans projekt'!$C$3:$O$3,0))-INDEX('5. Bilans projekt'!$C$58:$O$58,1,MATCH('12. Ocena dyskontowa Inwestycji'!RZM$34,'5. Bilans projekt'!$C$3:$O$3,0))-INDEX('5. Bilans projekt'!$C$63:$O$63,1,MATCH('12. Ocena dyskontowa Inwestycji'!RZM$34,'5. Bilans projekt'!$C$3:$O$3,0))-INDEX('5. Bilans projekt'!$C$68:$O$68,1,MATCH('12. Ocena dyskontowa Inwestycji'!RZM$34,'5. Bilans projekt'!$C$3:$O$3,0)),"")</f>
        <v/>
      </c>
      <c r="RZN36" s="131" t="str">
        <f>_xlfn.IFNA(INDEX('5. Bilans projekt'!$C$54:$O$54,1,MATCH('12. Ocena dyskontowa Inwestycji'!RZN$34,'5. Bilans projekt'!$C$3:$O$3,0))-INDEX('5. Bilans projekt'!$C$58:$O$58,1,MATCH('12. Ocena dyskontowa Inwestycji'!RZN$34,'5. Bilans projekt'!$C$3:$O$3,0))-INDEX('5. Bilans projekt'!$C$63:$O$63,1,MATCH('12. Ocena dyskontowa Inwestycji'!RZN$34,'5. Bilans projekt'!$C$3:$O$3,0))-INDEX('5. Bilans projekt'!$C$68:$O$68,1,MATCH('12. Ocena dyskontowa Inwestycji'!RZN$34,'5. Bilans projekt'!$C$3:$O$3,0)),"")</f>
        <v/>
      </c>
      <c r="RZO36" s="131" t="str">
        <f>_xlfn.IFNA(INDEX('5. Bilans projekt'!$C$54:$O$54,1,MATCH('12. Ocena dyskontowa Inwestycji'!RZO$34,'5. Bilans projekt'!$C$3:$O$3,0))-INDEX('5. Bilans projekt'!$C$58:$O$58,1,MATCH('12. Ocena dyskontowa Inwestycji'!RZO$34,'5. Bilans projekt'!$C$3:$O$3,0))-INDEX('5. Bilans projekt'!$C$63:$O$63,1,MATCH('12. Ocena dyskontowa Inwestycji'!RZO$34,'5. Bilans projekt'!$C$3:$O$3,0))-INDEX('5. Bilans projekt'!$C$68:$O$68,1,MATCH('12. Ocena dyskontowa Inwestycji'!RZO$34,'5. Bilans projekt'!$C$3:$O$3,0)),"")</f>
        <v/>
      </c>
      <c r="RZP36" s="131" t="str">
        <f>_xlfn.IFNA(INDEX('5. Bilans projekt'!$C$54:$O$54,1,MATCH('12. Ocena dyskontowa Inwestycji'!RZP$34,'5. Bilans projekt'!$C$3:$O$3,0))-INDEX('5. Bilans projekt'!$C$58:$O$58,1,MATCH('12. Ocena dyskontowa Inwestycji'!RZP$34,'5. Bilans projekt'!$C$3:$O$3,0))-INDEX('5. Bilans projekt'!$C$63:$O$63,1,MATCH('12. Ocena dyskontowa Inwestycji'!RZP$34,'5. Bilans projekt'!$C$3:$O$3,0))-INDEX('5. Bilans projekt'!$C$68:$O$68,1,MATCH('12. Ocena dyskontowa Inwestycji'!RZP$34,'5. Bilans projekt'!$C$3:$O$3,0)),"")</f>
        <v/>
      </c>
      <c r="RZQ36" s="131" t="str">
        <f>_xlfn.IFNA(INDEX('5. Bilans projekt'!$C$54:$O$54,1,MATCH('12. Ocena dyskontowa Inwestycji'!RZQ$34,'5. Bilans projekt'!$C$3:$O$3,0))-INDEX('5. Bilans projekt'!$C$58:$O$58,1,MATCH('12. Ocena dyskontowa Inwestycji'!RZQ$34,'5. Bilans projekt'!$C$3:$O$3,0))-INDEX('5. Bilans projekt'!$C$63:$O$63,1,MATCH('12. Ocena dyskontowa Inwestycji'!RZQ$34,'5. Bilans projekt'!$C$3:$O$3,0))-INDEX('5. Bilans projekt'!$C$68:$O$68,1,MATCH('12. Ocena dyskontowa Inwestycji'!RZQ$34,'5. Bilans projekt'!$C$3:$O$3,0)),"")</f>
        <v/>
      </c>
      <c r="RZR36" s="131" t="str">
        <f>_xlfn.IFNA(INDEX('5. Bilans projekt'!$C$54:$O$54,1,MATCH('12. Ocena dyskontowa Inwestycji'!RZR$34,'5. Bilans projekt'!$C$3:$O$3,0))-INDEX('5. Bilans projekt'!$C$58:$O$58,1,MATCH('12. Ocena dyskontowa Inwestycji'!RZR$34,'5. Bilans projekt'!$C$3:$O$3,0))-INDEX('5. Bilans projekt'!$C$63:$O$63,1,MATCH('12. Ocena dyskontowa Inwestycji'!RZR$34,'5. Bilans projekt'!$C$3:$O$3,0))-INDEX('5. Bilans projekt'!$C$68:$O$68,1,MATCH('12. Ocena dyskontowa Inwestycji'!RZR$34,'5. Bilans projekt'!$C$3:$O$3,0)),"")</f>
        <v/>
      </c>
      <c r="RZS36" s="131" t="str">
        <f>_xlfn.IFNA(INDEX('5. Bilans projekt'!$C$54:$O$54,1,MATCH('12. Ocena dyskontowa Inwestycji'!RZS$34,'5. Bilans projekt'!$C$3:$O$3,0))-INDEX('5. Bilans projekt'!$C$58:$O$58,1,MATCH('12. Ocena dyskontowa Inwestycji'!RZS$34,'5. Bilans projekt'!$C$3:$O$3,0))-INDEX('5. Bilans projekt'!$C$63:$O$63,1,MATCH('12. Ocena dyskontowa Inwestycji'!RZS$34,'5. Bilans projekt'!$C$3:$O$3,0))-INDEX('5. Bilans projekt'!$C$68:$O$68,1,MATCH('12. Ocena dyskontowa Inwestycji'!RZS$34,'5. Bilans projekt'!$C$3:$O$3,0)),"")</f>
        <v/>
      </c>
      <c r="RZT36" s="131" t="str">
        <f>_xlfn.IFNA(INDEX('5. Bilans projekt'!$C$54:$O$54,1,MATCH('12. Ocena dyskontowa Inwestycji'!RZT$34,'5. Bilans projekt'!$C$3:$O$3,0))-INDEX('5. Bilans projekt'!$C$58:$O$58,1,MATCH('12. Ocena dyskontowa Inwestycji'!RZT$34,'5. Bilans projekt'!$C$3:$O$3,0))-INDEX('5. Bilans projekt'!$C$63:$O$63,1,MATCH('12. Ocena dyskontowa Inwestycji'!RZT$34,'5. Bilans projekt'!$C$3:$O$3,0))-INDEX('5. Bilans projekt'!$C$68:$O$68,1,MATCH('12. Ocena dyskontowa Inwestycji'!RZT$34,'5. Bilans projekt'!$C$3:$O$3,0)),"")</f>
        <v/>
      </c>
      <c r="RZU36" s="131" t="str">
        <f>_xlfn.IFNA(INDEX('5. Bilans projekt'!$C$54:$O$54,1,MATCH('12. Ocena dyskontowa Inwestycji'!RZU$34,'5. Bilans projekt'!$C$3:$O$3,0))-INDEX('5. Bilans projekt'!$C$58:$O$58,1,MATCH('12. Ocena dyskontowa Inwestycji'!RZU$34,'5. Bilans projekt'!$C$3:$O$3,0))-INDEX('5. Bilans projekt'!$C$63:$O$63,1,MATCH('12. Ocena dyskontowa Inwestycji'!RZU$34,'5. Bilans projekt'!$C$3:$O$3,0))-INDEX('5. Bilans projekt'!$C$68:$O$68,1,MATCH('12. Ocena dyskontowa Inwestycji'!RZU$34,'5. Bilans projekt'!$C$3:$O$3,0)),"")</f>
        <v/>
      </c>
      <c r="RZV36" s="131" t="str">
        <f>_xlfn.IFNA(INDEX('5. Bilans projekt'!$C$54:$O$54,1,MATCH('12. Ocena dyskontowa Inwestycji'!RZV$34,'5. Bilans projekt'!$C$3:$O$3,0))-INDEX('5. Bilans projekt'!$C$58:$O$58,1,MATCH('12. Ocena dyskontowa Inwestycji'!RZV$34,'5. Bilans projekt'!$C$3:$O$3,0))-INDEX('5. Bilans projekt'!$C$63:$O$63,1,MATCH('12. Ocena dyskontowa Inwestycji'!RZV$34,'5. Bilans projekt'!$C$3:$O$3,0))-INDEX('5. Bilans projekt'!$C$68:$O$68,1,MATCH('12. Ocena dyskontowa Inwestycji'!RZV$34,'5. Bilans projekt'!$C$3:$O$3,0)),"")</f>
        <v/>
      </c>
      <c r="RZW36" s="131" t="str">
        <f>_xlfn.IFNA(INDEX('5. Bilans projekt'!$C$54:$O$54,1,MATCH('12. Ocena dyskontowa Inwestycji'!RZW$34,'5. Bilans projekt'!$C$3:$O$3,0))-INDEX('5. Bilans projekt'!$C$58:$O$58,1,MATCH('12. Ocena dyskontowa Inwestycji'!RZW$34,'5. Bilans projekt'!$C$3:$O$3,0))-INDEX('5. Bilans projekt'!$C$63:$O$63,1,MATCH('12. Ocena dyskontowa Inwestycji'!RZW$34,'5. Bilans projekt'!$C$3:$O$3,0))-INDEX('5. Bilans projekt'!$C$68:$O$68,1,MATCH('12. Ocena dyskontowa Inwestycji'!RZW$34,'5. Bilans projekt'!$C$3:$O$3,0)),"")</f>
        <v/>
      </c>
      <c r="RZX36" s="131" t="str">
        <f>_xlfn.IFNA(INDEX('5. Bilans projekt'!$C$54:$O$54,1,MATCH('12. Ocena dyskontowa Inwestycji'!RZX$34,'5. Bilans projekt'!$C$3:$O$3,0))-INDEX('5. Bilans projekt'!$C$58:$O$58,1,MATCH('12. Ocena dyskontowa Inwestycji'!RZX$34,'5. Bilans projekt'!$C$3:$O$3,0))-INDEX('5. Bilans projekt'!$C$63:$O$63,1,MATCH('12. Ocena dyskontowa Inwestycji'!RZX$34,'5. Bilans projekt'!$C$3:$O$3,0))-INDEX('5. Bilans projekt'!$C$68:$O$68,1,MATCH('12. Ocena dyskontowa Inwestycji'!RZX$34,'5. Bilans projekt'!$C$3:$O$3,0)),"")</f>
        <v/>
      </c>
      <c r="RZY36" s="131" t="str">
        <f>_xlfn.IFNA(INDEX('5. Bilans projekt'!$C$54:$O$54,1,MATCH('12. Ocena dyskontowa Inwestycji'!RZY$34,'5. Bilans projekt'!$C$3:$O$3,0))-INDEX('5. Bilans projekt'!$C$58:$O$58,1,MATCH('12. Ocena dyskontowa Inwestycji'!RZY$34,'5. Bilans projekt'!$C$3:$O$3,0))-INDEX('5. Bilans projekt'!$C$63:$O$63,1,MATCH('12. Ocena dyskontowa Inwestycji'!RZY$34,'5. Bilans projekt'!$C$3:$O$3,0))-INDEX('5. Bilans projekt'!$C$68:$O$68,1,MATCH('12. Ocena dyskontowa Inwestycji'!RZY$34,'5. Bilans projekt'!$C$3:$O$3,0)),"")</f>
        <v/>
      </c>
      <c r="RZZ36" s="131" t="str">
        <f>_xlfn.IFNA(INDEX('5. Bilans projekt'!$C$54:$O$54,1,MATCH('12. Ocena dyskontowa Inwestycji'!RZZ$34,'5. Bilans projekt'!$C$3:$O$3,0))-INDEX('5. Bilans projekt'!$C$58:$O$58,1,MATCH('12. Ocena dyskontowa Inwestycji'!RZZ$34,'5. Bilans projekt'!$C$3:$O$3,0))-INDEX('5. Bilans projekt'!$C$63:$O$63,1,MATCH('12. Ocena dyskontowa Inwestycji'!RZZ$34,'5. Bilans projekt'!$C$3:$O$3,0))-INDEX('5. Bilans projekt'!$C$68:$O$68,1,MATCH('12. Ocena dyskontowa Inwestycji'!RZZ$34,'5. Bilans projekt'!$C$3:$O$3,0)),"")</f>
        <v/>
      </c>
      <c r="SAA36" s="131" t="str">
        <f>_xlfn.IFNA(INDEX('5. Bilans projekt'!$C$54:$O$54,1,MATCH('12. Ocena dyskontowa Inwestycji'!SAA$34,'5. Bilans projekt'!$C$3:$O$3,0))-INDEX('5. Bilans projekt'!$C$58:$O$58,1,MATCH('12. Ocena dyskontowa Inwestycji'!SAA$34,'5. Bilans projekt'!$C$3:$O$3,0))-INDEX('5. Bilans projekt'!$C$63:$O$63,1,MATCH('12. Ocena dyskontowa Inwestycji'!SAA$34,'5. Bilans projekt'!$C$3:$O$3,0))-INDEX('5. Bilans projekt'!$C$68:$O$68,1,MATCH('12. Ocena dyskontowa Inwestycji'!SAA$34,'5. Bilans projekt'!$C$3:$O$3,0)),"")</f>
        <v/>
      </c>
      <c r="SAB36" s="131" t="str">
        <f>_xlfn.IFNA(INDEX('5. Bilans projekt'!$C$54:$O$54,1,MATCH('12. Ocena dyskontowa Inwestycji'!SAB$34,'5. Bilans projekt'!$C$3:$O$3,0))-INDEX('5. Bilans projekt'!$C$58:$O$58,1,MATCH('12. Ocena dyskontowa Inwestycji'!SAB$34,'5. Bilans projekt'!$C$3:$O$3,0))-INDEX('5. Bilans projekt'!$C$63:$O$63,1,MATCH('12. Ocena dyskontowa Inwestycji'!SAB$34,'5. Bilans projekt'!$C$3:$O$3,0))-INDEX('5. Bilans projekt'!$C$68:$O$68,1,MATCH('12. Ocena dyskontowa Inwestycji'!SAB$34,'5. Bilans projekt'!$C$3:$O$3,0)),"")</f>
        <v/>
      </c>
      <c r="SAC36" s="131" t="str">
        <f>_xlfn.IFNA(INDEX('5. Bilans projekt'!$C$54:$O$54,1,MATCH('12. Ocena dyskontowa Inwestycji'!SAC$34,'5. Bilans projekt'!$C$3:$O$3,0))-INDEX('5. Bilans projekt'!$C$58:$O$58,1,MATCH('12. Ocena dyskontowa Inwestycji'!SAC$34,'5. Bilans projekt'!$C$3:$O$3,0))-INDEX('5. Bilans projekt'!$C$63:$O$63,1,MATCH('12. Ocena dyskontowa Inwestycji'!SAC$34,'5. Bilans projekt'!$C$3:$O$3,0))-INDEX('5. Bilans projekt'!$C$68:$O$68,1,MATCH('12. Ocena dyskontowa Inwestycji'!SAC$34,'5. Bilans projekt'!$C$3:$O$3,0)),"")</f>
        <v/>
      </c>
      <c r="SAD36" s="131" t="str">
        <f>_xlfn.IFNA(INDEX('5. Bilans projekt'!$C$54:$O$54,1,MATCH('12. Ocena dyskontowa Inwestycji'!SAD$34,'5. Bilans projekt'!$C$3:$O$3,0))-INDEX('5. Bilans projekt'!$C$58:$O$58,1,MATCH('12. Ocena dyskontowa Inwestycji'!SAD$34,'5. Bilans projekt'!$C$3:$O$3,0))-INDEX('5. Bilans projekt'!$C$63:$O$63,1,MATCH('12. Ocena dyskontowa Inwestycji'!SAD$34,'5. Bilans projekt'!$C$3:$O$3,0))-INDEX('5. Bilans projekt'!$C$68:$O$68,1,MATCH('12. Ocena dyskontowa Inwestycji'!SAD$34,'5. Bilans projekt'!$C$3:$O$3,0)),"")</f>
        <v/>
      </c>
      <c r="SAE36" s="131" t="str">
        <f>_xlfn.IFNA(INDEX('5. Bilans projekt'!$C$54:$O$54,1,MATCH('12. Ocena dyskontowa Inwestycji'!SAE$34,'5. Bilans projekt'!$C$3:$O$3,0))-INDEX('5. Bilans projekt'!$C$58:$O$58,1,MATCH('12. Ocena dyskontowa Inwestycji'!SAE$34,'5. Bilans projekt'!$C$3:$O$3,0))-INDEX('5. Bilans projekt'!$C$63:$O$63,1,MATCH('12. Ocena dyskontowa Inwestycji'!SAE$34,'5. Bilans projekt'!$C$3:$O$3,0))-INDEX('5. Bilans projekt'!$C$68:$O$68,1,MATCH('12. Ocena dyskontowa Inwestycji'!SAE$34,'5. Bilans projekt'!$C$3:$O$3,0)),"")</f>
        <v/>
      </c>
      <c r="SAF36" s="131" t="str">
        <f>_xlfn.IFNA(INDEX('5. Bilans projekt'!$C$54:$O$54,1,MATCH('12. Ocena dyskontowa Inwestycji'!SAF$34,'5. Bilans projekt'!$C$3:$O$3,0))-INDEX('5. Bilans projekt'!$C$58:$O$58,1,MATCH('12. Ocena dyskontowa Inwestycji'!SAF$34,'5. Bilans projekt'!$C$3:$O$3,0))-INDEX('5. Bilans projekt'!$C$63:$O$63,1,MATCH('12. Ocena dyskontowa Inwestycji'!SAF$34,'5. Bilans projekt'!$C$3:$O$3,0))-INDEX('5. Bilans projekt'!$C$68:$O$68,1,MATCH('12. Ocena dyskontowa Inwestycji'!SAF$34,'5. Bilans projekt'!$C$3:$O$3,0)),"")</f>
        <v/>
      </c>
      <c r="SAG36" s="131" t="str">
        <f>_xlfn.IFNA(INDEX('5. Bilans projekt'!$C$54:$O$54,1,MATCH('12. Ocena dyskontowa Inwestycji'!SAG$34,'5. Bilans projekt'!$C$3:$O$3,0))-INDEX('5. Bilans projekt'!$C$58:$O$58,1,MATCH('12. Ocena dyskontowa Inwestycji'!SAG$34,'5. Bilans projekt'!$C$3:$O$3,0))-INDEX('5. Bilans projekt'!$C$63:$O$63,1,MATCH('12. Ocena dyskontowa Inwestycji'!SAG$34,'5. Bilans projekt'!$C$3:$O$3,0))-INDEX('5. Bilans projekt'!$C$68:$O$68,1,MATCH('12. Ocena dyskontowa Inwestycji'!SAG$34,'5. Bilans projekt'!$C$3:$O$3,0)),"")</f>
        <v/>
      </c>
      <c r="SAH36" s="131" t="str">
        <f>_xlfn.IFNA(INDEX('5. Bilans projekt'!$C$54:$O$54,1,MATCH('12. Ocena dyskontowa Inwestycji'!SAH$34,'5. Bilans projekt'!$C$3:$O$3,0))-INDEX('5. Bilans projekt'!$C$58:$O$58,1,MATCH('12. Ocena dyskontowa Inwestycji'!SAH$34,'5. Bilans projekt'!$C$3:$O$3,0))-INDEX('5. Bilans projekt'!$C$63:$O$63,1,MATCH('12. Ocena dyskontowa Inwestycji'!SAH$34,'5. Bilans projekt'!$C$3:$O$3,0))-INDEX('5. Bilans projekt'!$C$68:$O$68,1,MATCH('12. Ocena dyskontowa Inwestycji'!SAH$34,'5. Bilans projekt'!$C$3:$O$3,0)),"")</f>
        <v/>
      </c>
      <c r="SAI36" s="131" t="str">
        <f>_xlfn.IFNA(INDEX('5. Bilans projekt'!$C$54:$O$54,1,MATCH('12. Ocena dyskontowa Inwestycji'!SAI$34,'5. Bilans projekt'!$C$3:$O$3,0))-INDEX('5. Bilans projekt'!$C$58:$O$58,1,MATCH('12. Ocena dyskontowa Inwestycji'!SAI$34,'5. Bilans projekt'!$C$3:$O$3,0))-INDEX('5. Bilans projekt'!$C$63:$O$63,1,MATCH('12. Ocena dyskontowa Inwestycji'!SAI$34,'5. Bilans projekt'!$C$3:$O$3,0))-INDEX('5. Bilans projekt'!$C$68:$O$68,1,MATCH('12. Ocena dyskontowa Inwestycji'!SAI$34,'5. Bilans projekt'!$C$3:$O$3,0)),"")</f>
        <v/>
      </c>
      <c r="SAJ36" s="131" t="str">
        <f>_xlfn.IFNA(INDEX('5. Bilans projekt'!$C$54:$O$54,1,MATCH('12. Ocena dyskontowa Inwestycji'!SAJ$34,'5. Bilans projekt'!$C$3:$O$3,0))-INDEX('5. Bilans projekt'!$C$58:$O$58,1,MATCH('12. Ocena dyskontowa Inwestycji'!SAJ$34,'5. Bilans projekt'!$C$3:$O$3,0))-INDEX('5. Bilans projekt'!$C$63:$O$63,1,MATCH('12. Ocena dyskontowa Inwestycji'!SAJ$34,'5. Bilans projekt'!$C$3:$O$3,0))-INDEX('5. Bilans projekt'!$C$68:$O$68,1,MATCH('12. Ocena dyskontowa Inwestycji'!SAJ$34,'5. Bilans projekt'!$C$3:$O$3,0)),"")</f>
        <v/>
      </c>
      <c r="SAK36" s="131" t="str">
        <f>_xlfn.IFNA(INDEX('5. Bilans projekt'!$C$54:$O$54,1,MATCH('12. Ocena dyskontowa Inwestycji'!SAK$34,'5. Bilans projekt'!$C$3:$O$3,0))-INDEX('5. Bilans projekt'!$C$58:$O$58,1,MATCH('12. Ocena dyskontowa Inwestycji'!SAK$34,'5. Bilans projekt'!$C$3:$O$3,0))-INDEX('5. Bilans projekt'!$C$63:$O$63,1,MATCH('12. Ocena dyskontowa Inwestycji'!SAK$34,'5. Bilans projekt'!$C$3:$O$3,0))-INDEX('5. Bilans projekt'!$C$68:$O$68,1,MATCH('12. Ocena dyskontowa Inwestycji'!SAK$34,'5. Bilans projekt'!$C$3:$O$3,0)),"")</f>
        <v/>
      </c>
      <c r="SAL36" s="131" t="str">
        <f>_xlfn.IFNA(INDEX('5. Bilans projekt'!$C$54:$O$54,1,MATCH('12. Ocena dyskontowa Inwestycji'!SAL$34,'5. Bilans projekt'!$C$3:$O$3,0))-INDEX('5. Bilans projekt'!$C$58:$O$58,1,MATCH('12. Ocena dyskontowa Inwestycji'!SAL$34,'5. Bilans projekt'!$C$3:$O$3,0))-INDEX('5. Bilans projekt'!$C$63:$O$63,1,MATCH('12. Ocena dyskontowa Inwestycji'!SAL$34,'5. Bilans projekt'!$C$3:$O$3,0))-INDEX('5. Bilans projekt'!$C$68:$O$68,1,MATCH('12. Ocena dyskontowa Inwestycji'!SAL$34,'5. Bilans projekt'!$C$3:$O$3,0)),"")</f>
        <v/>
      </c>
      <c r="SAM36" s="131" t="str">
        <f>_xlfn.IFNA(INDEX('5. Bilans projekt'!$C$54:$O$54,1,MATCH('12. Ocena dyskontowa Inwestycji'!SAM$34,'5. Bilans projekt'!$C$3:$O$3,0))-INDEX('5. Bilans projekt'!$C$58:$O$58,1,MATCH('12. Ocena dyskontowa Inwestycji'!SAM$34,'5. Bilans projekt'!$C$3:$O$3,0))-INDEX('5. Bilans projekt'!$C$63:$O$63,1,MATCH('12. Ocena dyskontowa Inwestycji'!SAM$34,'5. Bilans projekt'!$C$3:$O$3,0))-INDEX('5. Bilans projekt'!$C$68:$O$68,1,MATCH('12. Ocena dyskontowa Inwestycji'!SAM$34,'5. Bilans projekt'!$C$3:$O$3,0)),"")</f>
        <v/>
      </c>
      <c r="SAN36" s="131" t="str">
        <f>_xlfn.IFNA(INDEX('5. Bilans projekt'!$C$54:$O$54,1,MATCH('12. Ocena dyskontowa Inwestycji'!SAN$34,'5. Bilans projekt'!$C$3:$O$3,0))-INDEX('5. Bilans projekt'!$C$58:$O$58,1,MATCH('12. Ocena dyskontowa Inwestycji'!SAN$34,'5. Bilans projekt'!$C$3:$O$3,0))-INDEX('5. Bilans projekt'!$C$63:$O$63,1,MATCH('12. Ocena dyskontowa Inwestycji'!SAN$34,'5. Bilans projekt'!$C$3:$O$3,0))-INDEX('5. Bilans projekt'!$C$68:$O$68,1,MATCH('12. Ocena dyskontowa Inwestycji'!SAN$34,'5. Bilans projekt'!$C$3:$O$3,0)),"")</f>
        <v/>
      </c>
      <c r="SAO36" s="131" t="str">
        <f>_xlfn.IFNA(INDEX('5. Bilans projekt'!$C$54:$O$54,1,MATCH('12. Ocena dyskontowa Inwestycji'!SAO$34,'5. Bilans projekt'!$C$3:$O$3,0))-INDEX('5. Bilans projekt'!$C$58:$O$58,1,MATCH('12. Ocena dyskontowa Inwestycji'!SAO$34,'5. Bilans projekt'!$C$3:$O$3,0))-INDEX('5. Bilans projekt'!$C$63:$O$63,1,MATCH('12. Ocena dyskontowa Inwestycji'!SAO$34,'5. Bilans projekt'!$C$3:$O$3,0))-INDEX('5. Bilans projekt'!$C$68:$O$68,1,MATCH('12. Ocena dyskontowa Inwestycji'!SAO$34,'5. Bilans projekt'!$C$3:$O$3,0)),"")</f>
        <v/>
      </c>
      <c r="SAP36" s="131" t="str">
        <f>_xlfn.IFNA(INDEX('5. Bilans projekt'!$C$54:$O$54,1,MATCH('12. Ocena dyskontowa Inwestycji'!SAP$34,'5. Bilans projekt'!$C$3:$O$3,0))-INDEX('5. Bilans projekt'!$C$58:$O$58,1,MATCH('12. Ocena dyskontowa Inwestycji'!SAP$34,'5. Bilans projekt'!$C$3:$O$3,0))-INDEX('5. Bilans projekt'!$C$63:$O$63,1,MATCH('12. Ocena dyskontowa Inwestycji'!SAP$34,'5. Bilans projekt'!$C$3:$O$3,0))-INDEX('5. Bilans projekt'!$C$68:$O$68,1,MATCH('12. Ocena dyskontowa Inwestycji'!SAP$34,'5. Bilans projekt'!$C$3:$O$3,0)),"")</f>
        <v/>
      </c>
      <c r="SAQ36" s="131" t="str">
        <f>_xlfn.IFNA(INDEX('5. Bilans projekt'!$C$54:$O$54,1,MATCH('12. Ocena dyskontowa Inwestycji'!SAQ$34,'5. Bilans projekt'!$C$3:$O$3,0))-INDEX('5. Bilans projekt'!$C$58:$O$58,1,MATCH('12. Ocena dyskontowa Inwestycji'!SAQ$34,'5. Bilans projekt'!$C$3:$O$3,0))-INDEX('5. Bilans projekt'!$C$63:$O$63,1,MATCH('12. Ocena dyskontowa Inwestycji'!SAQ$34,'5. Bilans projekt'!$C$3:$O$3,0))-INDEX('5. Bilans projekt'!$C$68:$O$68,1,MATCH('12. Ocena dyskontowa Inwestycji'!SAQ$34,'5. Bilans projekt'!$C$3:$O$3,0)),"")</f>
        <v/>
      </c>
      <c r="SAR36" s="131" t="str">
        <f>_xlfn.IFNA(INDEX('5. Bilans projekt'!$C$54:$O$54,1,MATCH('12. Ocena dyskontowa Inwestycji'!SAR$34,'5. Bilans projekt'!$C$3:$O$3,0))-INDEX('5. Bilans projekt'!$C$58:$O$58,1,MATCH('12. Ocena dyskontowa Inwestycji'!SAR$34,'5. Bilans projekt'!$C$3:$O$3,0))-INDEX('5. Bilans projekt'!$C$63:$O$63,1,MATCH('12. Ocena dyskontowa Inwestycji'!SAR$34,'5. Bilans projekt'!$C$3:$O$3,0))-INDEX('5. Bilans projekt'!$C$68:$O$68,1,MATCH('12. Ocena dyskontowa Inwestycji'!SAR$34,'5. Bilans projekt'!$C$3:$O$3,0)),"")</f>
        <v/>
      </c>
      <c r="SAS36" s="131" t="str">
        <f>_xlfn.IFNA(INDEX('5. Bilans projekt'!$C$54:$O$54,1,MATCH('12. Ocena dyskontowa Inwestycji'!SAS$34,'5. Bilans projekt'!$C$3:$O$3,0))-INDEX('5. Bilans projekt'!$C$58:$O$58,1,MATCH('12. Ocena dyskontowa Inwestycji'!SAS$34,'5. Bilans projekt'!$C$3:$O$3,0))-INDEX('5. Bilans projekt'!$C$63:$O$63,1,MATCH('12. Ocena dyskontowa Inwestycji'!SAS$34,'5. Bilans projekt'!$C$3:$O$3,0))-INDEX('5. Bilans projekt'!$C$68:$O$68,1,MATCH('12. Ocena dyskontowa Inwestycji'!SAS$34,'5. Bilans projekt'!$C$3:$O$3,0)),"")</f>
        <v/>
      </c>
      <c r="SAT36" s="131" t="str">
        <f>_xlfn.IFNA(INDEX('5. Bilans projekt'!$C$54:$O$54,1,MATCH('12. Ocena dyskontowa Inwestycji'!SAT$34,'5. Bilans projekt'!$C$3:$O$3,0))-INDEX('5. Bilans projekt'!$C$58:$O$58,1,MATCH('12. Ocena dyskontowa Inwestycji'!SAT$34,'5. Bilans projekt'!$C$3:$O$3,0))-INDEX('5. Bilans projekt'!$C$63:$O$63,1,MATCH('12. Ocena dyskontowa Inwestycji'!SAT$34,'5. Bilans projekt'!$C$3:$O$3,0))-INDEX('5. Bilans projekt'!$C$68:$O$68,1,MATCH('12. Ocena dyskontowa Inwestycji'!SAT$34,'5. Bilans projekt'!$C$3:$O$3,0)),"")</f>
        <v/>
      </c>
      <c r="SAU36" s="131" t="str">
        <f>_xlfn.IFNA(INDEX('5. Bilans projekt'!$C$54:$O$54,1,MATCH('12. Ocena dyskontowa Inwestycji'!SAU$34,'5. Bilans projekt'!$C$3:$O$3,0))-INDEX('5. Bilans projekt'!$C$58:$O$58,1,MATCH('12. Ocena dyskontowa Inwestycji'!SAU$34,'5. Bilans projekt'!$C$3:$O$3,0))-INDEX('5. Bilans projekt'!$C$63:$O$63,1,MATCH('12. Ocena dyskontowa Inwestycji'!SAU$34,'5. Bilans projekt'!$C$3:$O$3,0))-INDEX('5. Bilans projekt'!$C$68:$O$68,1,MATCH('12. Ocena dyskontowa Inwestycji'!SAU$34,'5. Bilans projekt'!$C$3:$O$3,0)),"")</f>
        <v/>
      </c>
      <c r="SAV36" s="131" t="str">
        <f>_xlfn.IFNA(INDEX('5. Bilans projekt'!$C$54:$O$54,1,MATCH('12. Ocena dyskontowa Inwestycji'!SAV$34,'5. Bilans projekt'!$C$3:$O$3,0))-INDEX('5. Bilans projekt'!$C$58:$O$58,1,MATCH('12. Ocena dyskontowa Inwestycji'!SAV$34,'5. Bilans projekt'!$C$3:$O$3,0))-INDEX('5. Bilans projekt'!$C$63:$O$63,1,MATCH('12. Ocena dyskontowa Inwestycji'!SAV$34,'5. Bilans projekt'!$C$3:$O$3,0))-INDEX('5. Bilans projekt'!$C$68:$O$68,1,MATCH('12. Ocena dyskontowa Inwestycji'!SAV$34,'5. Bilans projekt'!$C$3:$O$3,0)),"")</f>
        <v/>
      </c>
      <c r="SAW36" s="131" t="str">
        <f>_xlfn.IFNA(INDEX('5. Bilans projekt'!$C$54:$O$54,1,MATCH('12. Ocena dyskontowa Inwestycji'!SAW$34,'5. Bilans projekt'!$C$3:$O$3,0))-INDEX('5. Bilans projekt'!$C$58:$O$58,1,MATCH('12. Ocena dyskontowa Inwestycji'!SAW$34,'5. Bilans projekt'!$C$3:$O$3,0))-INDEX('5. Bilans projekt'!$C$63:$O$63,1,MATCH('12. Ocena dyskontowa Inwestycji'!SAW$34,'5. Bilans projekt'!$C$3:$O$3,0))-INDEX('5. Bilans projekt'!$C$68:$O$68,1,MATCH('12. Ocena dyskontowa Inwestycji'!SAW$34,'5. Bilans projekt'!$C$3:$O$3,0)),"")</f>
        <v/>
      </c>
      <c r="SAX36" s="131" t="str">
        <f>_xlfn.IFNA(INDEX('5. Bilans projekt'!$C$54:$O$54,1,MATCH('12. Ocena dyskontowa Inwestycji'!SAX$34,'5. Bilans projekt'!$C$3:$O$3,0))-INDEX('5. Bilans projekt'!$C$58:$O$58,1,MATCH('12. Ocena dyskontowa Inwestycji'!SAX$34,'5. Bilans projekt'!$C$3:$O$3,0))-INDEX('5. Bilans projekt'!$C$63:$O$63,1,MATCH('12. Ocena dyskontowa Inwestycji'!SAX$34,'5. Bilans projekt'!$C$3:$O$3,0))-INDEX('5. Bilans projekt'!$C$68:$O$68,1,MATCH('12. Ocena dyskontowa Inwestycji'!SAX$34,'5. Bilans projekt'!$C$3:$O$3,0)),"")</f>
        <v/>
      </c>
      <c r="SAY36" s="131" t="str">
        <f>_xlfn.IFNA(INDEX('5. Bilans projekt'!$C$54:$O$54,1,MATCH('12. Ocena dyskontowa Inwestycji'!SAY$34,'5. Bilans projekt'!$C$3:$O$3,0))-INDEX('5. Bilans projekt'!$C$58:$O$58,1,MATCH('12. Ocena dyskontowa Inwestycji'!SAY$34,'5. Bilans projekt'!$C$3:$O$3,0))-INDEX('5. Bilans projekt'!$C$63:$O$63,1,MATCH('12. Ocena dyskontowa Inwestycji'!SAY$34,'5. Bilans projekt'!$C$3:$O$3,0))-INDEX('5. Bilans projekt'!$C$68:$O$68,1,MATCH('12. Ocena dyskontowa Inwestycji'!SAY$34,'5. Bilans projekt'!$C$3:$O$3,0)),"")</f>
        <v/>
      </c>
      <c r="SAZ36" s="131" t="str">
        <f>_xlfn.IFNA(INDEX('5. Bilans projekt'!$C$54:$O$54,1,MATCH('12. Ocena dyskontowa Inwestycji'!SAZ$34,'5. Bilans projekt'!$C$3:$O$3,0))-INDEX('5. Bilans projekt'!$C$58:$O$58,1,MATCH('12. Ocena dyskontowa Inwestycji'!SAZ$34,'5. Bilans projekt'!$C$3:$O$3,0))-INDEX('5. Bilans projekt'!$C$63:$O$63,1,MATCH('12. Ocena dyskontowa Inwestycji'!SAZ$34,'5. Bilans projekt'!$C$3:$O$3,0))-INDEX('5. Bilans projekt'!$C$68:$O$68,1,MATCH('12. Ocena dyskontowa Inwestycji'!SAZ$34,'5. Bilans projekt'!$C$3:$O$3,0)),"")</f>
        <v/>
      </c>
      <c r="SBA36" s="131" t="str">
        <f>_xlfn.IFNA(INDEX('5. Bilans projekt'!$C$54:$O$54,1,MATCH('12. Ocena dyskontowa Inwestycji'!SBA$34,'5. Bilans projekt'!$C$3:$O$3,0))-INDEX('5. Bilans projekt'!$C$58:$O$58,1,MATCH('12. Ocena dyskontowa Inwestycji'!SBA$34,'5. Bilans projekt'!$C$3:$O$3,0))-INDEX('5. Bilans projekt'!$C$63:$O$63,1,MATCH('12. Ocena dyskontowa Inwestycji'!SBA$34,'5. Bilans projekt'!$C$3:$O$3,0))-INDEX('5. Bilans projekt'!$C$68:$O$68,1,MATCH('12. Ocena dyskontowa Inwestycji'!SBA$34,'5. Bilans projekt'!$C$3:$O$3,0)),"")</f>
        <v/>
      </c>
      <c r="SBB36" s="131" t="str">
        <f>_xlfn.IFNA(INDEX('5. Bilans projekt'!$C$54:$O$54,1,MATCH('12. Ocena dyskontowa Inwestycji'!SBB$34,'5. Bilans projekt'!$C$3:$O$3,0))-INDEX('5. Bilans projekt'!$C$58:$O$58,1,MATCH('12. Ocena dyskontowa Inwestycji'!SBB$34,'5. Bilans projekt'!$C$3:$O$3,0))-INDEX('5. Bilans projekt'!$C$63:$O$63,1,MATCH('12. Ocena dyskontowa Inwestycji'!SBB$34,'5. Bilans projekt'!$C$3:$O$3,0))-INDEX('5. Bilans projekt'!$C$68:$O$68,1,MATCH('12. Ocena dyskontowa Inwestycji'!SBB$34,'5. Bilans projekt'!$C$3:$O$3,0)),"")</f>
        <v/>
      </c>
      <c r="SBC36" s="131" t="str">
        <f>_xlfn.IFNA(INDEX('5. Bilans projekt'!$C$54:$O$54,1,MATCH('12. Ocena dyskontowa Inwestycji'!SBC$34,'5. Bilans projekt'!$C$3:$O$3,0))-INDEX('5. Bilans projekt'!$C$58:$O$58,1,MATCH('12. Ocena dyskontowa Inwestycji'!SBC$34,'5. Bilans projekt'!$C$3:$O$3,0))-INDEX('5. Bilans projekt'!$C$63:$O$63,1,MATCH('12. Ocena dyskontowa Inwestycji'!SBC$34,'5. Bilans projekt'!$C$3:$O$3,0))-INDEX('5. Bilans projekt'!$C$68:$O$68,1,MATCH('12. Ocena dyskontowa Inwestycji'!SBC$34,'5. Bilans projekt'!$C$3:$O$3,0)),"")</f>
        <v/>
      </c>
      <c r="SBD36" s="131" t="str">
        <f>_xlfn.IFNA(INDEX('5. Bilans projekt'!$C$54:$O$54,1,MATCH('12. Ocena dyskontowa Inwestycji'!SBD$34,'5. Bilans projekt'!$C$3:$O$3,0))-INDEX('5. Bilans projekt'!$C$58:$O$58,1,MATCH('12. Ocena dyskontowa Inwestycji'!SBD$34,'5. Bilans projekt'!$C$3:$O$3,0))-INDEX('5. Bilans projekt'!$C$63:$O$63,1,MATCH('12. Ocena dyskontowa Inwestycji'!SBD$34,'5. Bilans projekt'!$C$3:$O$3,0))-INDEX('5. Bilans projekt'!$C$68:$O$68,1,MATCH('12. Ocena dyskontowa Inwestycji'!SBD$34,'5. Bilans projekt'!$C$3:$O$3,0)),"")</f>
        <v/>
      </c>
      <c r="SBE36" s="131" t="str">
        <f>_xlfn.IFNA(INDEX('5. Bilans projekt'!$C$54:$O$54,1,MATCH('12. Ocena dyskontowa Inwestycji'!SBE$34,'5. Bilans projekt'!$C$3:$O$3,0))-INDEX('5. Bilans projekt'!$C$58:$O$58,1,MATCH('12. Ocena dyskontowa Inwestycji'!SBE$34,'5. Bilans projekt'!$C$3:$O$3,0))-INDEX('5. Bilans projekt'!$C$63:$O$63,1,MATCH('12. Ocena dyskontowa Inwestycji'!SBE$34,'5. Bilans projekt'!$C$3:$O$3,0))-INDEX('5. Bilans projekt'!$C$68:$O$68,1,MATCH('12. Ocena dyskontowa Inwestycji'!SBE$34,'5. Bilans projekt'!$C$3:$O$3,0)),"")</f>
        <v/>
      </c>
      <c r="SBF36" s="131" t="str">
        <f>_xlfn.IFNA(INDEX('5. Bilans projekt'!$C$54:$O$54,1,MATCH('12. Ocena dyskontowa Inwestycji'!SBF$34,'5. Bilans projekt'!$C$3:$O$3,0))-INDEX('5. Bilans projekt'!$C$58:$O$58,1,MATCH('12. Ocena dyskontowa Inwestycji'!SBF$34,'5. Bilans projekt'!$C$3:$O$3,0))-INDEX('5. Bilans projekt'!$C$63:$O$63,1,MATCH('12. Ocena dyskontowa Inwestycji'!SBF$34,'5. Bilans projekt'!$C$3:$O$3,0))-INDEX('5. Bilans projekt'!$C$68:$O$68,1,MATCH('12. Ocena dyskontowa Inwestycji'!SBF$34,'5. Bilans projekt'!$C$3:$O$3,0)),"")</f>
        <v/>
      </c>
      <c r="SBG36" s="131" t="str">
        <f>_xlfn.IFNA(INDEX('5. Bilans projekt'!$C$54:$O$54,1,MATCH('12. Ocena dyskontowa Inwestycji'!SBG$34,'5. Bilans projekt'!$C$3:$O$3,0))-INDEX('5. Bilans projekt'!$C$58:$O$58,1,MATCH('12. Ocena dyskontowa Inwestycji'!SBG$34,'5. Bilans projekt'!$C$3:$O$3,0))-INDEX('5. Bilans projekt'!$C$63:$O$63,1,MATCH('12. Ocena dyskontowa Inwestycji'!SBG$34,'5. Bilans projekt'!$C$3:$O$3,0))-INDEX('5. Bilans projekt'!$C$68:$O$68,1,MATCH('12. Ocena dyskontowa Inwestycji'!SBG$34,'5. Bilans projekt'!$C$3:$O$3,0)),"")</f>
        <v/>
      </c>
      <c r="SBH36" s="131" t="str">
        <f>_xlfn.IFNA(INDEX('5. Bilans projekt'!$C$54:$O$54,1,MATCH('12. Ocena dyskontowa Inwestycji'!SBH$34,'5. Bilans projekt'!$C$3:$O$3,0))-INDEX('5. Bilans projekt'!$C$58:$O$58,1,MATCH('12. Ocena dyskontowa Inwestycji'!SBH$34,'5. Bilans projekt'!$C$3:$O$3,0))-INDEX('5. Bilans projekt'!$C$63:$O$63,1,MATCH('12. Ocena dyskontowa Inwestycji'!SBH$34,'5. Bilans projekt'!$C$3:$O$3,0))-INDEX('5. Bilans projekt'!$C$68:$O$68,1,MATCH('12. Ocena dyskontowa Inwestycji'!SBH$34,'5. Bilans projekt'!$C$3:$O$3,0)),"")</f>
        <v/>
      </c>
      <c r="SBI36" s="131" t="str">
        <f>_xlfn.IFNA(INDEX('5. Bilans projekt'!$C$54:$O$54,1,MATCH('12. Ocena dyskontowa Inwestycji'!SBI$34,'5. Bilans projekt'!$C$3:$O$3,0))-INDEX('5. Bilans projekt'!$C$58:$O$58,1,MATCH('12. Ocena dyskontowa Inwestycji'!SBI$34,'5. Bilans projekt'!$C$3:$O$3,0))-INDEX('5. Bilans projekt'!$C$63:$O$63,1,MATCH('12. Ocena dyskontowa Inwestycji'!SBI$34,'5. Bilans projekt'!$C$3:$O$3,0))-INDEX('5. Bilans projekt'!$C$68:$O$68,1,MATCH('12. Ocena dyskontowa Inwestycji'!SBI$34,'5. Bilans projekt'!$C$3:$O$3,0)),"")</f>
        <v/>
      </c>
      <c r="SBJ36" s="131" t="str">
        <f>_xlfn.IFNA(INDEX('5. Bilans projekt'!$C$54:$O$54,1,MATCH('12. Ocena dyskontowa Inwestycji'!SBJ$34,'5. Bilans projekt'!$C$3:$O$3,0))-INDEX('5. Bilans projekt'!$C$58:$O$58,1,MATCH('12. Ocena dyskontowa Inwestycji'!SBJ$34,'5. Bilans projekt'!$C$3:$O$3,0))-INDEX('5. Bilans projekt'!$C$63:$O$63,1,MATCH('12. Ocena dyskontowa Inwestycji'!SBJ$34,'5. Bilans projekt'!$C$3:$O$3,0))-INDEX('5. Bilans projekt'!$C$68:$O$68,1,MATCH('12. Ocena dyskontowa Inwestycji'!SBJ$34,'5. Bilans projekt'!$C$3:$O$3,0)),"")</f>
        <v/>
      </c>
      <c r="SBK36" s="131" t="str">
        <f>_xlfn.IFNA(INDEX('5. Bilans projekt'!$C$54:$O$54,1,MATCH('12. Ocena dyskontowa Inwestycji'!SBK$34,'5. Bilans projekt'!$C$3:$O$3,0))-INDEX('5. Bilans projekt'!$C$58:$O$58,1,MATCH('12. Ocena dyskontowa Inwestycji'!SBK$34,'5. Bilans projekt'!$C$3:$O$3,0))-INDEX('5. Bilans projekt'!$C$63:$O$63,1,MATCH('12. Ocena dyskontowa Inwestycji'!SBK$34,'5. Bilans projekt'!$C$3:$O$3,0))-INDEX('5. Bilans projekt'!$C$68:$O$68,1,MATCH('12. Ocena dyskontowa Inwestycji'!SBK$34,'5. Bilans projekt'!$C$3:$O$3,0)),"")</f>
        <v/>
      </c>
      <c r="SBL36" s="131" t="str">
        <f>_xlfn.IFNA(INDEX('5. Bilans projekt'!$C$54:$O$54,1,MATCH('12. Ocena dyskontowa Inwestycji'!SBL$34,'5. Bilans projekt'!$C$3:$O$3,0))-INDEX('5. Bilans projekt'!$C$58:$O$58,1,MATCH('12. Ocena dyskontowa Inwestycji'!SBL$34,'5. Bilans projekt'!$C$3:$O$3,0))-INDEX('5. Bilans projekt'!$C$63:$O$63,1,MATCH('12. Ocena dyskontowa Inwestycji'!SBL$34,'5. Bilans projekt'!$C$3:$O$3,0))-INDEX('5. Bilans projekt'!$C$68:$O$68,1,MATCH('12. Ocena dyskontowa Inwestycji'!SBL$34,'5. Bilans projekt'!$C$3:$O$3,0)),"")</f>
        <v/>
      </c>
      <c r="SBM36" s="131" t="str">
        <f>_xlfn.IFNA(INDEX('5. Bilans projekt'!$C$54:$O$54,1,MATCH('12. Ocena dyskontowa Inwestycji'!SBM$34,'5. Bilans projekt'!$C$3:$O$3,0))-INDEX('5. Bilans projekt'!$C$58:$O$58,1,MATCH('12. Ocena dyskontowa Inwestycji'!SBM$34,'5. Bilans projekt'!$C$3:$O$3,0))-INDEX('5. Bilans projekt'!$C$63:$O$63,1,MATCH('12. Ocena dyskontowa Inwestycji'!SBM$34,'5. Bilans projekt'!$C$3:$O$3,0))-INDEX('5. Bilans projekt'!$C$68:$O$68,1,MATCH('12. Ocena dyskontowa Inwestycji'!SBM$34,'5. Bilans projekt'!$C$3:$O$3,0)),"")</f>
        <v/>
      </c>
      <c r="SBN36" s="131" t="str">
        <f>_xlfn.IFNA(INDEX('5. Bilans projekt'!$C$54:$O$54,1,MATCH('12. Ocena dyskontowa Inwestycji'!SBN$34,'5. Bilans projekt'!$C$3:$O$3,0))-INDEX('5. Bilans projekt'!$C$58:$O$58,1,MATCH('12. Ocena dyskontowa Inwestycji'!SBN$34,'5. Bilans projekt'!$C$3:$O$3,0))-INDEX('5. Bilans projekt'!$C$63:$O$63,1,MATCH('12. Ocena dyskontowa Inwestycji'!SBN$34,'5. Bilans projekt'!$C$3:$O$3,0))-INDEX('5. Bilans projekt'!$C$68:$O$68,1,MATCH('12. Ocena dyskontowa Inwestycji'!SBN$34,'5. Bilans projekt'!$C$3:$O$3,0)),"")</f>
        <v/>
      </c>
      <c r="SBO36" s="131" t="str">
        <f>_xlfn.IFNA(INDEX('5. Bilans projekt'!$C$54:$O$54,1,MATCH('12. Ocena dyskontowa Inwestycji'!SBO$34,'5. Bilans projekt'!$C$3:$O$3,0))-INDEX('5. Bilans projekt'!$C$58:$O$58,1,MATCH('12. Ocena dyskontowa Inwestycji'!SBO$34,'5. Bilans projekt'!$C$3:$O$3,0))-INDEX('5. Bilans projekt'!$C$63:$O$63,1,MATCH('12. Ocena dyskontowa Inwestycji'!SBO$34,'5. Bilans projekt'!$C$3:$O$3,0))-INDEX('5. Bilans projekt'!$C$68:$O$68,1,MATCH('12. Ocena dyskontowa Inwestycji'!SBO$34,'5. Bilans projekt'!$C$3:$O$3,0)),"")</f>
        <v/>
      </c>
      <c r="SBP36" s="131" t="str">
        <f>_xlfn.IFNA(INDEX('5. Bilans projekt'!$C$54:$O$54,1,MATCH('12. Ocena dyskontowa Inwestycji'!SBP$34,'5. Bilans projekt'!$C$3:$O$3,0))-INDEX('5. Bilans projekt'!$C$58:$O$58,1,MATCH('12. Ocena dyskontowa Inwestycji'!SBP$34,'5. Bilans projekt'!$C$3:$O$3,0))-INDEX('5. Bilans projekt'!$C$63:$O$63,1,MATCH('12. Ocena dyskontowa Inwestycji'!SBP$34,'5. Bilans projekt'!$C$3:$O$3,0))-INDEX('5. Bilans projekt'!$C$68:$O$68,1,MATCH('12. Ocena dyskontowa Inwestycji'!SBP$34,'5. Bilans projekt'!$C$3:$O$3,0)),"")</f>
        <v/>
      </c>
      <c r="SBQ36" s="131" t="str">
        <f>_xlfn.IFNA(INDEX('5. Bilans projekt'!$C$54:$O$54,1,MATCH('12. Ocena dyskontowa Inwestycji'!SBQ$34,'5. Bilans projekt'!$C$3:$O$3,0))-INDEX('5. Bilans projekt'!$C$58:$O$58,1,MATCH('12. Ocena dyskontowa Inwestycji'!SBQ$34,'5. Bilans projekt'!$C$3:$O$3,0))-INDEX('5. Bilans projekt'!$C$63:$O$63,1,MATCH('12. Ocena dyskontowa Inwestycji'!SBQ$34,'5. Bilans projekt'!$C$3:$O$3,0))-INDEX('5. Bilans projekt'!$C$68:$O$68,1,MATCH('12. Ocena dyskontowa Inwestycji'!SBQ$34,'5. Bilans projekt'!$C$3:$O$3,0)),"")</f>
        <v/>
      </c>
      <c r="SBR36" s="131" t="str">
        <f>_xlfn.IFNA(INDEX('5. Bilans projekt'!$C$54:$O$54,1,MATCH('12. Ocena dyskontowa Inwestycji'!SBR$34,'5. Bilans projekt'!$C$3:$O$3,0))-INDEX('5. Bilans projekt'!$C$58:$O$58,1,MATCH('12. Ocena dyskontowa Inwestycji'!SBR$34,'5. Bilans projekt'!$C$3:$O$3,0))-INDEX('5. Bilans projekt'!$C$63:$O$63,1,MATCH('12. Ocena dyskontowa Inwestycji'!SBR$34,'5. Bilans projekt'!$C$3:$O$3,0))-INDEX('5. Bilans projekt'!$C$68:$O$68,1,MATCH('12. Ocena dyskontowa Inwestycji'!SBR$34,'5. Bilans projekt'!$C$3:$O$3,0)),"")</f>
        <v/>
      </c>
      <c r="SBS36" s="131" t="str">
        <f>_xlfn.IFNA(INDEX('5. Bilans projekt'!$C$54:$O$54,1,MATCH('12. Ocena dyskontowa Inwestycji'!SBS$34,'5. Bilans projekt'!$C$3:$O$3,0))-INDEX('5. Bilans projekt'!$C$58:$O$58,1,MATCH('12. Ocena dyskontowa Inwestycji'!SBS$34,'5. Bilans projekt'!$C$3:$O$3,0))-INDEX('5. Bilans projekt'!$C$63:$O$63,1,MATCH('12. Ocena dyskontowa Inwestycji'!SBS$34,'5. Bilans projekt'!$C$3:$O$3,0))-INDEX('5. Bilans projekt'!$C$68:$O$68,1,MATCH('12. Ocena dyskontowa Inwestycji'!SBS$34,'5. Bilans projekt'!$C$3:$O$3,0)),"")</f>
        <v/>
      </c>
      <c r="SBT36" s="131" t="str">
        <f>_xlfn.IFNA(INDEX('5. Bilans projekt'!$C$54:$O$54,1,MATCH('12. Ocena dyskontowa Inwestycji'!SBT$34,'5. Bilans projekt'!$C$3:$O$3,0))-INDEX('5. Bilans projekt'!$C$58:$O$58,1,MATCH('12. Ocena dyskontowa Inwestycji'!SBT$34,'5. Bilans projekt'!$C$3:$O$3,0))-INDEX('5. Bilans projekt'!$C$63:$O$63,1,MATCH('12. Ocena dyskontowa Inwestycji'!SBT$34,'5. Bilans projekt'!$C$3:$O$3,0))-INDEX('5. Bilans projekt'!$C$68:$O$68,1,MATCH('12. Ocena dyskontowa Inwestycji'!SBT$34,'5. Bilans projekt'!$C$3:$O$3,0)),"")</f>
        <v/>
      </c>
      <c r="SBU36" s="131" t="str">
        <f>_xlfn.IFNA(INDEX('5. Bilans projekt'!$C$54:$O$54,1,MATCH('12. Ocena dyskontowa Inwestycji'!SBU$34,'5. Bilans projekt'!$C$3:$O$3,0))-INDEX('5. Bilans projekt'!$C$58:$O$58,1,MATCH('12. Ocena dyskontowa Inwestycji'!SBU$34,'5. Bilans projekt'!$C$3:$O$3,0))-INDEX('5. Bilans projekt'!$C$63:$O$63,1,MATCH('12. Ocena dyskontowa Inwestycji'!SBU$34,'5. Bilans projekt'!$C$3:$O$3,0))-INDEX('5. Bilans projekt'!$C$68:$O$68,1,MATCH('12. Ocena dyskontowa Inwestycji'!SBU$34,'5. Bilans projekt'!$C$3:$O$3,0)),"")</f>
        <v/>
      </c>
      <c r="SBV36" s="131" t="str">
        <f>_xlfn.IFNA(INDEX('5. Bilans projekt'!$C$54:$O$54,1,MATCH('12. Ocena dyskontowa Inwestycji'!SBV$34,'5. Bilans projekt'!$C$3:$O$3,0))-INDEX('5. Bilans projekt'!$C$58:$O$58,1,MATCH('12. Ocena dyskontowa Inwestycji'!SBV$34,'5. Bilans projekt'!$C$3:$O$3,0))-INDEX('5. Bilans projekt'!$C$63:$O$63,1,MATCH('12. Ocena dyskontowa Inwestycji'!SBV$34,'5. Bilans projekt'!$C$3:$O$3,0))-INDEX('5. Bilans projekt'!$C$68:$O$68,1,MATCH('12. Ocena dyskontowa Inwestycji'!SBV$34,'5. Bilans projekt'!$C$3:$O$3,0)),"")</f>
        <v/>
      </c>
      <c r="SBW36" s="131" t="str">
        <f>_xlfn.IFNA(INDEX('5. Bilans projekt'!$C$54:$O$54,1,MATCH('12. Ocena dyskontowa Inwestycji'!SBW$34,'5. Bilans projekt'!$C$3:$O$3,0))-INDEX('5. Bilans projekt'!$C$58:$O$58,1,MATCH('12. Ocena dyskontowa Inwestycji'!SBW$34,'5. Bilans projekt'!$C$3:$O$3,0))-INDEX('5. Bilans projekt'!$C$63:$O$63,1,MATCH('12. Ocena dyskontowa Inwestycji'!SBW$34,'5. Bilans projekt'!$C$3:$O$3,0))-INDEX('5. Bilans projekt'!$C$68:$O$68,1,MATCH('12. Ocena dyskontowa Inwestycji'!SBW$34,'5. Bilans projekt'!$C$3:$O$3,0)),"")</f>
        <v/>
      </c>
      <c r="SBX36" s="131" t="str">
        <f>_xlfn.IFNA(INDEX('5. Bilans projekt'!$C$54:$O$54,1,MATCH('12. Ocena dyskontowa Inwestycji'!SBX$34,'5. Bilans projekt'!$C$3:$O$3,0))-INDEX('5. Bilans projekt'!$C$58:$O$58,1,MATCH('12. Ocena dyskontowa Inwestycji'!SBX$34,'5. Bilans projekt'!$C$3:$O$3,0))-INDEX('5. Bilans projekt'!$C$63:$O$63,1,MATCH('12. Ocena dyskontowa Inwestycji'!SBX$34,'5. Bilans projekt'!$C$3:$O$3,0))-INDEX('5. Bilans projekt'!$C$68:$O$68,1,MATCH('12. Ocena dyskontowa Inwestycji'!SBX$34,'5. Bilans projekt'!$C$3:$O$3,0)),"")</f>
        <v/>
      </c>
      <c r="SBY36" s="131" t="str">
        <f>_xlfn.IFNA(INDEX('5. Bilans projekt'!$C$54:$O$54,1,MATCH('12. Ocena dyskontowa Inwestycji'!SBY$34,'5. Bilans projekt'!$C$3:$O$3,0))-INDEX('5. Bilans projekt'!$C$58:$O$58,1,MATCH('12. Ocena dyskontowa Inwestycji'!SBY$34,'5. Bilans projekt'!$C$3:$O$3,0))-INDEX('5. Bilans projekt'!$C$63:$O$63,1,MATCH('12. Ocena dyskontowa Inwestycji'!SBY$34,'5. Bilans projekt'!$C$3:$O$3,0))-INDEX('5. Bilans projekt'!$C$68:$O$68,1,MATCH('12. Ocena dyskontowa Inwestycji'!SBY$34,'5. Bilans projekt'!$C$3:$O$3,0)),"")</f>
        <v/>
      </c>
      <c r="SBZ36" s="131" t="str">
        <f>_xlfn.IFNA(INDEX('5. Bilans projekt'!$C$54:$O$54,1,MATCH('12. Ocena dyskontowa Inwestycji'!SBZ$34,'5. Bilans projekt'!$C$3:$O$3,0))-INDEX('5. Bilans projekt'!$C$58:$O$58,1,MATCH('12. Ocena dyskontowa Inwestycji'!SBZ$34,'5. Bilans projekt'!$C$3:$O$3,0))-INDEX('5. Bilans projekt'!$C$63:$O$63,1,MATCH('12. Ocena dyskontowa Inwestycji'!SBZ$34,'5. Bilans projekt'!$C$3:$O$3,0))-INDEX('5. Bilans projekt'!$C$68:$O$68,1,MATCH('12. Ocena dyskontowa Inwestycji'!SBZ$34,'5. Bilans projekt'!$C$3:$O$3,0)),"")</f>
        <v/>
      </c>
      <c r="SCA36" s="131" t="str">
        <f>_xlfn.IFNA(INDEX('5. Bilans projekt'!$C$54:$O$54,1,MATCH('12. Ocena dyskontowa Inwestycji'!SCA$34,'5. Bilans projekt'!$C$3:$O$3,0))-INDEX('5. Bilans projekt'!$C$58:$O$58,1,MATCH('12. Ocena dyskontowa Inwestycji'!SCA$34,'5. Bilans projekt'!$C$3:$O$3,0))-INDEX('5. Bilans projekt'!$C$63:$O$63,1,MATCH('12. Ocena dyskontowa Inwestycji'!SCA$34,'5. Bilans projekt'!$C$3:$O$3,0))-INDEX('5. Bilans projekt'!$C$68:$O$68,1,MATCH('12. Ocena dyskontowa Inwestycji'!SCA$34,'5. Bilans projekt'!$C$3:$O$3,0)),"")</f>
        <v/>
      </c>
      <c r="SCB36" s="131" t="str">
        <f>_xlfn.IFNA(INDEX('5. Bilans projekt'!$C$54:$O$54,1,MATCH('12. Ocena dyskontowa Inwestycji'!SCB$34,'5. Bilans projekt'!$C$3:$O$3,0))-INDEX('5. Bilans projekt'!$C$58:$O$58,1,MATCH('12. Ocena dyskontowa Inwestycji'!SCB$34,'5. Bilans projekt'!$C$3:$O$3,0))-INDEX('5. Bilans projekt'!$C$63:$O$63,1,MATCH('12. Ocena dyskontowa Inwestycji'!SCB$34,'5. Bilans projekt'!$C$3:$O$3,0))-INDEX('5. Bilans projekt'!$C$68:$O$68,1,MATCH('12. Ocena dyskontowa Inwestycji'!SCB$34,'5. Bilans projekt'!$C$3:$O$3,0)),"")</f>
        <v/>
      </c>
      <c r="SCC36" s="131" t="str">
        <f>_xlfn.IFNA(INDEX('5. Bilans projekt'!$C$54:$O$54,1,MATCH('12. Ocena dyskontowa Inwestycji'!SCC$34,'5. Bilans projekt'!$C$3:$O$3,0))-INDEX('5. Bilans projekt'!$C$58:$O$58,1,MATCH('12. Ocena dyskontowa Inwestycji'!SCC$34,'5. Bilans projekt'!$C$3:$O$3,0))-INDEX('5. Bilans projekt'!$C$63:$O$63,1,MATCH('12. Ocena dyskontowa Inwestycji'!SCC$34,'5. Bilans projekt'!$C$3:$O$3,0))-INDEX('5. Bilans projekt'!$C$68:$O$68,1,MATCH('12. Ocena dyskontowa Inwestycji'!SCC$34,'5. Bilans projekt'!$C$3:$O$3,0)),"")</f>
        <v/>
      </c>
      <c r="SCD36" s="131" t="str">
        <f>_xlfn.IFNA(INDEX('5. Bilans projekt'!$C$54:$O$54,1,MATCH('12. Ocena dyskontowa Inwestycji'!SCD$34,'5. Bilans projekt'!$C$3:$O$3,0))-INDEX('5. Bilans projekt'!$C$58:$O$58,1,MATCH('12. Ocena dyskontowa Inwestycji'!SCD$34,'5. Bilans projekt'!$C$3:$O$3,0))-INDEX('5. Bilans projekt'!$C$63:$O$63,1,MATCH('12. Ocena dyskontowa Inwestycji'!SCD$34,'5. Bilans projekt'!$C$3:$O$3,0))-INDEX('5. Bilans projekt'!$C$68:$O$68,1,MATCH('12. Ocena dyskontowa Inwestycji'!SCD$34,'5. Bilans projekt'!$C$3:$O$3,0)),"")</f>
        <v/>
      </c>
      <c r="SCE36" s="131" t="str">
        <f>_xlfn.IFNA(INDEX('5. Bilans projekt'!$C$54:$O$54,1,MATCH('12. Ocena dyskontowa Inwestycji'!SCE$34,'5. Bilans projekt'!$C$3:$O$3,0))-INDEX('5. Bilans projekt'!$C$58:$O$58,1,MATCH('12. Ocena dyskontowa Inwestycji'!SCE$34,'5. Bilans projekt'!$C$3:$O$3,0))-INDEX('5. Bilans projekt'!$C$63:$O$63,1,MATCH('12. Ocena dyskontowa Inwestycji'!SCE$34,'5. Bilans projekt'!$C$3:$O$3,0))-INDEX('5. Bilans projekt'!$C$68:$O$68,1,MATCH('12. Ocena dyskontowa Inwestycji'!SCE$34,'5. Bilans projekt'!$C$3:$O$3,0)),"")</f>
        <v/>
      </c>
      <c r="SCF36" s="131" t="str">
        <f>_xlfn.IFNA(INDEX('5. Bilans projekt'!$C$54:$O$54,1,MATCH('12. Ocena dyskontowa Inwestycji'!SCF$34,'5. Bilans projekt'!$C$3:$O$3,0))-INDEX('5. Bilans projekt'!$C$58:$O$58,1,MATCH('12. Ocena dyskontowa Inwestycji'!SCF$34,'5. Bilans projekt'!$C$3:$O$3,0))-INDEX('5. Bilans projekt'!$C$63:$O$63,1,MATCH('12. Ocena dyskontowa Inwestycji'!SCF$34,'5. Bilans projekt'!$C$3:$O$3,0))-INDEX('5. Bilans projekt'!$C$68:$O$68,1,MATCH('12. Ocena dyskontowa Inwestycji'!SCF$34,'5. Bilans projekt'!$C$3:$O$3,0)),"")</f>
        <v/>
      </c>
      <c r="SCG36" s="131" t="str">
        <f>_xlfn.IFNA(INDEX('5. Bilans projekt'!$C$54:$O$54,1,MATCH('12. Ocena dyskontowa Inwestycji'!SCG$34,'5. Bilans projekt'!$C$3:$O$3,0))-INDEX('5. Bilans projekt'!$C$58:$O$58,1,MATCH('12. Ocena dyskontowa Inwestycji'!SCG$34,'5. Bilans projekt'!$C$3:$O$3,0))-INDEX('5. Bilans projekt'!$C$63:$O$63,1,MATCH('12. Ocena dyskontowa Inwestycji'!SCG$34,'5. Bilans projekt'!$C$3:$O$3,0))-INDEX('5. Bilans projekt'!$C$68:$O$68,1,MATCH('12. Ocena dyskontowa Inwestycji'!SCG$34,'5. Bilans projekt'!$C$3:$O$3,0)),"")</f>
        <v/>
      </c>
      <c r="SCH36" s="131" t="str">
        <f>_xlfn.IFNA(INDEX('5. Bilans projekt'!$C$54:$O$54,1,MATCH('12. Ocena dyskontowa Inwestycji'!SCH$34,'5. Bilans projekt'!$C$3:$O$3,0))-INDEX('5. Bilans projekt'!$C$58:$O$58,1,MATCH('12. Ocena dyskontowa Inwestycji'!SCH$34,'5. Bilans projekt'!$C$3:$O$3,0))-INDEX('5. Bilans projekt'!$C$63:$O$63,1,MATCH('12. Ocena dyskontowa Inwestycji'!SCH$34,'5. Bilans projekt'!$C$3:$O$3,0))-INDEX('5. Bilans projekt'!$C$68:$O$68,1,MATCH('12. Ocena dyskontowa Inwestycji'!SCH$34,'5. Bilans projekt'!$C$3:$O$3,0)),"")</f>
        <v/>
      </c>
      <c r="SCI36" s="131" t="str">
        <f>_xlfn.IFNA(INDEX('5. Bilans projekt'!$C$54:$O$54,1,MATCH('12. Ocena dyskontowa Inwestycji'!SCI$34,'5. Bilans projekt'!$C$3:$O$3,0))-INDEX('5. Bilans projekt'!$C$58:$O$58,1,MATCH('12. Ocena dyskontowa Inwestycji'!SCI$34,'5. Bilans projekt'!$C$3:$O$3,0))-INDEX('5. Bilans projekt'!$C$63:$O$63,1,MATCH('12. Ocena dyskontowa Inwestycji'!SCI$34,'5. Bilans projekt'!$C$3:$O$3,0))-INDEX('5. Bilans projekt'!$C$68:$O$68,1,MATCH('12. Ocena dyskontowa Inwestycji'!SCI$34,'5. Bilans projekt'!$C$3:$O$3,0)),"")</f>
        <v/>
      </c>
      <c r="SCJ36" s="131" t="str">
        <f>_xlfn.IFNA(INDEX('5. Bilans projekt'!$C$54:$O$54,1,MATCH('12. Ocena dyskontowa Inwestycji'!SCJ$34,'5. Bilans projekt'!$C$3:$O$3,0))-INDEX('5. Bilans projekt'!$C$58:$O$58,1,MATCH('12. Ocena dyskontowa Inwestycji'!SCJ$34,'5. Bilans projekt'!$C$3:$O$3,0))-INDEX('5. Bilans projekt'!$C$63:$O$63,1,MATCH('12. Ocena dyskontowa Inwestycji'!SCJ$34,'5. Bilans projekt'!$C$3:$O$3,0))-INDEX('5. Bilans projekt'!$C$68:$O$68,1,MATCH('12. Ocena dyskontowa Inwestycji'!SCJ$34,'5. Bilans projekt'!$C$3:$O$3,0)),"")</f>
        <v/>
      </c>
      <c r="SCK36" s="131" t="str">
        <f>_xlfn.IFNA(INDEX('5. Bilans projekt'!$C$54:$O$54,1,MATCH('12. Ocena dyskontowa Inwestycji'!SCK$34,'5. Bilans projekt'!$C$3:$O$3,0))-INDEX('5. Bilans projekt'!$C$58:$O$58,1,MATCH('12. Ocena dyskontowa Inwestycji'!SCK$34,'5. Bilans projekt'!$C$3:$O$3,0))-INDEX('5. Bilans projekt'!$C$63:$O$63,1,MATCH('12. Ocena dyskontowa Inwestycji'!SCK$34,'5. Bilans projekt'!$C$3:$O$3,0))-INDEX('5. Bilans projekt'!$C$68:$O$68,1,MATCH('12. Ocena dyskontowa Inwestycji'!SCK$34,'5. Bilans projekt'!$C$3:$O$3,0)),"")</f>
        <v/>
      </c>
      <c r="SCL36" s="131" t="str">
        <f>_xlfn.IFNA(INDEX('5. Bilans projekt'!$C$54:$O$54,1,MATCH('12. Ocena dyskontowa Inwestycji'!SCL$34,'5. Bilans projekt'!$C$3:$O$3,0))-INDEX('5. Bilans projekt'!$C$58:$O$58,1,MATCH('12. Ocena dyskontowa Inwestycji'!SCL$34,'5. Bilans projekt'!$C$3:$O$3,0))-INDEX('5. Bilans projekt'!$C$63:$O$63,1,MATCH('12. Ocena dyskontowa Inwestycji'!SCL$34,'5. Bilans projekt'!$C$3:$O$3,0))-INDEX('5. Bilans projekt'!$C$68:$O$68,1,MATCH('12. Ocena dyskontowa Inwestycji'!SCL$34,'5. Bilans projekt'!$C$3:$O$3,0)),"")</f>
        <v/>
      </c>
      <c r="SCM36" s="131" t="str">
        <f>_xlfn.IFNA(INDEX('5. Bilans projekt'!$C$54:$O$54,1,MATCH('12. Ocena dyskontowa Inwestycji'!SCM$34,'5. Bilans projekt'!$C$3:$O$3,0))-INDEX('5. Bilans projekt'!$C$58:$O$58,1,MATCH('12. Ocena dyskontowa Inwestycji'!SCM$34,'5. Bilans projekt'!$C$3:$O$3,0))-INDEX('5. Bilans projekt'!$C$63:$O$63,1,MATCH('12. Ocena dyskontowa Inwestycji'!SCM$34,'5. Bilans projekt'!$C$3:$O$3,0))-INDEX('5. Bilans projekt'!$C$68:$O$68,1,MATCH('12. Ocena dyskontowa Inwestycji'!SCM$34,'5. Bilans projekt'!$C$3:$O$3,0)),"")</f>
        <v/>
      </c>
      <c r="SCN36" s="131" t="str">
        <f>_xlfn.IFNA(INDEX('5. Bilans projekt'!$C$54:$O$54,1,MATCH('12. Ocena dyskontowa Inwestycji'!SCN$34,'5. Bilans projekt'!$C$3:$O$3,0))-INDEX('5. Bilans projekt'!$C$58:$O$58,1,MATCH('12. Ocena dyskontowa Inwestycji'!SCN$34,'5. Bilans projekt'!$C$3:$O$3,0))-INDEX('5. Bilans projekt'!$C$63:$O$63,1,MATCH('12. Ocena dyskontowa Inwestycji'!SCN$34,'5. Bilans projekt'!$C$3:$O$3,0))-INDEX('5. Bilans projekt'!$C$68:$O$68,1,MATCH('12. Ocena dyskontowa Inwestycji'!SCN$34,'5. Bilans projekt'!$C$3:$O$3,0)),"")</f>
        <v/>
      </c>
      <c r="SCO36" s="131" t="str">
        <f>_xlfn.IFNA(INDEX('5. Bilans projekt'!$C$54:$O$54,1,MATCH('12. Ocena dyskontowa Inwestycji'!SCO$34,'5. Bilans projekt'!$C$3:$O$3,0))-INDEX('5. Bilans projekt'!$C$58:$O$58,1,MATCH('12. Ocena dyskontowa Inwestycji'!SCO$34,'5. Bilans projekt'!$C$3:$O$3,0))-INDEX('5. Bilans projekt'!$C$63:$O$63,1,MATCH('12. Ocena dyskontowa Inwestycji'!SCO$34,'5. Bilans projekt'!$C$3:$O$3,0))-INDEX('5. Bilans projekt'!$C$68:$O$68,1,MATCH('12. Ocena dyskontowa Inwestycji'!SCO$34,'5. Bilans projekt'!$C$3:$O$3,0)),"")</f>
        <v/>
      </c>
      <c r="SCP36" s="131" t="str">
        <f>_xlfn.IFNA(INDEX('5. Bilans projekt'!$C$54:$O$54,1,MATCH('12. Ocena dyskontowa Inwestycji'!SCP$34,'5. Bilans projekt'!$C$3:$O$3,0))-INDEX('5. Bilans projekt'!$C$58:$O$58,1,MATCH('12. Ocena dyskontowa Inwestycji'!SCP$34,'5. Bilans projekt'!$C$3:$O$3,0))-INDEX('5. Bilans projekt'!$C$63:$O$63,1,MATCH('12. Ocena dyskontowa Inwestycji'!SCP$34,'5. Bilans projekt'!$C$3:$O$3,0))-INDEX('5. Bilans projekt'!$C$68:$O$68,1,MATCH('12. Ocena dyskontowa Inwestycji'!SCP$34,'5. Bilans projekt'!$C$3:$O$3,0)),"")</f>
        <v/>
      </c>
      <c r="SCQ36" s="131" t="str">
        <f>_xlfn.IFNA(INDEX('5. Bilans projekt'!$C$54:$O$54,1,MATCH('12. Ocena dyskontowa Inwestycji'!SCQ$34,'5. Bilans projekt'!$C$3:$O$3,0))-INDEX('5. Bilans projekt'!$C$58:$O$58,1,MATCH('12. Ocena dyskontowa Inwestycji'!SCQ$34,'5. Bilans projekt'!$C$3:$O$3,0))-INDEX('5. Bilans projekt'!$C$63:$O$63,1,MATCH('12. Ocena dyskontowa Inwestycji'!SCQ$34,'5. Bilans projekt'!$C$3:$O$3,0))-INDEX('5. Bilans projekt'!$C$68:$O$68,1,MATCH('12. Ocena dyskontowa Inwestycji'!SCQ$34,'5. Bilans projekt'!$C$3:$O$3,0)),"")</f>
        <v/>
      </c>
      <c r="SCR36" s="131" t="str">
        <f>_xlfn.IFNA(INDEX('5. Bilans projekt'!$C$54:$O$54,1,MATCH('12. Ocena dyskontowa Inwestycji'!SCR$34,'5. Bilans projekt'!$C$3:$O$3,0))-INDEX('5. Bilans projekt'!$C$58:$O$58,1,MATCH('12. Ocena dyskontowa Inwestycji'!SCR$34,'5. Bilans projekt'!$C$3:$O$3,0))-INDEX('5. Bilans projekt'!$C$63:$O$63,1,MATCH('12. Ocena dyskontowa Inwestycji'!SCR$34,'5. Bilans projekt'!$C$3:$O$3,0))-INDEX('5. Bilans projekt'!$C$68:$O$68,1,MATCH('12. Ocena dyskontowa Inwestycji'!SCR$34,'5. Bilans projekt'!$C$3:$O$3,0)),"")</f>
        <v/>
      </c>
      <c r="SCS36" s="131" t="str">
        <f>_xlfn.IFNA(INDEX('5. Bilans projekt'!$C$54:$O$54,1,MATCH('12. Ocena dyskontowa Inwestycji'!SCS$34,'5. Bilans projekt'!$C$3:$O$3,0))-INDEX('5. Bilans projekt'!$C$58:$O$58,1,MATCH('12. Ocena dyskontowa Inwestycji'!SCS$34,'5. Bilans projekt'!$C$3:$O$3,0))-INDEX('5. Bilans projekt'!$C$63:$O$63,1,MATCH('12. Ocena dyskontowa Inwestycji'!SCS$34,'5. Bilans projekt'!$C$3:$O$3,0))-INDEX('5. Bilans projekt'!$C$68:$O$68,1,MATCH('12. Ocena dyskontowa Inwestycji'!SCS$34,'5. Bilans projekt'!$C$3:$O$3,0)),"")</f>
        <v/>
      </c>
      <c r="SCT36" s="131" t="str">
        <f>_xlfn.IFNA(INDEX('5. Bilans projekt'!$C$54:$O$54,1,MATCH('12. Ocena dyskontowa Inwestycji'!SCT$34,'5. Bilans projekt'!$C$3:$O$3,0))-INDEX('5. Bilans projekt'!$C$58:$O$58,1,MATCH('12. Ocena dyskontowa Inwestycji'!SCT$34,'5. Bilans projekt'!$C$3:$O$3,0))-INDEX('5. Bilans projekt'!$C$63:$O$63,1,MATCH('12. Ocena dyskontowa Inwestycji'!SCT$34,'5. Bilans projekt'!$C$3:$O$3,0))-INDEX('5. Bilans projekt'!$C$68:$O$68,1,MATCH('12. Ocena dyskontowa Inwestycji'!SCT$34,'5. Bilans projekt'!$C$3:$O$3,0)),"")</f>
        <v/>
      </c>
      <c r="SCU36" s="131" t="str">
        <f>_xlfn.IFNA(INDEX('5. Bilans projekt'!$C$54:$O$54,1,MATCH('12. Ocena dyskontowa Inwestycji'!SCU$34,'5. Bilans projekt'!$C$3:$O$3,0))-INDEX('5. Bilans projekt'!$C$58:$O$58,1,MATCH('12. Ocena dyskontowa Inwestycji'!SCU$34,'5. Bilans projekt'!$C$3:$O$3,0))-INDEX('5. Bilans projekt'!$C$63:$O$63,1,MATCH('12. Ocena dyskontowa Inwestycji'!SCU$34,'5. Bilans projekt'!$C$3:$O$3,0))-INDEX('5. Bilans projekt'!$C$68:$O$68,1,MATCH('12. Ocena dyskontowa Inwestycji'!SCU$34,'5. Bilans projekt'!$C$3:$O$3,0)),"")</f>
        <v/>
      </c>
      <c r="SCV36" s="131" t="str">
        <f>_xlfn.IFNA(INDEX('5. Bilans projekt'!$C$54:$O$54,1,MATCH('12. Ocena dyskontowa Inwestycji'!SCV$34,'5. Bilans projekt'!$C$3:$O$3,0))-INDEX('5. Bilans projekt'!$C$58:$O$58,1,MATCH('12. Ocena dyskontowa Inwestycji'!SCV$34,'5. Bilans projekt'!$C$3:$O$3,0))-INDEX('5. Bilans projekt'!$C$63:$O$63,1,MATCH('12. Ocena dyskontowa Inwestycji'!SCV$34,'5. Bilans projekt'!$C$3:$O$3,0))-INDEX('5. Bilans projekt'!$C$68:$O$68,1,MATCH('12. Ocena dyskontowa Inwestycji'!SCV$34,'5. Bilans projekt'!$C$3:$O$3,0)),"")</f>
        <v/>
      </c>
      <c r="SCW36" s="131" t="str">
        <f>_xlfn.IFNA(INDEX('5. Bilans projekt'!$C$54:$O$54,1,MATCH('12. Ocena dyskontowa Inwestycji'!SCW$34,'5. Bilans projekt'!$C$3:$O$3,0))-INDEX('5. Bilans projekt'!$C$58:$O$58,1,MATCH('12. Ocena dyskontowa Inwestycji'!SCW$34,'5. Bilans projekt'!$C$3:$O$3,0))-INDEX('5. Bilans projekt'!$C$63:$O$63,1,MATCH('12. Ocena dyskontowa Inwestycji'!SCW$34,'5. Bilans projekt'!$C$3:$O$3,0))-INDEX('5. Bilans projekt'!$C$68:$O$68,1,MATCH('12. Ocena dyskontowa Inwestycji'!SCW$34,'5. Bilans projekt'!$C$3:$O$3,0)),"")</f>
        <v/>
      </c>
      <c r="SCX36" s="131" t="str">
        <f>_xlfn.IFNA(INDEX('5. Bilans projekt'!$C$54:$O$54,1,MATCH('12. Ocena dyskontowa Inwestycji'!SCX$34,'5. Bilans projekt'!$C$3:$O$3,0))-INDEX('5. Bilans projekt'!$C$58:$O$58,1,MATCH('12. Ocena dyskontowa Inwestycji'!SCX$34,'5. Bilans projekt'!$C$3:$O$3,0))-INDEX('5. Bilans projekt'!$C$63:$O$63,1,MATCH('12. Ocena dyskontowa Inwestycji'!SCX$34,'5. Bilans projekt'!$C$3:$O$3,0))-INDEX('5. Bilans projekt'!$C$68:$O$68,1,MATCH('12. Ocena dyskontowa Inwestycji'!SCX$34,'5. Bilans projekt'!$C$3:$O$3,0)),"")</f>
        <v/>
      </c>
      <c r="SCY36" s="131" t="str">
        <f>_xlfn.IFNA(INDEX('5. Bilans projekt'!$C$54:$O$54,1,MATCH('12. Ocena dyskontowa Inwestycji'!SCY$34,'5. Bilans projekt'!$C$3:$O$3,0))-INDEX('5. Bilans projekt'!$C$58:$O$58,1,MATCH('12. Ocena dyskontowa Inwestycji'!SCY$34,'5. Bilans projekt'!$C$3:$O$3,0))-INDEX('5. Bilans projekt'!$C$63:$O$63,1,MATCH('12. Ocena dyskontowa Inwestycji'!SCY$34,'5. Bilans projekt'!$C$3:$O$3,0))-INDEX('5. Bilans projekt'!$C$68:$O$68,1,MATCH('12. Ocena dyskontowa Inwestycji'!SCY$34,'5. Bilans projekt'!$C$3:$O$3,0)),"")</f>
        <v/>
      </c>
      <c r="SCZ36" s="131" t="str">
        <f>_xlfn.IFNA(INDEX('5. Bilans projekt'!$C$54:$O$54,1,MATCH('12. Ocena dyskontowa Inwestycji'!SCZ$34,'5. Bilans projekt'!$C$3:$O$3,0))-INDEX('5. Bilans projekt'!$C$58:$O$58,1,MATCH('12. Ocena dyskontowa Inwestycji'!SCZ$34,'5. Bilans projekt'!$C$3:$O$3,0))-INDEX('5. Bilans projekt'!$C$63:$O$63,1,MATCH('12. Ocena dyskontowa Inwestycji'!SCZ$34,'5. Bilans projekt'!$C$3:$O$3,0))-INDEX('5. Bilans projekt'!$C$68:$O$68,1,MATCH('12. Ocena dyskontowa Inwestycji'!SCZ$34,'5. Bilans projekt'!$C$3:$O$3,0)),"")</f>
        <v/>
      </c>
      <c r="SDA36" s="131" t="str">
        <f>_xlfn.IFNA(INDEX('5. Bilans projekt'!$C$54:$O$54,1,MATCH('12. Ocena dyskontowa Inwestycji'!SDA$34,'5. Bilans projekt'!$C$3:$O$3,0))-INDEX('5. Bilans projekt'!$C$58:$O$58,1,MATCH('12. Ocena dyskontowa Inwestycji'!SDA$34,'5. Bilans projekt'!$C$3:$O$3,0))-INDEX('5. Bilans projekt'!$C$63:$O$63,1,MATCH('12. Ocena dyskontowa Inwestycji'!SDA$34,'5. Bilans projekt'!$C$3:$O$3,0))-INDEX('5. Bilans projekt'!$C$68:$O$68,1,MATCH('12. Ocena dyskontowa Inwestycji'!SDA$34,'5. Bilans projekt'!$C$3:$O$3,0)),"")</f>
        <v/>
      </c>
      <c r="SDB36" s="131" t="str">
        <f>_xlfn.IFNA(INDEX('5. Bilans projekt'!$C$54:$O$54,1,MATCH('12. Ocena dyskontowa Inwestycji'!SDB$34,'5. Bilans projekt'!$C$3:$O$3,0))-INDEX('5. Bilans projekt'!$C$58:$O$58,1,MATCH('12. Ocena dyskontowa Inwestycji'!SDB$34,'5. Bilans projekt'!$C$3:$O$3,0))-INDEX('5. Bilans projekt'!$C$63:$O$63,1,MATCH('12. Ocena dyskontowa Inwestycji'!SDB$34,'5. Bilans projekt'!$C$3:$O$3,0))-INDEX('5. Bilans projekt'!$C$68:$O$68,1,MATCH('12. Ocena dyskontowa Inwestycji'!SDB$34,'5. Bilans projekt'!$C$3:$O$3,0)),"")</f>
        <v/>
      </c>
      <c r="SDC36" s="131" t="str">
        <f>_xlfn.IFNA(INDEX('5. Bilans projekt'!$C$54:$O$54,1,MATCH('12. Ocena dyskontowa Inwestycji'!SDC$34,'5. Bilans projekt'!$C$3:$O$3,0))-INDEX('5. Bilans projekt'!$C$58:$O$58,1,MATCH('12. Ocena dyskontowa Inwestycji'!SDC$34,'5. Bilans projekt'!$C$3:$O$3,0))-INDEX('5. Bilans projekt'!$C$63:$O$63,1,MATCH('12. Ocena dyskontowa Inwestycji'!SDC$34,'5. Bilans projekt'!$C$3:$O$3,0))-INDEX('5. Bilans projekt'!$C$68:$O$68,1,MATCH('12. Ocena dyskontowa Inwestycji'!SDC$34,'5. Bilans projekt'!$C$3:$O$3,0)),"")</f>
        <v/>
      </c>
      <c r="SDD36" s="131" t="str">
        <f>_xlfn.IFNA(INDEX('5. Bilans projekt'!$C$54:$O$54,1,MATCH('12. Ocena dyskontowa Inwestycji'!SDD$34,'5. Bilans projekt'!$C$3:$O$3,0))-INDEX('5. Bilans projekt'!$C$58:$O$58,1,MATCH('12. Ocena dyskontowa Inwestycji'!SDD$34,'5. Bilans projekt'!$C$3:$O$3,0))-INDEX('5. Bilans projekt'!$C$63:$O$63,1,MATCH('12. Ocena dyskontowa Inwestycji'!SDD$34,'5. Bilans projekt'!$C$3:$O$3,0))-INDEX('5. Bilans projekt'!$C$68:$O$68,1,MATCH('12. Ocena dyskontowa Inwestycji'!SDD$34,'5. Bilans projekt'!$C$3:$O$3,0)),"")</f>
        <v/>
      </c>
      <c r="SDE36" s="131" t="str">
        <f>_xlfn.IFNA(INDEX('5. Bilans projekt'!$C$54:$O$54,1,MATCH('12. Ocena dyskontowa Inwestycji'!SDE$34,'5. Bilans projekt'!$C$3:$O$3,0))-INDEX('5. Bilans projekt'!$C$58:$O$58,1,MATCH('12. Ocena dyskontowa Inwestycji'!SDE$34,'5. Bilans projekt'!$C$3:$O$3,0))-INDEX('5. Bilans projekt'!$C$63:$O$63,1,MATCH('12. Ocena dyskontowa Inwestycji'!SDE$34,'5. Bilans projekt'!$C$3:$O$3,0))-INDEX('5. Bilans projekt'!$C$68:$O$68,1,MATCH('12. Ocena dyskontowa Inwestycji'!SDE$34,'5. Bilans projekt'!$C$3:$O$3,0)),"")</f>
        <v/>
      </c>
      <c r="SDF36" s="131" t="str">
        <f>_xlfn.IFNA(INDEX('5. Bilans projekt'!$C$54:$O$54,1,MATCH('12. Ocena dyskontowa Inwestycji'!SDF$34,'5. Bilans projekt'!$C$3:$O$3,0))-INDEX('5. Bilans projekt'!$C$58:$O$58,1,MATCH('12. Ocena dyskontowa Inwestycji'!SDF$34,'5. Bilans projekt'!$C$3:$O$3,0))-INDEX('5. Bilans projekt'!$C$63:$O$63,1,MATCH('12. Ocena dyskontowa Inwestycji'!SDF$34,'5. Bilans projekt'!$C$3:$O$3,0))-INDEX('5. Bilans projekt'!$C$68:$O$68,1,MATCH('12. Ocena dyskontowa Inwestycji'!SDF$34,'5. Bilans projekt'!$C$3:$O$3,0)),"")</f>
        <v/>
      </c>
      <c r="SDG36" s="131" t="str">
        <f>_xlfn.IFNA(INDEX('5. Bilans projekt'!$C$54:$O$54,1,MATCH('12. Ocena dyskontowa Inwestycji'!SDG$34,'5. Bilans projekt'!$C$3:$O$3,0))-INDEX('5. Bilans projekt'!$C$58:$O$58,1,MATCH('12. Ocena dyskontowa Inwestycji'!SDG$34,'5. Bilans projekt'!$C$3:$O$3,0))-INDEX('5. Bilans projekt'!$C$63:$O$63,1,MATCH('12. Ocena dyskontowa Inwestycji'!SDG$34,'5. Bilans projekt'!$C$3:$O$3,0))-INDEX('5. Bilans projekt'!$C$68:$O$68,1,MATCH('12. Ocena dyskontowa Inwestycji'!SDG$34,'5. Bilans projekt'!$C$3:$O$3,0)),"")</f>
        <v/>
      </c>
      <c r="SDH36" s="131" t="str">
        <f>_xlfn.IFNA(INDEX('5. Bilans projekt'!$C$54:$O$54,1,MATCH('12. Ocena dyskontowa Inwestycji'!SDH$34,'5. Bilans projekt'!$C$3:$O$3,0))-INDEX('5. Bilans projekt'!$C$58:$O$58,1,MATCH('12. Ocena dyskontowa Inwestycji'!SDH$34,'5. Bilans projekt'!$C$3:$O$3,0))-INDEX('5. Bilans projekt'!$C$63:$O$63,1,MATCH('12. Ocena dyskontowa Inwestycji'!SDH$34,'5. Bilans projekt'!$C$3:$O$3,0))-INDEX('5. Bilans projekt'!$C$68:$O$68,1,MATCH('12. Ocena dyskontowa Inwestycji'!SDH$34,'5. Bilans projekt'!$C$3:$O$3,0)),"")</f>
        <v/>
      </c>
      <c r="SDI36" s="131" t="str">
        <f>_xlfn.IFNA(INDEX('5. Bilans projekt'!$C$54:$O$54,1,MATCH('12. Ocena dyskontowa Inwestycji'!SDI$34,'5. Bilans projekt'!$C$3:$O$3,0))-INDEX('5. Bilans projekt'!$C$58:$O$58,1,MATCH('12. Ocena dyskontowa Inwestycji'!SDI$34,'5. Bilans projekt'!$C$3:$O$3,0))-INDEX('5. Bilans projekt'!$C$63:$O$63,1,MATCH('12. Ocena dyskontowa Inwestycji'!SDI$34,'5. Bilans projekt'!$C$3:$O$3,0))-INDEX('5. Bilans projekt'!$C$68:$O$68,1,MATCH('12. Ocena dyskontowa Inwestycji'!SDI$34,'5. Bilans projekt'!$C$3:$O$3,0)),"")</f>
        <v/>
      </c>
      <c r="SDJ36" s="131" t="str">
        <f>_xlfn.IFNA(INDEX('5. Bilans projekt'!$C$54:$O$54,1,MATCH('12. Ocena dyskontowa Inwestycji'!SDJ$34,'5. Bilans projekt'!$C$3:$O$3,0))-INDEX('5. Bilans projekt'!$C$58:$O$58,1,MATCH('12. Ocena dyskontowa Inwestycji'!SDJ$34,'5. Bilans projekt'!$C$3:$O$3,0))-INDEX('5. Bilans projekt'!$C$63:$O$63,1,MATCH('12. Ocena dyskontowa Inwestycji'!SDJ$34,'5. Bilans projekt'!$C$3:$O$3,0))-INDEX('5. Bilans projekt'!$C$68:$O$68,1,MATCH('12. Ocena dyskontowa Inwestycji'!SDJ$34,'5. Bilans projekt'!$C$3:$O$3,0)),"")</f>
        <v/>
      </c>
      <c r="SDK36" s="131" t="str">
        <f>_xlfn.IFNA(INDEX('5. Bilans projekt'!$C$54:$O$54,1,MATCH('12. Ocena dyskontowa Inwestycji'!SDK$34,'5. Bilans projekt'!$C$3:$O$3,0))-INDEX('5. Bilans projekt'!$C$58:$O$58,1,MATCH('12. Ocena dyskontowa Inwestycji'!SDK$34,'5. Bilans projekt'!$C$3:$O$3,0))-INDEX('5. Bilans projekt'!$C$63:$O$63,1,MATCH('12. Ocena dyskontowa Inwestycji'!SDK$34,'5. Bilans projekt'!$C$3:$O$3,0))-INDEX('5. Bilans projekt'!$C$68:$O$68,1,MATCH('12. Ocena dyskontowa Inwestycji'!SDK$34,'5. Bilans projekt'!$C$3:$O$3,0)),"")</f>
        <v/>
      </c>
      <c r="SDL36" s="131" t="str">
        <f>_xlfn.IFNA(INDEX('5. Bilans projekt'!$C$54:$O$54,1,MATCH('12. Ocena dyskontowa Inwestycji'!SDL$34,'5. Bilans projekt'!$C$3:$O$3,0))-INDEX('5. Bilans projekt'!$C$58:$O$58,1,MATCH('12. Ocena dyskontowa Inwestycji'!SDL$34,'5. Bilans projekt'!$C$3:$O$3,0))-INDEX('5. Bilans projekt'!$C$63:$O$63,1,MATCH('12. Ocena dyskontowa Inwestycji'!SDL$34,'5. Bilans projekt'!$C$3:$O$3,0))-INDEX('5. Bilans projekt'!$C$68:$O$68,1,MATCH('12. Ocena dyskontowa Inwestycji'!SDL$34,'5. Bilans projekt'!$C$3:$O$3,0)),"")</f>
        <v/>
      </c>
      <c r="SDM36" s="131" t="str">
        <f>_xlfn.IFNA(INDEX('5. Bilans projekt'!$C$54:$O$54,1,MATCH('12. Ocena dyskontowa Inwestycji'!SDM$34,'5. Bilans projekt'!$C$3:$O$3,0))-INDEX('5. Bilans projekt'!$C$58:$O$58,1,MATCH('12. Ocena dyskontowa Inwestycji'!SDM$34,'5. Bilans projekt'!$C$3:$O$3,0))-INDEX('5. Bilans projekt'!$C$63:$O$63,1,MATCH('12. Ocena dyskontowa Inwestycji'!SDM$34,'5. Bilans projekt'!$C$3:$O$3,0))-INDEX('5. Bilans projekt'!$C$68:$O$68,1,MATCH('12. Ocena dyskontowa Inwestycji'!SDM$34,'5. Bilans projekt'!$C$3:$O$3,0)),"")</f>
        <v/>
      </c>
      <c r="SDN36" s="131" t="str">
        <f>_xlfn.IFNA(INDEX('5. Bilans projekt'!$C$54:$O$54,1,MATCH('12. Ocena dyskontowa Inwestycji'!SDN$34,'5. Bilans projekt'!$C$3:$O$3,0))-INDEX('5. Bilans projekt'!$C$58:$O$58,1,MATCH('12. Ocena dyskontowa Inwestycji'!SDN$34,'5. Bilans projekt'!$C$3:$O$3,0))-INDEX('5. Bilans projekt'!$C$63:$O$63,1,MATCH('12. Ocena dyskontowa Inwestycji'!SDN$34,'5. Bilans projekt'!$C$3:$O$3,0))-INDEX('5. Bilans projekt'!$C$68:$O$68,1,MATCH('12. Ocena dyskontowa Inwestycji'!SDN$34,'5. Bilans projekt'!$C$3:$O$3,0)),"")</f>
        <v/>
      </c>
      <c r="SDO36" s="131" t="str">
        <f>_xlfn.IFNA(INDEX('5. Bilans projekt'!$C$54:$O$54,1,MATCH('12. Ocena dyskontowa Inwestycji'!SDO$34,'5. Bilans projekt'!$C$3:$O$3,0))-INDEX('5. Bilans projekt'!$C$58:$O$58,1,MATCH('12. Ocena dyskontowa Inwestycji'!SDO$34,'5. Bilans projekt'!$C$3:$O$3,0))-INDEX('5. Bilans projekt'!$C$63:$O$63,1,MATCH('12. Ocena dyskontowa Inwestycji'!SDO$34,'5. Bilans projekt'!$C$3:$O$3,0))-INDEX('5. Bilans projekt'!$C$68:$O$68,1,MATCH('12. Ocena dyskontowa Inwestycji'!SDO$34,'5. Bilans projekt'!$C$3:$O$3,0)),"")</f>
        <v/>
      </c>
      <c r="SDP36" s="131" t="str">
        <f>_xlfn.IFNA(INDEX('5. Bilans projekt'!$C$54:$O$54,1,MATCH('12. Ocena dyskontowa Inwestycji'!SDP$34,'5. Bilans projekt'!$C$3:$O$3,0))-INDEX('5. Bilans projekt'!$C$58:$O$58,1,MATCH('12. Ocena dyskontowa Inwestycji'!SDP$34,'5. Bilans projekt'!$C$3:$O$3,0))-INDEX('5. Bilans projekt'!$C$63:$O$63,1,MATCH('12. Ocena dyskontowa Inwestycji'!SDP$34,'5. Bilans projekt'!$C$3:$O$3,0))-INDEX('5. Bilans projekt'!$C$68:$O$68,1,MATCH('12. Ocena dyskontowa Inwestycji'!SDP$34,'5. Bilans projekt'!$C$3:$O$3,0)),"")</f>
        <v/>
      </c>
      <c r="SDQ36" s="131" t="str">
        <f>_xlfn.IFNA(INDEX('5. Bilans projekt'!$C$54:$O$54,1,MATCH('12. Ocena dyskontowa Inwestycji'!SDQ$34,'5. Bilans projekt'!$C$3:$O$3,0))-INDEX('5. Bilans projekt'!$C$58:$O$58,1,MATCH('12. Ocena dyskontowa Inwestycji'!SDQ$34,'5. Bilans projekt'!$C$3:$O$3,0))-INDEX('5. Bilans projekt'!$C$63:$O$63,1,MATCH('12. Ocena dyskontowa Inwestycji'!SDQ$34,'5. Bilans projekt'!$C$3:$O$3,0))-INDEX('5. Bilans projekt'!$C$68:$O$68,1,MATCH('12. Ocena dyskontowa Inwestycji'!SDQ$34,'5. Bilans projekt'!$C$3:$O$3,0)),"")</f>
        <v/>
      </c>
      <c r="SDR36" s="131" t="str">
        <f>_xlfn.IFNA(INDEX('5. Bilans projekt'!$C$54:$O$54,1,MATCH('12. Ocena dyskontowa Inwestycji'!SDR$34,'5. Bilans projekt'!$C$3:$O$3,0))-INDEX('5. Bilans projekt'!$C$58:$O$58,1,MATCH('12. Ocena dyskontowa Inwestycji'!SDR$34,'5. Bilans projekt'!$C$3:$O$3,0))-INDEX('5. Bilans projekt'!$C$63:$O$63,1,MATCH('12. Ocena dyskontowa Inwestycji'!SDR$34,'5. Bilans projekt'!$C$3:$O$3,0))-INDEX('5. Bilans projekt'!$C$68:$O$68,1,MATCH('12. Ocena dyskontowa Inwestycji'!SDR$34,'5. Bilans projekt'!$C$3:$O$3,0)),"")</f>
        <v/>
      </c>
      <c r="SDS36" s="131" t="str">
        <f>_xlfn.IFNA(INDEX('5. Bilans projekt'!$C$54:$O$54,1,MATCH('12. Ocena dyskontowa Inwestycji'!SDS$34,'5. Bilans projekt'!$C$3:$O$3,0))-INDEX('5. Bilans projekt'!$C$58:$O$58,1,MATCH('12. Ocena dyskontowa Inwestycji'!SDS$34,'5. Bilans projekt'!$C$3:$O$3,0))-INDEX('5. Bilans projekt'!$C$63:$O$63,1,MATCH('12. Ocena dyskontowa Inwestycji'!SDS$34,'5. Bilans projekt'!$C$3:$O$3,0))-INDEX('5. Bilans projekt'!$C$68:$O$68,1,MATCH('12. Ocena dyskontowa Inwestycji'!SDS$34,'5. Bilans projekt'!$C$3:$O$3,0)),"")</f>
        <v/>
      </c>
      <c r="SDT36" s="131" t="str">
        <f>_xlfn.IFNA(INDEX('5. Bilans projekt'!$C$54:$O$54,1,MATCH('12. Ocena dyskontowa Inwestycji'!SDT$34,'5. Bilans projekt'!$C$3:$O$3,0))-INDEX('5. Bilans projekt'!$C$58:$O$58,1,MATCH('12. Ocena dyskontowa Inwestycji'!SDT$34,'5. Bilans projekt'!$C$3:$O$3,0))-INDEX('5. Bilans projekt'!$C$63:$O$63,1,MATCH('12. Ocena dyskontowa Inwestycji'!SDT$34,'5. Bilans projekt'!$C$3:$O$3,0))-INDEX('5. Bilans projekt'!$C$68:$O$68,1,MATCH('12. Ocena dyskontowa Inwestycji'!SDT$34,'5. Bilans projekt'!$C$3:$O$3,0)),"")</f>
        <v/>
      </c>
      <c r="SDU36" s="131" t="str">
        <f>_xlfn.IFNA(INDEX('5. Bilans projekt'!$C$54:$O$54,1,MATCH('12. Ocena dyskontowa Inwestycji'!SDU$34,'5. Bilans projekt'!$C$3:$O$3,0))-INDEX('5. Bilans projekt'!$C$58:$O$58,1,MATCH('12. Ocena dyskontowa Inwestycji'!SDU$34,'5. Bilans projekt'!$C$3:$O$3,0))-INDEX('5. Bilans projekt'!$C$63:$O$63,1,MATCH('12. Ocena dyskontowa Inwestycji'!SDU$34,'5. Bilans projekt'!$C$3:$O$3,0))-INDEX('5. Bilans projekt'!$C$68:$O$68,1,MATCH('12. Ocena dyskontowa Inwestycji'!SDU$34,'5. Bilans projekt'!$C$3:$O$3,0)),"")</f>
        <v/>
      </c>
      <c r="SDV36" s="131" t="str">
        <f>_xlfn.IFNA(INDEX('5. Bilans projekt'!$C$54:$O$54,1,MATCH('12. Ocena dyskontowa Inwestycji'!SDV$34,'5. Bilans projekt'!$C$3:$O$3,0))-INDEX('5. Bilans projekt'!$C$58:$O$58,1,MATCH('12. Ocena dyskontowa Inwestycji'!SDV$34,'5. Bilans projekt'!$C$3:$O$3,0))-INDEX('5. Bilans projekt'!$C$63:$O$63,1,MATCH('12. Ocena dyskontowa Inwestycji'!SDV$34,'5. Bilans projekt'!$C$3:$O$3,0))-INDEX('5. Bilans projekt'!$C$68:$O$68,1,MATCH('12. Ocena dyskontowa Inwestycji'!SDV$34,'5. Bilans projekt'!$C$3:$O$3,0)),"")</f>
        <v/>
      </c>
      <c r="SDW36" s="131" t="str">
        <f>_xlfn.IFNA(INDEX('5. Bilans projekt'!$C$54:$O$54,1,MATCH('12. Ocena dyskontowa Inwestycji'!SDW$34,'5. Bilans projekt'!$C$3:$O$3,0))-INDEX('5. Bilans projekt'!$C$58:$O$58,1,MATCH('12. Ocena dyskontowa Inwestycji'!SDW$34,'5. Bilans projekt'!$C$3:$O$3,0))-INDEX('5. Bilans projekt'!$C$63:$O$63,1,MATCH('12. Ocena dyskontowa Inwestycji'!SDW$34,'5. Bilans projekt'!$C$3:$O$3,0))-INDEX('5. Bilans projekt'!$C$68:$O$68,1,MATCH('12. Ocena dyskontowa Inwestycji'!SDW$34,'5. Bilans projekt'!$C$3:$O$3,0)),"")</f>
        <v/>
      </c>
      <c r="SDX36" s="131" t="str">
        <f>_xlfn.IFNA(INDEX('5. Bilans projekt'!$C$54:$O$54,1,MATCH('12. Ocena dyskontowa Inwestycji'!SDX$34,'5. Bilans projekt'!$C$3:$O$3,0))-INDEX('5. Bilans projekt'!$C$58:$O$58,1,MATCH('12. Ocena dyskontowa Inwestycji'!SDX$34,'5. Bilans projekt'!$C$3:$O$3,0))-INDEX('5. Bilans projekt'!$C$63:$O$63,1,MATCH('12. Ocena dyskontowa Inwestycji'!SDX$34,'5. Bilans projekt'!$C$3:$O$3,0))-INDEX('5. Bilans projekt'!$C$68:$O$68,1,MATCH('12. Ocena dyskontowa Inwestycji'!SDX$34,'5. Bilans projekt'!$C$3:$O$3,0)),"")</f>
        <v/>
      </c>
      <c r="SDY36" s="131" t="str">
        <f>_xlfn.IFNA(INDEX('5. Bilans projekt'!$C$54:$O$54,1,MATCH('12. Ocena dyskontowa Inwestycji'!SDY$34,'5. Bilans projekt'!$C$3:$O$3,0))-INDEX('5. Bilans projekt'!$C$58:$O$58,1,MATCH('12. Ocena dyskontowa Inwestycji'!SDY$34,'5. Bilans projekt'!$C$3:$O$3,0))-INDEX('5. Bilans projekt'!$C$63:$O$63,1,MATCH('12. Ocena dyskontowa Inwestycji'!SDY$34,'5. Bilans projekt'!$C$3:$O$3,0))-INDEX('5. Bilans projekt'!$C$68:$O$68,1,MATCH('12. Ocena dyskontowa Inwestycji'!SDY$34,'5. Bilans projekt'!$C$3:$O$3,0)),"")</f>
        <v/>
      </c>
      <c r="SDZ36" s="131" t="str">
        <f>_xlfn.IFNA(INDEX('5. Bilans projekt'!$C$54:$O$54,1,MATCH('12. Ocena dyskontowa Inwestycji'!SDZ$34,'5. Bilans projekt'!$C$3:$O$3,0))-INDEX('5. Bilans projekt'!$C$58:$O$58,1,MATCH('12. Ocena dyskontowa Inwestycji'!SDZ$34,'5. Bilans projekt'!$C$3:$O$3,0))-INDEX('5. Bilans projekt'!$C$63:$O$63,1,MATCH('12. Ocena dyskontowa Inwestycji'!SDZ$34,'5. Bilans projekt'!$C$3:$O$3,0))-INDEX('5. Bilans projekt'!$C$68:$O$68,1,MATCH('12. Ocena dyskontowa Inwestycji'!SDZ$34,'5. Bilans projekt'!$C$3:$O$3,0)),"")</f>
        <v/>
      </c>
      <c r="SEA36" s="131" t="str">
        <f>_xlfn.IFNA(INDEX('5. Bilans projekt'!$C$54:$O$54,1,MATCH('12. Ocena dyskontowa Inwestycji'!SEA$34,'5. Bilans projekt'!$C$3:$O$3,0))-INDEX('5. Bilans projekt'!$C$58:$O$58,1,MATCH('12. Ocena dyskontowa Inwestycji'!SEA$34,'5. Bilans projekt'!$C$3:$O$3,0))-INDEX('5. Bilans projekt'!$C$63:$O$63,1,MATCH('12. Ocena dyskontowa Inwestycji'!SEA$34,'5. Bilans projekt'!$C$3:$O$3,0))-INDEX('5. Bilans projekt'!$C$68:$O$68,1,MATCH('12. Ocena dyskontowa Inwestycji'!SEA$34,'5. Bilans projekt'!$C$3:$O$3,0)),"")</f>
        <v/>
      </c>
      <c r="SEB36" s="131" t="str">
        <f>_xlfn.IFNA(INDEX('5. Bilans projekt'!$C$54:$O$54,1,MATCH('12. Ocena dyskontowa Inwestycji'!SEB$34,'5. Bilans projekt'!$C$3:$O$3,0))-INDEX('5. Bilans projekt'!$C$58:$O$58,1,MATCH('12. Ocena dyskontowa Inwestycji'!SEB$34,'5. Bilans projekt'!$C$3:$O$3,0))-INDEX('5. Bilans projekt'!$C$63:$O$63,1,MATCH('12. Ocena dyskontowa Inwestycji'!SEB$34,'5. Bilans projekt'!$C$3:$O$3,0))-INDEX('5. Bilans projekt'!$C$68:$O$68,1,MATCH('12. Ocena dyskontowa Inwestycji'!SEB$34,'5. Bilans projekt'!$C$3:$O$3,0)),"")</f>
        <v/>
      </c>
      <c r="SEC36" s="131" t="str">
        <f>_xlfn.IFNA(INDEX('5. Bilans projekt'!$C$54:$O$54,1,MATCH('12. Ocena dyskontowa Inwestycji'!SEC$34,'5. Bilans projekt'!$C$3:$O$3,0))-INDEX('5. Bilans projekt'!$C$58:$O$58,1,MATCH('12. Ocena dyskontowa Inwestycji'!SEC$34,'5. Bilans projekt'!$C$3:$O$3,0))-INDEX('5. Bilans projekt'!$C$63:$O$63,1,MATCH('12. Ocena dyskontowa Inwestycji'!SEC$34,'5. Bilans projekt'!$C$3:$O$3,0))-INDEX('5. Bilans projekt'!$C$68:$O$68,1,MATCH('12. Ocena dyskontowa Inwestycji'!SEC$34,'5. Bilans projekt'!$C$3:$O$3,0)),"")</f>
        <v/>
      </c>
      <c r="SED36" s="131" t="str">
        <f>_xlfn.IFNA(INDEX('5. Bilans projekt'!$C$54:$O$54,1,MATCH('12. Ocena dyskontowa Inwestycji'!SED$34,'5. Bilans projekt'!$C$3:$O$3,0))-INDEX('5. Bilans projekt'!$C$58:$O$58,1,MATCH('12. Ocena dyskontowa Inwestycji'!SED$34,'5. Bilans projekt'!$C$3:$O$3,0))-INDEX('5. Bilans projekt'!$C$63:$O$63,1,MATCH('12. Ocena dyskontowa Inwestycji'!SED$34,'5. Bilans projekt'!$C$3:$O$3,0))-INDEX('5. Bilans projekt'!$C$68:$O$68,1,MATCH('12. Ocena dyskontowa Inwestycji'!SED$34,'5. Bilans projekt'!$C$3:$O$3,0)),"")</f>
        <v/>
      </c>
      <c r="SEE36" s="131" t="str">
        <f>_xlfn.IFNA(INDEX('5. Bilans projekt'!$C$54:$O$54,1,MATCH('12. Ocena dyskontowa Inwestycji'!SEE$34,'5. Bilans projekt'!$C$3:$O$3,0))-INDEX('5. Bilans projekt'!$C$58:$O$58,1,MATCH('12. Ocena dyskontowa Inwestycji'!SEE$34,'5. Bilans projekt'!$C$3:$O$3,0))-INDEX('5. Bilans projekt'!$C$63:$O$63,1,MATCH('12. Ocena dyskontowa Inwestycji'!SEE$34,'5. Bilans projekt'!$C$3:$O$3,0))-INDEX('5. Bilans projekt'!$C$68:$O$68,1,MATCH('12. Ocena dyskontowa Inwestycji'!SEE$34,'5. Bilans projekt'!$C$3:$O$3,0)),"")</f>
        <v/>
      </c>
      <c r="SEF36" s="131" t="str">
        <f>_xlfn.IFNA(INDEX('5. Bilans projekt'!$C$54:$O$54,1,MATCH('12. Ocena dyskontowa Inwestycji'!SEF$34,'5. Bilans projekt'!$C$3:$O$3,0))-INDEX('5. Bilans projekt'!$C$58:$O$58,1,MATCH('12. Ocena dyskontowa Inwestycji'!SEF$34,'5. Bilans projekt'!$C$3:$O$3,0))-INDEX('5. Bilans projekt'!$C$63:$O$63,1,MATCH('12. Ocena dyskontowa Inwestycji'!SEF$34,'5. Bilans projekt'!$C$3:$O$3,0))-INDEX('5. Bilans projekt'!$C$68:$O$68,1,MATCH('12. Ocena dyskontowa Inwestycji'!SEF$34,'5. Bilans projekt'!$C$3:$O$3,0)),"")</f>
        <v/>
      </c>
      <c r="SEG36" s="131" t="str">
        <f>_xlfn.IFNA(INDEX('5. Bilans projekt'!$C$54:$O$54,1,MATCH('12. Ocena dyskontowa Inwestycji'!SEG$34,'5. Bilans projekt'!$C$3:$O$3,0))-INDEX('5. Bilans projekt'!$C$58:$O$58,1,MATCH('12. Ocena dyskontowa Inwestycji'!SEG$34,'5. Bilans projekt'!$C$3:$O$3,0))-INDEX('5. Bilans projekt'!$C$63:$O$63,1,MATCH('12. Ocena dyskontowa Inwestycji'!SEG$34,'5. Bilans projekt'!$C$3:$O$3,0))-INDEX('5. Bilans projekt'!$C$68:$O$68,1,MATCH('12. Ocena dyskontowa Inwestycji'!SEG$34,'5. Bilans projekt'!$C$3:$O$3,0)),"")</f>
        <v/>
      </c>
      <c r="SEH36" s="131" t="str">
        <f>_xlfn.IFNA(INDEX('5. Bilans projekt'!$C$54:$O$54,1,MATCH('12. Ocena dyskontowa Inwestycji'!SEH$34,'5. Bilans projekt'!$C$3:$O$3,0))-INDEX('5. Bilans projekt'!$C$58:$O$58,1,MATCH('12. Ocena dyskontowa Inwestycji'!SEH$34,'5. Bilans projekt'!$C$3:$O$3,0))-INDEX('5. Bilans projekt'!$C$63:$O$63,1,MATCH('12. Ocena dyskontowa Inwestycji'!SEH$34,'5. Bilans projekt'!$C$3:$O$3,0))-INDEX('5. Bilans projekt'!$C$68:$O$68,1,MATCH('12. Ocena dyskontowa Inwestycji'!SEH$34,'5. Bilans projekt'!$C$3:$O$3,0)),"")</f>
        <v/>
      </c>
      <c r="SEI36" s="131" t="str">
        <f>_xlfn.IFNA(INDEX('5. Bilans projekt'!$C$54:$O$54,1,MATCH('12. Ocena dyskontowa Inwestycji'!SEI$34,'5. Bilans projekt'!$C$3:$O$3,0))-INDEX('5. Bilans projekt'!$C$58:$O$58,1,MATCH('12. Ocena dyskontowa Inwestycji'!SEI$34,'5. Bilans projekt'!$C$3:$O$3,0))-INDEX('5. Bilans projekt'!$C$63:$O$63,1,MATCH('12. Ocena dyskontowa Inwestycji'!SEI$34,'5. Bilans projekt'!$C$3:$O$3,0))-INDEX('5. Bilans projekt'!$C$68:$O$68,1,MATCH('12. Ocena dyskontowa Inwestycji'!SEI$34,'5. Bilans projekt'!$C$3:$O$3,0)),"")</f>
        <v/>
      </c>
      <c r="SEJ36" s="131" t="str">
        <f>_xlfn.IFNA(INDEX('5. Bilans projekt'!$C$54:$O$54,1,MATCH('12. Ocena dyskontowa Inwestycji'!SEJ$34,'5. Bilans projekt'!$C$3:$O$3,0))-INDEX('5. Bilans projekt'!$C$58:$O$58,1,MATCH('12. Ocena dyskontowa Inwestycji'!SEJ$34,'5. Bilans projekt'!$C$3:$O$3,0))-INDEX('5. Bilans projekt'!$C$63:$O$63,1,MATCH('12. Ocena dyskontowa Inwestycji'!SEJ$34,'5. Bilans projekt'!$C$3:$O$3,0))-INDEX('5. Bilans projekt'!$C$68:$O$68,1,MATCH('12. Ocena dyskontowa Inwestycji'!SEJ$34,'5. Bilans projekt'!$C$3:$O$3,0)),"")</f>
        <v/>
      </c>
      <c r="SEK36" s="131" t="str">
        <f>_xlfn.IFNA(INDEX('5. Bilans projekt'!$C$54:$O$54,1,MATCH('12. Ocena dyskontowa Inwestycji'!SEK$34,'5. Bilans projekt'!$C$3:$O$3,0))-INDEX('5. Bilans projekt'!$C$58:$O$58,1,MATCH('12. Ocena dyskontowa Inwestycji'!SEK$34,'5. Bilans projekt'!$C$3:$O$3,0))-INDEX('5. Bilans projekt'!$C$63:$O$63,1,MATCH('12. Ocena dyskontowa Inwestycji'!SEK$34,'5. Bilans projekt'!$C$3:$O$3,0))-INDEX('5. Bilans projekt'!$C$68:$O$68,1,MATCH('12. Ocena dyskontowa Inwestycji'!SEK$34,'5. Bilans projekt'!$C$3:$O$3,0)),"")</f>
        <v/>
      </c>
      <c r="SEL36" s="131" t="str">
        <f>_xlfn.IFNA(INDEX('5. Bilans projekt'!$C$54:$O$54,1,MATCH('12. Ocena dyskontowa Inwestycji'!SEL$34,'5. Bilans projekt'!$C$3:$O$3,0))-INDEX('5. Bilans projekt'!$C$58:$O$58,1,MATCH('12. Ocena dyskontowa Inwestycji'!SEL$34,'5. Bilans projekt'!$C$3:$O$3,0))-INDEX('5. Bilans projekt'!$C$63:$O$63,1,MATCH('12. Ocena dyskontowa Inwestycji'!SEL$34,'5. Bilans projekt'!$C$3:$O$3,0))-INDEX('5. Bilans projekt'!$C$68:$O$68,1,MATCH('12. Ocena dyskontowa Inwestycji'!SEL$34,'5. Bilans projekt'!$C$3:$O$3,0)),"")</f>
        <v/>
      </c>
      <c r="SEM36" s="131" t="str">
        <f>_xlfn.IFNA(INDEX('5. Bilans projekt'!$C$54:$O$54,1,MATCH('12. Ocena dyskontowa Inwestycji'!SEM$34,'5. Bilans projekt'!$C$3:$O$3,0))-INDEX('5. Bilans projekt'!$C$58:$O$58,1,MATCH('12. Ocena dyskontowa Inwestycji'!SEM$34,'5. Bilans projekt'!$C$3:$O$3,0))-INDEX('5. Bilans projekt'!$C$63:$O$63,1,MATCH('12. Ocena dyskontowa Inwestycji'!SEM$34,'5. Bilans projekt'!$C$3:$O$3,0))-INDEX('5. Bilans projekt'!$C$68:$O$68,1,MATCH('12. Ocena dyskontowa Inwestycji'!SEM$34,'5. Bilans projekt'!$C$3:$O$3,0)),"")</f>
        <v/>
      </c>
      <c r="SEN36" s="131" t="str">
        <f>_xlfn.IFNA(INDEX('5. Bilans projekt'!$C$54:$O$54,1,MATCH('12. Ocena dyskontowa Inwestycji'!SEN$34,'5. Bilans projekt'!$C$3:$O$3,0))-INDEX('5. Bilans projekt'!$C$58:$O$58,1,MATCH('12. Ocena dyskontowa Inwestycji'!SEN$34,'5. Bilans projekt'!$C$3:$O$3,0))-INDEX('5. Bilans projekt'!$C$63:$O$63,1,MATCH('12. Ocena dyskontowa Inwestycji'!SEN$34,'5. Bilans projekt'!$C$3:$O$3,0))-INDEX('5. Bilans projekt'!$C$68:$O$68,1,MATCH('12. Ocena dyskontowa Inwestycji'!SEN$34,'5. Bilans projekt'!$C$3:$O$3,0)),"")</f>
        <v/>
      </c>
      <c r="SEO36" s="131" t="str">
        <f>_xlfn.IFNA(INDEX('5. Bilans projekt'!$C$54:$O$54,1,MATCH('12. Ocena dyskontowa Inwestycji'!SEO$34,'5. Bilans projekt'!$C$3:$O$3,0))-INDEX('5. Bilans projekt'!$C$58:$O$58,1,MATCH('12. Ocena dyskontowa Inwestycji'!SEO$34,'5. Bilans projekt'!$C$3:$O$3,0))-INDEX('5. Bilans projekt'!$C$63:$O$63,1,MATCH('12. Ocena dyskontowa Inwestycji'!SEO$34,'5. Bilans projekt'!$C$3:$O$3,0))-INDEX('5. Bilans projekt'!$C$68:$O$68,1,MATCH('12. Ocena dyskontowa Inwestycji'!SEO$34,'5. Bilans projekt'!$C$3:$O$3,0)),"")</f>
        <v/>
      </c>
      <c r="SEP36" s="131" t="str">
        <f>_xlfn.IFNA(INDEX('5. Bilans projekt'!$C$54:$O$54,1,MATCH('12. Ocena dyskontowa Inwestycji'!SEP$34,'5. Bilans projekt'!$C$3:$O$3,0))-INDEX('5. Bilans projekt'!$C$58:$O$58,1,MATCH('12. Ocena dyskontowa Inwestycji'!SEP$34,'5. Bilans projekt'!$C$3:$O$3,0))-INDEX('5. Bilans projekt'!$C$63:$O$63,1,MATCH('12. Ocena dyskontowa Inwestycji'!SEP$34,'5. Bilans projekt'!$C$3:$O$3,0))-INDEX('5. Bilans projekt'!$C$68:$O$68,1,MATCH('12. Ocena dyskontowa Inwestycji'!SEP$34,'5. Bilans projekt'!$C$3:$O$3,0)),"")</f>
        <v/>
      </c>
      <c r="SEQ36" s="131" t="str">
        <f>_xlfn.IFNA(INDEX('5. Bilans projekt'!$C$54:$O$54,1,MATCH('12. Ocena dyskontowa Inwestycji'!SEQ$34,'5. Bilans projekt'!$C$3:$O$3,0))-INDEX('5. Bilans projekt'!$C$58:$O$58,1,MATCH('12. Ocena dyskontowa Inwestycji'!SEQ$34,'5. Bilans projekt'!$C$3:$O$3,0))-INDEX('5. Bilans projekt'!$C$63:$O$63,1,MATCH('12. Ocena dyskontowa Inwestycji'!SEQ$34,'5. Bilans projekt'!$C$3:$O$3,0))-INDEX('5. Bilans projekt'!$C$68:$O$68,1,MATCH('12. Ocena dyskontowa Inwestycji'!SEQ$34,'5. Bilans projekt'!$C$3:$O$3,0)),"")</f>
        <v/>
      </c>
      <c r="SER36" s="131" t="str">
        <f>_xlfn.IFNA(INDEX('5. Bilans projekt'!$C$54:$O$54,1,MATCH('12. Ocena dyskontowa Inwestycji'!SER$34,'5. Bilans projekt'!$C$3:$O$3,0))-INDEX('5. Bilans projekt'!$C$58:$O$58,1,MATCH('12. Ocena dyskontowa Inwestycji'!SER$34,'5. Bilans projekt'!$C$3:$O$3,0))-INDEX('5. Bilans projekt'!$C$63:$O$63,1,MATCH('12. Ocena dyskontowa Inwestycji'!SER$34,'5. Bilans projekt'!$C$3:$O$3,0))-INDEX('5. Bilans projekt'!$C$68:$O$68,1,MATCH('12. Ocena dyskontowa Inwestycji'!SER$34,'5. Bilans projekt'!$C$3:$O$3,0)),"")</f>
        <v/>
      </c>
      <c r="SES36" s="131" t="str">
        <f>_xlfn.IFNA(INDEX('5. Bilans projekt'!$C$54:$O$54,1,MATCH('12. Ocena dyskontowa Inwestycji'!SES$34,'5. Bilans projekt'!$C$3:$O$3,0))-INDEX('5. Bilans projekt'!$C$58:$O$58,1,MATCH('12. Ocena dyskontowa Inwestycji'!SES$34,'5. Bilans projekt'!$C$3:$O$3,0))-INDEX('5. Bilans projekt'!$C$63:$O$63,1,MATCH('12. Ocena dyskontowa Inwestycji'!SES$34,'5. Bilans projekt'!$C$3:$O$3,0))-INDEX('5. Bilans projekt'!$C$68:$O$68,1,MATCH('12. Ocena dyskontowa Inwestycji'!SES$34,'5. Bilans projekt'!$C$3:$O$3,0)),"")</f>
        <v/>
      </c>
      <c r="SET36" s="131" t="str">
        <f>_xlfn.IFNA(INDEX('5. Bilans projekt'!$C$54:$O$54,1,MATCH('12. Ocena dyskontowa Inwestycji'!SET$34,'5. Bilans projekt'!$C$3:$O$3,0))-INDEX('5. Bilans projekt'!$C$58:$O$58,1,MATCH('12. Ocena dyskontowa Inwestycji'!SET$34,'5. Bilans projekt'!$C$3:$O$3,0))-INDEX('5. Bilans projekt'!$C$63:$O$63,1,MATCH('12. Ocena dyskontowa Inwestycji'!SET$34,'5. Bilans projekt'!$C$3:$O$3,0))-INDEX('5. Bilans projekt'!$C$68:$O$68,1,MATCH('12. Ocena dyskontowa Inwestycji'!SET$34,'5. Bilans projekt'!$C$3:$O$3,0)),"")</f>
        <v/>
      </c>
      <c r="SEU36" s="131" t="str">
        <f>_xlfn.IFNA(INDEX('5. Bilans projekt'!$C$54:$O$54,1,MATCH('12. Ocena dyskontowa Inwestycji'!SEU$34,'5. Bilans projekt'!$C$3:$O$3,0))-INDEX('5. Bilans projekt'!$C$58:$O$58,1,MATCH('12. Ocena dyskontowa Inwestycji'!SEU$34,'5. Bilans projekt'!$C$3:$O$3,0))-INDEX('5. Bilans projekt'!$C$63:$O$63,1,MATCH('12. Ocena dyskontowa Inwestycji'!SEU$34,'5. Bilans projekt'!$C$3:$O$3,0))-INDEX('5. Bilans projekt'!$C$68:$O$68,1,MATCH('12. Ocena dyskontowa Inwestycji'!SEU$34,'5. Bilans projekt'!$C$3:$O$3,0)),"")</f>
        <v/>
      </c>
      <c r="SEV36" s="131" t="str">
        <f>_xlfn.IFNA(INDEX('5. Bilans projekt'!$C$54:$O$54,1,MATCH('12. Ocena dyskontowa Inwestycji'!SEV$34,'5. Bilans projekt'!$C$3:$O$3,0))-INDEX('5. Bilans projekt'!$C$58:$O$58,1,MATCH('12. Ocena dyskontowa Inwestycji'!SEV$34,'5. Bilans projekt'!$C$3:$O$3,0))-INDEX('5. Bilans projekt'!$C$63:$O$63,1,MATCH('12. Ocena dyskontowa Inwestycji'!SEV$34,'5. Bilans projekt'!$C$3:$O$3,0))-INDEX('5. Bilans projekt'!$C$68:$O$68,1,MATCH('12. Ocena dyskontowa Inwestycji'!SEV$34,'5. Bilans projekt'!$C$3:$O$3,0)),"")</f>
        <v/>
      </c>
      <c r="SEW36" s="131" t="str">
        <f>_xlfn.IFNA(INDEX('5. Bilans projekt'!$C$54:$O$54,1,MATCH('12. Ocena dyskontowa Inwestycji'!SEW$34,'5. Bilans projekt'!$C$3:$O$3,0))-INDEX('5. Bilans projekt'!$C$58:$O$58,1,MATCH('12. Ocena dyskontowa Inwestycji'!SEW$34,'5. Bilans projekt'!$C$3:$O$3,0))-INDEX('5. Bilans projekt'!$C$63:$O$63,1,MATCH('12. Ocena dyskontowa Inwestycji'!SEW$34,'5. Bilans projekt'!$C$3:$O$3,0))-INDEX('5. Bilans projekt'!$C$68:$O$68,1,MATCH('12. Ocena dyskontowa Inwestycji'!SEW$34,'5. Bilans projekt'!$C$3:$O$3,0)),"")</f>
        <v/>
      </c>
      <c r="SEX36" s="131" t="str">
        <f>_xlfn.IFNA(INDEX('5. Bilans projekt'!$C$54:$O$54,1,MATCH('12. Ocena dyskontowa Inwestycji'!SEX$34,'5. Bilans projekt'!$C$3:$O$3,0))-INDEX('5. Bilans projekt'!$C$58:$O$58,1,MATCH('12. Ocena dyskontowa Inwestycji'!SEX$34,'5. Bilans projekt'!$C$3:$O$3,0))-INDEX('5. Bilans projekt'!$C$63:$O$63,1,MATCH('12. Ocena dyskontowa Inwestycji'!SEX$34,'5. Bilans projekt'!$C$3:$O$3,0))-INDEX('5. Bilans projekt'!$C$68:$O$68,1,MATCH('12. Ocena dyskontowa Inwestycji'!SEX$34,'5. Bilans projekt'!$C$3:$O$3,0)),"")</f>
        <v/>
      </c>
      <c r="SEY36" s="131" t="str">
        <f>_xlfn.IFNA(INDEX('5. Bilans projekt'!$C$54:$O$54,1,MATCH('12. Ocena dyskontowa Inwestycji'!SEY$34,'5. Bilans projekt'!$C$3:$O$3,0))-INDEX('5. Bilans projekt'!$C$58:$O$58,1,MATCH('12. Ocena dyskontowa Inwestycji'!SEY$34,'5. Bilans projekt'!$C$3:$O$3,0))-INDEX('5. Bilans projekt'!$C$63:$O$63,1,MATCH('12. Ocena dyskontowa Inwestycji'!SEY$34,'5. Bilans projekt'!$C$3:$O$3,0))-INDEX('5. Bilans projekt'!$C$68:$O$68,1,MATCH('12. Ocena dyskontowa Inwestycji'!SEY$34,'5. Bilans projekt'!$C$3:$O$3,0)),"")</f>
        <v/>
      </c>
      <c r="SEZ36" s="131" t="str">
        <f>_xlfn.IFNA(INDEX('5. Bilans projekt'!$C$54:$O$54,1,MATCH('12. Ocena dyskontowa Inwestycji'!SEZ$34,'5. Bilans projekt'!$C$3:$O$3,0))-INDEX('5. Bilans projekt'!$C$58:$O$58,1,MATCH('12. Ocena dyskontowa Inwestycji'!SEZ$34,'5. Bilans projekt'!$C$3:$O$3,0))-INDEX('5. Bilans projekt'!$C$63:$O$63,1,MATCH('12. Ocena dyskontowa Inwestycji'!SEZ$34,'5. Bilans projekt'!$C$3:$O$3,0))-INDEX('5. Bilans projekt'!$C$68:$O$68,1,MATCH('12. Ocena dyskontowa Inwestycji'!SEZ$34,'5. Bilans projekt'!$C$3:$O$3,0)),"")</f>
        <v/>
      </c>
      <c r="SFA36" s="131" t="str">
        <f>_xlfn.IFNA(INDEX('5. Bilans projekt'!$C$54:$O$54,1,MATCH('12. Ocena dyskontowa Inwestycji'!SFA$34,'5. Bilans projekt'!$C$3:$O$3,0))-INDEX('5. Bilans projekt'!$C$58:$O$58,1,MATCH('12. Ocena dyskontowa Inwestycji'!SFA$34,'5. Bilans projekt'!$C$3:$O$3,0))-INDEX('5. Bilans projekt'!$C$63:$O$63,1,MATCH('12. Ocena dyskontowa Inwestycji'!SFA$34,'5. Bilans projekt'!$C$3:$O$3,0))-INDEX('5. Bilans projekt'!$C$68:$O$68,1,MATCH('12. Ocena dyskontowa Inwestycji'!SFA$34,'5. Bilans projekt'!$C$3:$O$3,0)),"")</f>
        <v/>
      </c>
      <c r="SFB36" s="131" t="str">
        <f>_xlfn.IFNA(INDEX('5. Bilans projekt'!$C$54:$O$54,1,MATCH('12. Ocena dyskontowa Inwestycji'!SFB$34,'5. Bilans projekt'!$C$3:$O$3,0))-INDEX('5. Bilans projekt'!$C$58:$O$58,1,MATCH('12. Ocena dyskontowa Inwestycji'!SFB$34,'5. Bilans projekt'!$C$3:$O$3,0))-INDEX('5. Bilans projekt'!$C$63:$O$63,1,MATCH('12. Ocena dyskontowa Inwestycji'!SFB$34,'5. Bilans projekt'!$C$3:$O$3,0))-INDEX('5. Bilans projekt'!$C$68:$O$68,1,MATCH('12. Ocena dyskontowa Inwestycji'!SFB$34,'5. Bilans projekt'!$C$3:$O$3,0)),"")</f>
        <v/>
      </c>
      <c r="SFC36" s="131" t="str">
        <f>_xlfn.IFNA(INDEX('5. Bilans projekt'!$C$54:$O$54,1,MATCH('12. Ocena dyskontowa Inwestycji'!SFC$34,'5. Bilans projekt'!$C$3:$O$3,0))-INDEX('5. Bilans projekt'!$C$58:$O$58,1,MATCH('12. Ocena dyskontowa Inwestycji'!SFC$34,'5. Bilans projekt'!$C$3:$O$3,0))-INDEX('5. Bilans projekt'!$C$63:$O$63,1,MATCH('12. Ocena dyskontowa Inwestycji'!SFC$34,'5. Bilans projekt'!$C$3:$O$3,0))-INDEX('5. Bilans projekt'!$C$68:$O$68,1,MATCH('12. Ocena dyskontowa Inwestycji'!SFC$34,'5. Bilans projekt'!$C$3:$O$3,0)),"")</f>
        <v/>
      </c>
      <c r="SFD36" s="131" t="str">
        <f>_xlfn.IFNA(INDEX('5. Bilans projekt'!$C$54:$O$54,1,MATCH('12. Ocena dyskontowa Inwestycji'!SFD$34,'5. Bilans projekt'!$C$3:$O$3,0))-INDEX('5. Bilans projekt'!$C$58:$O$58,1,MATCH('12. Ocena dyskontowa Inwestycji'!SFD$34,'5. Bilans projekt'!$C$3:$O$3,0))-INDEX('5. Bilans projekt'!$C$63:$O$63,1,MATCH('12. Ocena dyskontowa Inwestycji'!SFD$34,'5. Bilans projekt'!$C$3:$O$3,0))-INDEX('5. Bilans projekt'!$C$68:$O$68,1,MATCH('12. Ocena dyskontowa Inwestycji'!SFD$34,'5. Bilans projekt'!$C$3:$O$3,0)),"")</f>
        <v/>
      </c>
      <c r="SFE36" s="131" t="str">
        <f>_xlfn.IFNA(INDEX('5. Bilans projekt'!$C$54:$O$54,1,MATCH('12. Ocena dyskontowa Inwestycji'!SFE$34,'5. Bilans projekt'!$C$3:$O$3,0))-INDEX('5. Bilans projekt'!$C$58:$O$58,1,MATCH('12. Ocena dyskontowa Inwestycji'!SFE$34,'5. Bilans projekt'!$C$3:$O$3,0))-INDEX('5. Bilans projekt'!$C$63:$O$63,1,MATCH('12. Ocena dyskontowa Inwestycji'!SFE$34,'5. Bilans projekt'!$C$3:$O$3,0))-INDEX('5. Bilans projekt'!$C$68:$O$68,1,MATCH('12. Ocena dyskontowa Inwestycji'!SFE$34,'5. Bilans projekt'!$C$3:$O$3,0)),"")</f>
        <v/>
      </c>
      <c r="SFF36" s="131" t="str">
        <f>_xlfn.IFNA(INDEX('5. Bilans projekt'!$C$54:$O$54,1,MATCH('12. Ocena dyskontowa Inwestycji'!SFF$34,'5. Bilans projekt'!$C$3:$O$3,0))-INDEX('5. Bilans projekt'!$C$58:$O$58,1,MATCH('12. Ocena dyskontowa Inwestycji'!SFF$34,'5. Bilans projekt'!$C$3:$O$3,0))-INDEX('5. Bilans projekt'!$C$63:$O$63,1,MATCH('12. Ocena dyskontowa Inwestycji'!SFF$34,'5. Bilans projekt'!$C$3:$O$3,0))-INDEX('5. Bilans projekt'!$C$68:$O$68,1,MATCH('12. Ocena dyskontowa Inwestycji'!SFF$34,'5. Bilans projekt'!$C$3:$O$3,0)),"")</f>
        <v/>
      </c>
      <c r="SFG36" s="131" t="str">
        <f>_xlfn.IFNA(INDEX('5. Bilans projekt'!$C$54:$O$54,1,MATCH('12. Ocena dyskontowa Inwestycji'!SFG$34,'5. Bilans projekt'!$C$3:$O$3,0))-INDEX('5. Bilans projekt'!$C$58:$O$58,1,MATCH('12. Ocena dyskontowa Inwestycji'!SFG$34,'5. Bilans projekt'!$C$3:$O$3,0))-INDEX('5. Bilans projekt'!$C$63:$O$63,1,MATCH('12. Ocena dyskontowa Inwestycji'!SFG$34,'5. Bilans projekt'!$C$3:$O$3,0))-INDEX('5. Bilans projekt'!$C$68:$O$68,1,MATCH('12. Ocena dyskontowa Inwestycji'!SFG$34,'5. Bilans projekt'!$C$3:$O$3,0)),"")</f>
        <v/>
      </c>
      <c r="SFH36" s="131" t="str">
        <f>_xlfn.IFNA(INDEX('5. Bilans projekt'!$C$54:$O$54,1,MATCH('12. Ocena dyskontowa Inwestycji'!SFH$34,'5. Bilans projekt'!$C$3:$O$3,0))-INDEX('5. Bilans projekt'!$C$58:$O$58,1,MATCH('12. Ocena dyskontowa Inwestycji'!SFH$34,'5. Bilans projekt'!$C$3:$O$3,0))-INDEX('5. Bilans projekt'!$C$63:$O$63,1,MATCH('12. Ocena dyskontowa Inwestycji'!SFH$34,'5. Bilans projekt'!$C$3:$O$3,0))-INDEX('5. Bilans projekt'!$C$68:$O$68,1,MATCH('12. Ocena dyskontowa Inwestycji'!SFH$34,'5. Bilans projekt'!$C$3:$O$3,0)),"")</f>
        <v/>
      </c>
      <c r="SFI36" s="131" t="str">
        <f>_xlfn.IFNA(INDEX('5. Bilans projekt'!$C$54:$O$54,1,MATCH('12. Ocena dyskontowa Inwestycji'!SFI$34,'5. Bilans projekt'!$C$3:$O$3,0))-INDEX('5. Bilans projekt'!$C$58:$O$58,1,MATCH('12. Ocena dyskontowa Inwestycji'!SFI$34,'5. Bilans projekt'!$C$3:$O$3,0))-INDEX('5. Bilans projekt'!$C$63:$O$63,1,MATCH('12. Ocena dyskontowa Inwestycji'!SFI$34,'5. Bilans projekt'!$C$3:$O$3,0))-INDEX('5. Bilans projekt'!$C$68:$O$68,1,MATCH('12. Ocena dyskontowa Inwestycji'!SFI$34,'5. Bilans projekt'!$C$3:$O$3,0)),"")</f>
        <v/>
      </c>
      <c r="SFJ36" s="131" t="str">
        <f>_xlfn.IFNA(INDEX('5. Bilans projekt'!$C$54:$O$54,1,MATCH('12. Ocena dyskontowa Inwestycji'!SFJ$34,'5. Bilans projekt'!$C$3:$O$3,0))-INDEX('5. Bilans projekt'!$C$58:$O$58,1,MATCH('12. Ocena dyskontowa Inwestycji'!SFJ$34,'5. Bilans projekt'!$C$3:$O$3,0))-INDEX('5. Bilans projekt'!$C$63:$O$63,1,MATCH('12. Ocena dyskontowa Inwestycji'!SFJ$34,'5. Bilans projekt'!$C$3:$O$3,0))-INDEX('5. Bilans projekt'!$C$68:$O$68,1,MATCH('12. Ocena dyskontowa Inwestycji'!SFJ$34,'5. Bilans projekt'!$C$3:$O$3,0)),"")</f>
        <v/>
      </c>
      <c r="SFK36" s="131" t="str">
        <f>_xlfn.IFNA(INDEX('5. Bilans projekt'!$C$54:$O$54,1,MATCH('12. Ocena dyskontowa Inwestycji'!SFK$34,'5. Bilans projekt'!$C$3:$O$3,0))-INDEX('5. Bilans projekt'!$C$58:$O$58,1,MATCH('12. Ocena dyskontowa Inwestycji'!SFK$34,'5. Bilans projekt'!$C$3:$O$3,0))-INDEX('5. Bilans projekt'!$C$63:$O$63,1,MATCH('12. Ocena dyskontowa Inwestycji'!SFK$34,'5. Bilans projekt'!$C$3:$O$3,0))-INDEX('5. Bilans projekt'!$C$68:$O$68,1,MATCH('12. Ocena dyskontowa Inwestycji'!SFK$34,'5. Bilans projekt'!$C$3:$O$3,0)),"")</f>
        <v/>
      </c>
      <c r="SFL36" s="131" t="str">
        <f>_xlfn.IFNA(INDEX('5. Bilans projekt'!$C$54:$O$54,1,MATCH('12. Ocena dyskontowa Inwestycji'!SFL$34,'5. Bilans projekt'!$C$3:$O$3,0))-INDEX('5. Bilans projekt'!$C$58:$O$58,1,MATCH('12. Ocena dyskontowa Inwestycji'!SFL$34,'5. Bilans projekt'!$C$3:$O$3,0))-INDEX('5. Bilans projekt'!$C$63:$O$63,1,MATCH('12. Ocena dyskontowa Inwestycji'!SFL$34,'5. Bilans projekt'!$C$3:$O$3,0))-INDEX('5. Bilans projekt'!$C$68:$O$68,1,MATCH('12. Ocena dyskontowa Inwestycji'!SFL$34,'5. Bilans projekt'!$C$3:$O$3,0)),"")</f>
        <v/>
      </c>
      <c r="SFM36" s="131" t="str">
        <f>_xlfn.IFNA(INDEX('5. Bilans projekt'!$C$54:$O$54,1,MATCH('12. Ocena dyskontowa Inwestycji'!SFM$34,'5. Bilans projekt'!$C$3:$O$3,0))-INDEX('5. Bilans projekt'!$C$58:$O$58,1,MATCH('12. Ocena dyskontowa Inwestycji'!SFM$34,'5. Bilans projekt'!$C$3:$O$3,0))-INDEX('5. Bilans projekt'!$C$63:$O$63,1,MATCH('12. Ocena dyskontowa Inwestycji'!SFM$34,'5. Bilans projekt'!$C$3:$O$3,0))-INDEX('5. Bilans projekt'!$C$68:$O$68,1,MATCH('12. Ocena dyskontowa Inwestycji'!SFM$34,'5. Bilans projekt'!$C$3:$O$3,0)),"")</f>
        <v/>
      </c>
      <c r="SFN36" s="131" t="str">
        <f>_xlfn.IFNA(INDEX('5. Bilans projekt'!$C$54:$O$54,1,MATCH('12. Ocena dyskontowa Inwestycji'!SFN$34,'5. Bilans projekt'!$C$3:$O$3,0))-INDEX('5. Bilans projekt'!$C$58:$O$58,1,MATCH('12. Ocena dyskontowa Inwestycji'!SFN$34,'5. Bilans projekt'!$C$3:$O$3,0))-INDEX('5. Bilans projekt'!$C$63:$O$63,1,MATCH('12. Ocena dyskontowa Inwestycji'!SFN$34,'5. Bilans projekt'!$C$3:$O$3,0))-INDEX('5. Bilans projekt'!$C$68:$O$68,1,MATCH('12. Ocena dyskontowa Inwestycji'!SFN$34,'5. Bilans projekt'!$C$3:$O$3,0)),"")</f>
        <v/>
      </c>
      <c r="SFO36" s="131" t="str">
        <f>_xlfn.IFNA(INDEX('5. Bilans projekt'!$C$54:$O$54,1,MATCH('12. Ocena dyskontowa Inwestycji'!SFO$34,'5. Bilans projekt'!$C$3:$O$3,0))-INDEX('5. Bilans projekt'!$C$58:$O$58,1,MATCH('12. Ocena dyskontowa Inwestycji'!SFO$34,'5. Bilans projekt'!$C$3:$O$3,0))-INDEX('5. Bilans projekt'!$C$63:$O$63,1,MATCH('12. Ocena dyskontowa Inwestycji'!SFO$34,'5. Bilans projekt'!$C$3:$O$3,0))-INDEX('5. Bilans projekt'!$C$68:$O$68,1,MATCH('12. Ocena dyskontowa Inwestycji'!SFO$34,'5. Bilans projekt'!$C$3:$O$3,0)),"")</f>
        <v/>
      </c>
      <c r="SFP36" s="131" t="str">
        <f>_xlfn.IFNA(INDEX('5. Bilans projekt'!$C$54:$O$54,1,MATCH('12. Ocena dyskontowa Inwestycji'!SFP$34,'5. Bilans projekt'!$C$3:$O$3,0))-INDEX('5. Bilans projekt'!$C$58:$O$58,1,MATCH('12. Ocena dyskontowa Inwestycji'!SFP$34,'5. Bilans projekt'!$C$3:$O$3,0))-INDEX('5. Bilans projekt'!$C$63:$O$63,1,MATCH('12. Ocena dyskontowa Inwestycji'!SFP$34,'5. Bilans projekt'!$C$3:$O$3,0))-INDEX('5. Bilans projekt'!$C$68:$O$68,1,MATCH('12. Ocena dyskontowa Inwestycji'!SFP$34,'5. Bilans projekt'!$C$3:$O$3,0)),"")</f>
        <v/>
      </c>
      <c r="SFQ36" s="131" t="str">
        <f>_xlfn.IFNA(INDEX('5. Bilans projekt'!$C$54:$O$54,1,MATCH('12. Ocena dyskontowa Inwestycji'!SFQ$34,'5. Bilans projekt'!$C$3:$O$3,0))-INDEX('5. Bilans projekt'!$C$58:$O$58,1,MATCH('12. Ocena dyskontowa Inwestycji'!SFQ$34,'5. Bilans projekt'!$C$3:$O$3,0))-INDEX('5. Bilans projekt'!$C$63:$O$63,1,MATCH('12. Ocena dyskontowa Inwestycji'!SFQ$34,'5. Bilans projekt'!$C$3:$O$3,0))-INDEX('5. Bilans projekt'!$C$68:$O$68,1,MATCH('12. Ocena dyskontowa Inwestycji'!SFQ$34,'5. Bilans projekt'!$C$3:$O$3,0)),"")</f>
        <v/>
      </c>
      <c r="SFR36" s="131" t="str">
        <f>_xlfn.IFNA(INDEX('5. Bilans projekt'!$C$54:$O$54,1,MATCH('12. Ocena dyskontowa Inwestycji'!SFR$34,'5. Bilans projekt'!$C$3:$O$3,0))-INDEX('5. Bilans projekt'!$C$58:$O$58,1,MATCH('12. Ocena dyskontowa Inwestycji'!SFR$34,'5. Bilans projekt'!$C$3:$O$3,0))-INDEX('5. Bilans projekt'!$C$63:$O$63,1,MATCH('12. Ocena dyskontowa Inwestycji'!SFR$34,'5. Bilans projekt'!$C$3:$O$3,0))-INDEX('5. Bilans projekt'!$C$68:$O$68,1,MATCH('12. Ocena dyskontowa Inwestycji'!SFR$34,'5. Bilans projekt'!$C$3:$O$3,0)),"")</f>
        <v/>
      </c>
      <c r="SFS36" s="131" t="str">
        <f>_xlfn.IFNA(INDEX('5. Bilans projekt'!$C$54:$O$54,1,MATCH('12. Ocena dyskontowa Inwestycji'!SFS$34,'5. Bilans projekt'!$C$3:$O$3,0))-INDEX('5. Bilans projekt'!$C$58:$O$58,1,MATCH('12. Ocena dyskontowa Inwestycji'!SFS$34,'5. Bilans projekt'!$C$3:$O$3,0))-INDEX('5. Bilans projekt'!$C$63:$O$63,1,MATCH('12. Ocena dyskontowa Inwestycji'!SFS$34,'5. Bilans projekt'!$C$3:$O$3,0))-INDEX('5. Bilans projekt'!$C$68:$O$68,1,MATCH('12. Ocena dyskontowa Inwestycji'!SFS$34,'5. Bilans projekt'!$C$3:$O$3,0)),"")</f>
        <v/>
      </c>
      <c r="SFT36" s="131" t="str">
        <f>_xlfn.IFNA(INDEX('5. Bilans projekt'!$C$54:$O$54,1,MATCH('12. Ocena dyskontowa Inwestycji'!SFT$34,'5. Bilans projekt'!$C$3:$O$3,0))-INDEX('5. Bilans projekt'!$C$58:$O$58,1,MATCH('12. Ocena dyskontowa Inwestycji'!SFT$34,'5. Bilans projekt'!$C$3:$O$3,0))-INDEX('5. Bilans projekt'!$C$63:$O$63,1,MATCH('12. Ocena dyskontowa Inwestycji'!SFT$34,'5. Bilans projekt'!$C$3:$O$3,0))-INDEX('5. Bilans projekt'!$C$68:$O$68,1,MATCH('12. Ocena dyskontowa Inwestycji'!SFT$34,'5. Bilans projekt'!$C$3:$O$3,0)),"")</f>
        <v/>
      </c>
      <c r="SFU36" s="131" t="str">
        <f>_xlfn.IFNA(INDEX('5. Bilans projekt'!$C$54:$O$54,1,MATCH('12. Ocena dyskontowa Inwestycji'!SFU$34,'5. Bilans projekt'!$C$3:$O$3,0))-INDEX('5. Bilans projekt'!$C$58:$O$58,1,MATCH('12. Ocena dyskontowa Inwestycji'!SFU$34,'5. Bilans projekt'!$C$3:$O$3,0))-INDEX('5. Bilans projekt'!$C$63:$O$63,1,MATCH('12. Ocena dyskontowa Inwestycji'!SFU$34,'5. Bilans projekt'!$C$3:$O$3,0))-INDEX('5. Bilans projekt'!$C$68:$O$68,1,MATCH('12. Ocena dyskontowa Inwestycji'!SFU$34,'5. Bilans projekt'!$C$3:$O$3,0)),"")</f>
        <v/>
      </c>
      <c r="SFV36" s="131" t="str">
        <f>_xlfn.IFNA(INDEX('5. Bilans projekt'!$C$54:$O$54,1,MATCH('12. Ocena dyskontowa Inwestycji'!SFV$34,'5. Bilans projekt'!$C$3:$O$3,0))-INDEX('5. Bilans projekt'!$C$58:$O$58,1,MATCH('12. Ocena dyskontowa Inwestycji'!SFV$34,'5. Bilans projekt'!$C$3:$O$3,0))-INDEX('5. Bilans projekt'!$C$63:$O$63,1,MATCH('12. Ocena dyskontowa Inwestycji'!SFV$34,'5. Bilans projekt'!$C$3:$O$3,0))-INDEX('5. Bilans projekt'!$C$68:$O$68,1,MATCH('12. Ocena dyskontowa Inwestycji'!SFV$34,'5. Bilans projekt'!$C$3:$O$3,0)),"")</f>
        <v/>
      </c>
      <c r="SFW36" s="131" t="str">
        <f>_xlfn.IFNA(INDEX('5. Bilans projekt'!$C$54:$O$54,1,MATCH('12. Ocena dyskontowa Inwestycji'!SFW$34,'5. Bilans projekt'!$C$3:$O$3,0))-INDEX('5. Bilans projekt'!$C$58:$O$58,1,MATCH('12. Ocena dyskontowa Inwestycji'!SFW$34,'5. Bilans projekt'!$C$3:$O$3,0))-INDEX('5. Bilans projekt'!$C$63:$O$63,1,MATCH('12. Ocena dyskontowa Inwestycji'!SFW$34,'5. Bilans projekt'!$C$3:$O$3,0))-INDEX('5. Bilans projekt'!$C$68:$O$68,1,MATCH('12. Ocena dyskontowa Inwestycji'!SFW$34,'5. Bilans projekt'!$C$3:$O$3,0)),"")</f>
        <v/>
      </c>
      <c r="SFX36" s="131" t="str">
        <f>_xlfn.IFNA(INDEX('5. Bilans projekt'!$C$54:$O$54,1,MATCH('12. Ocena dyskontowa Inwestycji'!SFX$34,'5. Bilans projekt'!$C$3:$O$3,0))-INDEX('5. Bilans projekt'!$C$58:$O$58,1,MATCH('12. Ocena dyskontowa Inwestycji'!SFX$34,'5. Bilans projekt'!$C$3:$O$3,0))-INDEX('5. Bilans projekt'!$C$63:$O$63,1,MATCH('12. Ocena dyskontowa Inwestycji'!SFX$34,'5. Bilans projekt'!$C$3:$O$3,0))-INDEX('5. Bilans projekt'!$C$68:$O$68,1,MATCH('12. Ocena dyskontowa Inwestycji'!SFX$34,'5. Bilans projekt'!$C$3:$O$3,0)),"")</f>
        <v/>
      </c>
      <c r="SFY36" s="131" t="str">
        <f>_xlfn.IFNA(INDEX('5. Bilans projekt'!$C$54:$O$54,1,MATCH('12. Ocena dyskontowa Inwestycji'!SFY$34,'5. Bilans projekt'!$C$3:$O$3,0))-INDEX('5. Bilans projekt'!$C$58:$O$58,1,MATCH('12. Ocena dyskontowa Inwestycji'!SFY$34,'5. Bilans projekt'!$C$3:$O$3,0))-INDEX('5. Bilans projekt'!$C$63:$O$63,1,MATCH('12. Ocena dyskontowa Inwestycji'!SFY$34,'5. Bilans projekt'!$C$3:$O$3,0))-INDEX('5. Bilans projekt'!$C$68:$O$68,1,MATCH('12. Ocena dyskontowa Inwestycji'!SFY$34,'5. Bilans projekt'!$C$3:$O$3,0)),"")</f>
        <v/>
      </c>
      <c r="SFZ36" s="131" t="str">
        <f>_xlfn.IFNA(INDEX('5. Bilans projekt'!$C$54:$O$54,1,MATCH('12. Ocena dyskontowa Inwestycji'!SFZ$34,'5. Bilans projekt'!$C$3:$O$3,0))-INDEX('5. Bilans projekt'!$C$58:$O$58,1,MATCH('12. Ocena dyskontowa Inwestycji'!SFZ$34,'5. Bilans projekt'!$C$3:$O$3,0))-INDEX('5. Bilans projekt'!$C$63:$O$63,1,MATCH('12. Ocena dyskontowa Inwestycji'!SFZ$34,'5. Bilans projekt'!$C$3:$O$3,0))-INDEX('5. Bilans projekt'!$C$68:$O$68,1,MATCH('12. Ocena dyskontowa Inwestycji'!SFZ$34,'5. Bilans projekt'!$C$3:$O$3,0)),"")</f>
        <v/>
      </c>
      <c r="SGA36" s="131" t="str">
        <f>_xlfn.IFNA(INDEX('5. Bilans projekt'!$C$54:$O$54,1,MATCH('12. Ocena dyskontowa Inwestycji'!SGA$34,'5. Bilans projekt'!$C$3:$O$3,0))-INDEX('5. Bilans projekt'!$C$58:$O$58,1,MATCH('12. Ocena dyskontowa Inwestycji'!SGA$34,'5. Bilans projekt'!$C$3:$O$3,0))-INDEX('5. Bilans projekt'!$C$63:$O$63,1,MATCH('12. Ocena dyskontowa Inwestycji'!SGA$34,'5. Bilans projekt'!$C$3:$O$3,0))-INDEX('5. Bilans projekt'!$C$68:$O$68,1,MATCH('12. Ocena dyskontowa Inwestycji'!SGA$34,'5. Bilans projekt'!$C$3:$O$3,0)),"")</f>
        <v/>
      </c>
      <c r="SGB36" s="131" t="str">
        <f>_xlfn.IFNA(INDEX('5. Bilans projekt'!$C$54:$O$54,1,MATCH('12. Ocena dyskontowa Inwestycji'!SGB$34,'5. Bilans projekt'!$C$3:$O$3,0))-INDEX('5. Bilans projekt'!$C$58:$O$58,1,MATCH('12. Ocena dyskontowa Inwestycji'!SGB$34,'5. Bilans projekt'!$C$3:$O$3,0))-INDEX('5. Bilans projekt'!$C$63:$O$63,1,MATCH('12. Ocena dyskontowa Inwestycji'!SGB$34,'5. Bilans projekt'!$C$3:$O$3,0))-INDEX('5. Bilans projekt'!$C$68:$O$68,1,MATCH('12. Ocena dyskontowa Inwestycji'!SGB$34,'5. Bilans projekt'!$C$3:$O$3,0)),"")</f>
        <v/>
      </c>
      <c r="SGC36" s="131" t="str">
        <f>_xlfn.IFNA(INDEX('5. Bilans projekt'!$C$54:$O$54,1,MATCH('12. Ocena dyskontowa Inwestycji'!SGC$34,'5. Bilans projekt'!$C$3:$O$3,0))-INDEX('5. Bilans projekt'!$C$58:$O$58,1,MATCH('12. Ocena dyskontowa Inwestycji'!SGC$34,'5. Bilans projekt'!$C$3:$O$3,0))-INDEX('5. Bilans projekt'!$C$63:$O$63,1,MATCH('12. Ocena dyskontowa Inwestycji'!SGC$34,'5. Bilans projekt'!$C$3:$O$3,0))-INDEX('5. Bilans projekt'!$C$68:$O$68,1,MATCH('12. Ocena dyskontowa Inwestycji'!SGC$34,'5. Bilans projekt'!$C$3:$O$3,0)),"")</f>
        <v/>
      </c>
      <c r="SGD36" s="131" t="str">
        <f>_xlfn.IFNA(INDEX('5. Bilans projekt'!$C$54:$O$54,1,MATCH('12. Ocena dyskontowa Inwestycji'!SGD$34,'5. Bilans projekt'!$C$3:$O$3,0))-INDEX('5. Bilans projekt'!$C$58:$O$58,1,MATCH('12. Ocena dyskontowa Inwestycji'!SGD$34,'5. Bilans projekt'!$C$3:$O$3,0))-INDEX('5. Bilans projekt'!$C$63:$O$63,1,MATCH('12. Ocena dyskontowa Inwestycji'!SGD$34,'5. Bilans projekt'!$C$3:$O$3,0))-INDEX('5. Bilans projekt'!$C$68:$O$68,1,MATCH('12. Ocena dyskontowa Inwestycji'!SGD$34,'5. Bilans projekt'!$C$3:$O$3,0)),"")</f>
        <v/>
      </c>
      <c r="SGE36" s="131" t="str">
        <f>_xlfn.IFNA(INDEX('5. Bilans projekt'!$C$54:$O$54,1,MATCH('12. Ocena dyskontowa Inwestycji'!SGE$34,'5. Bilans projekt'!$C$3:$O$3,0))-INDEX('5. Bilans projekt'!$C$58:$O$58,1,MATCH('12. Ocena dyskontowa Inwestycji'!SGE$34,'5. Bilans projekt'!$C$3:$O$3,0))-INDEX('5. Bilans projekt'!$C$63:$O$63,1,MATCH('12. Ocena dyskontowa Inwestycji'!SGE$34,'5. Bilans projekt'!$C$3:$O$3,0))-INDEX('5. Bilans projekt'!$C$68:$O$68,1,MATCH('12. Ocena dyskontowa Inwestycji'!SGE$34,'5. Bilans projekt'!$C$3:$O$3,0)),"")</f>
        <v/>
      </c>
      <c r="SGF36" s="131" t="str">
        <f>_xlfn.IFNA(INDEX('5. Bilans projekt'!$C$54:$O$54,1,MATCH('12. Ocena dyskontowa Inwestycji'!SGF$34,'5. Bilans projekt'!$C$3:$O$3,0))-INDEX('5. Bilans projekt'!$C$58:$O$58,1,MATCH('12. Ocena dyskontowa Inwestycji'!SGF$34,'5. Bilans projekt'!$C$3:$O$3,0))-INDEX('5. Bilans projekt'!$C$63:$O$63,1,MATCH('12. Ocena dyskontowa Inwestycji'!SGF$34,'5. Bilans projekt'!$C$3:$O$3,0))-INDEX('5. Bilans projekt'!$C$68:$O$68,1,MATCH('12. Ocena dyskontowa Inwestycji'!SGF$34,'5. Bilans projekt'!$C$3:$O$3,0)),"")</f>
        <v/>
      </c>
      <c r="SGG36" s="131" t="str">
        <f>_xlfn.IFNA(INDEX('5. Bilans projekt'!$C$54:$O$54,1,MATCH('12. Ocena dyskontowa Inwestycji'!SGG$34,'5. Bilans projekt'!$C$3:$O$3,0))-INDEX('5. Bilans projekt'!$C$58:$O$58,1,MATCH('12. Ocena dyskontowa Inwestycji'!SGG$34,'5. Bilans projekt'!$C$3:$O$3,0))-INDEX('5. Bilans projekt'!$C$63:$O$63,1,MATCH('12. Ocena dyskontowa Inwestycji'!SGG$34,'5. Bilans projekt'!$C$3:$O$3,0))-INDEX('5. Bilans projekt'!$C$68:$O$68,1,MATCH('12. Ocena dyskontowa Inwestycji'!SGG$34,'5. Bilans projekt'!$C$3:$O$3,0)),"")</f>
        <v/>
      </c>
      <c r="SGH36" s="131" t="str">
        <f>_xlfn.IFNA(INDEX('5. Bilans projekt'!$C$54:$O$54,1,MATCH('12. Ocena dyskontowa Inwestycji'!SGH$34,'5. Bilans projekt'!$C$3:$O$3,0))-INDEX('5. Bilans projekt'!$C$58:$O$58,1,MATCH('12. Ocena dyskontowa Inwestycji'!SGH$34,'5. Bilans projekt'!$C$3:$O$3,0))-INDEX('5. Bilans projekt'!$C$63:$O$63,1,MATCH('12. Ocena dyskontowa Inwestycji'!SGH$34,'5. Bilans projekt'!$C$3:$O$3,0))-INDEX('5. Bilans projekt'!$C$68:$O$68,1,MATCH('12. Ocena dyskontowa Inwestycji'!SGH$34,'5. Bilans projekt'!$C$3:$O$3,0)),"")</f>
        <v/>
      </c>
      <c r="SGI36" s="131" t="str">
        <f>_xlfn.IFNA(INDEX('5. Bilans projekt'!$C$54:$O$54,1,MATCH('12. Ocena dyskontowa Inwestycji'!SGI$34,'5. Bilans projekt'!$C$3:$O$3,0))-INDEX('5. Bilans projekt'!$C$58:$O$58,1,MATCH('12. Ocena dyskontowa Inwestycji'!SGI$34,'5. Bilans projekt'!$C$3:$O$3,0))-INDEX('5. Bilans projekt'!$C$63:$O$63,1,MATCH('12. Ocena dyskontowa Inwestycji'!SGI$34,'5. Bilans projekt'!$C$3:$O$3,0))-INDEX('5. Bilans projekt'!$C$68:$O$68,1,MATCH('12. Ocena dyskontowa Inwestycji'!SGI$34,'5. Bilans projekt'!$C$3:$O$3,0)),"")</f>
        <v/>
      </c>
      <c r="SGJ36" s="131" t="str">
        <f>_xlfn.IFNA(INDEX('5. Bilans projekt'!$C$54:$O$54,1,MATCH('12. Ocena dyskontowa Inwestycji'!SGJ$34,'5. Bilans projekt'!$C$3:$O$3,0))-INDEX('5. Bilans projekt'!$C$58:$O$58,1,MATCH('12. Ocena dyskontowa Inwestycji'!SGJ$34,'5. Bilans projekt'!$C$3:$O$3,0))-INDEX('5. Bilans projekt'!$C$63:$O$63,1,MATCH('12. Ocena dyskontowa Inwestycji'!SGJ$34,'5. Bilans projekt'!$C$3:$O$3,0))-INDEX('5. Bilans projekt'!$C$68:$O$68,1,MATCH('12. Ocena dyskontowa Inwestycji'!SGJ$34,'5. Bilans projekt'!$C$3:$O$3,0)),"")</f>
        <v/>
      </c>
      <c r="SGK36" s="131" t="str">
        <f>_xlfn.IFNA(INDEX('5. Bilans projekt'!$C$54:$O$54,1,MATCH('12. Ocena dyskontowa Inwestycji'!SGK$34,'5. Bilans projekt'!$C$3:$O$3,0))-INDEX('5. Bilans projekt'!$C$58:$O$58,1,MATCH('12. Ocena dyskontowa Inwestycji'!SGK$34,'5. Bilans projekt'!$C$3:$O$3,0))-INDEX('5. Bilans projekt'!$C$63:$O$63,1,MATCH('12. Ocena dyskontowa Inwestycji'!SGK$34,'5. Bilans projekt'!$C$3:$O$3,0))-INDEX('5. Bilans projekt'!$C$68:$O$68,1,MATCH('12. Ocena dyskontowa Inwestycji'!SGK$34,'5. Bilans projekt'!$C$3:$O$3,0)),"")</f>
        <v/>
      </c>
      <c r="SGL36" s="131" t="str">
        <f>_xlfn.IFNA(INDEX('5. Bilans projekt'!$C$54:$O$54,1,MATCH('12. Ocena dyskontowa Inwestycji'!SGL$34,'5. Bilans projekt'!$C$3:$O$3,0))-INDEX('5. Bilans projekt'!$C$58:$O$58,1,MATCH('12. Ocena dyskontowa Inwestycji'!SGL$34,'5. Bilans projekt'!$C$3:$O$3,0))-INDEX('5. Bilans projekt'!$C$63:$O$63,1,MATCH('12. Ocena dyskontowa Inwestycji'!SGL$34,'5. Bilans projekt'!$C$3:$O$3,0))-INDEX('5. Bilans projekt'!$C$68:$O$68,1,MATCH('12. Ocena dyskontowa Inwestycji'!SGL$34,'5. Bilans projekt'!$C$3:$O$3,0)),"")</f>
        <v/>
      </c>
      <c r="SGM36" s="131" t="str">
        <f>_xlfn.IFNA(INDEX('5. Bilans projekt'!$C$54:$O$54,1,MATCH('12. Ocena dyskontowa Inwestycji'!SGM$34,'5. Bilans projekt'!$C$3:$O$3,0))-INDEX('5. Bilans projekt'!$C$58:$O$58,1,MATCH('12. Ocena dyskontowa Inwestycji'!SGM$34,'5. Bilans projekt'!$C$3:$O$3,0))-INDEX('5. Bilans projekt'!$C$63:$O$63,1,MATCH('12. Ocena dyskontowa Inwestycji'!SGM$34,'5. Bilans projekt'!$C$3:$O$3,0))-INDEX('5. Bilans projekt'!$C$68:$O$68,1,MATCH('12. Ocena dyskontowa Inwestycji'!SGM$34,'5. Bilans projekt'!$C$3:$O$3,0)),"")</f>
        <v/>
      </c>
      <c r="SGN36" s="131" t="str">
        <f>_xlfn.IFNA(INDEX('5. Bilans projekt'!$C$54:$O$54,1,MATCH('12. Ocena dyskontowa Inwestycji'!SGN$34,'5. Bilans projekt'!$C$3:$O$3,0))-INDEX('5. Bilans projekt'!$C$58:$O$58,1,MATCH('12. Ocena dyskontowa Inwestycji'!SGN$34,'5. Bilans projekt'!$C$3:$O$3,0))-INDEX('5. Bilans projekt'!$C$63:$O$63,1,MATCH('12. Ocena dyskontowa Inwestycji'!SGN$34,'5. Bilans projekt'!$C$3:$O$3,0))-INDEX('5. Bilans projekt'!$C$68:$O$68,1,MATCH('12. Ocena dyskontowa Inwestycji'!SGN$34,'5. Bilans projekt'!$C$3:$O$3,0)),"")</f>
        <v/>
      </c>
      <c r="SGO36" s="131" t="str">
        <f>_xlfn.IFNA(INDEX('5. Bilans projekt'!$C$54:$O$54,1,MATCH('12. Ocena dyskontowa Inwestycji'!SGO$34,'5. Bilans projekt'!$C$3:$O$3,0))-INDEX('5. Bilans projekt'!$C$58:$O$58,1,MATCH('12. Ocena dyskontowa Inwestycji'!SGO$34,'5. Bilans projekt'!$C$3:$O$3,0))-INDEX('5. Bilans projekt'!$C$63:$O$63,1,MATCH('12. Ocena dyskontowa Inwestycji'!SGO$34,'5. Bilans projekt'!$C$3:$O$3,0))-INDEX('5. Bilans projekt'!$C$68:$O$68,1,MATCH('12. Ocena dyskontowa Inwestycji'!SGO$34,'5. Bilans projekt'!$C$3:$O$3,0)),"")</f>
        <v/>
      </c>
      <c r="SGP36" s="131" t="str">
        <f>_xlfn.IFNA(INDEX('5. Bilans projekt'!$C$54:$O$54,1,MATCH('12. Ocena dyskontowa Inwestycji'!SGP$34,'5. Bilans projekt'!$C$3:$O$3,0))-INDEX('5. Bilans projekt'!$C$58:$O$58,1,MATCH('12. Ocena dyskontowa Inwestycji'!SGP$34,'5. Bilans projekt'!$C$3:$O$3,0))-INDEX('5. Bilans projekt'!$C$63:$O$63,1,MATCH('12. Ocena dyskontowa Inwestycji'!SGP$34,'5. Bilans projekt'!$C$3:$O$3,0))-INDEX('5. Bilans projekt'!$C$68:$O$68,1,MATCH('12. Ocena dyskontowa Inwestycji'!SGP$34,'5. Bilans projekt'!$C$3:$O$3,0)),"")</f>
        <v/>
      </c>
      <c r="SGQ36" s="131" t="str">
        <f>_xlfn.IFNA(INDEX('5. Bilans projekt'!$C$54:$O$54,1,MATCH('12. Ocena dyskontowa Inwestycji'!SGQ$34,'5. Bilans projekt'!$C$3:$O$3,0))-INDEX('5. Bilans projekt'!$C$58:$O$58,1,MATCH('12. Ocena dyskontowa Inwestycji'!SGQ$34,'5. Bilans projekt'!$C$3:$O$3,0))-INDEX('5. Bilans projekt'!$C$63:$O$63,1,MATCH('12. Ocena dyskontowa Inwestycji'!SGQ$34,'5. Bilans projekt'!$C$3:$O$3,0))-INDEX('5. Bilans projekt'!$C$68:$O$68,1,MATCH('12. Ocena dyskontowa Inwestycji'!SGQ$34,'5. Bilans projekt'!$C$3:$O$3,0)),"")</f>
        <v/>
      </c>
      <c r="SGR36" s="131" t="str">
        <f>_xlfn.IFNA(INDEX('5. Bilans projekt'!$C$54:$O$54,1,MATCH('12. Ocena dyskontowa Inwestycji'!SGR$34,'5. Bilans projekt'!$C$3:$O$3,0))-INDEX('5. Bilans projekt'!$C$58:$O$58,1,MATCH('12. Ocena dyskontowa Inwestycji'!SGR$34,'5. Bilans projekt'!$C$3:$O$3,0))-INDEX('5. Bilans projekt'!$C$63:$O$63,1,MATCH('12. Ocena dyskontowa Inwestycji'!SGR$34,'5. Bilans projekt'!$C$3:$O$3,0))-INDEX('5. Bilans projekt'!$C$68:$O$68,1,MATCH('12. Ocena dyskontowa Inwestycji'!SGR$34,'5. Bilans projekt'!$C$3:$O$3,0)),"")</f>
        <v/>
      </c>
      <c r="SGS36" s="131" t="str">
        <f>_xlfn.IFNA(INDEX('5. Bilans projekt'!$C$54:$O$54,1,MATCH('12. Ocena dyskontowa Inwestycji'!SGS$34,'5. Bilans projekt'!$C$3:$O$3,0))-INDEX('5. Bilans projekt'!$C$58:$O$58,1,MATCH('12. Ocena dyskontowa Inwestycji'!SGS$34,'5. Bilans projekt'!$C$3:$O$3,0))-INDEX('5. Bilans projekt'!$C$63:$O$63,1,MATCH('12. Ocena dyskontowa Inwestycji'!SGS$34,'5. Bilans projekt'!$C$3:$O$3,0))-INDEX('5. Bilans projekt'!$C$68:$O$68,1,MATCH('12. Ocena dyskontowa Inwestycji'!SGS$34,'5. Bilans projekt'!$C$3:$O$3,0)),"")</f>
        <v/>
      </c>
      <c r="SGT36" s="131" t="str">
        <f>_xlfn.IFNA(INDEX('5. Bilans projekt'!$C$54:$O$54,1,MATCH('12. Ocena dyskontowa Inwestycji'!SGT$34,'5. Bilans projekt'!$C$3:$O$3,0))-INDEX('5. Bilans projekt'!$C$58:$O$58,1,MATCH('12. Ocena dyskontowa Inwestycji'!SGT$34,'5. Bilans projekt'!$C$3:$O$3,0))-INDEX('5. Bilans projekt'!$C$63:$O$63,1,MATCH('12. Ocena dyskontowa Inwestycji'!SGT$34,'5. Bilans projekt'!$C$3:$O$3,0))-INDEX('5. Bilans projekt'!$C$68:$O$68,1,MATCH('12. Ocena dyskontowa Inwestycji'!SGT$34,'5. Bilans projekt'!$C$3:$O$3,0)),"")</f>
        <v/>
      </c>
      <c r="SGU36" s="131" t="str">
        <f>_xlfn.IFNA(INDEX('5. Bilans projekt'!$C$54:$O$54,1,MATCH('12. Ocena dyskontowa Inwestycji'!SGU$34,'5. Bilans projekt'!$C$3:$O$3,0))-INDEX('5. Bilans projekt'!$C$58:$O$58,1,MATCH('12. Ocena dyskontowa Inwestycji'!SGU$34,'5. Bilans projekt'!$C$3:$O$3,0))-INDEX('5. Bilans projekt'!$C$63:$O$63,1,MATCH('12. Ocena dyskontowa Inwestycji'!SGU$34,'5. Bilans projekt'!$C$3:$O$3,0))-INDEX('5. Bilans projekt'!$C$68:$O$68,1,MATCH('12. Ocena dyskontowa Inwestycji'!SGU$34,'5. Bilans projekt'!$C$3:$O$3,0)),"")</f>
        <v/>
      </c>
      <c r="SGV36" s="131" t="str">
        <f>_xlfn.IFNA(INDEX('5. Bilans projekt'!$C$54:$O$54,1,MATCH('12. Ocena dyskontowa Inwestycji'!SGV$34,'5. Bilans projekt'!$C$3:$O$3,0))-INDEX('5. Bilans projekt'!$C$58:$O$58,1,MATCH('12. Ocena dyskontowa Inwestycji'!SGV$34,'5. Bilans projekt'!$C$3:$O$3,0))-INDEX('5. Bilans projekt'!$C$63:$O$63,1,MATCH('12. Ocena dyskontowa Inwestycji'!SGV$34,'5. Bilans projekt'!$C$3:$O$3,0))-INDEX('5. Bilans projekt'!$C$68:$O$68,1,MATCH('12. Ocena dyskontowa Inwestycji'!SGV$34,'5. Bilans projekt'!$C$3:$O$3,0)),"")</f>
        <v/>
      </c>
      <c r="SGW36" s="131" t="str">
        <f>_xlfn.IFNA(INDEX('5. Bilans projekt'!$C$54:$O$54,1,MATCH('12. Ocena dyskontowa Inwestycji'!SGW$34,'5. Bilans projekt'!$C$3:$O$3,0))-INDEX('5. Bilans projekt'!$C$58:$O$58,1,MATCH('12. Ocena dyskontowa Inwestycji'!SGW$34,'5. Bilans projekt'!$C$3:$O$3,0))-INDEX('5. Bilans projekt'!$C$63:$O$63,1,MATCH('12. Ocena dyskontowa Inwestycji'!SGW$34,'5. Bilans projekt'!$C$3:$O$3,0))-INDEX('5. Bilans projekt'!$C$68:$O$68,1,MATCH('12. Ocena dyskontowa Inwestycji'!SGW$34,'5. Bilans projekt'!$C$3:$O$3,0)),"")</f>
        <v/>
      </c>
      <c r="SGX36" s="131" t="str">
        <f>_xlfn.IFNA(INDEX('5. Bilans projekt'!$C$54:$O$54,1,MATCH('12. Ocena dyskontowa Inwestycji'!SGX$34,'5. Bilans projekt'!$C$3:$O$3,0))-INDEX('5. Bilans projekt'!$C$58:$O$58,1,MATCH('12. Ocena dyskontowa Inwestycji'!SGX$34,'5. Bilans projekt'!$C$3:$O$3,0))-INDEX('5. Bilans projekt'!$C$63:$O$63,1,MATCH('12. Ocena dyskontowa Inwestycji'!SGX$34,'5. Bilans projekt'!$C$3:$O$3,0))-INDEX('5. Bilans projekt'!$C$68:$O$68,1,MATCH('12. Ocena dyskontowa Inwestycji'!SGX$34,'5. Bilans projekt'!$C$3:$O$3,0)),"")</f>
        <v/>
      </c>
      <c r="SGY36" s="131" t="str">
        <f>_xlfn.IFNA(INDEX('5. Bilans projekt'!$C$54:$O$54,1,MATCH('12. Ocena dyskontowa Inwestycji'!SGY$34,'5. Bilans projekt'!$C$3:$O$3,0))-INDEX('5. Bilans projekt'!$C$58:$O$58,1,MATCH('12. Ocena dyskontowa Inwestycji'!SGY$34,'5. Bilans projekt'!$C$3:$O$3,0))-INDEX('5. Bilans projekt'!$C$63:$O$63,1,MATCH('12. Ocena dyskontowa Inwestycji'!SGY$34,'5. Bilans projekt'!$C$3:$O$3,0))-INDEX('5. Bilans projekt'!$C$68:$O$68,1,MATCH('12. Ocena dyskontowa Inwestycji'!SGY$34,'5. Bilans projekt'!$C$3:$O$3,0)),"")</f>
        <v/>
      </c>
      <c r="SGZ36" s="131" t="str">
        <f>_xlfn.IFNA(INDEX('5. Bilans projekt'!$C$54:$O$54,1,MATCH('12. Ocena dyskontowa Inwestycji'!SGZ$34,'5. Bilans projekt'!$C$3:$O$3,0))-INDEX('5. Bilans projekt'!$C$58:$O$58,1,MATCH('12. Ocena dyskontowa Inwestycji'!SGZ$34,'5. Bilans projekt'!$C$3:$O$3,0))-INDEX('5. Bilans projekt'!$C$63:$O$63,1,MATCH('12. Ocena dyskontowa Inwestycji'!SGZ$34,'5. Bilans projekt'!$C$3:$O$3,0))-INDEX('5. Bilans projekt'!$C$68:$O$68,1,MATCH('12. Ocena dyskontowa Inwestycji'!SGZ$34,'5. Bilans projekt'!$C$3:$O$3,0)),"")</f>
        <v/>
      </c>
      <c r="SHA36" s="131" t="str">
        <f>_xlfn.IFNA(INDEX('5. Bilans projekt'!$C$54:$O$54,1,MATCH('12. Ocena dyskontowa Inwestycji'!SHA$34,'5. Bilans projekt'!$C$3:$O$3,0))-INDEX('5. Bilans projekt'!$C$58:$O$58,1,MATCH('12. Ocena dyskontowa Inwestycji'!SHA$34,'5. Bilans projekt'!$C$3:$O$3,0))-INDEX('5. Bilans projekt'!$C$63:$O$63,1,MATCH('12. Ocena dyskontowa Inwestycji'!SHA$34,'5. Bilans projekt'!$C$3:$O$3,0))-INDEX('5. Bilans projekt'!$C$68:$O$68,1,MATCH('12. Ocena dyskontowa Inwestycji'!SHA$34,'5. Bilans projekt'!$C$3:$O$3,0)),"")</f>
        <v/>
      </c>
      <c r="SHB36" s="131" t="str">
        <f>_xlfn.IFNA(INDEX('5. Bilans projekt'!$C$54:$O$54,1,MATCH('12. Ocena dyskontowa Inwestycji'!SHB$34,'5. Bilans projekt'!$C$3:$O$3,0))-INDEX('5. Bilans projekt'!$C$58:$O$58,1,MATCH('12. Ocena dyskontowa Inwestycji'!SHB$34,'5. Bilans projekt'!$C$3:$O$3,0))-INDEX('5. Bilans projekt'!$C$63:$O$63,1,MATCH('12. Ocena dyskontowa Inwestycji'!SHB$34,'5. Bilans projekt'!$C$3:$O$3,0))-INDEX('5. Bilans projekt'!$C$68:$O$68,1,MATCH('12. Ocena dyskontowa Inwestycji'!SHB$34,'5. Bilans projekt'!$C$3:$O$3,0)),"")</f>
        <v/>
      </c>
      <c r="SHC36" s="131" t="str">
        <f>_xlfn.IFNA(INDEX('5. Bilans projekt'!$C$54:$O$54,1,MATCH('12. Ocena dyskontowa Inwestycji'!SHC$34,'5. Bilans projekt'!$C$3:$O$3,0))-INDEX('5. Bilans projekt'!$C$58:$O$58,1,MATCH('12. Ocena dyskontowa Inwestycji'!SHC$34,'5. Bilans projekt'!$C$3:$O$3,0))-INDEX('5. Bilans projekt'!$C$63:$O$63,1,MATCH('12. Ocena dyskontowa Inwestycji'!SHC$34,'5. Bilans projekt'!$C$3:$O$3,0))-INDEX('5. Bilans projekt'!$C$68:$O$68,1,MATCH('12. Ocena dyskontowa Inwestycji'!SHC$34,'5. Bilans projekt'!$C$3:$O$3,0)),"")</f>
        <v/>
      </c>
      <c r="SHD36" s="131" t="str">
        <f>_xlfn.IFNA(INDEX('5. Bilans projekt'!$C$54:$O$54,1,MATCH('12. Ocena dyskontowa Inwestycji'!SHD$34,'5. Bilans projekt'!$C$3:$O$3,0))-INDEX('5. Bilans projekt'!$C$58:$O$58,1,MATCH('12. Ocena dyskontowa Inwestycji'!SHD$34,'5. Bilans projekt'!$C$3:$O$3,0))-INDEX('5. Bilans projekt'!$C$63:$O$63,1,MATCH('12. Ocena dyskontowa Inwestycji'!SHD$34,'5. Bilans projekt'!$C$3:$O$3,0))-INDEX('5. Bilans projekt'!$C$68:$O$68,1,MATCH('12. Ocena dyskontowa Inwestycji'!SHD$34,'5. Bilans projekt'!$C$3:$O$3,0)),"")</f>
        <v/>
      </c>
      <c r="SHE36" s="131" t="str">
        <f>_xlfn.IFNA(INDEX('5. Bilans projekt'!$C$54:$O$54,1,MATCH('12. Ocena dyskontowa Inwestycji'!SHE$34,'5. Bilans projekt'!$C$3:$O$3,0))-INDEX('5. Bilans projekt'!$C$58:$O$58,1,MATCH('12. Ocena dyskontowa Inwestycji'!SHE$34,'5. Bilans projekt'!$C$3:$O$3,0))-INDEX('5. Bilans projekt'!$C$63:$O$63,1,MATCH('12. Ocena dyskontowa Inwestycji'!SHE$34,'5. Bilans projekt'!$C$3:$O$3,0))-INDEX('5. Bilans projekt'!$C$68:$O$68,1,MATCH('12. Ocena dyskontowa Inwestycji'!SHE$34,'5. Bilans projekt'!$C$3:$O$3,0)),"")</f>
        <v/>
      </c>
      <c r="SHF36" s="131" t="str">
        <f>_xlfn.IFNA(INDEX('5. Bilans projekt'!$C$54:$O$54,1,MATCH('12. Ocena dyskontowa Inwestycji'!SHF$34,'5. Bilans projekt'!$C$3:$O$3,0))-INDEX('5. Bilans projekt'!$C$58:$O$58,1,MATCH('12. Ocena dyskontowa Inwestycji'!SHF$34,'5. Bilans projekt'!$C$3:$O$3,0))-INDEX('5. Bilans projekt'!$C$63:$O$63,1,MATCH('12. Ocena dyskontowa Inwestycji'!SHF$34,'5. Bilans projekt'!$C$3:$O$3,0))-INDEX('5. Bilans projekt'!$C$68:$O$68,1,MATCH('12. Ocena dyskontowa Inwestycji'!SHF$34,'5. Bilans projekt'!$C$3:$O$3,0)),"")</f>
        <v/>
      </c>
      <c r="SHG36" s="131" t="str">
        <f>_xlfn.IFNA(INDEX('5. Bilans projekt'!$C$54:$O$54,1,MATCH('12. Ocena dyskontowa Inwestycji'!SHG$34,'5. Bilans projekt'!$C$3:$O$3,0))-INDEX('5. Bilans projekt'!$C$58:$O$58,1,MATCH('12. Ocena dyskontowa Inwestycji'!SHG$34,'5. Bilans projekt'!$C$3:$O$3,0))-INDEX('5. Bilans projekt'!$C$63:$O$63,1,MATCH('12. Ocena dyskontowa Inwestycji'!SHG$34,'5. Bilans projekt'!$C$3:$O$3,0))-INDEX('5. Bilans projekt'!$C$68:$O$68,1,MATCH('12. Ocena dyskontowa Inwestycji'!SHG$34,'5. Bilans projekt'!$C$3:$O$3,0)),"")</f>
        <v/>
      </c>
      <c r="SHH36" s="131" t="str">
        <f>_xlfn.IFNA(INDEX('5. Bilans projekt'!$C$54:$O$54,1,MATCH('12. Ocena dyskontowa Inwestycji'!SHH$34,'5. Bilans projekt'!$C$3:$O$3,0))-INDEX('5. Bilans projekt'!$C$58:$O$58,1,MATCH('12. Ocena dyskontowa Inwestycji'!SHH$34,'5. Bilans projekt'!$C$3:$O$3,0))-INDEX('5. Bilans projekt'!$C$63:$O$63,1,MATCH('12. Ocena dyskontowa Inwestycji'!SHH$34,'5. Bilans projekt'!$C$3:$O$3,0))-INDEX('5. Bilans projekt'!$C$68:$O$68,1,MATCH('12. Ocena dyskontowa Inwestycji'!SHH$34,'5. Bilans projekt'!$C$3:$O$3,0)),"")</f>
        <v/>
      </c>
      <c r="SHI36" s="131" t="str">
        <f>_xlfn.IFNA(INDEX('5. Bilans projekt'!$C$54:$O$54,1,MATCH('12. Ocena dyskontowa Inwestycji'!SHI$34,'5. Bilans projekt'!$C$3:$O$3,0))-INDEX('5. Bilans projekt'!$C$58:$O$58,1,MATCH('12. Ocena dyskontowa Inwestycji'!SHI$34,'5. Bilans projekt'!$C$3:$O$3,0))-INDEX('5. Bilans projekt'!$C$63:$O$63,1,MATCH('12. Ocena dyskontowa Inwestycji'!SHI$34,'5. Bilans projekt'!$C$3:$O$3,0))-INDEX('5. Bilans projekt'!$C$68:$O$68,1,MATCH('12. Ocena dyskontowa Inwestycji'!SHI$34,'5. Bilans projekt'!$C$3:$O$3,0)),"")</f>
        <v/>
      </c>
      <c r="SHJ36" s="131" t="str">
        <f>_xlfn.IFNA(INDEX('5. Bilans projekt'!$C$54:$O$54,1,MATCH('12. Ocena dyskontowa Inwestycji'!SHJ$34,'5. Bilans projekt'!$C$3:$O$3,0))-INDEX('5. Bilans projekt'!$C$58:$O$58,1,MATCH('12. Ocena dyskontowa Inwestycji'!SHJ$34,'5. Bilans projekt'!$C$3:$O$3,0))-INDEX('5. Bilans projekt'!$C$63:$O$63,1,MATCH('12. Ocena dyskontowa Inwestycji'!SHJ$34,'5. Bilans projekt'!$C$3:$O$3,0))-INDEX('5. Bilans projekt'!$C$68:$O$68,1,MATCH('12. Ocena dyskontowa Inwestycji'!SHJ$34,'5. Bilans projekt'!$C$3:$O$3,0)),"")</f>
        <v/>
      </c>
      <c r="SHK36" s="131" t="str">
        <f>_xlfn.IFNA(INDEX('5. Bilans projekt'!$C$54:$O$54,1,MATCH('12. Ocena dyskontowa Inwestycji'!SHK$34,'5. Bilans projekt'!$C$3:$O$3,0))-INDEX('5. Bilans projekt'!$C$58:$O$58,1,MATCH('12. Ocena dyskontowa Inwestycji'!SHK$34,'5. Bilans projekt'!$C$3:$O$3,0))-INDEX('5. Bilans projekt'!$C$63:$O$63,1,MATCH('12. Ocena dyskontowa Inwestycji'!SHK$34,'5. Bilans projekt'!$C$3:$O$3,0))-INDEX('5. Bilans projekt'!$C$68:$O$68,1,MATCH('12. Ocena dyskontowa Inwestycji'!SHK$34,'5. Bilans projekt'!$C$3:$O$3,0)),"")</f>
        <v/>
      </c>
      <c r="SHL36" s="131" t="str">
        <f>_xlfn.IFNA(INDEX('5. Bilans projekt'!$C$54:$O$54,1,MATCH('12. Ocena dyskontowa Inwestycji'!SHL$34,'5. Bilans projekt'!$C$3:$O$3,0))-INDEX('5. Bilans projekt'!$C$58:$O$58,1,MATCH('12. Ocena dyskontowa Inwestycji'!SHL$34,'5. Bilans projekt'!$C$3:$O$3,0))-INDEX('5. Bilans projekt'!$C$63:$O$63,1,MATCH('12. Ocena dyskontowa Inwestycji'!SHL$34,'5. Bilans projekt'!$C$3:$O$3,0))-INDEX('5. Bilans projekt'!$C$68:$O$68,1,MATCH('12. Ocena dyskontowa Inwestycji'!SHL$34,'5. Bilans projekt'!$C$3:$O$3,0)),"")</f>
        <v/>
      </c>
      <c r="SHM36" s="131" t="str">
        <f>_xlfn.IFNA(INDEX('5. Bilans projekt'!$C$54:$O$54,1,MATCH('12. Ocena dyskontowa Inwestycji'!SHM$34,'5. Bilans projekt'!$C$3:$O$3,0))-INDEX('5. Bilans projekt'!$C$58:$O$58,1,MATCH('12. Ocena dyskontowa Inwestycji'!SHM$34,'5. Bilans projekt'!$C$3:$O$3,0))-INDEX('5. Bilans projekt'!$C$63:$O$63,1,MATCH('12. Ocena dyskontowa Inwestycji'!SHM$34,'5. Bilans projekt'!$C$3:$O$3,0))-INDEX('5. Bilans projekt'!$C$68:$O$68,1,MATCH('12. Ocena dyskontowa Inwestycji'!SHM$34,'5. Bilans projekt'!$C$3:$O$3,0)),"")</f>
        <v/>
      </c>
      <c r="SHN36" s="131" t="str">
        <f>_xlfn.IFNA(INDEX('5. Bilans projekt'!$C$54:$O$54,1,MATCH('12. Ocena dyskontowa Inwestycji'!SHN$34,'5. Bilans projekt'!$C$3:$O$3,0))-INDEX('5. Bilans projekt'!$C$58:$O$58,1,MATCH('12. Ocena dyskontowa Inwestycji'!SHN$34,'5. Bilans projekt'!$C$3:$O$3,0))-INDEX('5. Bilans projekt'!$C$63:$O$63,1,MATCH('12. Ocena dyskontowa Inwestycji'!SHN$34,'5. Bilans projekt'!$C$3:$O$3,0))-INDEX('5. Bilans projekt'!$C$68:$O$68,1,MATCH('12. Ocena dyskontowa Inwestycji'!SHN$34,'5. Bilans projekt'!$C$3:$O$3,0)),"")</f>
        <v/>
      </c>
      <c r="SHO36" s="131" t="str">
        <f>_xlfn.IFNA(INDEX('5. Bilans projekt'!$C$54:$O$54,1,MATCH('12. Ocena dyskontowa Inwestycji'!SHO$34,'5. Bilans projekt'!$C$3:$O$3,0))-INDEX('5. Bilans projekt'!$C$58:$O$58,1,MATCH('12. Ocena dyskontowa Inwestycji'!SHO$34,'5. Bilans projekt'!$C$3:$O$3,0))-INDEX('5. Bilans projekt'!$C$63:$O$63,1,MATCH('12. Ocena dyskontowa Inwestycji'!SHO$34,'5. Bilans projekt'!$C$3:$O$3,0))-INDEX('5. Bilans projekt'!$C$68:$O$68,1,MATCH('12. Ocena dyskontowa Inwestycji'!SHO$34,'5. Bilans projekt'!$C$3:$O$3,0)),"")</f>
        <v/>
      </c>
      <c r="SHP36" s="131" t="str">
        <f>_xlfn.IFNA(INDEX('5. Bilans projekt'!$C$54:$O$54,1,MATCH('12. Ocena dyskontowa Inwestycji'!SHP$34,'5. Bilans projekt'!$C$3:$O$3,0))-INDEX('5. Bilans projekt'!$C$58:$O$58,1,MATCH('12. Ocena dyskontowa Inwestycji'!SHP$34,'5. Bilans projekt'!$C$3:$O$3,0))-INDEX('5. Bilans projekt'!$C$63:$O$63,1,MATCH('12. Ocena dyskontowa Inwestycji'!SHP$34,'5. Bilans projekt'!$C$3:$O$3,0))-INDEX('5. Bilans projekt'!$C$68:$O$68,1,MATCH('12. Ocena dyskontowa Inwestycji'!SHP$34,'5. Bilans projekt'!$C$3:$O$3,0)),"")</f>
        <v/>
      </c>
      <c r="SHQ36" s="131" t="str">
        <f>_xlfn.IFNA(INDEX('5. Bilans projekt'!$C$54:$O$54,1,MATCH('12. Ocena dyskontowa Inwestycji'!SHQ$34,'5. Bilans projekt'!$C$3:$O$3,0))-INDEX('5. Bilans projekt'!$C$58:$O$58,1,MATCH('12. Ocena dyskontowa Inwestycji'!SHQ$34,'5. Bilans projekt'!$C$3:$O$3,0))-INDEX('5. Bilans projekt'!$C$63:$O$63,1,MATCH('12. Ocena dyskontowa Inwestycji'!SHQ$34,'5. Bilans projekt'!$C$3:$O$3,0))-INDEX('5. Bilans projekt'!$C$68:$O$68,1,MATCH('12. Ocena dyskontowa Inwestycji'!SHQ$34,'5. Bilans projekt'!$C$3:$O$3,0)),"")</f>
        <v/>
      </c>
      <c r="SHR36" s="131" t="str">
        <f>_xlfn.IFNA(INDEX('5. Bilans projekt'!$C$54:$O$54,1,MATCH('12. Ocena dyskontowa Inwestycji'!SHR$34,'5. Bilans projekt'!$C$3:$O$3,0))-INDEX('5. Bilans projekt'!$C$58:$O$58,1,MATCH('12. Ocena dyskontowa Inwestycji'!SHR$34,'5. Bilans projekt'!$C$3:$O$3,0))-INDEX('5. Bilans projekt'!$C$63:$O$63,1,MATCH('12. Ocena dyskontowa Inwestycji'!SHR$34,'5. Bilans projekt'!$C$3:$O$3,0))-INDEX('5. Bilans projekt'!$C$68:$O$68,1,MATCH('12. Ocena dyskontowa Inwestycji'!SHR$34,'5. Bilans projekt'!$C$3:$O$3,0)),"")</f>
        <v/>
      </c>
      <c r="SHS36" s="131" t="str">
        <f>_xlfn.IFNA(INDEX('5. Bilans projekt'!$C$54:$O$54,1,MATCH('12. Ocena dyskontowa Inwestycji'!SHS$34,'5. Bilans projekt'!$C$3:$O$3,0))-INDEX('5. Bilans projekt'!$C$58:$O$58,1,MATCH('12. Ocena dyskontowa Inwestycji'!SHS$34,'5. Bilans projekt'!$C$3:$O$3,0))-INDEX('5. Bilans projekt'!$C$63:$O$63,1,MATCH('12. Ocena dyskontowa Inwestycji'!SHS$34,'5. Bilans projekt'!$C$3:$O$3,0))-INDEX('5. Bilans projekt'!$C$68:$O$68,1,MATCH('12. Ocena dyskontowa Inwestycji'!SHS$34,'5. Bilans projekt'!$C$3:$O$3,0)),"")</f>
        <v/>
      </c>
      <c r="SHT36" s="131" t="str">
        <f>_xlfn.IFNA(INDEX('5. Bilans projekt'!$C$54:$O$54,1,MATCH('12. Ocena dyskontowa Inwestycji'!SHT$34,'5. Bilans projekt'!$C$3:$O$3,0))-INDEX('5. Bilans projekt'!$C$58:$O$58,1,MATCH('12. Ocena dyskontowa Inwestycji'!SHT$34,'5. Bilans projekt'!$C$3:$O$3,0))-INDEX('5. Bilans projekt'!$C$63:$O$63,1,MATCH('12. Ocena dyskontowa Inwestycji'!SHT$34,'5. Bilans projekt'!$C$3:$O$3,0))-INDEX('5. Bilans projekt'!$C$68:$O$68,1,MATCH('12. Ocena dyskontowa Inwestycji'!SHT$34,'5. Bilans projekt'!$C$3:$O$3,0)),"")</f>
        <v/>
      </c>
      <c r="SHU36" s="131" t="str">
        <f>_xlfn.IFNA(INDEX('5. Bilans projekt'!$C$54:$O$54,1,MATCH('12. Ocena dyskontowa Inwestycji'!SHU$34,'5. Bilans projekt'!$C$3:$O$3,0))-INDEX('5. Bilans projekt'!$C$58:$O$58,1,MATCH('12. Ocena dyskontowa Inwestycji'!SHU$34,'5. Bilans projekt'!$C$3:$O$3,0))-INDEX('5. Bilans projekt'!$C$63:$O$63,1,MATCH('12. Ocena dyskontowa Inwestycji'!SHU$34,'5. Bilans projekt'!$C$3:$O$3,0))-INDEX('5. Bilans projekt'!$C$68:$O$68,1,MATCH('12. Ocena dyskontowa Inwestycji'!SHU$34,'5. Bilans projekt'!$C$3:$O$3,0)),"")</f>
        <v/>
      </c>
      <c r="SHV36" s="131" t="str">
        <f>_xlfn.IFNA(INDEX('5. Bilans projekt'!$C$54:$O$54,1,MATCH('12. Ocena dyskontowa Inwestycji'!SHV$34,'5. Bilans projekt'!$C$3:$O$3,0))-INDEX('5. Bilans projekt'!$C$58:$O$58,1,MATCH('12. Ocena dyskontowa Inwestycji'!SHV$34,'5. Bilans projekt'!$C$3:$O$3,0))-INDEX('5. Bilans projekt'!$C$63:$O$63,1,MATCH('12. Ocena dyskontowa Inwestycji'!SHV$34,'5. Bilans projekt'!$C$3:$O$3,0))-INDEX('5. Bilans projekt'!$C$68:$O$68,1,MATCH('12. Ocena dyskontowa Inwestycji'!SHV$34,'5. Bilans projekt'!$C$3:$O$3,0)),"")</f>
        <v/>
      </c>
      <c r="SHW36" s="131" t="str">
        <f>_xlfn.IFNA(INDEX('5. Bilans projekt'!$C$54:$O$54,1,MATCH('12. Ocena dyskontowa Inwestycji'!SHW$34,'5. Bilans projekt'!$C$3:$O$3,0))-INDEX('5. Bilans projekt'!$C$58:$O$58,1,MATCH('12. Ocena dyskontowa Inwestycji'!SHW$34,'5. Bilans projekt'!$C$3:$O$3,0))-INDEX('5. Bilans projekt'!$C$63:$O$63,1,MATCH('12. Ocena dyskontowa Inwestycji'!SHW$34,'5. Bilans projekt'!$C$3:$O$3,0))-INDEX('5. Bilans projekt'!$C$68:$O$68,1,MATCH('12. Ocena dyskontowa Inwestycji'!SHW$34,'5. Bilans projekt'!$C$3:$O$3,0)),"")</f>
        <v/>
      </c>
      <c r="SHX36" s="131" t="str">
        <f>_xlfn.IFNA(INDEX('5. Bilans projekt'!$C$54:$O$54,1,MATCH('12. Ocena dyskontowa Inwestycji'!SHX$34,'5. Bilans projekt'!$C$3:$O$3,0))-INDEX('5. Bilans projekt'!$C$58:$O$58,1,MATCH('12. Ocena dyskontowa Inwestycji'!SHX$34,'5. Bilans projekt'!$C$3:$O$3,0))-INDEX('5. Bilans projekt'!$C$63:$O$63,1,MATCH('12. Ocena dyskontowa Inwestycji'!SHX$34,'5. Bilans projekt'!$C$3:$O$3,0))-INDEX('5. Bilans projekt'!$C$68:$O$68,1,MATCH('12. Ocena dyskontowa Inwestycji'!SHX$34,'5. Bilans projekt'!$C$3:$O$3,0)),"")</f>
        <v/>
      </c>
      <c r="SHY36" s="131" t="str">
        <f>_xlfn.IFNA(INDEX('5. Bilans projekt'!$C$54:$O$54,1,MATCH('12. Ocena dyskontowa Inwestycji'!SHY$34,'5. Bilans projekt'!$C$3:$O$3,0))-INDEX('5. Bilans projekt'!$C$58:$O$58,1,MATCH('12. Ocena dyskontowa Inwestycji'!SHY$34,'5. Bilans projekt'!$C$3:$O$3,0))-INDEX('5. Bilans projekt'!$C$63:$O$63,1,MATCH('12. Ocena dyskontowa Inwestycji'!SHY$34,'5. Bilans projekt'!$C$3:$O$3,0))-INDEX('5. Bilans projekt'!$C$68:$O$68,1,MATCH('12. Ocena dyskontowa Inwestycji'!SHY$34,'5. Bilans projekt'!$C$3:$O$3,0)),"")</f>
        <v/>
      </c>
      <c r="SHZ36" s="131" t="str">
        <f>_xlfn.IFNA(INDEX('5. Bilans projekt'!$C$54:$O$54,1,MATCH('12. Ocena dyskontowa Inwestycji'!SHZ$34,'5. Bilans projekt'!$C$3:$O$3,0))-INDEX('5. Bilans projekt'!$C$58:$O$58,1,MATCH('12. Ocena dyskontowa Inwestycji'!SHZ$34,'5. Bilans projekt'!$C$3:$O$3,0))-INDEX('5. Bilans projekt'!$C$63:$O$63,1,MATCH('12. Ocena dyskontowa Inwestycji'!SHZ$34,'5. Bilans projekt'!$C$3:$O$3,0))-INDEX('5. Bilans projekt'!$C$68:$O$68,1,MATCH('12. Ocena dyskontowa Inwestycji'!SHZ$34,'5. Bilans projekt'!$C$3:$O$3,0)),"")</f>
        <v/>
      </c>
      <c r="SIA36" s="131" t="str">
        <f>_xlfn.IFNA(INDEX('5. Bilans projekt'!$C$54:$O$54,1,MATCH('12. Ocena dyskontowa Inwestycji'!SIA$34,'5. Bilans projekt'!$C$3:$O$3,0))-INDEX('5. Bilans projekt'!$C$58:$O$58,1,MATCH('12. Ocena dyskontowa Inwestycji'!SIA$34,'5. Bilans projekt'!$C$3:$O$3,0))-INDEX('5. Bilans projekt'!$C$63:$O$63,1,MATCH('12. Ocena dyskontowa Inwestycji'!SIA$34,'5. Bilans projekt'!$C$3:$O$3,0))-INDEX('5. Bilans projekt'!$C$68:$O$68,1,MATCH('12. Ocena dyskontowa Inwestycji'!SIA$34,'5. Bilans projekt'!$C$3:$O$3,0)),"")</f>
        <v/>
      </c>
      <c r="SIB36" s="131" t="str">
        <f>_xlfn.IFNA(INDEX('5. Bilans projekt'!$C$54:$O$54,1,MATCH('12. Ocena dyskontowa Inwestycji'!SIB$34,'5. Bilans projekt'!$C$3:$O$3,0))-INDEX('5. Bilans projekt'!$C$58:$O$58,1,MATCH('12. Ocena dyskontowa Inwestycji'!SIB$34,'5. Bilans projekt'!$C$3:$O$3,0))-INDEX('5. Bilans projekt'!$C$63:$O$63,1,MATCH('12. Ocena dyskontowa Inwestycji'!SIB$34,'5. Bilans projekt'!$C$3:$O$3,0))-INDEX('5. Bilans projekt'!$C$68:$O$68,1,MATCH('12. Ocena dyskontowa Inwestycji'!SIB$34,'5. Bilans projekt'!$C$3:$O$3,0)),"")</f>
        <v/>
      </c>
      <c r="SIC36" s="131" t="str">
        <f>_xlfn.IFNA(INDEX('5. Bilans projekt'!$C$54:$O$54,1,MATCH('12. Ocena dyskontowa Inwestycji'!SIC$34,'5. Bilans projekt'!$C$3:$O$3,0))-INDEX('5. Bilans projekt'!$C$58:$O$58,1,MATCH('12. Ocena dyskontowa Inwestycji'!SIC$34,'5. Bilans projekt'!$C$3:$O$3,0))-INDEX('5. Bilans projekt'!$C$63:$O$63,1,MATCH('12. Ocena dyskontowa Inwestycji'!SIC$34,'5. Bilans projekt'!$C$3:$O$3,0))-INDEX('5. Bilans projekt'!$C$68:$O$68,1,MATCH('12. Ocena dyskontowa Inwestycji'!SIC$34,'5. Bilans projekt'!$C$3:$O$3,0)),"")</f>
        <v/>
      </c>
      <c r="SID36" s="131" t="str">
        <f>_xlfn.IFNA(INDEX('5. Bilans projekt'!$C$54:$O$54,1,MATCH('12. Ocena dyskontowa Inwestycji'!SID$34,'5. Bilans projekt'!$C$3:$O$3,0))-INDEX('5. Bilans projekt'!$C$58:$O$58,1,MATCH('12. Ocena dyskontowa Inwestycji'!SID$34,'5. Bilans projekt'!$C$3:$O$3,0))-INDEX('5. Bilans projekt'!$C$63:$O$63,1,MATCH('12. Ocena dyskontowa Inwestycji'!SID$34,'5. Bilans projekt'!$C$3:$O$3,0))-INDEX('5. Bilans projekt'!$C$68:$O$68,1,MATCH('12. Ocena dyskontowa Inwestycji'!SID$34,'5. Bilans projekt'!$C$3:$O$3,0)),"")</f>
        <v/>
      </c>
      <c r="SIE36" s="131" t="str">
        <f>_xlfn.IFNA(INDEX('5. Bilans projekt'!$C$54:$O$54,1,MATCH('12. Ocena dyskontowa Inwestycji'!SIE$34,'5. Bilans projekt'!$C$3:$O$3,0))-INDEX('5. Bilans projekt'!$C$58:$O$58,1,MATCH('12. Ocena dyskontowa Inwestycji'!SIE$34,'5. Bilans projekt'!$C$3:$O$3,0))-INDEX('5. Bilans projekt'!$C$63:$O$63,1,MATCH('12. Ocena dyskontowa Inwestycji'!SIE$34,'5. Bilans projekt'!$C$3:$O$3,0))-INDEX('5. Bilans projekt'!$C$68:$O$68,1,MATCH('12. Ocena dyskontowa Inwestycji'!SIE$34,'5. Bilans projekt'!$C$3:$O$3,0)),"")</f>
        <v/>
      </c>
      <c r="SIF36" s="131" t="str">
        <f>_xlfn.IFNA(INDEX('5. Bilans projekt'!$C$54:$O$54,1,MATCH('12. Ocena dyskontowa Inwestycji'!SIF$34,'5. Bilans projekt'!$C$3:$O$3,0))-INDEX('5. Bilans projekt'!$C$58:$O$58,1,MATCH('12. Ocena dyskontowa Inwestycji'!SIF$34,'5. Bilans projekt'!$C$3:$O$3,0))-INDEX('5. Bilans projekt'!$C$63:$O$63,1,MATCH('12. Ocena dyskontowa Inwestycji'!SIF$34,'5. Bilans projekt'!$C$3:$O$3,0))-INDEX('5. Bilans projekt'!$C$68:$O$68,1,MATCH('12. Ocena dyskontowa Inwestycji'!SIF$34,'5. Bilans projekt'!$C$3:$O$3,0)),"")</f>
        <v/>
      </c>
      <c r="SIG36" s="131" t="str">
        <f>_xlfn.IFNA(INDEX('5. Bilans projekt'!$C$54:$O$54,1,MATCH('12. Ocena dyskontowa Inwestycji'!SIG$34,'5. Bilans projekt'!$C$3:$O$3,0))-INDEX('5. Bilans projekt'!$C$58:$O$58,1,MATCH('12. Ocena dyskontowa Inwestycji'!SIG$34,'5. Bilans projekt'!$C$3:$O$3,0))-INDEX('5. Bilans projekt'!$C$63:$O$63,1,MATCH('12. Ocena dyskontowa Inwestycji'!SIG$34,'5. Bilans projekt'!$C$3:$O$3,0))-INDEX('5. Bilans projekt'!$C$68:$O$68,1,MATCH('12. Ocena dyskontowa Inwestycji'!SIG$34,'5. Bilans projekt'!$C$3:$O$3,0)),"")</f>
        <v/>
      </c>
      <c r="SIH36" s="131" t="str">
        <f>_xlfn.IFNA(INDEX('5. Bilans projekt'!$C$54:$O$54,1,MATCH('12. Ocena dyskontowa Inwestycji'!SIH$34,'5. Bilans projekt'!$C$3:$O$3,0))-INDEX('5. Bilans projekt'!$C$58:$O$58,1,MATCH('12. Ocena dyskontowa Inwestycji'!SIH$34,'5. Bilans projekt'!$C$3:$O$3,0))-INDEX('5. Bilans projekt'!$C$63:$O$63,1,MATCH('12. Ocena dyskontowa Inwestycji'!SIH$34,'5. Bilans projekt'!$C$3:$O$3,0))-INDEX('5. Bilans projekt'!$C$68:$O$68,1,MATCH('12. Ocena dyskontowa Inwestycji'!SIH$34,'5. Bilans projekt'!$C$3:$O$3,0)),"")</f>
        <v/>
      </c>
      <c r="SII36" s="131" t="str">
        <f>_xlfn.IFNA(INDEX('5. Bilans projekt'!$C$54:$O$54,1,MATCH('12. Ocena dyskontowa Inwestycji'!SII$34,'5. Bilans projekt'!$C$3:$O$3,0))-INDEX('5. Bilans projekt'!$C$58:$O$58,1,MATCH('12. Ocena dyskontowa Inwestycji'!SII$34,'5. Bilans projekt'!$C$3:$O$3,0))-INDEX('5. Bilans projekt'!$C$63:$O$63,1,MATCH('12. Ocena dyskontowa Inwestycji'!SII$34,'5. Bilans projekt'!$C$3:$O$3,0))-INDEX('5. Bilans projekt'!$C$68:$O$68,1,MATCH('12. Ocena dyskontowa Inwestycji'!SII$34,'5. Bilans projekt'!$C$3:$O$3,0)),"")</f>
        <v/>
      </c>
      <c r="SIJ36" s="131" t="str">
        <f>_xlfn.IFNA(INDEX('5. Bilans projekt'!$C$54:$O$54,1,MATCH('12. Ocena dyskontowa Inwestycji'!SIJ$34,'5. Bilans projekt'!$C$3:$O$3,0))-INDEX('5. Bilans projekt'!$C$58:$O$58,1,MATCH('12. Ocena dyskontowa Inwestycji'!SIJ$34,'5. Bilans projekt'!$C$3:$O$3,0))-INDEX('5. Bilans projekt'!$C$63:$O$63,1,MATCH('12. Ocena dyskontowa Inwestycji'!SIJ$34,'5. Bilans projekt'!$C$3:$O$3,0))-INDEX('5. Bilans projekt'!$C$68:$O$68,1,MATCH('12. Ocena dyskontowa Inwestycji'!SIJ$34,'5. Bilans projekt'!$C$3:$O$3,0)),"")</f>
        <v/>
      </c>
      <c r="SIK36" s="131" t="str">
        <f>_xlfn.IFNA(INDEX('5. Bilans projekt'!$C$54:$O$54,1,MATCH('12. Ocena dyskontowa Inwestycji'!SIK$34,'5. Bilans projekt'!$C$3:$O$3,0))-INDEX('5. Bilans projekt'!$C$58:$O$58,1,MATCH('12. Ocena dyskontowa Inwestycji'!SIK$34,'5. Bilans projekt'!$C$3:$O$3,0))-INDEX('5. Bilans projekt'!$C$63:$O$63,1,MATCH('12. Ocena dyskontowa Inwestycji'!SIK$34,'5. Bilans projekt'!$C$3:$O$3,0))-INDEX('5. Bilans projekt'!$C$68:$O$68,1,MATCH('12. Ocena dyskontowa Inwestycji'!SIK$34,'5. Bilans projekt'!$C$3:$O$3,0)),"")</f>
        <v/>
      </c>
      <c r="SIL36" s="131" t="str">
        <f>_xlfn.IFNA(INDEX('5. Bilans projekt'!$C$54:$O$54,1,MATCH('12. Ocena dyskontowa Inwestycji'!SIL$34,'5. Bilans projekt'!$C$3:$O$3,0))-INDEX('5. Bilans projekt'!$C$58:$O$58,1,MATCH('12. Ocena dyskontowa Inwestycji'!SIL$34,'5. Bilans projekt'!$C$3:$O$3,0))-INDEX('5. Bilans projekt'!$C$63:$O$63,1,MATCH('12. Ocena dyskontowa Inwestycji'!SIL$34,'5. Bilans projekt'!$C$3:$O$3,0))-INDEX('5. Bilans projekt'!$C$68:$O$68,1,MATCH('12. Ocena dyskontowa Inwestycji'!SIL$34,'5. Bilans projekt'!$C$3:$O$3,0)),"")</f>
        <v/>
      </c>
      <c r="SIM36" s="131" t="str">
        <f>_xlfn.IFNA(INDEX('5. Bilans projekt'!$C$54:$O$54,1,MATCH('12. Ocena dyskontowa Inwestycji'!SIM$34,'5. Bilans projekt'!$C$3:$O$3,0))-INDEX('5. Bilans projekt'!$C$58:$O$58,1,MATCH('12. Ocena dyskontowa Inwestycji'!SIM$34,'5. Bilans projekt'!$C$3:$O$3,0))-INDEX('5. Bilans projekt'!$C$63:$O$63,1,MATCH('12. Ocena dyskontowa Inwestycji'!SIM$34,'5. Bilans projekt'!$C$3:$O$3,0))-INDEX('5. Bilans projekt'!$C$68:$O$68,1,MATCH('12. Ocena dyskontowa Inwestycji'!SIM$34,'5. Bilans projekt'!$C$3:$O$3,0)),"")</f>
        <v/>
      </c>
      <c r="SIN36" s="131" t="str">
        <f>_xlfn.IFNA(INDEX('5. Bilans projekt'!$C$54:$O$54,1,MATCH('12. Ocena dyskontowa Inwestycji'!SIN$34,'5. Bilans projekt'!$C$3:$O$3,0))-INDEX('5. Bilans projekt'!$C$58:$O$58,1,MATCH('12. Ocena dyskontowa Inwestycji'!SIN$34,'5. Bilans projekt'!$C$3:$O$3,0))-INDEX('5. Bilans projekt'!$C$63:$O$63,1,MATCH('12. Ocena dyskontowa Inwestycji'!SIN$34,'5. Bilans projekt'!$C$3:$O$3,0))-INDEX('5. Bilans projekt'!$C$68:$O$68,1,MATCH('12. Ocena dyskontowa Inwestycji'!SIN$34,'5. Bilans projekt'!$C$3:$O$3,0)),"")</f>
        <v/>
      </c>
      <c r="SIO36" s="131" t="str">
        <f>_xlfn.IFNA(INDEX('5. Bilans projekt'!$C$54:$O$54,1,MATCH('12. Ocena dyskontowa Inwestycji'!SIO$34,'5. Bilans projekt'!$C$3:$O$3,0))-INDEX('5. Bilans projekt'!$C$58:$O$58,1,MATCH('12. Ocena dyskontowa Inwestycji'!SIO$34,'5. Bilans projekt'!$C$3:$O$3,0))-INDEX('5. Bilans projekt'!$C$63:$O$63,1,MATCH('12. Ocena dyskontowa Inwestycji'!SIO$34,'5. Bilans projekt'!$C$3:$O$3,0))-INDEX('5. Bilans projekt'!$C$68:$O$68,1,MATCH('12. Ocena dyskontowa Inwestycji'!SIO$34,'5. Bilans projekt'!$C$3:$O$3,0)),"")</f>
        <v/>
      </c>
      <c r="SIP36" s="131" t="str">
        <f>_xlfn.IFNA(INDEX('5. Bilans projekt'!$C$54:$O$54,1,MATCH('12. Ocena dyskontowa Inwestycji'!SIP$34,'5. Bilans projekt'!$C$3:$O$3,0))-INDEX('5. Bilans projekt'!$C$58:$O$58,1,MATCH('12. Ocena dyskontowa Inwestycji'!SIP$34,'5. Bilans projekt'!$C$3:$O$3,0))-INDEX('5. Bilans projekt'!$C$63:$O$63,1,MATCH('12. Ocena dyskontowa Inwestycji'!SIP$34,'5. Bilans projekt'!$C$3:$O$3,0))-INDEX('5. Bilans projekt'!$C$68:$O$68,1,MATCH('12. Ocena dyskontowa Inwestycji'!SIP$34,'5. Bilans projekt'!$C$3:$O$3,0)),"")</f>
        <v/>
      </c>
      <c r="SIQ36" s="131" t="str">
        <f>_xlfn.IFNA(INDEX('5. Bilans projekt'!$C$54:$O$54,1,MATCH('12. Ocena dyskontowa Inwestycji'!SIQ$34,'5. Bilans projekt'!$C$3:$O$3,0))-INDEX('5. Bilans projekt'!$C$58:$O$58,1,MATCH('12. Ocena dyskontowa Inwestycji'!SIQ$34,'5. Bilans projekt'!$C$3:$O$3,0))-INDEX('5. Bilans projekt'!$C$63:$O$63,1,MATCH('12. Ocena dyskontowa Inwestycji'!SIQ$34,'5. Bilans projekt'!$C$3:$O$3,0))-INDEX('5. Bilans projekt'!$C$68:$O$68,1,MATCH('12. Ocena dyskontowa Inwestycji'!SIQ$34,'5. Bilans projekt'!$C$3:$O$3,0)),"")</f>
        <v/>
      </c>
      <c r="SIR36" s="131" t="str">
        <f>_xlfn.IFNA(INDEX('5. Bilans projekt'!$C$54:$O$54,1,MATCH('12. Ocena dyskontowa Inwestycji'!SIR$34,'5. Bilans projekt'!$C$3:$O$3,0))-INDEX('5. Bilans projekt'!$C$58:$O$58,1,MATCH('12. Ocena dyskontowa Inwestycji'!SIR$34,'5. Bilans projekt'!$C$3:$O$3,0))-INDEX('5. Bilans projekt'!$C$63:$O$63,1,MATCH('12. Ocena dyskontowa Inwestycji'!SIR$34,'5. Bilans projekt'!$C$3:$O$3,0))-INDEX('5. Bilans projekt'!$C$68:$O$68,1,MATCH('12. Ocena dyskontowa Inwestycji'!SIR$34,'5. Bilans projekt'!$C$3:$O$3,0)),"")</f>
        <v/>
      </c>
      <c r="SIS36" s="131" t="str">
        <f>_xlfn.IFNA(INDEX('5. Bilans projekt'!$C$54:$O$54,1,MATCH('12. Ocena dyskontowa Inwestycji'!SIS$34,'5. Bilans projekt'!$C$3:$O$3,0))-INDEX('5. Bilans projekt'!$C$58:$O$58,1,MATCH('12. Ocena dyskontowa Inwestycji'!SIS$34,'5. Bilans projekt'!$C$3:$O$3,0))-INDEX('5. Bilans projekt'!$C$63:$O$63,1,MATCH('12. Ocena dyskontowa Inwestycji'!SIS$34,'5. Bilans projekt'!$C$3:$O$3,0))-INDEX('5. Bilans projekt'!$C$68:$O$68,1,MATCH('12. Ocena dyskontowa Inwestycji'!SIS$34,'5. Bilans projekt'!$C$3:$O$3,0)),"")</f>
        <v/>
      </c>
      <c r="SIT36" s="131" t="str">
        <f>_xlfn.IFNA(INDEX('5. Bilans projekt'!$C$54:$O$54,1,MATCH('12. Ocena dyskontowa Inwestycji'!SIT$34,'5. Bilans projekt'!$C$3:$O$3,0))-INDEX('5. Bilans projekt'!$C$58:$O$58,1,MATCH('12. Ocena dyskontowa Inwestycji'!SIT$34,'5. Bilans projekt'!$C$3:$O$3,0))-INDEX('5. Bilans projekt'!$C$63:$O$63,1,MATCH('12. Ocena dyskontowa Inwestycji'!SIT$34,'5. Bilans projekt'!$C$3:$O$3,0))-INDEX('5. Bilans projekt'!$C$68:$O$68,1,MATCH('12. Ocena dyskontowa Inwestycji'!SIT$34,'5. Bilans projekt'!$C$3:$O$3,0)),"")</f>
        <v/>
      </c>
      <c r="SIU36" s="131" t="str">
        <f>_xlfn.IFNA(INDEX('5. Bilans projekt'!$C$54:$O$54,1,MATCH('12. Ocena dyskontowa Inwestycji'!SIU$34,'5. Bilans projekt'!$C$3:$O$3,0))-INDEX('5. Bilans projekt'!$C$58:$O$58,1,MATCH('12. Ocena dyskontowa Inwestycji'!SIU$34,'5. Bilans projekt'!$C$3:$O$3,0))-INDEX('5. Bilans projekt'!$C$63:$O$63,1,MATCH('12. Ocena dyskontowa Inwestycji'!SIU$34,'5. Bilans projekt'!$C$3:$O$3,0))-INDEX('5. Bilans projekt'!$C$68:$O$68,1,MATCH('12. Ocena dyskontowa Inwestycji'!SIU$34,'5. Bilans projekt'!$C$3:$O$3,0)),"")</f>
        <v/>
      </c>
      <c r="SIV36" s="131" t="str">
        <f>_xlfn.IFNA(INDEX('5. Bilans projekt'!$C$54:$O$54,1,MATCH('12. Ocena dyskontowa Inwestycji'!SIV$34,'5. Bilans projekt'!$C$3:$O$3,0))-INDEX('5. Bilans projekt'!$C$58:$O$58,1,MATCH('12. Ocena dyskontowa Inwestycji'!SIV$34,'5. Bilans projekt'!$C$3:$O$3,0))-INDEX('5. Bilans projekt'!$C$63:$O$63,1,MATCH('12. Ocena dyskontowa Inwestycji'!SIV$34,'5. Bilans projekt'!$C$3:$O$3,0))-INDEX('5. Bilans projekt'!$C$68:$O$68,1,MATCH('12. Ocena dyskontowa Inwestycji'!SIV$34,'5. Bilans projekt'!$C$3:$O$3,0)),"")</f>
        <v/>
      </c>
      <c r="SIW36" s="131" t="str">
        <f>_xlfn.IFNA(INDEX('5. Bilans projekt'!$C$54:$O$54,1,MATCH('12. Ocena dyskontowa Inwestycji'!SIW$34,'5. Bilans projekt'!$C$3:$O$3,0))-INDEX('5. Bilans projekt'!$C$58:$O$58,1,MATCH('12. Ocena dyskontowa Inwestycji'!SIW$34,'5. Bilans projekt'!$C$3:$O$3,0))-INDEX('5. Bilans projekt'!$C$63:$O$63,1,MATCH('12. Ocena dyskontowa Inwestycji'!SIW$34,'5. Bilans projekt'!$C$3:$O$3,0))-INDEX('5. Bilans projekt'!$C$68:$O$68,1,MATCH('12. Ocena dyskontowa Inwestycji'!SIW$34,'5. Bilans projekt'!$C$3:$O$3,0)),"")</f>
        <v/>
      </c>
      <c r="SIX36" s="131" t="str">
        <f>_xlfn.IFNA(INDEX('5. Bilans projekt'!$C$54:$O$54,1,MATCH('12. Ocena dyskontowa Inwestycji'!SIX$34,'5. Bilans projekt'!$C$3:$O$3,0))-INDEX('5. Bilans projekt'!$C$58:$O$58,1,MATCH('12. Ocena dyskontowa Inwestycji'!SIX$34,'5. Bilans projekt'!$C$3:$O$3,0))-INDEX('5. Bilans projekt'!$C$63:$O$63,1,MATCH('12. Ocena dyskontowa Inwestycji'!SIX$34,'5. Bilans projekt'!$C$3:$O$3,0))-INDEX('5. Bilans projekt'!$C$68:$O$68,1,MATCH('12. Ocena dyskontowa Inwestycji'!SIX$34,'5. Bilans projekt'!$C$3:$O$3,0)),"")</f>
        <v/>
      </c>
      <c r="SIY36" s="131" t="str">
        <f>_xlfn.IFNA(INDEX('5. Bilans projekt'!$C$54:$O$54,1,MATCH('12. Ocena dyskontowa Inwestycji'!SIY$34,'5. Bilans projekt'!$C$3:$O$3,0))-INDEX('5. Bilans projekt'!$C$58:$O$58,1,MATCH('12. Ocena dyskontowa Inwestycji'!SIY$34,'5. Bilans projekt'!$C$3:$O$3,0))-INDEX('5. Bilans projekt'!$C$63:$O$63,1,MATCH('12. Ocena dyskontowa Inwestycji'!SIY$34,'5. Bilans projekt'!$C$3:$O$3,0))-INDEX('5. Bilans projekt'!$C$68:$O$68,1,MATCH('12. Ocena dyskontowa Inwestycji'!SIY$34,'5. Bilans projekt'!$C$3:$O$3,0)),"")</f>
        <v/>
      </c>
      <c r="SIZ36" s="131" t="str">
        <f>_xlfn.IFNA(INDEX('5. Bilans projekt'!$C$54:$O$54,1,MATCH('12. Ocena dyskontowa Inwestycji'!SIZ$34,'5. Bilans projekt'!$C$3:$O$3,0))-INDEX('5. Bilans projekt'!$C$58:$O$58,1,MATCH('12. Ocena dyskontowa Inwestycji'!SIZ$34,'5. Bilans projekt'!$C$3:$O$3,0))-INDEX('5. Bilans projekt'!$C$63:$O$63,1,MATCH('12. Ocena dyskontowa Inwestycji'!SIZ$34,'5. Bilans projekt'!$C$3:$O$3,0))-INDEX('5. Bilans projekt'!$C$68:$O$68,1,MATCH('12. Ocena dyskontowa Inwestycji'!SIZ$34,'5. Bilans projekt'!$C$3:$O$3,0)),"")</f>
        <v/>
      </c>
      <c r="SJA36" s="131" t="str">
        <f>_xlfn.IFNA(INDEX('5. Bilans projekt'!$C$54:$O$54,1,MATCH('12. Ocena dyskontowa Inwestycji'!SJA$34,'5. Bilans projekt'!$C$3:$O$3,0))-INDEX('5. Bilans projekt'!$C$58:$O$58,1,MATCH('12. Ocena dyskontowa Inwestycji'!SJA$34,'5. Bilans projekt'!$C$3:$O$3,0))-INDEX('5. Bilans projekt'!$C$63:$O$63,1,MATCH('12. Ocena dyskontowa Inwestycji'!SJA$34,'5. Bilans projekt'!$C$3:$O$3,0))-INDEX('5. Bilans projekt'!$C$68:$O$68,1,MATCH('12. Ocena dyskontowa Inwestycji'!SJA$34,'5. Bilans projekt'!$C$3:$O$3,0)),"")</f>
        <v/>
      </c>
      <c r="SJB36" s="131" t="str">
        <f>_xlfn.IFNA(INDEX('5. Bilans projekt'!$C$54:$O$54,1,MATCH('12. Ocena dyskontowa Inwestycji'!SJB$34,'5. Bilans projekt'!$C$3:$O$3,0))-INDEX('5. Bilans projekt'!$C$58:$O$58,1,MATCH('12. Ocena dyskontowa Inwestycji'!SJB$34,'5. Bilans projekt'!$C$3:$O$3,0))-INDEX('5. Bilans projekt'!$C$63:$O$63,1,MATCH('12. Ocena dyskontowa Inwestycji'!SJB$34,'5. Bilans projekt'!$C$3:$O$3,0))-INDEX('5. Bilans projekt'!$C$68:$O$68,1,MATCH('12. Ocena dyskontowa Inwestycji'!SJB$34,'5. Bilans projekt'!$C$3:$O$3,0)),"")</f>
        <v/>
      </c>
      <c r="SJC36" s="131" t="str">
        <f>_xlfn.IFNA(INDEX('5. Bilans projekt'!$C$54:$O$54,1,MATCH('12. Ocena dyskontowa Inwestycji'!SJC$34,'5. Bilans projekt'!$C$3:$O$3,0))-INDEX('5. Bilans projekt'!$C$58:$O$58,1,MATCH('12. Ocena dyskontowa Inwestycji'!SJC$34,'5. Bilans projekt'!$C$3:$O$3,0))-INDEX('5. Bilans projekt'!$C$63:$O$63,1,MATCH('12. Ocena dyskontowa Inwestycji'!SJC$34,'5. Bilans projekt'!$C$3:$O$3,0))-INDEX('5. Bilans projekt'!$C$68:$O$68,1,MATCH('12. Ocena dyskontowa Inwestycji'!SJC$34,'5. Bilans projekt'!$C$3:$O$3,0)),"")</f>
        <v/>
      </c>
      <c r="SJD36" s="131" t="str">
        <f>_xlfn.IFNA(INDEX('5. Bilans projekt'!$C$54:$O$54,1,MATCH('12. Ocena dyskontowa Inwestycji'!SJD$34,'5. Bilans projekt'!$C$3:$O$3,0))-INDEX('5. Bilans projekt'!$C$58:$O$58,1,MATCH('12. Ocena dyskontowa Inwestycji'!SJD$34,'5. Bilans projekt'!$C$3:$O$3,0))-INDEX('5. Bilans projekt'!$C$63:$O$63,1,MATCH('12. Ocena dyskontowa Inwestycji'!SJD$34,'5. Bilans projekt'!$C$3:$O$3,0))-INDEX('5. Bilans projekt'!$C$68:$O$68,1,MATCH('12. Ocena dyskontowa Inwestycji'!SJD$34,'5. Bilans projekt'!$C$3:$O$3,0)),"")</f>
        <v/>
      </c>
      <c r="SJE36" s="131" t="str">
        <f>_xlfn.IFNA(INDEX('5. Bilans projekt'!$C$54:$O$54,1,MATCH('12. Ocena dyskontowa Inwestycji'!SJE$34,'5. Bilans projekt'!$C$3:$O$3,0))-INDEX('5. Bilans projekt'!$C$58:$O$58,1,MATCH('12. Ocena dyskontowa Inwestycji'!SJE$34,'5. Bilans projekt'!$C$3:$O$3,0))-INDEX('5. Bilans projekt'!$C$63:$O$63,1,MATCH('12. Ocena dyskontowa Inwestycji'!SJE$34,'5. Bilans projekt'!$C$3:$O$3,0))-INDEX('5. Bilans projekt'!$C$68:$O$68,1,MATCH('12. Ocena dyskontowa Inwestycji'!SJE$34,'5. Bilans projekt'!$C$3:$O$3,0)),"")</f>
        <v/>
      </c>
      <c r="SJF36" s="131" t="str">
        <f>_xlfn.IFNA(INDEX('5. Bilans projekt'!$C$54:$O$54,1,MATCH('12. Ocena dyskontowa Inwestycji'!SJF$34,'5. Bilans projekt'!$C$3:$O$3,0))-INDEX('5. Bilans projekt'!$C$58:$O$58,1,MATCH('12. Ocena dyskontowa Inwestycji'!SJF$34,'5. Bilans projekt'!$C$3:$O$3,0))-INDEX('5. Bilans projekt'!$C$63:$O$63,1,MATCH('12. Ocena dyskontowa Inwestycji'!SJF$34,'5. Bilans projekt'!$C$3:$O$3,0))-INDEX('5. Bilans projekt'!$C$68:$O$68,1,MATCH('12. Ocena dyskontowa Inwestycji'!SJF$34,'5. Bilans projekt'!$C$3:$O$3,0)),"")</f>
        <v/>
      </c>
      <c r="SJG36" s="131" t="str">
        <f>_xlfn.IFNA(INDEX('5. Bilans projekt'!$C$54:$O$54,1,MATCH('12. Ocena dyskontowa Inwestycji'!SJG$34,'5. Bilans projekt'!$C$3:$O$3,0))-INDEX('5. Bilans projekt'!$C$58:$O$58,1,MATCH('12. Ocena dyskontowa Inwestycji'!SJG$34,'5. Bilans projekt'!$C$3:$O$3,0))-INDEX('5. Bilans projekt'!$C$63:$O$63,1,MATCH('12. Ocena dyskontowa Inwestycji'!SJG$34,'5. Bilans projekt'!$C$3:$O$3,0))-INDEX('5. Bilans projekt'!$C$68:$O$68,1,MATCH('12. Ocena dyskontowa Inwestycji'!SJG$34,'5. Bilans projekt'!$C$3:$O$3,0)),"")</f>
        <v/>
      </c>
      <c r="SJH36" s="131" t="str">
        <f>_xlfn.IFNA(INDEX('5. Bilans projekt'!$C$54:$O$54,1,MATCH('12. Ocena dyskontowa Inwestycji'!SJH$34,'5. Bilans projekt'!$C$3:$O$3,0))-INDEX('5. Bilans projekt'!$C$58:$O$58,1,MATCH('12. Ocena dyskontowa Inwestycji'!SJH$34,'5. Bilans projekt'!$C$3:$O$3,0))-INDEX('5. Bilans projekt'!$C$63:$O$63,1,MATCH('12. Ocena dyskontowa Inwestycji'!SJH$34,'5. Bilans projekt'!$C$3:$O$3,0))-INDEX('5. Bilans projekt'!$C$68:$O$68,1,MATCH('12. Ocena dyskontowa Inwestycji'!SJH$34,'5. Bilans projekt'!$C$3:$O$3,0)),"")</f>
        <v/>
      </c>
      <c r="SJI36" s="131" t="str">
        <f>_xlfn.IFNA(INDEX('5. Bilans projekt'!$C$54:$O$54,1,MATCH('12. Ocena dyskontowa Inwestycji'!SJI$34,'5. Bilans projekt'!$C$3:$O$3,0))-INDEX('5. Bilans projekt'!$C$58:$O$58,1,MATCH('12. Ocena dyskontowa Inwestycji'!SJI$34,'5. Bilans projekt'!$C$3:$O$3,0))-INDEX('5. Bilans projekt'!$C$63:$O$63,1,MATCH('12. Ocena dyskontowa Inwestycji'!SJI$34,'5. Bilans projekt'!$C$3:$O$3,0))-INDEX('5. Bilans projekt'!$C$68:$O$68,1,MATCH('12. Ocena dyskontowa Inwestycji'!SJI$34,'5. Bilans projekt'!$C$3:$O$3,0)),"")</f>
        <v/>
      </c>
      <c r="SJJ36" s="131" t="str">
        <f>_xlfn.IFNA(INDEX('5. Bilans projekt'!$C$54:$O$54,1,MATCH('12. Ocena dyskontowa Inwestycji'!SJJ$34,'5. Bilans projekt'!$C$3:$O$3,0))-INDEX('5. Bilans projekt'!$C$58:$O$58,1,MATCH('12. Ocena dyskontowa Inwestycji'!SJJ$34,'5. Bilans projekt'!$C$3:$O$3,0))-INDEX('5. Bilans projekt'!$C$63:$O$63,1,MATCH('12. Ocena dyskontowa Inwestycji'!SJJ$34,'5. Bilans projekt'!$C$3:$O$3,0))-INDEX('5. Bilans projekt'!$C$68:$O$68,1,MATCH('12. Ocena dyskontowa Inwestycji'!SJJ$34,'5. Bilans projekt'!$C$3:$O$3,0)),"")</f>
        <v/>
      </c>
      <c r="SJK36" s="131" t="str">
        <f>_xlfn.IFNA(INDEX('5. Bilans projekt'!$C$54:$O$54,1,MATCH('12. Ocena dyskontowa Inwestycji'!SJK$34,'5. Bilans projekt'!$C$3:$O$3,0))-INDEX('5. Bilans projekt'!$C$58:$O$58,1,MATCH('12. Ocena dyskontowa Inwestycji'!SJK$34,'5. Bilans projekt'!$C$3:$O$3,0))-INDEX('5. Bilans projekt'!$C$63:$O$63,1,MATCH('12. Ocena dyskontowa Inwestycji'!SJK$34,'5. Bilans projekt'!$C$3:$O$3,0))-INDEX('5. Bilans projekt'!$C$68:$O$68,1,MATCH('12. Ocena dyskontowa Inwestycji'!SJK$34,'5. Bilans projekt'!$C$3:$O$3,0)),"")</f>
        <v/>
      </c>
      <c r="SJL36" s="131" t="str">
        <f>_xlfn.IFNA(INDEX('5. Bilans projekt'!$C$54:$O$54,1,MATCH('12. Ocena dyskontowa Inwestycji'!SJL$34,'5. Bilans projekt'!$C$3:$O$3,0))-INDEX('5. Bilans projekt'!$C$58:$O$58,1,MATCH('12. Ocena dyskontowa Inwestycji'!SJL$34,'5. Bilans projekt'!$C$3:$O$3,0))-INDEX('5. Bilans projekt'!$C$63:$O$63,1,MATCH('12. Ocena dyskontowa Inwestycji'!SJL$34,'5. Bilans projekt'!$C$3:$O$3,0))-INDEX('5. Bilans projekt'!$C$68:$O$68,1,MATCH('12. Ocena dyskontowa Inwestycji'!SJL$34,'5. Bilans projekt'!$C$3:$O$3,0)),"")</f>
        <v/>
      </c>
      <c r="SJM36" s="131" t="str">
        <f>_xlfn.IFNA(INDEX('5. Bilans projekt'!$C$54:$O$54,1,MATCH('12. Ocena dyskontowa Inwestycji'!SJM$34,'5. Bilans projekt'!$C$3:$O$3,0))-INDEX('5. Bilans projekt'!$C$58:$O$58,1,MATCH('12. Ocena dyskontowa Inwestycji'!SJM$34,'5. Bilans projekt'!$C$3:$O$3,0))-INDEX('5. Bilans projekt'!$C$63:$O$63,1,MATCH('12. Ocena dyskontowa Inwestycji'!SJM$34,'5. Bilans projekt'!$C$3:$O$3,0))-INDEX('5. Bilans projekt'!$C$68:$O$68,1,MATCH('12. Ocena dyskontowa Inwestycji'!SJM$34,'5. Bilans projekt'!$C$3:$O$3,0)),"")</f>
        <v/>
      </c>
      <c r="SJN36" s="131" t="str">
        <f>_xlfn.IFNA(INDEX('5. Bilans projekt'!$C$54:$O$54,1,MATCH('12. Ocena dyskontowa Inwestycji'!SJN$34,'5. Bilans projekt'!$C$3:$O$3,0))-INDEX('5. Bilans projekt'!$C$58:$O$58,1,MATCH('12. Ocena dyskontowa Inwestycji'!SJN$34,'5. Bilans projekt'!$C$3:$O$3,0))-INDEX('5. Bilans projekt'!$C$63:$O$63,1,MATCH('12. Ocena dyskontowa Inwestycji'!SJN$34,'5. Bilans projekt'!$C$3:$O$3,0))-INDEX('5. Bilans projekt'!$C$68:$O$68,1,MATCH('12. Ocena dyskontowa Inwestycji'!SJN$34,'5. Bilans projekt'!$C$3:$O$3,0)),"")</f>
        <v/>
      </c>
      <c r="SJO36" s="131" t="str">
        <f>_xlfn.IFNA(INDEX('5. Bilans projekt'!$C$54:$O$54,1,MATCH('12. Ocena dyskontowa Inwestycji'!SJO$34,'5. Bilans projekt'!$C$3:$O$3,0))-INDEX('5. Bilans projekt'!$C$58:$O$58,1,MATCH('12. Ocena dyskontowa Inwestycji'!SJO$34,'5. Bilans projekt'!$C$3:$O$3,0))-INDEX('5. Bilans projekt'!$C$63:$O$63,1,MATCH('12. Ocena dyskontowa Inwestycji'!SJO$34,'5. Bilans projekt'!$C$3:$O$3,0))-INDEX('5. Bilans projekt'!$C$68:$O$68,1,MATCH('12. Ocena dyskontowa Inwestycji'!SJO$34,'5. Bilans projekt'!$C$3:$O$3,0)),"")</f>
        <v/>
      </c>
      <c r="SJP36" s="131" t="str">
        <f>_xlfn.IFNA(INDEX('5. Bilans projekt'!$C$54:$O$54,1,MATCH('12. Ocena dyskontowa Inwestycji'!SJP$34,'5. Bilans projekt'!$C$3:$O$3,0))-INDEX('5. Bilans projekt'!$C$58:$O$58,1,MATCH('12. Ocena dyskontowa Inwestycji'!SJP$34,'5. Bilans projekt'!$C$3:$O$3,0))-INDEX('5. Bilans projekt'!$C$63:$O$63,1,MATCH('12. Ocena dyskontowa Inwestycji'!SJP$34,'5. Bilans projekt'!$C$3:$O$3,0))-INDEX('5. Bilans projekt'!$C$68:$O$68,1,MATCH('12. Ocena dyskontowa Inwestycji'!SJP$34,'5. Bilans projekt'!$C$3:$O$3,0)),"")</f>
        <v/>
      </c>
      <c r="SJQ36" s="131" t="str">
        <f>_xlfn.IFNA(INDEX('5. Bilans projekt'!$C$54:$O$54,1,MATCH('12. Ocena dyskontowa Inwestycji'!SJQ$34,'5. Bilans projekt'!$C$3:$O$3,0))-INDEX('5. Bilans projekt'!$C$58:$O$58,1,MATCH('12. Ocena dyskontowa Inwestycji'!SJQ$34,'5. Bilans projekt'!$C$3:$O$3,0))-INDEX('5. Bilans projekt'!$C$63:$O$63,1,MATCH('12. Ocena dyskontowa Inwestycji'!SJQ$34,'5. Bilans projekt'!$C$3:$O$3,0))-INDEX('5. Bilans projekt'!$C$68:$O$68,1,MATCH('12. Ocena dyskontowa Inwestycji'!SJQ$34,'5. Bilans projekt'!$C$3:$O$3,0)),"")</f>
        <v/>
      </c>
      <c r="SJR36" s="131" t="str">
        <f>_xlfn.IFNA(INDEX('5. Bilans projekt'!$C$54:$O$54,1,MATCH('12. Ocena dyskontowa Inwestycji'!SJR$34,'5. Bilans projekt'!$C$3:$O$3,0))-INDEX('5. Bilans projekt'!$C$58:$O$58,1,MATCH('12. Ocena dyskontowa Inwestycji'!SJR$34,'5. Bilans projekt'!$C$3:$O$3,0))-INDEX('5. Bilans projekt'!$C$63:$O$63,1,MATCH('12. Ocena dyskontowa Inwestycji'!SJR$34,'5. Bilans projekt'!$C$3:$O$3,0))-INDEX('5. Bilans projekt'!$C$68:$O$68,1,MATCH('12. Ocena dyskontowa Inwestycji'!SJR$34,'5. Bilans projekt'!$C$3:$O$3,0)),"")</f>
        <v/>
      </c>
      <c r="SJS36" s="131" t="str">
        <f>_xlfn.IFNA(INDEX('5. Bilans projekt'!$C$54:$O$54,1,MATCH('12. Ocena dyskontowa Inwestycji'!SJS$34,'5. Bilans projekt'!$C$3:$O$3,0))-INDEX('5. Bilans projekt'!$C$58:$O$58,1,MATCH('12. Ocena dyskontowa Inwestycji'!SJS$34,'5. Bilans projekt'!$C$3:$O$3,0))-INDEX('5. Bilans projekt'!$C$63:$O$63,1,MATCH('12. Ocena dyskontowa Inwestycji'!SJS$34,'5. Bilans projekt'!$C$3:$O$3,0))-INDEX('5. Bilans projekt'!$C$68:$O$68,1,MATCH('12. Ocena dyskontowa Inwestycji'!SJS$34,'5. Bilans projekt'!$C$3:$O$3,0)),"")</f>
        <v/>
      </c>
      <c r="SJT36" s="131" t="str">
        <f>_xlfn.IFNA(INDEX('5. Bilans projekt'!$C$54:$O$54,1,MATCH('12. Ocena dyskontowa Inwestycji'!SJT$34,'5. Bilans projekt'!$C$3:$O$3,0))-INDEX('5. Bilans projekt'!$C$58:$O$58,1,MATCH('12. Ocena dyskontowa Inwestycji'!SJT$34,'5. Bilans projekt'!$C$3:$O$3,0))-INDEX('5. Bilans projekt'!$C$63:$O$63,1,MATCH('12. Ocena dyskontowa Inwestycji'!SJT$34,'5. Bilans projekt'!$C$3:$O$3,0))-INDEX('5. Bilans projekt'!$C$68:$O$68,1,MATCH('12. Ocena dyskontowa Inwestycji'!SJT$34,'5. Bilans projekt'!$C$3:$O$3,0)),"")</f>
        <v/>
      </c>
      <c r="SJU36" s="131" t="str">
        <f>_xlfn.IFNA(INDEX('5. Bilans projekt'!$C$54:$O$54,1,MATCH('12. Ocena dyskontowa Inwestycji'!SJU$34,'5. Bilans projekt'!$C$3:$O$3,0))-INDEX('5. Bilans projekt'!$C$58:$O$58,1,MATCH('12. Ocena dyskontowa Inwestycji'!SJU$34,'5. Bilans projekt'!$C$3:$O$3,0))-INDEX('5. Bilans projekt'!$C$63:$O$63,1,MATCH('12. Ocena dyskontowa Inwestycji'!SJU$34,'5. Bilans projekt'!$C$3:$O$3,0))-INDEX('5. Bilans projekt'!$C$68:$O$68,1,MATCH('12. Ocena dyskontowa Inwestycji'!SJU$34,'5. Bilans projekt'!$C$3:$O$3,0)),"")</f>
        <v/>
      </c>
      <c r="SJV36" s="131" t="str">
        <f>_xlfn.IFNA(INDEX('5. Bilans projekt'!$C$54:$O$54,1,MATCH('12. Ocena dyskontowa Inwestycji'!SJV$34,'5. Bilans projekt'!$C$3:$O$3,0))-INDEX('5. Bilans projekt'!$C$58:$O$58,1,MATCH('12. Ocena dyskontowa Inwestycji'!SJV$34,'5. Bilans projekt'!$C$3:$O$3,0))-INDEX('5. Bilans projekt'!$C$63:$O$63,1,MATCH('12. Ocena dyskontowa Inwestycji'!SJV$34,'5. Bilans projekt'!$C$3:$O$3,0))-INDEX('5. Bilans projekt'!$C$68:$O$68,1,MATCH('12. Ocena dyskontowa Inwestycji'!SJV$34,'5. Bilans projekt'!$C$3:$O$3,0)),"")</f>
        <v/>
      </c>
      <c r="SJW36" s="131" t="str">
        <f>_xlfn.IFNA(INDEX('5. Bilans projekt'!$C$54:$O$54,1,MATCH('12. Ocena dyskontowa Inwestycji'!SJW$34,'5. Bilans projekt'!$C$3:$O$3,0))-INDEX('5. Bilans projekt'!$C$58:$O$58,1,MATCH('12. Ocena dyskontowa Inwestycji'!SJW$34,'5. Bilans projekt'!$C$3:$O$3,0))-INDEX('5. Bilans projekt'!$C$63:$O$63,1,MATCH('12. Ocena dyskontowa Inwestycji'!SJW$34,'5. Bilans projekt'!$C$3:$O$3,0))-INDEX('5. Bilans projekt'!$C$68:$O$68,1,MATCH('12. Ocena dyskontowa Inwestycji'!SJW$34,'5. Bilans projekt'!$C$3:$O$3,0)),"")</f>
        <v/>
      </c>
      <c r="SJX36" s="131" t="str">
        <f>_xlfn.IFNA(INDEX('5. Bilans projekt'!$C$54:$O$54,1,MATCH('12. Ocena dyskontowa Inwestycji'!SJX$34,'5. Bilans projekt'!$C$3:$O$3,0))-INDEX('5. Bilans projekt'!$C$58:$O$58,1,MATCH('12. Ocena dyskontowa Inwestycji'!SJX$34,'5. Bilans projekt'!$C$3:$O$3,0))-INDEX('5. Bilans projekt'!$C$63:$O$63,1,MATCH('12. Ocena dyskontowa Inwestycji'!SJX$34,'5. Bilans projekt'!$C$3:$O$3,0))-INDEX('5. Bilans projekt'!$C$68:$O$68,1,MATCH('12. Ocena dyskontowa Inwestycji'!SJX$34,'5. Bilans projekt'!$C$3:$O$3,0)),"")</f>
        <v/>
      </c>
      <c r="SJY36" s="131" t="str">
        <f>_xlfn.IFNA(INDEX('5. Bilans projekt'!$C$54:$O$54,1,MATCH('12. Ocena dyskontowa Inwestycji'!SJY$34,'5. Bilans projekt'!$C$3:$O$3,0))-INDEX('5. Bilans projekt'!$C$58:$O$58,1,MATCH('12. Ocena dyskontowa Inwestycji'!SJY$34,'5. Bilans projekt'!$C$3:$O$3,0))-INDEX('5. Bilans projekt'!$C$63:$O$63,1,MATCH('12. Ocena dyskontowa Inwestycji'!SJY$34,'5. Bilans projekt'!$C$3:$O$3,0))-INDEX('5. Bilans projekt'!$C$68:$O$68,1,MATCH('12. Ocena dyskontowa Inwestycji'!SJY$34,'5. Bilans projekt'!$C$3:$O$3,0)),"")</f>
        <v/>
      </c>
      <c r="SJZ36" s="131" t="str">
        <f>_xlfn.IFNA(INDEX('5. Bilans projekt'!$C$54:$O$54,1,MATCH('12. Ocena dyskontowa Inwestycji'!SJZ$34,'5. Bilans projekt'!$C$3:$O$3,0))-INDEX('5. Bilans projekt'!$C$58:$O$58,1,MATCH('12. Ocena dyskontowa Inwestycji'!SJZ$34,'5. Bilans projekt'!$C$3:$O$3,0))-INDEX('5. Bilans projekt'!$C$63:$O$63,1,MATCH('12. Ocena dyskontowa Inwestycji'!SJZ$34,'5. Bilans projekt'!$C$3:$O$3,0))-INDEX('5. Bilans projekt'!$C$68:$O$68,1,MATCH('12. Ocena dyskontowa Inwestycji'!SJZ$34,'5. Bilans projekt'!$C$3:$O$3,0)),"")</f>
        <v/>
      </c>
      <c r="SKA36" s="131" t="str">
        <f>_xlfn.IFNA(INDEX('5. Bilans projekt'!$C$54:$O$54,1,MATCH('12. Ocena dyskontowa Inwestycji'!SKA$34,'5. Bilans projekt'!$C$3:$O$3,0))-INDEX('5. Bilans projekt'!$C$58:$O$58,1,MATCH('12. Ocena dyskontowa Inwestycji'!SKA$34,'5. Bilans projekt'!$C$3:$O$3,0))-INDEX('5. Bilans projekt'!$C$63:$O$63,1,MATCH('12. Ocena dyskontowa Inwestycji'!SKA$34,'5. Bilans projekt'!$C$3:$O$3,0))-INDEX('5. Bilans projekt'!$C$68:$O$68,1,MATCH('12. Ocena dyskontowa Inwestycji'!SKA$34,'5. Bilans projekt'!$C$3:$O$3,0)),"")</f>
        <v/>
      </c>
      <c r="SKB36" s="131" t="str">
        <f>_xlfn.IFNA(INDEX('5. Bilans projekt'!$C$54:$O$54,1,MATCH('12. Ocena dyskontowa Inwestycji'!SKB$34,'5. Bilans projekt'!$C$3:$O$3,0))-INDEX('5. Bilans projekt'!$C$58:$O$58,1,MATCH('12. Ocena dyskontowa Inwestycji'!SKB$34,'5. Bilans projekt'!$C$3:$O$3,0))-INDEX('5. Bilans projekt'!$C$63:$O$63,1,MATCH('12. Ocena dyskontowa Inwestycji'!SKB$34,'5. Bilans projekt'!$C$3:$O$3,0))-INDEX('5. Bilans projekt'!$C$68:$O$68,1,MATCH('12. Ocena dyskontowa Inwestycji'!SKB$34,'5. Bilans projekt'!$C$3:$O$3,0)),"")</f>
        <v/>
      </c>
      <c r="SKC36" s="131" t="str">
        <f>_xlfn.IFNA(INDEX('5. Bilans projekt'!$C$54:$O$54,1,MATCH('12. Ocena dyskontowa Inwestycji'!SKC$34,'5. Bilans projekt'!$C$3:$O$3,0))-INDEX('5. Bilans projekt'!$C$58:$O$58,1,MATCH('12. Ocena dyskontowa Inwestycji'!SKC$34,'5. Bilans projekt'!$C$3:$O$3,0))-INDEX('5. Bilans projekt'!$C$63:$O$63,1,MATCH('12. Ocena dyskontowa Inwestycji'!SKC$34,'5. Bilans projekt'!$C$3:$O$3,0))-INDEX('5. Bilans projekt'!$C$68:$O$68,1,MATCH('12. Ocena dyskontowa Inwestycji'!SKC$34,'5. Bilans projekt'!$C$3:$O$3,0)),"")</f>
        <v/>
      </c>
      <c r="SKD36" s="131" t="str">
        <f>_xlfn.IFNA(INDEX('5. Bilans projekt'!$C$54:$O$54,1,MATCH('12. Ocena dyskontowa Inwestycji'!SKD$34,'5. Bilans projekt'!$C$3:$O$3,0))-INDEX('5. Bilans projekt'!$C$58:$O$58,1,MATCH('12. Ocena dyskontowa Inwestycji'!SKD$34,'5. Bilans projekt'!$C$3:$O$3,0))-INDEX('5. Bilans projekt'!$C$63:$O$63,1,MATCH('12. Ocena dyskontowa Inwestycji'!SKD$34,'5. Bilans projekt'!$C$3:$O$3,0))-INDEX('5. Bilans projekt'!$C$68:$O$68,1,MATCH('12. Ocena dyskontowa Inwestycji'!SKD$34,'5. Bilans projekt'!$C$3:$O$3,0)),"")</f>
        <v/>
      </c>
      <c r="SKE36" s="131" t="str">
        <f>_xlfn.IFNA(INDEX('5. Bilans projekt'!$C$54:$O$54,1,MATCH('12. Ocena dyskontowa Inwestycji'!SKE$34,'5. Bilans projekt'!$C$3:$O$3,0))-INDEX('5. Bilans projekt'!$C$58:$O$58,1,MATCH('12. Ocena dyskontowa Inwestycji'!SKE$34,'5. Bilans projekt'!$C$3:$O$3,0))-INDEX('5. Bilans projekt'!$C$63:$O$63,1,MATCH('12. Ocena dyskontowa Inwestycji'!SKE$34,'5. Bilans projekt'!$C$3:$O$3,0))-INDEX('5. Bilans projekt'!$C$68:$O$68,1,MATCH('12. Ocena dyskontowa Inwestycji'!SKE$34,'5. Bilans projekt'!$C$3:$O$3,0)),"")</f>
        <v/>
      </c>
      <c r="SKF36" s="131" t="str">
        <f>_xlfn.IFNA(INDEX('5. Bilans projekt'!$C$54:$O$54,1,MATCH('12. Ocena dyskontowa Inwestycji'!SKF$34,'5. Bilans projekt'!$C$3:$O$3,0))-INDEX('5. Bilans projekt'!$C$58:$O$58,1,MATCH('12. Ocena dyskontowa Inwestycji'!SKF$34,'5. Bilans projekt'!$C$3:$O$3,0))-INDEX('5. Bilans projekt'!$C$63:$O$63,1,MATCH('12. Ocena dyskontowa Inwestycji'!SKF$34,'5. Bilans projekt'!$C$3:$O$3,0))-INDEX('5. Bilans projekt'!$C$68:$O$68,1,MATCH('12. Ocena dyskontowa Inwestycji'!SKF$34,'5. Bilans projekt'!$C$3:$O$3,0)),"")</f>
        <v/>
      </c>
      <c r="SKG36" s="131" t="str">
        <f>_xlfn.IFNA(INDEX('5. Bilans projekt'!$C$54:$O$54,1,MATCH('12. Ocena dyskontowa Inwestycji'!SKG$34,'5. Bilans projekt'!$C$3:$O$3,0))-INDEX('5. Bilans projekt'!$C$58:$O$58,1,MATCH('12. Ocena dyskontowa Inwestycji'!SKG$34,'5. Bilans projekt'!$C$3:$O$3,0))-INDEX('5. Bilans projekt'!$C$63:$O$63,1,MATCH('12. Ocena dyskontowa Inwestycji'!SKG$34,'5. Bilans projekt'!$C$3:$O$3,0))-INDEX('5. Bilans projekt'!$C$68:$O$68,1,MATCH('12. Ocena dyskontowa Inwestycji'!SKG$34,'5. Bilans projekt'!$C$3:$O$3,0)),"")</f>
        <v/>
      </c>
      <c r="SKH36" s="131" t="str">
        <f>_xlfn.IFNA(INDEX('5. Bilans projekt'!$C$54:$O$54,1,MATCH('12. Ocena dyskontowa Inwestycji'!SKH$34,'5. Bilans projekt'!$C$3:$O$3,0))-INDEX('5. Bilans projekt'!$C$58:$O$58,1,MATCH('12. Ocena dyskontowa Inwestycji'!SKH$34,'5. Bilans projekt'!$C$3:$O$3,0))-INDEX('5. Bilans projekt'!$C$63:$O$63,1,MATCH('12. Ocena dyskontowa Inwestycji'!SKH$34,'5. Bilans projekt'!$C$3:$O$3,0))-INDEX('5. Bilans projekt'!$C$68:$O$68,1,MATCH('12. Ocena dyskontowa Inwestycji'!SKH$34,'5. Bilans projekt'!$C$3:$O$3,0)),"")</f>
        <v/>
      </c>
      <c r="SKI36" s="131" t="str">
        <f>_xlfn.IFNA(INDEX('5. Bilans projekt'!$C$54:$O$54,1,MATCH('12. Ocena dyskontowa Inwestycji'!SKI$34,'5. Bilans projekt'!$C$3:$O$3,0))-INDEX('5. Bilans projekt'!$C$58:$O$58,1,MATCH('12. Ocena dyskontowa Inwestycji'!SKI$34,'5. Bilans projekt'!$C$3:$O$3,0))-INDEX('5. Bilans projekt'!$C$63:$O$63,1,MATCH('12. Ocena dyskontowa Inwestycji'!SKI$34,'5. Bilans projekt'!$C$3:$O$3,0))-INDEX('5. Bilans projekt'!$C$68:$O$68,1,MATCH('12. Ocena dyskontowa Inwestycji'!SKI$34,'5. Bilans projekt'!$C$3:$O$3,0)),"")</f>
        <v/>
      </c>
      <c r="SKJ36" s="131" t="str">
        <f>_xlfn.IFNA(INDEX('5. Bilans projekt'!$C$54:$O$54,1,MATCH('12. Ocena dyskontowa Inwestycji'!SKJ$34,'5. Bilans projekt'!$C$3:$O$3,0))-INDEX('5. Bilans projekt'!$C$58:$O$58,1,MATCH('12. Ocena dyskontowa Inwestycji'!SKJ$34,'5. Bilans projekt'!$C$3:$O$3,0))-INDEX('5. Bilans projekt'!$C$63:$O$63,1,MATCH('12. Ocena dyskontowa Inwestycji'!SKJ$34,'5. Bilans projekt'!$C$3:$O$3,0))-INDEX('5. Bilans projekt'!$C$68:$O$68,1,MATCH('12. Ocena dyskontowa Inwestycji'!SKJ$34,'5. Bilans projekt'!$C$3:$O$3,0)),"")</f>
        <v/>
      </c>
      <c r="SKK36" s="131" t="str">
        <f>_xlfn.IFNA(INDEX('5. Bilans projekt'!$C$54:$O$54,1,MATCH('12. Ocena dyskontowa Inwestycji'!SKK$34,'5. Bilans projekt'!$C$3:$O$3,0))-INDEX('5. Bilans projekt'!$C$58:$O$58,1,MATCH('12. Ocena dyskontowa Inwestycji'!SKK$34,'5. Bilans projekt'!$C$3:$O$3,0))-INDEX('5. Bilans projekt'!$C$63:$O$63,1,MATCH('12. Ocena dyskontowa Inwestycji'!SKK$34,'5. Bilans projekt'!$C$3:$O$3,0))-INDEX('5. Bilans projekt'!$C$68:$O$68,1,MATCH('12. Ocena dyskontowa Inwestycji'!SKK$34,'5. Bilans projekt'!$C$3:$O$3,0)),"")</f>
        <v/>
      </c>
      <c r="SKL36" s="131" t="str">
        <f>_xlfn.IFNA(INDEX('5. Bilans projekt'!$C$54:$O$54,1,MATCH('12. Ocena dyskontowa Inwestycji'!SKL$34,'5. Bilans projekt'!$C$3:$O$3,0))-INDEX('5. Bilans projekt'!$C$58:$O$58,1,MATCH('12. Ocena dyskontowa Inwestycji'!SKL$34,'5. Bilans projekt'!$C$3:$O$3,0))-INDEX('5. Bilans projekt'!$C$63:$O$63,1,MATCH('12. Ocena dyskontowa Inwestycji'!SKL$34,'5. Bilans projekt'!$C$3:$O$3,0))-INDEX('5. Bilans projekt'!$C$68:$O$68,1,MATCH('12. Ocena dyskontowa Inwestycji'!SKL$34,'5. Bilans projekt'!$C$3:$O$3,0)),"")</f>
        <v/>
      </c>
      <c r="SKM36" s="131" t="str">
        <f>_xlfn.IFNA(INDEX('5. Bilans projekt'!$C$54:$O$54,1,MATCH('12. Ocena dyskontowa Inwestycji'!SKM$34,'5. Bilans projekt'!$C$3:$O$3,0))-INDEX('5. Bilans projekt'!$C$58:$O$58,1,MATCH('12. Ocena dyskontowa Inwestycji'!SKM$34,'5. Bilans projekt'!$C$3:$O$3,0))-INDEX('5. Bilans projekt'!$C$63:$O$63,1,MATCH('12. Ocena dyskontowa Inwestycji'!SKM$34,'5. Bilans projekt'!$C$3:$O$3,0))-INDEX('5. Bilans projekt'!$C$68:$O$68,1,MATCH('12. Ocena dyskontowa Inwestycji'!SKM$34,'5. Bilans projekt'!$C$3:$O$3,0)),"")</f>
        <v/>
      </c>
      <c r="SKN36" s="131" t="str">
        <f>_xlfn.IFNA(INDEX('5. Bilans projekt'!$C$54:$O$54,1,MATCH('12. Ocena dyskontowa Inwestycji'!SKN$34,'5. Bilans projekt'!$C$3:$O$3,0))-INDEX('5. Bilans projekt'!$C$58:$O$58,1,MATCH('12. Ocena dyskontowa Inwestycji'!SKN$34,'5. Bilans projekt'!$C$3:$O$3,0))-INDEX('5. Bilans projekt'!$C$63:$O$63,1,MATCH('12. Ocena dyskontowa Inwestycji'!SKN$34,'5. Bilans projekt'!$C$3:$O$3,0))-INDEX('5. Bilans projekt'!$C$68:$O$68,1,MATCH('12. Ocena dyskontowa Inwestycji'!SKN$34,'5. Bilans projekt'!$C$3:$O$3,0)),"")</f>
        <v/>
      </c>
      <c r="SKO36" s="131" t="str">
        <f>_xlfn.IFNA(INDEX('5. Bilans projekt'!$C$54:$O$54,1,MATCH('12. Ocena dyskontowa Inwestycji'!SKO$34,'5. Bilans projekt'!$C$3:$O$3,0))-INDEX('5. Bilans projekt'!$C$58:$O$58,1,MATCH('12. Ocena dyskontowa Inwestycji'!SKO$34,'5. Bilans projekt'!$C$3:$O$3,0))-INDEX('5. Bilans projekt'!$C$63:$O$63,1,MATCH('12. Ocena dyskontowa Inwestycji'!SKO$34,'5. Bilans projekt'!$C$3:$O$3,0))-INDEX('5. Bilans projekt'!$C$68:$O$68,1,MATCH('12. Ocena dyskontowa Inwestycji'!SKO$34,'5. Bilans projekt'!$C$3:$O$3,0)),"")</f>
        <v/>
      </c>
      <c r="SKP36" s="131" t="str">
        <f>_xlfn.IFNA(INDEX('5. Bilans projekt'!$C$54:$O$54,1,MATCH('12. Ocena dyskontowa Inwestycji'!SKP$34,'5. Bilans projekt'!$C$3:$O$3,0))-INDEX('5. Bilans projekt'!$C$58:$O$58,1,MATCH('12. Ocena dyskontowa Inwestycji'!SKP$34,'5. Bilans projekt'!$C$3:$O$3,0))-INDEX('5. Bilans projekt'!$C$63:$O$63,1,MATCH('12. Ocena dyskontowa Inwestycji'!SKP$34,'5. Bilans projekt'!$C$3:$O$3,0))-INDEX('5. Bilans projekt'!$C$68:$O$68,1,MATCH('12. Ocena dyskontowa Inwestycji'!SKP$34,'5. Bilans projekt'!$C$3:$O$3,0)),"")</f>
        <v/>
      </c>
      <c r="SKQ36" s="131" t="str">
        <f>_xlfn.IFNA(INDEX('5. Bilans projekt'!$C$54:$O$54,1,MATCH('12. Ocena dyskontowa Inwestycji'!SKQ$34,'5. Bilans projekt'!$C$3:$O$3,0))-INDEX('5. Bilans projekt'!$C$58:$O$58,1,MATCH('12. Ocena dyskontowa Inwestycji'!SKQ$34,'5. Bilans projekt'!$C$3:$O$3,0))-INDEX('5. Bilans projekt'!$C$63:$O$63,1,MATCH('12. Ocena dyskontowa Inwestycji'!SKQ$34,'5. Bilans projekt'!$C$3:$O$3,0))-INDEX('5. Bilans projekt'!$C$68:$O$68,1,MATCH('12. Ocena dyskontowa Inwestycji'!SKQ$34,'5. Bilans projekt'!$C$3:$O$3,0)),"")</f>
        <v/>
      </c>
      <c r="SKR36" s="131" t="str">
        <f>_xlfn.IFNA(INDEX('5. Bilans projekt'!$C$54:$O$54,1,MATCH('12. Ocena dyskontowa Inwestycji'!SKR$34,'5. Bilans projekt'!$C$3:$O$3,0))-INDEX('5. Bilans projekt'!$C$58:$O$58,1,MATCH('12. Ocena dyskontowa Inwestycji'!SKR$34,'5. Bilans projekt'!$C$3:$O$3,0))-INDEX('5. Bilans projekt'!$C$63:$O$63,1,MATCH('12. Ocena dyskontowa Inwestycji'!SKR$34,'5. Bilans projekt'!$C$3:$O$3,0))-INDEX('5. Bilans projekt'!$C$68:$O$68,1,MATCH('12. Ocena dyskontowa Inwestycji'!SKR$34,'5. Bilans projekt'!$C$3:$O$3,0)),"")</f>
        <v/>
      </c>
      <c r="SKS36" s="131" t="str">
        <f>_xlfn.IFNA(INDEX('5. Bilans projekt'!$C$54:$O$54,1,MATCH('12. Ocena dyskontowa Inwestycji'!SKS$34,'5. Bilans projekt'!$C$3:$O$3,0))-INDEX('5. Bilans projekt'!$C$58:$O$58,1,MATCH('12. Ocena dyskontowa Inwestycji'!SKS$34,'5. Bilans projekt'!$C$3:$O$3,0))-INDEX('5. Bilans projekt'!$C$63:$O$63,1,MATCH('12. Ocena dyskontowa Inwestycji'!SKS$34,'5. Bilans projekt'!$C$3:$O$3,0))-INDEX('5. Bilans projekt'!$C$68:$O$68,1,MATCH('12. Ocena dyskontowa Inwestycji'!SKS$34,'5. Bilans projekt'!$C$3:$O$3,0)),"")</f>
        <v/>
      </c>
      <c r="SKT36" s="131" t="str">
        <f>_xlfn.IFNA(INDEX('5. Bilans projekt'!$C$54:$O$54,1,MATCH('12. Ocena dyskontowa Inwestycji'!SKT$34,'5. Bilans projekt'!$C$3:$O$3,0))-INDEX('5. Bilans projekt'!$C$58:$O$58,1,MATCH('12. Ocena dyskontowa Inwestycji'!SKT$34,'5. Bilans projekt'!$C$3:$O$3,0))-INDEX('5. Bilans projekt'!$C$63:$O$63,1,MATCH('12. Ocena dyskontowa Inwestycji'!SKT$34,'5. Bilans projekt'!$C$3:$O$3,0))-INDEX('5. Bilans projekt'!$C$68:$O$68,1,MATCH('12. Ocena dyskontowa Inwestycji'!SKT$34,'5. Bilans projekt'!$C$3:$O$3,0)),"")</f>
        <v/>
      </c>
      <c r="SKU36" s="131" t="str">
        <f>_xlfn.IFNA(INDEX('5. Bilans projekt'!$C$54:$O$54,1,MATCH('12. Ocena dyskontowa Inwestycji'!SKU$34,'5. Bilans projekt'!$C$3:$O$3,0))-INDEX('5. Bilans projekt'!$C$58:$O$58,1,MATCH('12. Ocena dyskontowa Inwestycji'!SKU$34,'5. Bilans projekt'!$C$3:$O$3,0))-INDEX('5. Bilans projekt'!$C$63:$O$63,1,MATCH('12. Ocena dyskontowa Inwestycji'!SKU$34,'5. Bilans projekt'!$C$3:$O$3,0))-INDEX('5. Bilans projekt'!$C$68:$O$68,1,MATCH('12. Ocena dyskontowa Inwestycji'!SKU$34,'5. Bilans projekt'!$C$3:$O$3,0)),"")</f>
        <v/>
      </c>
      <c r="SKV36" s="131" t="str">
        <f>_xlfn.IFNA(INDEX('5. Bilans projekt'!$C$54:$O$54,1,MATCH('12. Ocena dyskontowa Inwestycji'!SKV$34,'5. Bilans projekt'!$C$3:$O$3,0))-INDEX('5. Bilans projekt'!$C$58:$O$58,1,MATCH('12. Ocena dyskontowa Inwestycji'!SKV$34,'5. Bilans projekt'!$C$3:$O$3,0))-INDEX('5. Bilans projekt'!$C$63:$O$63,1,MATCH('12. Ocena dyskontowa Inwestycji'!SKV$34,'5. Bilans projekt'!$C$3:$O$3,0))-INDEX('5. Bilans projekt'!$C$68:$O$68,1,MATCH('12. Ocena dyskontowa Inwestycji'!SKV$34,'5. Bilans projekt'!$C$3:$O$3,0)),"")</f>
        <v/>
      </c>
      <c r="SKW36" s="131" t="str">
        <f>_xlfn.IFNA(INDEX('5. Bilans projekt'!$C$54:$O$54,1,MATCH('12. Ocena dyskontowa Inwestycji'!SKW$34,'5. Bilans projekt'!$C$3:$O$3,0))-INDEX('5. Bilans projekt'!$C$58:$O$58,1,MATCH('12. Ocena dyskontowa Inwestycji'!SKW$34,'5. Bilans projekt'!$C$3:$O$3,0))-INDEX('5. Bilans projekt'!$C$63:$O$63,1,MATCH('12. Ocena dyskontowa Inwestycji'!SKW$34,'5. Bilans projekt'!$C$3:$O$3,0))-INDEX('5. Bilans projekt'!$C$68:$O$68,1,MATCH('12. Ocena dyskontowa Inwestycji'!SKW$34,'5. Bilans projekt'!$C$3:$O$3,0)),"")</f>
        <v/>
      </c>
      <c r="SKX36" s="131" t="str">
        <f>_xlfn.IFNA(INDEX('5. Bilans projekt'!$C$54:$O$54,1,MATCH('12. Ocena dyskontowa Inwestycji'!SKX$34,'5. Bilans projekt'!$C$3:$O$3,0))-INDEX('5. Bilans projekt'!$C$58:$O$58,1,MATCH('12. Ocena dyskontowa Inwestycji'!SKX$34,'5. Bilans projekt'!$C$3:$O$3,0))-INDEX('5. Bilans projekt'!$C$63:$O$63,1,MATCH('12. Ocena dyskontowa Inwestycji'!SKX$34,'5. Bilans projekt'!$C$3:$O$3,0))-INDEX('5. Bilans projekt'!$C$68:$O$68,1,MATCH('12. Ocena dyskontowa Inwestycji'!SKX$34,'5. Bilans projekt'!$C$3:$O$3,0)),"")</f>
        <v/>
      </c>
      <c r="SKY36" s="131" t="str">
        <f>_xlfn.IFNA(INDEX('5. Bilans projekt'!$C$54:$O$54,1,MATCH('12. Ocena dyskontowa Inwestycji'!SKY$34,'5. Bilans projekt'!$C$3:$O$3,0))-INDEX('5. Bilans projekt'!$C$58:$O$58,1,MATCH('12. Ocena dyskontowa Inwestycji'!SKY$34,'5. Bilans projekt'!$C$3:$O$3,0))-INDEX('5. Bilans projekt'!$C$63:$O$63,1,MATCH('12. Ocena dyskontowa Inwestycji'!SKY$34,'5. Bilans projekt'!$C$3:$O$3,0))-INDEX('5. Bilans projekt'!$C$68:$O$68,1,MATCH('12. Ocena dyskontowa Inwestycji'!SKY$34,'5. Bilans projekt'!$C$3:$O$3,0)),"")</f>
        <v/>
      </c>
      <c r="SKZ36" s="131" t="str">
        <f>_xlfn.IFNA(INDEX('5. Bilans projekt'!$C$54:$O$54,1,MATCH('12. Ocena dyskontowa Inwestycji'!SKZ$34,'5. Bilans projekt'!$C$3:$O$3,0))-INDEX('5. Bilans projekt'!$C$58:$O$58,1,MATCH('12. Ocena dyskontowa Inwestycji'!SKZ$34,'5. Bilans projekt'!$C$3:$O$3,0))-INDEX('5. Bilans projekt'!$C$63:$O$63,1,MATCH('12. Ocena dyskontowa Inwestycji'!SKZ$34,'5. Bilans projekt'!$C$3:$O$3,0))-INDEX('5. Bilans projekt'!$C$68:$O$68,1,MATCH('12. Ocena dyskontowa Inwestycji'!SKZ$34,'5. Bilans projekt'!$C$3:$O$3,0)),"")</f>
        <v/>
      </c>
      <c r="SLA36" s="131" t="str">
        <f>_xlfn.IFNA(INDEX('5. Bilans projekt'!$C$54:$O$54,1,MATCH('12. Ocena dyskontowa Inwestycji'!SLA$34,'5. Bilans projekt'!$C$3:$O$3,0))-INDEX('5. Bilans projekt'!$C$58:$O$58,1,MATCH('12. Ocena dyskontowa Inwestycji'!SLA$34,'5. Bilans projekt'!$C$3:$O$3,0))-INDEX('5. Bilans projekt'!$C$63:$O$63,1,MATCH('12. Ocena dyskontowa Inwestycji'!SLA$34,'5. Bilans projekt'!$C$3:$O$3,0))-INDEX('5. Bilans projekt'!$C$68:$O$68,1,MATCH('12. Ocena dyskontowa Inwestycji'!SLA$34,'5. Bilans projekt'!$C$3:$O$3,0)),"")</f>
        <v/>
      </c>
      <c r="SLB36" s="131" t="str">
        <f>_xlfn.IFNA(INDEX('5. Bilans projekt'!$C$54:$O$54,1,MATCH('12. Ocena dyskontowa Inwestycji'!SLB$34,'5. Bilans projekt'!$C$3:$O$3,0))-INDEX('5. Bilans projekt'!$C$58:$O$58,1,MATCH('12. Ocena dyskontowa Inwestycji'!SLB$34,'5. Bilans projekt'!$C$3:$O$3,0))-INDEX('5. Bilans projekt'!$C$63:$O$63,1,MATCH('12. Ocena dyskontowa Inwestycji'!SLB$34,'5. Bilans projekt'!$C$3:$O$3,0))-INDEX('5. Bilans projekt'!$C$68:$O$68,1,MATCH('12. Ocena dyskontowa Inwestycji'!SLB$34,'5. Bilans projekt'!$C$3:$O$3,0)),"")</f>
        <v/>
      </c>
      <c r="SLC36" s="131" t="str">
        <f>_xlfn.IFNA(INDEX('5. Bilans projekt'!$C$54:$O$54,1,MATCH('12. Ocena dyskontowa Inwestycji'!SLC$34,'5. Bilans projekt'!$C$3:$O$3,0))-INDEX('5. Bilans projekt'!$C$58:$O$58,1,MATCH('12. Ocena dyskontowa Inwestycji'!SLC$34,'5. Bilans projekt'!$C$3:$O$3,0))-INDEX('5. Bilans projekt'!$C$63:$O$63,1,MATCH('12. Ocena dyskontowa Inwestycji'!SLC$34,'5. Bilans projekt'!$C$3:$O$3,0))-INDEX('5. Bilans projekt'!$C$68:$O$68,1,MATCH('12. Ocena dyskontowa Inwestycji'!SLC$34,'5. Bilans projekt'!$C$3:$O$3,0)),"")</f>
        <v/>
      </c>
      <c r="SLD36" s="131" t="str">
        <f>_xlfn.IFNA(INDEX('5. Bilans projekt'!$C$54:$O$54,1,MATCH('12. Ocena dyskontowa Inwestycji'!SLD$34,'5. Bilans projekt'!$C$3:$O$3,0))-INDEX('5. Bilans projekt'!$C$58:$O$58,1,MATCH('12. Ocena dyskontowa Inwestycji'!SLD$34,'5. Bilans projekt'!$C$3:$O$3,0))-INDEX('5. Bilans projekt'!$C$63:$O$63,1,MATCH('12. Ocena dyskontowa Inwestycji'!SLD$34,'5. Bilans projekt'!$C$3:$O$3,0))-INDEX('5. Bilans projekt'!$C$68:$O$68,1,MATCH('12. Ocena dyskontowa Inwestycji'!SLD$34,'5. Bilans projekt'!$C$3:$O$3,0)),"")</f>
        <v/>
      </c>
      <c r="SLE36" s="131" t="str">
        <f>_xlfn.IFNA(INDEX('5. Bilans projekt'!$C$54:$O$54,1,MATCH('12. Ocena dyskontowa Inwestycji'!SLE$34,'5. Bilans projekt'!$C$3:$O$3,0))-INDEX('5. Bilans projekt'!$C$58:$O$58,1,MATCH('12. Ocena dyskontowa Inwestycji'!SLE$34,'5. Bilans projekt'!$C$3:$O$3,0))-INDEX('5. Bilans projekt'!$C$63:$O$63,1,MATCH('12. Ocena dyskontowa Inwestycji'!SLE$34,'5. Bilans projekt'!$C$3:$O$3,0))-INDEX('5. Bilans projekt'!$C$68:$O$68,1,MATCH('12. Ocena dyskontowa Inwestycji'!SLE$34,'5. Bilans projekt'!$C$3:$O$3,0)),"")</f>
        <v/>
      </c>
      <c r="SLF36" s="131" t="str">
        <f>_xlfn.IFNA(INDEX('5. Bilans projekt'!$C$54:$O$54,1,MATCH('12. Ocena dyskontowa Inwestycji'!SLF$34,'5. Bilans projekt'!$C$3:$O$3,0))-INDEX('5. Bilans projekt'!$C$58:$O$58,1,MATCH('12. Ocena dyskontowa Inwestycji'!SLF$34,'5. Bilans projekt'!$C$3:$O$3,0))-INDEX('5. Bilans projekt'!$C$63:$O$63,1,MATCH('12. Ocena dyskontowa Inwestycji'!SLF$34,'5. Bilans projekt'!$C$3:$O$3,0))-INDEX('5. Bilans projekt'!$C$68:$O$68,1,MATCH('12. Ocena dyskontowa Inwestycji'!SLF$34,'5. Bilans projekt'!$C$3:$O$3,0)),"")</f>
        <v/>
      </c>
      <c r="SLG36" s="131" t="str">
        <f>_xlfn.IFNA(INDEX('5. Bilans projekt'!$C$54:$O$54,1,MATCH('12. Ocena dyskontowa Inwestycji'!SLG$34,'5. Bilans projekt'!$C$3:$O$3,0))-INDEX('5. Bilans projekt'!$C$58:$O$58,1,MATCH('12. Ocena dyskontowa Inwestycji'!SLG$34,'5. Bilans projekt'!$C$3:$O$3,0))-INDEX('5. Bilans projekt'!$C$63:$O$63,1,MATCH('12. Ocena dyskontowa Inwestycji'!SLG$34,'5. Bilans projekt'!$C$3:$O$3,0))-INDEX('5. Bilans projekt'!$C$68:$O$68,1,MATCH('12. Ocena dyskontowa Inwestycji'!SLG$34,'5. Bilans projekt'!$C$3:$O$3,0)),"")</f>
        <v/>
      </c>
      <c r="SLH36" s="131" t="str">
        <f>_xlfn.IFNA(INDEX('5. Bilans projekt'!$C$54:$O$54,1,MATCH('12. Ocena dyskontowa Inwestycji'!SLH$34,'5. Bilans projekt'!$C$3:$O$3,0))-INDEX('5. Bilans projekt'!$C$58:$O$58,1,MATCH('12. Ocena dyskontowa Inwestycji'!SLH$34,'5. Bilans projekt'!$C$3:$O$3,0))-INDEX('5. Bilans projekt'!$C$63:$O$63,1,MATCH('12. Ocena dyskontowa Inwestycji'!SLH$34,'5. Bilans projekt'!$C$3:$O$3,0))-INDEX('5. Bilans projekt'!$C$68:$O$68,1,MATCH('12. Ocena dyskontowa Inwestycji'!SLH$34,'5. Bilans projekt'!$C$3:$O$3,0)),"")</f>
        <v/>
      </c>
      <c r="SLI36" s="131" t="str">
        <f>_xlfn.IFNA(INDEX('5. Bilans projekt'!$C$54:$O$54,1,MATCH('12. Ocena dyskontowa Inwestycji'!SLI$34,'5. Bilans projekt'!$C$3:$O$3,0))-INDEX('5. Bilans projekt'!$C$58:$O$58,1,MATCH('12. Ocena dyskontowa Inwestycji'!SLI$34,'5. Bilans projekt'!$C$3:$O$3,0))-INDEX('5. Bilans projekt'!$C$63:$O$63,1,MATCH('12. Ocena dyskontowa Inwestycji'!SLI$34,'5. Bilans projekt'!$C$3:$O$3,0))-INDEX('5. Bilans projekt'!$C$68:$O$68,1,MATCH('12. Ocena dyskontowa Inwestycji'!SLI$34,'5. Bilans projekt'!$C$3:$O$3,0)),"")</f>
        <v/>
      </c>
      <c r="SLJ36" s="131" t="str">
        <f>_xlfn.IFNA(INDEX('5. Bilans projekt'!$C$54:$O$54,1,MATCH('12. Ocena dyskontowa Inwestycji'!SLJ$34,'5. Bilans projekt'!$C$3:$O$3,0))-INDEX('5. Bilans projekt'!$C$58:$O$58,1,MATCH('12. Ocena dyskontowa Inwestycji'!SLJ$34,'5. Bilans projekt'!$C$3:$O$3,0))-INDEX('5. Bilans projekt'!$C$63:$O$63,1,MATCH('12. Ocena dyskontowa Inwestycji'!SLJ$34,'5. Bilans projekt'!$C$3:$O$3,0))-INDEX('5. Bilans projekt'!$C$68:$O$68,1,MATCH('12. Ocena dyskontowa Inwestycji'!SLJ$34,'5. Bilans projekt'!$C$3:$O$3,0)),"")</f>
        <v/>
      </c>
      <c r="SLK36" s="131" t="str">
        <f>_xlfn.IFNA(INDEX('5. Bilans projekt'!$C$54:$O$54,1,MATCH('12. Ocena dyskontowa Inwestycji'!SLK$34,'5. Bilans projekt'!$C$3:$O$3,0))-INDEX('5. Bilans projekt'!$C$58:$O$58,1,MATCH('12. Ocena dyskontowa Inwestycji'!SLK$34,'5. Bilans projekt'!$C$3:$O$3,0))-INDEX('5. Bilans projekt'!$C$63:$O$63,1,MATCH('12. Ocena dyskontowa Inwestycji'!SLK$34,'5. Bilans projekt'!$C$3:$O$3,0))-INDEX('5. Bilans projekt'!$C$68:$O$68,1,MATCH('12. Ocena dyskontowa Inwestycji'!SLK$34,'5. Bilans projekt'!$C$3:$O$3,0)),"")</f>
        <v/>
      </c>
      <c r="SLL36" s="131" t="str">
        <f>_xlfn.IFNA(INDEX('5. Bilans projekt'!$C$54:$O$54,1,MATCH('12. Ocena dyskontowa Inwestycji'!SLL$34,'5. Bilans projekt'!$C$3:$O$3,0))-INDEX('5. Bilans projekt'!$C$58:$O$58,1,MATCH('12. Ocena dyskontowa Inwestycji'!SLL$34,'5. Bilans projekt'!$C$3:$O$3,0))-INDEX('5. Bilans projekt'!$C$63:$O$63,1,MATCH('12. Ocena dyskontowa Inwestycji'!SLL$34,'5. Bilans projekt'!$C$3:$O$3,0))-INDEX('5. Bilans projekt'!$C$68:$O$68,1,MATCH('12. Ocena dyskontowa Inwestycji'!SLL$34,'5. Bilans projekt'!$C$3:$O$3,0)),"")</f>
        <v/>
      </c>
      <c r="SLM36" s="131" t="str">
        <f>_xlfn.IFNA(INDEX('5. Bilans projekt'!$C$54:$O$54,1,MATCH('12. Ocena dyskontowa Inwestycji'!SLM$34,'5. Bilans projekt'!$C$3:$O$3,0))-INDEX('5. Bilans projekt'!$C$58:$O$58,1,MATCH('12. Ocena dyskontowa Inwestycji'!SLM$34,'5. Bilans projekt'!$C$3:$O$3,0))-INDEX('5. Bilans projekt'!$C$63:$O$63,1,MATCH('12. Ocena dyskontowa Inwestycji'!SLM$34,'5. Bilans projekt'!$C$3:$O$3,0))-INDEX('5. Bilans projekt'!$C$68:$O$68,1,MATCH('12. Ocena dyskontowa Inwestycji'!SLM$34,'5. Bilans projekt'!$C$3:$O$3,0)),"")</f>
        <v/>
      </c>
      <c r="SLN36" s="131" t="str">
        <f>_xlfn.IFNA(INDEX('5. Bilans projekt'!$C$54:$O$54,1,MATCH('12. Ocena dyskontowa Inwestycji'!SLN$34,'5. Bilans projekt'!$C$3:$O$3,0))-INDEX('5. Bilans projekt'!$C$58:$O$58,1,MATCH('12. Ocena dyskontowa Inwestycji'!SLN$34,'5. Bilans projekt'!$C$3:$O$3,0))-INDEX('5. Bilans projekt'!$C$63:$O$63,1,MATCH('12. Ocena dyskontowa Inwestycji'!SLN$34,'5. Bilans projekt'!$C$3:$O$3,0))-INDEX('5. Bilans projekt'!$C$68:$O$68,1,MATCH('12. Ocena dyskontowa Inwestycji'!SLN$34,'5. Bilans projekt'!$C$3:$O$3,0)),"")</f>
        <v/>
      </c>
      <c r="SLO36" s="131" t="str">
        <f>_xlfn.IFNA(INDEX('5. Bilans projekt'!$C$54:$O$54,1,MATCH('12. Ocena dyskontowa Inwestycji'!SLO$34,'5. Bilans projekt'!$C$3:$O$3,0))-INDEX('5. Bilans projekt'!$C$58:$O$58,1,MATCH('12. Ocena dyskontowa Inwestycji'!SLO$34,'5. Bilans projekt'!$C$3:$O$3,0))-INDEX('5. Bilans projekt'!$C$63:$O$63,1,MATCH('12. Ocena dyskontowa Inwestycji'!SLO$34,'5. Bilans projekt'!$C$3:$O$3,0))-INDEX('5. Bilans projekt'!$C$68:$O$68,1,MATCH('12. Ocena dyskontowa Inwestycji'!SLO$34,'5. Bilans projekt'!$C$3:$O$3,0)),"")</f>
        <v/>
      </c>
      <c r="SLP36" s="131" t="str">
        <f>_xlfn.IFNA(INDEX('5. Bilans projekt'!$C$54:$O$54,1,MATCH('12. Ocena dyskontowa Inwestycji'!SLP$34,'5. Bilans projekt'!$C$3:$O$3,0))-INDEX('5. Bilans projekt'!$C$58:$O$58,1,MATCH('12. Ocena dyskontowa Inwestycji'!SLP$34,'5. Bilans projekt'!$C$3:$O$3,0))-INDEX('5. Bilans projekt'!$C$63:$O$63,1,MATCH('12. Ocena dyskontowa Inwestycji'!SLP$34,'5. Bilans projekt'!$C$3:$O$3,0))-INDEX('5. Bilans projekt'!$C$68:$O$68,1,MATCH('12. Ocena dyskontowa Inwestycji'!SLP$34,'5. Bilans projekt'!$C$3:$O$3,0)),"")</f>
        <v/>
      </c>
      <c r="SLQ36" s="131" t="str">
        <f>_xlfn.IFNA(INDEX('5. Bilans projekt'!$C$54:$O$54,1,MATCH('12. Ocena dyskontowa Inwestycji'!SLQ$34,'5. Bilans projekt'!$C$3:$O$3,0))-INDEX('5. Bilans projekt'!$C$58:$O$58,1,MATCH('12. Ocena dyskontowa Inwestycji'!SLQ$34,'5. Bilans projekt'!$C$3:$O$3,0))-INDEX('5. Bilans projekt'!$C$63:$O$63,1,MATCH('12. Ocena dyskontowa Inwestycji'!SLQ$34,'5. Bilans projekt'!$C$3:$O$3,0))-INDEX('5. Bilans projekt'!$C$68:$O$68,1,MATCH('12. Ocena dyskontowa Inwestycji'!SLQ$34,'5. Bilans projekt'!$C$3:$O$3,0)),"")</f>
        <v/>
      </c>
      <c r="SLR36" s="131" t="str">
        <f>_xlfn.IFNA(INDEX('5. Bilans projekt'!$C$54:$O$54,1,MATCH('12. Ocena dyskontowa Inwestycji'!SLR$34,'5. Bilans projekt'!$C$3:$O$3,0))-INDEX('5. Bilans projekt'!$C$58:$O$58,1,MATCH('12. Ocena dyskontowa Inwestycji'!SLR$34,'5. Bilans projekt'!$C$3:$O$3,0))-INDEX('5. Bilans projekt'!$C$63:$O$63,1,MATCH('12. Ocena dyskontowa Inwestycji'!SLR$34,'5. Bilans projekt'!$C$3:$O$3,0))-INDEX('5. Bilans projekt'!$C$68:$O$68,1,MATCH('12. Ocena dyskontowa Inwestycji'!SLR$34,'5. Bilans projekt'!$C$3:$O$3,0)),"")</f>
        <v/>
      </c>
      <c r="SLS36" s="131" t="str">
        <f>_xlfn.IFNA(INDEX('5. Bilans projekt'!$C$54:$O$54,1,MATCH('12. Ocena dyskontowa Inwestycji'!SLS$34,'5. Bilans projekt'!$C$3:$O$3,0))-INDEX('5. Bilans projekt'!$C$58:$O$58,1,MATCH('12. Ocena dyskontowa Inwestycji'!SLS$34,'5. Bilans projekt'!$C$3:$O$3,0))-INDEX('5. Bilans projekt'!$C$63:$O$63,1,MATCH('12. Ocena dyskontowa Inwestycji'!SLS$34,'5. Bilans projekt'!$C$3:$O$3,0))-INDEX('5. Bilans projekt'!$C$68:$O$68,1,MATCH('12. Ocena dyskontowa Inwestycji'!SLS$34,'5. Bilans projekt'!$C$3:$O$3,0)),"")</f>
        <v/>
      </c>
      <c r="SLT36" s="131" t="str">
        <f>_xlfn.IFNA(INDEX('5. Bilans projekt'!$C$54:$O$54,1,MATCH('12. Ocena dyskontowa Inwestycji'!SLT$34,'5. Bilans projekt'!$C$3:$O$3,0))-INDEX('5. Bilans projekt'!$C$58:$O$58,1,MATCH('12. Ocena dyskontowa Inwestycji'!SLT$34,'5. Bilans projekt'!$C$3:$O$3,0))-INDEX('5. Bilans projekt'!$C$63:$O$63,1,MATCH('12. Ocena dyskontowa Inwestycji'!SLT$34,'5. Bilans projekt'!$C$3:$O$3,0))-INDEX('5. Bilans projekt'!$C$68:$O$68,1,MATCH('12. Ocena dyskontowa Inwestycji'!SLT$34,'5. Bilans projekt'!$C$3:$O$3,0)),"")</f>
        <v/>
      </c>
      <c r="SLU36" s="131" t="str">
        <f>_xlfn.IFNA(INDEX('5. Bilans projekt'!$C$54:$O$54,1,MATCH('12. Ocena dyskontowa Inwestycji'!SLU$34,'5. Bilans projekt'!$C$3:$O$3,0))-INDEX('5. Bilans projekt'!$C$58:$O$58,1,MATCH('12. Ocena dyskontowa Inwestycji'!SLU$34,'5. Bilans projekt'!$C$3:$O$3,0))-INDEX('5. Bilans projekt'!$C$63:$O$63,1,MATCH('12. Ocena dyskontowa Inwestycji'!SLU$34,'5. Bilans projekt'!$C$3:$O$3,0))-INDEX('5. Bilans projekt'!$C$68:$O$68,1,MATCH('12. Ocena dyskontowa Inwestycji'!SLU$34,'5. Bilans projekt'!$C$3:$O$3,0)),"")</f>
        <v/>
      </c>
      <c r="SLV36" s="131" t="str">
        <f>_xlfn.IFNA(INDEX('5. Bilans projekt'!$C$54:$O$54,1,MATCH('12. Ocena dyskontowa Inwestycji'!SLV$34,'5. Bilans projekt'!$C$3:$O$3,0))-INDEX('5. Bilans projekt'!$C$58:$O$58,1,MATCH('12. Ocena dyskontowa Inwestycji'!SLV$34,'5. Bilans projekt'!$C$3:$O$3,0))-INDEX('5. Bilans projekt'!$C$63:$O$63,1,MATCH('12. Ocena dyskontowa Inwestycji'!SLV$34,'5. Bilans projekt'!$C$3:$O$3,0))-INDEX('5. Bilans projekt'!$C$68:$O$68,1,MATCH('12. Ocena dyskontowa Inwestycji'!SLV$34,'5. Bilans projekt'!$C$3:$O$3,0)),"")</f>
        <v/>
      </c>
      <c r="SLW36" s="131" t="str">
        <f>_xlfn.IFNA(INDEX('5. Bilans projekt'!$C$54:$O$54,1,MATCH('12. Ocena dyskontowa Inwestycji'!SLW$34,'5. Bilans projekt'!$C$3:$O$3,0))-INDEX('5. Bilans projekt'!$C$58:$O$58,1,MATCH('12. Ocena dyskontowa Inwestycji'!SLW$34,'5. Bilans projekt'!$C$3:$O$3,0))-INDEX('5. Bilans projekt'!$C$63:$O$63,1,MATCH('12. Ocena dyskontowa Inwestycji'!SLW$34,'5. Bilans projekt'!$C$3:$O$3,0))-INDEX('5. Bilans projekt'!$C$68:$O$68,1,MATCH('12. Ocena dyskontowa Inwestycji'!SLW$34,'5. Bilans projekt'!$C$3:$O$3,0)),"")</f>
        <v/>
      </c>
      <c r="SLX36" s="131" t="str">
        <f>_xlfn.IFNA(INDEX('5. Bilans projekt'!$C$54:$O$54,1,MATCH('12. Ocena dyskontowa Inwestycji'!SLX$34,'5. Bilans projekt'!$C$3:$O$3,0))-INDEX('5. Bilans projekt'!$C$58:$O$58,1,MATCH('12. Ocena dyskontowa Inwestycji'!SLX$34,'5. Bilans projekt'!$C$3:$O$3,0))-INDEX('5. Bilans projekt'!$C$63:$O$63,1,MATCH('12. Ocena dyskontowa Inwestycji'!SLX$34,'5. Bilans projekt'!$C$3:$O$3,0))-INDEX('5. Bilans projekt'!$C$68:$O$68,1,MATCH('12. Ocena dyskontowa Inwestycji'!SLX$34,'5. Bilans projekt'!$C$3:$O$3,0)),"")</f>
        <v/>
      </c>
      <c r="SLY36" s="131" t="str">
        <f>_xlfn.IFNA(INDEX('5. Bilans projekt'!$C$54:$O$54,1,MATCH('12. Ocena dyskontowa Inwestycji'!SLY$34,'5. Bilans projekt'!$C$3:$O$3,0))-INDEX('5. Bilans projekt'!$C$58:$O$58,1,MATCH('12. Ocena dyskontowa Inwestycji'!SLY$34,'5. Bilans projekt'!$C$3:$O$3,0))-INDEX('5. Bilans projekt'!$C$63:$O$63,1,MATCH('12. Ocena dyskontowa Inwestycji'!SLY$34,'5. Bilans projekt'!$C$3:$O$3,0))-INDEX('5. Bilans projekt'!$C$68:$O$68,1,MATCH('12. Ocena dyskontowa Inwestycji'!SLY$34,'5. Bilans projekt'!$C$3:$O$3,0)),"")</f>
        <v/>
      </c>
      <c r="SLZ36" s="131" t="str">
        <f>_xlfn.IFNA(INDEX('5. Bilans projekt'!$C$54:$O$54,1,MATCH('12. Ocena dyskontowa Inwestycji'!SLZ$34,'5. Bilans projekt'!$C$3:$O$3,0))-INDEX('5. Bilans projekt'!$C$58:$O$58,1,MATCH('12. Ocena dyskontowa Inwestycji'!SLZ$34,'5. Bilans projekt'!$C$3:$O$3,0))-INDEX('5. Bilans projekt'!$C$63:$O$63,1,MATCH('12. Ocena dyskontowa Inwestycji'!SLZ$34,'5. Bilans projekt'!$C$3:$O$3,0))-INDEX('5. Bilans projekt'!$C$68:$O$68,1,MATCH('12. Ocena dyskontowa Inwestycji'!SLZ$34,'5. Bilans projekt'!$C$3:$O$3,0)),"")</f>
        <v/>
      </c>
      <c r="SMA36" s="131" t="str">
        <f>_xlfn.IFNA(INDEX('5. Bilans projekt'!$C$54:$O$54,1,MATCH('12. Ocena dyskontowa Inwestycji'!SMA$34,'5. Bilans projekt'!$C$3:$O$3,0))-INDEX('5. Bilans projekt'!$C$58:$O$58,1,MATCH('12. Ocena dyskontowa Inwestycji'!SMA$34,'5. Bilans projekt'!$C$3:$O$3,0))-INDEX('5. Bilans projekt'!$C$63:$O$63,1,MATCH('12. Ocena dyskontowa Inwestycji'!SMA$34,'5. Bilans projekt'!$C$3:$O$3,0))-INDEX('5. Bilans projekt'!$C$68:$O$68,1,MATCH('12. Ocena dyskontowa Inwestycji'!SMA$34,'5. Bilans projekt'!$C$3:$O$3,0)),"")</f>
        <v/>
      </c>
      <c r="SMB36" s="131" t="str">
        <f>_xlfn.IFNA(INDEX('5. Bilans projekt'!$C$54:$O$54,1,MATCH('12. Ocena dyskontowa Inwestycji'!SMB$34,'5. Bilans projekt'!$C$3:$O$3,0))-INDEX('5. Bilans projekt'!$C$58:$O$58,1,MATCH('12. Ocena dyskontowa Inwestycji'!SMB$34,'5. Bilans projekt'!$C$3:$O$3,0))-INDEX('5. Bilans projekt'!$C$63:$O$63,1,MATCH('12. Ocena dyskontowa Inwestycji'!SMB$34,'5. Bilans projekt'!$C$3:$O$3,0))-INDEX('5. Bilans projekt'!$C$68:$O$68,1,MATCH('12. Ocena dyskontowa Inwestycji'!SMB$34,'5. Bilans projekt'!$C$3:$O$3,0)),"")</f>
        <v/>
      </c>
      <c r="SMC36" s="131" t="str">
        <f>_xlfn.IFNA(INDEX('5. Bilans projekt'!$C$54:$O$54,1,MATCH('12. Ocena dyskontowa Inwestycji'!SMC$34,'5. Bilans projekt'!$C$3:$O$3,0))-INDEX('5. Bilans projekt'!$C$58:$O$58,1,MATCH('12. Ocena dyskontowa Inwestycji'!SMC$34,'5. Bilans projekt'!$C$3:$O$3,0))-INDEX('5. Bilans projekt'!$C$63:$O$63,1,MATCH('12. Ocena dyskontowa Inwestycji'!SMC$34,'5. Bilans projekt'!$C$3:$O$3,0))-INDEX('5. Bilans projekt'!$C$68:$O$68,1,MATCH('12. Ocena dyskontowa Inwestycji'!SMC$34,'5. Bilans projekt'!$C$3:$O$3,0)),"")</f>
        <v/>
      </c>
      <c r="SMD36" s="131" t="str">
        <f>_xlfn.IFNA(INDEX('5. Bilans projekt'!$C$54:$O$54,1,MATCH('12. Ocena dyskontowa Inwestycji'!SMD$34,'5. Bilans projekt'!$C$3:$O$3,0))-INDEX('5. Bilans projekt'!$C$58:$O$58,1,MATCH('12. Ocena dyskontowa Inwestycji'!SMD$34,'5. Bilans projekt'!$C$3:$O$3,0))-INDEX('5. Bilans projekt'!$C$63:$O$63,1,MATCH('12. Ocena dyskontowa Inwestycji'!SMD$34,'5. Bilans projekt'!$C$3:$O$3,0))-INDEX('5. Bilans projekt'!$C$68:$O$68,1,MATCH('12. Ocena dyskontowa Inwestycji'!SMD$34,'5. Bilans projekt'!$C$3:$O$3,0)),"")</f>
        <v/>
      </c>
      <c r="SME36" s="131" t="str">
        <f>_xlfn.IFNA(INDEX('5. Bilans projekt'!$C$54:$O$54,1,MATCH('12. Ocena dyskontowa Inwestycji'!SME$34,'5. Bilans projekt'!$C$3:$O$3,0))-INDEX('5. Bilans projekt'!$C$58:$O$58,1,MATCH('12. Ocena dyskontowa Inwestycji'!SME$34,'5. Bilans projekt'!$C$3:$O$3,0))-INDEX('5. Bilans projekt'!$C$63:$O$63,1,MATCH('12. Ocena dyskontowa Inwestycji'!SME$34,'5. Bilans projekt'!$C$3:$O$3,0))-INDEX('5. Bilans projekt'!$C$68:$O$68,1,MATCH('12. Ocena dyskontowa Inwestycji'!SME$34,'5. Bilans projekt'!$C$3:$O$3,0)),"")</f>
        <v/>
      </c>
      <c r="SMF36" s="131" t="str">
        <f>_xlfn.IFNA(INDEX('5. Bilans projekt'!$C$54:$O$54,1,MATCH('12. Ocena dyskontowa Inwestycji'!SMF$34,'5. Bilans projekt'!$C$3:$O$3,0))-INDEX('5. Bilans projekt'!$C$58:$O$58,1,MATCH('12. Ocena dyskontowa Inwestycji'!SMF$34,'5. Bilans projekt'!$C$3:$O$3,0))-INDEX('5. Bilans projekt'!$C$63:$O$63,1,MATCH('12. Ocena dyskontowa Inwestycji'!SMF$34,'5. Bilans projekt'!$C$3:$O$3,0))-INDEX('5. Bilans projekt'!$C$68:$O$68,1,MATCH('12. Ocena dyskontowa Inwestycji'!SMF$34,'5. Bilans projekt'!$C$3:$O$3,0)),"")</f>
        <v/>
      </c>
      <c r="SMG36" s="131" t="str">
        <f>_xlfn.IFNA(INDEX('5. Bilans projekt'!$C$54:$O$54,1,MATCH('12. Ocena dyskontowa Inwestycji'!SMG$34,'5. Bilans projekt'!$C$3:$O$3,0))-INDEX('5. Bilans projekt'!$C$58:$O$58,1,MATCH('12. Ocena dyskontowa Inwestycji'!SMG$34,'5. Bilans projekt'!$C$3:$O$3,0))-INDEX('5. Bilans projekt'!$C$63:$O$63,1,MATCH('12. Ocena dyskontowa Inwestycji'!SMG$34,'5. Bilans projekt'!$C$3:$O$3,0))-INDEX('5. Bilans projekt'!$C$68:$O$68,1,MATCH('12. Ocena dyskontowa Inwestycji'!SMG$34,'5. Bilans projekt'!$C$3:$O$3,0)),"")</f>
        <v/>
      </c>
      <c r="SMH36" s="131" t="str">
        <f>_xlfn.IFNA(INDEX('5. Bilans projekt'!$C$54:$O$54,1,MATCH('12. Ocena dyskontowa Inwestycji'!SMH$34,'5. Bilans projekt'!$C$3:$O$3,0))-INDEX('5. Bilans projekt'!$C$58:$O$58,1,MATCH('12. Ocena dyskontowa Inwestycji'!SMH$34,'5. Bilans projekt'!$C$3:$O$3,0))-INDEX('5. Bilans projekt'!$C$63:$O$63,1,MATCH('12. Ocena dyskontowa Inwestycji'!SMH$34,'5. Bilans projekt'!$C$3:$O$3,0))-INDEX('5. Bilans projekt'!$C$68:$O$68,1,MATCH('12. Ocena dyskontowa Inwestycji'!SMH$34,'5. Bilans projekt'!$C$3:$O$3,0)),"")</f>
        <v/>
      </c>
      <c r="SMI36" s="131" t="str">
        <f>_xlfn.IFNA(INDEX('5. Bilans projekt'!$C$54:$O$54,1,MATCH('12. Ocena dyskontowa Inwestycji'!SMI$34,'5. Bilans projekt'!$C$3:$O$3,0))-INDEX('5. Bilans projekt'!$C$58:$O$58,1,MATCH('12. Ocena dyskontowa Inwestycji'!SMI$34,'5. Bilans projekt'!$C$3:$O$3,0))-INDEX('5. Bilans projekt'!$C$63:$O$63,1,MATCH('12. Ocena dyskontowa Inwestycji'!SMI$34,'5. Bilans projekt'!$C$3:$O$3,0))-INDEX('5. Bilans projekt'!$C$68:$O$68,1,MATCH('12. Ocena dyskontowa Inwestycji'!SMI$34,'5. Bilans projekt'!$C$3:$O$3,0)),"")</f>
        <v/>
      </c>
      <c r="SMJ36" s="131" t="str">
        <f>_xlfn.IFNA(INDEX('5. Bilans projekt'!$C$54:$O$54,1,MATCH('12. Ocena dyskontowa Inwestycji'!SMJ$34,'5. Bilans projekt'!$C$3:$O$3,0))-INDEX('5. Bilans projekt'!$C$58:$O$58,1,MATCH('12. Ocena dyskontowa Inwestycji'!SMJ$34,'5. Bilans projekt'!$C$3:$O$3,0))-INDEX('5. Bilans projekt'!$C$63:$O$63,1,MATCH('12. Ocena dyskontowa Inwestycji'!SMJ$34,'5. Bilans projekt'!$C$3:$O$3,0))-INDEX('5. Bilans projekt'!$C$68:$O$68,1,MATCH('12. Ocena dyskontowa Inwestycji'!SMJ$34,'5. Bilans projekt'!$C$3:$O$3,0)),"")</f>
        <v/>
      </c>
      <c r="SMK36" s="131" t="str">
        <f>_xlfn.IFNA(INDEX('5. Bilans projekt'!$C$54:$O$54,1,MATCH('12. Ocena dyskontowa Inwestycji'!SMK$34,'5. Bilans projekt'!$C$3:$O$3,0))-INDEX('5. Bilans projekt'!$C$58:$O$58,1,MATCH('12. Ocena dyskontowa Inwestycji'!SMK$34,'5. Bilans projekt'!$C$3:$O$3,0))-INDEX('5. Bilans projekt'!$C$63:$O$63,1,MATCH('12. Ocena dyskontowa Inwestycji'!SMK$34,'5. Bilans projekt'!$C$3:$O$3,0))-INDEX('5. Bilans projekt'!$C$68:$O$68,1,MATCH('12. Ocena dyskontowa Inwestycji'!SMK$34,'5. Bilans projekt'!$C$3:$O$3,0)),"")</f>
        <v/>
      </c>
      <c r="SML36" s="131" t="str">
        <f>_xlfn.IFNA(INDEX('5. Bilans projekt'!$C$54:$O$54,1,MATCH('12. Ocena dyskontowa Inwestycji'!SML$34,'5. Bilans projekt'!$C$3:$O$3,0))-INDEX('5. Bilans projekt'!$C$58:$O$58,1,MATCH('12. Ocena dyskontowa Inwestycji'!SML$34,'5. Bilans projekt'!$C$3:$O$3,0))-INDEX('5. Bilans projekt'!$C$63:$O$63,1,MATCH('12. Ocena dyskontowa Inwestycji'!SML$34,'5. Bilans projekt'!$C$3:$O$3,0))-INDEX('5. Bilans projekt'!$C$68:$O$68,1,MATCH('12. Ocena dyskontowa Inwestycji'!SML$34,'5. Bilans projekt'!$C$3:$O$3,0)),"")</f>
        <v/>
      </c>
      <c r="SMM36" s="131" t="str">
        <f>_xlfn.IFNA(INDEX('5. Bilans projekt'!$C$54:$O$54,1,MATCH('12. Ocena dyskontowa Inwestycji'!SMM$34,'5. Bilans projekt'!$C$3:$O$3,0))-INDEX('5. Bilans projekt'!$C$58:$O$58,1,MATCH('12. Ocena dyskontowa Inwestycji'!SMM$34,'5. Bilans projekt'!$C$3:$O$3,0))-INDEX('5. Bilans projekt'!$C$63:$O$63,1,MATCH('12. Ocena dyskontowa Inwestycji'!SMM$34,'5. Bilans projekt'!$C$3:$O$3,0))-INDEX('5. Bilans projekt'!$C$68:$O$68,1,MATCH('12. Ocena dyskontowa Inwestycji'!SMM$34,'5. Bilans projekt'!$C$3:$O$3,0)),"")</f>
        <v/>
      </c>
      <c r="SMN36" s="131" t="str">
        <f>_xlfn.IFNA(INDEX('5. Bilans projekt'!$C$54:$O$54,1,MATCH('12. Ocena dyskontowa Inwestycji'!SMN$34,'5. Bilans projekt'!$C$3:$O$3,0))-INDEX('5. Bilans projekt'!$C$58:$O$58,1,MATCH('12. Ocena dyskontowa Inwestycji'!SMN$34,'5. Bilans projekt'!$C$3:$O$3,0))-INDEX('5. Bilans projekt'!$C$63:$O$63,1,MATCH('12. Ocena dyskontowa Inwestycji'!SMN$34,'5. Bilans projekt'!$C$3:$O$3,0))-INDEX('5. Bilans projekt'!$C$68:$O$68,1,MATCH('12. Ocena dyskontowa Inwestycji'!SMN$34,'5. Bilans projekt'!$C$3:$O$3,0)),"")</f>
        <v/>
      </c>
      <c r="SMO36" s="131" t="str">
        <f>_xlfn.IFNA(INDEX('5. Bilans projekt'!$C$54:$O$54,1,MATCH('12. Ocena dyskontowa Inwestycji'!SMO$34,'5. Bilans projekt'!$C$3:$O$3,0))-INDEX('5. Bilans projekt'!$C$58:$O$58,1,MATCH('12. Ocena dyskontowa Inwestycji'!SMO$34,'5. Bilans projekt'!$C$3:$O$3,0))-INDEX('5. Bilans projekt'!$C$63:$O$63,1,MATCH('12. Ocena dyskontowa Inwestycji'!SMO$34,'5. Bilans projekt'!$C$3:$O$3,0))-INDEX('5. Bilans projekt'!$C$68:$O$68,1,MATCH('12. Ocena dyskontowa Inwestycji'!SMO$34,'5. Bilans projekt'!$C$3:$O$3,0)),"")</f>
        <v/>
      </c>
      <c r="SMP36" s="131" t="str">
        <f>_xlfn.IFNA(INDEX('5. Bilans projekt'!$C$54:$O$54,1,MATCH('12. Ocena dyskontowa Inwestycji'!SMP$34,'5. Bilans projekt'!$C$3:$O$3,0))-INDEX('5. Bilans projekt'!$C$58:$O$58,1,MATCH('12. Ocena dyskontowa Inwestycji'!SMP$34,'5. Bilans projekt'!$C$3:$O$3,0))-INDEX('5. Bilans projekt'!$C$63:$O$63,1,MATCH('12. Ocena dyskontowa Inwestycji'!SMP$34,'5. Bilans projekt'!$C$3:$O$3,0))-INDEX('5. Bilans projekt'!$C$68:$O$68,1,MATCH('12. Ocena dyskontowa Inwestycji'!SMP$34,'5. Bilans projekt'!$C$3:$O$3,0)),"")</f>
        <v/>
      </c>
      <c r="SMQ36" s="131" t="str">
        <f>_xlfn.IFNA(INDEX('5. Bilans projekt'!$C$54:$O$54,1,MATCH('12. Ocena dyskontowa Inwestycji'!SMQ$34,'5. Bilans projekt'!$C$3:$O$3,0))-INDEX('5. Bilans projekt'!$C$58:$O$58,1,MATCH('12. Ocena dyskontowa Inwestycji'!SMQ$34,'5. Bilans projekt'!$C$3:$O$3,0))-INDEX('5. Bilans projekt'!$C$63:$O$63,1,MATCH('12. Ocena dyskontowa Inwestycji'!SMQ$34,'5. Bilans projekt'!$C$3:$O$3,0))-INDEX('5. Bilans projekt'!$C$68:$O$68,1,MATCH('12. Ocena dyskontowa Inwestycji'!SMQ$34,'5. Bilans projekt'!$C$3:$O$3,0)),"")</f>
        <v/>
      </c>
      <c r="SMR36" s="131" t="str">
        <f>_xlfn.IFNA(INDEX('5. Bilans projekt'!$C$54:$O$54,1,MATCH('12. Ocena dyskontowa Inwestycji'!SMR$34,'5. Bilans projekt'!$C$3:$O$3,0))-INDEX('5. Bilans projekt'!$C$58:$O$58,1,MATCH('12. Ocena dyskontowa Inwestycji'!SMR$34,'5. Bilans projekt'!$C$3:$O$3,0))-INDEX('5. Bilans projekt'!$C$63:$O$63,1,MATCH('12. Ocena dyskontowa Inwestycji'!SMR$34,'5. Bilans projekt'!$C$3:$O$3,0))-INDEX('5. Bilans projekt'!$C$68:$O$68,1,MATCH('12. Ocena dyskontowa Inwestycji'!SMR$34,'5. Bilans projekt'!$C$3:$O$3,0)),"")</f>
        <v/>
      </c>
      <c r="SMS36" s="131" t="str">
        <f>_xlfn.IFNA(INDEX('5. Bilans projekt'!$C$54:$O$54,1,MATCH('12. Ocena dyskontowa Inwestycji'!SMS$34,'5. Bilans projekt'!$C$3:$O$3,0))-INDEX('5. Bilans projekt'!$C$58:$O$58,1,MATCH('12. Ocena dyskontowa Inwestycji'!SMS$34,'5. Bilans projekt'!$C$3:$O$3,0))-INDEX('5. Bilans projekt'!$C$63:$O$63,1,MATCH('12. Ocena dyskontowa Inwestycji'!SMS$34,'5. Bilans projekt'!$C$3:$O$3,0))-INDEX('5. Bilans projekt'!$C$68:$O$68,1,MATCH('12. Ocena dyskontowa Inwestycji'!SMS$34,'5. Bilans projekt'!$C$3:$O$3,0)),"")</f>
        <v/>
      </c>
      <c r="SMT36" s="131" t="str">
        <f>_xlfn.IFNA(INDEX('5. Bilans projekt'!$C$54:$O$54,1,MATCH('12. Ocena dyskontowa Inwestycji'!SMT$34,'5. Bilans projekt'!$C$3:$O$3,0))-INDEX('5. Bilans projekt'!$C$58:$O$58,1,MATCH('12. Ocena dyskontowa Inwestycji'!SMT$34,'5. Bilans projekt'!$C$3:$O$3,0))-INDEX('5. Bilans projekt'!$C$63:$O$63,1,MATCH('12. Ocena dyskontowa Inwestycji'!SMT$34,'5. Bilans projekt'!$C$3:$O$3,0))-INDEX('5. Bilans projekt'!$C$68:$O$68,1,MATCH('12. Ocena dyskontowa Inwestycji'!SMT$34,'5. Bilans projekt'!$C$3:$O$3,0)),"")</f>
        <v/>
      </c>
      <c r="SMU36" s="131" t="str">
        <f>_xlfn.IFNA(INDEX('5. Bilans projekt'!$C$54:$O$54,1,MATCH('12. Ocena dyskontowa Inwestycji'!SMU$34,'5. Bilans projekt'!$C$3:$O$3,0))-INDEX('5. Bilans projekt'!$C$58:$O$58,1,MATCH('12. Ocena dyskontowa Inwestycji'!SMU$34,'5. Bilans projekt'!$C$3:$O$3,0))-INDEX('5. Bilans projekt'!$C$63:$O$63,1,MATCH('12. Ocena dyskontowa Inwestycji'!SMU$34,'5. Bilans projekt'!$C$3:$O$3,0))-INDEX('5. Bilans projekt'!$C$68:$O$68,1,MATCH('12. Ocena dyskontowa Inwestycji'!SMU$34,'5. Bilans projekt'!$C$3:$O$3,0)),"")</f>
        <v/>
      </c>
      <c r="SMV36" s="131" t="str">
        <f>_xlfn.IFNA(INDEX('5. Bilans projekt'!$C$54:$O$54,1,MATCH('12. Ocena dyskontowa Inwestycji'!SMV$34,'5. Bilans projekt'!$C$3:$O$3,0))-INDEX('5. Bilans projekt'!$C$58:$O$58,1,MATCH('12. Ocena dyskontowa Inwestycji'!SMV$34,'5. Bilans projekt'!$C$3:$O$3,0))-INDEX('5. Bilans projekt'!$C$63:$O$63,1,MATCH('12. Ocena dyskontowa Inwestycji'!SMV$34,'5. Bilans projekt'!$C$3:$O$3,0))-INDEX('5. Bilans projekt'!$C$68:$O$68,1,MATCH('12. Ocena dyskontowa Inwestycji'!SMV$34,'5. Bilans projekt'!$C$3:$O$3,0)),"")</f>
        <v/>
      </c>
      <c r="SMW36" s="131" t="str">
        <f>_xlfn.IFNA(INDEX('5. Bilans projekt'!$C$54:$O$54,1,MATCH('12. Ocena dyskontowa Inwestycji'!SMW$34,'5. Bilans projekt'!$C$3:$O$3,0))-INDEX('5. Bilans projekt'!$C$58:$O$58,1,MATCH('12. Ocena dyskontowa Inwestycji'!SMW$34,'5. Bilans projekt'!$C$3:$O$3,0))-INDEX('5. Bilans projekt'!$C$63:$O$63,1,MATCH('12. Ocena dyskontowa Inwestycji'!SMW$34,'5. Bilans projekt'!$C$3:$O$3,0))-INDEX('5. Bilans projekt'!$C$68:$O$68,1,MATCH('12. Ocena dyskontowa Inwestycji'!SMW$34,'5. Bilans projekt'!$C$3:$O$3,0)),"")</f>
        <v/>
      </c>
      <c r="SMX36" s="131" t="str">
        <f>_xlfn.IFNA(INDEX('5. Bilans projekt'!$C$54:$O$54,1,MATCH('12. Ocena dyskontowa Inwestycji'!SMX$34,'5. Bilans projekt'!$C$3:$O$3,0))-INDEX('5. Bilans projekt'!$C$58:$O$58,1,MATCH('12. Ocena dyskontowa Inwestycji'!SMX$34,'5. Bilans projekt'!$C$3:$O$3,0))-INDEX('5. Bilans projekt'!$C$63:$O$63,1,MATCH('12. Ocena dyskontowa Inwestycji'!SMX$34,'5. Bilans projekt'!$C$3:$O$3,0))-INDEX('5. Bilans projekt'!$C$68:$O$68,1,MATCH('12. Ocena dyskontowa Inwestycji'!SMX$34,'5. Bilans projekt'!$C$3:$O$3,0)),"")</f>
        <v/>
      </c>
      <c r="SMY36" s="131" t="str">
        <f>_xlfn.IFNA(INDEX('5. Bilans projekt'!$C$54:$O$54,1,MATCH('12. Ocena dyskontowa Inwestycji'!SMY$34,'5. Bilans projekt'!$C$3:$O$3,0))-INDEX('5. Bilans projekt'!$C$58:$O$58,1,MATCH('12. Ocena dyskontowa Inwestycji'!SMY$34,'5. Bilans projekt'!$C$3:$O$3,0))-INDEX('5. Bilans projekt'!$C$63:$O$63,1,MATCH('12. Ocena dyskontowa Inwestycji'!SMY$34,'5. Bilans projekt'!$C$3:$O$3,0))-INDEX('5. Bilans projekt'!$C$68:$O$68,1,MATCH('12. Ocena dyskontowa Inwestycji'!SMY$34,'5. Bilans projekt'!$C$3:$O$3,0)),"")</f>
        <v/>
      </c>
      <c r="SMZ36" s="131" t="str">
        <f>_xlfn.IFNA(INDEX('5. Bilans projekt'!$C$54:$O$54,1,MATCH('12. Ocena dyskontowa Inwestycji'!SMZ$34,'5. Bilans projekt'!$C$3:$O$3,0))-INDEX('5. Bilans projekt'!$C$58:$O$58,1,MATCH('12. Ocena dyskontowa Inwestycji'!SMZ$34,'5. Bilans projekt'!$C$3:$O$3,0))-INDEX('5. Bilans projekt'!$C$63:$O$63,1,MATCH('12. Ocena dyskontowa Inwestycji'!SMZ$34,'5. Bilans projekt'!$C$3:$O$3,0))-INDEX('5. Bilans projekt'!$C$68:$O$68,1,MATCH('12. Ocena dyskontowa Inwestycji'!SMZ$34,'5. Bilans projekt'!$C$3:$O$3,0)),"")</f>
        <v/>
      </c>
      <c r="SNA36" s="131" t="str">
        <f>_xlfn.IFNA(INDEX('5. Bilans projekt'!$C$54:$O$54,1,MATCH('12. Ocena dyskontowa Inwestycji'!SNA$34,'5. Bilans projekt'!$C$3:$O$3,0))-INDEX('5. Bilans projekt'!$C$58:$O$58,1,MATCH('12. Ocena dyskontowa Inwestycji'!SNA$34,'5. Bilans projekt'!$C$3:$O$3,0))-INDEX('5. Bilans projekt'!$C$63:$O$63,1,MATCH('12. Ocena dyskontowa Inwestycji'!SNA$34,'5. Bilans projekt'!$C$3:$O$3,0))-INDEX('5. Bilans projekt'!$C$68:$O$68,1,MATCH('12. Ocena dyskontowa Inwestycji'!SNA$34,'5. Bilans projekt'!$C$3:$O$3,0)),"")</f>
        <v/>
      </c>
      <c r="SNB36" s="131" t="str">
        <f>_xlfn.IFNA(INDEX('5. Bilans projekt'!$C$54:$O$54,1,MATCH('12. Ocena dyskontowa Inwestycji'!SNB$34,'5. Bilans projekt'!$C$3:$O$3,0))-INDEX('5. Bilans projekt'!$C$58:$O$58,1,MATCH('12. Ocena dyskontowa Inwestycji'!SNB$34,'5. Bilans projekt'!$C$3:$O$3,0))-INDEX('5. Bilans projekt'!$C$63:$O$63,1,MATCH('12. Ocena dyskontowa Inwestycji'!SNB$34,'5. Bilans projekt'!$C$3:$O$3,0))-INDEX('5. Bilans projekt'!$C$68:$O$68,1,MATCH('12. Ocena dyskontowa Inwestycji'!SNB$34,'5. Bilans projekt'!$C$3:$O$3,0)),"")</f>
        <v/>
      </c>
      <c r="SNC36" s="131" t="str">
        <f>_xlfn.IFNA(INDEX('5. Bilans projekt'!$C$54:$O$54,1,MATCH('12. Ocena dyskontowa Inwestycji'!SNC$34,'5. Bilans projekt'!$C$3:$O$3,0))-INDEX('5. Bilans projekt'!$C$58:$O$58,1,MATCH('12. Ocena dyskontowa Inwestycji'!SNC$34,'5. Bilans projekt'!$C$3:$O$3,0))-INDEX('5. Bilans projekt'!$C$63:$O$63,1,MATCH('12. Ocena dyskontowa Inwestycji'!SNC$34,'5. Bilans projekt'!$C$3:$O$3,0))-INDEX('5. Bilans projekt'!$C$68:$O$68,1,MATCH('12. Ocena dyskontowa Inwestycji'!SNC$34,'5. Bilans projekt'!$C$3:$O$3,0)),"")</f>
        <v/>
      </c>
      <c r="SND36" s="131" t="str">
        <f>_xlfn.IFNA(INDEX('5. Bilans projekt'!$C$54:$O$54,1,MATCH('12. Ocena dyskontowa Inwestycji'!SND$34,'5. Bilans projekt'!$C$3:$O$3,0))-INDEX('5. Bilans projekt'!$C$58:$O$58,1,MATCH('12. Ocena dyskontowa Inwestycji'!SND$34,'5. Bilans projekt'!$C$3:$O$3,0))-INDEX('5. Bilans projekt'!$C$63:$O$63,1,MATCH('12. Ocena dyskontowa Inwestycji'!SND$34,'5. Bilans projekt'!$C$3:$O$3,0))-INDEX('5. Bilans projekt'!$C$68:$O$68,1,MATCH('12. Ocena dyskontowa Inwestycji'!SND$34,'5. Bilans projekt'!$C$3:$O$3,0)),"")</f>
        <v/>
      </c>
      <c r="SNE36" s="131" t="str">
        <f>_xlfn.IFNA(INDEX('5. Bilans projekt'!$C$54:$O$54,1,MATCH('12. Ocena dyskontowa Inwestycji'!SNE$34,'5. Bilans projekt'!$C$3:$O$3,0))-INDEX('5. Bilans projekt'!$C$58:$O$58,1,MATCH('12. Ocena dyskontowa Inwestycji'!SNE$34,'5. Bilans projekt'!$C$3:$O$3,0))-INDEX('5. Bilans projekt'!$C$63:$O$63,1,MATCH('12. Ocena dyskontowa Inwestycji'!SNE$34,'5. Bilans projekt'!$C$3:$O$3,0))-INDEX('5. Bilans projekt'!$C$68:$O$68,1,MATCH('12. Ocena dyskontowa Inwestycji'!SNE$34,'5. Bilans projekt'!$C$3:$O$3,0)),"")</f>
        <v/>
      </c>
      <c r="SNF36" s="131" t="str">
        <f>_xlfn.IFNA(INDEX('5. Bilans projekt'!$C$54:$O$54,1,MATCH('12. Ocena dyskontowa Inwestycji'!SNF$34,'5. Bilans projekt'!$C$3:$O$3,0))-INDEX('5. Bilans projekt'!$C$58:$O$58,1,MATCH('12. Ocena dyskontowa Inwestycji'!SNF$34,'5. Bilans projekt'!$C$3:$O$3,0))-INDEX('5. Bilans projekt'!$C$63:$O$63,1,MATCH('12. Ocena dyskontowa Inwestycji'!SNF$34,'5. Bilans projekt'!$C$3:$O$3,0))-INDEX('5. Bilans projekt'!$C$68:$O$68,1,MATCH('12. Ocena dyskontowa Inwestycji'!SNF$34,'5. Bilans projekt'!$C$3:$O$3,0)),"")</f>
        <v/>
      </c>
      <c r="SNG36" s="131" t="str">
        <f>_xlfn.IFNA(INDEX('5. Bilans projekt'!$C$54:$O$54,1,MATCH('12. Ocena dyskontowa Inwestycji'!SNG$34,'5. Bilans projekt'!$C$3:$O$3,0))-INDEX('5. Bilans projekt'!$C$58:$O$58,1,MATCH('12. Ocena dyskontowa Inwestycji'!SNG$34,'5. Bilans projekt'!$C$3:$O$3,0))-INDEX('5. Bilans projekt'!$C$63:$O$63,1,MATCH('12. Ocena dyskontowa Inwestycji'!SNG$34,'5. Bilans projekt'!$C$3:$O$3,0))-INDEX('5. Bilans projekt'!$C$68:$O$68,1,MATCH('12. Ocena dyskontowa Inwestycji'!SNG$34,'5. Bilans projekt'!$C$3:$O$3,0)),"")</f>
        <v/>
      </c>
      <c r="SNH36" s="131" t="str">
        <f>_xlfn.IFNA(INDEX('5. Bilans projekt'!$C$54:$O$54,1,MATCH('12. Ocena dyskontowa Inwestycji'!SNH$34,'5. Bilans projekt'!$C$3:$O$3,0))-INDEX('5. Bilans projekt'!$C$58:$O$58,1,MATCH('12. Ocena dyskontowa Inwestycji'!SNH$34,'5. Bilans projekt'!$C$3:$O$3,0))-INDEX('5. Bilans projekt'!$C$63:$O$63,1,MATCH('12. Ocena dyskontowa Inwestycji'!SNH$34,'5. Bilans projekt'!$C$3:$O$3,0))-INDEX('5. Bilans projekt'!$C$68:$O$68,1,MATCH('12. Ocena dyskontowa Inwestycji'!SNH$34,'5. Bilans projekt'!$C$3:$O$3,0)),"")</f>
        <v/>
      </c>
      <c r="SNI36" s="131" t="str">
        <f>_xlfn.IFNA(INDEX('5. Bilans projekt'!$C$54:$O$54,1,MATCH('12. Ocena dyskontowa Inwestycji'!SNI$34,'5. Bilans projekt'!$C$3:$O$3,0))-INDEX('5. Bilans projekt'!$C$58:$O$58,1,MATCH('12. Ocena dyskontowa Inwestycji'!SNI$34,'5. Bilans projekt'!$C$3:$O$3,0))-INDEX('5. Bilans projekt'!$C$63:$O$63,1,MATCH('12. Ocena dyskontowa Inwestycji'!SNI$34,'5. Bilans projekt'!$C$3:$O$3,0))-INDEX('5. Bilans projekt'!$C$68:$O$68,1,MATCH('12. Ocena dyskontowa Inwestycji'!SNI$34,'5. Bilans projekt'!$C$3:$O$3,0)),"")</f>
        <v/>
      </c>
      <c r="SNJ36" s="131" t="str">
        <f>_xlfn.IFNA(INDEX('5. Bilans projekt'!$C$54:$O$54,1,MATCH('12. Ocena dyskontowa Inwestycji'!SNJ$34,'5. Bilans projekt'!$C$3:$O$3,0))-INDEX('5. Bilans projekt'!$C$58:$O$58,1,MATCH('12. Ocena dyskontowa Inwestycji'!SNJ$34,'5. Bilans projekt'!$C$3:$O$3,0))-INDEX('5. Bilans projekt'!$C$63:$O$63,1,MATCH('12. Ocena dyskontowa Inwestycji'!SNJ$34,'5. Bilans projekt'!$C$3:$O$3,0))-INDEX('5. Bilans projekt'!$C$68:$O$68,1,MATCH('12. Ocena dyskontowa Inwestycji'!SNJ$34,'5. Bilans projekt'!$C$3:$O$3,0)),"")</f>
        <v/>
      </c>
      <c r="SNK36" s="131" t="str">
        <f>_xlfn.IFNA(INDEX('5. Bilans projekt'!$C$54:$O$54,1,MATCH('12. Ocena dyskontowa Inwestycji'!SNK$34,'5. Bilans projekt'!$C$3:$O$3,0))-INDEX('5. Bilans projekt'!$C$58:$O$58,1,MATCH('12. Ocena dyskontowa Inwestycji'!SNK$34,'5. Bilans projekt'!$C$3:$O$3,0))-INDEX('5. Bilans projekt'!$C$63:$O$63,1,MATCH('12. Ocena dyskontowa Inwestycji'!SNK$34,'5. Bilans projekt'!$C$3:$O$3,0))-INDEX('5. Bilans projekt'!$C$68:$O$68,1,MATCH('12. Ocena dyskontowa Inwestycji'!SNK$34,'5. Bilans projekt'!$C$3:$O$3,0)),"")</f>
        <v/>
      </c>
      <c r="SNL36" s="131" t="str">
        <f>_xlfn.IFNA(INDEX('5. Bilans projekt'!$C$54:$O$54,1,MATCH('12. Ocena dyskontowa Inwestycji'!SNL$34,'5. Bilans projekt'!$C$3:$O$3,0))-INDEX('5. Bilans projekt'!$C$58:$O$58,1,MATCH('12. Ocena dyskontowa Inwestycji'!SNL$34,'5. Bilans projekt'!$C$3:$O$3,0))-INDEX('5. Bilans projekt'!$C$63:$O$63,1,MATCH('12. Ocena dyskontowa Inwestycji'!SNL$34,'5. Bilans projekt'!$C$3:$O$3,0))-INDEX('5. Bilans projekt'!$C$68:$O$68,1,MATCH('12. Ocena dyskontowa Inwestycji'!SNL$34,'5. Bilans projekt'!$C$3:$O$3,0)),"")</f>
        <v/>
      </c>
      <c r="SNM36" s="131" t="str">
        <f>_xlfn.IFNA(INDEX('5. Bilans projekt'!$C$54:$O$54,1,MATCH('12. Ocena dyskontowa Inwestycji'!SNM$34,'5. Bilans projekt'!$C$3:$O$3,0))-INDEX('5. Bilans projekt'!$C$58:$O$58,1,MATCH('12. Ocena dyskontowa Inwestycji'!SNM$34,'5. Bilans projekt'!$C$3:$O$3,0))-INDEX('5. Bilans projekt'!$C$63:$O$63,1,MATCH('12. Ocena dyskontowa Inwestycji'!SNM$34,'5. Bilans projekt'!$C$3:$O$3,0))-INDEX('5. Bilans projekt'!$C$68:$O$68,1,MATCH('12. Ocena dyskontowa Inwestycji'!SNM$34,'5. Bilans projekt'!$C$3:$O$3,0)),"")</f>
        <v/>
      </c>
      <c r="SNN36" s="131" t="str">
        <f>_xlfn.IFNA(INDEX('5. Bilans projekt'!$C$54:$O$54,1,MATCH('12. Ocena dyskontowa Inwestycji'!SNN$34,'5. Bilans projekt'!$C$3:$O$3,0))-INDEX('5. Bilans projekt'!$C$58:$O$58,1,MATCH('12. Ocena dyskontowa Inwestycji'!SNN$34,'5. Bilans projekt'!$C$3:$O$3,0))-INDEX('5. Bilans projekt'!$C$63:$O$63,1,MATCH('12. Ocena dyskontowa Inwestycji'!SNN$34,'5. Bilans projekt'!$C$3:$O$3,0))-INDEX('5. Bilans projekt'!$C$68:$O$68,1,MATCH('12. Ocena dyskontowa Inwestycji'!SNN$34,'5. Bilans projekt'!$C$3:$O$3,0)),"")</f>
        <v/>
      </c>
      <c r="SNO36" s="131" t="str">
        <f>_xlfn.IFNA(INDEX('5. Bilans projekt'!$C$54:$O$54,1,MATCH('12. Ocena dyskontowa Inwestycji'!SNO$34,'5. Bilans projekt'!$C$3:$O$3,0))-INDEX('5. Bilans projekt'!$C$58:$O$58,1,MATCH('12. Ocena dyskontowa Inwestycji'!SNO$34,'5. Bilans projekt'!$C$3:$O$3,0))-INDEX('5. Bilans projekt'!$C$63:$O$63,1,MATCH('12. Ocena dyskontowa Inwestycji'!SNO$34,'5. Bilans projekt'!$C$3:$O$3,0))-INDEX('5. Bilans projekt'!$C$68:$O$68,1,MATCH('12. Ocena dyskontowa Inwestycji'!SNO$34,'5. Bilans projekt'!$C$3:$O$3,0)),"")</f>
        <v/>
      </c>
      <c r="SNP36" s="131" t="str">
        <f>_xlfn.IFNA(INDEX('5. Bilans projekt'!$C$54:$O$54,1,MATCH('12. Ocena dyskontowa Inwestycji'!SNP$34,'5. Bilans projekt'!$C$3:$O$3,0))-INDEX('5. Bilans projekt'!$C$58:$O$58,1,MATCH('12. Ocena dyskontowa Inwestycji'!SNP$34,'5. Bilans projekt'!$C$3:$O$3,0))-INDEX('5. Bilans projekt'!$C$63:$O$63,1,MATCH('12. Ocena dyskontowa Inwestycji'!SNP$34,'5. Bilans projekt'!$C$3:$O$3,0))-INDEX('5. Bilans projekt'!$C$68:$O$68,1,MATCH('12. Ocena dyskontowa Inwestycji'!SNP$34,'5. Bilans projekt'!$C$3:$O$3,0)),"")</f>
        <v/>
      </c>
      <c r="SNQ36" s="131" t="str">
        <f>_xlfn.IFNA(INDEX('5. Bilans projekt'!$C$54:$O$54,1,MATCH('12. Ocena dyskontowa Inwestycji'!SNQ$34,'5. Bilans projekt'!$C$3:$O$3,0))-INDEX('5. Bilans projekt'!$C$58:$O$58,1,MATCH('12. Ocena dyskontowa Inwestycji'!SNQ$34,'5. Bilans projekt'!$C$3:$O$3,0))-INDEX('5. Bilans projekt'!$C$63:$O$63,1,MATCH('12. Ocena dyskontowa Inwestycji'!SNQ$34,'5. Bilans projekt'!$C$3:$O$3,0))-INDEX('5. Bilans projekt'!$C$68:$O$68,1,MATCH('12. Ocena dyskontowa Inwestycji'!SNQ$34,'5. Bilans projekt'!$C$3:$O$3,0)),"")</f>
        <v/>
      </c>
      <c r="SNR36" s="131" t="str">
        <f>_xlfn.IFNA(INDEX('5. Bilans projekt'!$C$54:$O$54,1,MATCH('12. Ocena dyskontowa Inwestycji'!SNR$34,'5. Bilans projekt'!$C$3:$O$3,0))-INDEX('5. Bilans projekt'!$C$58:$O$58,1,MATCH('12. Ocena dyskontowa Inwestycji'!SNR$34,'5. Bilans projekt'!$C$3:$O$3,0))-INDEX('5. Bilans projekt'!$C$63:$O$63,1,MATCH('12. Ocena dyskontowa Inwestycji'!SNR$34,'5. Bilans projekt'!$C$3:$O$3,0))-INDEX('5. Bilans projekt'!$C$68:$O$68,1,MATCH('12. Ocena dyskontowa Inwestycji'!SNR$34,'5. Bilans projekt'!$C$3:$O$3,0)),"")</f>
        <v/>
      </c>
      <c r="SNS36" s="131" t="str">
        <f>_xlfn.IFNA(INDEX('5. Bilans projekt'!$C$54:$O$54,1,MATCH('12. Ocena dyskontowa Inwestycji'!SNS$34,'5. Bilans projekt'!$C$3:$O$3,0))-INDEX('5. Bilans projekt'!$C$58:$O$58,1,MATCH('12. Ocena dyskontowa Inwestycji'!SNS$34,'5. Bilans projekt'!$C$3:$O$3,0))-INDEX('5. Bilans projekt'!$C$63:$O$63,1,MATCH('12. Ocena dyskontowa Inwestycji'!SNS$34,'5. Bilans projekt'!$C$3:$O$3,0))-INDEX('5. Bilans projekt'!$C$68:$O$68,1,MATCH('12. Ocena dyskontowa Inwestycji'!SNS$34,'5. Bilans projekt'!$C$3:$O$3,0)),"")</f>
        <v/>
      </c>
      <c r="SNT36" s="131" t="str">
        <f>_xlfn.IFNA(INDEX('5. Bilans projekt'!$C$54:$O$54,1,MATCH('12. Ocena dyskontowa Inwestycji'!SNT$34,'5. Bilans projekt'!$C$3:$O$3,0))-INDEX('5. Bilans projekt'!$C$58:$O$58,1,MATCH('12. Ocena dyskontowa Inwestycji'!SNT$34,'5. Bilans projekt'!$C$3:$O$3,0))-INDEX('5. Bilans projekt'!$C$63:$O$63,1,MATCH('12. Ocena dyskontowa Inwestycji'!SNT$34,'5. Bilans projekt'!$C$3:$O$3,0))-INDEX('5. Bilans projekt'!$C$68:$O$68,1,MATCH('12. Ocena dyskontowa Inwestycji'!SNT$34,'5. Bilans projekt'!$C$3:$O$3,0)),"")</f>
        <v/>
      </c>
      <c r="SNU36" s="131" t="str">
        <f>_xlfn.IFNA(INDEX('5. Bilans projekt'!$C$54:$O$54,1,MATCH('12. Ocena dyskontowa Inwestycji'!SNU$34,'5. Bilans projekt'!$C$3:$O$3,0))-INDEX('5. Bilans projekt'!$C$58:$O$58,1,MATCH('12. Ocena dyskontowa Inwestycji'!SNU$34,'5. Bilans projekt'!$C$3:$O$3,0))-INDEX('5. Bilans projekt'!$C$63:$O$63,1,MATCH('12. Ocena dyskontowa Inwestycji'!SNU$34,'5. Bilans projekt'!$C$3:$O$3,0))-INDEX('5. Bilans projekt'!$C$68:$O$68,1,MATCH('12. Ocena dyskontowa Inwestycji'!SNU$34,'5. Bilans projekt'!$C$3:$O$3,0)),"")</f>
        <v/>
      </c>
      <c r="SNV36" s="131" t="str">
        <f>_xlfn.IFNA(INDEX('5. Bilans projekt'!$C$54:$O$54,1,MATCH('12. Ocena dyskontowa Inwestycji'!SNV$34,'5. Bilans projekt'!$C$3:$O$3,0))-INDEX('5. Bilans projekt'!$C$58:$O$58,1,MATCH('12. Ocena dyskontowa Inwestycji'!SNV$34,'5. Bilans projekt'!$C$3:$O$3,0))-INDEX('5. Bilans projekt'!$C$63:$O$63,1,MATCH('12. Ocena dyskontowa Inwestycji'!SNV$34,'5. Bilans projekt'!$C$3:$O$3,0))-INDEX('5. Bilans projekt'!$C$68:$O$68,1,MATCH('12. Ocena dyskontowa Inwestycji'!SNV$34,'5. Bilans projekt'!$C$3:$O$3,0)),"")</f>
        <v/>
      </c>
      <c r="SNW36" s="131" t="str">
        <f>_xlfn.IFNA(INDEX('5. Bilans projekt'!$C$54:$O$54,1,MATCH('12. Ocena dyskontowa Inwestycji'!SNW$34,'5. Bilans projekt'!$C$3:$O$3,0))-INDEX('5. Bilans projekt'!$C$58:$O$58,1,MATCH('12. Ocena dyskontowa Inwestycji'!SNW$34,'5. Bilans projekt'!$C$3:$O$3,0))-INDEX('5. Bilans projekt'!$C$63:$O$63,1,MATCH('12. Ocena dyskontowa Inwestycji'!SNW$34,'5. Bilans projekt'!$C$3:$O$3,0))-INDEX('5. Bilans projekt'!$C$68:$O$68,1,MATCH('12. Ocena dyskontowa Inwestycji'!SNW$34,'5. Bilans projekt'!$C$3:$O$3,0)),"")</f>
        <v/>
      </c>
      <c r="SNX36" s="131" t="str">
        <f>_xlfn.IFNA(INDEX('5. Bilans projekt'!$C$54:$O$54,1,MATCH('12. Ocena dyskontowa Inwestycji'!SNX$34,'5. Bilans projekt'!$C$3:$O$3,0))-INDEX('5. Bilans projekt'!$C$58:$O$58,1,MATCH('12. Ocena dyskontowa Inwestycji'!SNX$34,'5. Bilans projekt'!$C$3:$O$3,0))-INDEX('5. Bilans projekt'!$C$63:$O$63,1,MATCH('12. Ocena dyskontowa Inwestycji'!SNX$34,'5. Bilans projekt'!$C$3:$O$3,0))-INDEX('5. Bilans projekt'!$C$68:$O$68,1,MATCH('12. Ocena dyskontowa Inwestycji'!SNX$34,'5. Bilans projekt'!$C$3:$O$3,0)),"")</f>
        <v/>
      </c>
      <c r="SNY36" s="131" t="str">
        <f>_xlfn.IFNA(INDEX('5. Bilans projekt'!$C$54:$O$54,1,MATCH('12. Ocena dyskontowa Inwestycji'!SNY$34,'5. Bilans projekt'!$C$3:$O$3,0))-INDEX('5. Bilans projekt'!$C$58:$O$58,1,MATCH('12. Ocena dyskontowa Inwestycji'!SNY$34,'5. Bilans projekt'!$C$3:$O$3,0))-INDEX('5. Bilans projekt'!$C$63:$O$63,1,MATCH('12. Ocena dyskontowa Inwestycji'!SNY$34,'5. Bilans projekt'!$C$3:$O$3,0))-INDEX('5. Bilans projekt'!$C$68:$O$68,1,MATCH('12. Ocena dyskontowa Inwestycji'!SNY$34,'5. Bilans projekt'!$C$3:$O$3,0)),"")</f>
        <v/>
      </c>
      <c r="SNZ36" s="131" t="str">
        <f>_xlfn.IFNA(INDEX('5. Bilans projekt'!$C$54:$O$54,1,MATCH('12. Ocena dyskontowa Inwestycji'!SNZ$34,'5. Bilans projekt'!$C$3:$O$3,0))-INDEX('5. Bilans projekt'!$C$58:$O$58,1,MATCH('12. Ocena dyskontowa Inwestycji'!SNZ$34,'5. Bilans projekt'!$C$3:$O$3,0))-INDEX('5. Bilans projekt'!$C$63:$O$63,1,MATCH('12. Ocena dyskontowa Inwestycji'!SNZ$34,'5. Bilans projekt'!$C$3:$O$3,0))-INDEX('5. Bilans projekt'!$C$68:$O$68,1,MATCH('12. Ocena dyskontowa Inwestycji'!SNZ$34,'5. Bilans projekt'!$C$3:$O$3,0)),"")</f>
        <v/>
      </c>
      <c r="SOA36" s="131" t="str">
        <f>_xlfn.IFNA(INDEX('5. Bilans projekt'!$C$54:$O$54,1,MATCH('12. Ocena dyskontowa Inwestycji'!SOA$34,'5. Bilans projekt'!$C$3:$O$3,0))-INDEX('5. Bilans projekt'!$C$58:$O$58,1,MATCH('12. Ocena dyskontowa Inwestycji'!SOA$34,'5. Bilans projekt'!$C$3:$O$3,0))-INDEX('5. Bilans projekt'!$C$63:$O$63,1,MATCH('12. Ocena dyskontowa Inwestycji'!SOA$34,'5. Bilans projekt'!$C$3:$O$3,0))-INDEX('5. Bilans projekt'!$C$68:$O$68,1,MATCH('12. Ocena dyskontowa Inwestycji'!SOA$34,'5. Bilans projekt'!$C$3:$O$3,0)),"")</f>
        <v/>
      </c>
      <c r="SOB36" s="131" t="str">
        <f>_xlfn.IFNA(INDEX('5. Bilans projekt'!$C$54:$O$54,1,MATCH('12. Ocena dyskontowa Inwestycji'!SOB$34,'5. Bilans projekt'!$C$3:$O$3,0))-INDEX('5. Bilans projekt'!$C$58:$O$58,1,MATCH('12. Ocena dyskontowa Inwestycji'!SOB$34,'5. Bilans projekt'!$C$3:$O$3,0))-INDEX('5. Bilans projekt'!$C$63:$O$63,1,MATCH('12. Ocena dyskontowa Inwestycji'!SOB$34,'5. Bilans projekt'!$C$3:$O$3,0))-INDEX('5. Bilans projekt'!$C$68:$O$68,1,MATCH('12. Ocena dyskontowa Inwestycji'!SOB$34,'5. Bilans projekt'!$C$3:$O$3,0)),"")</f>
        <v/>
      </c>
      <c r="SOC36" s="131" t="str">
        <f>_xlfn.IFNA(INDEX('5. Bilans projekt'!$C$54:$O$54,1,MATCH('12. Ocena dyskontowa Inwestycji'!SOC$34,'5. Bilans projekt'!$C$3:$O$3,0))-INDEX('5. Bilans projekt'!$C$58:$O$58,1,MATCH('12. Ocena dyskontowa Inwestycji'!SOC$34,'5. Bilans projekt'!$C$3:$O$3,0))-INDEX('5. Bilans projekt'!$C$63:$O$63,1,MATCH('12. Ocena dyskontowa Inwestycji'!SOC$34,'5. Bilans projekt'!$C$3:$O$3,0))-INDEX('5. Bilans projekt'!$C$68:$O$68,1,MATCH('12. Ocena dyskontowa Inwestycji'!SOC$34,'5. Bilans projekt'!$C$3:$O$3,0)),"")</f>
        <v/>
      </c>
      <c r="SOD36" s="131" t="str">
        <f>_xlfn.IFNA(INDEX('5. Bilans projekt'!$C$54:$O$54,1,MATCH('12. Ocena dyskontowa Inwestycji'!SOD$34,'5. Bilans projekt'!$C$3:$O$3,0))-INDEX('5. Bilans projekt'!$C$58:$O$58,1,MATCH('12. Ocena dyskontowa Inwestycji'!SOD$34,'5. Bilans projekt'!$C$3:$O$3,0))-INDEX('5. Bilans projekt'!$C$63:$O$63,1,MATCH('12. Ocena dyskontowa Inwestycji'!SOD$34,'5. Bilans projekt'!$C$3:$O$3,0))-INDEX('5. Bilans projekt'!$C$68:$O$68,1,MATCH('12. Ocena dyskontowa Inwestycji'!SOD$34,'5. Bilans projekt'!$C$3:$O$3,0)),"")</f>
        <v/>
      </c>
      <c r="SOE36" s="131" t="str">
        <f>_xlfn.IFNA(INDEX('5. Bilans projekt'!$C$54:$O$54,1,MATCH('12. Ocena dyskontowa Inwestycji'!SOE$34,'5. Bilans projekt'!$C$3:$O$3,0))-INDEX('5. Bilans projekt'!$C$58:$O$58,1,MATCH('12. Ocena dyskontowa Inwestycji'!SOE$34,'5. Bilans projekt'!$C$3:$O$3,0))-INDEX('5. Bilans projekt'!$C$63:$O$63,1,MATCH('12. Ocena dyskontowa Inwestycji'!SOE$34,'5. Bilans projekt'!$C$3:$O$3,0))-INDEX('5. Bilans projekt'!$C$68:$O$68,1,MATCH('12. Ocena dyskontowa Inwestycji'!SOE$34,'5. Bilans projekt'!$C$3:$O$3,0)),"")</f>
        <v/>
      </c>
      <c r="SOF36" s="131" t="str">
        <f>_xlfn.IFNA(INDEX('5. Bilans projekt'!$C$54:$O$54,1,MATCH('12. Ocena dyskontowa Inwestycji'!SOF$34,'5. Bilans projekt'!$C$3:$O$3,0))-INDEX('5. Bilans projekt'!$C$58:$O$58,1,MATCH('12. Ocena dyskontowa Inwestycji'!SOF$34,'5. Bilans projekt'!$C$3:$O$3,0))-INDEX('5. Bilans projekt'!$C$63:$O$63,1,MATCH('12. Ocena dyskontowa Inwestycji'!SOF$34,'5. Bilans projekt'!$C$3:$O$3,0))-INDEX('5. Bilans projekt'!$C$68:$O$68,1,MATCH('12. Ocena dyskontowa Inwestycji'!SOF$34,'5. Bilans projekt'!$C$3:$O$3,0)),"")</f>
        <v/>
      </c>
      <c r="SOG36" s="131" t="str">
        <f>_xlfn.IFNA(INDEX('5. Bilans projekt'!$C$54:$O$54,1,MATCH('12. Ocena dyskontowa Inwestycji'!SOG$34,'5. Bilans projekt'!$C$3:$O$3,0))-INDEX('5. Bilans projekt'!$C$58:$O$58,1,MATCH('12. Ocena dyskontowa Inwestycji'!SOG$34,'5. Bilans projekt'!$C$3:$O$3,0))-INDEX('5. Bilans projekt'!$C$63:$O$63,1,MATCH('12. Ocena dyskontowa Inwestycji'!SOG$34,'5. Bilans projekt'!$C$3:$O$3,0))-INDEX('5. Bilans projekt'!$C$68:$O$68,1,MATCH('12. Ocena dyskontowa Inwestycji'!SOG$34,'5. Bilans projekt'!$C$3:$O$3,0)),"")</f>
        <v/>
      </c>
      <c r="SOH36" s="131" t="str">
        <f>_xlfn.IFNA(INDEX('5. Bilans projekt'!$C$54:$O$54,1,MATCH('12. Ocena dyskontowa Inwestycji'!SOH$34,'5. Bilans projekt'!$C$3:$O$3,0))-INDEX('5. Bilans projekt'!$C$58:$O$58,1,MATCH('12. Ocena dyskontowa Inwestycji'!SOH$34,'5. Bilans projekt'!$C$3:$O$3,0))-INDEX('5. Bilans projekt'!$C$63:$O$63,1,MATCH('12. Ocena dyskontowa Inwestycji'!SOH$34,'5. Bilans projekt'!$C$3:$O$3,0))-INDEX('5. Bilans projekt'!$C$68:$O$68,1,MATCH('12. Ocena dyskontowa Inwestycji'!SOH$34,'5. Bilans projekt'!$C$3:$O$3,0)),"")</f>
        <v/>
      </c>
      <c r="SOI36" s="131" t="str">
        <f>_xlfn.IFNA(INDEX('5. Bilans projekt'!$C$54:$O$54,1,MATCH('12. Ocena dyskontowa Inwestycji'!SOI$34,'5. Bilans projekt'!$C$3:$O$3,0))-INDEX('5. Bilans projekt'!$C$58:$O$58,1,MATCH('12. Ocena dyskontowa Inwestycji'!SOI$34,'5. Bilans projekt'!$C$3:$O$3,0))-INDEX('5. Bilans projekt'!$C$63:$O$63,1,MATCH('12. Ocena dyskontowa Inwestycji'!SOI$34,'5. Bilans projekt'!$C$3:$O$3,0))-INDEX('5. Bilans projekt'!$C$68:$O$68,1,MATCH('12. Ocena dyskontowa Inwestycji'!SOI$34,'5. Bilans projekt'!$C$3:$O$3,0)),"")</f>
        <v/>
      </c>
      <c r="SOJ36" s="131" t="str">
        <f>_xlfn.IFNA(INDEX('5. Bilans projekt'!$C$54:$O$54,1,MATCH('12. Ocena dyskontowa Inwestycji'!SOJ$34,'5. Bilans projekt'!$C$3:$O$3,0))-INDEX('5. Bilans projekt'!$C$58:$O$58,1,MATCH('12. Ocena dyskontowa Inwestycji'!SOJ$34,'5. Bilans projekt'!$C$3:$O$3,0))-INDEX('5. Bilans projekt'!$C$63:$O$63,1,MATCH('12. Ocena dyskontowa Inwestycji'!SOJ$34,'5. Bilans projekt'!$C$3:$O$3,0))-INDEX('5. Bilans projekt'!$C$68:$O$68,1,MATCH('12. Ocena dyskontowa Inwestycji'!SOJ$34,'5. Bilans projekt'!$C$3:$O$3,0)),"")</f>
        <v/>
      </c>
      <c r="SOK36" s="131" t="str">
        <f>_xlfn.IFNA(INDEX('5. Bilans projekt'!$C$54:$O$54,1,MATCH('12. Ocena dyskontowa Inwestycji'!SOK$34,'5. Bilans projekt'!$C$3:$O$3,0))-INDEX('5. Bilans projekt'!$C$58:$O$58,1,MATCH('12. Ocena dyskontowa Inwestycji'!SOK$34,'5. Bilans projekt'!$C$3:$O$3,0))-INDEX('5. Bilans projekt'!$C$63:$O$63,1,MATCH('12. Ocena dyskontowa Inwestycji'!SOK$34,'5. Bilans projekt'!$C$3:$O$3,0))-INDEX('5. Bilans projekt'!$C$68:$O$68,1,MATCH('12. Ocena dyskontowa Inwestycji'!SOK$34,'5. Bilans projekt'!$C$3:$O$3,0)),"")</f>
        <v/>
      </c>
      <c r="SOL36" s="131" t="str">
        <f>_xlfn.IFNA(INDEX('5. Bilans projekt'!$C$54:$O$54,1,MATCH('12. Ocena dyskontowa Inwestycji'!SOL$34,'5. Bilans projekt'!$C$3:$O$3,0))-INDEX('5. Bilans projekt'!$C$58:$O$58,1,MATCH('12. Ocena dyskontowa Inwestycji'!SOL$34,'5. Bilans projekt'!$C$3:$O$3,0))-INDEX('5. Bilans projekt'!$C$63:$O$63,1,MATCH('12. Ocena dyskontowa Inwestycji'!SOL$34,'5. Bilans projekt'!$C$3:$O$3,0))-INDEX('5. Bilans projekt'!$C$68:$O$68,1,MATCH('12. Ocena dyskontowa Inwestycji'!SOL$34,'5. Bilans projekt'!$C$3:$O$3,0)),"")</f>
        <v/>
      </c>
      <c r="SOM36" s="131" t="str">
        <f>_xlfn.IFNA(INDEX('5. Bilans projekt'!$C$54:$O$54,1,MATCH('12. Ocena dyskontowa Inwestycji'!SOM$34,'5. Bilans projekt'!$C$3:$O$3,0))-INDEX('5. Bilans projekt'!$C$58:$O$58,1,MATCH('12. Ocena dyskontowa Inwestycji'!SOM$34,'5. Bilans projekt'!$C$3:$O$3,0))-INDEX('5. Bilans projekt'!$C$63:$O$63,1,MATCH('12. Ocena dyskontowa Inwestycji'!SOM$34,'5. Bilans projekt'!$C$3:$O$3,0))-INDEX('5. Bilans projekt'!$C$68:$O$68,1,MATCH('12. Ocena dyskontowa Inwestycji'!SOM$34,'5. Bilans projekt'!$C$3:$O$3,0)),"")</f>
        <v/>
      </c>
      <c r="SON36" s="131" t="str">
        <f>_xlfn.IFNA(INDEX('5. Bilans projekt'!$C$54:$O$54,1,MATCH('12. Ocena dyskontowa Inwestycji'!SON$34,'5. Bilans projekt'!$C$3:$O$3,0))-INDEX('5. Bilans projekt'!$C$58:$O$58,1,MATCH('12. Ocena dyskontowa Inwestycji'!SON$34,'5. Bilans projekt'!$C$3:$O$3,0))-INDEX('5. Bilans projekt'!$C$63:$O$63,1,MATCH('12. Ocena dyskontowa Inwestycji'!SON$34,'5. Bilans projekt'!$C$3:$O$3,0))-INDEX('5. Bilans projekt'!$C$68:$O$68,1,MATCH('12. Ocena dyskontowa Inwestycji'!SON$34,'5. Bilans projekt'!$C$3:$O$3,0)),"")</f>
        <v/>
      </c>
      <c r="SOO36" s="131" t="str">
        <f>_xlfn.IFNA(INDEX('5. Bilans projekt'!$C$54:$O$54,1,MATCH('12. Ocena dyskontowa Inwestycji'!SOO$34,'5. Bilans projekt'!$C$3:$O$3,0))-INDEX('5. Bilans projekt'!$C$58:$O$58,1,MATCH('12. Ocena dyskontowa Inwestycji'!SOO$34,'5. Bilans projekt'!$C$3:$O$3,0))-INDEX('5. Bilans projekt'!$C$63:$O$63,1,MATCH('12. Ocena dyskontowa Inwestycji'!SOO$34,'5. Bilans projekt'!$C$3:$O$3,0))-INDEX('5. Bilans projekt'!$C$68:$O$68,1,MATCH('12. Ocena dyskontowa Inwestycji'!SOO$34,'5. Bilans projekt'!$C$3:$O$3,0)),"")</f>
        <v/>
      </c>
      <c r="SOP36" s="131" t="str">
        <f>_xlfn.IFNA(INDEX('5. Bilans projekt'!$C$54:$O$54,1,MATCH('12. Ocena dyskontowa Inwestycji'!SOP$34,'5. Bilans projekt'!$C$3:$O$3,0))-INDEX('5. Bilans projekt'!$C$58:$O$58,1,MATCH('12. Ocena dyskontowa Inwestycji'!SOP$34,'5. Bilans projekt'!$C$3:$O$3,0))-INDEX('5. Bilans projekt'!$C$63:$O$63,1,MATCH('12. Ocena dyskontowa Inwestycji'!SOP$34,'5. Bilans projekt'!$C$3:$O$3,0))-INDEX('5. Bilans projekt'!$C$68:$O$68,1,MATCH('12. Ocena dyskontowa Inwestycji'!SOP$34,'5. Bilans projekt'!$C$3:$O$3,0)),"")</f>
        <v/>
      </c>
      <c r="SOQ36" s="131" t="str">
        <f>_xlfn.IFNA(INDEX('5. Bilans projekt'!$C$54:$O$54,1,MATCH('12. Ocena dyskontowa Inwestycji'!SOQ$34,'5. Bilans projekt'!$C$3:$O$3,0))-INDEX('5. Bilans projekt'!$C$58:$O$58,1,MATCH('12. Ocena dyskontowa Inwestycji'!SOQ$34,'5. Bilans projekt'!$C$3:$O$3,0))-INDEX('5. Bilans projekt'!$C$63:$O$63,1,MATCH('12. Ocena dyskontowa Inwestycji'!SOQ$34,'5. Bilans projekt'!$C$3:$O$3,0))-INDEX('5. Bilans projekt'!$C$68:$O$68,1,MATCH('12. Ocena dyskontowa Inwestycji'!SOQ$34,'5. Bilans projekt'!$C$3:$O$3,0)),"")</f>
        <v/>
      </c>
      <c r="SOR36" s="131" t="str">
        <f>_xlfn.IFNA(INDEX('5. Bilans projekt'!$C$54:$O$54,1,MATCH('12. Ocena dyskontowa Inwestycji'!SOR$34,'5. Bilans projekt'!$C$3:$O$3,0))-INDEX('5. Bilans projekt'!$C$58:$O$58,1,MATCH('12. Ocena dyskontowa Inwestycji'!SOR$34,'5. Bilans projekt'!$C$3:$O$3,0))-INDEX('5. Bilans projekt'!$C$63:$O$63,1,MATCH('12. Ocena dyskontowa Inwestycji'!SOR$34,'5. Bilans projekt'!$C$3:$O$3,0))-INDEX('5. Bilans projekt'!$C$68:$O$68,1,MATCH('12. Ocena dyskontowa Inwestycji'!SOR$34,'5. Bilans projekt'!$C$3:$O$3,0)),"")</f>
        <v/>
      </c>
      <c r="SOS36" s="131" t="str">
        <f>_xlfn.IFNA(INDEX('5. Bilans projekt'!$C$54:$O$54,1,MATCH('12. Ocena dyskontowa Inwestycji'!SOS$34,'5. Bilans projekt'!$C$3:$O$3,0))-INDEX('5. Bilans projekt'!$C$58:$O$58,1,MATCH('12. Ocena dyskontowa Inwestycji'!SOS$34,'5. Bilans projekt'!$C$3:$O$3,0))-INDEX('5. Bilans projekt'!$C$63:$O$63,1,MATCH('12. Ocena dyskontowa Inwestycji'!SOS$34,'5. Bilans projekt'!$C$3:$O$3,0))-INDEX('5. Bilans projekt'!$C$68:$O$68,1,MATCH('12. Ocena dyskontowa Inwestycji'!SOS$34,'5. Bilans projekt'!$C$3:$O$3,0)),"")</f>
        <v/>
      </c>
      <c r="SOT36" s="131" t="str">
        <f>_xlfn.IFNA(INDEX('5. Bilans projekt'!$C$54:$O$54,1,MATCH('12. Ocena dyskontowa Inwestycji'!SOT$34,'5. Bilans projekt'!$C$3:$O$3,0))-INDEX('5. Bilans projekt'!$C$58:$O$58,1,MATCH('12. Ocena dyskontowa Inwestycji'!SOT$34,'5. Bilans projekt'!$C$3:$O$3,0))-INDEX('5. Bilans projekt'!$C$63:$O$63,1,MATCH('12. Ocena dyskontowa Inwestycji'!SOT$34,'5. Bilans projekt'!$C$3:$O$3,0))-INDEX('5. Bilans projekt'!$C$68:$O$68,1,MATCH('12. Ocena dyskontowa Inwestycji'!SOT$34,'5. Bilans projekt'!$C$3:$O$3,0)),"")</f>
        <v/>
      </c>
      <c r="SOU36" s="131" t="str">
        <f>_xlfn.IFNA(INDEX('5. Bilans projekt'!$C$54:$O$54,1,MATCH('12. Ocena dyskontowa Inwestycji'!SOU$34,'5. Bilans projekt'!$C$3:$O$3,0))-INDEX('5. Bilans projekt'!$C$58:$O$58,1,MATCH('12. Ocena dyskontowa Inwestycji'!SOU$34,'5. Bilans projekt'!$C$3:$O$3,0))-INDEX('5. Bilans projekt'!$C$63:$O$63,1,MATCH('12. Ocena dyskontowa Inwestycji'!SOU$34,'5. Bilans projekt'!$C$3:$O$3,0))-INDEX('5. Bilans projekt'!$C$68:$O$68,1,MATCH('12. Ocena dyskontowa Inwestycji'!SOU$34,'5. Bilans projekt'!$C$3:$O$3,0)),"")</f>
        <v/>
      </c>
      <c r="SOV36" s="131" t="str">
        <f>_xlfn.IFNA(INDEX('5. Bilans projekt'!$C$54:$O$54,1,MATCH('12. Ocena dyskontowa Inwestycji'!SOV$34,'5. Bilans projekt'!$C$3:$O$3,0))-INDEX('5. Bilans projekt'!$C$58:$O$58,1,MATCH('12. Ocena dyskontowa Inwestycji'!SOV$34,'5. Bilans projekt'!$C$3:$O$3,0))-INDEX('5. Bilans projekt'!$C$63:$O$63,1,MATCH('12. Ocena dyskontowa Inwestycji'!SOV$34,'5. Bilans projekt'!$C$3:$O$3,0))-INDEX('5. Bilans projekt'!$C$68:$O$68,1,MATCH('12. Ocena dyskontowa Inwestycji'!SOV$34,'5. Bilans projekt'!$C$3:$O$3,0)),"")</f>
        <v/>
      </c>
      <c r="SOW36" s="131" t="str">
        <f>_xlfn.IFNA(INDEX('5. Bilans projekt'!$C$54:$O$54,1,MATCH('12. Ocena dyskontowa Inwestycji'!SOW$34,'5. Bilans projekt'!$C$3:$O$3,0))-INDEX('5. Bilans projekt'!$C$58:$O$58,1,MATCH('12. Ocena dyskontowa Inwestycji'!SOW$34,'5. Bilans projekt'!$C$3:$O$3,0))-INDEX('5. Bilans projekt'!$C$63:$O$63,1,MATCH('12. Ocena dyskontowa Inwestycji'!SOW$34,'5. Bilans projekt'!$C$3:$O$3,0))-INDEX('5. Bilans projekt'!$C$68:$O$68,1,MATCH('12. Ocena dyskontowa Inwestycji'!SOW$34,'5. Bilans projekt'!$C$3:$O$3,0)),"")</f>
        <v/>
      </c>
      <c r="SOX36" s="131" t="str">
        <f>_xlfn.IFNA(INDEX('5. Bilans projekt'!$C$54:$O$54,1,MATCH('12. Ocena dyskontowa Inwestycji'!SOX$34,'5. Bilans projekt'!$C$3:$O$3,0))-INDEX('5. Bilans projekt'!$C$58:$O$58,1,MATCH('12. Ocena dyskontowa Inwestycji'!SOX$34,'5. Bilans projekt'!$C$3:$O$3,0))-INDEX('5. Bilans projekt'!$C$63:$O$63,1,MATCH('12. Ocena dyskontowa Inwestycji'!SOX$34,'5. Bilans projekt'!$C$3:$O$3,0))-INDEX('5. Bilans projekt'!$C$68:$O$68,1,MATCH('12. Ocena dyskontowa Inwestycji'!SOX$34,'5. Bilans projekt'!$C$3:$O$3,0)),"")</f>
        <v/>
      </c>
      <c r="SOY36" s="131" t="str">
        <f>_xlfn.IFNA(INDEX('5. Bilans projekt'!$C$54:$O$54,1,MATCH('12. Ocena dyskontowa Inwestycji'!SOY$34,'5. Bilans projekt'!$C$3:$O$3,0))-INDEX('5. Bilans projekt'!$C$58:$O$58,1,MATCH('12. Ocena dyskontowa Inwestycji'!SOY$34,'5. Bilans projekt'!$C$3:$O$3,0))-INDEX('5. Bilans projekt'!$C$63:$O$63,1,MATCH('12. Ocena dyskontowa Inwestycji'!SOY$34,'5. Bilans projekt'!$C$3:$O$3,0))-INDEX('5. Bilans projekt'!$C$68:$O$68,1,MATCH('12. Ocena dyskontowa Inwestycji'!SOY$34,'5. Bilans projekt'!$C$3:$O$3,0)),"")</f>
        <v/>
      </c>
      <c r="SOZ36" s="131" t="str">
        <f>_xlfn.IFNA(INDEX('5. Bilans projekt'!$C$54:$O$54,1,MATCH('12. Ocena dyskontowa Inwestycji'!SOZ$34,'5. Bilans projekt'!$C$3:$O$3,0))-INDEX('5. Bilans projekt'!$C$58:$O$58,1,MATCH('12. Ocena dyskontowa Inwestycji'!SOZ$34,'5. Bilans projekt'!$C$3:$O$3,0))-INDEX('5. Bilans projekt'!$C$63:$O$63,1,MATCH('12. Ocena dyskontowa Inwestycji'!SOZ$34,'5. Bilans projekt'!$C$3:$O$3,0))-INDEX('5. Bilans projekt'!$C$68:$O$68,1,MATCH('12. Ocena dyskontowa Inwestycji'!SOZ$34,'5. Bilans projekt'!$C$3:$O$3,0)),"")</f>
        <v/>
      </c>
      <c r="SPA36" s="131" t="str">
        <f>_xlfn.IFNA(INDEX('5. Bilans projekt'!$C$54:$O$54,1,MATCH('12. Ocena dyskontowa Inwestycji'!SPA$34,'5. Bilans projekt'!$C$3:$O$3,0))-INDEX('5. Bilans projekt'!$C$58:$O$58,1,MATCH('12. Ocena dyskontowa Inwestycji'!SPA$34,'5. Bilans projekt'!$C$3:$O$3,0))-INDEX('5. Bilans projekt'!$C$63:$O$63,1,MATCH('12. Ocena dyskontowa Inwestycji'!SPA$34,'5. Bilans projekt'!$C$3:$O$3,0))-INDEX('5. Bilans projekt'!$C$68:$O$68,1,MATCH('12. Ocena dyskontowa Inwestycji'!SPA$34,'5. Bilans projekt'!$C$3:$O$3,0)),"")</f>
        <v/>
      </c>
      <c r="SPB36" s="131" t="str">
        <f>_xlfn.IFNA(INDEX('5. Bilans projekt'!$C$54:$O$54,1,MATCH('12. Ocena dyskontowa Inwestycji'!SPB$34,'5. Bilans projekt'!$C$3:$O$3,0))-INDEX('5. Bilans projekt'!$C$58:$O$58,1,MATCH('12. Ocena dyskontowa Inwestycji'!SPB$34,'5. Bilans projekt'!$C$3:$O$3,0))-INDEX('5. Bilans projekt'!$C$63:$O$63,1,MATCH('12. Ocena dyskontowa Inwestycji'!SPB$34,'5. Bilans projekt'!$C$3:$O$3,0))-INDEX('5. Bilans projekt'!$C$68:$O$68,1,MATCH('12. Ocena dyskontowa Inwestycji'!SPB$34,'5. Bilans projekt'!$C$3:$O$3,0)),"")</f>
        <v/>
      </c>
      <c r="SPC36" s="131" t="str">
        <f>_xlfn.IFNA(INDEX('5. Bilans projekt'!$C$54:$O$54,1,MATCH('12. Ocena dyskontowa Inwestycji'!SPC$34,'5. Bilans projekt'!$C$3:$O$3,0))-INDEX('5. Bilans projekt'!$C$58:$O$58,1,MATCH('12. Ocena dyskontowa Inwestycji'!SPC$34,'5. Bilans projekt'!$C$3:$O$3,0))-INDEX('5. Bilans projekt'!$C$63:$O$63,1,MATCH('12. Ocena dyskontowa Inwestycji'!SPC$34,'5. Bilans projekt'!$C$3:$O$3,0))-INDEX('5. Bilans projekt'!$C$68:$O$68,1,MATCH('12. Ocena dyskontowa Inwestycji'!SPC$34,'5. Bilans projekt'!$C$3:$O$3,0)),"")</f>
        <v/>
      </c>
      <c r="SPD36" s="131" t="str">
        <f>_xlfn.IFNA(INDEX('5. Bilans projekt'!$C$54:$O$54,1,MATCH('12. Ocena dyskontowa Inwestycji'!SPD$34,'5. Bilans projekt'!$C$3:$O$3,0))-INDEX('5. Bilans projekt'!$C$58:$O$58,1,MATCH('12. Ocena dyskontowa Inwestycji'!SPD$34,'5. Bilans projekt'!$C$3:$O$3,0))-INDEX('5. Bilans projekt'!$C$63:$O$63,1,MATCH('12. Ocena dyskontowa Inwestycji'!SPD$34,'5. Bilans projekt'!$C$3:$O$3,0))-INDEX('5. Bilans projekt'!$C$68:$O$68,1,MATCH('12. Ocena dyskontowa Inwestycji'!SPD$34,'5. Bilans projekt'!$C$3:$O$3,0)),"")</f>
        <v/>
      </c>
      <c r="SPE36" s="131" t="str">
        <f>_xlfn.IFNA(INDEX('5. Bilans projekt'!$C$54:$O$54,1,MATCH('12. Ocena dyskontowa Inwestycji'!SPE$34,'5. Bilans projekt'!$C$3:$O$3,0))-INDEX('5. Bilans projekt'!$C$58:$O$58,1,MATCH('12. Ocena dyskontowa Inwestycji'!SPE$34,'5. Bilans projekt'!$C$3:$O$3,0))-INDEX('5. Bilans projekt'!$C$63:$O$63,1,MATCH('12. Ocena dyskontowa Inwestycji'!SPE$34,'5. Bilans projekt'!$C$3:$O$3,0))-INDEX('5. Bilans projekt'!$C$68:$O$68,1,MATCH('12. Ocena dyskontowa Inwestycji'!SPE$34,'5. Bilans projekt'!$C$3:$O$3,0)),"")</f>
        <v/>
      </c>
      <c r="SPF36" s="131" t="str">
        <f>_xlfn.IFNA(INDEX('5. Bilans projekt'!$C$54:$O$54,1,MATCH('12. Ocena dyskontowa Inwestycji'!SPF$34,'5. Bilans projekt'!$C$3:$O$3,0))-INDEX('5. Bilans projekt'!$C$58:$O$58,1,MATCH('12. Ocena dyskontowa Inwestycji'!SPF$34,'5. Bilans projekt'!$C$3:$O$3,0))-INDEX('5. Bilans projekt'!$C$63:$O$63,1,MATCH('12. Ocena dyskontowa Inwestycji'!SPF$34,'5. Bilans projekt'!$C$3:$O$3,0))-INDEX('5. Bilans projekt'!$C$68:$O$68,1,MATCH('12. Ocena dyskontowa Inwestycji'!SPF$34,'5. Bilans projekt'!$C$3:$O$3,0)),"")</f>
        <v/>
      </c>
      <c r="SPG36" s="131" t="str">
        <f>_xlfn.IFNA(INDEX('5. Bilans projekt'!$C$54:$O$54,1,MATCH('12. Ocena dyskontowa Inwestycji'!SPG$34,'5. Bilans projekt'!$C$3:$O$3,0))-INDEX('5. Bilans projekt'!$C$58:$O$58,1,MATCH('12. Ocena dyskontowa Inwestycji'!SPG$34,'5. Bilans projekt'!$C$3:$O$3,0))-INDEX('5. Bilans projekt'!$C$63:$O$63,1,MATCH('12. Ocena dyskontowa Inwestycji'!SPG$34,'5. Bilans projekt'!$C$3:$O$3,0))-INDEX('5. Bilans projekt'!$C$68:$O$68,1,MATCH('12. Ocena dyskontowa Inwestycji'!SPG$34,'5. Bilans projekt'!$C$3:$O$3,0)),"")</f>
        <v/>
      </c>
      <c r="SPH36" s="131" t="str">
        <f>_xlfn.IFNA(INDEX('5. Bilans projekt'!$C$54:$O$54,1,MATCH('12. Ocena dyskontowa Inwestycji'!SPH$34,'5. Bilans projekt'!$C$3:$O$3,0))-INDEX('5. Bilans projekt'!$C$58:$O$58,1,MATCH('12. Ocena dyskontowa Inwestycji'!SPH$34,'5. Bilans projekt'!$C$3:$O$3,0))-INDEX('5. Bilans projekt'!$C$63:$O$63,1,MATCH('12. Ocena dyskontowa Inwestycji'!SPH$34,'5. Bilans projekt'!$C$3:$O$3,0))-INDEX('5. Bilans projekt'!$C$68:$O$68,1,MATCH('12. Ocena dyskontowa Inwestycji'!SPH$34,'5. Bilans projekt'!$C$3:$O$3,0)),"")</f>
        <v/>
      </c>
      <c r="SPI36" s="131" t="str">
        <f>_xlfn.IFNA(INDEX('5. Bilans projekt'!$C$54:$O$54,1,MATCH('12. Ocena dyskontowa Inwestycji'!SPI$34,'5. Bilans projekt'!$C$3:$O$3,0))-INDEX('5. Bilans projekt'!$C$58:$O$58,1,MATCH('12. Ocena dyskontowa Inwestycji'!SPI$34,'5. Bilans projekt'!$C$3:$O$3,0))-INDEX('5. Bilans projekt'!$C$63:$O$63,1,MATCH('12. Ocena dyskontowa Inwestycji'!SPI$34,'5. Bilans projekt'!$C$3:$O$3,0))-INDEX('5. Bilans projekt'!$C$68:$O$68,1,MATCH('12. Ocena dyskontowa Inwestycji'!SPI$34,'5. Bilans projekt'!$C$3:$O$3,0)),"")</f>
        <v/>
      </c>
      <c r="SPJ36" s="131" t="str">
        <f>_xlfn.IFNA(INDEX('5. Bilans projekt'!$C$54:$O$54,1,MATCH('12. Ocena dyskontowa Inwestycji'!SPJ$34,'5. Bilans projekt'!$C$3:$O$3,0))-INDEX('5. Bilans projekt'!$C$58:$O$58,1,MATCH('12. Ocena dyskontowa Inwestycji'!SPJ$34,'5. Bilans projekt'!$C$3:$O$3,0))-INDEX('5. Bilans projekt'!$C$63:$O$63,1,MATCH('12. Ocena dyskontowa Inwestycji'!SPJ$34,'5. Bilans projekt'!$C$3:$O$3,0))-INDEX('5. Bilans projekt'!$C$68:$O$68,1,MATCH('12. Ocena dyskontowa Inwestycji'!SPJ$34,'5. Bilans projekt'!$C$3:$O$3,0)),"")</f>
        <v/>
      </c>
      <c r="SPK36" s="131" t="str">
        <f>_xlfn.IFNA(INDEX('5. Bilans projekt'!$C$54:$O$54,1,MATCH('12. Ocena dyskontowa Inwestycji'!SPK$34,'5. Bilans projekt'!$C$3:$O$3,0))-INDEX('5. Bilans projekt'!$C$58:$O$58,1,MATCH('12. Ocena dyskontowa Inwestycji'!SPK$34,'5. Bilans projekt'!$C$3:$O$3,0))-INDEX('5. Bilans projekt'!$C$63:$O$63,1,MATCH('12. Ocena dyskontowa Inwestycji'!SPK$34,'5. Bilans projekt'!$C$3:$O$3,0))-INDEX('5. Bilans projekt'!$C$68:$O$68,1,MATCH('12. Ocena dyskontowa Inwestycji'!SPK$34,'5. Bilans projekt'!$C$3:$O$3,0)),"")</f>
        <v/>
      </c>
      <c r="SPL36" s="131" t="str">
        <f>_xlfn.IFNA(INDEX('5. Bilans projekt'!$C$54:$O$54,1,MATCH('12. Ocena dyskontowa Inwestycji'!SPL$34,'5. Bilans projekt'!$C$3:$O$3,0))-INDEX('5. Bilans projekt'!$C$58:$O$58,1,MATCH('12. Ocena dyskontowa Inwestycji'!SPL$34,'5. Bilans projekt'!$C$3:$O$3,0))-INDEX('5. Bilans projekt'!$C$63:$O$63,1,MATCH('12. Ocena dyskontowa Inwestycji'!SPL$34,'5. Bilans projekt'!$C$3:$O$3,0))-INDEX('5. Bilans projekt'!$C$68:$O$68,1,MATCH('12. Ocena dyskontowa Inwestycji'!SPL$34,'5. Bilans projekt'!$C$3:$O$3,0)),"")</f>
        <v/>
      </c>
      <c r="SPM36" s="131" t="str">
        <f>_xlfn.IFNA(INDEX('5. Bilans projekt'!$C$54:$O$54,1,MATCH('12. Ocena dyskontowa Inwestycji'!SPM$34,'5. Bilans projekt'!$C$3:$O$3,0))-INDEX('5. Bilans projekt'!$C$58:$O$58,1,MATCH('12. Ocena dyskontowa Inwestycji'!SPM$34,'5. Bilans projekt'!$C$3:$O$3,0))-INDEX('5. Bilans projekt'!$C$63:$O$63,1,MATCH('12. Ocena dyskontowa Inwestycji'!SPM$34,'5. Bilans projekt'!$C$3:$O$3,0))-INDEX('5. Bilans projekt'!$C$68:$O$68,1,MATCH('12. Ocena dyskontowa Inwestycji'!SPM$34,'5. Bilans projekt'!$C$3:$O$3,0)),"")</f>
        <v/>
      </c>
      <c r="SPN36" s="131" t="str">
        <f>_xlfn.IFNA(INDEX('5. Bilans projekt'!$C$54:$O$54,1,MATCH('12. Ocena dyskontowa Inwestycji'!SPN$34,'5. Bilans projekt'!$C$3:$O$3,0))-INDEX('5. Bilans projekt'!$C$58:$O$58,1,MATCH('12. Ocena dyskontowa Inwestycji'!SPN$34,'5. Bilans projekt'!$C$3:$O$3,0))-INDEX('5. Bilans projekt'!$C$63:$O$63,1,MATCH('12. Ocena dyskontowa Inwestycji'!SPN$34,'5. Bilans projekt'!$C$3:$O$3,0))-INDEX('5. Bilans projekt'!$C$68:$O$68,1,MATCH('12. Ocena dyskontowa Inwestycji'!SPN$34,'5. Bilans projekt'!$C$3:$O$3,0)),"")</f>
        <v/>
      </c>
      <c r="SPO36" s="131" t="str">
        <f>_xlfn.IFNA(INDEX('5. Bilans projekt'!$C$54:$O$54,1,MATCH('12. Ocena dyskontowa Inwestycji'!SPO$34,'5. Bilans projekt'!$C$3:$O$3,0))-INDEX('5. Bilans projekt'!$C$58:$O$58,1,MATCH('12. Ocena dyskontowa Inwestycji'!SPO$34,'5. Bilans projekt'!$C$3:$O$3,0))-INDEX('5. Bilans projekt'!$C$63:$O$63,1,MATCH('12. Ocena dyskontowa Inwestycji'!SPO$34,'5. Bilans projekt'!$C$3:$O$3,0))-INDEX('5. Bilans projekt'!$C$68:$O$68,1,MATCH('12. Ocena dyskontowa Inwestycji'!SPO$34,'5. Bilans projekt'!$C$3:$O$3,0)),"")</f>
        <v/>
      </c>
      <c r="SPP36" s="131" t="str">
        <f>_xlfn.IFNA(INDEX('5. Bilans projekt'!$C$54:$O$54,1,MATCH('12. Ocena dyskontowa Inwestycji'!SPP$34,'5. Bilans projekt'!$C$3:$O$3,0))-INDEX('5. Bilans projekt'!$C$58:$O$58,1,MATCH('12. Ocena dyskontowa Inwestycji'!SPP$34,'5. Bilans projekt'!$C$3:$O$3,0))-INDEX('5. Bilans projekt'!$C$63:$O$63,1,MATCH('12. Ocena dyskontowa Inwestycji'!SPP$34,'5. Bilans projekt'!$C$3:$O$3,0))-INDEX('5. Bilans projekt'!$C$68:$O$68,1,MATCH('12. Ocena dyskontowa Inwestycji'!SPP$34,'5. Bilans projekt'!$C$3:$O$3,0)),"")</f>
        <v/>
      </c>
      <c r="SPQ36" s="131" t="str">
        <f>_xlfn.IFNA(INDEX('5. Bilans projekt'!$C$54:$O$54,1,MATCH('12. Ocena dyskontowa Inwestycji'!SPQ$34,'5. Bilans projekt'!$C$3:$O$3,0))-INDEX('5. Bilans projekt'!$C$58:$O$58,1,MATCH('12. Ocena dyskontowa Inwestycji'!SPQ$34,'5. Bilans projekt'!$C$3:$O$3,0))-INDEX('5. Bilans projekt'!$C$63:$O$63,1,MATCH('12. Ocena dyskontowa Inwestycji'!SPQ$34,'5. Bilans projekt'!$C$3:$O$3,0))-INDEX('5. Bilans projekt'!$C$68:$O$68,1,MATCH('12. Ocena dyskontowa Inwestycji'!SPQ$34,'5. Bilans projekt'!$C$3:$O$3,0)),"")</f>
        <v/>
      </c>
      <c r="SPR36" s="131" t="str">
        <f>_xlfn.IFNA(INDEX('5. Bilans projekt'!$C$54:$O$54,1,MATCH('12. Ocena dyskontowa Inwestycji'!SPR$34,'5. Bilans projekt'!$C$3:$O$3,0))-INDEX('5. Bilans projekt'!$C$58:$O$58,1,MATCH('12. Ocena dyskontowa Inwestycji'!SPR$34,'5. Bilans projekt'!$C$3:$O$3,0))-INDEX('5. Bilans projekt'!$C$63:$O$63,1,MATCH('12. Ocena dyskontowa Inwestycji'!SPR$34,'5. Bilans projekt'!$C$3:$O$3,0))-INDEX('5. Bilans projekt'!$C$68:$O$68,1,MATCH('12. Ocena dyskontowa Inwestycji'!SPR$34,'5. Bilans projekt'!$C$3:$O$3,0)),"")</f>
        <v/>
      </c>
      <c r="SPS36" s="131" t="str">
        <f>_xlfn.IFNA(INDEX('5. Bilans projekt'!$C$54:$O$54,1,MATCH('12. Ocena dyskontowa Inwestycji'!SPS$34,'5. Bilans projekt'!$C$3:$O$3,0))-INDEX('5. Bilans projekt'!$C$58:$O$58,1,MATCH('12. Ocena dyskontowa Inwestycji'!SPS$34,'5. Bilans projekt'!$C$3:$O$3,0))-INDEX('5. Bilans projekt'!$C$63:$O$63,1,MATCH('12. Ocena dyskontowa Inwestycji'!SPS$34,'5. Bilans projekt'!$C$3:$O$3,0))-INDEX('5. Bilans projekt'!$C$68:$O$68,1,MATCH('12. Ocena dyskontowa Inwestycji'!SPS$34,'5. Bilans projekt'!$C$3:$O$3,0)),"")</f>
        <v/>
      </c>
      <c r="SPT36" s="131" t="str">
        <f>_xlfn.IFNA(INDEX('5. Bilans projekt'!$C$54:$O$54,1,MATCH('12. Ocena dyskontowa Inwestycji'!SPT$34,'5. Bilans projekt'!$C$3:$O$3,0))-INDEX('5. Bilans projekt'!$C$58:$O$58,1,MATCH('12. Ocena dyskontowa Inwestycji'!SPT$34,'5. Bilans projekt'!$C$3:$O$3,0))-INDEX('5. Bilans projekt'!$C$63:$O$63,1,MATCH('12. Ocena dyskontowa Inwestycji'!SPT$34,'5. Bilans projekt'!$C$3:$O$3,0))-INDEX('5. Bilans projekt'!$C$68:$O$68,1,MATCH('12. Ocena dyskontowa Inwestycji'!SPT$34,'5. Bilans projekt'!$C$3:$O$3,0)),"")</f>
        <v/>
      </c>
      <c r="SPU36" s="131" t="str">
        <f>_xlfn.IFNA(INDEX('5. Bilans projekt'!$C$54:$O$54,1,MATCH('12. Ocena dyskontowa Inwestycji'!SPU$34,'5. Bilans projekt'!$C$3:$O$3,0))-INDEX('5. Bilans projekt'!$C$58:$O$58,1,MATCH('12. Ocena dyskontowa Inwestycji'!SPU$34,'5. Bilans projekt'!$C$3:$O$3,0))-INDEX('5. Bilans projekt'!$C$63:$O$63,1,MATCH('12. Ocena dyskontowa Inwestycji'!SPU$34,'5. Bilans projekt'!$C$3:$O$3,0))-INDEX('5. Bilans projekt'!$C$68:$O$68,1,MATCH('12. Ocena dyskontowa Inwestycji'!SPU$34,'5. Bilans projekt'!$C$3:$O$3,0)),"")</f>
        <v/>
      </c>
      <c r="SPV36" s="131" t="str">
        <f>_xlfn.IFNA(INDEX('5. Bilans projekt'!$C$54:$O$54,1,MATCH('12. Ocena dyskontowa Inwestycji'!SPV$34,'5. Bilans projekt'!$C$3:$O$3,0))-INDEX('5. Bilans projekt'!$C$58:$O$58,1,MATCH('12. Ocena dyskontowa Inwestycji'!SPV$34,'5. Bilans projekt'!$C$3:$O$3,0))-INDEX('5. Bilans projekt'!$C$63:$O$63,1,MATCH('12. Ocena dyskontowa Inwestycji'!SPV$34,'5. Bilans projekt'!$C$3:$O$3,0))-INDEX('5. Bilans projekt'!$C$68:$O$68,1,MATCH('12. Ocena dyskontowa Inwestycji'!SPV$34,'5. Bilans projekt'!$C$3:$O$3,0)),"")</f>
        <v/>
      </c>
      <c r="SPW36" s="131" t="str">
        <f>_xlfn.IFNA(INDEX('5. Bilans projekt'!$C$54:$O$54,1,MATCH('12. Ocena dyskontowa Inwestycji'!SPW$34,'5. Bilans projekt'!$C$3:$O$3,0))-INDEX('5. Bilans projekt'!$C$58:$O$58,1,MATCH('12. Ocena dyskontowa Inwestycji'!SPW$34,'5. Bilans projekt'!$C$3:$O$3,0))-INDEX('5. Bilans projekt'!$C$63:$O$63,1,MATCH('12. Ocena dyskontowa Inwestycji'!SPW$34,'5. Bilans projekt'!$C$3:$O$3,0))-INDEX('5. Bilans projekt'!$C$68:$O$68,1,MATCH('12. Ocena dyskontowa Inwestycji'!SPW$34,'5. Bilans projekt'!$C$3:$O$3,0)),"")</f>
        <v/>
      </c>
      <c r="SPX36" s="131" t="str">
        <f>_xlfn.IFNA(INDEX('5. Bilans projekt'!$C$54:$O$54,1,MATCH('12. Ocena dyskontowa Inwestycji'!SPX$34,'5. Bilans projekt'!$C$3:$O$3,0))-INDEX('5. Bilans projekt'!$C$58:$O$58,1,MATCH('12. Ocena dyskontowa Inwestycji'!SPX$34,'5. Bilans projekt'!$C$3:$O$3,0))-INDEX('5. Bilans projekt'!$C$63:$O$63,1,MATCH('12. Ocena dyskontowa Inwestycji'!SPX$34,'5. Bilans projekt'!$C$3:$O$3,0))-INDEX('5. Bilans projekt'!$C$68:$O$68,1,MATCH('12. Ocena dyskontowa Inwestycji'!SPX$34,'5. Bilans projekt'!$C$3:$O$3,0)),"")</f>
        <v/>
      </c>
      <c r="SPY36" s="131" t="str">
        <f>_xlfn.IFNA(INDEX('5. Bilans projekt'!$C$54:$O$54,1,MATCH('12. Ocena dyskontowa Inwestycji'!SPY$34,'5. Bilans projekt'!$C$3:$O$3,0))-INDEX('5. Bilans projekt'!$C$58:$O$58,1,MATCH('12. Ocena dyskontowa Inwestycji'!SPY$34,'5. Bilans projekt'!$C$3:$O$3,0))-INDEX('5. Bilans projekt'!$C$63:$O$63,1,MATCH('12. Ocena dyskontowa Inwestycji'!SPY$34,'5. Bilans projekt'!$C$3:$O$3,0))-INDEX('5. Bilans projekt'!$C$68:$O$68,1,MATCH('12. Ocena dyskontowa Inwestycji'!SPY$34,'5. Bilans projekt'!$C$3:$O$3,0)),"")</f>
        <v/>
      </c>
      <c r="SPZ36" s="131" t="str">
        <f>_xlfn.IFNA(INDEX('5. Bilans projekt'!$C$54:$O$54,1,MATCH('12. Ocena dyskontowa Inwestycji'!SPZ$34,'5. Bilans projekt'!$C$3:$O$3,0))-INDEX('5. Bilans projekt'!$C$58:$O$58,1,MATCH('12. Ocena dyskontowa Inwestycji'!SPZ$34,'5. Bilans projekt'!$C$3:$O$3,0))-INDEX('5. Bilans projekt'!$C$63:$O$63,1,MATCH('12. Ocena dyskontowa Inwestycji'!SPZ$34,'5. Bilans projekt'!$C$3:$O$3,0))-INDEX('5. Bilans projekt'!$C$68:$O$68,1,MATCH('12. Ocena dyskontowa Inwestycji'!SPZ$34,'5. Bilans projekt'!$C$3:$O$3,0)),"")</f>
        <v/>
      </c>
      <c r="SQA36" s="131" t="str">
        <f>_xlfn.IFNA(INDEX('5. Bilans projekt'!$C$54:$O$54,1,MATCH('12. Ocena dyskontowa Inwestycji'!SQA$34,'5. Bilans projekt'!$C$3:$O$3,0))-INDEX('5. Bilans projekt'!$C$58:$O$58,1,MATCH('12. Ocena dyskontowa Inwestycji'!SQA$34,'5. Bilans projekt'!$C$3:$O$3,0))-INDEX('5. Bilans projekt'!$C$63:$O$63,1,MATCH('12. Ocena dyskontowa Inwestycji'!SQA$34,'5. Bilans projekt'!$C$3:$O$3,0))-INDEX('5. Bilans projekt'!$C$68:$O$68,1,MATCH('12. Ocena dyskontowa Inwestycji'!SQA$34,'5. Bilans projekt'!$C$3:$O$3,0)),"")</f>
        <v/>
      </c>
      <c r="SQB36" s="131" t="str">
        <f>_xlfn.IFNA(INDEX('5. Bilans projekt'!$C$54:$O$54,1,MATCH('12. Ocena dyskontowa Inwestycji'!SQB$34,'5. Bilans projekt'!$C$3:$O$3,0))-INDEX('5. Bilans projekt'!$C$58:$O$58,1,MATCH('12. Ocena dyskontowa Inwestycji'!SQB$34,'5. Bilans projekt'!$C$3:$O$3,0))-INDEX('5. Bilans projekt'!$C$63:$O$63,1,MATCH('12. Ocena dyskontowa Inwestycji'!SQB$34,'5. Bilans projekt'!$C$3:$O$3,0))-INDEX('5. Bilans projekt'!$C$68:$O$68,1,MATCH('12. Ocena dyskontowa Inwestycji'!SQB$34,'5. Bilans projekt'!$C$3:$O$3,0)),"")</f>
        <v/>
      </c>
      <c r="SQC36" s="131" t="str">
        <f>_xlfn.IFNA(INDEX('5. Bilans projekt'!$C$54:$O$54,1,MATCH('12. Ocena dyskontowa Inwestycji'!SQC$34,'5. Bilans projekt'!$C$3:$O$3,0))-INDEX('5. Bilans projekt'!$C$58:$O$58,1,MATCH('12. Ocena dyskontowa Inwestycji'!SQC$34,'5. Bilans projekt'!$C$3:$O$3,0))-INDEX('5. Bilans projekt'!$C$63:$O$63,1,MATCH('12. Ocena dyskontowa Inwestycji'!SQC$34,'5. Bilans projekt'!$C$3:$O$3,0))-INDEX('5. Bilans projekt'!$C$68:$O$68,1,MATCH('12. Ocena dyskontowa Inwestycji'!SQC$34,'5. Bilans projekt'!$C$3:$O$3,0)),"")</f>
        <v/>
      </c>
      <c r="SQD36" s="131" t="str">
        <f>_xlfn.IFNA(INDEX('5. Bilans projekt'!$C$54:$O$54,1,MATCH('12. Ocena dyskontowa Inwestycji'!SQD$34,'5. Bilans projekt'!$C$3:$O$3,0))-INDEX('5. Bilans projekt'!$C$58:$O$58,1,MATCH('12. Ocena dyskontowa Inwestycji'!SQD$34,'5. Bilans projekt'!$C$3:$O$3,0))-INDEX('5. Bilans projekt'!$C$63:$O$63,1,MATCH('12. Ocena dyskontowa Inwestycji'!SQD$34,'5. Bilans projekt'!$C$3:$O$3,0))-INDEX('5. Bilans projekt'!$C$68:$O$68,1,MATCH('12. Ocena dyskontowa Inwestycji'!SQD$34,'5. Bilans projekt'!$C$3:$O$3,0)),"")</f>
        <v/>
      </c>
      <c r="SQE36" s="131" t="str">
        <f>_xlfn.IFNA(INDEX('5. Bilans projekt'!$C$54:$O$54,1,MATCH('12. Ocena dyskontowa Inwestycji'!SQE$34,'5. Bilans projekt'!$C$3:$O$3,0))-INDEX('5. Bilans projekt'!$C$58:$O$58,1,MATCH('12. Ocena dyskontowa Inwestycji'!SQE$34,'5. Bilans projekt'!$C$3:$O$3,0))-INDEX('5. Bilans projekt'!$C$63:$O$63,1,MATCH('12. Ocena dyskontowa Inwestycji'!SQE$34,'5. Bilans projekt'!$C$3:$O$3,0))-INDEX('5. Bilans projekt'!$C$68:$O$68,1,MATCH('12. Ocena dyskontowa Inwestycji'!SQE$34,'5. Bilans projekt'!$C$3:$O$3,0)),"")</f>
        <v/>
      </c>
      <c r="SQF36" s="131" t="str">
        <f>_xlfn.IFNA(INDEX('5. Bilans projekt'!$C$54:$O$54,1,MATCH('12. Ocena dyskontowa Inwestycji'!SQF$34,'5. Bilans projekt'!$C$3:$O$3,0))-INDEX('5. Bilans projekt'!$C$58:$O$58,1,MATCH('12. Ocena dyskontowa Inwestycji'!SQF$34,'5. Bilans projekt'!$C$3:$O$3,0))-INDEX('5. Bilans projekt'!$C$63:$O$63,1,MATCH('12. Ocena dyskontowa Inwestycji'!SQF$34,'5. Bilans projekt'!$C$3:$O$3,0))-INDEX('5. Bilans projekt'!$C$68:$O$68,1,MATCH('12. Ocena dyskontowa Inwestycji'!SQF$34,'5. Bilans projekt'!$C$3:$O$3,0)),"")</f>
        <v/>
      </c>
      <c r="SQG36" s="131" t="str">
        <f>_xlfn.IFNA(INDEX('5. Bilans projekt'!$C$54:$O$54,1,MATCH('12. Ocena dyskontowa Inwestycji'!SQG$34,'5. Bilans projekt'!$C$3:$O$3,0))-INDEX('5. Bilans projekt'!$C$58:$O$58,1,MATCH('12. Ocena dyskontowa Inwestycji'!SQG$34,'5. Bilans projekt'!$C$3:$O$3,0))-INDEX('5. Bilans projekt'!$C$63:$O$63,1,MATCH('12. Ocena dyskontowa Inwestycji'!SQG$34,'5. Bilans projekt'!$C$3:$O$3,0))-INDEX('5. Bilans projekt'!$C$68:$O$68,1,MATCH('12. Ocena dyskontowa Inwestycji'!SQG$34,'5. Bilans projekt'!$C$3:$O$3,0)),"")</f>
        <v/>
      </c>
      <c r="SQH36" s="131" t="str">
        <f>_xlfn.IFNA(INDEX('5. Bilans projekt'!$C$54:$O$54,1,MATCH('12. Ocena dyskontowa Inwestycji'!SQH$34,'5. Bilans projekt'!$C$3:$O$3,0))-INDEX('5. Bilans projekt'!$C$58:$O$58,1,MATCH('12. Ocena dyskontowa Inwestycji'!SQH$34,'5. Bilans projekt'!$C$3:$O$3,0))-INDEX('5. Bilans projekt'!$C$63:$O$63,1,MATCH('12. Ocena dyskontowa Inwestycji'!SQH$34,'5. Bilans projekt'!$C$3:$O$3,0))-INDEX('5. Bilans projekt'!$C$68:$O$68,1,MATCH('12. Ocena dyskontowa Inwestycji'!SQH$34,'5. Bilans projekt'!$C$3:$O$3,0)),"")</f>
        <v/>
      </c>
      <c r="SQI36" s="131" t="str">
        <f>_xlfn.IFNA(INDEX('5. Bilans projekt'!$C$54:$O$54,1,MATCH('12. Ocena dyskontowa Inwestycji'!SQI$34,'5. Bilans projekt'!$C$3:$O$3,0))-INDEX('5. Bilans projekt'!$C$58:$O$58,1,MATCH('12. Ocena dyskontowa Inwestycji'!SQI$34,'5. Bilans projekt'!$C$3:$O$3,0))-INDEX('5. Bilans projekt'!$C$63:$O$63,1,MATCH('12. Ocena dyskontowa Inwestycji'!SQI$34,'5. Bilans projekt'!$C$3:$O$3,0))-INDEX('5. Bilans projekt'!$C$68:$O$68,1,MATCH('12. Ocena dyskontowa Inwestycji'!SQI$34,'5. Bilans projekt'!$C$3:$O$3,0)),"")</f>
        <v/>
      </c>
      <c r="SQJ36" s="131" t="str">
        <f>_xlfn.IFNA(INDEX('5. Bilans projekt'!$C$54:$O$54,1,MATCH('12. Ocena dyskontowa Inwestycji'!SQJ$34,'5. Bilans projekt'!$C$3:$O$3,0))-INDEX('5. Bilans projekt'!$C$58:$O$58,1,MATCH('12. Ocena dyskontowa Inwestycji'!SQJ$34,'5. Bilans projekt'!$C$3:$O$3,0))-INDEX('5. Bilans projekt'!$C$63:$O$63,1,MATCH('12. Ocena dyskontowa Inwestycji'!SQJ$34,'5. Bilans projekt'!$C$3:$O$3,0))-INDEX('5. Bilans projekt'!$C$68:$O$68,1,MATCH('12. Ocena dyskontowa Inwestycji'!SQJ$34,'5. Bilans projekt'!$C$3:$O$3,0)),"")</f>
        <v/>
      </c>
      <c r="SQK36" s="131" t="str">
        <f>_xlfn.IFNA(INDEX('5. Bilans projekt'!$C$54:$O$54,1,MATCH('12. Ocena dyskontowa Inwestycji'!SQK$34,'5. Bilans projekt'!$C$3:$O$3,0))-INDEX('5. Bilans projekt'!$C$58:$O$58,1,MATCH('12. Ocena dyskontowa Inwestycji'!SQK$34,'5. Bilans projekt'!$C$3:$O$3,0))-INDEX('5. Bilans projekt'!$C$63:$O$63,1,MATCH('12. Ocena dyskontowa Inwestycji'!SQK$34,'5. Bilans projekt'!$C$3:$O$3,0))-INDEX('5. Bilans projekt'!$C$68:$O$68,1,MATCH('12. Ocena dyskontowa Inwestycji'!SQK$34,'5. Bilans projekt'!$C$3:$O$3,0)),"")</f>
        <v/>
      </c>
      <c r="SQL36" s="131" t="str">
        <f>_xlfn.IFNA(INDEX('5. Bilans projekt'!$C$54:$O$54,1,MATCH('12. Ocena dyskontowa Inwestycji'!SQL$34,'5. Bilans projekt'!$C$3:$O$3,0))-INDEX('5. Bilans projekt'!$C$58:$O$58,1,MATCH('12. Ocena dyskontowa Inwestycji'!SQL$34,'5. Bilans projekt'!$C$3:$O$3,0))-INDEX('5. Bilans projekt'!$C$63:$O$63,1,MATCH('12. Ocena dyskontowa Inwestycji'!SQL$34,'5. Bilans projekt'!$C$3:$O$3,0))-INDEX('5. Bilans projekt'!$C$68:$O$68,1,MATCH('12. Ocena dyskontowa Inwestycji'!SQL$34,'5. Bilans projekt'!$C$3:$O$3,0)),"")</f>
        <v/>
      </c>
      <c r="SQM36" s="131" t="str">
        <f>_xlfn.IFNA(INDEX('5. Bilans projekt'!$C$54:$O$54,1,MATCH('12. Ocena dyskontowa Inwestycji'!SQM$34,'5. Bilans projekt'!$C$3:$O$3,0))-INDEX('5. Bilans projekt'!$C$58:$O$58,1,MATCH('12. Ocena dyskontowa Inwestycji'!SQM$34,'5. Bilans projekt'!$C$3:$O$3,0))-INDEX('5. Bilans projekt'!$C$63:$O$63,1,MATCH('12. Ocena dyskontowa Inwestycji'!SQM$34,'5. Bilans projekt'!$C$3:$O$3,0))-INDEX('5. Bilans projekt'!$C$68:$O$68,1,MATCH('12. Ocena dyskontowa Inwestycji'!SQM$34,'5. Bilans projekt'!$C$3:$O$3,0)),"")</f>
        <v/>
      </c>
      <c r="SQN36" s="131" t="str">
        <f>_xlfn.IFNA(INDEX('5. Bilans projekt'!$C$54:$O$54,1,MATCH('12. Ocena dyskontowa Inwestycji'!SQN$34,'5. Bilans projekt'!$C$3:$O$3,0))-INDEX('5. Bilans projekt'!$C$58:$O$58,1,MATCH('12. Ocena dyskontowa Inwestycji'!SQN$34,'5. Bilans projekt'!$C$3:$O$3,0))-INDEX('5. Bilans projekt'!$C$63:$O$63,1,MATCH('12. Ocena dyskontowa Inwestycji'!SQN$34,'5. Bilans projekt'!$C$3:$O$3,0))-INDEX('5. Bilans projekt'!$C$68:$O$68,1,MATCH('12. Ocena dyskontowa Inwestycji'!SQN$34,'5. Bilans projekt'!$C$3:$O$3,0)),"")</f>
        <v/>
      </c>
      <c r="SQO36" s="131" t="str">
        <f>_xlfn.IFNA(INDEX('5. Bilans projekt'!$C$54:$O$54,1,MATCH('12. Ocena dyskontowa Inwestycji'!SQO$34,'5. Bilans projekt'!$C$3:$O$3,0))-INDEX('5. Bilans projekt'!$C$58:$O$58,1,MATCH('12. Ocena dyskontowa Inwestycji'!SQO$34,'5. Bilans projekt'!$C$3:$O$3,0))-INDEX('5. Bilans projekt'!$C$63:$O$63,1,MATCH('12. Ocena dyskontowa Inwestycji'!SQO$34,'5. Bilans projekt'!$C$3:$O$3,0))-INDEX('5. Bilans projekt'!$C$68:$O$68,1,MATCH('12. Ocena dyskontowa Inwestycji'!SQO$34,'5. Bilans projekt'!$C$3:$O$3,0)),"")</f>
        <v/>
      </c>
      <c r="SQP36" s="131" t="str">
        <f>_xlfn.IFNA(INDEX('5. Bilans projekt'!$C$54:$O$54,1,MATCH('12. Ocena dyskontowa Inwestycji'!SQP$34,'5. Bilans projekt'!$C$3:$O$3,0))-INDEX('5. Bilans projekt'!$C$58:$O$58,1,MATCH('12. Ocena dyskontowa Inwestycji'!SQP$34,'5. Bilans projekt'!$C$3:$O$3,0))-INDEX('5. Bilans projekt'!$C$63:$O$63,1,MATCH('12. Ocena dyskontowa Inwestycji'!SQP$34,'5. Bilans projekt'!$C$3:$O$3,0))-INDEX('5. Bilans projekt'!$C$68:$O$68,1,MATCH('12. Ocena dyskontowa Inwestycji'!SQP$34,'5. Bilans projekt'!$C$3:$O$3,0)),"")</f>
        <v/>
      </c>
      <c r="SQQ36" s="131" t="str">
        <f>_xlfn.IFNA(INDEX('5. Bilans projekt'!$C$54:$O$54,1,MATCH('12. Ocena dyskontowa Inwestycji'!SQQ$34,'5. Bilans projekt'!$C$3:$O$3,0))-INDEX('5. Bilans projekt'!$C$58:$O$58,1,MATCH('12. Ocena dyskontowa Inwestycji'!SQQ$34,'5. Bilans projekt'!$C$3:$O$3,0))-INDEX('5. Bilans projekt'!$C$63:$O$63,1,MATCH('12. Ocena dyskontowa Inwestycji'!SQQ$34,'5. Bilans projekt'!$C$3:$O$3,0))-INDEX('5. Bilans projekt'!$C$68:$O$68,1,MATCH('12. Ocena dyskontowa Inwestycji'!SQQ$34,'5. Bilans projekt'!$C$3:$O$3,0)),"")</f>
        <v/>
      </c>
      <c r="SQR36" s="131" t="str">
        <f>_xlfn.IFNA(INDEX('5. Bilans projekt'!$C$54:$O$54,1,MATCH('12. Ocena dyskontowa Inwestycji'!SQR$34,'5. Bilans projekt'!$C$3:$O$3,0))-INDEX('5. Bilans projekt'!$C$58:$O$58,1,MATCH('12. Ocena dyskontowa Inwestycji'!SQR$34,'5. Bilans projekt'!$C$3:$O$3,0))-INDEX('5. Bilans projekt'!$C$63:$O$63,1,MATCH('12. Ocena dyskontowa Inwestycji'!SQR$34,'5. Bilans projekt'!$C$3:$O$3,0))-INDEX('5. Bilans projekt'!$C$68:$O$68,1,MATCH('12. Ocena dyskontowa Inwestycji'!SQR$34,'5. Bilans projekt'!$C$3:$O$3,0)),"")</f>
        <v/>
      </c>
      <c r="SQS36" s="131" t="str">
        <f>_xlfn.IFNA(INDEX('5. Bilans projekt'!$C$54:$O$54,1,MATCH('12. Ocena dyskontowa Inwestycji'!SQS$34,'5. Bilans projekt'!$C$3:$O$3,0))-INDEX('5. Bilans projekt'!$C$58:$O$58,1,MATCH('12. Ocena dyskontowa Inwestycji'!SQS$34,'5. Bilans projekt'!$C$3:$O$3,0))-INDEX('5. Bilans projekt'!$C$63:$O$63,1,MATCH('12. Ocena dyskontowa Inwestycji'!SQS$34,'5. Bilans projekt'!$C$3:$O$3,0))-INDEX('5. Bilans projekt'!$C$68:$O$68,1,MATCH('12. Ocena dyskontowa Inwestycji'!SQS$34,'5. Bilans projekt'!$C$3:$O$3,0)),"")</f>
        <v/>
      </c>
      <c r="SQT36" s="131" t="str">
        <f>_xlfn.IFNA(INDEX('5. Bilans projekt'!$C$54:$O$54,1,MATCH('12. Ocena dyskontowa Inwestycji'!SQT$34,'5. Bilans projekt'!$C$3:$O$3,0))-INDEX('5. Bilans projekt'!$C$58:$O$58,1,MATCH('12. Ocena dyskontowa Inwestycji'!SQT$34,'5. Bilans projekt'!$C$3:$O$3,0))-INDEX('5. Bilans projekt'!$C$63:$O$63,1,MATCH('12. Ocena dyskontowa Inwestycji'!SQT$34,'5. Bilans projekt'!$C$3:$O$3,0))-INDEX('5. Bilans projekt'!$C$68:$O$68,1,MATCH('12. Ocena dyskontowa Inwestycji'!SQT$34,'5. Bilans projekt'!$C$3:$O$3,0)),"")</f>
        <v/>
      </c>
      <c r="SQU36" s="131" t="str">
        <f>_xlfn.IFNA(INDEX('5. Bilans projekt'!$C$54:$O$54,1,MATCH('12. Ocena dyskontowa Inwestycji'!SQU$34,'5. Bilans projekt'!$C$3:$O$3,0))-INDEX('5. Bilans projekt'!$C$58:$O$58,1,MATCH('12. Ocena dyskontowa Inwestycji'!SQU$34,'5. Bilans projekt'!$C$3:$O$3,0))-INDEX('5. Bilans projekt'!$C$63:$O$63,1,MATCH('12. Ocena dyskontowa Inwestycji'!SQU$34,'5. Bilans projekt'!$C$3:$O$3,0))-INDEX('5. Bilans projekt'!$C$68:$O$68,1,MATCH('12. Ocena dyskontowa Inwestycji'!SQU$34,'5. Bilans projekt'!$C$3:$O$3,0)),"")</f>
        <v/>
      </c>
      <c r="SQV36" s="131" t="str">
        <f>_xlfn.IFNA(INDEX('5. Bilans projekt'!$C$54:$O$54,1,MATCH('12. Ocena dyskontowa Inwestycji'!SQV$34,'5. Bilans projekt'!$C$3:$O$3,0))-INDEX('5. Bilans projekt'!$C$58:$O$58,1,MATCH('12. Ocena dyskontowa Inwestycji'!SQV$34,'5. Bilans projekt'!$C$3:$O$3,0))-INDEX('5. Bilans projekt'!$C$63:$O$63,1,MATCH('12. Ocena dyskontowa Inwestycji'!SQV$34,'5. Bilans projekt'!$C$3:$O$3,0))-INDEX('5. Bilans projekt'!$C$68:$O$68,1,MATCH('12. Ocena dyskontowa Inwestycji'!SQV$34,'5. Bilans projekt'!$C$3:$O$3,0)),"")</f>
        <v/>
      </c>
      <c r="SQW36" s="131" t="str">
        <f>_xlfn.IFNA(INDEX('5. Bilans projekt'!$C$54:$O$54,1,MATCH('12. Ocena dyskontowa Inwestycji'!SQW$34,'5. Bilans projekt'!$C$3:$O$3,0))-INDEX('5. Bilans projekt'!$C$58:$O$58,1,MATCH('12. Ocena dyskontowa Inwestycji'!SQW$34,'5. Bilans projekt'!$C$3:$O$3,0))-INDEX('5. Bilans projekt'!$C$63:$O$63,1,MATCH('12. Ocena dyskontowa Inwestycji'!SQW$34,'5. Bilans projekt'!$C$3:$O$3,0))-INDEX('5. Bilans projekt'!$C$68:$O$68,1,MATCH('12. Ocena dyskontowa Inwestycji'!SQW$34,'5. Bilans projekt'!$C$3:$O$3,0)),"")</f>
        <v/>
      </c>
      <c r="SQX36" s="131" t="str">
        <f>_xlfn.IFNA(INDEX('5. Bilans projekt'!$C$54:$O$54,1,MATCH('12. Ocena dyskontowa Inwestycji'!SQX$34,'5. Bilans projekt'!$C$3:$O$3,0))-INDEX('5. Bilans projekt'!$C$58:$O$58,1,MATCH('12. Ocena dyskontowa Inwestycji'!SQX$34,'5. Bilans projekt'!$C$3:$O$3,0))-INDEX('5. Bilans projekt'!$C$63:$O$63,1,MATCH('12. Ocena dyskontowa Inwestycji'!SQX$34,'5. Bilans projekt'!$C$3:$O$3,0))-INDEX('5. Bilans projekt'!$C$68:$O$68,1,MATCH('12. Ocena dyskontowa Inwestycji'!SQX$34,'5. Bilans projekt'!$C$3:$O$3,0)),"")</f>
        <v/>
      </c>
      <c r="SQY36" s="131" t="str">
        <f>_xlfn.IFNA(INDEX('5. Bilans projekt'!$C$54:$O$54,1,MATCH('12. Ocena dyskontowa Inwestycji'!SQY$34,'5. Bilans projekt'!$C$3:$O$3,0))-INDEX('5. Bilans projekt'!$C$58:$O$58,1,MATCH('12. Ocena dyskontowa Inwestycji'!SQY$34,'5. Bilans projekt'!$C$3:$O$3,0))-INDEX('5. Bilans projekt'!$C$63:$O$63,1,MATCH('12. Ocena dyskontowa Inwestycji'!SQY$34,'5. Bilans projekt'!$C$3:$O$3,0))-INDEX('5. Bilans projekt'!$C$68:$O$68,1,MATCH('12. Ocena dyskontowa Inwestycji'!SQY$34,'5. Bilans projekt'!$C$3:$O$3,0)),"")</f>
        <v/>
      </c>
      <c r="SQZ36" s="131" t="str">
        <f>_xlfn.IFNA(INDEX('5. Bilans projekt'!$C$54:$O$54,1,MATCH('12. Ocena dyskontowa Inwestycji'!SQZ$34,'5. Bilans projekt'!$C$3:$O$3,0))-INDEX('5. Bilans projekt'!$C$58:$O$58,1,MATCH('12. Ocena dyskontowa Inwestycji'!SQZ$34,'5. Bilans projekt'!$C$3:$O$3,0))-INDEX('5. Bilans projekt'!$C$63:$O$63,1,MATCH('12. Ocena dyskontowa Inwestycji'!SQZ$34,'5. Bilans projekt'!$C$3:$O$3,0))-INDEX('5. Bilans projekt'!$C$68:$O$68,1,MATCH('12. Ocena dyskontowa Inwestycji'!SQZ$34,'5. Bilans projekt'!$C$3:$O$3,0)),"")</f>
        <v/>
      </c>
      <c r="SRA36" s="131" t="str">
        <f>_xlfn.IFNA(INDEX('5. Bilans projekt'!$C$54:$O$54,1,MATCH('12. Ocena dyskontowa Inwestycji'!SRA$34,'5. Bilans projekt'!$C$3:$O$3,0))-INDEX('5. Bilans projekt'!$C$58:$O$58,1,MATCH('12. Ocena dyskontowa Inwestycji'!SRA$34,'5. Bilans projekt'!$C$3:$O$3,0))-INDEX('5. Bilans projekt'!$C$63:$O$63,1,MATCH('12. Ocena dyskontowa Inwestycji'!SRA$34,'5. Bilans projekt'!$C$3:$O$3,0))-INDEX('5. Bilans projekt'!$C$68:$O$68,1,MATCH('12. Ocena dyskontowa Inwestycji'!SRA$34,'5. Bilans projekt'!$C$3:$O$3,0)),"")</f>
        <v/>
      </c>
      <c r="SRB36" s="131" t="str">
        <f>_xlfn.IFNA(INDEX('5. Bilans projekt'!$C$54:$O$54,1,MATCH('12. Ocena dyskontowa Inwestycji'!SRB$34,'5. Bilans projekt'!$C$3:$O$3,0))-INDEX('5. Bilans projekt'!$C$58:$O$58,1,MATCH('12. Ocena dyskontowa Inwestycji'!SRB$34,'5. Bilans projekt'!$C$3:$O$3,0))-INDEX('5. Bilans projekt'!$C$63:$O$63,1,MATCH('12. Ocena dyskontowa Inwestycji'!SRB$34,'5. Bilans projekt'!$C$3:$O$3,0))-INDEX('5. Bilans projekt'!$C$68:$O$68,1,MATCH('12. Ocena dyskontowa Inwestycji'!SRB$34,'5. Bilans projekt'!$C$3:$O$3,0)),"")</f>
        <v/>
      </c>
      <c r="SRC36" s="131" t="str">
        <f>_xlfn.IFNA(INDEX('5. Bilans projekt'!$C$54:$O$54,1,MATCH('12. Ocena dyskontowa Inwestycji'!SRC$34,'5. Bilans projekt'!$C$3:$O$3,0))-INDEX('5. Bilans projekt'!$C$58:$O$58,1,MATCH('12. Ocena dyskontowa Inwestycji'!SRC$34,'5. Bilans projekt'!$C$3:$O$3,0))-INDEX('5. Bilans projekt'!$C$63:$O$63,1,MATCH('12. Ocena dyskontowa Inwestycji'!SRC$34,'5. Bilans projekt'!$C$3:$O$3,0))-INDEX('5. Bilans projekt'!$C$68:$O$68,1,MATCH('12. Ocena dyskontowa Inwestycji'!SRC$34,'5. Bilans projekt'!$C$3:$O$3,0)),"")</f>
        <v/>
      </c>
      <c r="SRD36" s="131" t="str">
        <f>_xlfn.IFNA(INDEX('5. Bilans projekt'!$C$54:$O$54,1,MATCH('12. Ocena dyskontowa Inwestycji'!SRD$34,'5. Bilans projekt'!$C$3:$O$3,0))-INDEX('5. Bilans projekt'!$C$58:$O$58,1,MATCH('12. Ocena dyskontowa Inwestycji'!SRD$34,'5. Bilans projekt'!$C$3:$O$3,0))-INDEX('5. Bilans projekt'!$C$63:$O$63,1,MATCH('12. Ocena dyskontowa Inwestycji'!SRD$34,'5. Bilans projekt'!$C$3:$O$3,0))-INDEX('5. Bilans projekt'!$C$68:$O$68,1,MATCH('12. Ocena dyskontowa Inwestycji'!SRD$34,'5. Bilans projekt'!$C$3:$O$3,0)),"")</f>
        <v/>
      </c>
      <c r="SRE36" s="131" t="str">
        <f>_xlfn.IFNA(INDEX('5. Bilans projekt'!$C$54:$O$54,1,MATCH('12. Ocena dyskontowa Inwestycji'!SRE$34,'5. Bilans projekt'!$C$3:$O$3,0))-INDEX('5. Bilans projekt'!$C$58:$O$58,1,MATCH('12. Ocena dyskontowa Inwestycji'!SRE$34,'5. Bilans projekt'!$C$3:$O$3,0))-INDEX('5. Bilans projekt'!$C$63:$O$63,1,MATCH('12. Ocena dyskontowa Inwestycji'!SRE$34,'5. Bilans projekt'!$C$3:$O$3,0))-INDEX('5. Bilans projekt'!$C$68:$O$68,1,MATCH('12. Ocena dyskontowa Inwestycji'!SRE$34,'5. Bilans projekt'!$C$3:$O$3,0)),"")</f>
        <v/>
      </c>
      <c r="SRF36" s="131" t="str">
        <f>_xlfn.IFNA(INDEX('5. Bilans projekt'!$C$54:$O$54,1,MATCH('12. Ocena dyskontowa Inwestycji'!SRF$34,'5. Bilans projekt'!$C$3:$O$3,0))-INDEX('5. Bilans projekt'!$C$58:$O$58,1,MATCH('12. Ocena dyskontowa Inwestycji'!SRF$34,'5. Bilans projekt'!$C$3:$O$3,0))-INDEX('5. Bilans projekt'!$C$63:$O$63,1,MATCH('12. Ocena dyskontowa Inwestycji'!SRF$34,'5. Bilans projekt'!$C$3:$O$3,0))-INDEX('5. Bilans projekt'!$C$68:$O$68,1,MATCH('12. Ocena dyskontowa Inwestycji'!SRF$34,'5. Bilans projekt'!$C$3:$O$3,0)),"")</f>
        <v/>
      </c>
      <c r="SRG36" s="131" t="str">
        <f>_xlfn.IFNA(INDEX('5. Bilans projekt'!$C$54:$O$54,1,MATCH('12. Ocena dyskontowa Inwestycji'!SRG$34,'5. Bilans projekt'!$C$3:$O$3,0))-INDEX('5. Bilans projekt'!$C$58:$O$58,1,MATCH('12. Ocena dyskontowa Inwestycji'!SRG$34,'5. Bilans projekt'!$C$3:$O$3,0))-INDEX('5. Bilans projekt'!$C$63:$O$63,1,MATCH('12. Ocena dyskontowa Inwestycji'!SRG$34,'5. Bilans projekt'!$C$3:$O$3,0))-INDEX('5. Bilans projekt'!$C$68:$O$68,1,MATCH('12. Ocena dyskontowa Inwestycji'!SRG$34,'5. Bilans projekt'!$C$3:$O$3,0)),"")</f>
        <v/>
      </c>
      <c r="SRH36" s="131" t="str">
        <f>_xlfn.IFNA(INDEX('5. Bilans projekt'!$C$54:$O$54,1,MATCH('12. Ocena dyskontowa Inwestycji'!SRH$34,'5. Bilans projekt'!$C$3:$O$3,0))-INDEX('5. Bilans projekt'!$C$58:$O$58,1,MATCH('12. Ocena dyskontowa Inwestycji'!SRH$34,'5. Bilans projekt'!$C$3:$O$3,0))-INDEX('5. Bilans projekt'!$C$63:$O$63,1,MATCH('12. Ocena dyskontowa Inwestycji'!SRH$34,'5. Bilans projekt'!$C$3:$O$3,0))-INDEX('5. Bilans projekt'!$C$68:$O$68,1,MATCH('12. Ocena dyskontowa Inwestycji'!SRH$34,'5. Bilans projekt'!$C$3:$O$3,0)),"")</f>
        <v/>
      </c>
      <c r="SRI36" s="131" t="str">
        <f>_xlfn.IFNA(INDEX('5. Bilans projekt'!$C$54:$O$54,1,MATCH('12. Ocena dyskontowa Inwestycji'!SRI$34,'5. Bilans projekt'!$C$3:$O$3,0))-INDEX('5. Bilans projekt'!$C$58:$O$58,1,MATCH('12. Ocena dyskontowa Inwestycji'!SRI$34,'5. Bilans projekt'!$C$3:$O$3,0))-INDEX('5. Bilans projekt'!$C$63:$O$63,1,MATCH('12. Ocena dyskontowa Inwestycji'!SRI$34,'5. Bilans projekt'!$C$3:$O$3,0))-INDEX('5. Bilans projekt'!$C$68:$O$68,1,MATCH('12. Ocena dyskontowa Inwestycji'!SRI$34,'5. Bilans projekt'!$C$3:$O$3,0)),"")</f>
        <v/>
      </c>
      <c r="SRJ36" s="131" t="str">
        <f>_xlfn.IFNA(INDEX('5. Bilans projekt'!$C$54:$O$54,1,MATCH('12. Ocena dyskontowa Inwestycji'!SRJ$34,'5. Bilans projekt'!$C$3:$O$3,0))-INDEX('5. Bilans projekt'!$C$58:$O$58,1,MATCH('12. Ocena dyskontowa Inwestycji'!SRJ$34,'5. Bilans projekt'!$C$3:$O$3,0))-INDEX('5. Bilans projekt'!$C$63:$O$63,1,MATCH('12. Ocena dyskontowa Inwestycji'!SRJ$34,'5. Bilans projekt'!$C$3:$O$3,0))-INDEX('5. Bilans projekt'!$C$68:$O$68,1,MATCH('12. Ocena dyskontowa Inwestycji'!SRJ$34,'5. Bilans projekt'!$C$3:$O$3,0)),"")</f>
        <v/>
      </c>
      <c r="SRK36" s="131" t="str">
        <f>_xlfn.IFNA(INDEX('5. Bilans projekt'!$C$54:$O$54,1,MATCH('12. Ocena dyskontowa Inwestycji'!SRK$34,'5. Bilans projekt'!$C$3:$O$3,0))-INDEX('5. Bilans projekt'!$C$58:$O$58,1,MATCH('12. Ocena dyskontowa Inwestycji'!SRK$34,'5. Bilans projekt'!$C$3:$O$3,0))-INDEX('5. Bilans projekt'!$C$63:$O$63,1,MATCH('12. Ocena dyskontowa Inwestycji'!SRK$34,'5. Bilans projekt'!$C$3:$O$3,0))-INDEX('5. Bilans projekt'!$C$68:$O$68,1,MATCH('12. Ocena dyskontowa Inwestycji'!SRK$34,'5. Bilans projekt'!$C$3:$O$3,0)),"")</f>
        <v/>
      </c>
      <c r="SRL36" s="131" t="str">
        <f>_xlfn.IFNA(INDEX('5. Bilans projekt'!$C$54:$O$54,1,MATCH('12. Ocena dyskontowa Inwestycji'!SRL$34,'5. Bilans projekt'!$C$3:$O$3,0))-INDEX('5. Bilans projekt'!$C$58:$O$58,1,MATCH('12. Ocena dyskontowa Inwestycji'!SRL$34,'5. Bilans projekt'!$C$3:$O$3,0))-INDEX('5. Bilans projekt'!$C$63:$O$63,1,MATCH('12. Ocena dyskontowa Inwestycji'!SRL$34,'5. Bilans projekt'!$C$3:$O$3,0))-INDEX('5. Bilans projekt'!$C$68:$O$68,1,MATCH('12. Ocena dyskontowa Inwestycji'!SRL$34,'5. Bilans projekt'!$C$3:$O$3,0)),"")</f>
        <v/>
      </c>
      <c r="SRM36" s="131" t="str">
        <f>_xlfn.IFNA(INDEX('5. Bilans projekt'!$C$54:$O$54,1,MATCH('12. Ocena dyskontowa Inwestycji'!SRM$34,'5. Bilans projekt'!$C$3:$O$3,0))-INDEX('5. Bilans projekt'!$C$58:$O$58,1,MATCH('12. Ocena dyskontowa Inwestycji'!SRM$34,'5. Bilans projekt'!$C$3:$O$3,0))-INDEX('5. Bilans projekt'!$C$63:$O$63,1,MATCH('12. Ocena dyskontowa Inwestycji'!SRM$34,'5. Bilans projekt'!$C$3:$O$3,0))-INDEX('5. Bilans projekt'!$C$68:$O$68,1,MATCH('12. Ocena dyskontowa Inwestycji'!SRM$34,'5. Bilans projekt'!$C$3:$O$3,0)),"")</f>
        <v/>
      </c>
      <c r="SRN36" s="131" t="str">
        <f>_xlfn.IFNA(INDEX('5. Bilans projekt'!$C$54:$O$54,1,MATCH('12. Ocena dyskontowa Inwestycji'!SRN$34,'5. Bilans projekt'!$C$3:$O$3,0))-INDEX('5. Bilans projekt'!$C$58:$O$58,1,MATCH('12. Ocena dyskontowa Inwestycji'!SRN$34,'5. Bilans projekt'!$C$3:$O$3,0))-INDEX('5. Bilans projekt'!$C$63:$O$63,1,MATCH('12. Ocena dyskontowa Inwestycji'!SRN$34,'5. Bilans projekt'!$C$3:$O$3,0))-INDEX('5. Bilans projekt'!$C$68:$O$68,1,MATCH('12. Ocena dyskontowa Inwestycji'!SRN$34,'5. Bilans projekt'!$C$3:$O$3,0)),"")</f>
        <v/>
      </c>
      <c r="SRO36" s="131" t="str">
        <f>_xlfn.IFNA(INDEX('5. Bilans projekt'!$C$54:$O$54,1,MATCH('12. Ocena dyskontowa Inwestycji'!SRO$34,'5. Bilans projekt'!$C$3:$O$3,0))-INDEX('5. Bilans projekt'!$C$58:$O$58,1,MATCH('12. Ocena dyskontowa Inwestycji'!SRO$34,'5. Bilans projekt'!$C$3:$O$3,0))-INDEX('5. Bilans projekt'!$C$63:$O$63,1,MATCH('12. Ocena dyskontowa Inwestycji'!SRO$34,'5. Bilans projekt'!$C$3:$O$3,0))-INDEX('5. Bilans projekt'!$C$68:$O$68,1,MATCH('12. Ocena dyskontowa Inwestycji'!SRO$34,'5. Bilans projekt'!$C$3:$O$3,0)),"")</f>
        <v/>
      </c>
      <c r="SRP36" s="131" t="str">
        <f>_xlfn.IFNA(INDEX('5. Bilans projekt'!$C$54:$O$54,1,MATCH('12. Ocena dyskontowa Inwestycji'!SRP$34,'5. Bilans projekt'!$C$3:$O$3,0))-INDEX('5. Bilans projekt'!$C$58:$O$58,1,MATCH('12. Ocena dyskontowa Inwestycji'!SRP$34,'5. Bilans projekt'!$C$3:$O$3,0))-INDEX('5. Bilans projekt'!$C$63:$O$63,1,MATCH('12. Ocena dyskontowa Inwestycji'!SRP$34,'5. Bilans projekt'!$C$3:$O$3,0))-INDEX('5. Bilans projekt'!$C$68:$O$68,1,MATCH('12. Ocena dyskontowa Inwestycji'!SRP$34,'5. Bilans projekt'!$C$3:$O$3,0)),"")</f>
        <v/>
      </c>
      <c r="SRQ36" s="131" t="str">
        <f>_xlfn.IFNA(INDEX('5. Bilans projekt'!$C$54:$O$54,1,MATCH('12. Ocena dyskontowa Inwestycji'!SRQ$34,'5. Bilans projekt'!$C$3:$O$3,0))-INDEX('5. Bilans projekt'!$C$58:$O$58,1,MATCH('12. Ocena dyskontowa Inwestycji'!SRQ$34,'5. Bilans projekt'!$C$3:$O$3,0))-INDEX('5. Bilans projekt'!$C$63:$O$63,1,MATCH('12. Ocena dyskontowa Inwestycji'!SRQ$34,'5. Bilans projekt'!$C$3:$O$3,0))-INDEX('5. Bilans projekt'!$C$68:$O$68,1,MATCH('12. Ocena dyskontowa Inwestycji'!SRQ$34,'5. Bilans projekt'!$C$3:$O$3,0)),"")</f>
        <v/>
      </c>
      <c r="SRR36" s="131" t="str">
        <f>_xlfn.IFNA(INDEX('5. Bilans projekt'!$C$54:$O$54,1,MATCH('12. Ocena dyskontowa Inwestycji'!SRR$34,'5. Bilans projekt'!$C$3:$O$3,0))-INDEX('5. Bilans projekt'!$C$58:$O$58,1,MATCH('12. Ocena dyskontowa Inwestycji'!SRR$34,'5. Bilans projekt'!$C$3:$O$3,0))-INDEX('5. Bilans projekt'!$C$63:$O$63,1,MATCH('12. Ocena dyskontowa Inwestycji'!SRR$34,'5. Bilans projekt'!$C$3:$O$3,0))-INDEX('5. Bilans projekt'!$C$68:$O$68,1,MATCH('12. Ocena dyskontowa Inwestycji'!SRR$34,'5. Bilans projekt'!$C$3:$O$3,0)),"")</f>
        <v/>
      </c>
      <c r="SRS36" s="131" t="str">
        <f>_xlfn.IFNA(INDEX('5. Bilans projekt'!$C$54:$O$54,1,MATCH('12. Ocena dyskontowa Inwestycji'!SRS$34,'5. Bilans projekt'!$C$3:$O$3,0))-INDEX('5. Bilans projekt'!$C$58:$O$58,1,MATCH('12. Ocena dyskontowa Inwestycji'!SRS$34,'5. Bilans projekt'!$C$3:$O$3,0))-INDEX('5. Bilans projekt'!$C$63:$O$63,1,MATCH('12. Ocena dyskontowa Inwestycji'!SRS$34,'5. Bilans projekt'!$C$3:$O$3,0))-INDEX('5. Bilans projekt'!$C$68:$O$68,1,MATCH('12. Ocena dyskontowa Inwestycji'!SRS$34,'5. Bilans projekt'!$C$3:$O$3,0)),"")</f>
        <v/>
      </c>
      <c r="SRT36" s="131" t="str">
        <f>_xlfn.IFNA(INDEX('5. Bilans projekt'!$C$54:$O$54,1,MATCH('12. Ocena dyskontowa Inwestycji'!SRT$34,'5. Bilans projekt'!$C$3:$O$3,0))-INDEX('5. Bilans projekt'!$C$58:$O$58,1,MATCH('12. Ocena dyskontowa Inwestycji'!SRT$34,'5. Bilans projekt'!$C$3:$O$3,0))-INDEX('5. Bilans projekt'!$C$63:$O$63,1,MATCH('12. Ocena dyskontowa Inwestycji'!SRT$34,'5. Bilans projekt'!$C$3:$O$3,0))-INDEX('5. Bilans projekt'!$C$68:$O$68,1,MATCH('12. Ocena dyskontowa Inwestycji'!SRT$34,'5. Bilans projekt'!$C$3:$O$3,0)),"")</f>
        <v/>
      </c>
      <c r="SRU36" s="131" t="str">
        <f>_xlfn.IFNA(INDEX('5. Bilans projekt'!$C$54:$O$54,1,MATCH('12. Ocena dyskontowa Inwestycji'!SRU$34,'5. Bilans projekt'!$C$3:$O$3,0))-INDEX('5. Bilans projekt'!$C$58:$O$58,1,MATCH('12. Ocena dyskontowa Inwestycji'!SRU$34,'5. Bilans projekt'!$C$3:$O$3,0))-INDEX('5. Bilans projekt'!$C$63:$O$63,1,MATCH('12. Ocena dyskontowa Inwestycji'!SRU$34,'5. Bilans projekt'!$C$3:$O$3,0))-INDEX('5. Bilans projekt'!$C$68:$O$68,1,MATCH('12. Ocena dyskontowa Inwestycji'!SRU$34,'5. Bilans projekt'!$C$3:$O$3,0)),"")</f>
        <v/>
      </c>
      <c r="SRV36" s="131" t="str">
        <f>_xlfn.IFNA(INDEX('5. Bilans projekt'!$C$54:$O$54,1,MATCH('12. Ocena dyskontowa Inwestycji'!SRV$34,'5. Bilans projekt'!$C$3:$O$3,0))-INDEX('5. Bilans projekt'!$C$58:$O$58,1,MATCH('12. Ocena dyskontowa Inwestycji'!SRV$34,'5. Bilans projekt'!$C$3:$O$3,0))-INDEX('5. Bilans projekt'!$C$63:$O$63,1,MATCH('12. Ocena dyskontowa Inwestycji'!SRV$34,'5. Bilans projekt'!$C$3:$O$3,0))-INDEX('5. Bilans projekt'!$C$68:$O$68,1,MATCH('12. Ocena dyskontowa Inwestycji'!SRV$34,'5. Bilans projekt'!$C$3:$O$3,0)),"")</f>
        <v/>
      </c>
      <c r="SRW36" s="131" t="str">
        <f>_xlfn.IFNA(INDEX('5. Bilans projekt'!$C$54:$O$54,1,MATCH('12. Ocena dyskontowa Inwestycji'!SRW$34,'5. Bilans projekt'!$C$3:$O$3,0))-INDEX('5. Bilans projekt'!$C$58:$O$58,1,MATCH('12. Ocena dyskontowa Inwestycji'!SRW$34,'5. Bilans projekt'!$C$3:$O$3,0))-INDEX('5. Bilans projekt'!$C$63:$O$63,1,MATCH('12. Ocena dyskontowa Inwestycji'!SRW$34,'5. Bilans projekt'!$C$3:$O$3,0))-INDEX('5. Bilans projekt'!$C$68:$O$68,1,MATCH('12. Ocena dyskontowa Inwestycji'!SRW$34,'5. Bilans projekt'!$C$3:$O$3,0)),"")</f>
        <v/>
      </c>
      <c r="SRX36" s="131" t="str">
        <f>_xlfn.IFNA(INDEX('5. Bilans projekt'!$C$54:$O$54,1,MATCH('12. Ocena dyskontowa Inwestycji'!SRX$34,'5. Bilans projekt'!$C$3:$O$3,0))-INDEX('5. Bilans projekt'!$C$58:$O$58,1,MATCH('12. Ocena dyskontowa Inwestycji'!SRX$34,'5. Bilans projekt'!$C$3:$O$3,0))-INDEX('5. Bilans projekt'!$C$63:$O$63,1,MATCH('12. Ocena dyskontowa Inwestycji'!SRX$34,'5. Bilans projekt'!$C$3:$O$3,0))-INDEX('5. Bilans projekt'!$C$68:$O$68,1,MATCH('12. Ocena dyskontowa Inwestycji'!SRX$34,'5. Bilans projekt'!$C$3:$O$3,0)),"")</f>
        <v/>
      </c>
      <c r="SRY36" s="131" t="str">
        <f>_xlfn.IFNA(INDEX('5. Bilans projekt'!$C$54:$O$54,1,MATCH('12. Ocena dyskontowa Inwestycji'!SRY$34,'5. Bilans projekt'!$C$3:$O$3,0))-INDEX('5. Bilans projekt'!$C$58:$O$58,1,MATCH('12. Ocena dyskontowa Inwestycji'!SRY$34,'5. Bilans projekt'!$C$3:$O$3,0))-INDEX('5. Bilans projekt'!$C$63:$O$63,1,MATCH('12. Ocena dyskontowa Inwestycji'!SRY$34,'5. Bilans projekt'!$C$3:$O$3,0))-INDEX('5. Bilans projekt'!$C$68:$O$68,1,MATCH('12. Ocena dyskontowa Inwestycji'!SRY$34,'5. Bilans projekt'!$C$3:$O$3,0)),"")</f>
        <v/>
      </c>
      <c r="SRZ36" s="131" t="str">
        <f>_xlfn.IFNA(INDEX('5. Bilans projekt'!$C$54:$O$54,1,MATCH('12. Ocena dyskontowa Inwestycji'!SRZ$34,'5. Bilans projekt'!$C$3:$O$3,0))-INDEX('5. Bilans projekt'!$C$58:$O$58,1,MATCH('12. Ocena dyskontowa Inwestycji'!SRZ$34,'5. Bilans projekt'!$C$3:$O$3,0))-INDEX('5. Bilans projekt'!$C$63:$O$63,1,MATCH('12. Ocena dyskontowa Inwestycji'!SRZ$34,'5. Bilans projekt'!$C$3:$O$3,0))-INDEX('5. Bilans projekt'!$C$68:$O$68,1,MATCH('12. Ocena dyskontowa Inwestycji'!SRZ$34,'5. Bilans projekt'!$C$3:$O$3,0)),"")</f>
        <v/>
      </c>
      <c r="SSA36" s="131" t="str">
        <f>_xlfn.IFNA(INDEX('5. Bilans projekt'!$C$54:$O$54,1,MATCH('12. Ocena dyskontowa Inwestycji'!SSA$34,'5. Bilans projekt'!$C$3:$O$3,0))-INDEX('5. Bilans projekt'!$C$58:$O$58,1,MATCH('12. Ocena dyskontowa Inwestycji'!SSA$34,'5. Bilans projekt'!$C$3:$O$3,0))-INDEX('5. Bilans projekt'!$C$63:$O$63,1,MATCH('12. Ocena dyskontowa Inwestycji'!SSA$34,'5. Bilans projekt'!$C$3:$O$3,0))-INDEX('5. Bilans projekt'!$C$68:$O$68,1,MATCH('12. Ocena dyskontowa Inwestycji'!SSA$34,'5. Bilans projekt'!$C$3:$O$3,0)),"")</f>
        <v/>
      </c>
      <c r="SSB36" s="131" t="str">
        <f>_xlfn.IFNA(INDEX('5. Bilans projekt'!$C$54:$O$54,1,MATCH('12. Ocena dyskontowa Inwestycji'!SSB$34,'5. Bilans projekt'!$C$3:$O$3,0))-INDEX('5. Bilans projekt'!$C$58:$O$58,1,MATCH('12. Ocena dyskontowa Inwestycji'!SSB$34,'5. Bilans projekt'!$C$3:$O$3,0))-INDEX('5. Bilans projekt'!$C$63:$O$63,1,MATCH('12. Ocena dyskontowa Inwestycji'!SSB$34,'5. Bilans projekt'!$C$3:$O$3,0))-INDEX('5. Bilans projekt'!$C$68:$O$68,1,MATCH('12. Ocena dyskontowa Inwestycji'!SSB$34,'5. Bilans projekt'!$C$3:$O$3,0)),"")</f>
        <v/>
      </c>
      <c r="SSC36" s="131" t="str">
        <f>_xlfn.IFNA(INDEX('5. Bilans projekt'!$C$54:$O$54,1,MATCH('12. Ocena dyskontowa Inwestycji'!SSC$34,'5. Bilans projekt'!$C$3:$O$3,0))-INDEX('5. Bilans projekt'!$C$58:$O$58,1,MATCH('12. Ocena dyskontowa Inwestycji'!SSC$34,'5. Bilans projekt'!$C$3:$O$3,0))-INDEX('5. Bilans projekt'!$C$63:$O$63,1,MATCH('12. Ocena dyskontowa Inwestycji'!SSC$34,'5. Bilans projekt'!$C$3:$O$3,0))-INDEX('5. Bilans projekt'!$C$68:$O$68,1,MATCH('12. Ocena dyskontowa Inwestycji'!SSC$34,'5. Bilans projekt'!$C$3:$O$3,0)),"")</f>
        <v/>
      </c>
      <c r="SSD36" s="131" t="str">
        <f>_xlfn.IFNA(INDEX('5. Bilans projekt'!$C$54:$O$54,1,MATCH('12. Ocena dyskontowa Inwestycji'!SSD$34,'5. Bilans projekt'!$C$3:$O$3,0))-INDEX('5. Bilans projekt'!$C$58:$O$58,1,MATCH('12. Ocena dyskontowa Inwestycji'!SSD$34,'5. Bilans projekt'!$C$3:$O$3,0))-INDEX('5. Bilans projekt'!$C$63:$O$63,1,MATCH('12. Ocena dyskontowa Inwestycji'!SSD$34,'5. Bilans projekt'!$C$3:$O$3,0))-INDEX('5. Bilans projekt'!$C$68:$O$68,1,MATCH('12. Ocena dyskontowa Inwestycji'!SSD$34,'5. Bilans projekt'!$C$3:$O$3,0)),"")</f>
        <v/>
      </c>
      <c r="SSE36" s="131" t="str">
        <f>_xlfn.IFNA(INDEX('5. Bilans projekt'!$C$54:$O$54,1,MATCH('12. Ocena dyskontowa Inwestycji'!SSE$34,'5. Bilans projekt'!$C$3:$O$3,0))-INDEX('5. Bilans projekt'!$C$58:$O$58,1,MATCH('12. Ocena dyskontowa Inwestycji'!SSE$34,'5. Bilans projekt'!$C$3:$O$3,0))-INDEX('5. Bilans projekt'!$C$63:$O$63,1,MATCH('12. Ocena dyskontowa Inwestycji'!SSE$34,'5. Bilans projekt'!$C$3:$O$3,0))-INDEX('5. Bilans projekt'!$C$68:$O$68,1,MATCH('12. Ocena dyskontowa Inwestycji'!SSE$34,'5. Bilans projekt'!$C$3:$O$3,0)),"")</f>
        <v/>
      </c>
      <c r="SSF36" s="131" t="str">
        <f>_xlfn.IFNA(INDEX('5. Bilans projekt'!$C$54:$O$54,1,MATCH('12. Ocena dyskontowa Inwestycji'!SSF$34,'5. Bilans projekt'!$C$3:$O$3,0))-INDEX('5. Bilans projekt'!$C$58:$O$58,1,MATCH('12. Ocena dyskontowa Inwestycji'!SSF$34,'5. Bilans projekt'!$C$3:$O$3,0))-INDEX('5. Bilans projekt'!$C$63:$O$63,1,MATCH('12. Ocena dyskontowa Inwestycji'!SSF$34,'5. Bilans projekt'!$C$3:$O$3,0))-INDEX('5. Bilans projekt'!$C$68:$O$68,1,MATCH('12. Ocena dyskontowa Inwestycji'!SSF$34,'5. Bilans projekt'!$C$3:$O$3,0)),"")</f>
        <v/>
      </c>
      <c r="SSG36" s="131" t="str">
        <f>_xlfn.IFNA(INDEX('5. Bilans projekt'!$C$54:$O$54,1,MATCH('12. Ocena dyskontowa Inwestycji'!SSG$34,'5. Bilans projekt'!$C$3:$O$3,0))-INDEX('5. Bilans projekt'!$C$58:$O$58,1,MATCH('12. Ocena dyskontowa Inwestycji'!SSG$34,'5. Bilans projekt'!$C$3:$O$3,0))-INDEX('5. Bilans projekt'!$C$63:$O$63,1,MATCH('12. Ocena dyskontowa Inwestycji'!SSG$34,'5. Bilans projekt'!$C$3:$O$3,0))-INDEX('5. Bilans projekt'!$C$68:$O$68,1,MATCH('12. Ocena dyskontowa Inwestycji'!SSG$34,'5. Bilans projekt'!$C$3:$O$3,0)),"")</f>
        <v/>
      </c>
      <c r="SSH36" s="131" t="str">
        <f>_xlfn.IFNA(INDEX('5. Bilans projekt'!$C$54:$O$54,1,MATCH('12. Ocena dyskontowa Inwestycji'!SSH$34,'5. Bilans projekt'!$C$3:$O$3,0))-INDEX('5. Bilans projekt'!$C$58:$O$58,1,MATCH('12. Ocena dyskontowa Inwestycji'!SSH$34,'5. Bilans projekt'!$C$3:$O$3,0))-INDEX('5. Bilans projekt'!$C$63:$O$63,1,MATCH('12. Ocena dyskontowa Inwestycji'!SSH$34,'5. Bilans projekt'!$C$3:$O$3,0))-INDEX('5. Bilans projekt'!$C$68:$O$68,1,MATCH('12. Ocena dyskontowa Inwestycji'!SSH$34,'5. Bilans projekt'!$C$3:$O$3,0)),"")</f>
        <v/>
      </c>
      <c r="SSI36" s="131" t="str">
        <f>_xlfn.IFNA(INDEX('5. Bilans projekt'!$C$54:$O$54,1,MATCH('12. Ocena dyskontowa Inwestycji'!SSI$34,'5. Bilans projekt'!$C$3:$O$3,0))-INDEX('5. Bilans projekt'!$C$58:$O$58,1,MATCH('12. Ocena dyskontowa Inwestycji'!SSI$34,'5. Bilans projekt'!$C$3:$O$3,0))-INDEX('5. Bilans projekt'!$C$63:$O$63,1,MATCH('12. Ocena dyskontowa Inwestycji'!SSI$34,'5. Bilans projekt'!$C$3:$O$3,0))-INDEX('5. Bilans projekt'!$C$68:$O$68,1,MATCH('12. Ocena dyskontowa Inwestycji'!SSI$34,'5. Bilans projekt'!$C$3:$O$3,0)),"")</f>
        <v/>
      </c>
      <c r="SSJ36" s="131" t="str">
        <f>_xlfn.IFNA(INDEX('5. Bilans projekt'!$C$54:$O$54,1,MATCH('12. Ocena dyskontowa Inwestycji'!SSJ$34,'5. Bilans projekt'!$C$3:$O$3,0))-INDEX('5. Bilans projekt'!$C$58:$O$58,1,MATCH('12. Ocena dyskontowa Inwestycji'!SSJ$34,'5. Bilans projekt'!$C$3:$O$3,0))-INDEX('5. Bilans projekt'!$C$63:$O$63,1,MATCH('12. Ocena dyskontowa Inwestycji'!SSJ$34,'5. Bilans projekt'!$C$3:$O$3,0))-INDEX('5. Bilans projekt'!$C$68:$O$68,1,MATCH('12. Ocena dyskontowa Inwestycji'!SSJ$34,'5. Bilans projekt'!$C$3:$O$3,0)),"")</f>
        <v/>
      </c>
      <c r="SSK36" s="131" t="str">
        <f>_xlfn.IFNA(INDEX('5. Bilans projekt'!$C$54:$O$54,1,MATCH('12. Ocena dyskontowa Inwestycji'!SSK$34,'5. Bilans projekt'!$C$3:$O$3,0))-INDEX('5. Bilans projekt'!$C$58:$O$58,1,MATCH('12. Ocena dyskontowa Inwestycji'!SSK$34,'5. Bilans projekt'!$C$3:$O$3,0))-INDEX('5. Bilans projekt'!$C$63:$O$63,1,MATCH('12. Ocena dyskontowa Inwestycji'!SSK$34,'5. Bilans projekt'!$C$3:$O$3,0))-INDEX('5. Bilans projekt'!$C$68:$O$68,1,MATCH('12. Ocena dyskontowa Inwestycji'!SSK$34,'5. Bilans projekt'!$C$3:$O$3,0)),"")</f>
        <v/>
      </c>
      <c r="SSL36" s="131" t="str">
        <f>_xlfn.IFNA(INDEX('5. Bilans projekt'!$C$54:$O$54,1,MATCH('12. Ocena dyskontowa Inwestycji'!SSL$34,'5. Bilans projekt'!$C$3:$O$3,0))-INDEX('5. Bilans projekt'!$C$58:$O$58,1,MATCH('12. Ocena dyskontowa Inwestycji'!SSL$34,'5. Bilans projekt'!$C$3:$O$3,0))-INDEX('5. Bilans projekt'!$C$63:$O$63,1,MATCH('12. Ocena dyskontowa Inwestycji'!SSL$34,'5. Bilans projekt'!$C$3:$O$3,0))-INDEX('5. Bilans projekt'!$C$68:$O$68,1,MATCH('12. Ocena dyskontowa Inwestycji'!SSL$34,'5. Bilans projekt'!$C$3:$O$3,0)),"")</f>
        <v/>
      </c>
      <c r="SSM36" s="131" t="str">
        <f>_xlfn.IFNA(INDEX('5. Bilans projekt'!$C$54:$O$54,1,MATCH('12. Ocena dyskontowa Inwestycji'!SSM$34,'5. Bilans projekt'!$C$3:$O$3,0))-INDEX('5. Bilans projekt'!$C$58:$O$58,1,MATCH('12. Ocena dyskontowa Inwestycji'!SSM$34,'5. Bilans projekt'!$C$3:$O$3,0))-INDEX('5. Bilans projekt'!$C$63:$O$63,1,MATCH('12. Ocena dyskontowa Inwestycji'!SSM$34,'5. Bilans projekt'!$C$3:$O$3,0))-INDEX('5. Bilans projekt'!$C$68:$O$68,1,MATCH('12. Ocena dyskontowa Inwestycji'!SSM$34,'5. Bilans projekt'!$C$3:$O$3,0)),"")</f>
        <v/>
      </c>
      <c r="SSN36" s="131" t="str">
        <f>_xlfn.IFNA(INDEX('5. Bilans projekt'!$C$54:$O$54,1,MATCH('12. Ocena dyskontowa Inwestycji'!SSN$34,'5. Bilans projekt'!$C$3:$O$3,0))-INDEX('5. Bilans projekt'!$C$58:$O$58,1,MATCH('12. Ocena dyskontowa Inwestycji'!SSN$34,'5. Bilans projekt'!$C$3:$O$3,0))-INDEX('5. Bilans projekt'!$C$63:$O$63,1,MATCH('12. Ocena dyskontowa Inwestycji'!SSN$34,'5. Bilans projekt'!$C$3:$O$3,0))-INDEX('5. Bilans projekt'!$C$68:$O$68,1,MATCH('12. Ocena dyskontowa Inwestycji'!SSN$34,'5. Bilans projekt'!$C$3:$O$3,0)),"")</f>
        <v/>
      </c>
      <c r="SSO36" s="131" t="str">
        <f>_xlfn.IFNA(INDEX('5. Bilans projekt'!$C$54:$O$54,1,MATCH('12. Ocena dyskontowa Inwestycji'!SSO$34,'5. Bilans projekt'!$C$3:$O$3,0))-INDEX('5. Bilans projekt'!$C$58:$O$58,1,MATCH('12. Ocena dyskontowa Inwestycji'!SSO$34,'5. Bilans projekt'!$C$3:$O$3,0))-INDEX('5. Bilans projekt'!$C$63:$O$63,1,MATCH('12. Ocena dyskontowa Inwestycji'!SSO$34,'5. Bilans projekt'!$C$3:$O$3,0))-INDEX('5. Bilans projekt'!$C$68:$O$68,1,MATCH('12. Ocena dyskontowa Inwestycji'!SSO$34,'5. Bilans projekt'!$C$3:$O$3,0)),"")</f>
        <v/>
      </c>
      <c r="SSP36" s="131" t="str">
        <f>_xlfn.IFNA(INDEX('5. Bilans projekt'!$C$54:$O$54,1,MATCH('12. Ocena dyskontowa Inwestycji'!SSP$34,'5. Bilans projekt'!$C$3:$O$3,0))-INDEX('5. Bilans projekt'!$C$58:$O$58,1,MATCH('12. Ocena dyskontowa Inwestycji'!SSP$34,'5. Bilans projekt'!$C$3:$O$3,0))-INDEX('5. Bilans projekt'!$C$63:$O$63,1,MATCH('12. Ocena dyskontowa Inwestycji'!SSP$34,'5. Bilans projekt'!$C$3:$O$3,0))-INDEX('5. Bilans projekt'!$C$68:$O$68,1,MATCH('12. Ocena dyskontowa Inwestycji'!SSP$34,'5. Bilans projekt'!$C$3:$O$3,0)),"")</f>
        <v/>
      </c>
      <c r="SSQ36" s="131" t="str">
        <f>_xlfn.IFNA(INDEX('5. Bilans projekt'!$C$54:$O$54,1,MATCH('12. Ocena dyskontowa Inwestycji'!SSQ$34,'5. Bilans projekt'!$C$3:$O$3,0))-INDEX('5. Bilans projekt'!$C$58:$O$58,1,MATCH('12. Ocena dyskontowa Inwestycji'!SSQ$34,'5. Bilans projekt'!$C$3:$O$3,0))-INDEX('5. Bilans projekt'!$C$63:$O$63,1,MATCH('12. Ocena dyskontowa Inwestycji'!SSQ$34,'5. Bilans projekt'!$C$3:$O$3,0))-INDEX('5. Bilans projekt'!$C$68:$O$68,1,MATCH('12. Ocena dyskontowa Inwestycji'!SSQ$34,'5. Bilans projekt'!$C$3:$O$3,0)),"")</f>
        <v/>
      </c>
      <c r="SSR36" s="131" t="str">
        <f>_xlfn.IFNA(INDEX('5. Bilans projekt'!$C$54:$O$54,1,MATCH('12. Ocena dyskontowa Inwestycji'!SSR$34,'5. Bilans projekt'!$C$3:$O$3,0))-INDEX('5. Bilans projekt'!$C$58:$O$58,1,MATCH('12. Ocena dyskontowa Inwestycji'!SSR$34,'5. Bilans projekt'!$C$3:$O$3,0))-INDEX('5. Bilans projekt'!$C$63:$O$63,1,MATCH('12. Ocena dyskontowa Inwestycji'!SSR$34,'5. Bilans projekt'!$C$3:$O$3,0))-INDEX('5. Bilans projekt'!$C$68:$O$68,1,MATCH('12. Ocena dyskontowa Inwestycji'!SSR$34,'5. Bilans projekt'!$C$3:$O$3,0)),"")</f>
        <v/>
      </c>
      <c r="SSS36" s="131" t="str">
        <f>_xlfn.IFNA(INDEX('5. Bilans projekt'!$C$54:$O$54,1,MATCH('12. Ocena dyskontowa Inwestycji'!SSS$34,'5. Bilans projekt'!$C$3:$O$3,0))-INDEX('5. Bilans projekt'!$C$58:$O$58,1,MATCH('12. Ocena dyskontowa Inwestycji'!SSS$34,'5. Bilans projekt'!$C$3:$O$3,0))-INDEX('5. Bilans projekt'!$C$63:$O$63,1,MATCH('12. Ocena dyskontowa Inwestycji'!SSS$34,'5. Bilans projekt'!$C$3:$O$3,0))-INDEX('5. Bilans projekt'!$C$68:$O$68,1,MATCH('12. Ocena dyskontowa Inwestycji'!SSS$34,'5. Bilans projekt'!$C$3:$O$3,0)),"")</f>
        <v/>
      </c>
      <c r="SST36" s="131" t="str">
        <f>_xlfn.IFNA(INDEX('5. Bilans projekt'!$C$54:$O$54,1,MATCH('12. Ocena dyskontowa Inwestycji'!SST$34,'5. Bilans projekt'!$C$3:$O$3,0))-INDEX('5. Bilans projekt'!$C$58:$O$58,1,MATCH('12. Ocena dyskontowa Inwestycji'!SST$34,'5. Bilans projekt'!$C$3:$O$3,0))-INDEX('5. Bilans projekt'!$C$63:$O$63,1,MATCH('12. Ocena dyskontowa Inwestycji'!SST$34,'5. Bilans projekt'!$C$3:$O$3,0))-INDEX('5. Bilans projekt'!$C$68:$O$68,1,MATCH('12. Ocena dyskontowa Inwestycji'!SST$34,'5. Bilans projekt'!$C$3:$O$3,0)),"")</f>
        <v/>
      </c>
      <c r="SSU36" s="131" t="str">
        <f>_xlfn.IFNA(INDEX('5. Bilans projekt'!$C$54:$O$54,1,MATCH('12. Ocena dyskontowa Inwestycji'!SSU$34,'5. Bilans projekt'!$C$3:$O$3,0))-INDEX('5. Bilans projekt'!$C$58:$O$58,1,MATCH('12. Ocena dyskontowa Inwestycji'!SSU$34,'5. Bilans projekt'!$C$3:$O$3,0))-INDEX('5. Bilans projekt'!$C$63:$O$63,1,MATCH('12. Ocena dyskontowa Inwestycji'!SSU$34,'5. Bilans projekt'!$C$3:$O$3,0))-INDEX('5. Bilans projekt'!$C$68:$O$68,1,MATCH('12. Ocena dyskontowa Inwestycji'!SSU$34,'5. Bilans projekt'!$C$3:$O$3,0)),"")</f>
        <v/>
      </c>
      <c r="SSV36" s="131" t="str">
        <f>_xlfn.IFNA(INDEX('5. Bilans projekt'!$C$54:$O$54,1,MATCH('12. Ocena dyskontowa Inwestycji'!SSV$34,'5. Bilans projekt'!$C$3:$O$3,0))-INDEX('5. Bilans projekt'!$C$58:$O$58,1,MATCH('12. Ocena dyskontowa Inwestycji'!SSV$34,'5. Bilans projekt'!$C$3:$O$3,0))-INDEX('5. Bilans projekt'!$C$63:$O$63,1,MATCH('12. Ocena dyskontowa Inwestycji'!SSV$34,'5. Bilans projekt'!$C$3:$O$3,0))-INDEX('5. Bilans projekt'!$C$68:$O$68,1,MATCH('12. Ocena dyskontowa Inwestycji'!SSV$34,'5. Bilans projekt'!$C$3:$O$3,0)),"")</f>
        <v/>
      </c>
      <c r="SSW36" s="131" t="str">
        <f>_xlfn.IFNA(INDEX('5. Bilans projekt'!$C$54:$O$54,1,MATCH('12. Ocena dyskontowa Inwestycji'!SSW$34,'5. Bilans projekt'!$C$3:$O$3,0))-INDEX('5. Bilans projekt'!$C$58:$O$58,1,MATCH('12. Ocena dyskontowa Inwestycji'!SSW$34,'5. Bilans projekt'!$C$3:$O$3,0))-INDEX('5. Bilans projekt'!$C$63:$O$63,1,MATCH('12. Ocena dyskontowa Inwestycji'!SSW$34,'5. Bilans projekt'!$C$3:$O$3,0))-INDEX('5. Bilans projekt'!$C$68:$O$68,1,MATCH('12. Ocena dyskontowa Inwestycji'!SSW$34,'5. Bilans projekt'!$C$3:$O$3,0)),"")</f>
        <v/>
      </c>
      <c r="SSX36" s="131" t="str">
        <f>_xlfn.IFNA(INDEX('5. Bilans projekt'!$C$54:$O$54,1,MATCH('12. Ocena dyskontowa Inwestycji'!SSX$34,'5. Bilans projekt'!$C$3:$O$3,0))-INDEX('5. Bilans projekt'!$C$58:$O$58,1,MATCH('12. Ocena dyskontowa Inwestycji'!SSX$34,'5. Bilans projekt'!$C$3:$O$3,0))-INDEX('5. Bilans projekt'!$C$63:$O$63,1,MATCH('12. Ocena dyskontowa Inwestycji'!SSX$34,'5. Bilans projekt'!$C$3:$O$3,0))-INDEX('5. Bilans projekt'!$C$68:$O$68,1,MATCH('12. Ocena dyskontowa Inwestycji'!SSX$34,'5. Bilans projekt'!$C$3:$O$3,0)),"")</f>
        <v/>
      </c>
      <c r="SSY36" s="131" t="str">
        <f>_xlfn.IFNA(INDEX('5. Bilans projekt'!$C$54:$O$54,1,MATCH('12. Ocena dyskontowa Inwestycji'!SSY$34,'5. Bilans projekt'!$C$3:$O$3,0))-INDEX('5. Bilans projekt'!$C$58:$O$58,1,MATCH('12. Ocena dyskontowa Inwestycji'!SSY$34,'5. Bilans projekt'!$C$3:$O$3,0))-INDEX('5. Bilans projekt'!$C$63:$O$63,1,MATCH('12. Ocena dyskontowa Inwestycji'!SSY$34,'5. Bilans projekt'!$C$3:$O$3,0))-INDEX('5. Bilans projekt'!$C$68:$O$68,1,MATCH('12. Ocena dyskontowa Inwestycji'!SSY$34,'5. Bilans projekt'!$C$3:$O$3,0)),"")</f>
        <v/>
      </c>
      <c r="SSZ36" s="131" t="str">
        <f>_xlfn.IFNA(INDEX('5. Bilans projekt'!$C$54:$O$54,1,MATCH('12. Ocena dyskontowa Inwestycji'!SSZ$34,'5. Bilans projekt'!$C$3:$O$3,0))-INDEX('5. Bilans projekt'!$C$58:$O$58,1,MATCH('12. Ocena dyskontowa Inwestycji'!SSZ$34,'5. Bilans projekt'!$C$3:$O$3,0))-INDEX('5. Bilans projekt'!$C$63:$O$63,1,MATCH('12. Ocena dyskontowa Inwestycji'!SSZ$34,'5. Bilans projekt'!$C$3:$O$3,0))-INDEX('5. Bilans projekt'!$C$68:$O$68,1,MATCH('12. Ocena dyskontowa Inwestycji'!SSZ$34,'5. Bilans projekt'!$C$3:$O$3,0)),"")</f>
        <v/>
      </c>
      <c r="STA36" s="131" t="str">
        <f>_xlfn.IFNA(INDEX('5. Bilans projekt'!$C$54:$O$54,1,MATCH('12. Ocena dyskontowa Inwestycji'!STA$34,'5. Bilans projekt'!$C$3:$O$3,0))-INDEX('5. Bilans projekt'!$C$58:$O$58,1,MATCH('12. Ocena dyskontowa Inwestycji'!STA$34,'5. Bilans projekt'!$C$3:$O$3,0))-INDEX('5. Bilans projekt'!$C$63:$O$63,1,MATCH('12. Ocena dyskontowa Inwestycji'!STA$34,'5. Bilans projekt'!$C$3:$O$3,0))-INDEX('5. Bilans projekt'!$C$68:$O$68,1,MATCH('12. Ocena dyskontowa Inwestycji'!STA$34,'5. Bilans projekt'!$C$3:$O$3,0)),"")</f>
        <v/>
      </c>
      <c r="STB36" s="131" t="str">
        <f>_xlfn.IFNA(INDEX('5. Bilans projekt'!$C$54:$O$54,1,MATCH('12. Ocena dyskontowa Inwestycji'!STB$34,'5. Bilans projekt'!$C$3:$O$3,0))-INDEX('5. Bilans projekt'!$C$58:$O$58,1,MATCH('12. Ocena dyskontowa Inwestycji'!STB$34,'5. Bilans projekt'!$C$3:$O$3,0))-INDEX('5. Bilans projekt'!$C$63:$O$63,1,MATCH('12. Ocena dyskontowa Inwestycji'!STB$34,'5. Bilans projekt'!$C$3:$O$3,0))-INDEX('5. Bilans projekt'!$C$68:$O$68,1,MATCH('12. Ocena dyskontowa Inwestycji'!STB$34,'5. Bilans projekt'!$C$3:$O$3,0)),"")</f>
        <v/>
      </c>
      <c r="STC36" s="131" t="str">
        <f>_xlfn.IFNA(INDEX('5. Bilans projekt'!$C$54:$O$54,1,MATCH('12. Ocena dyskontowa Inwestycji'!STC$34,'5. Bilans projekt'!$C$3:$O$3,0))-INDEX('5. Bilans projekt'!$C$58:$O$58,1,MATCH('12. Ocena dyskontowa Inwestycji'!STC$34,'5. Bilans projekt'!$C$3:$O$3,0))-INDEX('5. Bilans projekt'!$C$63:$O$63,1,MATCH('12. Ocena dyskontowa Inwestycji'!STC$34,'5. Bilans projekt'!$C$3:$O$3,0))-INDEX('5. Bilans projekt'!$C$68:$O$68,1,MATCH('12. Ocena dyskontowa Inwestycji'!STC$34,'5. Bilans projekt'!$C$3:$O$3,0)),"")</f>
        <v/>
      </c>
      <c r="STD36" s="131" t="str">
        <f>_xlfn.IFNA(INDEX('5. Bilans projekt'!$C$54:$O$54,1,MATCH('12. Ocena dyskontowa Inwestycji'!STD$34,'5. Bilans projekt'!$C$3:$O$3,0))-INDEX('5. Bilans projekt'!$C$58:$O$58,1,MATCH('12. Ocena dyskontowa Inwestycji'!STD$34,'5. Bilans projekt'!$C$3:$O$3,0))-INDEX('5. Bilans projekt'!$C$63:$O$63,1,MATCH('12. Ocena dyskontowa Inwestycji'!STD$34,'5. Bilans projekt'!$C$3:$O$3,0))-INDEX('5. Bilans projekt'!$C$68:$O$68,1,MATCH('12. Ocena dyskontowa Inwestycji'!STD$34,'5. Bilans projekt'!$C$3:$O$3,0)),"")</f>
        <v/>
      </c>
      <c r="STE36" s="131" t="str">
        <f>_xlfn.IFNA(INDEX('5. Bilans projekt'!$C$54:$O$54,1,MATCH('12. Ocena dyskontowa Inwestycji'!STE$34,'5. Bilans projekt'!$C$3:$O$3,0))-INDEX('5. Bilans projekt'!$C$58:$O$58,1,MATCH('12. Ocena dyskontowa Inwestycji'!STE$34,'5. Bilans projekt'!$C$3:$O$3,0))-INDEX('5. Bilans projekt'!$C$63:$O$63,1,MATCH('12. Ocena dyskontowa Inwestycji'!STE$34,'5. Bilans projekt'!$C$3:$O$3,0))-INDEX('5. Bilans projekt'!$C$68:$O$68,1,MATCH('12. Ocena dyskontowa Inwestycji'!STE$34,'5. Bilans projekt'!$C$3:$O$3,0)),"")</f>
        <v/>
      </c>
      <c r="STF36" s="131" t="str">
        <f>_xlfn.IFNA(INDEX('5. Bilans projekt'!$C$54:$O$54,1,MATCH('12. Ocena dyskontowa Inwestycji'!STF$34,'5. Bilans projekt'!$C$3:$O$3,0))-INDEX('5. Bilans projekt'!$C$58:$O$58,1,MATCH('12. Ocena dyskontowa Inwestycji'!STF$34,'5. Bilans projekt'!$C$3:$O$3,0))-INDEX('5. Bilans projekt'!$C$63:$O$63,1,MATCH('12. Ocena dyskontowa Inwestycji'!STF$34,'5. Bilans projekt'!$C$3:$O$3,0))-INDEX('5. Bilans projekt'!$C$68:$O$68,1,MATCH('12. Ocena dyskontowa Inwestycji'!STF$34,'5. Bilans projekt'!$C$3:$O$3,0)),"")</f>
        <v/>
      </c>
      <c r="STG36" s="131" t="str">
        <f>_xlfn.IFNA(INDEX('5. Bilans projekt'!$C$54:$O$54,1,MATCH('12. Ocena dyskontowa Inwestycji'!STG$34,'5. Bilans projekt'!$C$3:$O$3,0))-INDEX('5. Bilans projekt'!$C$58:$O$58,1,MATCH('12. Ocena dyskontowa Inwestycji'!STG$34,'5. Bilans projekt'!$C$3:$O$3,0))-INDEX('5. Bilans projekt'!$C$63:$O$63,1,MATCH('12. Ocena dyskontowa Inwestycji'!STG$34,'5. Bilans projekt'!$C$3:$O$3,0))-INDEX('5. Bilans projekt'!$C$68:$O$68,1,MATCH('12. Ocena dyskontowa Inwestycji'!STG$34,'5. Bilans projekt'!$C$3:$O$3,0)),"")</f>
        <v/>
      </c>
      <c r="STH36" s="131" t="str">
        <f>_xlfn.IFNA(INDEX('5. Bilans projekt'!$C$54:$O$54,1,MATCH('12. Ocena dyskontowa Inwestycji'!STH$34,'5. Bilans projekt'!$C$3:$O$3,0))-INDEX('5. Bilans projekt'!$C$58:$O$58,1,MATCH('12. Ocena dyskontowa Inwestycji'!STH$34,'5. Bilans projekt'!$C$3:$O$3,0))-INDEX('5. Bilans projekt'!$C$63:$O$63,1,MATCH('12. Ocena dyskontowa Inwestycji'!STH$34,'5. Bilans projekt'!$C$3:$O$3,0))-INDEX('5. Bilans projekt'!$C$68:$O$68,1,MATCH('12. Ocena dyskontowa Inwestycji'!STH$34,'5. Bilans projekt'!$C$3:$O$3,0)),"")</f>
        <v/>
      </c>
      <c r="STI36" s="131" t="str">
        <f>_xlfn.IFNA(INDEX('5. Bilans projekt'!$C$54:$O$54,1,MATCH('12. Ocena dyskontowa Inwestycji'!STI$34,'5. Bilans projekt'!$C$3:$O$3,0))-INDEX('5. Bilans projekt'!$C$58:$O$58,1,MATCH('12. Ocena dyskontowa Inwestycji'!STI$34,'5. Bilans projekt'!$C$3:$O$3,0))-INDEX('5. Bilans projekt'!$C$63:$O$63,1,MATCH('12. Ocena dyskontowa Inwestycji'!STI$34,'5. Bilans projekt'!$C$3:$O$3,0))-INDEX('5. Bilans projekt'!$C$68:$O$68,1,MATCH('12. Ocena dyskontowa Inwestycji'!STI$34,'5. Bilans projekt'!$C$3:$O$3,0)),"")</f>
        <v/>
      </c>
      <c r="STJ36" s="131" t="str">
        <f>_xlfn.IFNA(INDEX('5. Bilans projekt'!$C$54:$O$54,1,MATCH('12. Ocena dyskontowa Inwestycji'!STJ$34,'5. Bilans projekt'!$C$3:$O$3,0))-INDEX('5. Bilans projekt'!$C$58:$O$58,1,MATCH('12. Ocena dyskontowa Inwestycji'!STJ$34,'5. Bilans projekt'!$C$3:$O$3,0))-INDEX('5. Bilans projekt'!$C$63:$O$63,1,MATCH('12. Ocena dyskontowa Inwestycji'!STJ$34,'5. Bilans projekt'!$C$3:$O$3,0))-INDEX('5. Bilans projekt'!$C$68:$O$68,1,MATCH('12. Ocena dyskontowa Inwestycji'!STJ$34,'5. Bilans projekt'!$C$3:$O$3,0)),"")</f>
        <v/>
      </c>
      <c r="STK36" s="131" t="str">
        <f>_xlfn.IFNA(INDEX('5. Bilans projekt'!$C$54:$O$54,1,MATCH('12. Ocena dyskontowa Inwestycji'!STK$34,'5. Bilans projekt'!$C$3:$O$3,0))-INDEX('5. Bilans projekt'!$C$58:$O$58,1,MATCH('12. Ocena dyskontowa Inwestycji'!STK$34,'5. Bilans projekt'!$C$3:$O$3,0))-INDEX('5. Bilans projekt'!$C$63:$O$63,1,MATCH('12. Ocena dyskontowa Inwestycji'!STK$34,'5. Bilans projekt'!$C$3:$O$3,0))-INDEX('5. Bilans projekt'!$C$68:$O$68,1,MATCH('12. Ocena dyskontowa Inwestycji'!STK$34,'5. Bilans projekt'!$C$3:$O$3,0)),"")</f>
        <v/>
      </c>
      <c r="STL36" s="131" t="str">
        <f>_xlfn.IFNA(INDEX('5. Bilans projekt'!$C$54:$O$54,1,MATCH('12. Ocena dyskontowa Inwestycji'!STL$34,'5. Bilans projekt'!$C$3:$O$3,0))-INDEX('5. Bilans projekt'!$C$58:$O$58,1,MATCH('12. Ocena dyskontowa Inwestycji'!STL$34,'5. Bilans projekt'!$C$3:$O$3,0))-INDEX('5. Bilans projekt'!$C$63:$O$63,1,MATCH('12. Ocena dyskontowa Inwestycji'!STL$34,'5. Bilans projekt'!$C$3:$O$3,0))-INDEX('5. Bilans projekt'!$C$68:$O$68,1,MATCH('12. Ocena dyskontowa Inwestycji'!STL$34,'5. Bilans projekt'!$C$3:$O$3,0)),"")</f>
        <v/>
      </c>
      <c r="STM36" s="131" t="str">
        <f>_xlfn.IFNA(INDEX('5. Bilans projekt'!$C$54:$O$54,1,MATCH('12. Ocena dyskontowa Inwestycji'!STM$34,'5. Bilans projekt'!$C$3:$O$3,0))-INDEX('5. Bilans projekt'!$C$58:$O$58,1,MATCH('12. Ocena dyskontowa Inwestycji'!STM$34,'5. Bilans projekt'!$C$3:$O$3,0))-INDEX('5. Bilans projekt'!$C$63:$O$63,1,MATCH('12. Ocena dyskontowa Inwestycji'!STM$34,'5. Bilans projekt'!$C$3:$O$3,0))-INDEX('5. Bilans projekt'!$C$68:$O$68,1,MATCH('12. Ocena dyskontowa Inwestycji'!STM$34,'5. Bilans projekt'!$C$3:$O$3,0)),"")</f>
        <v/>
      </c>
      <c r="STN36" s="131" t="str">
        <f>_xlfn.IFNA(INDEX('5. Bilans projekt'!$C$54:$O$54,1,MATCH('12. Ocena dyskontowa Inwestycji'!STN$34,'5. Bilans projekt'!$C$3:$O$3,0))-INDEX('5. Bilans projekt'!$C$58:$O$58,1,MATCH('12. Ocena dyskontowa Inwestycji'!STN$34,'5. Bilans projekt'!$C$3:$O$3,0))-INDEX('5. Bilans projekt'!$C$63:$O$63,1,MATCH('12. Ocena dyskontowa Inwestycji'!STN$34,'5. Bilans projekt'!$C$3:$O$3,0))-INDEX('5. Bilans projekt'!$C$68:$O$68,1,MATCH('12. Ocena dyskontowa Inwestycji'!STN$34,'5. Bilans projekt'!$C$3:$O$3,0)),"")</f>
        <v/>
      </c>
      <c r="STO36" s="131" t="str">
        <f>_xlfn.IFNA(INDEX('5. Bilans projekt'!$C$54:$O$54,1,MATCH('12. Ocena dyskontowa Inwestycji'!STO$34,'5. Bilans projekt'!$C$3:$O$3,0))-INDEX('5. Bilans projekt'!$C$58:$O$58,1,MATCH('12. Ocena dyskontowa Inwestycji'!STO$34,'5. Bilans projekt'!$C$3:$O$3,0))-INDEX('5. Bilans projekt'!$C$63:$O$63,1,MATCH('12. Ocena dyskontowa Inwestycji'!STO$34,'5. Bilans projekt'!$C$3:$O$3,0))-INDEX('5. Bilans projekt'!$C$68:$O$68,1,MATCH('12. Ocena dyskontowa Inwestycji'!STO$34,'5. Bilans projekt'!$C$3:$O$3,0)),"")</f>
        <v/>
      </c>
      <c r="STP36" s="131" t="str">
        <f>_xlfn.IFNA(INDEX('5. Bilans projekt'!$C$54:$O$54,1,MATCH('12. Ocena dyskontowa Inwestycji'!STP$34,'5. Bilans projekt'!$C$3:$O$3,0))-INDEX('5. Bilans projekt'!$C$58:$O$58,1,MATCH('12. Ocena dyskontowa Inwestycji'!STP$34,'5. Bilans projekt'!$C$3:$O$3,0))-INDEX('5. Bilans projekt'!$C$63:$O$63,1,MATCH('12. Ocena dyskontowa Inwestycji'!STP$34,'5. Bilans projekt'!$C$3:$O$3,0))-INDEX('5. Bilans projekt'!$C$68:$O$68,1,MATCH('12. Ocena dyskontowa Inwestycji'!STP$34,'5. Bilans projekt'!$C$3:$O$3,0)),"")</f>
        <v/>
      </c>
      <c r="STQ36" s="131" t="str">
        <f>_xlfn.IFNA(INDEX('5. Bilans projekt'!$C$54:$O$54,1,MATCH('12. Ocena dyskontowa Inwestycji'!STQ$34,'5. Bilans projekt'!$C$3:$O$3,0))-INDEX('5. Bilans projekt'!$C$58:$O$58,1,MATCH('12. Ocena dyskontowa Inwestycji'!STQ$34,'5. Bilans projekt'!$C$3:$O$3,0))-INDEX('5. Bilans projekt'!$C$63:$O$63,1,MATCH('12. Ocena dyskontowa Inwestycji'!STQ$34,'5. Bilans projekt'!$C$3:$O$3,0))-INDEX('5. Bilans projekt'!$C$68:$O$68,1,MATCH('12. Ocena dyskontowa Inwestycji'!STQ$34,'5. Bilans projekt'!$C$3:$O$3,0)),"")</f>
        <v/>
      </c>
      <c r="STR36" s="131" t="str">
        <f>_xlfn.IFNA(INDEX('5. Bilans projekt'!$C$54:$O$54,1,MATCH('12. Ocena dyskontowa Inwestycji'!STR$34,'5. Bilans projekt'!$C$3:$O$3,0))-INDEX('5. Bilans projekt'!$C$58:$O$58,1,MATCH('12. Ocena dyskontowa Inwestycji'!STR$34,'5. Bilans projekt'!$C$3:$O$3,0))-INDEX('5. Bilans projekt'!$C$63:$O$63,1,MATCH('12. Ocena dyskontowa Inwestycji'!STR$34,'5. Bilans projekt'!$C$3:$O$3,0))-INDEX('5. Bilans projekt'!$C$68:$O$68,1,MATCH('12. Ocena dyskontowa Inwestycji'!STR$34,'5. Bilans projekt'!$C$3:$O$3,0)),"")</f>
        <v/>
      </c>
      <c r="STS36" s="131" t="str">
        <f>_xlfn.IFNA(INDEX('5. Bilans projekt'!$C$54:$O$54,1,MATCH('12. Ocena dyskontowa Inwestycji'!STS$34,'5. Bilans projekt'!$C$3:$O$3,0))-INDEX('5. Bilans projekt'!$C$58:$O$58,1,MATCH('12. Ocena dyskontowa Inwestycji'!STS$34,'5. Bilans projekt'!$C$3:$O$3,0))-INDEX('5. Bilans projekt'!$C$63:$O$63,1,MATCH('12. Ocena dyskontowa Inwestycji'!STS$34,'5. Bilans projekt'!$C$3:$O$3,0))-INDEX('5. Bilans projekt'!$C$68:$O$68,1,MATCH('12. Ocena dyskontowa Inwestycji'!STS$34,'5. Bilans projekt'!$C$3:$O$3,0)),"")</f>
        <v/>
      </c>
      <c r="STT36" s="131" t="str">
        <f>_xlfn.IFNA(INDEX('5. Bilans projekt'!$C$54:$O$54,1,MATCH('12. Ocena dyskontowa Inwestycji'!STT$34,'5. Bilans projekt'!$C$3:$O$3,0))-INDEX('5. Bilans projekt'!$C$58:$O$58,1,MATCH('12. Ocena dyskontowa Inwestycji'!STT$34,'5. Bilans projekt'!$C$3:$O$3,0))-INDEX('5. Bilans projekt'!$C$63:$O$63,1,MATCH('12. Ocena dyskontowa Inwestycji'!STT$34,'5. Bilans projekt'!$C$3:$O$3,0))-INDEX('5. Bilans projekt'!$C$68:$O$68,1,MATCH('12. Ocena dyskontowa Inwestycji'!STT$34,'5. Bilans projekt'!$C$3:$O$3,0)),"")</f>
        <v/>
      </c>
      <c r="STU36" s="131" t="str">
        <f>_xlfn.IFNA(INDEX('5. Bilans projekt'!$C$54:$O$54,1,MATCH('12. Ocena dyskontowa Inwestycji'!STU$34,'5. Bilans projekt'!$C$3:$O$3,0))-INDEX('5. Bilans projekt'!$C$58:$O$58,1,MATCH('12. Ocena dyskontowa Inwestycji'!STU$34,'5. Bilans projekt'!$C$3:$O$3,0))-INDEX('5. Bilans projekt'!$C$63:$O$63,1,MATCH('12. Ocena dyskontowa Inwestycji'!STU$34,'5. Bilans projekt'!$C$3:$O$3,0))-INDEX('5. Bilans projekt'!$C$68:$O$68,1,MATCH('12. Ocena dyskontowa Inwestycji'!STU$34,'5. Bilans projekt'!$C$3:$O$3,0)),"")</f>
        <v/>
      </c>
      <c r="STV36" s="131" t="str">
        <f>_xlfn.IFNA(INDEX('5. Bilans projekt'!$C$54:$O$54,1,MATCH('12. Ocena dyskontowa Inwestycji'!STV$34,'5. Bilans projekt'!$C$3:$O$3,0))-INDEX('5. Bilans projekt'!$C$58:$O$58,1,MATCH('12. Ocena dyskontowa Inwestycji'!STV$34,'5. Bilans projekt'!$C$3:$O$3,0))-INDEX('5. Bilans projekt'!$C$63:$O$63,1,MATCH('12. Ocena dyskontowa Inwestycji'!STV$34,'5. Bilans projekt'!$C$3:$O$3,0))-INDEX('5. Bilans projekt'!$C$68:$O$68,1,MATCH('12. Ocena dyskontowa Inwestycji'!STV$34,'5. Bilans projekt'!$C$3:$O$3,0)),"")</f>
        <v/>
      </c>
      <c r="STW36" s="131" t="str">
        <f>_xlfn.IFNA(INDEX('5. Bilans projekt'!$C$54:$O$54,1,MATCH('12. Ocena dyskontowa Inwestycji'!STW$34,'5. Bilans projekt'!$C$3:$O$3,0))-INDEX('5. Bilans projekt'!$C$58:$O$58,1,MATCH('12. Ocena dyskontowa Inwestycji'!STW$34,'5. Bilans projekt'!$C$3:$O$3,0))-INDEX('5. Bilans projekt'!$C$63:$O$63,1,MATCH('12. Ocena dyskontowa Inwestycji'!STW$34,'5. Bilans projekt'!$C$3:$O$3,0))-INDEX('5. Bilans projekt'!$C$68:$O$68,1,MATCH('12. Ocena dyskontowa Inwestycji'!STW$34,'5. Bilans projekt'!$C$3:$O$3,0)),"")</f>
        <v/>
      </c>
      <c r="STX36" s="131" t="str">
        <f>_xlfn.IFNA(INDEX('5. Bilans projekt'!$C$54:$O$54,1,MATCH('12. Ocena dyskontowa Inwestycji'!STX$34,'5. Bilans projekt'!$C$3:$O$3,0))-INDEX('5. Bilans projekt'!$C$58:$O$58,1,MATCH('12. Ocena dyskontowa Inwestycji'!STX$34,'5. Bilans projekt'!$C$3:$O$3,0))-INDEX('5. Bilans projekt'!$C$63:$O$63,1,MATCH('12. Ocena dyskontowa Inwestycji'!STX$34,'5. Bilans projekt'!$C$3:$O$3,0))-INDEX('5. Bilans projekt'!$C$68:$O$68,1,MATCH('12. Ocena dyskontowa Inwestycji'!STX$34,'5. Bilans projekt'!$C$3:$O$3,0)),"")</f>
        <v/>
      </c>
      <c r="STY36" s="131" t="str">
        <f>_xlfn.IFNA(INDEX('5. Bilans projekt'!$C$54:$O$54,1,MATCH('12. Ocena dyskontowa Inwestycji'!STY$34,'5. Bilans projekt'!$C$3:$O$3,0))-INDEX('5. Bilans projekt'!$C$58:$O$58,1,MATCH('12. Ocena dyskontowa Inwestycji'!STY$34,'5. Bilans projekt'!$C$3:$O$3,0))-INDEX('5. Bilans projekt'!$C$63:$O$63,1,MATCH('12. Ocena dyskontowa Inwestycji'!STY$34,'5. Bilans projekt'!$C$3:$O$3,0))-INDEX('5. Bilans projekt'!$C$68:$O$68,1,MATCH('12. Ocena dyskontowa Inwestycji'!STY$34,'5. Bilans projekt'!$C$3:$O$3,0)),"")</f>
        <v/>
      </c>
      <c r="STZ36" s="131" t="str">
        <f>_xlfn.IFNA(INDEX('5. Bilans projekt'!$C$54:$O$54,1,MATCH('12. Ocena dyskontowa Inwestycji'!STZ$34,'5. Bilans projekt'!$C$3:$O$3,0))-INDEX('5. Bilans projekt'!$C$58:$O$58,1,MATCH('12. Ocena dyskontowa Inwestycji'!STZ$34,'5. Bilans projekt'!$C$3:$O$3,0))-INDEX('5. Bilans projekt'!$C$63:$O$63,1,MATCH('12. Ocena dyskontowa Inwestycji'!STZ$34,'5. Bilans projekt'!$C$3:$O$3,0))-INDEX('5. Bilans projekt'!$C$68:$O$68,1,MATCH('12. Ocena dyskontowa Inwestycji'!STZ$34,'5. Bilans projekt'!$C$3:$O$3,0)),"")</f>
        <v/>
      </c>
      <c r="SUA36" s="131" t="str">
        <f>_xlfn.IFNA(INDEX('5. Bilans projekt'!$C$54:$O$54,1,MATCH('12. Ocena dyskontowa Inwestycji'!SUA$34,'5. Bilans projekt'!$C$3:$O$3,0))-INDEX('5. Bilans projekt'!$C$58:$O$58,1,MATCH('12. Ocena dyskontowa Inwestycji'!SUA$34,'5. Bilans projekt'!$C$3:$O$3,0))-INDEX('5. Bilans projekt'!$C$63:$O$63,1,MATCH('12. Ocena dyskontowa Inwestycji'!SUA$34,'5. Bilans projekt'!$C$3:$O$3,0))-INDEX('5. Bilans projekt'!$C$68:$O$68,1,MATCH('12. Ocena dyskontowa Inwestycji'!SUA$34,'5. Bilans projekt'!$C$3:$O$3,0)),"")</f>
        <v/>
      </c>
      <c r="SUB36" s="131" t="str">
        <f>_xlfn.IFNA(INDEX('5. Bilans projekt'!$C$54:$O$54,1,MATCH('12. Ocena dyskontowa Inwestycji'!SUB$34,'5. Bilans projekt'!$C$3:$O$3,0))-INDEX('5. Bilans projekt'!$C$58:$O$58,1,MATCH('12. Ocena dyskontowa Inwestycji'!SUB$34,'5. Bilans projekt'!$C$3:$O$3,0))-INDEX('5. Bilans projekt'!$C$63:$O$63,1,MATCH('12. Ocena dyskontowa Inwestycji'!SUB$34,'5. Bilans projekt'!$C$3:$O$3,0))-INDEX('5. Bilans projekt'!$C$68:$O$68,1,MATCH('12. Ocena dyskontowa Inwestycji'!SUB$34,'5. Bilans projekt'!$C$3:$O$3,0)),"")</f>
        <v/>
      </c>
      <c r="SUC36" s="131" t="str">
        <f>_xlfn.IFNA(INDEX('5. Bilans projekt'!$C$54:$O$54,1,MATCH('12. Ocena dyskontowa Inwestycji'!SUC$34,'5. Bilans projekt'!$C$3:$O$3,0))-INDEX('5. Bilans projekt'!$C$58:$O$58,1,MATCH('12. Ocena dyskontowa Inwestycji'!SUC$34,'5. Bilans projekt'!$C$3:$O$3,0))-INDEX('5. Bilans projekt'!$C$63:$O$63,1,MATCH('12. Ocena dyskontowa Inwestycji'!SUC$34,'5. Bilans projekt'!$C$3:$O$3,0))-INDEX('5. Bilans projekt'!$C$68:$O$68,1,MATCH('12. Ocena dyskontowa Inwestycji'!SUC$34,'5. Bilans projekt'!$C$3:$O$3,0)),"")</f>
        <v/>
      </c>
      <c r="SUD36" s="131" t="str">
        <f>_xlfn.IFNA(INDEX('5. Bilans projekt'!$C$54:$O$54,1,MATCH('12. Ocena dyskontowa Inwestycji'!SUD$34,'5. Bilans projekt'!$C$3:$O$3,0))-INDEX('5. Bilans projekt'!$C$58:$O$58,1,MATCH('12. Ocena dyskontowa Inwestycji'!SUD$34,'5. Bilans projekt'!$C$3:$O$3,0))-INDEX('5. Bilans projekt'!$C$63:$O$63,1,MATCH('12. Ocena dyskontowa Inwestycji'!SUD$34,'5. Bilans projekt'!$C$3:$O$3,0))-INDEX('5. Bilans projekt'!$C$68:$O$68,1,MATCH('12. Ocena dyskontowa Inwestycji'!SUD$34,'5. Bilans projekt'!$C$3:$O$3,0)),"")</f>
        <v/>
      </c>
      <c r="SUE36" s="131" t="str">
        <f>_xlfn.IFNA(INDEX('5. Bilans projekt'!$C$54:$O$54,1,MATCH('12. Ocena dyskontowa Inwestycji'!SUE$34,'5. Bilans projekt'!$C$3:$O$3,0))-INDEX('5. Bilans projekt'!$C$58:$O$58,1,MATCH('12. Ocena dyskontowa Inwestycji'!SUE$34,'5. Bilans projekt'!$C$3:$O$3,0))-INDEX('5. Bilans projekt'!$C$63:$O$63,1,MATCH('12. Ocena dyskontowa Inwestycji'!SUE$34,'5. Bilans projekt'!$C$3:$O$3,0))-INDEX('5. Bilans projekt'!$C$68:$O$68,1,MATCH('12. Ocena dyskontowa Inwestycji'!SUE$34,'5. Bilans projekt'!$C$3:$O$3,0)),"")</f>
        <v/>
      </c>
      <c r="SUF36" s="131" t="str">
        <f>_xlfn.IFNA(INDEX('5. Bilans projekt'!$C$54:$O$54,1,MATCH('12. Ocena dyskontowa Inwestycji'!SUF$34,'5. Bilans projekt'!$C$3:$O$3,0))-INDEX('5. Bilans projekt'!$C$58:$O$58,1,MATCH('12. Ocena dyskontowa Inwestycji'!SUF$34,'5. Bilans projekt'!$C$3:$O$3,0))-INDEX('5. Bilans projekt'!$C$63:$O$63,1,MATCH('12. Ocena dyskontowa Inwestycji'!SUF$34,'5. Bilans projekt'!$C$3:$O$3,0))-INDEX('5. Bilans projekt'!$C$68:$O$68,1,MATCH('12. Ocena dyskontowa Inwestycji'!SUF$34,'5. Bilans projekt'!$C$3:$O$3,0)),"")</f>
        <v/>
      </c>
      <c r="SUG36" s="131" t="str">
        <f>_xlfn.IFNA(INDEX('5. Bilans projekt'!$C$54:$O$54,1,MATCH('12. Ocena dyskontowa Inwestycji'!SUG$34,'5. Bilans projekt'!$C$3:$O$3,0))-INDEX('5. Bilans projekt'!$C$58:$O$58,1,MATCH('12. Ocena dyskontowa Inwestycji'!SUG$34,'5. Bilans projekt'!$C$3:$O$3,0))-INDEX('5. Bilans projekt'!$C$63:$O$63,1,MATCH('12. Ocena dyskontowa Inwestycji'!SUG$34,'5. Bilans projekt'!$C$3:$O$3,0))-INDEX('5. Bilans projekt'!$C$68:$O$68,1,MATCH('12. Ocena dyskontowa Inwestycji'!SUG$34,'5. Bilans projekt'!$C$3:$O$3,0)),"")</f>
        <v/>
      </c>
      <c r="SUH36" s="131" t="str">
        <f>_xlfn.IFNA(INDEX('5. Bilans projekt'!$C$54:$O$54,1,MATCH('12. Ocena dyskontowa Inwestycji'!SUH$34,'5. Bilans projekt'!$C$3:$O$3,0))-INDEX('5. Bilans projekt'!$C$58:$O$58,1,MATCH('12. Ocena dyskontowa Inwestycji'!SUH$34,'5. Bilans projekt'!$C$3:$O$3,0))-INDEX('5. Bilans projekt'!$C$63:$O$63,1,MATCH('12. Ocena dyskontowa Inwestycji'!SUH$34,'5. Bilans projekt'!$C$3:$O$3,0))-INDEX('5. Bilans projekt'!$C$68:$O$68,1,MATCH('12. Ocena dyskontowa Inwestycji'!SUH$34,'5. Bilans projekt'!$C$3:$O$3,0)),"")</f>
        <v/>
      </c>
      <c r="SUI36" s="131" t="str">
        <f>_xlfn.IFNA(INDEX('5. Bilans projekt'!$C$54:$O$54,1,MATCH('12. Ocena dyskontowa Inwestycji'!SUI$34,'5. Bilans projekt'!$C$3:$O$3,0))-INDEX('5. Bilans projekt'!$C$58:$O$58,1,MATCH('12. Ocena dyskontowa Inwestycji'!SUI$34,'5. Bilans projekt'!$C$3:$O$3,0))-INDEX('5. Bilans projekt'!$C$63:$O$63,1,MATCH('12. Ocena dyskontowa Inwestycji'!SUI$34,'5. Bilans projekt'!$C$3:$O$3,0))-INDEX('5. Bilans projekt'!$C$68:$O$68,1,MATCH('12. Ocena dyskontowa Inwestycji'!SUI$34,'5. Bilans projekt'!$C$3:$O$3,0)),"")</f>
        <v/>
      </c>
      <c r="SUJ36" s="131" t="str">
        <f>_xlfn.IFNA(INDEX('5. Bilans projekt'!$C$54:$O$54,1,MATCH('12. Ocena dyskontowa Inwestycji'!SUJ$34,'5. Bilans projekt'!$C$3:$O$3,0))-INDEX('5. Bilans projekt'!$C$58:$O$58,1,MATCH('12. Ocena dyskontowa Inwestycji'!SUJ$34,'5. Bilans projekt'!$C$3:$O$3,0))-INDEX('5. Bilans projekt'!$C$63:$O$63,1,MATCH('12. Ocena dyskontowa Inwestycji'!SUJ$34,'5. Bilans projekt'!$C$3:$O$3,0))-INDEX('5. Bilans projekt'!$C$68:$O$68,1,MATCH('12. Ocena dyskontowa Inwestycji'!SUJ$34,'5. Bilans projekt'!$C$3:$O$3,0)),"")</f>
        <v/>
      </c>
      <c r="SUK36" s="131" t="str">
        <f>_xlfn.IFNA(INDEX('5. Bilans projekt'!$C$54:$O$54,1,MATCH('12. Ocena dyskontowa Inwestycji'!SUK$34,'5. Bilans projekt'!$C$3:$O$3,0))-INDEX('5. Bilans projekt'!$C$58:$O$58,1,MATCH('12. Ocena dyskontowa Inwestycji'!SUK$34,'5. Bilans projekt'!$C$3:$O$3,0))-INDEX('5. Bilans projekt'!$C$63:$O$63,1,MATCH('12. Ocena dyskontowa Inwestycji'!SUK$34,'5. Bilans projekt'!$C$3:$O$3,0))-INDEX('5. Bilans projekt'!$C$68:$O$68,1,MATCH('12. Ocena dyskontowa Inwestycji'!SUK$34,'5. Bilans projekt'!$C$3:$O$3,0)),"")</f>
        <v/>
      </c>
      <c r="SUL36" s="131" t="str">
        <f>_xlfn.IFNA(INDEX('5. Bilans projekt'!$C$54:$O$54,1,MATCH('12. Ocena dyskontowa Inwestycji'!SUL$34,'5. Bilans projekt'!$C$3:$O$3,0))-INDEX('5. Bilans projekt'!$C$58:$O$58,1,MATCH('12. Ocena dyskontowa Inwestycji'!SUL$34,'5. Bilans projekt'!$C$3:$O$3,0))-INDEX('5. Bilans projekt'!$C$63:$O$63,1,MATCH('12. Ocena dyskontowa Inwestycji'!SUL$34,'5. Bilans projekt'!$C$3:$O$3,0))-INDEX('5. Bilans projekt'!$C$68:$O$68,1,MATCH('12. Ocena dyskontowa Inwestycji'!SUL$34,'5. Bilans projekt'!$C$3:$O$3,0)),"")</f>
        <v/>
      </c>
      <c r="SUM36" s="131" t="str">
        <f>_xlfn.IFNA(INDEX('5. Bilans projekt'!$C$54:$O$54,1,MATCH('12. Ocena dyskontowa Inwestycji'!SUM$34,'5. Bilans projekt'!$C$3:$O$3,0))-INDEX('5. Bilans projekt'!$C$58:$O$58,1,MATCH('12. Ocena dyskontowa Inwestycji'!SUM$34,'5. Bilans projekt'!$C$3:$O$3,0))-INDEX('5. Bilans projekt'!$C$63:$O$63,1,MATCH('12. Ocena dyskontowa Inwestycji'!SUM$34,'5. Bilans projekt'!$C$3:$O$3,0))-INDEX('5. Bilans projekt'!$C$68:$O$68,1,MATCH('12. Ocena dyskontowa Inwestycji'!SUM$34,'5. Bilans projekt'!$C$3:$O$3,0)),"")</f>
        <v/>
      </c>
      <c r="SUN36" s="131" t="str">
        <f>_xlfn.IFNA(INDEX('5. Bilans projekt'!$C$54:$O$54,1,MATCH('12. Ocena dyskontowa Inwestycji'!SUN$34,'5. Bilans projekt'!$C$3:$O$3,0))-INDEX('5. Bilans projekt'!$C$58:$O$58,1,MATCH('12. Ocena dyskontowa Inwestycji'!SUN$34,'5. Bilans projekt'!$C$3:$O$3,0))-INDEX('5. Bilans projekt'!$C$63:$O$63,1,MATCH('12. Ocena dyskontowa Inwestycji'!SUN$34,'5. Bilans projekt'!$C$3:$O$3,0))-INDEX('5. Bilans projekt'!$C$68:$O$68,1,MATCH('12. Ocena dyskontowa Inwestycji'!SUN$34,'5. Bilans projekt'!$C$3:$O$3,0)),"")</f>
        <v/>
      </c>
      <c r="SUO36" s="131" t="str">
        <f>_xlfn.IFNA(INDEX('5. Bilans projekt'!$C$54:$O$54,1,MATCH('12. Ocena dyskontowa Inwestycji'!SUO$34,'5. Bilans projekt'!$C$3:$O$3,0))-INDEX('5. Bilans projekt'!$C$58:$O$58,1,MATCH('12. Ocena dyskontowa Inwestycji'!SUO$34,'5. Bilans projekt'!$C$3:$O$3,0))-INDEX('5. Bilans projekt'!$C$63:$O$63,1,MATCH('12. Ocena dyskontowa Inwestycji'!SUO$34,'5. Bilans projekt'!$C$3:$O$3,0))-INDEX('5. Bilans projekt'!$C$68:$O$68,1,MATCH('12. Ocena dyskontowa Inwestycji'!SUO$34,'5. Bilans projekt'!$C$3:$O$3,0)),"")</f>
        <v/>
      </c>
      <c r="SUP36" s="131" t="str">
        <f>_xlfn.IFNA(INDEX('5. Bilans projekt'!$C$54:$O$54,1,MATCH('12. Ocena dyskontowa Inwestycji'!SUP$34,'5. Bilans projekt'!$C$3:$O$3,0))-INDEX('5. Bilans projekt'!$C$58:$O$58,1,MATCH('12. Ocena dyskontowa Inwestycji'!SUP$34,'5. Bilans projekt'!$C$3:$O$3,0))-INDEX('5. Bilans projekt'!$C$63:$O$63,1,MATCH('12. Ocena dyskontowa Inwestycji'!SUP$34,'5. Bilans projekt'!$C$3:$O$3,0))-INDEX('5. Bilans projekt'!$C$68:$O$68,1,MATCH('12. Ocena dyskontowa Inwestycji'!SUP$34,'5. Bilans projekt'!$C$3:$O$3,0)),"")</f>
        <v/>
      </c>
      <c r="SUQ36" s="131" t="str">
        <f>_xlfn.IFNA(INDEX('5. Bilans projekt'!$C$54:$O$54,1,MATCH('12. Ocena dyskontowa Inwestycji'!SUQ$34,'5. Bilans projekt'!$C$3:$O$3,0))-INDEX('5. Bilans projekt'!$C$58:$O$58,1,MATCH('12. Ocena dyskontowa Inwestycji'!SUQ$34,'5. Bilans projekt'!$C$3:$O$3,0))-INDEX('5. Bilans projekt'!$C$63:$O$63,1,MATCH('12. Ocena dyskontowa Inwestycji'!SUQ$34,'5. Bilans projekt'!$C$3:$O$3,0))-INDEX('5. Bilans projekt'!$C$68:$O$68,1,MATCH('12. Ocena dyskontowa Inwestycji'!SUQ$34,'5. Bilans projekt'!$C$3:$O$3,0)),"")</f>
        <v/>
      </c>
      <c r="SUR36" s="131" t="str">
        <f>_xlfn.IFNA(INDEX('5. Bilans projekt'!$C$54:$O$54,1,MATCH('12. Ocena dyskontowa Inwestycji'!SUR$34,'5. Bilans projekt'!$C$3:$O$3,0))-INDEX('5. Bilans projekt'!$C$58:$O$58,1,MATCH('12. Ocena dyskontowa Inwestycji'!SUR$34,'5. Bilans projekt'!$C$3:$O$3,0))-INDEX('5. Bilans projekt'!$C$63:$O$63,1,MATCH('12. Ocena dyskontowa Inwestycji'!SUR$34,'5. Bilans projekt'!$C$3:$O$3,0))-INDEX('5. Bilans projekt'!$C$68:$O$68,1,MATCH('12. Ocena dyskontowa Inwestycji'!SUR$34,'5. Bilans projekt'!$C$3:$O$3,0)),"")</f>
        <v/>
      </c>
      <c r="SUS36" s="131" t="str">
        <f>_xlfn.IFNA(INDEX('5. Bilans projekt'!$C$54:$O$54,1,MATCH('12. Ocena dyskontowa Inwestycji'!SUS$34,'5. Bilans projekt'!$C$3:$O$3,0))-INDEX('5. Bilans projekt'!$C$58:$O$58,1,MATCH('12. Ocena dyskontowa Inwestycji'!SUS$34,'5. Bilans projekt'!$C$3:$O$3,0))-INDEX('5. Bilans projekt'!$C$63:$O$63,1,MATCH('12. Ocena dyskontowa Inwestycji'!SUS$34,'5. Bilans projekt'!$C$3:$O$3,0))-INDEX('5. Bilans projekt'!$C$68:$O$68,1,MATCH('12. Ocena dyskontowa Inwestycji'!SUS$34,'5. Bilans projekt'!$C$3:$O$3,0)),"")</f>
        <v/>
      </c>
      <c r="SUT36" s="131" t="str">
        <f>_xlfn.IFNA(INDEX('5. Bilans projekt'!$C$54:$O$54,1,MATCH('12. Ocena dyskontowa Inwestycji'!SUT$34,'5. Bilans projekt'!$C$3:$O$3,0))-INDEX('5. Bilans projekt'!$C$58:$O$58,1,MATCH('12. Ocena dyskontowa Inwestycji'!SUT$34,'5. Bilans projekt'!$C$3:$O$3,0))-INDEX('5. Bilans projekt'!$C$63:$O$63,1,MATCH('12. Ocena dyskontowa Inwestycji'!SUT$34,'5. Bilans projekt'!$C$3:$O$3,0))-INDEX('5. Bilans projekt'!$C$68:$O$68,1,MATCH('12. Ocena dyskontowa Inwestycji'!SUT$34,'5. Bilans projekt'!$C$3:$O$3,0)),"")</f>
        <v/>
      </c>
      <c r="SUU36" s="131" t="str">
        <f>_xlfn.IFNA(INDEX('5. Bilans projekt'!$C$54:$O$54,1,MATCH('12. Ocena dyskontowa Inwestycji'!SUU$34,'5. Bilans projekt'!$C$3:$O$3,0))-INDEX('5. Bilans projekt'!$C$58:$O$58,1,MATCH('12. Ocena dyskontowa Inwestycji'!SUU$34,'5. Bilans projekt'!$C$3:$O$3,0))-INDEX('5. Bilans projekt'!$C$63:$O$63,1,MATCH('12. Ocena dyskontowa Inwestycji'!SUU$34,'5. Bilans projekt'!$C$3:$O$3,0))-INDEX('5. Bilans projekt'!$C$68:$O$68,1,MATCH('12. Ocena dyskontowa Inwestycji'!SUU$34,'5. Bilans projekt'!$C$3:$O$3,0)),"")</f>
        <v/>
      </c>
      <c r="SUV36" s="131" t="str">
        <f>_xlfn.IFNA(INDEX('5. Bilans projekt'!$C$54:$O$54,1,MATCH('12. Ocena dyskontowa Inwestycji'!SUV$34,'5. Bilans projekt'!$C$3:$O$3,0))-INDEX('5. Bilans projekt'!$C$58:$O$58,1,MATCH('12. Ocena dyskontowa Inwestycji'!SUV$34,'5. Bilans projekt'!$C$3:$O$3,0))-INDEX('5. Bilans projekt'!$C$63:$O$63,1,MATCH('12. Ocena dyskontowa Inwestycji'!SUV$34,'5. Bilans projekt'!$C$3:$O$3,0))-INDEX('5. Bilans projekt'!$C$68:$O$68,1,MATCH('12. Ocena dyskontowa Inwestycji'!SUV$34,'5. Bilans projekt'!$C$3:$O$3,0)),"")</f>
        <v/>
      </c>
      <c r="SUW36" s="131" t="str">
        <f>_xlfn.IFNA(INDEX('5. Bilans projekt'!$C$54:$O$54,1,MATCH('12. Ocena dyskontowa Inwestycji'!SUW$34,'5. Bilans projekt'!$C$3:$O$3,0))-INDEX('5. Bilans projekt'!$C$58:$O$58,1,MATCH('12. Ocena dyskontowa Inwestycji'!SUW$34,'5. Bilans projekt'!$C$3:$O$3,0))-INDEX('5. Bilans projekt'!$C$63:$O$63,1,MATCH('12. Ocena dyskontowa Inwestycji'!SUW$34,'5. Bilans projekt'!$C$3:$O$3,0))-INDEX('5. Bilans projekt'!$C$68:$O$68,1,MATCH('12. Ocena dyskontowa Inwestycji'!SUW$34,'5. Bilans projekt'!$C$3:$O$3,0)),"")</f>
        <v/>
      </c>
      <c r="SUX36" s="131" t="str">
        <f>_xlfn.IFNA(INDEX('5. Bilans projekt'!$C$54:$O$54,1,MATCH('12. Ocena dyskontowa Inwestycji'!SUX$34,'5. Bilans projekt'!$C$3:$O$3,0))-INDEX('5. Bilans projekt'!$C$58:$O$58,1,MATCH('12. Ocena dyskontowa Inwestycji'!SUX$34,'5. Bilans projekt'!$C$3:$O$3,0))-INDEX('5. Bilans projekt'!$C$63:$O$63,1,MATCH('12. Ocena dyskontowa Inwestycji'!SUX$34,'5. Bilans projekt'!$C$3:$O$3,0))-INDEX('5. Bilans projekt'!$C$68:$O$68,1,MATCH('12. Ocena dyskontowa Inwestycji'!SUX$34,'5. Bilans projekt'!$C$3:$O$3,0)),"")</f>
        <v/>
      </c>
      <c r="SUY36" s="131" t="str">
        <f>_xlfn.IFNA(INDEX('5. Bilans projekt'!$C$54:$O$54,1,MATCH('12. Ocena dyskontowa Inwestycji'!SUY$34,'5. Bilans projekt'!$C$3:$O$3,0))-INDEX('5. Bilans projekt'!$C$58:$O$58,1,MATCH('12. Ocena dyskontowa Inwestycji'!SUY$34,'5. Bilans projekt'!$C$3:$O$3,0))-INDEX('5. Bilans projekt'!$C$63:$O$63,1,MATCH('12. Ocena dyskontowa Inwestycji'!SUY$34,'5. Bilans projekt'!$C$3:$O$3,0))-INDEX('5. Bilans projekt'!$C$68:$O$68,1,MATCH('12. Ocena dyskontowa Inwestycji'!SUY$34,'5. Bilans projekt'!$C$3:$O$3,0)),"")</f>
        <v/>
      </c>
      <c r="SUZ36" s="131" t="str">
        <f>_xlfn.IFNA(INDEX('5. Bilans projekt'!$C$54:$O$54,1,MATCH('12. Ocena dyskontowa Inwestycji'!SUZ$34,'5. Bilans projekt'!$C$3:$O$3,0))-INDEX('5. Bilans projekt'!$C$58:$O$58,1,MATCH('12. Ocena dyskontowa Inwestycji'!SUZ$34,'5. Bilans projekt'!$C$3:$O$3,0))-INDEX('5. Bilans projekt'!$C$63:$O$63,1,MATCH('12. Ocena dyskontowa Inwestycji'!SUZ$34,'5. Bilans projekt'!$C$3:$O$3,0))-INDEX('5. Bilans projekt'!$C$68:$O$68,1,MATCH('12. Ocena dyskontowa Inwestycji'!SUZ$34,'5. Bilans projekt'!$C$3:$O$3,0)),"")</f>
        <v/>
      </c>
      <c r="SVA36" s="131" t="str">
        <f>_xlfn.IFNA(INDEX('5. Bilans projekt'!$C$54:$O$54,1,MATCH('12. Ocena dyskontowa Inwestycji'!SVA$34,'5. Bilans projekt'!$C$3:$O$3,0))-INDEX('5. Bilans projekt'!$C$58:$O$58,1,MATCH('12. Ocena dyskontowa Inwestycji'!SVA$34,'5. Bilans projekt'!$C$3:$O$3,0))-INDEX('5. Bilans projekt'!$C$63:$O$63,1,MATCH('12. Ocena dyskontowa Inwestycji'!SVA$34,'5. Bilans projekt'!$C$3:$O$3,0))-INDEX('5. Bilans projekt'!$C$68:$O$68,1,MATCH('12. Ocena dyskontowa Inwestycji'!SVA$34,'5. Bilans projekt'!$C$3:$O$3,0)),"")</f>
        <v/>
      </c>
      <c r="SVB36" s="131" t="str">
        <f>_xlfn.IFNA(INDEX('5. Bilans projekt'!$C$54:$O$54,1,MATCH('12. Ocena dyskontowa Inwestycji'!SVB$34,'5. Bilans projekt'!$C$3:$O$3,0))-INDEX('5. Bilans projekt'!$C$58:$O$58,1,MATCH('12. Ocena dyskontowa Inwestycji'!SVB$34,'5. Bilans projekt'!$C$3:$O$3,0))-INDEX('5. Bilans projekt'!$C$63:$O$63,1,MATCH('12. Ocena dyskontowa Inwestycji'!SVB$34,'5. Bilans projekt'!$C$3:$O$3,0))-INDEX('5. Bilans projekt'!$C$68:$O$68,1,MATCH('12. Ocena dyskontowa Inwestycji'!SVB$34,'5. Bilans projekt'!$C$3:$O$3,0)),"")</f>
        <v/>
      </c>
      <c r="SVC36" s="131" t="str">
        <f>_xlfn.IFNA(INDEX('5. Bilans projekt'!$C$54:$O$54,1,MATCH('12. Ocena dyskontowa Inwestycji'!SVC$34,'5. Bilans projekt'!$C$3:$O$3,0))-INDEX('5. Bilans projekt'!$C$58:$O$58,1,MATCH('12. Ocena dyskontowa Inwestycji'!SVC$34,'5. Bilans projekt'!$C$3:$O$3,0))-INDEX('5. Bilans projekt'!$C$63:$O$63,1,MATCH('12. Ocena dyskontowa Inwestycji'!SVC$34,'5. Bilans projekt'!$C$3:$O$3,0))-INDEX('5. Bilans projekt'!$C$68:$O$68,1,MATCH('12. Ocena dyskontowa Inwestycji'!SVC$34,'5. Bilans projekt'!$C$3:$O$3,0)),"")</f>
        <v/>
      </c>
      <c r="SVD36" s="131" t="str">
        <f>_xlfn.IFNA(INDEX('5. Bilans projekt'!$C$54:$O$54,1,MATCH('12. Ocena dyskontowa Inwestycji'!SVD$34,'5. Bilans projekt'!$C$3:$O$3,0))-INDEX('5. Bilans projekt'!$C$58:$O$58,1,MATCH('12. Ocena dyskontowa Inwestycji'!SVD$34,'5. Bilans projekt'!$C$3:$O$3,0))-INDEX('5. Bilans projekt'!$C$63:$O$63,1,MATCH('12. Ocena dyskontowa Inwestycji'!SVD$34,'5. Bilans projekt'!$C$3:$O$3,0))-INDEX('5. Bilans projekt'!$C$68:$O$68,1,MATCH('12. Ocena dyskontowa Inwestycji'!SVD$34,'5. Bilans projekt'!$C$3:$O$3,0)),"")</f>
        <v/>
      </c>
      <c r="SVE36" s="131" t="str">
        <f>_xlfn.IFNA(INDEX('5. Bilans projekt'!$C$54:$O$54,1,MATCH('12. Ocena dyskontowa Inwestycji'!SVE$34,'5. Bilans projekt'!$C$3:$O$3,0))-INDEX('5. Bilans projekt'!$C$58:$O$58,1,MATCH('12. Ocena dyskontowa Inwestycji'!SVE$34,'5. Bilans projekt'!$C$3:$O$3,0))-INDEX('5. Bilans projekt'!$C$63:$O$63,1,MATCH('12. Ocena dyskontowa Inwestycji'!SVE$34,'5. Bilans projekt'!$C$3:$O$3,0))-INDEX('5. Bilans projekt'!$C$68:$O$68,1,MATCH('12. Ocena dyskontowa Inwestycji'!SVE$34,'5. Bilans projekt'!$C$3:$O$3,0)),"")</f>
        <v/>
      </c>
      <c r="SVF36" s="131" t="str">
        <f>_xlfn.IFNA(INDEX('5. Bilans projekt'!$C$54:$O$54,1,MATCH('12. Ocena dyskontowa Inwestycji'!SVF$34,'5. Bilans projekt'!$C$3:$O$3,0))-INDEX('5. Bilans projekt'!$C$58:$O$58,1,MATCH('12. Ocena dyskontowa Inwestycji'!SVF$34,'5. Bilans projekt'!$C$3:$O$3,0))-INDEX('5. Bilans projekt'!$C$63:$O$63,1,MATCH('12. Ocena dyskontowa Inwestycji'!SVF$34,'5. Bilans projekt'!$C$3:$O$3,0))-INDEX('5. Bilans projekt'!$C$68:$O$68,1,MATCH('12. Ocena dyskontowa Inwestycji'!SVF$34,'5. Bilans projekt'!$C$3:$O$3,0)),"")</f>
        <v/>
      </c>
      <c r="SVG36" s="131" t="str">
        <f>_xlfn.IFNA(INDEX('5. Bilans projekt'!$C$54:$O$54,1,MATCH('12. Ocena dyskontowa Inwestycji'!SVG$34,'5. Bilans projekt'!$C$3:$O$3,0))-INDEX('5. Bilans projekt'!$C$58:$O$58,1,MATCH('12. Ocena dyskontowa Inwestycji'!SVG$34,'5. Bilans projekt'!$C$3:$O$3,0))-INDEX('5. Bilans projekt'!$C$63:$O$63,1,MATCH('12. Ocena dyskontowa Inwestycji'!SVG$34,'5. Bilans projekt'!$C$3:$O$3,0))-INDEX('5. Bilans projekt'!$C$68:$O$68,1,MATCH('12. Ocena dyskontowa Inwestycji'!SVG$34,'5. Bilans projekt'!$C$3:$O$3,0)),"")</f>
        <v/>
      </c>
      <c r="SVH36" s="131" t="str">
        <f>_xlfn.IFNA(INDEX('5. Bilans projekt'!$C$54:$O$54,1,MATCH('12. Ocena dyskontowa Inwestycji'!SVH$34,'5. Bilans projekt'!$C$3:$O$3,0))-INDEX('5. Bilans projekt'!$C$58:$O$58,1,MATCH('12. Ocena dyskontowa Inwestycji'!SVH$34,'5. Bilans projekt'!$C$3:$O$3,0))-INDEX('5. Bilans projekt'!$C$63:$O$63,1,MATCH('12. Ocena dyskontowa Inwestycji'!SVH$34,'5. Bilans projekt'!$C$3:$O$3,0))-INDEX('5. Bilans projekt'!$C$68:$O$68,1,MATCH('12. Ocena dyskontowa Inwestycji'!SVH$34,'5. Bilans projekt'!$C$3:$O$3,0)),"")</f>
        <v/>
      </c>
      <c r="SVI36" s="131" t="str">
        <f>_xlfn.IFNA(INDEX('5. Bilans projekt'!$C$54:$O$54,1,MATCH('12. Ocena dyskontowa Inwestycji'!SVI$34,'5. Bilans projekt'!$C$3:$O$3,0))-INDEX('5. Bilans projekt'!$C$58:$O$58,1,MATCH('12. Ocena dyskontowa Inwestycji'!SVI$34,'5. Bilans projekt'!$C$3:$O$3,0))-INDEX('5. Bilans projekt'!$C$63:$O$63,1,MATCH('12. Ocena dyskontowa Inwestycji'!SVI$34,'5. Bilans projekt'!$C$3:$O$3,0))-INDEX('5. Bilans projekt'!$C$68:$O$68,1,MATCH('12. Ocena dyskontowa Inwestycji'!SVI$34,'5. Bilans projekt'!$C$3:$O$3,0)),"")</f>
        <v/>
      </c>
      <c r="SVJ36" s="131" t="str">
        <f>_xlfn.IFNA(INDEX('5. Bilans projekt'!$C$54:$O$54,1,MATCH('12. Ocena dyskontowa Inwestycji'!SVJ$34,'5. Bilans projekt'!$C$3:$O$3,0))-INDEX('5. Bilans projekt'!$C$58:$O$58,1,MATCH('12. Ocena dyskontowa Inwestycji'!SVJ$34,'5. Bilans projekt'!$C$3:$O$3,0))-INDEX('5. Bilans projekt'!$C$63:$O$63,1,MATCH('12. Ocena dyskontowa Inwestycji'!SVJ$34,'5. Bilans projekt'!$C$3:$O$3,0))-INDEX('5. Bilans projekt'!$C$68:$O$68,1,MATCH('12. Ocena dyskontowa Inwestycji'!SVJ$34,'5. Bilans projekt'!$C$3:$O$3,0)),"")</f>
        <v/>
      </c>
      <c r="SVK36" s="131" t="str">
        <f>_xlfn.IFNA(INDEX('5. Bilans projekt'!$C$54:$O$54,1,MATCH('12. Ocena dyskontowa Inwestycji'!SVK$34,'5. Bilans projekt'!$C$3:$O$3,0))-INDEX('5. Bilans projekt'!$C$58:$O$58,1,MATCH('12. Ocena dyskontowa Inwestycji'!SVK$34,'5. Bilans projekt'!$C$3:$O$3,0))-INDEX('5. Bilans projekt'!$C$63:$O$63,1,MATCH('12. Ocena dyskontowa Inwestycji'!SVK$34,'5. Bilans projekt'!$C$3:$O$3,0))-INDEX('5. Bilans projekt'!$C$68:$O$68,1,MATCH('12. Ocena dyskontowa Inwestycji'!SVK$34,'5. Bilans projekt'!$C$3:$O$3,0)),"")</f>
        <v/>
      </c>
      <c r="SVL36" s="131" t="str">
        <f>_xlfn.IFNA(INDEX('5. Bilans projekt'!$C$54:$O$54,1,MATCH('12. Ocena dyskontowa Inwestycji'!SVL$34,'5. Bilans projekt'!$C$3:$O$3,0))-INDEX('5. Bilans projekt'!$C$58:$O$58,1,MATCH('12. Ocena dyskontowa Inwestycji'!SVL$34,'5. Bilans projekt'!$C$3:$O$3,0))-INDEX('5. Bilans projekt'!$C$63:$O$63,1,MATCH('12. Ocena dyskontowa Inwestycji'!SVL$34,'5. Bilans projekt'!$C$3:$O$3,0))-INDEX('5. Bilans projekt'!$C$68:$O$68,1,MATCH('12. Ocena dyskontowa Inwestycji'!SVL$34,'5. Bilans projekt'!$C$3:$O$3,0)),"")</f>
        <v/>
      </c>
      <c r="SVM36" s="131" t="str">
        <f>_xlfn.IFNA(INDEX('5. Bilans projekt'!$C$54:$O$54,1,MATCH('12. Ocena dyskontowa Inwestycji'!SVM$34,'5. Bilans projekt'!$C$3:$O$3,0))-INDEX('5. Bilans projekt'!$C$58:$O$58,1,MATCH('12. Ocena dyskontowa Inwestycji'!SVM$34,'5. Bilans projekt'!$C$3:$O$3,0))-INDEX('5. Bilans projekt'!$C$63:$O$63,1,MATCH('12. Ocena dyskontowa Inwestycji'!SVM$34,'5. Bilans projekt'!$C$3:$O$3,0))-INDEX('5. Bilans projekt'!$C$68:$O$68,1,MATCH('12. Ocena dyskontowa Inwestycji'!SVM$34,'5. Bilans projekt'!$C$3:$O$3,0)),"")</f>
        <v/>
      </c>
      <c r="SVN36" s="131" t="str">
        <f>_xlfn.IFNA(INDEX('5. Bilans projekt'!$C$54:$O$54,1,MATCH('12. Ocena dyskontowa Inwestycji'!SVN$34,'5. Bilans projekt'!$C$3:$O$3,0))-INDEX('5. Bilans projekt'!$C$58:$O$58,1,MATCH('12. Ocena dyskontowa Inwestycji'!SVN$34,'5. Bilans projekt'!$C$3:$O$3,0))-INDEX('5. Bilans projekt'!$C$63:$O$63,1,MATCH('12. Ocena dyskontowa Inwestycji'!SVN$34,'5. Bilans projekt'!$C$3:$O$3,0))-INDEX('5. Bilans projekt'!$C$68:$O$68,1,MATCH('12. Ocena dyskontowa Inwestycji'!SVN$34,'5. Bilans projekt'!$C$3:$O$3,0)),"")</f>
        <v/>
      </c>
      <c r="SVO36" s="131" t="str">
        <f>_xlfn.IFNA(INDEX('5. Bilans projekt'!$C$54:$O$54,1,MATCH('12. Ocena dyskontowa Inwestycji'!SVO$34,'5. Bilans projekt'!$C$3:$O$3,0))-INDEX('5. Bilans projekt'!$C$58:$O$58,1,MATCH('12. Ocena dyskontowa Inwestycji'!SVO$34,'5. Bilans projekt'!$C$3:$O$3,0))-INDEX('5. Bilans projekt'!$C$63:$O$63,1,MATCH('12. Ocena dyskontowa Inwestycji'!SVO$34,'5. Bilans projekt'!$C$3:$O$3,0))-INDEX('5. Bilans projekt'!$C$68:$O$68,1,MATCH('12. Ocena dyskontowa Inwestycji'!SVO$34,'5. Bilans projekt'!$C$3:$O$3,0)),"")</f>
        <v/>
      </c>
      <c r="SVP36" s="131" t="str">
        <f>_xlfn.IFNA(INDEX('5. Bilans projekt'!$C$54:$O$54,1,MATCH('12. Ocena dyskontowa Inwestycji'!SVP$34,'5. Bilans projekt'!$C$3:$O$3,0))-INDEX('5. Bilans projekt'!$C$58:$O$58,1,MATCH('12. Ocena dyskontowa Inwestycji'!SVP$34,'5. Bilans projekt'!$C$3:$O$3,0))-INDEX('5. Bilans projekt'!$C$63:$O$63,1,MATCH('12. Ocena dyskontowa Inwestycji'!SVP$34,'5. Bilans projekt'!$C$3:$O$3,0))-INDEX('5. Bilans projekt'!$C$68:$O$68,1,MATCH('12. Ocena dyskontowa Inwestycji'!SVP$34,'5. Bilans projekt'!$C$3:$O$3,0)),"")</f>
        <v/>
      </c>
      <c r="SVQ36" s="131" t="str">
        <f>_xlfn.IFNA(INDEX('5. Bilans projekt'!$C$54:$O$54,1,MATCH('12. Ocena dyskontowa Inwestycji'!SVQ$34,'5. Bilans projekt'!$C$3:$O$3,0))-INDEX('5. Bilans projekt'!$C$58:$O$58,1,MATCH('12. Ocena dyskontowa Inwestycji'!SVQ$34,'5. Bilans projekt'!$C$3:$O$3,0))-INDEX('5. Bilans projekt'!$C$63:$O$63,1,MATCH('12. Ocena dyskontowa Inwestycji'!SVQ$34,'5. Bilans projekt'!$C$3:$O$3,0))-INDEX('5. Bilans projekt'!$C$68:$O$68,1,MATCH('12. Ocena dyskontowa Inwestycji'!SVQ$34,'5. Bilans projekt'!$C$3:$O$3,0)),"")</f>
        <v/>
      </c>
      <c r="SVR36" s="131" t="str">
        <f>_xlfn.IFNA(INDEX('5. Bilans projekt'!$C$54:$O$54,1,MATCH('12. Ocena dyskontowa Inwestycji'!SVR$34,'5. Bilans projekt'!$C$3:$O$3,0))-INDEX('5. Bilans projekt'!$C$58:$O$58,1,MATCH('12. Ocena dyskontowa Inwestycji'!SVR$34,'5. Bilans projekt'!$C$3:$O$3,0))-INDEX('5. Bilans projekt'!$C$63:$O$63,1,MATCH('12. Ocena dyskontowa Inwestycji'!SVR$34,'5. Bilans projekt'!$C$3:$O$3,0))-INDEX('5. Bilans projekt'!$C$68:$O$68,1,MATCH('12. Ocena dyskontowa Inwestycji'!SVR$34,'5. Bilans projekt'!$C$3:$O$3,0)),"")</f>
        <v/>
      </c>
      <c r="SVS36" s="131" t="str">
        <f>_xlfn.IFNA(INDEX('5. Bilans projekt'!$C$54:$O$54,1,MATCH('12. Ocena dyskontowa Inwestycji'!SVS$34,'5. Bilans projekt'!$C$3:$O$3,0))-INDEX('5. Bilans projekt'!$C$58:$O$58,1,MATCH('12. Ocena dyskontowa Inwestycji'!SVS$34,'5. Bilans projekt'!$C$3:$O$3,0))-INDEX('5. Bilans projekt'!$C$63:$O$63,1,MATCH('12. Ocena dyskontowa Inwestycji'!SVS$34,'5. Bilans projekt'!$C$3:$O$3,0))-INDEX('5. Bilans projekt'!$C$68:$O$68,1,MATCH('12. Ocena dyskontowa Inwestycji'!SVS$34,'5. Bilans projekt'!$C$3:$O$3,0)),"")</f>
        <v/>
      </c>
      <c r="SVT36" s="131" t="str">
        <f>_xlfn.IFNA(INDEX('5. Bilans projekt'!$C$54:$O$54,1,MATCH('12. Ocena dyskontowa Inwestycji'!SVT$34,'5. Bilans projekt'!$C$3:$O$3,0))-INDEX('5. Bilans projekt'!$C$58:$O$58,1,MATCH('12. Ocena dyskontowa Inwestycji'!SVT$34,'5. Bilans projekt'!$C$3:$O$3,0))-INDEX('5. Bilans projekt'!$C$63:$O$63,1,MATCH('12. Ocena dyskontowa Inwestycji'!SVT$34,'5. Bilans projekt'!$C$3:$O$3,0))-INDEX('5. Bilans projekt'!$C$68:$O$68,1,MATCH('12. Ocena dyskontowa Inwestycji'!SVT$34,'5. Bilans projekt'!$C$3:$O$3,0)),"")</f>
        <v/>
      </c>
      <c r="SVU36" s="131" t="str">
        <f>_xlfn.IFNA(INDEX('5. Bilans projekt'!$C$54:$O$54,1,MATCH('12. Ocena dyskontowa Inwestycji'!SVU$34,'5. Bilans projekt'!$C$3:$O$3,0))-INDEX('5. Bilans projekt'!$C$58:$O$58,1,MATCH('12. Ocena dyskontowa Inwestycji'!SVU$34,'5. Bilans projekt'!$C$3:$O$3,0))-INDEX('5. Bilans projekt'!$C$63:$O$63,1,MATCH('12. Ocena dyskontowa Inwestycji'!SVU$34,'5. Bilans projekt'!$C$3:$O$3,0))-INDEX('5. Bilans projekt'!$C$68:$O$68,1,MATCH('12. Ocena dyskontowa Inwestycji'!SVU$34,'5. Bilans projekt'!$C$3:$O$3,0)),"")</f>
        <v/>
      </c>
      <c r="SVV36" s="131" t="str">
        <f>_xlfn.IFNA(INDEX('5. Bilans projekt'!$C$54:$O$54,1,MATCH('12. Ocena dyskontowa Inwestycji'!SVV$34,'5. Bilans projekt'!$C$3:$O$3,0))-INDEX('5. Bilans projekt'!$C$58:$O$58,1,MATCH('12. Ocena dyskontowa Inwestycji'!SVV$34,'5. Bilans projekt'!$C$3:$O$3,0))-INDEX('5. Bilans projekt'!$C$63:$O$63,1,MATCH('12. Ocena dyskontowa Inwestycji'!SVV$34,'5. Bilans projekt'!$C$3:$O$3,0))-INDEX('5. Bilans projekt'!$C$68:$O$68,1,MATCH('12. Ocena dyskontowa Inwestycji'!SVV$34,'5. Bilans projekt'!$C$3:$O$3,0)),"")</f>
        <v/>
      </c>
      <c r="SVW36" s="131" t="str">
        <f>_xlfn.IFNA(INDEX('5. Bilans projekt'!$C$54:$O$54,1,MATCH('12. Ocena dyskontowa Inwestycji'!SVW$34,'5. Bilans projekt'!$C$3:$O$3,0))-INDEX('5. Bilans projekt'!$C$58:$O$58,1,MATCH('12. Ocena dyskontowa Inwestycji'!SVW$34,'5. Bilans projekt'!$C$3:$O$3,0))-INDEX('5. Bilans projekt'!$C$63:$O$63,1,MATCH('12. Ocena dyskontowa Inwestycji'!SVW$34,'5. Bilans projekt'!$C$3:$O$3,0))-INDEX('5. Bilans projekt'!$C$68:$O$68,1,MATCH('12. Ocena dyskontowa Inwestycji'!SVW$34,'5. Bilans projekt'!$C$3:$O$3,0)),"")</f>
        <v/>
      </c>
      <c r="SVX36" s="131" t="str">
        <f>_xlfn.IFNA(INDEX('5. Bilans projekt'!$C$54:$O$54,1,MATCH('12. Ocena dyskontowa Inwestycji'!SVX$34,'5. Bilans projekt'!$C$3:$O$3,0))-INDEX('5. Bilans projekt'!$C$58:$O$58,1,MATCH('12. Ocena dyskontowa Inwestycji'!SVX$34,'5. Bilans projekt'!$C$3:$O$3,0))-INDEX('5. Bilans projekt'!$C$63:$O$63,1,MATCH('12. Ocena dyskontowa Inwestycji'!SVX$34,'5. Bilans projekt'!$C$3:$O$3,0))-INDEX('5. Bilans projekt'!$C$68:$O$68,1,MATCH('12. Ocena dyskontowa Inwestycji'!SVX$34,'5. Bilans projekt'!$C$3:$O$3,0)),"")</f>
        <v/>
      </c>
      <c r="SVY36" s="131" t="str">
        <f>_xlfn.IFNA(INDEX('5. Bilans projekt'!$C$54:$O$54,1,MATCH('12. Ocena dyskontowa Inwestycji'!SVY$34,'5. Bilans projekt'!$C$3:$O$3,0))-INDEX('5. Bilans projekt'!$C$58:$O$58,1,MATCH('12. Ocena dyskontowa Inwestycji'!SVY$34,'5. Bilans projekt'!$C$3:$O$3,0))-INDEX('5. Bilans projekt'!$C$63:$O$63,1,MATCH('12. Ocena dyskontowa Inwestycji'!SVY$34,'5. Bilans projekt'!$C$3:$O$3,0))-INDEX('5. Bilans projekt'!$C$68:$O$68,1,MATCH('12. Ocena dyskontowa Inwestycji'!SVY$34,'5. Bilans projekt'!$C$3:$O$3,0)),"")</f>
        <v/>
      </c>
      <c r="SVZ36" s="131" t="str">
        <f>_xlfn.IFNA(INDEX('5. Bilans projekt'!$C$54:$O$54,1,MATCH('12. Ocena dyskontowa Inwestycji'!SVZ$34,'5. Bilans projekt'!$C$3:$O$3,0))-INDEX('5. Bilans projekt'!$C$58:$O$58,1,MATCH('12. Ocena dyskontowa Inwestycji'!SVZ$34,'5. Bilans projekt'!$C$3:$O$3,0))-INDEX('5. Bilans projekt'!$C$63:$O$63,1,MATCH('12. Ocena dyskontowa Inwestycji'!SVZ$34,'5. Bilans projekt'!$C$3:$O$3,0))-INDEX('5. Bilans projekt'!$C$68:$O$68,1,MATCH('12. Ocena dyskontowa Inwestycji'!SVZ$34,'5. Bilans projekt'!$C$3:$O$3,0)),"")</f>
        <v/>
      </c>
      <c r="SWA36" s="131" t="str">
        <f>_xlfn.IFNA(INDEX('5. Bilans projekt'!$C$54:$O$54,1,MATCH('12. Ocena dyskontowa Inwestycji'!SWA$34,'5. Bilans projekt'!$C$3:$O$3,0))-INDEX('5. Bilans projekt'!$C$58:$O$58,1,MATCH('12. Ocena dyskontowa Inwestycji'!SWA$34,'5. Bilans projekt'!$C$3:$O$3,0))-INDEX('5. Bilans projekt'!$C$63:$O$63,1,MATCH('12. Ocena dyskontowa Inwestycji'!SWA$34,'5. Bilans projekt'!$C$3:$O$3,0))-INDEX('5. Bilans projekt'!$C$68:$O$68,1,MATCH('12. Ocena dyskontowa Inwestycji'!SWA$34,'5. Bilans projekt'!$C$3:$O$3,0)),"")</f>
        <v/>
      </c>
      <c r="SWB36" s="131" t="str">
        <f>_xlfn.IFNA(INDEX('5. Bilans projekt'!$C$54:$O$54,1,MATCH('12. Ocena dyskontowa Inwestycji'!SWB$34,'5. Bilans projekt'!$C$3:$O$3,0))-INDEX('5. Bilans projekt'!$C$58:$O$58,1,MATCH('12. Ocena dyskontowa Inwestycji'!SWB$34,'5. Bilans projekt'!$C$3:$O$3,0))-INDEX('5. Bilans projekt'!$C$63:$O$63,1,MATCH('12. Ocena dyskontowa Inwestycji'!SWB$34,'5. Bilans projekt'!$C$3:$O$3,0))-INDEX('5. Bilans projekt'!$C$68:$O$68,1,MATCH('12. Ocena dyskontowa Inwestycji'!SWB$34,'5. Bilans projekt'!$C$3:$O$3,0)),"")</f>
        <v/>
      </c>
      <c r="SWC36" s="131" t="str">
        <f>_xlfn.IFNA(INDEX('5. Bilans projekt'!$C$54:$O$54,1,MATCH('12. Ocena dyskontowa Inwestycji'!SWC$34,'5. Bilans projekt'!$C$3:$O$3,0))-INDEX('5. Bilans projekt'!$C$58:$O$58,1,MATCH('12. Ocena dyskontowa Inwestycji'!SWC$34,'5. Bilans projekt'!$C$3:$O$3,0))-INDEX('5. Bilans projekt'!$C$63:$O$63,1,MATCH('12. Ocena dyskontowa Inwestycji'!SWC$34,'5. Bilans projekt'!$C$3:$O$3,0))-INDEX('5. Bilans projekt'!$C$68:$O$68,1,MATCH('12. Ocena dyskontowa Inwestycji'!SWC$34,'5. Bilans projekt'!$C$3:$O$3,0)),"")</f>
        <v/>
      </c>
      <c r="SWD36" s="131" t="str">
        <f>_xlfn.IFNA(INDEX('5. Bilans projekt'!$C$54:$O$54,1,MATCH('12. Ocena dyskontowa Inwestycji'!SWD$34,'5. Bilans projekt'!$C$3:$O$3,0))-INDEX('5. Bilans projekt'!$C$58:$O$58,1,MATCH('12. Ocena dyskontowa Inwestycji'!SWD$34,'5. Bilans projekt'!$C$3:$O$3,0))-INDEX('5. Bilans projekt'!$C$63:$O$63,1,MATCH('12. Ocena dyskontowa Inwestycji'!SWD$34,'5. Bilans projekt'!$C$3:$O$3,0))-INDEX('5. Bilans projekt'!$C$68:$O$68,1,MATCH('12. Ocena dyskontowa Inwestycji'!SWD$34,'5. Bilans projekt'!$C$3:$O$3,0)),"")</f>
        <v/>
      </c>
      <c r="SWE36" s="131" t="str">
        <f>_xlfn.IFNA(INDEX('5. Bilans projekt'!$C$54:$O$54,1,MATCH('12. Ocena dyskontowa Inwestycji'!SWE$34,'5. Bilans projekt'!$C$3:$O$3,0))-INDEX('5. Bilans projekt'!$C$58:$O$58,1,MATCH('12. Ocena dyskontowa Inwestycji'!SWE$34,'5. Bilans projekt'!$C$3:$O$3,0))-INDEX('5. Bilans projekt'!$C$63:$O$63,1,MATCH('12. Ocena dyskontowa Inwestycji'!SWE$34,'5. Bilans projekt'!$C$3:$O$3,0))-INDEX('5. Bilans projekt'!$C$68:$O$68,1,MATCH('12. Ocena dyskontowa Inwestycji'!SWE$34,'5. Bilans projekt'!$C$3:$O$3,0)),"")</f>
        <v/>
      </c>
      <c r="SWF36" s="131" t="str">
        <f>_xlfn.IFNA(INDEX('5. Bilans projekt'!$C$54:$O$54,1,MATCH('12. Ocena dyskontowa Inwestycji'!SWF$34,'5. Bilans projekt'!$C$3:$O$3,0))-INDEX('5. Bilans projekt'!$C$58:$O$58,1,MATCH('12. Ocena dyskontowa Inwestycji'!SWF$34,'5. Bilans projekt'!$C$3:$O$3,0))-INDEX('5. Bilans projekt'!$C$63:$O$63,1,MATCH('12. Ocena dyskontowa Inwestycji'!SWF$34,'5. Bilans projekt'!$C$3:$O$3,0))-INDEX('5. Bilans projekt'!$C$68:$O$68,1,MATCH('12. Ocena dyskontowa Inwestycji'!SWF$34,'5. Bilans projekt'!$C$3:$O$3,0)),"")</f>
        <v/>
      </c>
      <c r="SWG36" s="131" t="str">
        <f>_xlfn.IFNA(INDEX('5. Bilans projekt'!$C$54:$O$54,1,MATCH('12. Ocena dyskontowa Inwestycji'!SWG$34,'5. Bilans projekt'!$C$3:$O$3,0))-INDEX('5. Bilans projekt'!$C$58:$O$58,1,MATCH('12. Ocena dyskontowa Inwestycji'!SWG$34,'5. Bilans projekt'!$C$3:$O$3,0))-INDEX('5. Bilans projekt'!$C$63:$O$63,1,MATCH('12. Ocena dyskontowa Inwestycji'!SWG$34,'5. Bilans projekt'!$C$3:$O$3,0))-INDEX('5. Bilans projekt'!$C$68:$O$68,1,MATCH('12. Ocena dyskontowa Inwestycji'!SWG$34,'5. Bilans projekt'!$C$3:$O$3,0)),"")</f>
        <v/>
      </c>
      <c r="SWH36" s="131" t="str">
        <f>_xlfn.IFNA(INDEX('5. Bilans projekt'!$C$54:$O$54,1,MATCH('12. Ocena dyskontowa Inwestycji'!SWH$34,'5. Bilans projekt'!$C$3:$O$3,0))-INDEX('5. Bilans projekt'!$C$58:$O$58,1,MATCH('12. Ocena dyskontowa Inwestycji'!SWH$34,'5. Bilans projekt'!$C$3:$O$3,0))-INDEX('5. Bilans projekt'!$C$63:$O$63,1,MATCH('12. Ocena dyskontowa Inwestycji'!SWH$34,'5. Bilans projekt'!$C$3:$O$3,0))-INDEX('5. Bilans projekt'!$C$68:$O$68,1,MATCH('12. Ocena dyskontowa Inwestycji'!SWH$34,'5. Bilans projekt'!$C$3:$O$3,0)),"")</f>
        <v/>
      </c>
      <c r="SWI36" s="131" t="str">
        <f>_xlfn.IFNA(INDEX('5. Bilans projekt'!$C$54:$O$54,1,MATCH('12. Ocena dyskontowa Inwestycji'!SWI$34,'5. Bilans projekt'!$C$3:$O$3,0))-INDEX('5. Bilans projekt'!$C$58:$O$58,1,MATCH('12. Ocena dyskontowa Inwestycji'!SWI$34,'5. Bilans projekt'!$C$3:$O$3,0))-INDEX('5. Bilans projekt'!$C$63:$O$63,1,MATCH('12. Ocena dyskontowa Inwestycji'!SWI$34,'5. Bilans projekt'!$C$3:$O$3,0))-INDEX('5. Bilans projekt'!$C$68:$O$68,1,MATCH('12. Ocena dyskontowa Inwestycji'!SWI$34,'5. Bilans projekt'!$C$3:$O$3,0)),"")</f>
        <v/>
      </c>
      <c r="SWJ36" s="131" t="str">
        <f>_xlfn.IFNA(INDEX('5. Bilans projekt'!$C$54:$O$54,1,MATCH('12. Ocena dyskontowa Inwestycji'!SWJ$34,'5. Bilans projekt'!$C$3:$O$3,0))-INDEX('5. Bilans projekt'!$C$58:$O$58,1,MATCH('12. Ocena dyskontowa Inwestycji'!SWJ$34,'5. Bilans projekt'!$C$3:$O$3,0))-INDEX('5. Bilans projekt'!$C$63:$O$63,1,MATCH('12. Ocena dyskontowa Inwestycji'!SWJ$34,'5. Bilans projekt'!$C$3:$O$3,0))-INDEX('5. Bilans projekt'!$C$68:$O$68,1,MATCH('12. Ocena dyskontowa Inwestycji'!SWJ$34,'5. Bilans projekt'!$C$3:$O$3,0)),"")</f>
        <v/>
      </c>
      <c r="SWK36" s="131" t="str">
        <f>_xlfn.IFNA(INDEX('5. Bilans projekt'!$C$54:$O$54,1,MATCH('12. Ocena dyskontowa Inwestycji'!SWK$34,'5. Bilans projekt'!$C$3:$O$3,0))-INDEX('5. Bilans projekt'!$C$58:$O$58,1,MATCH('12. Ocena dyskontowa Inwestycji'!SWK$34,'5. Bilans projekt'!$C$3:$O$3,0))-INDEX('5. Bilans projekt'!$C$63:$O$63,1,MATCH('12. Ocena dyskontowa Inwestycji'!SWK$34,'5. Bilans projekt'!$C$3:$O$3,0))-INDEX('5. Bilans projekt'!$C$68:$O$68,1,MATCH('12. Ocena dyskontowa Inwestycji'!SWK$34,'5. Bilans projekt'!$C$3:$O$3,0)),"")</f>
        <v/>
      </c>
      <c r="SWL36" s="131" t="str">
        <f>_xlfn.IFNA(INDEX('5. Bilans projekt'!$C$54:$O$54,1,MATCH('12. Ocena dyskontowa Inwestycji'!SWL$34,'5. Bilans projekt'!$C$3:$O$3,0))-INDEX('5. Bilans projekt'!$C$58:$O$58,1,MATCH('12. Ocena dyskontowa Inwestycji'!SWL$34,'5. Bilans projekt'!$C$3:$O$3,0))-INDEX('5. Bilans projekt'!$C$63:$O$63,1,MATCH('12. Ocena dyskontowa Inwestycji'!SWL$34,'5. Bilans projekt'!$C$3:$O$3,0))-INDEX('5. Bilans projekt'!$C$68:$O$68,1,MATCH('12. Ocena dyskontowa Inwestycji'!SWL$34,'5. Bilans projekt'!$C$3:$O$3,0)),"")</f>
        <v/>
      </c>
      <c r="SWM36" s="131" t="str">
        <f>_xlfn.IFNA(INDEX('5. Bilans projekt'!$C$54:$O$54,1,MATCH('12. Ocena dyskontowa Inwestycji'!SWM$34,'5. Bilans projekt'!$C$3:$O$3,0))-INDEX('5. Bilans projekt'!$C$58:$O$58,1,MATCH('12. Ocena dyskontowa Inwestycji'!SWM$34,'5. Bilans projekt'!$C$3:$O$3,0))-INDEX('5. Bilans projekt'!$C$63:$O$63,1,MATCH('12. Ocena dyskontowa Inwestycji'!SWM$34,'5. Bilans projekt'!$C$3:$O$3,0))-INDEX('5. Bilans projekt'!$C$68:$O$68,1,MATCH('12. Ocena dyskontowa Inwestycji'!SWM$34,'5. Bilans projekt'!$C$3:$O$3,0)),"")</f>
        <v/>
      </c>
      <c r="SWN36" s="131" t="str">
        <f>_xlfn.IFNA(INDEX('5. Bilans projekt'!$C$54:$O$54,1,MATCH('12. Ocena dyskontowa Inwestycji'!SWN$34,'5. Bilans projekt'!$C$3:$O$3,0))-INDEX('5. Bilans projekt'!$C$58:$O$58,1,MATCH('12. Ocena dyskontowa Inwestycji'!SWN$34,'5. Bilans projekt'!$C$3:$O$3,0))-INDEX('5. Bilans projekt'!$C$63:$O$63,1,MATCH('12. Ocena dyskontowa Inwestycji'!SWN$34,'5. Bilans projekt'!$C$3:$O$3,0))-INDEX('5. Bilans projekt'!$C$68:$O$68,1,MATCH('12. Ocena dyskontowa Inwestycji'!SWN$34,'5. Bilans projekt'!$C$3:$O$3,0)),"")</f>
        <v/>
      </c>
      <c r="SWO36" s="131" t="str">
        <f>_xlfn.IFNA(INDEX('5. Bilans projekt'!$C$54:$O$54,1,MATCH('12. Ocena dyskontowa Inwestycji'!SWO$34,'5. Bilans projekt'!$C$3:$O$3,0))-INDEX('5. Bilans projekt'!$C$58:$O$58,1,MATCH('12. Ocena dyskontowa Inwestycji'!SWO$34,'5. Bilans projekt'!$C$3:$O$3,0))-INDEX('5. Bilans projekt'!$C$63:$O$63,1,MATCH('12. Ocena dyskontowa Inwestycji'!SWO$34,'5. Bilans projekt'!$C$3:$O$3,0))-INDEX('5. Bilans projekt'!$C$68:$O$68,1,MATCH('12. Ocena dyskontowa Inwestycji'!SWO$34,'5. Bilans projekt'!$C$3:$O$3,0)),"")</f>
        <v/>
      </c>
      <c r="SWP36" s="131" t="str">
        <f>_xlfn.IFNA(INDEX('5. Bilans projekt'!$C$54:$O$54,1,MATCH('12. Ocena dyskontowa Inwestycji'!SWP$34,'5. Bilans projekt'!$C$3:$O$3,0))-INDEX('5. Bilans projekt'!$C$58:$O$58,1,MATCH('12. Ocena dyskontowa Inwestycji'!SWP$34,'5. Bilans projekt'!$C$3:$O$3,0))-INDEX('5. Bilans projekt'!$C$63:$O$63,1,MATCH('12. Ocena dyskontowa Inwestycji'!SWP$34,'5. Bilans projekt'!$C$3:$O$3,0))-INDEX('5. Bilans projekt'!$C$68:$O$68,1,MATCH('12. Ocena dyskontowa Inwestycji'!SWP$34,'5. Bilans projekt'!$C$3:$O$3,0)),"")</f>
        <v/>
      </c>
      <c r="SWQ36" s="131" t="str">
        <f>_xlfn.IFNA(INDEX('5. Bilans projekt'!$C$54:$O$54,1,MATCH('12. Ocena dyskontowa Inwestycji'!SWQ$34,'5. Bilans projekt'!$C$3:$O$3,0))-INDEX('5. Bilans projekt'!$C$58:$O$58,1,MATCH('12. Ocena dyskontowa Inwestycji'!SWQ$34,'5. Bilans projekt'!$C$3:$O$3,0))-INDEX('5. Bilans projekt'!$C$63:$O$63,1,MATCH('12. Ocena dyskontowa Inwestycji'!SWQ$34,'5. Bilans projekt'!$C$3:$O$3,0))-INDEX('5. Bilans projekt'!$C$68:$O$68,1,MATCH('12. Ocena dyskontowa Inwestycji'!SWQ$34,'5. Bilans projekt'!$C$3:$O$3,0)),"")</f>
        <v/>
      </c>
      <c r="SWR36" s="131" t="str">
        <f>_xlfn.IFNA(INDEX('5. Bilans projekt'!$C$54:$O$54,1,MATCH('12. Ocena dyskontowa Inwestycji'!SWR$34,'5. Bilans projekt'!$C$3:$O$3,0))-INDEX('5. Bilans projekt'!$C$58:$O$58,1,MATCH('12. Ocena dyskontowa Inwestycji'!SWR$34,'5. Bilans projekt'!$C$3:$O$3,0))-INDEX('5. Bilans projekt'!$C$63:$O$63,1,MATCH('12. Ocena dyskontowa Inwestycji'!SWR$34,'5. Bilans projekt'!$C$3:$O$3,0))-INDEX('5. Bilans projekt'!$C$68:$O$68,1,MATCH('12. Ocena dyskontowa Inwestycji'!SWR$34,'5. Bilans projekt'!$C$3:$O$3,0)),"")</f>
        <v/>
      </c>
      <c r="SWS36" s="131" t="str">
        <f>_xlfn.IFNA(INDEX('5. Bilans projekt'!$C$54:$O$54,1,MATCH('12. Ocena dyskontowa Inwestycji'!SWS$34,'5. Bilans projekt'!$C$3:$O$3,0))-INDEX('5. Bilans projekt'!$C$58:$O$58,1,MATCH('12. Ocena dyskontowa Inwestycji'!SWS$34,'5. Bilans projekt'!$C$3:$O$3,0))-INDEX('5. Bilans projekt'!$C$63:$O$63,1,MATCH('12. Ocena dyskontowa Inwestycji'!SWS$34,'5. Bilans projekt'!$C$3:$O$3,0))-INDEX('5. Bilans projekt'!$C$68:$O$68,1,MATCH('12. Ocena dyskontowa Inwestycji'!SWS$34,'5. Bilans projekt'!$C$3:$O$3,0)),"")</f>
        <v/>
      </c>
      <c r="SWT36" s="131" t="str">
        <f>_xlfn.IFNA(INDEX('5. Bilans projekt'!$C$54:$O$54,1,MATCH('12. Ocena dyskontowa Inwestycji'!SWT$34,'5. Bilans projekt'!$C$3:$O$3,0))-INDEX('5. Bilans projekt'!$C$58:$O$58,1,MATCH('12. Ocena dyskontowa Inwestycji'!SWT$34,'5. Bilans projekt'!$C$3:$O$3,0))-INDEX('5. Bilans projekt'!$C$63:$O$63,1,MATCH('12. Ocena dyskontowa Inwestycji'!SWT$34,'5. Bilans projekt'!$C$3:$O$3,0))-INDEX('5. Bilans projekt'!$C$68:$O$68,1,MATCH('12. Ocena dyskontowa Inwestycji'!SWT$34,'5. Bilans projekt'!$C$3:$O$3,0)),"")</f>
        <v/>
      </c>
      <c r="SWU36" s="131" t="str">
        <f>_xlfn.IFNA(INDEX('5. Bilans projekt'!$C$54:$O$54,1,MATCH('12. Ocena dyskontowa Inwestycji'!SWU$34,'5. Bilans projekt'!$C$3:$O$3,0))-INDEX('5. Bilans projekt'!$C$58:$O$58,1,MATCH('12. Ocena dyskontowa Inwestycji'!SWU$34,'5. Bilans projekt'!$C$3:$O$3,0))-INDEX('5. Bilans projekt'!$C$63:$O$63,1,MATCH('12. Ocena dyskontowa Inwestycji'!SWU$34,'5. Bilans projekt'!$C$3:$O$3,0))-INDEX('5. Bilans projekt'!$C$68:$O$68,1,MATCH('12. Ocena dyskontowa Inwestycji'!SWU$34,'5. Bilans projekt'!$C$3:$O$3,0)),"")</f>
        <v/>
      </c>
      <c r="SWV36" s="131" t="str">
        <f>_xlfn.IFNA(INDEX('5. Bilans projekt'!$C$54:$O$54,1,MATCH('12. Ocena dyskontowa Inwestycji'!SWV$34,'5. Bilans projekt'!$C$3:$O$3,0))-INDEX('5. Bilans projekt'!$C$58:$O$58,1,MATCH('12. Ocena dyskontowa Inwestycji'!SWV$34,'5. Bilans projekt'!$C$3:$O$3,0))-INDEX('5. Bilans projekt'!$C$63:$O$63,1,MATCH('12. Ocena dyskontowa Inwestycji'!SWV$34,'5. Bilans projekt'!$C$3:$O$3,0))-INDEX('5. Bilans projekt'!$C$68:$O$68,1,MATCH('12. Ocena dyskontowa Inwestycji'!SWV$34,'5. Bilans projekt'!$C$3:$O$3,0)),"")</f>
        <v/>
      </c>
      <c r="SWW36" s="131" t="str">
        <f>_xlfn.IFNA(INDEX('5. Bilans projekt'!$C$54:$O$54,1,MATCH('12. Ocena dyskontowa Inwestycji'!SWW$34,'5. Bilans projekt'!$C$3:$O$3,0))-INDEX('5. Bilans projekt'!$C$58:$O$58,1,MATCH('12. Ocena dyskontowa Inwestycji'!SWW$34,'5. Bilans projekt'!$C$3:$O$3,0))-INDEX('5. Bilans projekt'!$C$63:$O$63,1,MATCH('12. Ocena dyskontowa Inwestycji'!SWW$34,'5. Bilans projekt'!$C$3:$O$3,0))-INDEX('5. Bilans projekt'!$C$68:$O$68,1,MATCH('12. Ocena dyskontowa Inwestycji'!SWW$34,'5. Bilans projekt'!$C$3:$O$3,0)),"")</f>
        <v/>
      </c>
      <c r="SWX36" s="131" t="str">
        <f>_xlfn.IFNA(INDEX('5. Bilans projekt'!$C$54:$O$54,1,MATCH('12. Ocena dyskontowa Inwestycji'!SWX$34,'5. Bilans projekt'!$C$3:$O$3,0))-INDEX('5. Bilans projekt'!$C$58:$O$58,1,MATCH('12. Ocena dyskontowa Inwestycji'!SWX$34,'5. Bilans projekt'!$C$3:$O$3,0))-INDEX('5. Bilans projekt'!$C$63:$O$63,1,MATCH('12. Ocena dyskontowa Inwestycji'!SWX$34,'5. Bilans projekt'!$C$3:$O$3,0))-INDEX('5. Bilans projekt'!$C$68:$O$68,1,MATCH('12. Ocena dyskontowa Inwestycji'!SWX$34,'5. Bilans projekt'!$C$3:$O$3,0)),"")</f>
        <v/>
      </c>
      <c r="SWY36" s="131" t="str">
        <f>_xlfn.IFNA(INDEX('5. Bilans projekt'!$C$54:$O$54,1,MATCH('12. Ocena dyskontowa Inwestycji'!SWY$34,'5. Bilans projekt'!$C$3:$O$3,0))-INDEX('5. Bilans projekt'!$C$58:$O$58,1,MATCH('12. Ocena dyskontowa Inwestycji'!SWY$34,'5. Bilans projekt'!$C$3:$O$3,0))-INDEX('5. Bilans projekt'!$C$63:$O$63,1,MATCH('12. Ocena dyskontowa Inwestycji'!SWY$34,'5. Bilans projekt'!$C$3:$O$3,0))-INDEX('5. Bilans projekt'!$C$68:$O$68,1,MATCH('12. Ocena dyskontowa Inwestycji'!SWY$34,'5. Bilans projekt'!$C$3:$O$3,0)),"")</f>
        <v/>
      </c>
      <c r="SWZ36" s="131" t="str">
        <f>_xlfn.IFNA(INDEX('5. Bilans projekt'!$C$54:$O$54,1,MATCH('12. Ocena dyskontowa Inwestycji'!SWZ$34,'5. Bilans projekt'!$C$3:$O$3,0))-INDEX('5. Bilans projekt'!$C$58:$O$58,1,MATCH('12. Ocena dyskontowa Inwestycji'!SWZ$34,'5. Bilans projekt'!$C$3:$O$3,0))-INDEX('5. Bilans projekt'!$C$63:$O$63,1,MATCH('12. Ocena dyskontowa Inwestycji'!SWZ$34,'5. Bilans projekt'!$C$3:$O$3,0))-INDEX('5. Bilans projekt'!$C$68:$O$68,1,MATCH('12. Ocena dyskontowa Inwestycji'!SWZ$34,'5. Bilans projekt'!$C$3:$O$3,0)),"")</f>
        <v/>
      </c>
      <c r="SXA36" s="131" t="str">
        <f>_xlfn.IFNA(INDEX('5. Bilans projekt'!$C$54:$O$54,1,MATCH('12. Ocena dyskontowa Inwestycji'!SXA$34,'5. Bilans projekt'!$C$3:$O$3,0))-INDEX('5. Bilans projekt'!$C$58:$O$58,1,MATCH('12. Ocena dyskontowa Inwestycji'!SXA$34,'5. Bilans projekt'!$C$3:$O$3,0))-INDEX('5. Bilans projekt'!$C$63:$O$63,1,MATCH('12. Ocena dyskontowa Inwestycji'!SXA$34,'5. Bilans projekt'!$C$3:$O$3,0))-INDEX('5. Bilans projekt'!$C$68:$O$68,1,MATCH('12. Ocena dyskontowa Inwestycji'!SXA$34,'5. Bilans projekt'!$C$3:$O$3,0)),"")</f>
        <v/>
      </c>
      <c r="SXB36" s="131" t="str">
        <f>_xlfn.IFNA(INDEX('5. Bilans projekt'!$C$54:$O$54,1,MATCH('12. Ocena dyskontowa Inwestycji'!SXB$34,'5. Bilans projekt'!$C$3:$O$3,0))-INDEX('5. Bilans projekt'!$C$58:$O$58,1,MATCH('12. Ocena dyskontowa Inwestycji'!SXB$34,'5. Bilans projekt'!$C$3:$O$3,0))-INDEX('5. Bilans projekt'!$C$63:$O$63,1,MATCH('12. Ocena dyskontowa Inwestycji'!SXB$34,'5. Bilans projekt'!$C$3:$O$3,0))-INDEX('5. Bilans projekt'!$C$68:$O$68,1,MATCH('12. Ocena dyskontowa Inwestycji'!SXB$34,'5. Bilans projekt'!$C$3:$O$3,0)),"")</f>
        <v/>
      </c>
      <c r="SXC36" s="131" t="str">
        <f>_xlfn.IFNA(INDEX('5. Bilans projekt'!$C$54:$O$54,1,MATCH('12. Ocena dyskontowa Inwestycji'!SXC$34,'5. Bilans projekt'!$C$3:$O$3,0))-INDEX('5. Bilans projekt'!$C$58:$O$58,1,MATCH('12. Ocena dyskontowa Inwestycji'!SXC$34,'5. Bilans projekt'!$C$3:$O$3,0))-INDEX('5. Bilans projekt'!$C$63:$O$63,1,MATCH('12. Ocena dyskontowa Inwestycji'!SXC$34,'5. Bilans projekt'!$C$3:$O$3,0))-INDEX('5. Bilans projekt'!$C$68:$O$68,1,MATCH('12. Ocena dyskontowa Inwestycji'!SXC$34,'5. Bilans projekt'!$C$3:$O$3,0)),"")</f>
        <v/>
      </c>
      <c r="SXD36" s="131" t="str">
        <f>_xlfn.IFNA(INDEX('5. Bilans projekt'!$C$54:$O$54,1,MATCH('12. Ocena dyskontowa Inwestycji'!SXD$34,'5. Bilans projekt'!$C$3:$O$3,0))-INDEX('5. Bilans projekt'!$C$58:$O$58,1,MATCH('12. Ocena dyskontowa Inwestycji'!SXD$34,'5. Bilans projekt'!$C$3:$O$3,0))-INDEX('5. Bilans projekt'!$C$63:$O$63,1,MATCH('12. Ocena dyskontowa Inwestycji'!SXD$34,'5. Bilans projekt'!$C$3:$O$3,0))-INDEX('5. Bilans projekt'!$C$68:$O$68,1,MATCH('12. Ocena dyskontowa Inwestycji'!SXD$34,'5. Bilans projekt'!$C$3:$O$3,0)),"")</f>
        <v/>
      </c>
      <c r="SXE36" s="131" t="str">
        <f>_xlfn.IFNA(INDEX('5. Bilans projekt'!$C$54:$O$54,1,MATCH('12. Ocena dyskontowa Inwestycji'!SXE$34,'5. Bilans projekt'!$C$3:$O$3,0))-INDEX('5. Bilans projekt'!$C$58:$O$58,1,MATCH('12. Ocena dyskontowa Inwestycji'!SXE$34,'5. Bilans projekt'!$C$3:$O$3,0))-INDEX('5. Bilans projekt'!$C$63:$O$63,1,MATCH('12. Ocena dyskontowa Inwestycji'!SXE$34,'5. Bilans projekt'!$C$3:$O$3,0))-INDEX('5. Bilans projekt'!$C$68:$O$68,1,MATCH('12. Ocena dyskontowa Inwestycji'!SXE$34,'5. Bilans projekt'!$C$3:$O$3,0)),"")</f>
        <v/>
      </c>
      <c r="SXF36" s="131" t="str">
        <f>_xlfn.IFNA(INDEX('5. Bilans projekt'!$C$54:$O$54,1,MATCH('12. Ocena dyskontowa Inwestycji'!SXF$34,'5. Bilans projekt'!$C$3:$O$3,0))-INDEX('5. Bilans projekt'!$C$58:$O$58,1,MATCH('12. Ocena dyskontowa Inwestycji'!SXF$34,'5. Bilans projekt'!$C$3:$O$3,0))-INDEX('5. Bilans projekt'!$C$63:$O$63,1,MATCH('12. Ocena dyskontowa Inwestycji'!SXF$34,'5. Bilans projekt'!$C$3:$O$3,0))-INDEX('5. Bilans projekt'!$C$68:$O$68,1,MATCH('12. Ocena dyskontowa Inwestycji'!SXF$34,'5. Bilans projekt'!$C$3:$O$3,0)),"")</f>
        <v/>
      </c>
      <c r="SXG36" s="131" t="str">
        <f>_xlfn.IFNA(INDEX('5. Bilans projekt'!$C$54:$O$54,1,MATCH('12. Ocena dyskontowa Inwestycji'!SXG$34,'5. Bilans projekt'!$C$3:$O$3,0))-INDEX('5. Bilans projekt'!$C$58:$O$58,1,MATCH('12. Ocena dyskontowa Inwestycji'!SXG$34,'5. Bilans projekt'!$C$3:$O$3,0))-INDEX('5. Bilans projekt'!$C$63:$O$63,1,MATCH('12. Ocena dyskontowa Inwestycji'!SXG$34,'5. Bilans projekt'!$C$3:$O$3,0))-INDEX('5. Bilans projekt'!$C$68:$O$68,1,MATCH('12. Ocena dyskontowa Inwestycji'!SXG$34,'5. Bilans projekt'!$C$3:$O$3,0)),"")</f>
        <v/>
      </c>
      <c r="SXH36" s="131" t="str">
        <f>_xlfn.IFNA(INDEX('5. Bilans projekt'!$C$54:$O$54,1,MATCH('12. Ocena dyskontowa Inwestycji'!SXH$34,'5. Bilans projekt'!$C$3:$O$3,0))-INDEX('5. Bilans projekt'!$C$58:$O$58,1,MATCH('12. Ocena dyskontowa Inwestycji'!SXH$34,'5. Bilans projekt'!$C$3:$O$3,0))-INDEX('5. Bilans projekt'!$C$63:$O$63,1,MATCH('12. Ocena dyskontowa Inwestycji'!SXH$34,'5. Bilans projekt'!$C$3:$O$3,0))-INDEX('5. Bilans projekt'!$C$68:$O$68,1,MATCH('12. Ocena dyskontowa Inwestycji'!SXH$34,'5. Bilans projekt'!$C$3:$O$3,0)),"")</f>
        <v/>
      </c>
      <c r="SXI36" s="131" t="str">
        <f>_xlfn.IFNA(INDEX('5. Bilans projekt'!$C$54:$O$54,1,MATCH('12. Ocena dyskontowa Inwestycji'!SXI$34,'5. Bilans projekt'!$C$3:$O$3,0))-INDEX('5. Bilans projekt'!$C$58:$O$58,1,MATCH('12. Ocena dyskontowa Inwestycji'!SXI$34,'5. Bilans projekt'!$C$3:$O$3,0))-INDEX('5. Bilans projekt'!$C$63:$O$63,1,MATCH('12. Ocena dyskontowa Inwestycji'!SXI$34,'5. Bilans projekt'!$C$3:$O$3,0))-INDEX('5. Bilans projekt'!$C$68:$O$68,1,MATCH('12. Ocena dyskontowa Inwestycji'!SXI$34,'5. Bilans projekt'!$C$3:$O$3,0)),"")</f>
        <v/>
      </c>
      <c r="SXJ36" s="131" t="str">
        <f>_xlfn.IFNA(INDEX('5. Bilans projekt'!$C$54:$O$54,1,MATCH('12. Ocena dyskontowa Inwestycji'!SXJ$34,'5. Bilans projekt'!$C$3:$O$3,0))-INDEX('5. Bilans projekt'!$C$58:$O$58,1,MATCH('12. Ocena dyskontowa Inwestycji'!SXJ$34,'5. Bilans projekt'!$C$3:$O$3,0))-INDEX('5. Bilans projekt'!$C$63:$O$63,1,MATCH('12. Ocena dyskontowa Inwestycji'!SXJ$34,'5. Bilans projekt'!$C$3:$O$3,0))-INDEX('5. Bilans projekt'!$C$68:$O$68,1,MATCH('12. Ocena dyskontowa Inwestycji'!SXJ$34,'5. Bilans projekt'!$C$3:$O$3,0)),"")</f>
        <v/>
      </c>
      <c r="SXK36" s="131" t="str">
        <f>_xlfn.IFNA(INDEX('5. Bilans projekt'!$C$54:$O$54,1,MATCH('12. Ocena dyskontowa Inwestycji'!SXK$34,'5. Bilans projekt'!$C$3:$O$3,0))-INDEX('5. Bilans projekt'!$C$58:$O$58,1,MATCH('12. Ocena dyskontowa Inwestycji'!SXK$34,'5. Bilans projekt'!$C$3:$O$3,0))-INDEX('5. Bilans projekt'!$C$63:$O$63,1,MATCH('12. Ocena dyskontowa Inwestycji'!SXK$34,'5. Bilans projekt'!$C$3:$O$3,0))-INDEX('5. Bilans projekt'!$C$68:$O$68,1,MATCH('12. Ocena dyskontowa Inwestycji'!SXK$34,'5. Bilans projekt'!$C$3:$O$3,0)),"")</f>
        <v/>
      </c>
      <c r="SXL36" s="131" t="str">
        <f>_xlfn.IFNA(INDEX('5. Bilans projekt'!$C$54:$O$54,1,MATCH('12. Ocena dyskontowa Inwestycji'!SXL$34,'5. Bilans projekt'!$C$3:$O$3,0))-INDEX('5. Bilans projekt'!$C$58:$O$58,1,MATCH('12. Ocena dyskontowa Inwestycji'!SXL$34,'5. Bilans projekt'!$C$3:$O$3,0))-INDEX('5. Bilans projekt'!$C$63:$O$63,1,MATCH('12. Ocena dyskontowa Inwestycji'!SXL$34,'5. Bilans projekt'!$C$3:$O$3,0))-INDEX('5. Bilans projekt'!$C$68:$O$68,1,MATCH('12. Ocena dyskontowa Inwestycji'!SXL$34,'5. Bilans projekt'!$C$3:$O$3,0)),"")</f>
        <v/>
      </c>
      <c r="SXM36" s="131" t="str">
        <f>_xlfn.IFNA(INDEX('5. Bilans projekt'!$C$54:$O$54,1,MATCH('12. Ocena dyskontowa Inwestycji'!SXM$34,'5. Bilans projekt'!$C$3:$O$3,0))-INDEX('5. Bilans projekt'!$C$58:$O$58,1,MATCH('12. Ocena dyskontowa Inwestycji'!SXM$34,'5. Bilans projekt'!$C$3:$O$3,0))-INDEX('5. Bilans projekt'!$C$63:$O$63,1,MATCH('12. Ocena dyskontowa Inwestycji'!SXM$34,'5. Bilans projekt'!$C$3:$O$3,0))-INDEX('5. Bilans projekt'!$C$68:$O$68,1,MATCH('12. Ocena dyskontowa Inwestycji'!SXM$34,'5. Bilans projekt'!$C$3:$O$3,0)),"")</f>
        <v/>
      </c>
      <c r="SXN36" s="131" t="str">
        <f>_xlfn.IFNA(INDEX('5. Bilans projekt'!$C$54:$O$54,1,MATCH('12. Ocena dyskontowa Inwestycji'!SXN$34,'5. Bilans projekt'!$C$3:$O$3,0))-INDEX('5. Bilans projekt'!$C$58:$O$58,1,MATCH('12. Ocena dyskontowa Inwestycji'!SXN$34,'5. Bilans projekt'!$C$3:$O$3,0))-INDEX('5. Bilans projekt'!$C$63:$O$63,1,MATCH('12. Ocena dyskontowa Inwestycji'!SXN$34,'5. Bilans projekt'!$C$3:$O$3,0))-INDEX('5. Bilans projekt'!$C$68:$O$68,1,MATCH('12. Ocena dyskontowa Inwestycji'!SXN$34,'5. Bilans projekt'!$C$3:$O$3,0)),"")</f>
        <v/>
      </c>
      <c r="SXO36" s="131" t="str">
        <f>_xlfn.IFNA(INDEX('5. Bilans projekt'!$C$54:$O$54,1,MATCH('12. Ocena dyskontowa Inwestycji'!SXO$34,'5. Bilans projekt'!$C$3:$O$3,0))-INDEX('5. Bilans projekt'!$C$58:$O$58,1,MATCH('12. Ocena dyskontowa Inwestycji'!SXO$34,'5. Bilans projekt'!$C$3:$O$3,0))-INDEX('5. Bilans projekt'!$C$63:$O$63,1,MATCH('12. Ocena dyskontowa Inwestycji'!SXO$34,'5. Bilans projekt'!$C$3:$O$3,0))-INDEX('5. Bilans projekt'!$C$68:$O$68,1,MATCH('12. Ocena dyskontowa Inwestycji'!SXO$34,'5. Bilans projekt'!$C$3:$O$3,0)),"")</f>
        <v/>
      </c>
      <c r="SXP36" s="131" t="str">
        <f>_xlfn.IFNA(INDEX('5. Bilans projekt'!$C$54:$O$54,1,MATCH('12. Ocena dyskontowa Inwestycji'!SXP$34,'5. Bilans projekt'!$C$3:$O$3,0))-INDEX('5. Bilans projekt'!$C$58:$O$58,1,MATCH('12. Ocena dyskontowa Inwestycji'!SXP$34,'5. Bilans projekt'!$C$3:$O$3,0))-INDEX('5. Bilans projekt'!$C$63:$O$63,1,MATCH('12. Ocena dyskontowa Inwestycji'!SXP$34,'5. Bilans projekt'!$C$3:$O$3,0))-INDEX('5. Bilans projekt'!$C$68:$O$68,1,MATCH('12. Ocena dyskontowa Inwestycji'!SXP$34,'5. Bilans projekt'!$C$3:$O$3,0)),"")</f>
        <v/>
      </c>
      <c r="SXQ36" s="131" t="str">
        <f>_xlfn.IFNA(INDEX('5. Bilans projekt'!$C$54:$O$54,1,MATCH('12. Ocena dyskontowa Inwestycji'!SXQ$34,'5. Bilans projekt'!$C$3:$O$3,0))-INDEX('5. Bilans projekt'!$C$58:$O$58,1,MATCH('12. Ocena dyskontowa Inwestycji'!SXQ$34,'5. Bilans projekt'!$C$3:$O$3,0))-INDEX('5. Bilans projekt'!$C$63:$O$63,1,MATCH('12. Ocena dyskontowa Inwestycji'!SXQ$34,'5. Bilans projekt'!$C$3:$O$3,0))-INDEX('5. Bilans projekt'!$C$68:$O$68,1,MATCH('12. Ocena dyskontowa Inwestycji'!SXQ$34,'5. Bilans projekt'!$C$3:$O$3,0)),"")</f>
        <v/>
      </c>
      <c r="SXR36" s="131" t="str">
        <f>_xlfn.IFNA(INDEX('5. Bilans projekt'!$C$54:$O$54,1,MATCH('12. Ocena dyskontowa Inwestycji'!SXR$34,'5. Bilans projekt'!$C$3:$O$3,0))-INDEX('5. Bilans projekt'!$C$58:$O$58,1,MATCH('12. Ocena dyskontowa Inwestycji'!SXR$34,'5. Bilans projekt'!$C$3:$O$3,0))-INDEX('5. Bilans projekt'!$C$63:$O$63,1,MATCH('12. Ocena dyskontowa Inwestycji'!SXR$34,'5. Bilans projekt'!$C$3:$O$3,0))-INDEX('5. Bilans projekt'!$C$68:$O$68,1,MATCH('12. Ocena dyskontowa Inwestycji'!SXR$34,'5. Bilans projekt'!$C$3:$O$3,0)),"")</f>
        <v/>
      </c>
      <c r="SXS36" s="131" t="str">
        <f>_xlfn.IFNA(INDEX('5. Bilans projekt'!$C$54:$O$54,1,MATCH('12. Ocena dyskontowa Inwestycji'!SXS$34,'5. Bilans projekt'!$C$3:$O$3,0))-INDEX('5. Bilans projekt'!$C$58:$O$58,1,MATCH('12. Ocena dyskontowa Inwestycji'!SXS$34,'5. Bilans projekt'!$C$3:$O$3,0))-INDEX('5. Bilans projekt'!$C$63:$O$63,1,MATCH('12. Ocena dyskontowa Inwestycji'!SXS$34,'5. Bilans projekt'!$C$3:$O$3,0))-INDEX('5. Bilans projekt'!$C$68:$O$68,1,MATCH('12. Ocena dyskontowa Inwestycji'!SXS$34,'5. Bilans projekt'!$C$3:$O$3,0)),"")</f>
        <v/>
      </c>
      <c r="SXT36" s="131" t="str">
        <f>_xlfn.IFNA(INDEX('5. Bilans projekt'!$C$54:$O$54,1,MATCH('12. Ocena dyskontowa Inwestycji'!SXT$34,'5. Bilans projekt'!$C$3:$O$3,0))-INDEX('5. Bilans projekt'!$C$58:$O$58,1,MATCH('12. Ocena dyskontowa Inwestycji'!SXT$34,'5. Bilans projekt'!$C$3:$O$3,0))-INDEX('5. Bilans projekt'!$C$63:$O$63,1,MATCH('12. Ocena dyskontowa Inwestycji'!SXT$34,'5. Bilans projekt'!$C$3:$O$3,0))-INDEX('5. Bilans projekt'!$C$68:$O$68,1,MATCH('12. Ocena dyskontowa Inwestycji'!SXT$34,'5. Bilans projekt'!$C$3:$O$3,0)),"")</f>
        <v/>
      </c>
      <c r="SXU36" s="131" t="str">
        <f>_xlfn.IFNA(INDEX('5. Bilans projekt'!$C$54:$O$54,1,MATCH('12. Ocena dyskontowa Inwestycji'!SXU$34,'5. Bilans projekt'!$C$3:$O$3,0))-INDEX('5. Bilans projekt'!$C$58:$O$58,1,MATCH('12. Ocena dyskontowa Inwestycji'!SXU$34,'5. Bilans projekt'!$C$3:$O$3,0))-INDEX('5. Bilans projekt'!$C$63:$O$63,1,MATCH('12. Ocena dyskontowa Inwestycji'!SXU$34,'5. Bilans projekt'!$C$3:$O$3,0))-INDEX('5. Bilans projekt'!$C$68:$O$68,1,MATCH('12. Ocena dyskontowa Inwestycji'!SXU$34,'5. Bilans projekt'!$C$3:$O$3,0)),"")</f>
        <v/>
      </c>
      <c r="SXV36" s="131" t="str">
        <f>_xlfn.IFNA(INDEX('5. Bilans projekt'!$C$54:$O$54,1,MATCH('12. Ocena dyskontowa Inwestycji'!SXV$34,'5. Bilans projekt'!$C$3:$O$3,0))-INDEX('5. Bilans projekt'!$C$58:$O$58,1,MATCH('12. Ocena dyskontowa Inwestycji'!SXV$34,'5. Bilans projekt'!$C$3:$O$3,0))-INDEX('5. Bilans projekt'!$C$63:$O$63,1,MATCH('12. Ocena dyskontowa Inwestycji'!SXV$34,'5. Bilans projekt'!$C$3:$O$3,0))-INDEX('5. Bilans projekt'!$C$68:$O$68,1,MATCH('12. Ocena dyskontowa Inwestycji'!SXV$34,'5. Bilans projekt'!$C$3:$O$3,0)),"")</f>
        <v/>
      </c>
      <c r="SXW36" s="131" t="str">
        <f>_xlfn.IFNA(INDEX('5. Bilans projekt'!$C$54:$O$54,1,MATCH('12. Ocena dyskontowa Inwestycji'!SXW$34,'5. Bilans projekt'!$C$3:$O$3,0))-INDEX('5. Bilans projekt'!$C$58:$O$58,1,MATCH('12. Ocena dyskontowa Inwestycji'!SXW$34,'5. Bilans projekt'!$C$3:$O$3,0))-INDEX('5. Bilans projekt'!$C$63:$O$63,1,MATCH('12. Ocena dyskontowa Inwestycji'!SXW$34,'5. Bilans projekt'!$C$3:$O$3,0))-INDEX('5. Bilans projekt'!$C$68:$O$68,1,MATCH('12. Ocena dyskontowa Inwestycji'!SXW$34,'5. Bilans projekt'!$C$3:$O$3,0)),"")</f>
        <v/>
      </c>
      <c r="SXX36" s="131" t="str">
        <f>_xlfn.IFNA(INDEX('5. Bilans projekt'!$C$54:$O$54,1,MATCH('12. Ocena dyskontowa Inwestycji'!SXX$34,'5. Bilans projekt'!$C$3:$O$3,0))-INDEX('5. Bilans projekt'!$C$58:$O$58,1,MATCH('12. Ocena dyskontowa Inwestycji'!SXX$34,'5. Bilans projekt'!$C$3:$O$3,0))-INDEX('5. Bilans projekt'!$C$63:$O$63,1,MATCH('12. Ocena dyskontowa Inwestycji'!SXX$34,'5. Bilans projekt'!$C$3:$O$3,0))-INDEX('5. Bilans projekt'!$C$68:$O$68,1,MATCH('12. Ocena dyskontowa Inwestycji'!SXX$34,'5. Bilans projekt'!$C$3:$O$3,0)),"")</f>
        <v/>
      </c>
      <c r="SXY36" s="131" t="str">
        <f>_xlfn.IFNA(INDEX('5. Bilans projekt'!$C$54:$O$54,1,MATCH('12. Ocena dyskontowa Inwestycji'!SXY$34,'5. Bilans projekt'!$C$3:$O$3,0))-INDEX('5. Bilans projekt'!$C$58:$O$58,1,MATCH('12. Ocena dyskontowa Inwestycji'!SXY$34,'5. Bilans projekt'!$C$3:$O$3,0))-INDEX('5. Bilans projekt'!$C$63:$O$63,1,MATCH('12. Ocena dyskontowa Inwestycji'!SXY$34,'5. Bilans projekt'!$C$3:$O$3,0))-INDEX('5. Bilans projekt'!$C$68:$O$68,1,MATCH('12. Ocena dyskontowa Inwestycji'!SXY$34,'5. Bilans projekt'!$C$3:$O$3,0)),"")</f>
        <v/>
      </c>
      <c r="SXZ36" s="131" t="str">
        <f>_xlfn.IFNA(INDEX('5. Bilans projekt'!$C$54:$O$54,1,MATCH('12. Ocena dyskontowa Inwestycji'!SXZ$34,'5. Bilans projekt'!$C$3:$O$3,0))-INDEX('5. Bilans projekt'!$C$58:$O$58,1,MATCH('12. Ocena dyskontowa Inwestycji'!SXZ$34,'5. Bilans projekt'!$C$3:$O$3,0))-INDEX('5. Bilans projekt'!$C$63:$O$63,1,MATCH('12. Ocena dyskontowa Inwestycji'!SXZ$34,'5. Bilans projekt'!$C$3:$O$3,0))-INDEX('5. Bilans projekt'!$C$68:$O$68,1,MATCH('12. Ocena dyskontowa Inwestycji'!SXZ$34,'5. Bilans projekt'!$C$3:$O$3,0)),"")</f>
        <v/>
      </c>
      <c r="SYA36" s="131" t="str">
        <f>_xlfn.IFNA(INDEX('5. Bilans projekt'!$C$54:$O$54,1,MATCH('12. Ocena dyskontowa Inwestycji'!SYA$34,'5. Bilans projekt'!$C$3:$O$3,0))-INDEX('5. Bilans projekt'!$C$58:$O$58,1,MATCH('12. Ocena dyskontowa Inwestycji'!SYA$34,'5. Bilans projekt'!$C$3:$O$3,0))-INDEX('5. Bilans projekt'!$C$63:$O$63,1,MATCH('12. Ocena dyskontowa Inwestycji'!SYA$34,'5. Bilans projekt'!$C$3:$O$3,0))-INDEX('5. Bilans projekt'!$C$68:$O$68,1,MATCH('12. Ocena dyskontowa Inwestycji'!SYA$34,'5. Bilans projekt'!$C$3:$O$3,0)),"")</f>
        <v/>
      </c>
      <c r="SYB36" s="131" t="str">
        <f>_xlfn.IFNA(INDEX('5. Bilans projekt'!$C$54:$O$54,1,MATCH('12. Ocena dyskontowa Inwestycji'!SYB$34,'5. Bilans projekt'!$C$3:$O$3,0))-INDEX('5. Bilans projekt'!$C$58:$O$58,1,MATCH('12. Ocena dyskontowa Inwestycji'!SYB$34,'5. Bilans projekt'!$C$3:$O$3,0))-INDEX('5. Bilans projekt'!$C$63:$O$63,1,MATCH('12. Ocena dyskontowa Inwestycji'!SYB$34,'5. Bilans projekt'!$C$3:$O$3,0))-INDEX('5. Bilans projekt'!$C$68:$O$68,1,MATCH('12. Ocena dyskontowa Inwestycji'!SYB$34,'5. Bilans projekt'!$C$3:$O$3,0)),"")</f>
        <v/>
      </c>
      <c r="SYC36" s="131" t="str">
        <f>_xlfn.IFNA(INDEX('5. Bilans projekt'!$C$54:$O$54,1,MATCH('12. Ocena dyskontowa Inwestycji'!SYC$34,'5. Bilans projekt'!$C$3:$O$3,0))-INDEX('5. Bilans projekt'!$C$58:$O$58,1,MATCH('12. Ocena dyskontowa Inwestycji'!SYC$34,'5. Bilans projekt'!$C$3:$O$3,0))-INDEX('5. Bilans projekt'!$C$63:$O$63,1,MATCH('12. Ocena dyskontowa Inwestycji'!SYC$34,'5. Bilans projekt'!$C$3:$O$3,0))-INDEX('5. Bilans projekt'!$C$68:$O$68,1,MATCH('12. Ocena dyskontowa Inwestycji'!SYC$34,'5. Bilans projekt'!$C$3:$O$3,0)),"")</f>
        <v/>
      </c>
      <c r="SYD36" s="131" t="str">
        <f>_xlfn.IFNA(INDEX('5. Bilans projekt'!$C$54:$O$54,1,MATCH('12. Ocena dyskontowa Inwestycji'!SYD$34,'5. Bilans projekt'!$C$3:$O$3,0))-INDEX('5. Bilans projekt'!$C$58:$O$58,1,MATCH('12. Ocena dyskontowa Inwestycji'!SYD$34,'5. Bilans projekt'!$C$3:$O$3,0))-INDEX('5. Bilans projekt'!$C$63:$O$63,1,MATCH('12. Ocena dyskontowa Inwestycji'!SYD$34,'5. Bilans projekt'!$C$3:$O$3,0))-INDEX('5. Bilans projekt'!$C$68:$O$68,1,MATCH('12. Ocena dyskontowa Inwestycji'!SYD$34,'5. Bilans projekt'!$C$3:$O$3,0)),"")</f>
        <v/>
      </c>
      <c r="SYE36" s="131" t="str">
        <f>_xlfn.IFNA(INDEX('5. Bilans projekt'!$C$54:$O$54,1,MATCH('12. Ocena dyskontowa Inwestycji'!SYE$34,'5. Bilans projekt'!$C$3:$O$3,0))-INDEX('5. Bilans projekt'!$C$58:$O$58,1,MATCH('12. Ocena dyskontowa Inwestycji'!SYE$34,'5. Bilans projekt'!$C$3:$O$3,0))-INDEX('5. Bilans projekt'!$C$63:$O$63,1,MATCH('12. Ocena dyskontowa Inwestycji'!SYE$34,'5. Bilans projekt'!$C$3:$O$3,0))-INDEX('5. Bilans projekt'!$C$68:$O$68,1,MATCH('12. Ocena dyskontowa Inwestycji'!SYE$34,'5. Bilans projekt'!$C$3:$O$3,0)),"")</f>
        <v/>
      </c>
      <c r="SYF36" s="131" t="str">
        <f>_xlfn.IFNA(INDEX('5. Bilans projekt'!$C$54:$O$54,1,MATCH('12. Ocena dyskontowa Inwestycji'!SYF$34,'5. Bilans projekt'!$C$3:$O$3,0))-INDEX('5. Bilans projekt'!$C$58:$O$58,1,MATCH('12. Ocena dyskontowa Inwestycji'!SYF$34,'5. Bilans projekt'!$C$3:$O$3,0))-INDEX('5. Bilans projekt'!$C$63:$O$63,1,MATCH('12. Ocena dyskontowa Inwestycji'!SYF$34,'5. Bilans projekt'!$C$3:$O$3,0))-INDEX('5. Bilans projekt'!$C$68:$O$68,1,MATCH('12. Ocena dyskontowa Inwestycji'!SYF$34,'5. Bilans projekt'!$C$3:$O$3,0)),"")</f>
        <v/>
      </c>
      <c r="SYG36" s="131" t="str">
        <f>_xlfn.IFNA(INDEX('5. Bilans projekt'!$C$54:$O$54,1,MATCH('12. Ocena dyskontowa Inwestycji'!SYG$34,'5. Bilans projekt'!$C$3:$O$3,0))-INDEX('5. Bilans projekt'!$C$58:$O$58,1,MATCH('12. Ocena dyskontowa Inwestycji'!SYG$34,'5. Bilans projekt'!$C$3:$O$3,0))-INDEX('5. Bilans projekt'!$C$63:$O$63,1,MATCH('12. Ocena dyskontowa Inwestycji'!SYG$34,'5. Bilans projekt'!$C$3:$O$3,0))-INDEX('5. Bilans projekt'!$C$68:$O$68,1,MATCH('12. Ocena dyskontowa Inwestycji'!SYG$34,'5. Bilans projekt'!$C$3:$O$3,0)),"")</f>
        <v/>
      </c>
      <c r="SYH36" s="131" t="str">
        <f>_xlfn.IFNA(INDEX('5. Bilans projekt'!$C$54:$O$54,1,MATCH('12. Ocena dyskontowa Inwestycji'!SYH$34,'5. Bilans projekt'!$C$3:$O$3,0))-INDEX('5. Bilans projekt'!$C$58:$O$58,1,MATCH('12. Ocena dyskontowa Inwestycji'!SYH$34,'5. Bilans projekt'!$C$3:$O$3,0))-INDEX('5. Bilans projekt'!$C$63:$O$63,1,MATCH('12. Ocena dyskontowa Inwestycji'!SYH$34,'5. Bilans projekt'!$C$3:$O$3,0))-INDEX('5. Bilans projekt'!$C$68:$O$68,1,MATCH('12. Ocena dyskontowa Inwestycji'!SYH$34,'5. Bilans projekt'!$C$3:$O$3,0)),"")</f>
        <v/>
      </c>
      <c r="SYI36" s="131" t="str">
        <f>_xlfn.IFNA(INDEX('5. Bilans projekt'!$C$54:$O$54,1,MATCH('12. Ocena dyskontowa Inwestycji'!SYI$34,'5. Bilans projekt'!$C$3:$O$3,0))-INDEX('5. Bilans projekt'!$C$58:$O$58,1,MATCH('12. Ocena dyskontowa Inwestycji'!SYI$34,'5. Bilans projekt'!$C$3:$O$3,0))-INDEX('5. Bilans projekt'!$C$63:$O$63,1,MATCH('12. Ocena dyskontowa Inwestycji'!SYI$34,'5. Bilans projekt'!$C$3:$O$3,0))-INDEX('5. Bilans projekt'!$C$68:$O$68,1,MATCH('12. Ocena dyskontowa Inwestycji'!SYI$34,'5. Bilans projekt'!$C$3:$O$3,0)),"")</f>
        <v/>
      </c>
      <c r="SYJ36" s="131" t="str">
        <f>_xlfn.IFNA(INDEX('5. Bilans projekt'!$C$54:$O$54,1,MATCH('12. Ocena dyskontowa Inwestycji'!SYJ$34,'5. Bilans projekt'!$C$3:$O$3,0))-INDEX('5. Bilans projekt'!$C$58:$O$58,1,MATCH('12. Ocena dyskontowa Inwestycji'!SYJ$34,'5. Bilans projekt'!$C$3:$O$3,0))-INDEX('5. Bilans projekt'!$C$63:$O$63,1,MATCH('12. Ocena dyskontowa Inwestycji'!SYJ$34,'5. Bilans projekt'!$C$3:$O$3,0))-INDEX('5. Bilans projekt'!$C$68:$O$68,1,MATCH('12. Ocena dyskontowa Inwestycji'!SYJ$34,'5. Bilans projekt'!$C$3:$O$3,0)),"")</f>
        <v/>
      </c>
      <c r="SYK36" s="131" t="str">
        <f>_xlfn.IFNA(INDEX('5. Bilans projekt'!$C$54:$O$54,1,MATCH('12. Ocena dyskontowa Inwestycji'!SYK$34,'5. Bilans projekt'!$C$3:$O$3,0))-INDEX('5. Bilans projekt'!$C$58:$O$58,1,MATCH('12. Ocena dyskontowa Inwestycji'!SYK$34,'5. Bilans projekt'!$C$3:$O$3,0))-INDEX('5. Bilans projekt'!$C$63:$O$63,1,MATCH('12. Ocena dyskontowa Inwestycji'!SYK$34,'5. Bilans projekt'!$C$3:$O$3,0))-INDEX('5. Bilans projekt'!$C$68:$O$68,1,MATCH('12. Ocena dyskontowa Inwestycji'!SYK$34,'5. Bilans projekt'!$C$3:$O$3,0)),"")</f>
        <v/>
      </c>
      <c r="SYL36" s="131" t="str">
        <f>_xlfn.IFNA(INDEX('5. Bilans projekt'!$C$54:$O$54,1,MATCH('12. Ocena dyskontowa Inwestycji'!SYL$34,'5. Bilans projekt'!$C$3:$O$3,0))-INDEX('5. Bilans projekt'!$C$58:$O$58,1,MATCH('12. Ocena dyskontowa Inwestycji'!SYL$34,'5. Bilans projekt'!$C$3:$O$3,0))-INDEX('5. Bilans projekt'!$C$63:$O$63,1,MATCH('12. Ocena dyskontowa Inwestycji'!SYL$34,'5. Bilans projekt'!$C$3:$O$3,0))-INDEX('5. Bilans projekt'!$C$68:$O$68,1,MATCH('12. Ocena dyskontowa Inwestycji'!SYL$34,'5. Bilans projekt'!$C$3:$O$3,0)),"")</f>
        <v/>
      </c>
      <c r="SYM36" s="131" t="str">
        <f>_xlfn.IFNA(INDEX('5. Bilans projekt'!$C$54:$O$54,1,MATCH('12. Ocena dyskontowa Inwestycji'!SYM$34,'5. Bilans projekt'!$C$3:$O$3,0))-INDEX('5. Bilans projekt'!$C$58:$O$58,1,MATCH('12. Ocena dyskontowa Inwestycji'!SYM$34,'5. Bilans projekt'!$C$3:$O$3,0))-INDEX('5. Bilans projekt'!$C$63:$O$63,1,MATCH('12. Ocena dyskontowa Inwestycji'!SYM$34,'5. Bilans projekt'!$C$3:$O$3,0))-INDEX('5. Bilans projekt'!$C$68:$O$68,1,MATCH('12. Ocena dyskontowa Inwestycji'!SYM$34,'5. Bilans projekt'!$C$3:$O$3,0)),"")</f>
        <v/>
      </c>
      <c r="SYN36" s="131" t="str">
        <f>_xlfn.IFNA(INDEX('5. Bilans projekt'!$C$54:$O$54,1,MATCH('12. Ocena dyskontowa Inwestycji'!SYN$34,'5. Bilans projekt'!$C$3:$O$3,0))-INDEX('5. Bilans projekt'!$C$58:$O$58,1,MATCH('12. Ocena dyskontowa Inwestycji'!SYN$34,'5. Bilans projekt'!$C$3:$O$3,0))-INDEX('5. Bilans projekt'!$C$63:$O$63,1,MATCH('12. Ocena dyskontowa Inwestycji'!SYN$34,'5. Bilans projekt'!$C$3:$O$3,0))-INDEX('5. Bilans projekt'!$C$68:$O$68,1,MATCH('12. Ocena dyskontowa Inwestycji'!SYN$34,'5. Bilans projekt'!$C$3:$O$3,0)),"")</f>
        <v/>
      </c>
      <c r="SYO36" s="131" t="str">
        <f>_xlfn.IFNA(INDEX('5. Bilans projekt'!$C$54:$O$54,1,MATCH('12. Ocena dyskontowa Inwestycji'!SYO$34,'5. Bilans projekt'!$C$3:$O$3,0))-INDEX('5. Bilans projekt'!$C$58:$O$58,1,MATCH('12. Ocena dyskontowa Inwestycji'!SYO$34,'5. Bilans projekt'!$C$3:$O$3,0))-INDEX('5. Bilans projekt'!$C$63:$O$63,1,MATCH('12. Ocena dyskontowa Inwestycji'!SYO$34,'5. Bilans projekt'!$C$3:$O$3,0))-INDEX('5. Bilans projekt'!$C$68:$O$68,1,MATCH('12. Ocena dyskontowa Inwestycji'!SYO$34,'5. Bilans projekt'!$C$3:$O$3,0)),"")</f>
        <v/>
      </c>
      <c r="SYP36" s="131" t="str">
        <f>_xlfn.IFNA(INDEX('5. Bilans projekt'!$C$54:$O$54,1,MATCH('12. Ocena dyskontowa Inwestycji'!SYP$34,'5. Bilans projekt'!$C$3:$O$3,0))-INDEX('5. Bilans projekt'!$C$58:$O$58,1,MATCH('12. Ocena dyskontowa Inwestycji'!SYP$34,'5. Bilans projekt'!$C$3:$O$3,0))-INDEX('5. Bilans projekt'!$C$63:$O$63,1,MATCH('12. Ocena dyskontowa Inwestycji'!SYP$34,'5. Bilans projekt'!$C$3:$O$3,0))-INDEX('5. Bilans projekt'!$C$68:$O$68,1,MATCH('12. Ocena dyskontowa Inwestycji'!SYP$34,'5. Bilans projekt'!$C$3:$O$3,0)),"")</f>
        <v/>
      </c>
      <c r="SYQ36" s="131" t="str">
        <f>_xlfn.IFNA(INDEX('5. Bilans projekt'!$C$54:$O$54,1,MATCH('12. Ocena dyskontowa Inwestycji'!SYQ$34,'5. Bilans projekt'!$C$3:$O$3,0))-INDEX('5. Bilans projekt'!$C$58:$O$58,1,MATCH('12. Ocena dyskontowa Inwestycji'!SYQ$34,'5. Bilans projekt'!$C$3:$O$3,0))-INDEX('5. Bilans projekt'!$C$63:$O$63,1,MATCH('12. Ocena dyskontowa Inwestycji'!SYQ$34,'5. Bilans projekt'!$C$3:$O$3,0))-INDEX('5. Bilans projekt'!$C$68:$O$68,1,MATCH('12. Ocena dyskontowa Inwestycji'!SYQ$34,'5. Bilans projekt'!$C$3:$O$3,0)),"")</f>
        <v/>
      </c>
      <c r="SYR36" s="131" t="str">
        <f>_xlfn.IFNA(INDEX('5. Bilans projekt'!$C$54:$O$54,1,MATCH('12. Ocena dyskontowa Inwestycji'!SYR$34,'5. Bilans projekt'!$C$3:$O$3,0))-INDEX('5. Bilans projekt'!$C$58:$O$58,1,MATCH('12. Ocena dyskontowa Inwestycji'!SYR$34,'5. Bilans projekt'!$C$3:$O$3,0))-INDEX('5. Bilans projekt'!$C$63:$O$63,1,MATCH('12. Ocena dyskontowa Inwestycji'!SYR$34,'5. Bilans projekt'!$C$3:$O$3,0))-INDEX('5. Bilans projekt'!$C$68:$O$68,1,MATCH('12. Ocena dyskontowa Inwestycji'!SYR$34,'5. Bilans projekt'!$C$3:$O$3,0)),"")</f>
        <v/>
      </c>
      <c r="SYS36" s="131" t="str">
        <f>_xlfn.IFNA(INDEX('5. Bilans projekt'!$C$54:$O$54,1,MATCH('12. Ocena dyskontowa Inwestycji'!SYS$34,'5. Bilans projekt'!$C$3:$O$3,0))-INDEX('5. Bilans projekt'!$C$58:$O$58,1,MATCH('12. Ocena dyskontowa Inwestycji'!SYS$34,'5. Bilans projekt'!$C$3:$O$3,0))-INDEX('5. Bilans projekt'!$C$63:$O$63,1,MATCH('12. Ocena dyskontowa Inwestycji'!SYS$34,'5. Bilans projekt'!$C$3:$O$3,0))-INDEX('5. Bilans projekt'!$C$68:$O$68,1,MATCH('12. Ocena dyskontowa Inwestycji'!SYS$34,'5. Bilans projekt'!$C$3:$O$3,0)),"")</f>
        <v/>
      </c>
      <c r="SYT36" s="131" t="str">
        <f>_xlfn.IFNA(INDEX('5. Bilans projekt'!$C$54:$O$54,1,MATCH('12. Ocena dyskontowa Inwestycji'!SYT$34,'5. Bilans projekt'!$C$3:$O$3,0))-INDEX('5. Bilans projekt'!$C$58:$O$58,1,MATCH('12. Ocena dyskontowa Inwestycji'!SYT$34,'5. Bilans projekt'!$C$3:$O$3,0))-INDEX('5. Bilans projekt'!$C$63:$O$63,1,MATCH('12. Ocena dyskontowa Inwestycji'!SYT$34,'5. Bilans projekt'!$C$3:$O$3,0))-INDEX('5. Bilans projekt'!$C$68:$O$68,1,MATCH('12. Ocena dyskontowa Inwestycji'!SYT$34,'5. Bilans projekt'!$C$3:$O$3,0)),"")</f>
        <v/>
      </c>
      <c r="SYU36" s="131" t="str">
        <f>_xlfn.IFNA(INDEX('5. Bilans projekt'!$C$54:$O$54,1,MATCH('12. Ocena dyskontowa Inwestycji'!SYU$34,'5. Bilans projekt'!$C$3:$O$3,0))-INDEX('5. Bilans projekt'!$C$58:$O$58,1,MATCH('12. Ocena dyskontowa Inwestycji'!SYU$34,'5. Bilans projekt'!$C$3:$O$3,0))-INDEX('5. Bilans projekt'!$C$63:$O$63,1,MATCH('12. Ocena dyskontowa Inwestycji'!SYU$34,'5. Bilans projekt'!$C$3:$O$3,0))-INDEX('5. Bilans projekt'!$C$68:$O$68,1,MATCH('12. Ocena dyskontowa Inwestycji'!SYU$34,'5. Bilans projekt'!$C$3:$O$3,0)),"")</f>
        <v/>
      </c>
      <c r="SYV36" s="131" t="str">
        <f>_xlfn.IFNA(INDEX('5. Bilans projekt'!$C$54:$O$54,1,MATCH('12. Ocena dyskontowa Inwestycji'!SYV$34,'5. Bilans projekt'!$C$3:$O$3,0))-INDEX('5. Bilans projekt'!$C$58:$O$58,1,MATCH('12. Ocena dyskontowa Inwestycji'!SYV$34,'5. Bilans projekt'!$C$3:$O$3,0))-INDEX('5. Bilans projekt'!$C$63:$O$63,1,MATCH('12. Ocena dyskontowa Inwestycji'!SYV$34,'5. Bilans projekt'!$C$3:$O$3,0))-INDEX('5. Bilans projekt'!$C$68:$O$68,1,MATCH('12. Ocena dyskontowa Inwestycji'!SYV$34,'5. Bilans projekt'!$C$3:$O$3,0)),"")</f>
        <v/>
      </c>
      <c r="SYW36" s="131" t="str">
        <f>_xlfn.IFNA(INDEX('5. Bilans projekt'!$C$54:$O$54,1,MATCH('12. Ocena dyskontowa Inwestycji'!SYW$34,'5. Bilans projekt'!$C$3:$O$3,0))-INDEX('5. Bilans projekt'!$C$58:$O$58,1,MATCH('12. Ocena dyskontowa Inwestycji'!SYW$34,'5. Bilans projekt'!$C$3:$O$3,0))-INDEX('5. Bilans projekt'!$C$63:$O$63,1,MATCH('12. Ocena dyskontowa Inwestycji'!SYW$34,'5. Bilans projekt'!$C$3:$O$3,0))-INDEX('5. Bilans projekt'!$C$68:$O$68,1,MATCH('12. Ocena dyskontowa Inwestycji'!SYW$34,'5. Bilans projekt'!$C$3:$O$3,0)),"")</f>
        <v/>
      </c>
      <c r="SYX36" s="131" t="str">
        <f>_xlfn.IFNA(INDEX('5. Bilans projekt'!$C$54:$O$54,1,MATCH('12. Ocena dyskontowa Inwestycji'!SYX$34,'5. Bilans projekt'!$C$3:$O$3,0))-INDEX('5. Bilans projekt'!$C$58:$O$58,1,MATCH('12. Ocena dyskontowa Inwestycji'!SYX$34,'5. Bilans projekt'!$C$3:$O$3,0))-INDEX('5. Bilans projekt'!$C$63:$O$63,1,MATCH('12. Ocena dyskontowa Inwestycji'!SYX$34,'5. Bilans projekt'!$C$3:$O$3,0))-INDEX('5. Bilans projekt'!$C$68:$O$68,1,MATCH('12. Ocena dyskontowa Inwestycji'!SYX$34,'5. Bilans projekt'!$C$3:$O$3,0)),"")</f>
        <v/>
      </c>
      <c r="SYY36" s="131" t="str">
        <f>_xlfn.IFNA(INDEX('5. Bilans projekt'!$C$54:$O$54,1,MATCH('12. Ocena dyskontowa Inwestycji'!SYY$34,'5. Bilans projekt'!$C$3:$O$3,0))-INDEX('5. Bilans projekt'!$C$58:$O$58,1,MATCH('12. Ocena dyskontowa Inwestycji'!SYY$34,'5. Bilans projekt'!$C$3:$O$3,0))-INDEX('5. Bilans projekt'!$C$63:$O$63,1,MATCH('12. Ocena dyskontowa Inwestycji'!SYY$34,'5. Bilans projekt'!$C$3:$O$3,0))-INDEX('5. Bilans projekt'!$C$68:$O$68,1,MATCH('12. Ocena dyskontowa Inwestycji'!SYY$34,'5. Bilans projekt'!$C$3:$O$3,0)),"")</f>
        <v/>
      </c>
      <c r="SYZ36" s="131" t="str">
        <f>_xlfn.IFNA(INDEX('5. Bilans projekt'!$C$54:$O$54,1,MATCH('12. Ocena dyskontowa Inwestycji'!SYZ$34,'5. Bilans projekt'!$C$3:$O$3,0))-INDEX('5. Bilans projekt'!$C$58:$O$58,1,MATCH('12. Ocena dyskontowa Inwestycji'!SYZ$34,'5. Bilans projekt'!$C$3:$O$3,0))-INDEX('5. Bilans projekt'!$C$63:$O$63,1,MATCH('12. Ocena dyskontowa Inwestycji'!SYZ$34,'5. Bilans projekt'!$C$3:$O$3,0))-INDEX('5. Bilans projekt'!$C$68:$O$68,1,MATCH('12. Ocena dyskontowa Inwestycji'!SYZ$34,'5. Bilans projekt'!$C$3:$O$3,0)),"")</f>
        <v/>
      </c>
      <c r="SZA36" s="131" t="str">
        <f>_xlfn.IFNA(INDEX('5. Bilans projekt'!$C$54:$O$54,1,MATCH('12. Ocena dyskontowa Inwestycji'!SZA$34,'5. Bilans projekt'!$C$3:$O$3,0))-INDEX('5. Bilans projekt'!$C$58:$O$58,1,MATCH('12. Ocena dyskontowa Inwestycji'!SZA$34,'5. Bilans projekt'!$C$3:$O$3,0))-INDEX('5. Bilans projekt'!$C$63:$O$63,1,MATCH('12. Ocena dyskontowa Inwestycji'!SZA$34,'5. Bilans projekt'!$C$3:$O$3,0))-INDEX('5. Bilans projekt'!$C$68:$O$68,1,MATCH('12. Ocena dyskontowa Inwestycji'!SZA$34,'5. Bilans projekt'!$C$3:$O$3,0)),"")</f>
        <v/>
      </c>
      <c r="SZB36" s="131" t="str">
        <f>_xlfn.IFNA(INDEX('5. Bilans projekt'!$C$54:$O$54,1,MATCH('12. Ocena dyskontowa Inwestycji'!SZB$34,'5. Bilans projekt'!$C$3:$O$3,0))-INDEX('5. Bilans projekt'!$C$58:$O$58,1,MATCH('12. Ocena dyskontowa Inwestycji'!SZB$34,'5. Bilans projekt'!$C$3:$O$3,0))-INDEX('5. Bilans projekt'!$C$63:$O$63,1,MATCH('12. Ocena dyskontowa Inwestycji'!SZB$34,'5. Bilans projekt'!$C$3:$O$3,0))-INDEX('5. Bilans projekt'!$C$68:$O$68,1,MATCH('12. Ocena dyskontowa Inwestycji'!SZB$34,'5. Bilans projekt'!$C$3:$O$3,0)),"")</f>
        <v/>
      </c>
      <c r="SZC36" s="131" t="str">
        <f>_xlfn.IFNA(INDEX('5. Bilans projekt'!$C$54:$O$54,1,MATCH('12. Ocena dyskontowa Inwestycji'!SZC$34,'5. Bilans projekt'!$C$3:$O$3,0))-INDEX('5. Bilans projekt'!$C$58:$O$58,1,MATCH('12. Ocena dyskontowa Inwestycji'!SZC$34,'5. Bilans projekt'!$C$3:$O$3,0))-INDEX('5. Bilans projekt'!$C$63:$O$63,1,MATCH('12. Ocena dyskontowa Inwestycji'!SZC$34,'5. Bilans projekt'!$C$3:$O$3,0))-INDEX('5. Bilans projekt'!$C$68:$O$68,1,MATCH('12. Ocena dyskontowa Inwestycji'!SZC$34,'5. Bilans projekt'!$C$3:$O$3,0)),"")</f>
        <v/>
      </c>
      <c r="SZD36" s="131" t="str">
        <f>_xlfn.IFNA(INDEX('5. Bilans projekt'!$C$54:$O$54,1,MATCH('12. Ocena dyskontowa Inwestycji'!SZD$34,'5. Bilans projekt'!$C$3:$O$3,0))-INDEX('5. Bilans projekt'!$C$58:$O$58,1,MATCH('12. Ocena dyskontowa Inwestycji'!SZD$34,'5. Bilans projekt'!$C$3:$O$3,0))-INDEX('5. Bilans projekt'!$C$63:$O$63,1,MATCH('12. Ocena dyskontowa Inwestycji'!SZD$34,'5. Bilans projekt'!$C$3:$O$3,0))-INDEX('5. Bilans projekt'!$C$68:$O$68,1,MATCH('12. Ocena dyskontowa Inwestycji'!SZD$34,'5. Bilans projekt'!$C$3:$O$3,0)),"")</f>
        <v/>
      </c>
      <c r="SZE36" s="131" t="str">
        <f>_xlfn.IFNA(INDEX('5. Bilans projekt'!$C$54:$O$54,1,MATCH('12. Ocena dyskontowa Inwestycji'!SZE$34,'5. Bilans projekt'!$C$3:$O$3,0))-INDEX('5. Bilans projekt'!$C$58:$O$58,1,MATCH('12. Ocena dyskontowa Inwestycji'!SZE$34,'5. Bilans projekt'!$C$3:$O$3,0))-INDEX('5. Bilans projekt'!$C$63:$O$63,1,MATCH('12. Ocena dyskontowa Inwestycji'!SZE$34,'5. Bilans projekt'!$C$3:$O$3,0))-INDEX('5. Bilans projekt'!$C$68:$O$68,1,MATCH('12. Ocena dyskontowa Inwestycji'!SZE$34,'5. Bilans projekt'!$C$3:$O$3,0)),"")</f>
        <v/>
      </c>
      <c r="SZF36" s="131" t="str">
        <f>_xlfn.IFNA(INDEX('5. Bilans projekt'!$C$54:$O$54,1,MATCH('12. Ocena dyskontowa Inwestycji'!SZF$34,'5. Bilans projekt'!$C$3:$O$3,0))-INDEX('5. Bilans projekt'!$C$58:$O$58,1,MATCH('12. Ocena dyskontowa Inwestycji'!SZF$34,'5. Bilans projekt'!$C$3:$O$3,0))-INDEX('5. Bilans projekt'!$C$63:$O$63,1,MATCH('12. Ocena dyskontowa Inwestycji'!SZF$34,'5. Bilans projekt'!$C$3:$O$3,0))-INDEX('5. Bilans projekt'!$C$68:$O$68,1,MATCH('12. Ocena dyskontowa Inwestycji'!SZF$34,'5. Bilans projekt'!$C$3:$O$3,0)),"")</f>
        <v/>
      </c>
      <c r="SZG36" s="131" t="str">
        <f>_xlfn.IFNA(INDEX('5. Bilans projekt'!$C$54:$O$54,1,MATCH('12. Ocena dyskontowa Inwestycji'!SZG$34,'5. Bilans projekt'!$C$3:$O$3,0))-INDEX('5. Bilans projekt'!$C$58:$O$58,1,MATCH('12. Ocena dyskontowa Inwestycji'!SZG$34,'5. Bilans projekt'!$C$3:$O$3,0))-INDEX('5. Bilans projekt'!$C$63:$O$63,1,MATCH('12. Ocena dyskontowa Inwestycji'!SZG$34,'5. Bilans projekt'!$C$3:$O$3,0))-INDEX('5. Bilans projekt'!$C$68:$O$68,1,MATCH('12. Ocena dyskontowa Inwestycji'!SZG$34,'5. Bilans projekt'!$C$3:$O$3,0)),"")</f>
        <v/>
      </c>
      <c r="SZH36" s="131" t="str">
        <f>_xlfn.IFNA(INDEX('5. Bilans projekt'!$C$54:$O$54,1,MATCH('12. Ocena dyskontowa Inwestycji'!SZH$34,'5. Bilans projekt'!$C$3:$O$3,0))-INDEX('5. Bilans projekt'!$C$58:$O$58,1,MATCH('12. Ocena dyskontowa Inwestycji'!SZH$34,'5. Bilans projekt'!$C$3:$O$3,0))-INDEX('5. Bilans projekt'!$C$63:$O$63,1,MATCH('12. Ocena dyskontowa Inwestycji'!SZH$34,'5. Bilans projekt'!$C$3:$O$3,0))-INDEX('5. Bilans projekt'!$C$68:$O$68,1,MATCH('12. Ocena dyskontowa Inwestycji'!SZH$34,'5. Bilans projekt'!$C$3:$O$3,0)),"")</f>
        <v/>
      </c>
      <c r="SZI36" s="131" t="str">
        <f>_xlfn.IFNA(INDEX('5. Bilans projekt'!$C$54:$O$54,1,MATCH('12. Ocena dyskontowa Inwestycji'!SZI$34,'5. Bilans projekt'!$C$3:$O$3,0))-INDEX('5. Bilans projekt'!$C$58:$O$58,1,MATCH('12. Ocena dyskontowa Inwestycji'!SZI$34,'5. Bilans projekt'!$C$3:$O$3,0))-INDEX('5. Bilans projekt'!$C$63:$O$63,1,MATCH('12. Ocena dyskontowa Inwestycji'!SZI$34,'5. Bilans projekt'!$C$3:$O$3,0))-INDEX('5. Bilans projekt'!$C$68:$O$68,1,MATCH('12. Ocena dyskontowa Inwestycji'!SZI$34,'5. Bilans projekt'!$C$3:$O$3,0)),"")</f>
        <v/>
      </c>
      <c r="SZJ36" s="131" t="str">
        <f>_xlfn.IFNA(INDEX('5. Bilans projekt'!$C$54:$O$54,1,MATCH('12. Ocena dyskontowa Inwestycji'!SZJ$34,'5. Bilans projekt'!$C$3:$O$3,0))-INDEX('5. Bilans projekt'!$C$58:$O$58,1,MATCH('12. Ocena dyskontowa Inwestycji'!SZJ$34,'5. Bilans projekt'!$C$3:$O$3,0))-INDEX('5. Bilans projekt'!$C$63:$O$63,1,MATCH('12. Ocena dyskontowa Inwestycji'!SZJ$34,'5. Bilans projekt'!$C$3:$O$3,0))-INDEX('5. Bilans projekt'!$C$68:$O$68,1,MATCH('12. Ocena dyskontowa Inwestycji'!SZJ$34,'5. Bilans projekt'!$C$3:$O$3,0)),"")</f>
        <v/>
      </c>
      <c r="SZK36" s="131" t="str">
        <f>_xlfn.IFNA(INDEX('5. Bilans projekt'!$C$54:$O$54,1,MATCH('12. Ocena dyskontowa Inwestycji'!SZK$34,'5. Bilans projekt'!$C$3:$O$3,0))-INDEX('5. Bilans projekt'!$C$58:$O$58,1,MATCH('12. Ocena dyskontowa Inwestycji'!SZK$34,'5. Bilans projekt'!$C$3:$O$3,0))-INDEX('5. Bilans projekt'!$C$63:$O$63,1,MATCH('12. Ocena dyskontowa Inwestycji'!SZK$34,'5. Bilans projekt'!$C$3:$O$3,0))-INDEX('5. Bilans projekt'!$C$68:$O$68,1,MATCH('12. Ocena dyskontowa Inwestycji'!SZK$34,'5. Bilans projekt'!$C$3:$O$3,0)),"")</f>
        <v/>
      </c>
      <c r="SZL36" s="131" t="str">
        <f>_xlfn.IFNA(INDEX('5. Bilans projekt'!$C$54:$O$54,1,MATCH('12. Ocena dyskontowa Inwestycji'!SZL$34,'5. Bilans projekt'!$C$3:$O$3,0))-INDEX('5. Bilans projekt'!$C$58:$O$58,1,MATCH('12. Ocena dyskontowa Inwestycji'!SZL$34,'5. Bilans projekt'!$C$3:$O$3,0))-INDEX('5. Bilans projekt'!$C$63:$O$63,1,MATCH('12. Ocena dyskontowa Inwestycji'!SZL$34,'5. Bilans projekt'!$C$3:$O$3,0))-INDEX('5. Bilans projekt'!$C$68:$O$68,1,MATCH('12. Ocena dyskontowa Inwestycji'!SZL$34,'5. Bilans projekt'!$C$3:$O$3,0)),"")</f>
        <v/>
      </c>
      <c r="SZM36" s="131" t="str">
        <f>_xlfn.IFNA(INDEX('5. Bilans projekt'!$C$54:$O$54,1,MATCH('12. Ocena dyskontowa Inwestycji'!SZM$34,'5. Bilans projekt'!$C$3:$O$3,0))-INDEX('5. Bilans projekt'!$C$58:$O$58,1,MATCH('12. Ocena dyskontowa Inwestycji'!SZM$34,'5. Bilans projekt'!$C$3:$O$3,0))-INDEX('5. Bilans projekt'!$C$63:$O$63,1,MATCH('12. Ocena dyskontowa Inwestycji'!SZM$34,'5. Bilans projekt'!$C$3:$O$3,0))-INDEX('5. Bilans projekt'!$C$68:$O$68,1,MATCH('12. Ocena dyskontowa Inwestycji'!SZM$34,'5. Bilans projekt'!$C$3:$O$3,0)),"")</f>
        <v/>
      </c>
      <c r="SZN36" s="131" t="str">
        <f>_xlfn.IFNA(INDEX('5. Bilans projekt'!$C$54:$O$54,1,MATCH('12. Ocena dyskontowa Inwestycji'!SZN$34,'5. Bilans projekt'!$C$3:$O$3,0))-INDEX('5. Bilans projekt'!$C$58:$O$58,1,MATCH('12. Ocena dyskontowa Inwestycji'!SZN$34,'5. Bilans projekt'!$C$3:$O$3,0))-INDEX('5. Bilans projekt'!$C$63:$O$63,1,MATCH('12. Ocena dyskontowa Inwestycji'!SZN$34,'5. Bilans projekt'!$C$3:$O$3,0))-INDEX('5. Bilans projekt'!$C$68:$O$68,1,MATCH('12. Ocena dyskontowa Inwestycji'!SZN$34,'5. Bilans projekt'!$C$3:$O$3,0)),"")</f>
        <v/>
      </c>
      <c r="SZO36" s="131" t="str">
        <f>_xlfn.IFNA(INDEX('5. Bilans projekt'!$C$54:$O$54,1,MATCH('12. Ocena dyskontowa Inwestycji'!SZO$34,'5. Bilans projekt'!$C$3:$O$3,0))-INDEX('5. Bilans projekt'!$C$58:$O$58,1,MATCH('12. Ocena dyskontowa Inwestycji'!SZO$34,'5. Bilans projekt'!$C$3:$O$3,0))-INDEX('5. Bilans projekt'!$C$63:$O$63,1,MATCH('12. Ocena dyskontowa Inwestycji'!SZO$34,'5. Bilans projekt'!$C$3:$O$3,0))-INDEX('5. Bilans projekt'!$C$68:$O$68,1,MATCH('12. Ocena dyskontowa Inwestycji'!SZO$34,'5. Bilans projekt'!$C$3:$O$3,0)),"")</f>
        <v/>
      </c>
      <c r="SZP36" s="131" t="str">
        <f>_xlfn.IFNA(INDEX('5. Bilans projekt'!$C$54:$O$54,1,MATCH('12. Ocena dyskontowa Inwestycji'!SZP$34,'5. Bilans projekt'!$C$3:$O$3,0))-INDEX('5. Bilans projekt'!$C$58:$O$58,1,MATCH('12. Ocena dyskontowa Inwestycji'!SZP$34,'5. Bilans projekt'!$C$3:$O$3,0))-INDEX('5. Bilans projekt'!$C$63:$O$63,1,MATCH('12. Ocena dyskontowa Inwestycji'!SZP$34,'5. Bilans projekt'!$C$3:$O$3,0))-INDEX('5. Bilans projekt'!$C$68:$O$68,1,MATCH('12. Ocena dyskontowa Inwestycji'!SZP$34,'5. Bilans projekt'!$C$3:$O$3,0)),"")</f>
        <v/>
      </c>
      <c r="SZQ36" s="131" t="str">
        <f>_xlfn.IFNA(INDEX('5. Bilans projekt'!$C$54:$O$54,1,MATCH('12. Ocena dyskontowa Inwestycji'!SZQ$34,'5. Bilans projekt'!$C$3:$O$3,0))-INDEX('5. Bilans projekt'!$C$58:$O$58,1,MATCH('12. Ocena dyskontowa Inwestycji'!SZQ$34,'5. Bilans projekt'!$C$3:$O$3,0))-INDEX('5. Bilans projekt'!$C$63:$O$63,1,MATCH('12. Ocena dyskontowa Inwestycji'!SZQ$34,'5. Bilans projekt'!$C$3:$O$3,0))-INDEX('5. Bilans projekt'!$C$68:$O$68,1,MATCH('12. Ocena dyskontowa Inwestycji'!SZQ$34,'5. Bilans projekt'!$C$3:$O$3,0)),"")</f>
        <v/>
      </c>
      <c r="SZR36" s="131" t="str">
        <f>_xlfn.IFNA(INDEX('5. Bilans projekt'!$C$54:$O$54,1,MATCH('12. Ocena dyskontowa Inwestycji'!SZR$34,'5. Bilans projekt'!$C$3:$O$3,0))-INDEX('5. Bilans projekt'!$C$58:$O$58,1,MATCH('12. Ocena dyskontowa Inwestycji'!SZR$34,'5. Bilans projekt'!$C$3:$O$3,0))-INDEX('5. Bilans projekt'!$C$63:$O$63,1,MATCH('12. Ocena dyskontowa Inwestycji'!SZR$34,'5. Bilans projekt'!$C$3:$O$3,0))-INDEX('5. Bilans projekt'!$C$68:$O$68,1,MATCH('12. Ocena dyskontowa Inwestycji'!SZR$34,'5. Bilans projekt'!$C$3:$O$3,0)),"")</f>
        <v/>
      </c>
      <c r="SZS36" s="131" t="str">
        <f>_xlfn.IFNA(INDEX('5. Bilans projekt'!$C$54:$O$54,1,MATCH('12. Ocena dyskontowa Inwestycji'!SZS$34,'5. Bilans projekt'!$C$3:$O$3,0))-INDEX('5. Bilans projekt'!$C$58:$O$58,1,MATCH('12. Ocena dyskontowa Inwestycji'!SZS$34,'5. Bilans projekt'!$C$3:$O$3,0))-INDEX('5. Bilans projekt'!$C$63:$O$63,1,MATCH('12. Ocena dyskontowa Inwestycji'!SZS$34,'5. Bilans projekt'!$C$3:$O$3,0))-INDEX('5. Bilans projekt'!$C$68:$O$68,1,MATCH('12. Ocena dyskontowa Inwestycji'!SZS$34,'5. Bilans projekt'!$C$3:$O$3,0)),"")</f>
        <v/>
      </c>
      <c r="SZT36" s="131" t="str">
        <f>_xlfn.IFNA(INDEX('5. Bilans projekt'!$C$54:$O$54,1,MATCH('12. Ocena dyskontowa Inwestycji'!SZT$34,'5. Bilans projekt'!$C$3:$O$3,0))-INDEX('5. Bilans projekt'!$C$58:$O$58,1,MATCH('12. Ocena dyskontowa Inwestycji'!SZT$34,'5. Bilans projekt'!$C$3:$O$3,0))-INDEX('5. Bilans projekt'!$C$63:$O$63,1,MATCH('12. Ocena dyskontowa Inwestycji'!SZT$34,'5. Bilans projekt'!$C$3:$O$3,0))-INDEX('5. Bilans projekt'!$C$68:$O$68,1,MATCH('12. Ocena dyskontowa Inwestycji'!SZT$34,'5. Bilans projekt'!$C$3:$O$3,0)),"")</f>
        <v/>
      </c>
      <c r="SZU36" s="131" t="str">
        <f>_xlfn.IFNA(INDEX('5. Bilans projekt'!$C$54:$O$54,1,MATCH('12. Ocena dyskontowa Inwestycji'!SZU$34,'5. Bilans projekt'!$C$3:$O$3,0))-INDEX('5. Bilans projekt'!$C$58:$O$58,1,MATCH('12. Ocena dyskontowa Inwestycji'!SZU$34,'5. Bilans projekt'!$C$3:$O$3,0))-INDEX('5. Bilans projekt'!$C$63:$O$63,1,MATCH('12. Ocena dyskontowa Inwestycji'!SZU$34,'5. Bilans projekt'!$C$3:$O$3,0))-INDEX('5. Bilans projekt'!$C$68:$O$68,1,MATCH('12. Ocena dyskontowa Inwestycji'!SZU$34,'5. Bilans projekt'!$C$3:$O$3,0)),"")</f>
        <v/>
      </c>
      <c r="SZV36" s="131" t="str">
        <f>_xlfn.IFNA(INDEX('5. Bilans projekt'!$C$54:$O$54,1,MATCH('12. Ocena dyskontowa Inwestycji'!SZV$34,'5. Bilans projekt'!$C$3:$O$3,0))-INDEX('5. Bilans projekt'!$C$58:$O$58,1,MATCH('12. Ocena dyskontowa Inwestycji'!SZV$34,'5. Bilans projekt'!$C$3:$O$3,0))-INDEX('5. Bilans projekt'!$C$63:$O$63,1,MATCH('12. Ocena dyskontowa Inwestycji'!SZV$34,'5. Bilans projekt'!$C$3:$O$3,0))-INDEX('5. Bilans projekt'!$C$68:$O$68,1,MATCH('12. Ocena dyskontowa Inwestycji'!SZV$34,'5. Bilans projekt'!$C$3:$O$3,0)),"")</f>
        <v/>
      </c>
      <c r="SZW36" s="131" t="str">
        <f>_xlfn.IFNA(INDEX('5. Bilans projekt'!$C$54:$O$54,1,MATCH('12. Ocena dyskontowa Inwestycji'!SZW$34,'5. Bilans projekt'!$C$3:$O$3,0))-INDEX('5. Bilans projekt'!$C$58:$O$58,1,MATCH('12. Ocena dyskontowa Inwestycji'!SZW$34,'5. Bilans projekt'!$C$3:$O$3,0))-INDEX('5. Bilans projekt'!$C$63:$O$63,1,MATCH('12. Ocena dyskontowa Inwestycji'!SZW$34,'5. Bilans projekt'!$C$3:$O$3,0))-INDEX('5. Bilans projekt'!$C$68:$O$68,1,MATCH('12. Ocena dyskontowa Inwestycji'!SZW$34,'5. Bilans projekt'!$C$3:$O$3,0)),"")</f>
        <v/>
      </c>
      <c r="SZX36" s="131" t="str">
        <f>_xlfn.IFNA(INDEX('5. Bilans projekt'!$C$54:$O$54,1,MATCH('12. Ocena dyskontowa Inwestycji'!SZX$34,'5. Bilans projekt'!$C$3:$O$3,0))-INDEX('5. Bilans projekt'!$C$58:$O$58,1,MATCH('12. Ocena dyskontowa Inwestycji'!SZX$34,'5. Bilans projekt'!$C$3:$O$3,0))-INDEX('5. Bilans projekt'!$C$63:$O$63,1,MATCH('12. Ocena dyskontowa Inwestycji'!SZX$34,'5. Bilans projekt'!$C$3:$O$3,0))-INDEX('5. Bilans projekt'!$C$68:$O$68,1,MATCH('12. Ocena dyskontowa Inwestycji'!SZX$34,'5. Bilans projekt'!$C$3:$O$3,0)),"")</f>
        <v/>
      </c>
      <c r="SZY36" s="131" t="str">
        <f>_xlfn.IFNA(INDEX('5. Bilans projekt'!$C$54:$O$54,1,MATCH('12. Ocena dyskontowa Inwestycji'!SZY$34,'5. Bilans projekt'!$C$3:$O$3,0))-INDEX('5. Bilans projekt'!$C$58:$O$58,1,MATCH('12. Ocena dyskontowa Inwestycji'!SZY$34,'5. Bilans projekt'!$C$3:$O$3,0))-INDEX('5. Bilans projekt'!$C$63:$O$63,1,MATCH('12. Ocena dyskontowa Inwestycji'!SZY$34,'5. Bilans projekt'!$C$3:$O$3,0))-INDEX('5. Bilans projekt'!$C$68:$O$68,1,MATCH('12. Ocena dyskontowa Inwestycji'!SZY$34,'5. Bilans projekt'!$C$3:$O$3,0)),"")</f>
        <v/>
      </c>
      <c r="SZZ36" s="131" t="str">
        <f>_xlfn.IFNA(INDEX('5. Bilans projekt'!$C$54:$O$54,1,MATCH('12. Ocena dyskontowa Inwestycji'!SZZ$34,'5. Bilans projekt'!$C$3:$O$3,0))-INDEX('5. Bilans projekt'!$C$58:$O$58,1,MATCH('12. Ocena dyskontowa Inwestycji'!SZZ$34,'5. Bilans projekt'!$C$3:$O$3,0))-INDEX('5. Bilans projekt'!$C$63:$O$63,1,MATCH('12. Ocena dyskontowa Inwestycji'!SZZ$34,'5. Bilans projekt'!$C$3:$O$3,0))-INDEX('5. Bilans projekt'!$C$68:$O$68,1,MATCH('12. Ocena dyskontowa Inwestycji'!SZZ$34,'5. Bilans projekt'!$C$3:$O$3,0)),"")</f>
        <v/>
      </c>
      <c r="TAA36" s="131" t="str">
        <f>_xlfn.IFNA(INDEX('5. Bilans projekt'!$C$54:$O$54,1,MATCH('12. Ocena dyskontowa Inwestycji'!TAA$34,'5. Bilans projekt'!$C$3:$O$3,0))-INDEX('5. Bilans projekt'!$C$58:$O$58,1,MATCH('12. Ocena dyskontowa Inwestycji'!TAA$34,'5. Bilans projekt'!$C$3:$O$3,0))-INDEX('5. Bilans projekt'!$C$63:$O$63,1,MATCH('12. Ocena dyskontowa Inwestycji'!TAA$34,'5. Bilans projekt'!$C$3:$O$3,0))-INDEX('5. Bilans projekt'!$C$68:$O$68,1,MATCH('12. Ocena dyskontowa Inwestycji'!TAA$34,'5. Bilans projekt'!$C$3:$O$3,0)),"")</f>
        <v/>
      </c>
      <c r="TAB36" s="131" t="str">
        <f>_xlfn.IFNA(INDEX('5. Bilans projekt'!$C$54:$O$54,1,MATCH('12. Ocena dyskontowa Inwestycji'!TAB$34,'5. Bilans projekt'!$C$3:$O$3,0))-INDEX('5. Bilans projekt'!$C$58:$O$58,1,MATCH('12. Ocena dyskontowa Inwestycji'!TAB$34,'5. Bilans projekt'!$C$3:$O$3,0))-INDEX('5. Bilans projekt'!$C$63:$O$63,1,MATCH('12. Ocena dyskontowa Inwestycji'!TAB$34,'5. Bilans projekt'!$C$3:$O$3,0))-INDEX('5. Bilans projekt'!$C$68:$O$68,1,MATCH('12. Ocena dyskontowa Inwestycji'!TAB$34,'5. Bilans projekt'!$C$3:$O$3,0)),"")</f>
        <v/>
      </c>
      <c r="TAC36" s="131" t="str">
        <f>_xlfn.IFNA(INDEX('5. Bilans projekt'!$C$54:$O$54,1,MATCH('12. Ocena dyskontowa Inwestycji'!TAC$34,'5. Bilans projekt'!$C$3:$O$3,0))-INDEX('5. Bilans projekt'!$C$58:$O$58,1,MATCH('12. Ocena dyskontowa Inwestycji'!TAC$34,'5. Bilans projekt'!$C$3:$O$3,0))-INDEX('5. Bilans projekt'!$C$63:$O$63,1,MATCH('12. Ocena dyskontowa Inwestycji'!TAC$34,'5. Bilans projekt'!$C$3:$O$3,0))-INDEX('5. Bilans projekt'!$C$68:$O$68,1,MATCH('12. Ocena dyskontowa Inwestycji'!TAC$34,'5. Bilans projekt'!$C$3:$O$3,0)),"")</f>
        <v/>
      </c>
      <c r="TAD36" s="131" t="str">
        <f>_xlfn.IFNA(INDEX('5. Bilans projekt'!$C$54:$O$54,1,MATCH('12. Ocena dyskontowa Inwestycji'!TAD$34,'5. Bilans projekt'!$C$3:$O$3,0))-INDEX('5. Bilans projekt'!$C$58:$O$58,1,MATCH('12. Ocena dyskontowa Inwestycji'!TAD$34,'5. Bilans projekt'!$C$3:$O$3,0))-INDEX('5. Bilans projekt'!$C$63:$O$63,1,MATCH('12. Ocena dyskontowa Inwestycji'!TAD$34,'5. Bilans projekt'!$C$3:$O$3,0))-INDEX('5. Bilans projekt'!$C$68:$O$68,1,MATCH('12. Ocena dyskontowa Inwestycji'!TAD$34,'5. Bilans projekt'!$C$3:$O$3,0)),"")</f>
        <v/>
      </c>
      <c r="TAE36" s="131" t="str">
        <f>_xlfn.IFNA(INDEX('5. Bilans projekt'!$C$54:$O$54,1,MATCH('12. Ocena dyskontowa Inwestycji'!TAE$34,'5. Bilans projekt'!$C$3:$O$3,0))-INDEX('5. Bilans projekt'!$C$58:$O$58,1,MATCH('12. Ocena dyskontowa Inwestycji'!TAE$34,'5. Bilans projekt'!$C$3:$O$3,0))-INDEX('5. Bilans projekt'!$C$63:$O$63,1,MATCH('12. Ocena dyskontowa Inwestycji'!TAE$34,'5. Bilans projekt'!$C$3:$O$3,0))-INDEX('5. Bilans projekt'!$C$68:$O$68,1,MATCH('12. Ocena dyskontowa Inwestycji'!TAE$34,'5. Bilans projekt'!$C$3:$O$3,0)),"")</f>
        <v/>
      </c>
      <c r="TAF36" s="131" t="str">
        <f>_xlfn.IFNA(INDEX('5. Bilans projekt'!$C$54:$O$54,1,MATCH('12. Ocena dyskontowa Inwestycji'!TAF$34,'5. Bilans projekt'!$C$3:$O$3,0))-INDEX('5. Bilans projekt'!$C$58:$O$58,1,MATCH('12. Ocena dyskontowa Inwestycji'!TAF$34,'5. Bilans projekt'!$C$3:$O$3,0))-INDEX('5. Bilans projekt'!$C$63:$O$63,1,MATCH('12. Ocena dyskontowa Inwestycji'!TAF$34,'5. Bilans projekt'!$C$3:$O$3,0))-INDEX('5. Bilans projekt'!$C$68:$O$68,1,MATCH('12. Ocena dyskontowa Inwestycji'!TAF$34,'5. Bilans projekt'!$C$3:$O$3,0)),"")</f>
        <v/>
      </c>
      <c r="TAG36" s="131" t="str">
        <f>_xlfn.IFNA(INDEX('5. Bilans projekt'!$C$54:$O$54,1,MATCH('12. Ocena dyskontowa Inwestycji'!TAG$34,'5. Bilans projekt'!$C$3:$O$3,0))-INDEX('5. Bilans projekt'!$C$58:$O$58,1,MATCH('12. Ocena dyskontowa Inwestycji'!TAG$34,'5. Bilans projekt'!$C$3:$O$3,0))-INDEX('5. Bilans projekt'!$C$63:$O$63,1,MATCH('12. Ocena dyskontowa Inwestycji'!TAG$34,'5. Bilans projekt'!$C$3:$O$3,0))-INDEX('5. Bilans projekt'!$C$68:$O$68,1,MATCH('12. Ocena dyskontowa Inwestycji'!TAG$34,'5. Bilans projekt'!$C$3:$O$3,0)),"")</f>
        <v/>
      </c>
      <c r="TAH36" s="131" t="str">
        <f>_xlfn.IFNA(INDEX('5. Bilans projekt'!$C$54:$O$54,1,MATCH('12. Ocena dyskontowa Inwestycji'!TAH$34,'5. Bilans projekt'!$C$3:$O$3,0))-INDEX('5. Bilans projekt'!$C$58:$O$58,1,MATCH('12. Ocena dyskontowa Inwestycji'!TAH$34,'5. Bilans projekt'!$C$3:$O$3,0))-INDEX('5. Bilans projekt'!$C$63:$O$63,1,MATCH('12. Ocena dyskontowa Inwestycji'!TAH$34,'5. Bilans projekt'!$C$3:$O$3,0))-INDEX('5. Bilans projekt'!$C$68:$O$68,1,MATCH('12. Ocena dyskontowa Inwestycji'!TAH$34,'5. Bilans projekt'!$C$3:$O$3,0)),"")</f>
        <v/>
      </c>
      <c r="TAI36" s="131" t="str">
        <f>_xlfn.IFNA(INDEX('5. Bilans projekt'!$C$54:$O$54,1,MATCH('12. Ocena dyskontowa Inwestycji'!TAI$34,'5. Bilans projekt'!$C$3:$O$3,0))-INDEX('5. Bilans projekt'!$C$58:$O$58,1,MATCH('12. Ocena dyskontowa Inwestycji'!TAI$34,'5. Bilans projekt'!$C$3:$O$3,0))-INDEX('5. Bilans projekt'!$C$63:$O$63,1,MATCH('12. Ocena dyskontowa Inwestycji'!TAI$34,'5. Bilans projekt'!$C$3:$O$3,0))-INDEX('5. Bilans projekt'!$C$68:$O$68,1,MATCH('12. Ocena dyskontowa Inwestycji'!TAI$34,'5. Bilans projekt'!$C$3:$O$3,0)),"")</f>
        <v/>
      </c>
      <c r="TAJ36" s="131" t="str">
        <f>_xlfn.IFNA(INDEX('5. Bilans projekt'!$C$54:$O$54,1,MATCH('12. Ocena dyskontowa Inwestycji'!TAJ$34,'5. Bilans projekt'!$C$3:$O$3,0))-INDEX('5. Bilans projekt'!$C$58:$O$58,1,MATCH('12. Ocena dyskontowa Inwestycji'!TAJ$34,'5. Bilans projekt'!$C$3:$O$3,0))-INDEX('5. Bilans projekt'!$C$63:$O$63,1,MATCH('12. Ocena dyskontowa Inwestycji'!TAJ$34,'5. Bilans projekt'!$C$3:$O$3,0))-INDEX('5. Bilans projekt'!$C$68:$O$68,1,MATCH('12. Ocena dyskontowa Inwestycji'!TAJ$34,'5. Bilans projekt'!$C$3:$O$3,0)),"")</f>
        <v/>
      </c>
      <c r="TAK36" s="131" t="str">
        <f>_xlfn.IFNA(INDEX('5. Bilans projekt'!$C$54:$O$54,1,MATCH('12. Ocena dyskontowa Inwestycji'!TAK$34,'5. Bilans projekt'!$C$3:$O$3,0))-INDEX('5. Bilans projekt'!$C$58:$O$58,1,MATCH('12. Ocena dyskontowa Inwestycji'!TAK$34,'5. Bilans projekt'!$C$3:$O$3,0))-INDEX('5. Bilans projekt'!$C$63:$O$63,1,MATCH('12. Ocena dyskontowa Inwestycji'!TAK$34,'5. Bilans projekt'!$C$3:$O$3,0))-INDEX('5. Bilans projekt'!$C$68:$O$68,1,MATCH('12. Ocena dyskontowa Inwestycji'!TAK$34,'5. Bilans projekt'!$C$3:$O$3,0)),"")</f>
        <v/>
      </c>
      <c r="TAL36" s="131" t="str">
        <f>_xlfn.IFNA(INDEX('5. Bilans projekt'!$C$54:$O$54,1,MATCH('12. Ocena dyskontowa Inwestycji'!TAL$34,'5. Bilans projekt'!$C$3:$O$3,0))-INDEX('5. Bilans projekt'!$C$58:$O$58,1,MATCH('12. Ocena dyskontowa Inwestycji'!TAL$34,'5. Bilans projekt'!$C$3:$O$3,0))-INDEX('5. Bilans projekt'!$C$63:$O$63,1,MATCH('12. Ocena dyskontowa Inwestycji'!TAL$34,'5. Bilans projekt'!$C$3:$O$3,0))-INDEX('5. Bilans projekt'!$C$68:$O$68,1,MATCH('12. Ocena dyskontowa Inwestycji'!TAL$34,'5. Bilans projekt'!$C$3:$O$3,0)),"")</f>
        <v/>
      </c>
      <c r="TAM36" s="131" t="str">
        <f>_xlfn.IFNA(INDEX('5. Bilans projekt'!$C$54:$O$54,1,MATCH('12. Ocena dyskontowa Inwestycji'!TAM$34,'5. Bilans projekt'!$C$3:$O$3,0))-INDEX('5. Bilans projekt'!$C$58:$O$58,1,MATCH('12. Ocena dyskontowa Inwestycji'!TAM$34,'5. Bilans projekt'!$C$3:$O$3,0))-INDEX('5. Bilans projekt'!$C$63:$O$63,1,MATCH('12. Ocena dyskontowa Inwestycji'!TAM$34,'5. Bilans projekt'!$C$3:$O$3,0))-INDEX('5. Bilans projekt'!$C$68:$O$68,1,MATCH('12. Ocena dyskontowa Inwestycji'!TAM$34,'5. Bilans projekt'!$C$3:$O$3,0)),"")</f>
        <v/>
      </c>
      <c r="TAN36" s="131" t="str">
        <f>_xlfn.IFNA(INDEX('5. Bilans projekt'!$C$54:$O$54,1,MATCH('12. Ocena dyskontowa Inwestycji'!TAN$34,'5. Bilans projekt'!$C$3:$O$3,0))-INDEX('5. Bilans projekt'!$C$58:$O$58,1,MATCH('12. Ocena dyskontowa Inwestycji'!TAN$34,'5. Bilans projekt'!$C$3:$O$3,0))-INDEX('5. Bilans projekt'!$C$63:$O$63,1,MATCH('12. Ocena dyskontowa Inwestycji'!TAN$34,'5. Bilans projekt'!$C$3:$O$3,0))-INDEX('5. Bilans projekt'!$C$68:$O$68,1,MATCH('12. Ocena dyskontowa Inwestycji'!TAN$34,'5. Bilans projekt'!$C$3:$O$3,0)),"")</f>
        <v/>
      </c>
      <c r="TAO36" s="131" t="str">
        <f>_xlfn.IFNA(INDEX('5. Bilans projekt'!$C$54:$O$54,1,MATCH('12. Ocena dyskontowa Inwestycji'!TAO$34,'5. Bilans projekt'!$C$3:$O$3,0))-INDEX('5. Bilans projekt'!$C$58:$O$58,1,MATCH('12. Ocena dyskontowa Inwestycji'!TAO$34,'5. Bilans projekt'!$C$3:$O$3,0))-INDEX('5. Bilans projekt'!$C$63:$O$63,1,MATCH('12. Ocena dyskontowa Inwestycji'!TAO$34,'5. Bilans projekt'!$C$3:$O$3,0))-INDEX('5. Bilans projekt'!$C$68:$O$68,1,MATCH('12. Ocena dyskontowa Inwestycji'!TAO$34,'5. Bilans projekt'!$C$3:$O$3,0)),"")</f>
        <v/>
      </c>
      <c r="TAP36" s="131" t="str">
        <f>_xlfn.IFNA(INDEX('5. Bilans projekt'!$C$54:$O$54,1,MATCH('12. Ocena dyskontowa Inwestycji'!TAP$34,'5. Bilans projekt'!$C$3:$O$3,0))-INDEX('5. Bilans projekt'!$C$58:$O$58,1,MATCH('12. Ocena dyskontowa Inwestycji'!TAP$34,'5. Bilans projekt'!$C$3:$O$3,0))-INDEX('5. Bilans projekt'!$C$63:$O$63,1,MATCH('12. Ocena dyskontowa Inwestycji'!TAP$34,'5. Bilans projekt'!$C$3:$O$3,0))-INDEX('5. Bilans projekt'!$C$68:$O$68,1,MATCH('12. Ocena dyskontowa Inwestycji'!TAP$34,'5. Bilans projekt'!$C$3:$O$3,0)),"")</f>
        <v/>
      </c>
      <c r="TAQ36" s="131" t="str">
        <f>_xlfn.IFNA(INDEX('5. Bilans projekt'!$C$54:$O$54,1,MATCH('12. Ocena dyskontowa Inwestycji'!TAQ$34,'5. Bilans projekt'!$C$3:$O$3,0))-INDEX('5. Bilans projekt'!$C$58:$O$58,1,MATCH('12. Ocena dyskontowa Inwestycji'!TAQ$34,'5. Bilans projekt'!$C$3:$O$3,0))-INDEX('5. Bilans projekt'!$C$63:$O$63,1,MATCH('12. Ocena dyskontowa Inwestycji'!TAQ$34,'5. Bilans projekt'!$C$3:$O$3,0))-INDEX('5. Bilans projekt'!$C$68:$O$68,1,MATCH('12. Ocena dyskontowa Inwestycji'!TAQ$34,'5. Bilans projekt'!$C$3:$O$3,0)),"")</f>
        <v/>
      </c>
      <c r="TAR36" s="131" t="str">
        <f>_xlfn.IFNA(INDEX('5. Bilans projekt'!$C$54:$O$54,1,MATCH('12. Ocena dyskontowa Inwestycji'!TAR$34,'5. Bilans projekt'!$C$3:$O$3,0))-INDEX('5. Bilans projekt'!$C$58:$O$58,1,MATCH('12. Ocena dyskontowa Inwestycji'!TAR$34,'5. Bilans projekt'!$C$3:$O$3,0))-INDEX('5. Bilans projekt'!$C$63:$O$63,1,MATCH('12. Ocena dyskontowa Inwestycji'!TAR$34,'5. Bilans projekt'!$C$3:$O$3,0))-INDEX('5. Bilans projekt'!$C$68:$O$68,1,MATCH('12. Ocena dyskontowa Inwestycji'!TAR$34,'5. Bilans projekt'!$C$3:$O$3,0)),"")</f>
        <v/>
      </c>
      <c r="TAS36" s="131" t="str">
        <f>_xlfn.IFNA(INDEX('5. Bilans projekt'!$C$54:$O$54,1,MATCH('12. Ocena dyskontowa Inwestycji'!TAS$34,'5. Bilans projekt'!$C$3:$O$3,0))-INDEX('5. Bilans projekt'!$C$58:$O$58,1,MATCH('12. Ocena dyskontowa Inwestycji'!TAS$34,'5. Bilans projekt'!$C$3:$O$3,0))-INDEX('5. Bilans projekt'!$C$63:$O$63,1,MATCH('12. Ocena dyskontowa Inwestycji'!TAS$34,'5. Bilans projekt'!$C$3:$O$3,0))-INDEX('5. Bilans projekt'!$C$68:$O$68,1,MATCH('12. Ocena dyskontowa Inwestycji'!TAS$34,'5. Bilans projekt'!$C$3:$O$3,0)),"")</f>
        <v/>
      </c>
      <c r="TAT36" s="131" t="str">
        <f>_xlfn.IFNA(INDEX('5. Bilans projekt'!$C$54:$O$54,1,MATCH('12. Ocena dyskontowa Inwestycji'!TAT$34,'5. Bilans projekt'!$C$3:$O$3,0))-INDEX('5. Bilans projekt'!$C$58:$O$58,1,MATCH('12. Ocena dyskontowa Inwestycji'!TAT$34,'5. Bilans projekt'!$C$3:$O$3,0))-INDEX('5. Bilans projekt'!$C$63:$O$63,1,MATCH('12. Ocena dyskontowa Inwestycji'!TAT$34,'5. Bilans projekt'!$C$3:$O$3,0))-INDEX('5. Bilans projekt'!$C$68:$O$68,1,MATCH('12. Ocena dyskontowa Inwestycji'!TAT$34,'5. Bilans projekt'!$C$3:$O$3,0)),"")</f>
        <v/>
      </c>
      <c r="TAU36" s="131" t="str">
        <f>_xlfn.IFNA(INDEX('5. Bilans projekt'!$C$54:$O$54,1,MATCH('12. Ocena dyskontowa Inwestycji'!TAU$34,'5. Bilans projekt'!$C$3:$O$3,0))-INDEX('5. Bilans projekt'!$C$58:$O$58,1,MATCH('12. Ocena dyskontowa Inwestycji'!TAU$34,'5. Bilans projekt'!$C$3:$O$3,0))-INDEX('5. Bilans projekt'!$C$63:$O$63,1,MATCH('12. Ocena dyskontowa Inwestycji'!TAU$34,'5. Bilans projekt'!$C$3:$O$3,0))-INDEX('5. Bilans projekt'!$C$68:$O$68,1,MATCH('12. Ocena dyskontowa Inwestycji'!TAU$34,'5. Bilans projekt'!$C$3:$O$3,0)),"")</f>
        <v/>
      </c>
      <c r="TAV36" s="131" t="str">
        <f>_xlfn.IFNA(INDEX('5. Bilans projekt'!$C$54:$O$54,1,MATCH('12. Ocena dyskontowa Inwestycji'!TAV$34,'5. Bilans projekt'!$C$3:$O$3,0))-INDEX('5. Bilans projekt'!$C$58:$O$58,1,MATCH('12. Ocena dyskontowa Inwestycji'!TAV$34,'5. Bilans projekt'!$C$3:$O$3,0))-INDEX('5. Bilans projekt'!$C$63:$O$63,1,MATCH('12. Ocena dyskontowa Inwestycji'!TAV$34,'5. Bilans projekt'!$C$3:$O$3,0))-INDEX('5. Bilans projekt'!$C$68:$O$68,1,MATCH('12. Ocena dyskontowa Inwestycji'!TAV$34,'5. Bilans projekt'!$C$3:$O$3,0)),"")</f>
        <v/>
      </c>
      <c r="TAW36" s="131" t="str">
        <f>_xlfn.IFNA(INDEX('5. Bilans projekt'!$C$54:$O$54,1,MATCH('12. Ocena dyskontowa Inwestycji'!TAW$34,'5. Bilans projekt'!$C$3:$O$3,0))-INDEX('5. Bilans projekt'!$C$58:$O$58,1,MATCH('12. Ocena dyskontowa Inwestycji'!TAW$34,'5. Bilans projekt'!$C$3:$O$3,0))-INDEX('5. Bilans projekt'!$C$63:$O$63,1,MATCH('12. Ocena dyskontowa Inwestycji'!TAW$34,'5. Bilans projekt'!$C$3:$O$3,0))-INDEX('5. Bilans projekt'!$C$68:$O$68,1,MATCH('12. Ocena dyskontowa Inwestycji'!TAW$34,'5. Bilans projekt'!$C$3:$O$3,0)),"")</f>
        <v/>
      </c>
      <c r="TAX36" s="131" t="str">
        <f>_xlfn.IFNA(INDEX('5. Bilans projekt'!$C$54:$O$54,1,MATCH('12. Ocena dyskontowa Inwestycji'!TAX$34,'5. Bilans projekt'!$C$3:$O$3,0))-INDEX('5. Bilans projekt'!$C$58:$O$58,1,MATCH('12. Ocena dyskontowa Inwestycji'!TAX$34,'5. Bilans projekt'!$C$3:$O$3,0))-INDEX('5. Bilans projekt'!$C$63:$O$63,1,MATCH('12. Ocena dyskontowa Inwestycji'!TAX$34,'5. Bilans projekt'!$C$3:$O$3,0))-INDEX('5. Bilans projekt'!$C$68:$O$68,1,MATCH('12. Ocena dyskontowa Inwestycji'!TAX$34,'5. Bilans projekt'!$C$3:$O$3,0)),"")</f>
        <v/>
      </c>
      <c r="TAY36" s="131" t="str">
        <f>_xlfn.IFNA(INDEX('5. Bilans projekt'!$C$54:$O$54,1,MATCH('12. Ocena dyskontowa Inwestycji'!TAY$34,'5. Bilans projekt'!$C$3:$O$3,0))-INDEX('5. Bilans projekt'!$C$58:$O$58,1,MATCH('12. Ocena dyskontowa Inwestycji'!TAY$34,'5. Bilans projekt'!$C$3:$O$3,0))-INDEX('5. Bilans projekt'!$C$63:$O$63,1,MATCH('12. Ocena dyskontowa Inwestycji'!TAY$34,'5. Bilans projekt'!$C$3:$O$3,0))-INDEX('5. Bilans projekt'!$C$68:$O$68,1,MATCH('12. Ocena dyskontowa Inwestycji'!TAY$34,'5. Bilans projekt'!$C$3:$O$3,0)),"")</f>
        <v/>
      </c>
      <c r="TAZ36" s="131" t="str">
        <f>_xlfn.IFNA(INDEX('5. Bilans projekt'!$C$54:$O$54,1,MATCH('12. Ocena dyskontowa Inwestycji'!TAZ$34,'5. Bilans projekt'!$C$3:$O$3,0))-INDEX('5. Bilans projekt'!$C$58:$O$58,1,MATCH('12. Ocena dyskontowa Inwestycji'!TAZ$34,'5. Bilans projekt'!$C$3:$O$3,0))-INDEX('5. Bilans projekt'!$C$63:$O$63,1,MATCH('12. Ocena dyskontowa Inwestycji'!TAZ$34,'5. Bilans projekt'!$C$3:$O$3,0))-INDEX('5. Bilans projekt'!$C$68:$O$68,1,MATCH('12. Ocena dyskontowa Inwestycji'!TAZ$34,'5. Bilans projekt'!$C$3:$O$3,0)),"")</f>
        <v/>
      </c>
      <c r="TBA36" s="131" t="str">
        <f>_xlfn.IFNA(INDEX('5. Bilans projekt'!$C$54:$O$54,1,MATCH('12. Ocena dyskontowa Inwestycji'!TBA$34,'5. Bilans projekt'!$C$3:$O$3,0))-INDEX('5. Bilans projekt'!$C$58:$O$58,1,MATCH('12. Ocena dyskontowa Inwestycji'!TBA$34,'5. Bilans projekt'!$C$3:$O$3,0))-INDEX('5. Bilans projekt'!$C$63:$O$63,1,MATCH('12. Ocena dyskontowa Inwestycji'!TBA$34,'5. Bilans projekt'!$C$3:$O$3,0))-INDEX('5. Bilans projekt'!$C$68:$O$68,1,MATCH('12. Ocena dyskontowa Inwestycji'!TBA$34,'5. Bilans projekt'!$C$3:$O$3,0)),"")</f>
        <v/>
      </c>
      <c r="TBB36" s="131" t="str">
        <f>_xlfn.IFNA(INDEX('5. Bilans projekt'!$C$54:$O$54,1,MATCH('12. Ocena dyskontowa Inwestycji'!TBB$34,'5. Bilans projekt'!$C$3:$O$3,0))-INDEX('5. Bilans projekt'!$C$58:$O$58,1,MATCH('12. Ocena dyskontowa Inwestycji'!TBB$34,'5. Bilans projekt'!$C$3:$O$3,0))-INDEX('5. Bilans projekt'!$C$63:$O$63,1,MATCH('12. Ocena dyskontowa Inwestycji'!TBB$34,'5. Bilans projekt'!$C$3:$O$3,0))-INDEX('5. Bilans projekt'!$C$68:$O$68,1,MATCH('12. Ocena dyskontowa Inwestycji'!TBB$34,'5. Bilans projekt'!$C$3:$O$3,0)),"")</f>
        <v/>
      </c>
      <c r="TBC36" s="131" t="str">
        <f>_xlfn.IFNA(INDEX('5. Bilans projekt'!$C$54:$O$54,1,MATCH('12. Ocena dyskontowa Inwestycji'!TBC$34,'5. Bilans projekt'!$C$3:$O$3,0))-INDEX('5. Bilans projekt'!$C$58:$O$58,1,MATCH('12. Ocena dyskontowa Inwestycji'!TBC$34,'5. Bilans projekt'!$C$3:$O$3,0))-INDEX('5. Bilans projekt'!$C$63:$O$63,1,MATCH('12. Ocena dyskontowa Inwestycji'!TBC$34,'5. Bilans projekt'!$C$3:$O$3,0))-INDEX('5. Bilans projekt'!$C$68:$O$68,1,MATCH('12. Ocena dyskontowa Inwestycji'!TBC$34,'5. Bilans projekt'!$C$3:$O$3,0)),"")</f>
        <v/>
      </c>
      <c r="TBD36" s="131" t="str">
        <f>_xlfn.IFNA(INDEX('5. Bilans projekt'!$C$54:$O$54,1,MATCH('12. Ocena dyskontowa Inwestycji'!TBD$34,'5. Bilans projekt'!$C$3:$O$3,0))-INDEX('5. Bilans projekt'!$C$58:$O$58,1,MATCH('12. Ocena dyskontowa Inwestycji'!TBD$34,'5. Bilans projekt'!$C$3:$O$3,0))-INDEX('5. Bilans projekt'!$C$63:$O$63,1,MATCH('12. Ocena dyskontowa Inwestycji'!TBD$34,'5. Bilans projekt'!$C$3:$O$3,0))-INDEX('5. Bilans projekt'!$C$68:$O$68,1,MATCH('12. Ocena dyskontowa Inwestycji'!TBD$34,'5. Bilans projekt'!$C$3:$O$3,0)),"")</f>
        <v/>
      </c>
      <c r="TBE36" s="131" t="str">
        <f>_xlfn.IFNA(INDEX('5. Bilans projekt'!$C$54:$O$54,1,MATCH('12. Ocena dyskontowa Inwestycji'!TBE$34,'5. Bilans projekt'!$C$3:$O$3,0))-INDEX('5. Bilans projekt'!$C$58:$O$58,1,MATCH('12. Ocena dyskontowa Inwestycji'!TBE$34,'5. Bilans projekt'!$C$3:$O$3,0))-INDEX('5. Bilans projekt'!$C$63:$O$63,1,MATCH('12. Ocena dyskontowa Inwestycji'!TBE$34,'5. Bilans projekt'!$C$3:$O$3,0))-INDEX('5. Bilans projekt'!$C$68:$O$68,1,MATCH('12. Ocena dyskontowa Inwestycji'!TBE$34,'5. Bilans projekt'!$C$3:$O$3,0)),"")</f>
        <v/>
      </c>
      <c r="TBF36" s="131" t="str">
        <f>_xlfn.IFNA(INDEX('5. Bilans projekt'!$C$54:$O$54,1,MATCH('12. Ocena dyskontowa Inwestycji'!TBF$34,'5. Bilans projekt'!$C$3:$O$3,0))-INDEX('5. Bilans projekt'!$C$58:$O$58,1,MATCH('12. Ocena dyskontowa Inwestycji'!TBF$34,'5. Bilans projekt'!$C$3:$O$3,0))-INDEX('5. Bilans projekt'!$C$63:$O$63,1,MATCH('12. Ocena dyskontowa Inwestycji'!TBF$34,'5. Bilans projekt'!$C$3:$O$3,0))-INDEX('5. Bilans projekt'!$C$68:$O$68,1,MATCH('12. Ocena dyskontowa Inwestycji'!TBF$34,'5. Bilans projekt'!$C$3:$O$3,0)),"")</f>
        <v/>
      </c>
      <c r="TBG36" s="131" t="str">
        <f>_xlfn.IFNA(INDEX('5. Bilans projekt'!$C$54:$O$54,1,MATCH('12. Ocena dyskontowa Inwestycji'!TBG$34,'5. Bilans projekt'!$C$3:$O$3,0))-INDEX('5. Bilans projekt'!$C$58:$O$58,1,MATCH('12. Ocena dyskontowa Inwestycji'!TBG$34,'5. Bilans projekt'!$C$3:$O$3,0))-INDEX('5. Bilans projekt'!$C$63:$O$63,1,MATCH('12. Ocena dyskontowa Inwestycji'!TBG$34,'5. Bilans projekt'!$C$3:$O$3,0))-INDEX('5. Bilans projekt'!$C$68:$O$68,1,MATCH('12. Ocena dyskontowa Inwestycji'!TBG$34,'5. Bilans projekt'!$C$3:$O$3,0)),"")</f>
        <v/>
      </c>
      <c r="TBH36" s="131" t="str">
        <f>_xlfn.IFNA(INDEX('5. Bilans projekt'!$C$54:$O$54,1,MATCH('12. Ocena dyskontowa Inwestycji'!TBH$34,'5. Bilans projekt'!$C$3:$O$3,0))-INDEX('5. Bilans projekt'!$C$58:$O$58,1,MATCH('12. Ocena dyskontowa Inwestycji'!TBH$34,'5. Bilans projekt'!$C$3:$O$3,0))-INDEX('5. Bilans projekt'!$C$63:$O$63,1,MATCH('12. Ocena dyskontowa Inwestycji'!TBH$34,'5. Bilans projekt'!$C$3:$O$3,0))-INDEX('5. Bilans projekt'!$C$68:$O$68,1,MATCH('12. Ocena dyskontowa Inwestycji'!TBH$34,'5. Bilans projekt'!$C$3:$O$3,0)),"")</f>
        <v/>
      </c>
      <c r="TBI36" s="131" t="str">
        <f>_xlfn.IFNA(INDEX('5. Bilans projekt'!$C$54:$O$54,1,MATCH('12. Ocena dyskontowa Inwestycji'!TBI$34,'5. Bilans projekt'!$C$3:$O$3,0))-INDEX('5. Bilans projekt'!$C$58:$O$58,1,MATCH('12. Ocena dyskontowa Inwestycji'!TBI$34,'5. Bilans projekt'!$C$3:$O$3,0))-INDEX('5. Bilans projekt'!$C$63:$O$63,1,MATCH('12. Ocena dyskontowa Inwestycji'!TBI$34,'5. Bilans projekt'!$C$3:$O$3,0))-INDEX('5. Bilans projekt'!$C$68:$O$68,1,MATCH('12. Ocena dyskontowa Inwestycji'!TBI$34,'5. Bilans projekt'!$C$3:$O$3,0)),"")</f>
        <v/>
      </c>
      <c r="TBJ36" s="131" t="str">
        <f>_xlfn.IFNA(INDEX('5. Bilans projekt'!$C$54:$O$54,1,MATCH('12. Ocena dyskontowa Inwestycji'!TBJ$34,'5. Bilans projekt'!$C$3:$O$3,0))-INDEX('5. Bilans projekt'!$C$58:$O$58,1,MATCH('12. Ocena dyskontowa Inwestycji'!TBJ$34,'5. Bilans projekt'!$C$3:$O$3,0))-INDEX('5. Bilans projekt'!$C$63:$O$63,1,MATCH('12. Ocena dyskontowa Inwestycji'!TBJ$34,'5. Bilans projekt'!$C$3:$O$3,0))-INDEX('5. Bilans projekt'!$C$68:$O$68,1,MATCH('12. Ocena dyskontowa Inwestycji'!TBJ$34,'5. Bilans projekt'!$C$3:$O$3,0)),"")</f>
        <v/>
      </c>
      <c r="TBK36" s="131" t="str">
        <f>_xlfn.IFNA(INDEX('5. Bilans projekt'!$C$54:$O$54,1,MATCH('12. Ocena dyskontowa Inwestycji'!TBK$34,'5. Bilans projekt'!$C$3:$O$3,0))-INDEX('5. Bilans projekt'!$C$58:$O$58,1,MATCH('12. Ocena dyskontowa Inwestycji'!TBK$34,'5. Bilans projekt'!$C$3:$O$3,0))-INDEX('5. Bilans projekt'!$C$63:$O$63,1,MATCH('12. Ocena dyskontowa Inwestycji'!TBK$34,'5. Bilans projekt'!$C$3:$O$3,0))-INDEX('5. Bilans projekt'!$C$68:$O$68,1,MATCH('12. Ocena dyskontowa Inwestycji'!TBK$34,'5. Bilans projekt'!$C$3:$O$3,0)),"")</f>
        <v/>
      </c>
      <c r="TBL36" s="131" t="str">
        <f>_xlfn.IFNA(INDEX('5. Bilans projekt'!$C$54:$O$54,1,MATCH('12. Ocena dyskontowa Inwestycji'!TBL$34,'5. Bilans projekt'!$C$3:$O$3,0))-INDEX('5. Bilans projekt'!$C$58:$O$58,1,MATCH('12. Ocena dyskontowa Inwestycji'!TBL$34,'5. Bilans projekt'!$C$3:$O$3,0))-INDEX('5. Bilans projekt'!$C$63:$O$63,1,MATCH('12. Ocena dyskontowa Inwestycji'!TBL$34,'5. Bilans projekt'!$C$3:$O$3,0))-INDEX('5. Bilans projekt'!$C$68:$O$68,1,MATCH('12. Ocena dyskontowa Inwestycji'!TBL$34,'5. Bilans projekt'!$C$3:$O$3,0)),"")</f>
        <v/>
      </c>
      <c r="TBM36" s="131" t="str">
        <f>_xlfn.IFNA(INDEX('5. Bilans projekt'!$C$54:$O$54,1,MATCH('12. Ocena dyskontowa Inwestycji'!TBM$34,'5. Bilans projekt'!$C$3:$O$3,0))-INDEX('5. Bilans projekt'!$C$58:$O$58,1,MATCH('12. Ocena dyskontowa Inwestycji'!TBM$34,'5. Bilans projekt'!$C$3:$O$3,0))-INDEX('5. Bilans projekt'!$C$63:$O$63,1,MATCH('12. Ocena dyskontowa Inwestycji'!TBM$34,'5. Bilans projekt'!$C$3:$O$3,0))-INDEX('5. Bilans projekt'!$C$68:$O$68,1,MATCH('12. Ocena dyskontowa Inwestycji'!TBM$34,'5. Bilans projekt'!$C$3:$O$3,0)),"")</f>
        <v/>
      </c>
      <c r="TBN36" s="131" t="str">
        <f>_xlfn.IFNA(INDEX('5. Bilans projekt'!$C$54:$O$54,1,MATCH('12. Ocena dyskontowa Inwestycji'!TBN$34,'5. Bilans projekt'!$C$3:$O$3,0))-INDEX('5. Bilans projekt'!$C$58:$O$58,1,MATCH('12. Ocena dyskontowa Inwestycji'!TBN$34,'5. Bilans projekt'!$C$3:$O$3,0))-INDEX('5. Bilans projekt'!$C$63:$O$63,1,MATCH('12. Ocena dyskontowa Inwestycji'!TBN$34,'5. Bilans projekt'!$C$3:$O$3,0))-INDEX('5. Bilans projekt'!$C$68:$O$68,1,MATCH('12. Ocena dyskontowa Inwestycji'!TBN$34,'5. Bilans projekt'!$C$3:$O$3,0)),"")</f>
        <v/>
      </c>
      <c r="TBO36" s="131" t="str">
        <f>_xlfn.IFNA(INDEX('5. Bilans projekt'!$C$54:$O$54,1,MATCH('12. Ocena dyskontowa Inwestycji'!TBO$34,'5. Bilans projekt'!$C$3:$O$3,0))-INDEX('5. Bilans projekt'!$C$58:$O$58,1,MATCH('12. Ocena dyskontowa Inwestycji'!TBO$34,'5. Bilans projekt'!$C$3:$O$3,0))-INDEX('5. Bilans projekt'!$C$63:$O$63,1,MATCH('12. Ocena dyskontowa Inwestycji'!TBO$34,'5. Bilans projekt'!$C$3:$O$3,0))-INDEX('5. Bilans projekt'!$C$68:$O$68,1,MATCH('12. Ocena dyskontowa Inwestycji'!TBO$34,'5. Bilans projekt'!$C$3:$O$3,0)),"")</f>
        <v/>
      </c>
      <c r="TBP36" s="131" t="str">
        <f>_xlfn.IFNA(INDEX('5. Bilans projekt'!$C$54:$O$54,1,MATCH('12. Ocena dyskontowa Inwestycji'!TBP$34,'5. Bilans projekt'!$C$3:$O$3,0))-INDEX('5. Bilans projekt'!$C$58:$O$58,1,MATCH('12. Ocena dyskontowa Inwestycji'!TBP$34,'5. Bilans projekt'!$C$3:$O$3,0))-INDEX('5. Bilans projekt'!$C$63:$O$63,1,MATCH('12. Ocena dyskontowa Inwestycji'!TBP$34,'5. Bilans projekt'!$C$3:$O$3,0))-INDEX('5. Bilans projekt'!$C$68:$O$68,1,MATCH('12. Ocena dyskontowa Inwestycji'!TBP$34,'5. Bilans projekt'!$C$3:$O$3,0)),"")</f>
        <v/>
      </c>
      <c r="TBQ36" s="131" t="str">
        <f>_xlfn.IFNA(INDEX('5. Bilans projekt'!$C$54:$O$54,1,MATCH('12. Ocena dyskontowa Inwestycji'!TBQ$34,'5. Bilans projekt'!$C$3:$O$3,0))-INDEX('5. Bilans projekt'!$C$58:$O$58,1,MATCH('12. Ocena dyskontowa Inwestycji'!TBQ$34,'5. Bilans projekt'!$C$3:$O$3,0))-INDEX('5. Bilans projekt'!$C$63:$O$63,1,MATCH('12. Ocena dyskontowa Inwestycji'!TBQ$34,'5. Bilans projekt'!$C$3:$O$3,0))-INDEX('5. Bilans projekt'!$C$68:$O$68,1,MATCH('12. Ocena dyskontowa Inwestycji'!TBQ$34,'5. Bilans projekt'!$C$3:$O$3,0)),"")</f>
        <v/>
      </c>
      <c r="TBR36" s="131" t="str">
        <f>_xlfn.IFNA(INDEX('5. Bilans projekt'!$C$54:$O$54,1,MATCH('12. Ocena dyskontowa Inwestycji'!TBR$34,'5. Bilans projekt'!$C$3:$O$3,0))-INDEX('5. Bilans projekt'!$C$58:$O$58,1,MATCH('12. Ocena dyskontowa Inwestycji'!TBR$34,'5. Bilans projekt'!$C$3:$O$3,0))-INDEX('5. Bilans projekt'!$C$63:$O$63,1,MATCH('12. Ocena dyskontowa Inwestycji'!TBR$34,'5. Bilans projekt'!$C$3:$O$3,0))-INDEX('5. Bilans projekt'!$C$68:$O$68,1,MATCH('12. Ocena dyskontowa Inwestycji'!TBR$34,'5. Bilans projekt'!$C$3:$O$3,0)),"")</f>
        <v/>
      </c>
      <c r="TBS36" s="131" t="str">
        <f>_xlfn.IFNA(INDEX('5. Bilans projekt'!$C$54:$O$54,1,MATCH('12. Ocena dyskontowa Inwestycji'!TBS$34,'5. Bilans projekt'!$C$3:$O$3,0))-INDEX('5. Bilans projekt'!$C$58:$O$58,1,MATCH('12. Ocena dyskontowa Inwestycji'!TBS$34,'5. Bilans projekt'!$C$3:$O$3,0))-INDEX('5. Bilans projekt'!$C$63:$O$63,1,MATCH('12. Ocena dyskontowa Inwestycji'!TBS$34,'5. Bilans projekt'!$C$3:$O$3,0))-INDEX('5. Bilans projekt'!$C$68:$O$68,1,MATCH('12. Ocena dyskontowa Inwestycji'!TBS$34,'5. Bilans projekt'!$C$3:$O$3,0)),"")</f>
        <v/>
      </c>
      <c r="TBT36" s="131" t="str">
        <f>_xlfn.IFNA(INDEX('5. Bilans projekt'!$C$54:$O$54,1,MATCH('12. Ocena dyskontowa Inwestycji'!TBT$34,'5. Bilans projekt'!$C$3:$O$3,0))-INDEX('5. Bilans projekt'!$C$58:$O$58,1,MATCH('12. Ocena dyskontowa Inwestycji'!TBT$34,'5. Bilans projekt'!$C$3:$O$3,0))-INDEX('5. Bilans projekt'!$C$63:$O$63,1,MATCH('12. Ocena dyskontowa Inwestycji'!TBT$34,'5. Bilans projekt'!$C$3:$O$3,0))-INDEX('5. Bilans projekt'!$C$68:$O$68,1,MATCH('12. Ocena dyskontowa Inwestycji'!TBT$34,'5. Bilans projekt'!$C$3:$O$3,0)),"")</f>
        <v/>
      </c>
      <c r="TBU36" s="131" t="str">
        <f>_xlfn.IFNA(INDEX('5. Bilans projekt'!$C$54:$O$54,1,MATCH('12. Ocena dyskontowa Inwestycji'!TBU$34,'5. Bilans projekt'!$C$3:$O$3,0))-INDEX('5. Bilans projekt'!$C$58:$O$58,1,MATCH('12. Ocena dyskontowa Inwestycji'!TBU$34,'5. Bilans projekt'!$C$3:$O$3,0))-INDEX('5. Bilans projekt'!$C$63:$O$63,1,MATCH('12. Ocena dyskontowa Inwestycji'!TBU$34,'5. Bilans projekt'!$C$3:$O$3,0))-INDEX('5. Bilans projekt'!$C$68:$O$68,1,MATCH('12. Ocena dyskontowa Inwestycji'!TBU$34,'5. Bilans projekt'!$C$3:$O$3,0)),"")</f>
        <v/>
      </c>
      <c r="TBV36" s="131" t="str">
        <f>_xlfn.IFNA(INDEX('5. Bilans projekt'!$C$54:$O$54,1,MATCH('12. Ocena dyskontowa Inwestycji'!TBV$34,'5. Bilans projekt'!$C$3:$O$3,0))-INDEX('5. Bilans projekt'!$C$58:$O$58,1,MATCH('12. Ocena dyskontowa Inwestycji'!TBV$34,'5. Bilans projekt'!$C$3:$O$3,0))-INDEX('5. Bilans projekt'!$C$63:$O$63,1,MATCH('12. Ocena dyskontowa Inwestycji'!TBV$34,'5. Bilans projekt'!$C$3:$O$3,0))-INDEX('5. Bilans projekt'!$C$68:$O$68,1,MATCH('12. Ocena dyskontowa Inwestycji'!TBV$34,'5. Bilans projekt'!$C$3:$O$3,0)),"")</f>
        <v/>
      </c>
      <c r="TBW36" s="131" t="str">
        <f>_xlfn.IFNA(INDEX('5. Bilans projekt'!$C$54:$O$54,1,MATCH('12. Ocena dyskontowa Inwestycji'!TBW$34,'5. Bilans projekt'!$C$3:$O$3,0))-INDEX('5. Bilans projekt'!$C$58:$O$58,1,MATCH('12. Ocena dyskontowa Inwestycji'!TBW$34,'5. Bilans projekt'!$C$3:$O$3,0))-INDEX('5. Bilans projekt'!$C$63:$O$63,1,MATCH('12. Ocena dyskontowa Inwestycji'!TBW$34,'5. Bilans projekt'!$C$3:$O$3,0))-INDEX('5. Bilans projekt'!$C$68:$O$68,1,MATCH('12. Ocena dyskontowa Inwestycji'!TBW$34,'5. Bilans projekt'!$C$3:$O$3,0)),"")</f>
        <v/>
      </c>
      <c r="TBX36" s="131" t="str">
        <f>_xlfn.IFNA(INDEX('5. Bilans projekt'!$C$54:$O$54,1,MATCH('12. Ocena dyskontowa Inwestycji'!TBX$34,'5. Bilans projekt'!$C$3:$O$3,0))-INDEX('5. Bilans projekt'!$C$58:$O$58,1,MATCH('12. Ocena dyskontowa Inwestycji'!TBX$34,'5. Bilans projekt'!$C$3:$O$3,0))-INDEX('5. Bilans projekt'!$C$63:$O$63,1,MATCH('12. Ocena dyskontowa Inwestycji'!TBX$34,'5. Bilans projekt'!$C$3:$O$3,0))-INDEX('5. Bilans projekt'!$C$68:$O$68,1,MATCH('12. Ocena dyskontowa Inwestycji'!TBX$34,'5. Bilans projekt'!$C$3:$O$3,0)),"")</f>
        <v/>
      </c>
      <c r="TBY36" s="131" t="str">
        <f>_xlfn.IFNA(INDEX('5. Bilans projekt'!$C$54:$O$54,1,MATCH('12. Ocena dyskontowa Inwestycji'!TBY$34,'5. Bilans projekt'!$C$3:$O$3,0))-INDEX('5. Bilans projekt'!$C$58:$O$58,1,MATCH('12. Ocena dyskontowa Inwestycji'!TBY$34,'5. Bilans projekt'!$C$3:$O$3,0))-INDEX('5. Bilans projekt'!$C$63:$O$63,1,MATCH('12. Ocena dyskontowa Inwestycji'!TBY$34,'5. Bilans projekt'!$C$3:$O$3,0))-INDEX('5. Bilans projekt'!$C$68:$O$68,1,MATCH('12. Ocena dyskontowa Inwestycji'!TBY$34,'5. Bilans projekt'!$C$3:$O$3,0)),"")</f>
        <v/>
      </c>
      <c r="TBZ36" s="131" t="str">
        <f>_xlfn.IFNA(INDEX('5. Bilans projekt'!$C$54:$O$54,1,MATCH('12. Ocena dyskontowa Inwestycji'!TBZ$34,'5. Bilans projekt'!$C$3:$O$3,0))-INDEX('5. Bilans projekt'!$C$58:$O$58,1,MATCH('12. Ocena dyskontowa Inwestycji'!TBZ$34,'5. Bilans projekt'!$C$3:$O$3,0))-INDEX('5. Bilans projekt'!$C$63:$O$63,1,MATCH('12. Ocena dyskontowa Inwestycji'!TBZ$34,'5. Bilans projekt'!$C$3:$O$3,0))-INDEX('5. Bilans projekt'!$C$68:$O$68,1,MATCH('12. Ocena dyskontowa Inwestycji'!TBZ$34,'5. Bilans projekt'!$C$3:$O$3,0)),"")</f>
        <v/>
      </c>
      <c r="TCA36" s="131" t="str">
        <f>_xlfn.IFNA(INDEX('5. Bilans projekt'!$C$54:$O$54,1,MATCH('12. Ocena dyskontowa Inwestycji'!TCA$34,'5. Bilans projekt'!$C$3:$O$3,0))-INDEX('5. Bilans projekt'!$C$58:$O$58,1,MATCH('12. Ocena dyskontowa Inwestycji'!TCA$34,'5. Bilans projekt'!$C$3:$O$3,0))-INDEX('5. Bilans projekt'!$C$63:$O$63,1,MATCH('12. Ocena dyskontowa Inwestycji'!TCA$34,'5. Bilans projekt'!$C$3:$O$3,0))-INDEX('5. Bilans projekt'!$C$68:$O$68,1,MATCH('12. Ocena dyskontowa Inwestycji'!TCA$34,'5. Bilans projekt'!$C$3:$O$3,0)),"")</f>
        <v/>
      </c>
      <c r="TCB36" s="131" t="str">
        <f>_xlfn.IFNA(INDEX('5. Bilans projekt'!$C$54:$O$54,1,MATCH('12. Ocena dyskontowa Inwestycji'!TCB$34,'5. Bilans projekt'!$C$3:$O$3,0))-INDEX('5. Bilans projekt'!$C$58:$O$58,1,MATCH('12. Ocena dyskontowa Inwestycji'!TCB$34,'5. Bilans projekt'!$C$3:$O$3,0))-INDEX('5. Bilans projekt'!$C$63:$O$63,1,MATCH('12. Ocena dyskontowa Inwestycji'!TCB$34,'5. Bilans projekt'!$C$3:$O$3,0))-INDEX('5. Bilans projekt'!$C$68:$O$68,1,MATCH('12. Ocena dyskontowa Inwestycji'!TCB$34,'5. Bilans projekt'!$C$3:$O$3,0)),"")</f>
        <v/>
      </c>
      <c r="TCC36" s="131" t="str">
        <f>_xlfn.IFNA(INDEX('5. Bilans projekt'!$C$54:$O$54,1,MATCH('12. Ocena dyskontowa Inwestycji'!TCC$34,'5. Bilans projekt'!$C$3:$O$3,0))-INDEX('5. Bilans projekt'!$C$58:$O$58,1,MATCH('12. Ocena dyskontowa Inwestycji'!TCC$34,'5. Bilans projekt'!$C$3:$O$3,0))-INDEX('5. Bilans projekt'!$C$63:$O$63,1,MATCH('12. Ocena dyskontowa Inwestycji'!TCC$34,'5. Bilans projekt'!$C$3:$O$3,0))-INDEX('5. Bilans projekt'!$C$68:$O$68,1,MATCH('12. Ocena dyskontowa Inwestycji'!TCC$34,'5. Bilans projekt'!$C$3:$O$3,0)),"")</f>
        <v/>
      </c>
      <c r="TCD36" s="131" t="str">
        <f>_xlfn.IFNA(INDEX('5. Bilans projekt'!$C$54:$O$54,1,MATCH('12. Ocena dyskontowa Inwestycji'!TCD$34,'5. Bilans projekt'!$C$3:$O$3,0))-INDEX('5. Bilans projekt'!$C$58:$O$58,1,MATCH('12. Ocena dyskontowa Inwestycji'!TCD$34,'5. Bilans projekt'!$C$3:$O$3,0))-INDEX('5. Bilans projekt'!$C$63:$O$63,1,MATCH('12. Ocena dyskontowa Inwestycji'!TCD$34,'5. Bilans projekt'!$C$3:$O$3,0))-INDEX('5. Bilans projekt'!$C$68:$O$68,1,MATCH('12. Ocena dyskontowa Inwestycji'!TCD$34,'5. Bilans projekt'!$C$3:$O$3,0)),"")</f>
        <v/>
      </c>
      <c r="TCE36" s="131" t="str">
        <f>_xlfn.IFNA(INDEX('5. Bilans projekt'!$C$54:$O$54,1,MATCH('12. Ocena dyskontowa Inwestycji'!TCE$34,'5. Bilans projekt'!$C$3:$O$3,0))-INDEX('5. Bilans projekt'!$C$58:$O$58,1,MATCH('12. Ocena dyskontowa Inwestycji'!TCE$34,'5. Bilans projekt'!$C$3:$O$3,0))-INDEX('5. Bilans projekt'!$C$63:$O$63,1,MATCH('12. Ocena dyskontowa Inwestycji'!TCE$34,'5. Bilans projekt'!$C$3:$O$3,0))-INDEX('5. Bilans projekt'!$C$68:$O$68,1,MATCH('12. Ocena dyskontowa Inwestycji'!TCE$34,'5. Bilans projekt'!$C$3:$O$3,0)),"")</f>
        <v/>
      </c>
      <c r="TCF36" s="131" t="str">
        <f>_xlfn.IFNA(INDEX('5. Bilans projekt'!$C$54:$O$54,1,MATCH('12. Ocena dyskontowa Inwestycji'!TCF$34,'5. Bilans projekt'!$C$3:$O$3,0))-INDEX('5. Bilans projekt'!$C$58:$O$58,1,MATCH('12. Ocena dyskontowa Inwestycji'!TCF$34,'5. Bilans projekt'!$C$3:$O$3,0))-INDEX('5. Bilans projekt'!$C$63:$O$63,1,MATCH('12. Ocena dyskontowa Inwestycji'!TCF$34,'5. Bilans projekt'!$C$3:$O$3,0))-INDEX('5. Bilans projekt'!$C$68:$O$68,1,MATCH('12. Ocena dyskontowa Inwestycji'!TCF$34,'5. Bilans projekt'!$C$3:$O$3,0)),"")</f>
        <v/>
      </c>
      <c r="TCG36" s="131" t="str">
        <f>_xlfn.IFNA(INDEX('5. Bilans projekt'!$C$54:$O$54,1,MATCH('12. Ocena dyskontowa Inwestycji'!TCG$34,'5. Bilans projekt'!$C$3:$O$3,0))-INDEX('5. Bilans projekt'!$C$58:$O$58,1,MATCH('12. Ocena dyskontowa Inwestycji'!TCG$34,'5. Bilans projekt'!$C$3:$O$3,0))-INDEX('5. Bilans projekt'!$C$63:$O$63,1,MATCH('12. Ocena dyskontowa Inwestycji'!TCG$34,'5. Bilans projekt'!$C$3:$O$3,0))-INDEX('5. Bilans projekt'!$C$68:$O$68,1,MATCH('12. Ocena dyskontowa Inwestycji'!TCG$34,'5. Bilans projekt'!$C$3:$O$3,0)),"")</f>
        <v/>
      </c>
      <c r="TCH36" s="131" t="str">
        <f>_xlfn.IFNA(INDEX('5. Bilans projekt'!$C$54:$O$54,1,MATCH('12. Ocena dyskontowa Inwestycji'!TCH$34,'5. Bilans projekt'!$C$3:$O$3,0))-INDEX('5. Bilans projekt'!$C$58:$O$58,1,MATCH('12. Ocena dyskontowa Inwestycji'!TCH$34,'5. Bilans projekt'!$C$3:$O$3,0))-INDEX('5. Bilans projekt'!$C$63:$O$63,1,MATCH('12. Ocena dyskontowa Inwestycji'!TCH$34,'5. Bilans projekt'!$C$3:$O$3,0))-INDEX('5. Bilans projekt'!$C$68:$O$68,1,MATCH('12. Ocena dyskontowa Inwestycji'!TCH$34,'5. Bilans projekt'!$C$3:$O$3,0)),"")</f>
        <v/>
      </c>
      <c r="TCI36" s="131" t="str">
        <f>_xlfn.IFNA(INDEX('5. Bilans projekt'!$C$54:$O$54,1,MATCH('12. Ocena dyskontowa Inwestycji'!TCI$34,'5. Bilans projekt'!$C$3:$O$3,0))-INDEX('5. Bilans projekt'!$C$58:$O$58,1,MATCH('12. Ocena dyskontowa Inwestycji'!TCI$34,'5. Bilans projekt'!$C$3:$O$3,0))-INDEX('5. Bilans projekt'!$C$63:$O$63,1,MATCH('12. Ocena dyskontowa Inwestycji'!TCI$34,'5. Bilans projekt'!$C$3:$O$3,0))-INDEX('5. Bilans projekt'!$C$68:$O$68,1,MATCH('12. Ocena dyskontowa Inwestycji'!TCI$34,'5. Bilans projekt'!$C$3:$O$3,0)),"")</f>
        <v/>
      </c>
      <c r="TCJ36" s="131" t="str">
        <f>_xlfn.IFNA(INDEX('5. Bilans projekt'!$C$54:$O$54,1,MATCH('12. Ocena dyskontowa Inwestycji'!TCJ$34,'5. Bilans projekt'!$C$3:$O$3,0))-INDEX('5. Bilans projekt'!$C$58:$O$58,1,MATCH('12. Ocena dyskontowa Inwestycji'!TCJ$34,'5. Bilans projekt'!$C$3:$O$3,0))-INDEX('5. Bilans projekt'!$C$63:$O$63,1,MATCH('12. Ocena dyskontowa Inwestycji'!TCJ$34,'5. Bilans projekt'!$C$3:$O$3,0))-INDEX('5. Bilans projekt'!$C$68:$O$68,1,MATCH('12. Ocena dyskontowa Inwestycji'!TCJ$34,'5. Bilans projekt'!$C$3:$O$3,0)),"")</f>
        <v/>
      </c>
      <c r="TCK36" s="131" t="str">
        <f>_xlfn.IFNA(INDEX('5. Bilans projekt'!$C$54:$O$54,1,MATCH('12. Ocena dyskontowa Inwestycji'!TCK$34,'5. Bilans projekt'!$C$3:$O$3,0))-INDEX('5. Bilans projekt'!$C$58:$O$58,1,MATCH('12. Ocena dyskontowa Inwestycji'!TCK$34,'5. Bilans projekt'!$C$3:$O$3,0))-INDEX('5. Bilans projekt'!$C$63:$O$63,1,MATCH('12. Ocena dyskontowa Inwestycji'!TCK$34,'5. Bilans projekt'!$C$3:$O$3,0))-INDEX('5. Bilans projekt'!$C$68:$O$68,1,MATCH('12. Ocena dyskontowa Inwestycji'!TCK$34,'5. Bilans projekt'!$C$3:$O$3,0)),"")</f>
        <v/>
      </c>
      <c r="TCL36" s="131" t="str">
        <f>_xlfn.IFNA(INDEX('5. Bilans projekt'!$C$54:$O$54,1,MATCH('12. Ocena dyskontowa Inwestycji'!TCL$34,'5. Bilans projekt'!$C$3:$O$3,0))-INDEX('5. Bilans projekt'!$C$58:$O$58,1,MATCH('12. Ocena dyskontowa Inwestycji'!TCL$34,'5. Bilans projekt'!$C$3:$O$3,0))-INDEX('5. Bilans projekt'!$C$63:$O$63,1,MATCH('12. Ocena dyskontowa Inwestycji'!TCL$34,'5. Bilans projekt'!$C$3:$O$3,0))-INDEX('5. Bilans projekt'!$C$68:$O$68,1,MATCH('12. Ocena dyskontowa Inwestycji'!TCL$34,'5. Bilans projekt'!$C$3:$O$3,0)),"")</f>
        <v/>
      </c>
      <c r="TCM36" s="131" t="str">
        <f>_xlfn.IFNA(INDEX('5. Bilans projekt'!$C$54:$O$54,1,MATCH('12. Ocena dyskontowa Inwestycji'!TCM$34,'5. Bilans projekt'!$C$3:$O$3,0))-INDEX('5. Bilans projekt'!$C$58:$O$58,1,MATCH('12. Ocena dyskontowa Inwestycji'!TCM$34,'5. Bilans projekt'!$C$3:$O$3,0))-INDEX('5. Bilans projekt'!$C$63:$O$63,1,MATCH('12. Ocena dyskontowa Inwestycji'!TCM$34,'5. Bilans projekt'!$C$3:$O$3,0))-INDEX('5. Bilans projekt'!$C$68:$O$68,1,MATCH('12. Ocena dyskontowa Inwestycji'!TCM$34,'5. Bilans projekt'!$C$3:$O$3,0)),"")</f>
        <v/>
      </c>
      <c r="TCN36" s="131" t="str">
        <f>_xlfn.IFNA(INDEX('5. Bilans projekt'!$C$54:$O$54,1,MATCH('12. Ocena dyskontowa Inwestycji'!TCN$34,'5. Bilans projekt'!$C$3:$O$3,0))-INDEX('5. Bilans projekt'!$C$58:$O$58,1,MATCH('12. Ocena dyskontowa Inwestycji'!TCN$34,'5. Bilans projekt'!$C$3:$O$3,0))-INDEX('5. Bilans projekt'!$C$63:$O$63,1,MATCH('12. Ocena dyskontowa Inwestycji'!TCN$34,'5. Bilans projekt'!$C$3:$O$3,0))-INDEX('5. Bilans projekt'!$C$68:$O$68,1,MATCH('12. Ocena dyskontowa Inwestycji'!TCN$34,'5. Bilans projekt'!$C$3:$O$3,0)),"")</f>
        <v/>
      </c>
      <c r="TCO36" s="131" t="str">
        <f>_xlfn.IFNA(INDEX('5. Bilans projekt'!$C$54:$O$54,1,MATCH('12. Ocena dyskontowa Inwestycji'!TCO$34,'5. Bilans projekt'!$C$3:$O$3,0))-INDEX('5. Bilans projekt'!$C$58:$O$58,1,MATCH('12. Ocena dyskontowa Inwestycji'!TCO$34,'5. Bilans projekt'!$C$3:$O$3,0))-INDEX('5. Bilans projekt'!$C$63:$O$63,1,MATCH('12. Ocena dyskontowa Inwestycji'!TCO$34,'5. Bilans projekt'!$C$3:$O$3,0))-INDEX('5. Bilans projekt'!$C$68:$O$68,1,MATCH('12. Ocena dyskontowa Inwestycji'!TCO$34,'5. Bilans projekt'!$C$3:$O$3,0)),"")</f>
        <v/>
      </c>
      <c r="TCP36" s="131" t="str">
        <f>_xlfn.IFNA(INDEX('5. Bilans projekt'!$C$54:$O$54,1,MATCH('12. Ocena dyskontowa Inwestycji'!TCP$34,'5. Bilans projekt'!$C$3:$O$3,0))-INDEX('5. Bilans projekt'!$C$58:$O$58,1,MATCH('12. Ocena dyskontowa Inwestycji'!TCP$34,'5. Bilans projekt'!$C$3:$O$3,0))-INDEX('5. Bilans projekt'!$C$63:$O$63,1,MATCH('12. Ocena dyskontowa Inwestycji'!TCP$34,'5. Bilans projekt'!$C$3:$O$3,0))-INDEX('5. Bilans projekt'!$C$68:$O$68,1,MATCH('12. Ocena dyskontowa Inwestycji'!TCP$34,'5. Bilans projekt'!$C$3:$O$3,0)),"")</f>
        <v/>
      </c>
      <c r="TCQ36" s="131" t="str">
        <f>_xlfn.IFNA(INDEX('5. Bilans projekt'!$C$54:$O$54,1,MATCH('12. Ocena dyskontowa Inwestycji'!TCQ$34,'5. Bilans projekt'!$C$3:$O$3,0))-INDEX('5. Bilans projekt'!$C$58:$O$58,1,MATCH('12. Ocena dyskontowa Inwestycji'!TCQ$34,'5. Bilans projekt'!$C$3:$O$3,0))-INDEX('5. Bilans projekt'!$C$63:$O$63,1,MATCH('12. Ocena dyskontowa Inwestycji'!TCQ$34,'5. Bilans projekt'!$C$3:$O$3,0))-INDEX('5. Bilans projekt'!$C$68:$O$68,1,MATCH('12. Ocena dyskontowa Inwestycji'!TCQ$34,'5. Bilans projekt'!$C$3:$O$3,0)),"")</f>
        <v/>
      </c>
      <c r="TCR36" s="131" t="str">
        <f>_xlfn.IFNA(INDEX('5. Bilans projekt'!$C$54:$O$54,1,MATCH('12. Ocena dyskontowa Inwestycji'!TCR$34,'5. Bilans projekt'!$C$3:$O$3,0))-INDEX('5. Bilans projekt'!$C$58:$O$58,1,MATCH('12. Ocena dyskontowa Inwestycji'!TCR$34,'5. Bilans projekt'!$C$3:$O$3,0))-INDEX('5. Bilans projekt'!$C$63:$O$63,1,MATCH('12. Ocena dyskontowa Inwestycji'!TCR$34,'5. Bilans projekt'!$C$3:$O$3,0))-INDEX('5. Bilans projekt'!$C$68:$O$68,1,MATCH('12. Ocena dyskontowa Inwestycji'!TCR$34,'5. Bilans projekt'!$C$3:$O$3,0)),"")</f>
        <v/>
      </c>
      <c r="TCS36" s="131" t="str">
        <f>_xlfn.IFNA(INDEX('5. Bilans projekt'!$C$54:$O$54,1,MATCH('12. Ocena dyskontowa Inwestycji'!TCS$34,'5. Bilans projekt'!$C$3:$O$3,0))-INDEX('5. Bilans projekt'!$C$58:$O$58,1,MATCH('12. Ocena dyskontowa Inwestycji'!TCS$34,'5. Bilans projekt'!$C$3:$O$3,0))-INDEX('5. Bilans projekt'!$C$63:$O$63,1,MATCH('12. Ocena dyskontowa Inwestycji'!TCS$34,'5. Bilans projekt'!$C$3:$O$3,0))-INDEX('5. Bilans projekt'!$C$68:$O$68,1,MATCH('12. Ocena dyskontowa Inwestycji'!TCS$34,'5. Bilans projekt'!$C$3:$O$3,0)),"")</f>
        <v/>
      </c>
      <c r="TCT36" s="131" t="str">
        <f>_xlfn.IFNA(INDEX('5. Bilans projekt'!$C$54:$O$54,1,MATCH('12. Ocena dyskontowa Inwestycji'!TCT$34,'5. Bilans projekt'!$C$3:$O$3,0))-INDEX('5. Bilans projekt'!$C$58:$O$58,1,MATCH('12. Ocena dyskontowa Inwestycji'!TCT$34,'5. Bilans projekt'!$C$3:$O$3,0))-INDEX('5. Bilans projekt'!$C$63:$O$63,1,MATCH('12. Ocena dyskontowa Inwestycji'!TCT$34,'5. Bilans projekt'!$C$3:$O$3,0))-INDEX('5. Bilans projekt'!$C$68:$O$68,1,MATCH('12. Ocena dyskontowa Inwestycji'!TCT$34,'5. Bilans projekt'!$C$3:$O$3,0)),"")</f>
        <v/>
      </c>
      <c r="TCU36" s="131" t="str">
        <f>_xlfn.IFNA(INDEX('5. Bilans projekt'!$C$54:$O$54,1,MATCH('12. Ocena dyskontowa Inwestycji'!TCU$34,'5. Bilans projekt'!$C$3:$O$3,0))-INDEX('5. Bilans projekt'!$C$58:$O$58,1,MATCH('12. Ocena dyskontowa Inwestycji'!TCU$34,'5. Bilans projekt'!$C$3:$O$3,0))-INDEX('5. Bilans projekt'!$C$63:$O$63,1,MATCH('12. Ocena dyskontowa Inwestycji'!TCU$34,'5. Bilans projekt'!$C$3:$O$3,0))-INDEX('5. Bilans projekt'!$C$68:$O$68,1,MATCH('12. Ocena dyskontowa Inwestycji'!TCU$34,'5. Bilans projekt'!$C$3:$O$3,0)),"")</f>
        <v/>
      </c>
      <c r="TCV36" s="131" t="str">
        <f>_xlfn.IFNA(INDEX('5. Bilans projekt'!$C$54:$O$54,1,MATCH('12. Ocena dyskontowa Inwestycji'!TCV$34,'5. Bilans projekt'!$C$3:$O$3,0))-INDEX('5. Bilans projekt'!$C$58:$O$58,1,MATCH('12. Ocena dyskontowa Inwestycji'!TCV$34,'5. Bilans projekt'!$C$3:$O$3,0))-INDEX('5. Bilans projekt'!$C$63:$O$63,1,MATCH('12. Ocena dyskontowa Inwestycji'!TCV$34,'5. Bilans projekt'!$C$3:$O$3,0))-INDEX('5. Bilans projekt'!$C$68:$O$68,1,MATCH('12. Ocena dyskontowa Inwestycji'!TCV$34,'5. Bilans projekt'!$C$3:$O$3,0)),"")</f>
        <v/>
      </c>
      <c r="TCW36" s="131" t="str">
        <f>_xlfn.IFNA(INDEX('5. Bilans projekt'!$C$54:$O$54,1,MATCH('12. Ocena dyskontowa Inwestycji'!TCW$34,'5. Bilans projekt'!$C$3:$O$3,0))-INDEX('5. Bilans projekt'!$C$58:$O$58,1,MATCH('12. Ocena dyskontowa Inwestycji'!TCW$34,'5. Bilans projekt'!$C$3:$O$3,0))-INDEX('5. Bilans projekt'!$C$63:$O$63,1,MATCH('12. Ocena dyskontowa Inwestycji'!TCW$34,'5. Bilans projekt'!$C$3:$O$3,0))-INDEX('5. Bilans projekt'!$C$68:$O$68,1,MATCH('12. Ocena dyskontowa Inwestycji'!TCW$34,'5. Bilans projekt'!$C$3:$O$3,0)),"")</f>
        <v/>
      </c>
      <c r="TCX36" s="131" t="str">
        <f>_xlfn.IFNA(INDEX('5. Bilans projekt'!$C$54:$O$54,1,MATCH('12. Ocena dyskontowa Inwestycji'!TCX$34,'5. Bilans projekt'!$C$3:$O$3,0))-INDEX('5. Bilans projekt'!$C$58:$O$58,1,MATCH('12. Ocena dyskontowa Inwestycji'!TCX$34,'5. Bilans projekt'!$C$3:$O$3,0))-INDEX('5. Bilans projekt'!$C$63:$O$63,1,MATCH('12. Ocena dyskontowa Inwestycji'!TCX$34,'5. Bilans projekt'!$C$3:$O$3,0))-INDEX('5. Bilans projekt'!$C$68:$O$68,1,MATCH('12. Ocena dyskontowa Inwestycji'!TCX$34,'5. Bilans projekt'!$C$3:$O$3,0)),"")</f>
        <v/>
      </c>
      <c r="TCY36" s="131" t="str">
        <f>_xlfn.IFNA(INDEX('5. Bilans projekt'!$C$54:$O$54,1,MATCH('12. Ocena dyskontowa Inwestycji'!TCY$34,'5. Bilans projekt'!$C$3:$O$3,0))-INDEX('5. Bilans projekt'!$C$58:$O$58,1,MATCH('12. Ocena dyskontowa Inwestycji'!TCY$34,'5. Bilans projekt'!$C$3:$O$3,0))-INDEX('5. Bilans projekt'!$C$63:$O$63,1,MATCH('12. Ocena dyskontowa Inwestycji'!TCY$34,'5. Bilans projekt'!$C$3:$O$3,0))-INDEX('5. Bilans projekt'!$C$68:$O$68,1,MATCH('12. Ocena dyskontowa Inwestycji'!TCY$34,'5. Bilans projekt'!$C$3:$O$3,0)),"")</f>
        <v/>
      </c>
      <c r="TCZ36" s="131" t="str">
        <f>_xlfn.IFNA(INDEX('5. Bilans projekt'!$C$54:$O$54,1,MATCH('12. Ocena dyskontowa Inwestycji'!TCZ$34,'5. Bilans projekt'!$C$3:$O$3,0))-INDEX('5. Bilans projekt'!$C$58:$O$58,1,MATCH('12. Ocena dyskontowa Inwestycji'!TCZ$34,'5. Bilans projekt'!$C$3:$O$3,0))-INDEX('5. Bilans projekt'!$C$63:$O$63,1,MATCH('12. Ocena dyskontowa Inwestycji'!TCZ$34,'5. Bilans projekt'!$C$3:$O$3,0))-INDEX('5. Bilans projekt'!$C$68:$O$68,1,MATCH('12. Ocena dyskontowa Inwestycji'!TCZ$34,'5. Bilans projekt'!$C$3:$O$3,0)),"")</f>
        <v/>
      </c>
      <c r="TDA36" s="131" t="str">
        <f>_xlfn.IFNA(INDEX('5. Bilans projekt'!$C$54:$O$54,1,MATCH('12. Ocena dyskontowa Inwestycji'!TDA$34,'5. Bilans projekt'!$C$3:$O$3,0))-INDEX('5. Bilans projekt'!$C$58:$O$58,1,MATCH('12. Ocena dyskontowa Inwestycji'!TDA$34,'5. Bilans projekt'!$C$3:$O$3,0))-INDEX('5. Bilans projekt'!$C$63:$O$63,1,MATCH('12. Ocena dyskontowa Inwestycji'!TDA$34,'5. Bilans projekt'!$C$3:$O$3,0))-INDEX('5. Bilans projekt'!$C$68:$O$68,1,MATCH('12. Ocena dyskontowa Inwestycji'!TDA$34,'5. Bilans projekt'!$C$3:$O$3,0)),"")</f>
        <v/>
      </c>
      <c r="TDB36" s="131" t="str">
        <f>_xlfn.IFNA(INDEX('5. Bilans projekt'!$C$54:$O$54,1,MATCH('12. Ocena dyskontowa Inwestycji'!TDB$34,'5. Bilans projekt'!$C$3:$O$3,0))-INDEX('5. Bilans projekt'!$C$58:$O$58,1,MATCH('12. Ocena dyskontowa Inwestycji'!TDB$34,'5. Bilans projekt'!$C$3:$O$3,0))-INDEX('5. Bilans projekt'!$C$63:$O$63,1,MATCH('12. Ocena dyskontowa Inwestycji'!TDB$34,'5. Bilans projekt'!$C$3:$O$3,0))-INDEX('5. Bilans projekt'!$C$68:$O$68,1,MATCH('12. Ocena dyskontowa Inwestycji'!TDB$34,'5. Bilans projekt'!$C$3:$O$3,0)),"")</f>
        <v/>
      </c>
      <c r="TDC36" s="131" t="str">
        <f>_xlfn.IFNA(INDEX('5. Bilans projekt'!$C$54:$O$54,1,MATCH('12. Ocena dyskontowa Inwestycji'!TDC$34,'5. Bilans projekt'!$C$3:$O$3,0))-INDEX('5. Bilans projekt'!$C$58:$O$58,1,MATCH('12. Ocena dyskontowa Inwestycji'!TDC$34,'5. Bilans projekt'!$C$3:$O$3,0))-INDEX('5. Bilans projekt'!$C$63:$O$63,1,MATCH('12. Ocena dyskontowa Inwestycji'!TDC$34,'5. Bilans projekt'!$C$3:$O$3,0))-INDEX('5. Bilans projekt'!$C$68:$O$68,1,MATCH('12. Ocena dyskontowa Inwestycji'!TDC$34,'5. Bilans projekt'!$C$3:$O$3,0)),"")</f>
        <v/>
      </c>
      <c r="TDD36" s="131" t="str">
        <f>_xlfn.IFNA(INDEX('5. Bilans projekt'!$C$54:$O$54,1,MATCH('12. Ocena dyskontowa Inwestycji'!TDD$34,'5. Bilans projekt'!$C$3:$O$3,0))-INDEX('5. Bilans projekt'!$C$58:$O$58,1,MATCH('12. Ocena dyskontowa Inwestycji'!TDD$34,'5. Bilans projekt'!$C$3:$O$3,0))-INDEX('5. Bilans projekt'!$C$63:$O$63,1,MATCH('12. Ocena dyskontowa Inwestycji'!TDD$34,'5. Bilans projekt'!$C$3:$O$3,0))-INDEX('5. Bilans projekt'!$C$68:$O$68,1,MATCH('12. Ocena dyskontowa Inwestycji'!TDD$34,'5. Bilans projekt'!$C$3:$O$3,0)),"")</f>
        <v/>
      </c>
      <c r="TDE36" s="131" t="str">
        <f>_xlfn.IFNA(INDEX('5. Bilans projekt'!$C$54:$O$54,1,MATCH('12. Ocena dyskontowa Inwestycji'!TDE$34,'5. Bilans projekt'!$C$3:$O$3,0))-INDEX('5. Bilans projekt'!$C$58:$O$58,1,MATCH('12. Ocena dyskontowa Inwestycji'!TDE$34,'5. Bilans projekt'!$C$3:$O$3,0))-INDEX('5. Bilans projekt'!$C$63:$O$63,1,MATCH('12. Ocena dyskontowa Inwestycji'!TDE$34,'5. Bilans projekt'!$C$3:$O$3,0))-INDEX('5. Bilans projekt'!$C$68:$O$68,1,MATCH('12. Ocena dyskontowa Inwestycji'!TDE$34,'5. Bilans projekt'!$C$3:$O$3,0)),"")</f>
        <v/>
      </c>
      <c r="TDF36" s="131" t="str">
        <f>_xlfn.IFNA(INDEX('5. Bilans projekt'!$C$54:$O$54,1,MATCH('12. Ocena dyskontowa Inwestycji'!TDF$34,'5. Bilans projekt'!$C$3:$O$3,0))-INDEX('5. Bilans projekt'!$C$58:$O$58,1,MATCH('12. Ocena dyskontowa Inwestycji'!TDF$34,'5. Bilans projekt'!$C$3:$O$3,0))-INDEX('5. Bilans projekt'!$C$63:$O$63,1,MATCH('12. Ocena dyskontowa Inwestycji'!TDF$34,'5. Bilans projekt'!$C$3:$O$3,0))-INDEX('5. Bilans projekt'!$C$68:$O$68,1,MATCH('12. Ocena dyskontowa Inwestycji'!TDF$34,'5. Bilans projekt'!$C$3:$O$3,0)),"")</f>
        <v/>
      </c>
      <c r="TDG36" s="131" t="str">
        <f>_xlfn.IFNA(INDEX('5. Bilans projekt'!$C$54:$O$54,1,MATCH('12. Ocena dyskontowa Inwestycji'!TDG$34,'5. Bilans projekt'!$C$3:$O$3,0))-INDEX('5. Bilans projekt'!$C$58:$O$58,1,MATCH('12. Ocena dyskontowa Inwestycji'!TDG$34,'5. Bilans projekt'!$C$3:$O$3,0))-INDEX('5. Bilans projekt'!$C$63:$O$63,1,MATCH('12. Ocena dyskontowa Inwestycji'!TDG$34,'5. Bilans projekt'!$C$3:$O$3,0))-INDEX('5. Bilans projekt'!$C$68:$O$68,1,MATCH('12. Ocena dyskontowa Inwestycji'!TDG$34,'5. Bilans projekt'!$C$3:$O$3,0)),"")</f>
        <v/>
      </c>
      <c r="TDH36" s="131" t="str">
        <f>_xlfn.IFNA(INDEX('5. Bilans projekt'!$C$54:$O$54,1,MATCH('12. Ocena dyskontowa Inwestycji'!TDH$34,'5. Bilans projekt'!$C$3:$O$3,0))-INDEX('5. Bilans projekt'!$C$58:$O$58,1,MATCH('12. Ocena dyskontowa Inwestycji'!TDH$34,'5. Bilans projekt'!$C$3:$O$3,0))-INDEX('5. Bilans projekt'!$C$63:$O$63,1,MATCH('12. Ocena dyskontowa Inwestycji'!TDH$34,'5. Bilans projekt'!$C$3:$O$3,0))-INDEX('5. Bilans projekt'!$C$68:$O$68,1,MATCH('12. Ocena dyskontowa Inwestycji'!TDH$34,'5. Bilans projekt'!$C$3:$O$3,0)),"")</f>
        <v/>
      </c>
      <c r="TDI36" s="131" t="str">
        <f>_xlfn.IFNA(INDEX('5. Bilans projekt'!$C$54:$O$54,1,MATCH('12. Ocena dyskontowa Inwestycji'!TDI$34,'5. Bilans projekt'!$C$3:$O$3,0))-INDEX('5. Bilans projekt'!$C$58:$O$58,1,MATCH('12. Ocena dyskontowa Inwestycji'!TDI$34,'5. Bilans projekt'!$C$3:$O$3,0))-INDEX('5. Bilans projekt'!$C$63:$O$63,1,MATCH('12. Ocena dyskontowa Inwestycji'!TDI$34,'5. Bilans projekt'!$C$3:$O$3,0))-INDEX('5. Bilans projekt'!$C$68:$O$68,1,MATCH('12. Ocena dyskontowa Inwestycji'!TDI$34,'5. Bilans projekt'!$C$3:$O$3,0)),"")</f>
        <v/>
      </c>
      <c r="TDJ36" s="131" t="str">
        <f>_xlfn.IFNA(INDEX('5. Bilans projekt'!$C$54:$O$54,1,MATCH('12. Ocena dyskontowa Inwestycji'!TDJ$34,'5. Bilans projekt'!$C$3:$O$3,0))-INDEX('5. Bilans projekt'!$C$58:$O$58,1,MATCH('12. Ocena dyskontowa Inwestycji'!TDJ$34,'5. Bilans projekt'!$C$3:$O$3,0))-INDEX('5. Bilans projekt'!$C$63:$O$63,1,MATCH('12. Ocena dyskontowa Inwestycji'!TDJ$34,'5. Bilans projekt'!$C$3:$O$3,0))-INDEX('5. Bilans projekt'!$C$68:$O$68,1,MATCH('12. Ocena dyskontowa Inwestycji'!TDJ$34,'5. Bilans projekt'!$C$3:$O$3,0)),"")</f>
        <v/>
      </c>
      <c r="TDK36" s="131" t="str">
        <f>_xlfn.IFNA(INDEX('5. Bilans projekt'!$C$54:$O$54,1,MATCH('12. Ocena dyskontowa Inwestycji'!TDK$34,'5. Bilans projekt'!$C$3:$O$3,0))-INDEX('5. Bilans projekt'!$C$58:$O$58,1,MATCH('12. Ocena dyskontowa Inwestycji'!TDK$34,'5. Bilans projekt'!$C$3:$O$3,0))-INDEX('5. Bilans projekt'!$C$63:$O$63,1,MATCH('12. Ocena dyskontowa Inwestycji'!TDK$34,'5. Bilans projekt'!$C$3:$O$3,0))-INDEX('5. Bilans projekt'!$C$68:$O$68,1,MATCH('12. Ocena dyskontowa Inwestycji'!TDK$34,'5. Bilans projekt'!$C$3:$O$3,0)),"")</f>
        <v/>
      </c>
      <c r="TDL36" s="131" t="str">
        <f>_xlfn.IFNA(INDEX('5. Bilans projekt'!$C$54:$O$54,1,MATCH('12. Ocena dyskontowa Inwestycji'!TDL$34,'5. Bilans projekt'!$C$3:$O$3,0))-INDEX('5. Bilans projekt'!$C$58:$O$58,1,MATCH('12. Ocena dyskontowa Inwestycji'!TDL$34,'5. Bilans projekt'!$C$3:$O$3,0))-INDEX('5. Bilans projekt'!$C$63:$O$63,1,MATCH('12. Ocena dyskontowa Inwestycji'!TDL$34,'5. Bilans projekt'!$C$3:$O$3,0))-INDEX('5. Bilans projekt'!$C$68:$O$68,1,MATCH('12. Ocena dyskontowa Inwestycji'!TDL$34,'5. Bilans projekt'!$C$3:$O$3,0)),"")</f>
        <v/>
      </c>
      <c r="TDM36" s="131" t="str">
        <f>_xlfn.IFNA(INDEX('5. Bilans projekt'!$C$54:$O$54,1,MATCH('12. Ocena dyskontowa Inwestycji'!TDM$34,'5. Bilans projekt'!$C$3:$O$3,0))-INDEX('5. Bilans projekt'!$C$58:$O$58,1,MATCH('12. Ocena dyskontowa Inwestycji'!TDM$34,'5. Bilans projekt'!$C$3:$O$3,0))-INDEX('5. Bilans projekt'!$C$63:$O$63,1,MATCH('12. Ocena dyskontowa Inwestycji'!TDM$34,'5. Bilans projekt'!$C$3:$O$3,0))-INDEX('5. Bilans projekt'!$C$68:$O$68,1,MATCH('12. Ocena dyskontowa Inwestycji'!TDM$34,'5. Bilans projekt'!$C$3:$O$3,0)),"")</f>
        <v/>
      </c>
      <c r="TDN36" s="131" t="str">
        <f>_xlfn.IFNA(INDEX('5. Bilans projekt'!$C$54:$O$54,1,MATCH('12. Ocena dyskontowa Inwestycji'!TDN$34,'5. Bilans projekt'!$C$3:$O$3,0))-INDEX('5. Bilans projekt'!$C$58:$O$58,1,MATCH('12. Ocena dyskontowa Inwestycji'!TDN$34,'5. Bilans projekt'!$C$3:$O$3,0))-INDEX('5. Bilans projekt'!$C$63:$O$63,1,MATCH('12. Ocena dyskontowa Inwestycji'!TDN$34,'5. Bilans projekt'!$C$3:$O$3,0))-INDEX('5. Bilans projekt'!$C$68:$O$68,1,MATCH('12. Ocena dyskontowa Inwestycji'!TDN$34,'5. Bilans projekt'!$C$3:$O$3,0)),"")</f>
        <v/>
      </c>
      <c r="TDO36" s="131" t="str">
        <f>_xlfn.IFNA(INDEX('5. Bilans projekt'!$C$54:$O$54,1,MATCH('12. Ocena dyskontowa Inwestycji'!TDO$34,'5. Bilans projekt'!$C$3:$O$3,0))-INDEX('5. Bilans projekt'!$C$58:$O$58,1,MATCH('12. Ocena dyskontowa Inwestycji'!TDO$34,'5. Bilans projekt'!$C$3:$O$3,0))-INDEX('5. Bilans projekt'!$C$63:$O$63,1,MATCH('12. Ocena dyskontowa Inwestycji'!TDO$34,'5. Bilans projekt'!$C$3:$O$3,0))-INDEX('5. Bilans projekt'!$C$68:$O$68,1,MATCH('12. Ocena dyskontowa Inwestycji'!TDO$34,'5. Bilans projekt'!$C$3:$O$3,0)),"")</f>
        <v/>
      </c>
      <c r="TDP36" s="131" t="str">
        <f>_xlfn.IFNA(INDEX('5. Bilans projekt'!$C$54:$O$54,1,MATCH('12. Ocena dyskontowa Inwestycji'!TDP$34,'5. Bilans projekt'!$C$3:$O$3,0))-INDEX('5. Bilans projekt'!$C$58:$O$58,1,MATCH('12. Ocena dyskontowa Inwestycji'!TDP$34,'5. Bilans projekt'!$C$3:$O$3,0))-INDEX('5. Bilans projekt'!$C$63:$O$63,1,MATCH('12. Ocena dyskontowa Inwestycji'!TDP$34,'5. Bilans projekt'!$C$3:$O$3,0))-INDEX('5. Bilans projekt'!$C$68:$O$68,1,MATCH('12. Ocena dyskontowa Inwestycji'!TDP$34,'5. Bilans projekt'!$C$3:$O$3,0)),"")</f>
        <v/>
      </c>
      <c r="TDQ36" s="131" t="str">
        <f>_xlfn.IFNA(INDEX('5. Bilans projekt'!$C$54:$O$54,1,MATCH('12. Ocena dyskontowa Inwestycji'!TDQ$34,'5. Bilans projekt'!$C$3:$O$3,0))-INDEX('5. Bilans projekt'!$C$58:$O$58,1,MATCH('12. Ocena dyskontowa Inwestycji'!TDQ$34,'5. Bilans projekt'!$C$3:$O$3,0))-INDEX('5. Bilans projekt'!$C$63:$O$63,1,MATCH('12. Ocena dyskontowa Inwestycji'!TDQ$34,'5. Bilans projekt'!$C$3:$O$3,0))-INDEX('5. Bilans projekt'!$C$68:$O$68,1,MATCH('12. Ocena dyskontowa Inwestycji'!TDQ$34,'5. Bilans projekt'!$C$3:$O$3,0)),"")</f>
        <v/>
      </c>
      <c r="TDR36" s="131" t="str">
        <f>_xlfn.IFNA(INDEX('5. Bilans projekt'!$C$54:$O$54,1,MATCH('12. Ocena dyskontowa Inwestycji'!TDR$34,'5. Bilans projekt'!$C$3:$O$3,0))-INDEX('5. Bilans projekt'!$C$58:$O$58,1,MATCH('12. Ocena dyskontowa Inwestycji'!TDR$34,'5. Bilans projekt'!$C$3:$O$3,0))-INDEX('5. Bilans projekt'!$C$63:$O$63,1,MATCH('12. Ocena dyskontowa Inwestycji'!TDR$34,'5. Bilans projekt'!$C$3:$O$3,0))-INDEX('5. Bilans projekt'!$C$68:$O$68,1,MATCH('12. Ocena dyskontowa Inwestycji'!TDR$34,'5. Bilans projekt'!$C$3:$O$3,0)),"")</f>
        <v/>
      </c>
      <c r="TDS36" s="131" t="str">
        <f>_xlfn.IFNA(INDEX('5. Bilans projekt'!$C$54:$O$54,1,MATCH('12. Ocena dyskontowa Inwestycji'!TDS$34,'5. Bilans projekt'!$C$3:$O$3,0))-INDEX('5. Bilans projekt'!$C$58:$O$58,1,MATCH('12. Ocena dyskontowa Inwestycji'!TDS$34,'5. Bilans projekt'!$C$3:$O$3,0))-INDEX('5. Bilans projekt'!$C$63:$O$63,1,MATCH('12. Ocena dyskontowa Inwestycji'!TDS$34,'5. Bilans projekt'!$C$3:$O$3,0))-INDEX('5. Bilans projekt'!$C$68:$O$68,1,MATCH('12. Ocena dyskontowa Inwestycji'!TDS$34,'5. Bilans projekt'!$C$3:$O$3,0)),"")</f>
        <v/>
      </c>
      <c r="TDT36" s="131" t="str">
        <f>_xlfn.IFNA(INDEX('5. Bilans projekt'!$C$54:$O$54,1,MATCH('12. Ocena dyskontowa Inwestycji'!TDT$34,'5. Bilans projekt'!$C$3:$O$3,0))-INDEX('5. Bilans projekt'!$C$58:$O$58,1,MATCH('12. Ocena dyskontowa Inwestycji'!TDT$34,'5. Bilans projekt'!$C$3:$O$3,0))-INDEX('5. Bilans projekt'!$C$63:$O$63,1,MATCH('12. Ocena dyskontowa Inwestycji'!TDT$34,'5. Bilans projekt'!$C$3:$O$3,0))-INDEX('5. Bilans projekt'!$C$68:$O$68,1,MATCH('12. Ocena dyskontowa Inwestycji'!TDT$34,'5. Bilans projekt'!$C$3:$O$3,0)),"")</f>
        <v/>
      </c>
      <c r="TDU36" s="131" t="str">
        <f>_xlfn.IFNA(INDEX('5. Bilans projekt'!$C$54:$O$54,1,MATCH('12. Ocena dyskontowa Inwestycji'!TDU$34,'5. Bilans projekt'!$C$3:$O$3,0))-INDEX('5. Bilans projekt'!$C$58:$O$58,1,MATCH('12. Ocena dyskontowa Inwestycji'!TDU$34,'5. Bilans projekt'!$C$3:$O$3,0))-INDEX('5. Bilans projekt'!$C$63:$O$63,1,MATCH('12. Ocena dyskontowa Inwestycji'!TDU$34,'5. Bilans projekt'!$C$3:$O$3,0))-INDEX('5. Bilans projekt'!$C$68:$O$68,1,MATCH('12. Ocena dyskontowa Inwestycji'!TDU$34,'5. Bilans projekt'!$C$3:$O$3,0)),"")</f>
        <v/>
      </c>
      <c r="TDV36" s="131" t="str">
        <f>_xlfn.IFNA(INDEX('5. Bilans projekt'!$C$54:$O$54,1,MATCH('12. Ocena dyskontowa Inwestycji'!TDV$34,'5. Bilans projekt'!$C$3:$O$3,0))-INDEX('5. Bilans projekt'!$C$58:$O$58,1,MATCH('12. Ocena dyskontowa Inwestycji'!TDV$34,'5. Bilans projekt'!$C$3:$O$3,0))-INDEX('5. Bilans projekt'!$C$63:$O$63,1,MATCH('12. Ocena dyskontowa Inwestycji'!TDV$34,'5. Bilans projekt'!$C$3:$O$3,0))-INDEX('5. Bilans projekt'!$C$68:$O$68,1,MATCH('12. Ocena dyskontowa Inwestycji'!TDV$34,'5. Bilans projekt'!$C$3:$O$3,0)),"")</f>
        <v/>
      </c>
      <c r="TDW36" s="131" t="str">
        <f>_xlfn.IFNA(INDEX('5. Bilans projekt'!$C$54:$O$54,1,MATCH('12. Ocena dyskontowa Inwestycji'!TDW$34,'5. Bilans projekt'!$C$3:$O$3,0))-INDEX('5. Bilans projekt'!$C$58:$O$58,1,MATCH('12. Ocena dyskontowa Inwestycji'!TDW$34,'5. Bilans projekt'!$C$3:$O$3,0))-INDEX('5. Bilans projekt'!$C$63:$O$63,1,MATCH('12. Ocena dyskontowa Inwestycji'!TDW$34,'5. Bilans projekt'!$C$3:$O$3,0))-INDEX('5. Bilans projekt'!$C$68:$O$68,1,MATCH('12. Ocena dyskontowa Inwestycji'!TDW$34,'5. Bilans projekt'!$C$3:$O$3,0)),"")</f>
        <v/>
      </c>
      <c r="TDX36" s="131" t="str">
        <f>_xlfn.IFNA(INDEX('5. Bilans projekt'!$C$54:$O$54,1,MATCH('12. Ocena dyskontowa Inwestycji'!TDX$34,'5. Bilans projekt'!$C$3:$O$3,0))-INDEX('5. Bilans projekt'!$C$58:$O$58,1,MATCH('12. Ocena dyskontowa Inwestycji'!TDX$34,'5. Bilans projekt'!$C$3:$O$3,0))-INDEX('5. Bilans projekt'!$C$63:$O$63,1,MATCH('12. Ocena dyskontowa Inwestycji'!TDX$34,'5. Bilans projekt'!$C$3:$O$3,0))-INDEX('5. Bilans projekt'!$C$68:$O$68,1,MATCH('12. Ocena dyskontowa Inwestycji'!TDX$34,'5. Bilans projekt'!$C$3:$O$3,0)),"")</f>
        <v/>
      </c>
      <c r="TDY36" s="131" t="str">
        <f>_xlfn.IFNA(INDEX('5. Bilans projekt'!$C$54:$O$54,1,MATCH('12. Ocena dyskontowa Inwestycji'!TDY$34,'5. Bilans projekt'!$C$3:$O$3,0))-INDEX('5. Bilans projekt'!$C$58:$O$58,1,MATCH('12. Ocena dyskontowa Inwestycji'!TDY$34,'5. Bilans projekt'!$C$3:$O$3,0))-INDEX('5. Bilans projekt'!$C$63:$O$63,1,MATCH('12. Ocena dyskontowa Inwestycji'!TDY$34,'5. Bilans projekt'!$C$3:$O$3,0))-INDEX('5. Bilans projekt'!$C$68:$O$68,1,MATCH('12. Ocena dyskontowa Inwestycji'!TDY$34,'5. Bilans projekt'!$C$3:$O$3,0)),"")</f>
        <v/>
      </c>
      <c r="TDZ36" s="131" t="str">
        <f>_xlfn.IFNA(INDEX('5. Bilans projekt'!$C$54:$O$54,1,MATCH('12. Ocena dyskontowa Inwestycji'!TDZ$34,'5. Bilans projekt'!$C$3:$O$3,0))-INDEX('5. Bilans projekt'!$C$58:$O$58,1,MATCH('12. Ocena dyskontowa Inwestycji'!TDZ$34,'5. Bilans projekt'!$C$3:$O$3,0))-INDEX('5. Bilans projekt'!$C$63:$O$63,1,MATCH('12. Ocena dyskontowa Inwestycji'!TDZ$34,'5. Bilans projekt'!$C$3:$O$3,0))-INDEX('5. Bilans projekt'!$C$68:$O$68,1,MATCH('12. Ocena dyskontowa Inwestycji'!TDZ$34,'5. Bilans projekt'!$C$3:$O$3,0)),"")</f>
        <v/>
      </c>
      <c r="TEA36" s="131" t="str">
        <f>_xlfn.IFNA(INDEX('5. Bilans projekt'!$C$54:$O$54,1,MATCH('12. Ocena dyskontowa Inwestycji'!TEA$34,'5. Bilans projekt'!$C$3:$O$3,0))-INDEX('5. Bilans projekt'!$C$58:$O$58,1,MATCH('12. Ocena dyskontowa Inwestycji'!TEA$34,'5. Bilans projekt'!$C$3:$O$3,0))-INDEX('5. Bilans projekt'!$C$63:$O$63,1,MATCH('12. Ocena dyskontowa Inwestycji'!TEA$34,'5. Bilans projekt'!$C$3:$O$3,0))-INDEX('5. Bilans projekt'!$C$68:$O$68,1,MATCH('12. Ocena dyskontowa Inwestycji'!TEA$34,'5. Bilans projekt'!$C$3:$O$3,0)),"")</f>
        <v/>
      </c>
      <c r="TEB36" s="131" t="str">
        <f>_xlfn.IFNA(INDEX('5. Bilans projekt'!$C$54:$O$54,1,MATCH('12. Ocena dyskontowa Inwestycji'!TEB$34,'5. Bilans projekt'!$C$3:$O$3,0))-INDEX('5. Bilans projekt'!$C$58:$O$58,1,MATCH('12. Ocena dyskontowa Inwestycji'!TEB$34,'5. Bilans projekt'!$C$3:$O$3,0))-INDEX('5. Bilans projekt'!$C$63:$O$63,1,MATCH('12. Ocena dyskontowa Inwestycji'!TEB$34,'5. Bilans projekt'!$C$3:$O$3,0))-INDEX('5. Bilans projekt'!$C$68:$O$68,1,MATCH('12. Ocena dyskontowa Inwestycji'!TEB$34,'5. Bilans projekt'!$C$3:$O$3,0)),"")</f>
        <v/>
      </c>
      <c r="TEC36" s="131" t="str">
        <f>_xlfn.IFNA(INDEX('5. Bilans projekt'!$C$54:$O$54,1,MATCH('12. Ocena dyskontowa Inwestycji'!TEC$34,'5. Bilans projekt'!$C$3:$O$3,0))-INDEX('5. Bilans projekt'!$C$58:$O$58,1,MATCH('12. Ocena dyskontowa Inwestycji'!TEC$34,'5. Bilans projekt'!$C$3:$O$3,0))-INDEX('5. Bilans projekt'!$C$63:$O$63,1,MATCH('12. Ocena dyskontowa Inwestycji'!TEC$34,'5. Bilans projekt'!$C$3:$O$3,0))-INDEX('5. Bilans projekt'!$C$68:$O$68,1,MATCH('12. Ocena dyskontowa Inwestycji'!TEC$34,'5. Bilans projekt'!$C$3:$O$3,0)),"")</f>
        <v/>
      </c>
      <c r="TED36" s="131" t="str">
        <f>_xlfn.IFNA(INDEX('5. Bilans projekt'!$C$54:$O$54,1,MATCH('12. Ocena dyskontowa Inwestycji'!TED$34,'5. Bilans projekt'!$C$3:$O$3,0))-INDEX('5. Bilans projekt'!$C$58:$O$58,1,MATCH('12. Ocena dyskontowa Inwestycji'!TED$34,'5. Bilans projekt'!$C$3:$O$3,0))-INDEX('5. Bilans projekt'!$C$63:$O$63,1,MATCH('12. Ocena dyskontowa Inwestycji'!TED$34,'5. Bilans projekt'!$C$3:$O$3,0))-INDEX('5. Bilans projekt'!$C$68:$O$68,1,MATCH('12. Ocena dyskontowa Inwestycji'!TED$34,'5. Bilans projekt'!$C$3:$O$3,0)),"")</f>
        <v/>
      </c>
      <c r="TEE36" s="131" t="str">
        <f>_xlfn.IFNA(INDEX('5. Bilans projekt'!$C$54:$O$54,1,MATCH('12. Ocena dyskontowa Inwestycji'!TEE$34,'5. Bilans projekt'!$C$3:$O$3,0))-INDEX('5. Bilans projekt'!$C$58:$O$58,1,MATCH('12. Ocena dyskontowa Inwestycji'!TEE$34,'5. Bilans projekt'!$C$3:$O$3,0))-INDEX('5. Bilans projekt'!$C$63:$O$63,1,MATCH('12. Ocena dyskontowa Inwestycji'!TEE$34,'5. Bilans projekt'!$C$3:$O$3,0))-INDEX('5. Bilans projekt'!$C$68:$O$68,1,MATCH('12. Ocena dyskontowa Inwestycji'!TEE$34,'5. Bilans projekt'!$C$3:$O$3,0)),"")</f>
        <v/>
      </c>
      <c r="TEF36" s="131" t="str">
        <f>_xlfn.IFNA(INDEX('5. Bilans projekt'!$C$54:$O$54,1,MATCH('12. Ocena dyskontowa Inwestycji'!TEF$34,'5. Bilans projekt'!$C$3:$O$3,0))-INDEX('5. Bilans projekt'!$C$58:$O$58,1,MATCH('12. Ocena dyskontowa Inwestycji'!TEF$34,'5. Bilans projekt'!$C$3:$O$3,0))-INDEX('5. Bilans projekt'!$C$63:$O$63,1,MATCH('12. Ocena dyskontowa Inwestycji'!TEF$34,'5. Bilans projekt'!$C$3:$O$3,0))-INDEX('5. Bilans projekt'!$C$68:$O$68,1,MATCH('12. Ocena dyskontowa Inwestycji'!TEF$34,'5. Bilans projekt'!$C$3:$O$3,0)),"")</f>
        <v/>
      </c>
      <c r="TEG36" s="131" t="str">
        <f>_xlfn.IFNA(INDEX('5. Bilans projekt'!$C$54:$O$54,1,MATCH('12. Ocena dyskontowa Inwestycji'!TEG$34,'5. Bilans projekt'!$C$3:$O$3,0))-INDEX('5. Bilans projekt'!$C$58:$O$58,1,MATCH('12. Ocena dyskontowa Inwestycji'!TEG$34,'5. Bilans projekt'!$C$3:$O$3,0))-INDEX('5. Bilans projekt'!$C$63:$O$63,1,MATCH('12. Ocena dyskontowa Inwestycji'!TEG$34,'5. Bilans projekt'!$C$3:$O$3,0))-INDEX('5. Bilans projekt'!$C$68:$O$68,1,MATCH('12. Ocena dyskontowa Inwestycji'!TEG$34,'5. Bilans projekt'!$C$3:$O$3,0)),"")</f>
        <v/>
      </c>
      <c r="TEH36" s="131" t="str">
        <f>_xlfn.IFNA(INDEX('5. Bilans projekt'!$C$54:$O$54,1,MATCH('12. Ocena dyskontowa Inwestycji'!TEH$34,'5. Bilans projekt'!$C$3:$O$3,0))-INDEX('5. Bilans projekt'!$C$58:$O$58,1,MATCH('12. Ocena dyskontowa Inwestycji'!TEH$34,'5. Bilans projekt'!$C$3:$O$3,0))-INDEX('5. Bilans projekt'!$C$63:$O$63,1,MATCH('12. Ocena dyskontowa Inwestycji'!TEH$34,'5. Bilans projekt'!$C$3:$O$3,0))-INDEX('5. Bilans projekt'!$C$68:$O$68,1,MATCH('12. Ocena dyskontowa Inwestycji'!TEH$34,'5. Bilans projekt'!$C$3:$O$3,0)),"")</f>
        <v/>
      </c>
      <c r="TEI36" s="131" t="str">
        <f>_xlfn.IFNA(INDEX('5. Bilans projekt'!$C$54:$O$54,1,MATCH('12. Ocena dyskontowa Inwestycji'!TEI$34,'5. Bilans projekt'!$C$3:$O$3,0))-INDEX('5. Bilans projekt'!$C$58:$O$58,1,MATCH('12. Ocena dyskontowa Inwestycji'!TEI$34,'5. Bilans projekt'!$C$3:$O$3,0))-INDEX('5. Bilans projekt'!$C$63:$O$63,1,MATCH('12. Ocena dyskontowa Inwestycji'!TEI$34,'5. Bilans projekt'!$C$3:$O$3,0))-INDEX('5. Bilans projekt'!$C$68:$O$68,1,MATCH('12. Ocena dyskontowa Inwestycji'!TEI$34,'5. Bilans projekt'!$C$3:$O$3,0)),"")</f>
        <v/>
      </c>
      <c r="TEJ36" s="131" t="str">
        <f>_xlfn.IFNA(INDEX('5. Bilans projekt'!$C$54:$O$54,1,MATCH('12. Ocena dyskontowa Inwestycji'!TEJ$34,'5. Bilans projekt'!$C$3:$O$3,0))-INDEX('5. Bilans projekt'!$C$58:$O$58,1,MATCH('12. Ocena dyskontowa Inwestycji'!TEJ$34,'5. Bilans projekt'!$C$3:$O$3,0))-INDEX('5. Bilans projekt'!$C$63:$O$63,1,MATCH('12. Ocena dyskontowa Inwestycji'!TEJ$34,'5. Bilans projekt'!$C$3:$O$3,0))-INDEX('5. Bilans projekt'!$C$68:$O$68,1,MATCH('12. Ocena dyskontowa Inwestycji'!TEJ$34,'5. Bilans projekt'!$C$3:$O$3,0)),"")</f>
        <v/>
      </c>
      <c r="TEK36" s="131" t="str">
        <f>_xlfn.IFNA(INDEX('5. Bilans projekt'!$C$54:$O$54,1,MATCH('12. Ocena dyskontowa Inwestycji'!TEK$34,'5. Bilans projekt'!$C$3:$O$3,0))-INDEX('5. Bilans projekt'!$C$58:$O$58,1,MATCH('12. Ocena dyskontowa Inwestycji'!TEK$34,'5. Bilans projekt'!$C$3:$O$3,0))-INDEX('5. Bilans projekt'!$C$63:$O$63,1,MATCH('12. Ocena dyskontowa Inwestycji'!TEK$34,'5. Bilans projekt'!$C$3:$O$3,0))-INDEX('5. Bilans projekt'!$C$68:$O$68,1,MATCH('12. Ocena dyskontowa Inwestycji'!TEK$34,'5. Bilans projekt'!$C$3:$O$3,0)),"")</f>
        <v/>
      </c>
      <c r="TEL36" s="131" t="str">
        <f>_xlfn.IFNA(INDEX('5. Bilans projekt'!$C$54:$O$54,1,MATCH('12. Ocena dyskontowa Inwestycji'!TEL$34,'5. Bilans projekt'!$C$3:$O$3,0))-INDEX('5. Bilans projekt'!$C$58:$O$58,1,MATCH('12. Ocena dyskontowa Inwestycji'!TEL$34,'5. Bilans projekt'!$C$3:$O$3,0))-INDEX('5. Bilans projekt'!$C$63:$O$63,1,MATCH('12. Ocena dyskontowa Inwestycji'!TEL$34,'5. Bilans projekt'!$C$3:$O$3,0))-INDEX('5. Bilans projekt'!$C$68:$O$68,1,MATCH('12. Ocena dyskontowa Inwestycji'!TEL$34,'5. Bilans projekt'!$C$3:$O$3,0)),"")</f>
        <v/>
      </c>
      <c r="TEM36" s="131" t="str">
        <f>_xlfn.IFNA(INDEX('5. Bilans projekt'!$C$54:$O$54,1,MATCH('12. Ocena dyskontowa Inwestycji'!TEM$34,'5. Bilans projekt'!$C$3:$O$3,0))-INDEX('5. Bilans projekt'!$C$58:$O$58,1,MATCH('12. Ocena dyskontowa Inwestycji'!TEM$34,'5. Bilans projekt'!$C$3:$O$3,0))-INDEX('5. Bilans projekt'!$C$63:$O$63,1,MATCH('12. Ocena dyskontowa Inwestycji'!TEM$34,'5. Bilans projekt'!$C$3:$O$3,0))-INDEX('5. Bilans projekt'!$C$68:$O$68,1,MATCH('12. Ocena dyskontowa Inwestycji'!TEM$34,'5. Bilans projekt'!$C$3:$O$3,0)),"")</f>
        <v/>
      </c>
      <c r="TEN36" s="131" t="str">
        <f>_xlfn.IFNA(INDEX('5. Bilans projekt'!$C$54:$O$54,1,MATCH('12. Ocena dyskontowa Inwestycji'!TEN$34,'5. Bilans projekt'!$C$3:$O$3,0))-INDEX('5. Bilans projekt'!$C$58:$O$58,1,MATCH('12. Ocena dyskontowa Inwestycji'!TEN$34,'5. Bilans projekt'!$C$3:$O$3,0))-INDEX('5. Bilans projekt'!$C$63:$O$63,1,MATCH('12. Ocena dyskontowa Inwestycji'!TEN$34,'5. Bilans projekt'!$C$3:$O$3,0))-INDEX('5. Bilans projekt'!$C$68:$O$68,1,MATCH('12. Ocena dyskontowa Inwestycji'!TEN$34,'5. Bilans projekt'!$C$3:$O$3,0)),"")</f>
        <v/>
      </c>
      <c r="TEO36" s="131" t="str">
        <f>_xlfn.IFNA(INDEX('5. Bilans projekt'!$C$54:$O$54,1,MATCH('12. Ocena dyskontowa Inwestycji'!TEO$34,'5. Bilans projekt'!$C$3:$O$3,0))-INDEX('5. Bilans projekt'!$C$58:$O$58,1,MATCH('12. Ocena dyskontowa Inwestycji'!TEO$34,'5. Bilans projekt'!$C$3:$O$3,0))-INDEX('5. Bilans projekt'!$C$63:$O$63,1,MATCH('12. Ocena dyskontowa Inwestycji'!TEO$34,'5. Bilans projekt'!$C$3:$O$3,0))-INDEX('5. Bilans projekt'!$C$68:$O$68,1,MATCH('12. Ocena dyskontowa Inwestycji'!TEO$34,'5. Bilans projekt'!$C$3:$O$3,0)),"")</f>
        <v/>
      </c>
      <c r="TEP36" s="131" t="str">
        <f>_xlfn.IFNA(INDEX('5. Bilans projekt'!$C$54:$O$54,1,MATCH('12. Ocena dyskontowa Inwestycji'!TEP$34,'5. Bilans projekt'!$C$3:$O$3,0))-INDEX('5. Bilans projekt'!$C$58:$O$58,1,MATCH('12. Ocena dyskontowa Inwestycji'!TEP$34,'5. Bilans projekt'!$C$3:$O$3,0))-INDEX('5. Bilans projekt'!$C$63:$O$63,1,MATCH('12. Ocena dyskontowa Inwestycji'!TEP$34,'5. Bilans projekt'!$C$3:$O$3,0))-INDEX('5. Bilans projekt'!$C$68:$O$68,1,MATCH('12. Ocena dyskontowa Inwestycji'!TEP$34,'5. Bilans projekt'!$C$3:$O$3,0)),"")</f>
        <v/>
      </c>
      <c r="TEQ36" s="131" t="str">
        <f>_xlfn.IFNA(INDEX('5. Bilans projekt'!$C$54:$O$54,1,MATCH('12. Ocena dyskontowa Inwestycji'!TEQ$34,'5. Bilans projekt'!$C$3:$O$3,0))-INDEX('5. Bilans projekt'!$C$58:$O$58,1,MATCH('12. Ocena dyskontowa Inwestycji'!TEQ$34,'5. Bilans projekt'!$C$3:$O$3,0))-INDEX('5. Bilans projekt'!$C$63:$O$63,1,MATCH('12. Ocena dyskontowa Inwestycji'!TEQ$34,'5. Bilans projekt'!$C$3:$O$3,0))-INDEX('5. Bilans projekt'!$C$68:$O$68,1,MATCH('12. Ocena dyskontowa Inwestycji'!TEQ$34,'5. Bilans projekt'!$C$3:$O$3,0)),"")</f>
        <v/>
      </c>
      <c r="TER36" s="131" t="str">
        <f>_xlfn.IFNA(INDEX('5. Bilans projekt'!$C$54:$O$54,1,MATCH('12. Ocena dyskontowa Inwestycji'!TER$34,'5. Bilans projekt'!$C$3:$O$3,0))-INDEX('5. Bilans projekt'!$C$58:$O$58,1,MATCH('12. Ocena dyskontowa Inwestycji'!TER$34,'5. Bilans projekt'!$C$3:$O$3,0))-INDEX('5. Bilans projekt'!$C$63:$O$63,1,MATCH('12. Ocena dyskontowa Inwestycji'!TER$34,'5. Bilans projekt'!$C$3:$O$3,0))-INDEX('5. Bilans projekt'!$C$68:$O$68,1,MATCH('12. Ocena dyskontowa Inwestycji'!TER$34,'5. Bilans projekt'!$C$3:$O$3,0)),"")</f>
        <v/>
      </c>
      <c r="TES36" s="131" t="str">
        <f>_xlfn.IFNA(INDEX('5. Bilans projekt'!$C$54:$O$54,1,MATCH('12. Ocena dyskontowa Inwestycji'!TES$34,'5. Bilans projekt'!$C$3:$O$3,0))-INDEX('5. Bilans projekt'!$C$58:$O$58,1,MATCH('12. Ocena dyskontowa Inwestycji'!TES$34,'5. Bilans projekt'!$C$3:$O$3,0))-INDEX('5. Bilans projekt'!$C$63:$O$63,1,MATCH('12. Ocena dyskontowa Inwestycji'!TES$34,'5. Bilans projekt'!$C$3:$O$3,0))-INDEX('5. Bilans projekt'!$C$68:$O$68,1,MATCH('12. Ocena dyskontowa Inwestycji'!TES$34,'5. Bilans projekt'!$C$3:$O$3,0)),"")</f>
        <v/>
      </c>
      <c r="TET36" s="131" t="str">
        <f>_xlfn.IFNA(INDEX('5. Bilans projekt'!$C$54:$O$54,1,MATCH('12. Ocena dyskontowa Inwestycji'!TET$34,'5. Bilans projekt'!$C$3:$O$3,0))-INDEX('5. Bilans projekt'!$C$58:$O$58,1,MATCH('12. Ocena dyskontowa Inwestycji'!TET$34,'5. Bilans projekt'!$C$3:$O$3,0))-INDEX('5. Bilans projekt'!$C$63:$O$63,1,MATCH('12. Ocena dyskontowa Inwestycji'!TET$34,'5. Bilans projekt'!$C$3:$O$3,0))-INDEX('5. Bilans projekt'!$C$68:$O$68,1,MATCH('12. Ocena dyskontowa Inwestycji'!TET$34,'5. Bilans projekt'!$C$3:$O$3,0)),"")</f>
        <v/>
      </c>
      <c r="TEU36" s="131" t="str">
        <f>_xlfn.IFNA(INDEX('5. Bilans projekt'!$C$54:$O$54,1,MATCH('12. Ocena dyskontowa Inwestycji'!TEU$34,'5. Bilans projekt'!$C$3:$O$3,0))-INDEX('5. Bilans projekt'!$C$58:$O$58,1,MATCH('12. Ocena dyskontowa Inwestycji'!TEU$34,'5. Bilans projekt'!$C$3:$O$3,0))-INDEX('5. Bilans projekt'!$C$63:$O$63,1,MATCH('12. Ocena dyskontowa Inwestycji'!TEU$34,'5. Bilans projekt'!$C$3:$O$3,0))-INDEX('5. Bilans projekt'!$C$68:$O$68,1,MATCH('12. Ocena dyskontowa Inwestycji'!TEU$34,'5. Bilans projekt'!$C$3:$O$3,0)),"")</f>
        <v/>
      </c>
      <c r="TEV36" s="131" t="str">
        <f>_xlfn.IFNA(INDEX('5. Bilans projekt'!$C$54:$O$54,1,MATCH('12. Ocena dyskontowa Inwestycji'!TEV$34,'5. Bilans projekt'!$C$3:$O$3,0))-INDEX('5. Bilans projekt'!$C$58:$O$58,1,MATCH('12. Ocena dyskontowa Inwestycji'!TEV$34,'5. Bilans projekt'!$C$3:$O$3,0))-INDEX('5. Bilans projekt'!$C$63:$O$63,1,MATCH('12. Ocena dyskontowa Inwestycji'!TEV$34,'5. Bilans projekt'!$C$3:$O$3,0))-INDEX('5. Bilans projekt'!$C$68:$O$68,1,MATCH('12. Ocena dyskontowa Inwestycji'!TEV$34,'5. Bilans projekt'!$C$3:$O$3,0)),"")</f>
        <v/>
      </c>
      <c r="TEW36" s="131" t="str">
        <f>_xlfn.IFNA(INDEX('5. Bilans projekt'!$C$54:$O$54,1,MATCH('12. Ocena dyskontowa Inwestycji'!TEW$34,'5. Bilans projekt'!$C$3:$O$3,0))-INDEX('5. Bilans projekt'!$C$58:$O$58,1,MATCH('12. Ocena dyskontowa Inwestycji'!TEW$34,'5. Bilans projekt'!$C$3:$O$3,0))-INDEX('5. Bilans projekt'!$C$63:$O$63,1,MATCH('12. Ocena dyskontowa Inwestycji'!TEW$34,'5. Bilans projekt'!$C$3:$O$3,0))-INDEX('5. Bilans projekt'!$C$68:$O$68,1,MATCH('12. Ocena dyskontowa Inwestycji'!TEW$34,'5. Bilans projekt'!$C$3:$O$3,0)),"")</f>
        <v/>
      </c>
      <c r="TEX36" s="131" t="str">
        <f>_xlfn.IFNA(INDEX('5. Bilans projekt'!$C$54:$O$54,1,MATCH('12. Ocena dyskontowa Inwestycji'!TEX$34,'5. Bilans projekt'!$C$3:$O$3,0))-INDEX('5. Bilans projekt'!$C$58:$O$58,1,MATCH('12. Ocena dyskontowa Inwestycji'!TEX$34,'5. Bilans projekt'!$C$3:$O$3,0))-INDEX('5. Bilans projekt'!$C$63:$O$63,1,MATCH('12. Ocena dyskontowa Inwestycji'!TEX$34,'5. Bilans projekt'!$C$3:$O$3,0))-INDEX('5. Bilans projekt'!$C$68:$O$68,1,MATCH('12. Ocena dyskontowa Inwestycji'!TEX$34,'5. Bilans projekt'!$C$3:$O$3,0)),"")</f>
        <v/>
      </c>
      <c r="TEY36" s="131" t="str">
        <f>_xlfn.IFNA(INDEX('5. Bilans projekt'!$C$54:$O$54,1,MATCH('12. Ocena dyskontowa Inwestycji'!TEY$34,'5. Bilans projekt'!$C$3:$O$3,0))-INDEX('5. Bilans projekt'!$C$58:$O$58,1,MATCH('12. Ocena dyskontowa Inwestycji'!TEY$34,'5. Bilans projekt'!$C$3:$O$3,0))-INDEX('5. Bilans projekt'!$C$63:$O$63,1,MATCH('12. Ocena dyskontowa Inwestycji'!TEY$34,'5. Bilans projekt'!$C$3:$O$3,0))-INDEX('5. Bilans projekt'!$C$68:$O$68,1,MATCH('12. Ocena dyskontowa Inwestycji'!TEY$34,'5. Bilans projekt'!$C$3:$O$3,0)),"")</f>
        <v/>
      </c>
      <c r="TEZ36" s="131" t="str">
        <f>_xlfn.IFNA(INDEX('5. Bilans projekt'!$C$54:$O$54,1,MATCH('12. Ocena dyskontowa Inwestycji'!TEZ$34,'5. Bilans projekt'!$C$3:$O$3,0))-INDEX('5. Bilans projekt'!$C$58:$O$58,1,MATCH('12. Ocena dyskontowa Inwestycji'!TEZ$34,'5. Bilans projekt'!$C$3:$O$3,0))-INDEX('5. Bilans projekt'!$C$63:$O$63,1,MATCH('12. Ocena dyskontowa Inwestycji'!TEZ$34,'5. Bilans projekt'!$C$3:$O$3,0))-INDEX('5. Bilans projekt'!$C$68:$O$68,1,MATCH('12. Ocena dyskontowa Inwestycji'!TEZ$34,'5. Bilans projekt'!$C$3:$O$3,0)),"")</f>
        <v/>
      </c>
      <c r="TFA36" s="131" t="str">
        <f>_xlfn.IFNA(INDEX('5. Bilans projekt'!$C$54:$O$54,1,MATCH('12. Ocena dyskontowa Inwestycji'!TFA$34,'5. Bilans projekt'!$C$3:$O$3,0))-INDEX('5. Bilans projekt'!$C$58:$O$58,1,MATCH('12. Ocena dyskontowa Inwestycji'!TFA$34,'5. Bilans projekt'!$C$3:$O$3,0))-INDEX('5. Bilans projekt'!$C$63:$O$63,1,MATCH('12. Ocena dyskontowa Inwestycji'!TFA$34,'5. Bilans projekt'!$C$3:$O$3,0))-INDEX('5. Bilans projekt'!$C$68:$O$68,1,MATCH('12. Ocena dyskontowa Inwestycji'!TFA$34,'5. Bilans projekt'!$C$3:$O$3,0)),"")</f>
        <v/>
      </c>
      <c r="TFB36" s="131" t="str">
        <f>_xlfn.IFNA(INDEX('5. Bilans projekt'!$C$54:$O$54,1,MATCH('12. Ocena dyskontowa Inwestycji'!TFB$34,'5. Bilans projekt'!$C$3:$O$3,0))-INDEX('5. Bilans projekt'!$C$58:$O$58,1,MATCH('12. Ocena dyskontowa Inwestycji'!TFB$34,'5. Bilans projekt'!$C$3:$O$3,0))-INDEX('5. Bilans projekt'!$C$63:$O$63,1,MATCH('12. Ocena dyskontowa Inwestycji'!TFB$34,'5. Bilans projekt'!$C$3:$O$3,0))-INDEX('5. Bilans projekt'!$C$68:$O$68,1,MATCH('12. Ocena dyskontowa Inwestycji'!TFB$34,'5. Bilans projekt'!$C$3:$O$3,0)),"")</f>
        <v/>
      </c>
      <c r="TFC36" s="131" t="str">
        <f>_xlfn.IFNA(INDEX('5. Bilans projekt'!$C$54:$O$54,1,MATCH('12. Ocena dyskontowa Inwestycji'!TFC$34,'5. Bilans projekt'!$C$3:$O$3,0))-INDEX('5. Bilans projekt'!$C$58:$O$58,1,MATCH('12. Ocena dyskontowa Inwestycji'!TFC$34,'5. Bilans projekt'!$C$3:$O$3,0))-INDEX('5. Bilans projekt'!$C$63:$O$63,1,MATCH('12. Ocena dyskontowa Inwestycji'!TFC$34,'5. Bilans projekt'!$C$3:$O$3,0))-INDEX('5. Bilans projekt'!$C$68:$O$68,1,MATCH('12. Ocena dyskontowa Inwestycji'!TFC$34,'5. Bilans projekt'!$C$3:$O$3,0)),"")</f>
        <v/>
      </c>
      <c r="TFD36" s="131" t="str">
        <f>_xlfn.IFNA(INDEX('5. Bilans projekt'!$C$54:$O$54,1,MATCH('12. Ocena dyskontowa Inwestycji'!TFD$34,'5. Bilans projekt'!$C$3:$O$3,0))-INDEX('5. Bilans projekt'!$C$58:$O$58,1,MATCH('12. Ocena dyskontowa Inwestycji'!TFD$34,'5. Bilans projekt'!$C$3:$O$3,0))-INDEX('5. Bilans projekt'!$C$63:$O$63,1,MATCH('12. Ocena dyskontowa Inwestycji'!TFD$34,'5. Bilans projekt'!$C$3:$O$3,0))-INDEX('5. Bilans projekt'!$C$68:$O$68,1,MATCH('12. Ocena dyskontowa Inwestycji'!TFD$34,'5. Bilans projekt'!$C$3:$O$3,0)),"")</f>
        <v/>
      </c>
      <c r="TFE36" s="131" t="str">
        <f>_xlfn.IFNA(INDEX('5. Bilans projekt'!$C$54:$O$54,1,MATCH('12. Ocena dyskontowa Inwestycji'!TFE$34,'5. Bilans projekt'!$C$3:$O$3,0))-INDEX('5. Bilans projekt'!$C$58:$O$58,1,MATCH('12. Ocena dyskontowa Inwestycji'!TFE$34,'5. Bilans projekt'!$C$3:$O$3,0))-INDEX('5. Bilans projekt'!$C$63:$O$63,1,MATCH('12. Ocena dyskontowa Inwestycji'!TFE$34,'5. Bilans projekt'!$C$3:$O$3,0))-INDEX('5. Bilans projekt'!$C$68:$O$68,1,MATCH('12. Ocena dyskontowa Inwestycji'!TFE$34,'5. Bilans projekt'!$C$3:$O$3,0)),"")</f>
        <v/>
      </c>
      <c r="TFF36" s="131" t="str">
        <f>_xlfn.IFNA(INDEX('5. Bilans projekt'!$C$54:$O$54,1,MATCH('12. Ocena dyskontowa Inwestycji'!TFF$34,'5. Bilans projekt'!$C$3:$O$3,0))-INDEX('5. Bilans projekt'!$C$58:$O$58,1,MATCH('12. Ocena dyskontowa Inwestycji'!TFF$34,'5. Bilans projekt'!$C$3:$O$3,0))-INDEX('5. Bilans projekt'!$C$63:$O$63,1,MATCH('12. Ocena dyskontowa Inwestycji'!TFF$34,'5. Bilans projekt'!$C$3:$O$3,0))-INDEX('5. Bilans projekt'!$C$68:$O$68,1,MATCH('12. Ocena dyskontowa Inwestycji'!TFF$34,'5. Bilans projekt'!$C$3:$O$3,0)),"")</f>
        <v/>
      </c>
      <c r="TFG36" s="131" t="str">
        <f>_xlfn.IFNA(INDEX('5. Bilans projekt'!$C$54:$O$54,1,MATCH('12. Ocena dyskontowa Inwestycji'!TFG$34,'5. Bilans projekt'!$C$3:$O$3,0))-INDEX('5. Bilans projekt'!$C$58:$O$58,1,MATCH('12. Ocena dyskontowa Inwestycji'!TFG$34,'5. Bilans projekt'!$C$3:$O$3,0))-INDEX('5. Bilans projekt'!$C$63:$O$63,1,MATCH('12. Ocena dyskontowa Inwestycji'!TFG$34,'5. Bilans projekt'!$C$3:$O$3,0))-INDEX('5. Bilans projekt'!$C$68:$O$68,1,MATCH('12. Ocena dyskontowa Inwestycji'!TFG$34,'5. Bilans projekt'!$C$3:$O$3,0)),"")</f>
        <v/>
      </c>
      <c r="TFH36" s="131" t="str">
        <f>_xlfn.IFNA(INDEX('5. Bilans projekt'!$C$54:$O$54,1,MATCH('12. Ocena dyskontowa Inwestycji'!TFH$34,'5. Bilans projekt'!$C$3:$O$3,0))-INDEX('5. Bilans projekt'!$C$58:$O$58,1,MATCH('12. Ocena dyskontowa Inwestycji'!TFH$34,'5. Bilans projekt'!$C$3:$O$3,0))-INDEX('5. Bilans projekt'!$C$63:$O$63,1,MATCH('12. Ocena dyskontowa Inwestycji'!TFH$34,'5. Bilans projekt'!$C$3:$O$3,0))-INDEX('5. Bilans projekt'!$C$68:$O$68,1,MATCH('12. Ocena dyskontowa Inwestycji'!TFH$34,'5. Bilans projekt'!$C$3:$O$3,0)),"")</f>
        <v/>
      </c>
      <c r="TFI36" s="131" t="str">
        <f>_xlfn.IFNA(INDEX('5. Bilans projekt'!$C$54:$O$54,1,MATCH('12. Ocena dyskontowa Inwestycji'!TFI$34,'5. Bilans projekt'!$C$3:$O$3,0))-INDEX('5. Bilans projekt'!$C$58:$O$58,1,MATCH('12. Ocena dyskontowa Inwestycji'!TFI$34,'5. Bilans projekt'!$C$3:$O$3,0))-INDEX('5. Bilans projekt'!$C$63:$O$63,1,MATCH('12. Ocena dyskontowa Inwestycji'!TFI$34,'5. Bilans projekt'!$C$3:$O$3,0))-INDEX('5. Bilans projekt'!$C$68:$O$68,1,MATCH('12. Ocena dyskontowa Inwestycji'!TFI$34,'5. Bilans projekt'!$C$3:$O$3,0)),"")</f>
        <v/>
      </c>
      <c r="TFJ36" s="131" t="str">
        <f>_xlfn.IFNA(INDEX('5. Bilans projekt'!$C$54:$O$54,1,MATCH('12. Ocena dyskontowa Inwestycji'!TFJ$34,'5. Bilans projekt'!$C$3:$O$3,0))-INDEX('5. Bilans projekt'!$C$58:$O$58,1,MATCH('12. Ocena dyskontowa Inwestycji'!TFJ$34,'5. Bilans projekt'!$C$3:$O$3,0))-INDEX('5. Bilans projekt'!$C$63:$O$63,1,MATCH('12. Ocena dyskontowa Inwestycji'!TFJ$34,'5. Bilans projekt'!$C$3:$O$3,0))-INDEX('5. Bilans projekt'!$C$68:$O$68,1,MATCH('12. Ocena dyskontowa Inwestycji'!TFJ$34,'5. Bilans projekt'!$C$3:$O$3,0)),"")</f>
        <v/>
      </c>
      <c r="TFK36" s="131" t="str">
        <f>_xlfn.IFNA(INDEX('5. Bilans projekt'!$C$54:$O$54,1,MATCH('12. Ocena dyskontowa Inwestycji'!TFK$34,'5. Bilans projekt'!$C$3:$O$3,0))-INDEX('5. Bilans projekt'!$C$58:$O$58,1,MATCH('12. Ocena dyskontowa Inwestycji'!TFK$34,'5. Bilans projekt'!$C$3:$O$3,0))-INDEX('5. Bilans projekt'!$C$63:$O$63,1,MATCH('12. Ocena dyskontowa Inwestycji'!TFK$34,'5. Bilans projekt'!$C$3:$O$3,0))-INDEX('5. Bilans projekt'!$C$68:$O$68,1,MATCH('12. Ocena dyskontowa Inwestycji'!TFK$34,'5. Bilans projekt'!$C$3:$O$3,0)),"")</f>
        <v/>
      </c>
      <c r="TFL36" s="131" t="str">
        <f>_xlfn.IFNA(INDEX('5. Bilans projekt'!$C$54:$O$54,1,MATCH('12. Ocena dyskontowa Inwestycji'!TFL$34,'5. Bilans projekt'!$C$3:$O$3,0))-INDEX('5. Bilans projekt'!$C$58:$O$58,1,MATCH('12. Ocena dyskontowa Inwestycji'!TFL$34,'5. Bilans projekt'!$C$3:$O$3,0))-INDEX('5. Bilans projekt'!$C$63:$O$63,1,MATCH('12. Ocena dyskontowa Inwestycji'!TFL$34,'5. Bilans projekt'!$C$3:$O$3,0))-INDEX('5. Bilans projekt'!$C$68:$O$68,1,MATCH('12. Ocena dyskontowa Inwestycji'!TFL$34,'5. Bilans projekt'!$C$3:$O$3,0)),"")</f>
        <v/>
      </c>
      <c r="TFM36" s="131" t="str">
        <f>_xlfn.IFNA(INDEX('5. Bilans projekt'!$C$54:$O$54,1,MATCH('12. Ocena dyskontowa Inwestycji'!TFM$34,'5. Bilans projekt'!$C$3:$O$3,0))-INDEX('5. Bilans projekt'!$C$58:$O$58,1,MATCH('12. Ocena dyskontowa Inwestycji'!TFM$34,'5. Bilans projekt'!$C$3:$O$3,0))-INDEX('5. Bilans projekt'!$C$63:$O$63,1,MATCH('12. Ocena dyskontowa Inwestycji'!TFM$34,'5. Bilans projekt'!$C$3:$O$3,0))-INDEX('5. Bilans projekt'!$C$68:$O$68,1,MATCH('12. Ocena dyskontowa Inwestycji'!TFM$34,'5. Bilans projekt'!$C$3:$O$3,0)),"")</f>
        <v/>
      </c>
      <c r="TFN36" s="131" t="str">
        <f>_xlfn.IFNA(INDEX('5. Bilans projekt'!$C$54:$O$54,1,MATCH('12. Ocena dyskontowa Inwestycji'!TFN$34,'5. Bilans projekt'!$C$3:$O$3,0))-INDEX('5. Bilans projekt'!$C$58:$O$58,1,MATCH('12. Ocena dyskontowa Inwestycji'!TFN$34,'5. Bilans projekt'!$C$3:$O$3,0))-INDEX('5. Bilans projekt'!$C$63:$O$63,1,MATCH('12. Ocena dyskontowa Inwestycji'!TFN$34,'5. Bilans projekt'!$C$3:$O$3,0))-INDEX('5. Bilans projekt'!$C$68:$O$68,1,MATCH('12. Ocena dyskontowa Inwestycji'!TFN$34,'5. Bilans projekt'!$C$3:$O$3,0)),"")</f>
        <v/>
      </c>
      <c r="TFO36" s="131" t="str">
        <f>_xlfn.IFNA(INDEX('5. Bilans projekt'!$C$54:$O$54,1,MATCH('12. Ocena dyskontowa Inwestycji'!TFO$34,'5. Bilans projekt'!$C$3:$O$3,0))-INDEX('5. Bilans projekt'!$C$58:$O$58,1,MATCH('12. Ocena dyskontowa Inwestycji'!TFO$34,'5. Bilans projekt'!$C$3:$O$3,0))-INDEX('5. Bilans projekt'!$C$63:$O$63,1,MATCH('12. Ocena dyskontowa Inwestycji'!TFO$34,'5. Bilans projekt'!$C$3:$O$3,0))-INDEX('5. Bilans projekt'!$C$68:$O$68,1,MATCH('12. Ocena dyskontowa Inwestycji'!TFO$34,'5. Bilans projekt'!$C$3:$O$3,0)),"")</f>
        <v/>
      </c>
      <c r="TFP36" s="131" t="str">
        <f>_xlfn.IFNA(INDEX('5. Bilans projekt'!$C$54:$O$54,1,MATCH('12. Ocena dyskontowa Inwestycji'!TFP$34,'5. Bilans projekt'!$C$3:$O$3,0))-INDEX('5. Bilans projekt'!$C$58:$O$58,1,MATCH('12. Ocena dyskontowa Inwestycji'!TFP$34,'5. Bilans projekt'!$C$3:$O$3,0))-INDEX('5. Bilans projekt'!$C$63:$O$63,1,MATCH('12. Ocena dyskontowa Inwestycji'!TFP$34,'5. Bilans projekt'!$C$3:$O$3,0))-INDEX('5. Bilans projekt'!$C$68:$O$68,1,MATCH('12. Ocena dyskontowa Inwestycji'!TFP$34,'5. Bilans projekt'!$C$3:$O$3,0)),"")</f>
        <v/>
      </c>
      <c r="TFQ36" s="131" t="str">
        <f>_xlfn.IFNA(INDEX('5. Bilans projekt'!$C$54:$O$54,1,MATCH('12. Ocena dyskontowa Inwestycji'!TFQ$34,'5. Bilans projekt'!$C$3:$O$3,0))-INDEX('5. Bilans projekt'!$C$58:$O$58,1,MATCH('12. Ocena dyskontowa Inwestycji'!TFQ$34,'5. Bilans projekt'!$C$3:$O$3,0))-INDEX('5. Bilans projekt'!$C$63:$O$63,1,MATCH('12. Ocena dyskontowa Inwestycji'!TFQ$34,'5. Bilans projekt'!$C$3:$O$3,0))-INDEX('5. Bilans projekt'!$C$68:$O$68,1,MATCH('12. Ocena dyskontowa Inwestycji'!TFQ$34,'5. Bilans projekt'!$C$3:$O$3,0)),"")</f>
        <v/>
      </c>
      <c r="TFR36" s="131" t="str">
        <f>_xlfn.IFNA(INDEX('5. Bilans projekt'!$C$54:$O$54,1,MATCH('12. Ocena dyskontowa Inwestycji'!TFR$34,'5. Bilans projekt'!$C$3:$O$3,0))-INDEX('5. Bilans projekt'!$C$58:$O$58,1,MATCH('12. Ocena dyskontowa Inwestycji'!TFR$34,'5. Bilans projekt'!$C$3:$O$3,0))-INDEX('5. Bilans projekt'!$C$63:$O$63,1,MATCH('12. Ocena dyskontowa Inwestycji'!TFR$34,'5. Bilans projekt'!$C$3:$O$3,0))-INDEX('5. Bilans projekt'!$C$68:$O$68,1,MATCH('12. Ocena dyskontowa Inwestycji'!TFR$34,'5. Bilans projekt'!$C$3:$O$3,0)),"")</f>
        <v/>
      </c>
      <c r="TFS36" s="131" t="str">
        <f>_xlfn.IFNA(INDEX('5. Bilans projekt'!$C$54:$O$54,1,MATCH('12. Ocena dyskontowa Inwestycji'!TFS$34,'5. Bilans projekt'!$C$3:$O$3,0))-INDEX('5. Bilans projekt'!$C$58:$O$58,1,MATCH('12. Ocena dyskontowa Inwestycji'!TFS$34,'5. Bilans projekt'!$C$3:$O$3,0))-INDEX('5. Bilans projekt'!$C$63:$O$63,1,MATCH('12. Ocena dyskontowa Inwestycji'!TFS$34,'5. Bilans projekt'!$C$3:$O$3,0))-INDEX('5. Bilans projekt'!$C$68:$O$68,1,MATCH('12. Ocena dyskontowa Inwestycji'!TFS$34,'5. Bilans projekt'!$C$3:$O$3,0)),"")</f>
        <v/>
      </c>
      <c r="TFT36" s="131" t="str">
        <f>_xlfn.IFNA(INDEX('5. Bilans projekt'!$C$54:$O$54,1,MATCH('12. Ocena dyskontowa Inwestycji'!TFT$34,'5. Bilans projekt'!$C$3:$O$3,0))-INDEX('5. Bilans projekt'!$C$58:$O$58,1,MATCH('12. Ocena dyskontowa Inwestycji'!TFT$34,'5. Bilans projekt'!$C$3:$O$3,0))-INDEX('5. Bilans projekt'!$C$63:$O$63,1,MATCH('12. Ocena dyskontowa Inwestycji'!TFT$34,'5. Bilans projekt'!$C$3:$O$3,0))-INDEX('5. Bilans projekt'!$C$68:$O$68,1,MATCH('12. Ocena dyskontowa Inwestycji'!TFT$34,'5. Bilans projekt'!$C$3:$O$3,0)),"")</f>
        <v/>
      </c>
      <c r="TFU36" s="131" t="str">
        <f>_xlfn.IFNA(INDEX('5. Bilans projekt'!$C$54:$O$54,1,MATCH('12. Ocena dyskontowa Inwestycji'!TFU$34,'5. Bilans projekt'!$C$3:$O$3,0))-INDEX('5. Bilans projekt'!$C$58:$O$58,1,MATCH('12. Ocena dyskontowa Inwestycji'!TFU$34,'5. Bilans projekt'!$C$3:$O$3,0))-INDEX('5. Bilans projekt'!$C$63:$O$63,1,MATCH('12. Ocena dyskontowa Inwestycji'!TFU$34,'5. Bilans projekt'!$C$3:$O$3,0))-INDEX('5. Bilans projekt'!$C$68:$O$68,1,MATCH('12. Ocena dyskontowa Inwestycji'!TFU$34,'5. Bilans projekt'!$C$3:$O$3,0)),"")</f>
        <v/>
      </c>
      <c r="TFV36" s="131" t="str">
        <f>_xlfn.IFNA(INDEX('5. Bilans projekt'!$C$54:$O$54,1,MATCH('12. Ocena dyskontowa Inwestycji'!TFV$34,'5. Bilans projekt'!$C$3:$O$3,0))-INDEX('5. Bilans projekt'!$C$58:$O$58,1,MATCH('12. Ocena dyskontowa Inwestycji'!TFV$34,'5. Bilans projekt'!$C$3:$O$3,0))-INDEX('5. Bilans projekt'!$C$63:$O$63,1,MATCH('12. Ocena dyskontowa Inwestycji'!TFV$34,'5. Bilans projekt'!$C$3:$O$3,0))-INDEX('5. Bilans projekt'!$C$68:$O$68,1,MATCH('12. Ocena dyskontowa Inwestycji'!TFV$34,'5. Bilans projekt'!$C$3:$O$3,0)),"")</f>
        <v/>
      </c>
      <c r="TFW36" s="131" t="str">
        <f>_xlfn.IFNA(INDEX('5. Bilans projekt'!$C$54:$O$54,1,MATCH('12. Ocena dyskontowa Inwestycji'!TFW$34,'5. Bilans projekt'!$C$3:$O$3,0))-INDEX('5. Bilans projekt'!$C$58:$O$58,1,MATCH('12. Ocena dyskontowa Inwestycji'!TFW$34,'5. Bilans projekt'!$C$3:$O$3,0))-INDEX('5. Bilans projekt'!$C$63:$O$63,1,MATCH('12. Ocena dyskontowa Inwestycji'!TFW$34,'5. Bilans projekt'!$C$3:$O$3,0))-INDEX('5. Bilans projekt'!$C$68:$O$68,1,MATCH('12. Ocena dyskontowa Inwestycji'!TFW$34,'5. Bilans projekt'!$C$3:$O$3,0)),"")</f>
        <v/>
      </c>
      <c r="TFX36" s="131" t="str">
        <f>_xlfn.IFNA(INDEX('5. Bilans projekt'!$C$54:$O$54,1,MATCH('12. Ocena dyskontowa Inwestycji'!TFX$34,'5. Bilans projekt'!$C$3:$O$3,0))-INDEX('5. Bilans projekt'!$C$58:$O$58,1,MATCH('12. Ocena dyskontowa Inwestycji'!TFX$34,'5. Bilans projekt'!$C$3:$O$3,0))-INDEX('5. Bilans projekt'!$C$63:$O$63,1,MATCH('12. Ocena dyskontowa Inwestycji'!TFX$34,'5. Bilans projekt'!$C$3:$O$3,0))-INDEX('5. Bilans projekt'!$C$68:$O$68,1,MATCH('12. Ocena dyskontowa Inwestycji'!TFX$34,'5. Bilans projekt'!$C$3:$O$3,0)),"")</f>
        <v/>
      </c>
      <c r="TFY36" s="131" t="str">
        <f>_xlfn.IFNA(INDEX('5. Bilans projekt'!$C$54:$O$54,1,MATCH('12. Ocena dyskontowa Inwestycji'!TFY$34,'5. Bilans projekt'!$C$3:$O$3,0))-INDEX('5. Bilans projekt'!$C$58:$O$58,1,MATCH('12. Ocena dyskontowa Inwestycji'!TFY$34,'5. Bilans projekt'!$C$3:$O$3,0))-INDEX('5. Bilans projekt'!$C$63:$O$63,1,MATCH('12. Ocena dyskontowa Inwestycji'!TFY$34,'5. Bilans projekt'!$C$3:$O$3,0))-INDEX('5. Bilans projekt'!$C$68:$O$68,1,MATCH('12. Ocena dyskontowa Inwestycji'!TFY$34,'5. Bilans projekt'!$C$3:$O$3,0)),"")</f>
        <v/>
      </c>
      <c r="TFZ36" s="131" t="str">
        <f>_xlfn.IFNA(INDEX('5. Bilans projekt'!$C$54:$O$54,1,MATCH('12. Ocena dyskontowa Inwestycji'!TFZ$34,'5. Bilans projekt'!$C$3:$O$3,0))-INDEX('5. Bilans projekt'!$C$58:$O$58,1,MATCH('12. Ocena dyskontowa Inwestycji'!TFZ$34,'5. Bilans projekt'!$C$3:$O$3,0))-INDEX('5. Bilans projekt'!$C$63:$O$63,1,MATCH('12. Ocena dyskontowa Inwestycji'!TFZ$34,'5. Bilans projekt'!$C$3:$O$3,0))-INDEX('5. Bilans projekt'!$C$68:$O$68,1,MATCH('12. Ocena dyskontowa Inwestycji'!TFZ$34,'5. Bilans projekt'!$C$3:$O$3,0)),"")</f>
        <v/>
      </c>
      <c r="TGA36" s="131" t="str">
        <f>_xlfn.IFNA(INDEX('5. Bilans projekt'!$C$54:$O$54,1,MATCH('12. Ocena dyskontowa Inwestycji'!TGA$34,'5. Bilans projekt'!$C$3:$O$3,0))-INDEX('5. Bilans projekt'!$C$58:$O$58,1,MATCH('12. Ocena dyskontowa Inwestycji'!TGA$34,'5. Bilans projekt'!$C$3:$O$3,0))-INDEX('5. Bilans projekt'!$C$63:$O$63,1,MATCH('12. Ocena dyskontowa Inwestycji'!TGA$34,'5. Bilans projekt'!$C$3:$O$3,0))-INDEX('5. Bilans projekt'!$C$68:$O$68,1,MATCH('12. Ocena dyskontowa Inwestycji'!TGA$34,'5. Bilans projekt'!$C$3:$O$3,0)),"")</f>
        <v/>
      </c>
      <c r="TGB36" s="131" t="str">
        <f>_xlfn.IFNA(INDEX('5. Bilans projekt'!$C$54:$O$54,1,MATCH('12. Ocena dyskontowa Inwestycji'!TGB$34,'5. Bilans projekt'!$C$3:$O$3,0))-INDEX('5. Bilans projekt'!$C$58:$O$58,1,MATCH('12. Ocena dyskontowa Inwestycji'!TGB$34,'5. Bilans projekt'!$C$3:$O$3,0))-INDEX('5. Bilans projekt'!$C$63:$O$63,1,MATCH('12. Ocena dyskontowa Inwestycji'!TGB$34,'5. Bilans projekt'!$C$3:$O$3,0))-INDEX('5. Bilans projekt'!$C$68:$O$68,1,MATCH('12. Ocena dyskontowa Inwestycji'!TGB$34,'5. Bilans projekt'!$C$3:$O$3,0)),"")</f>
        <v/>
      </c>
      <c r="TGC36" s="131" t="str">
        <f>_xlfn.IFNA(INDEX('5. Bilans projekt'!$C$54:$O$54,1,MATCH('12. Ocena dyskontowa Inwestycji'!TGC$34,'5. Bilans projekt'!$C$3:$O$3,0))-INDEX('5. Bilans projekt'!$C$58:$O$58,1,MATCH('12. Ocena dyskontowa Inwestycji'!TGC$34,'5. Bilans projekt'!$C$3:$O$3,0))-INDEX('5. Bilans projekt'!$C$63:$O$63,1,MATCH('12. Ocena dyskontowa Inwestycji'!TGC$34,'5. Bilans projekt'!$C$3:$O$3,0))-INDEX('5. Bilans projekt'!$C$68:$O$68,1,MATCH('12. Ocena dyskontowa Inwestycji'!TGC$34,'5. Bilans projekt'!$C$3:$O$3,0)),"")</f>
        <v/>
      </c>
      <c r="TGD36" s="131" t="str">
        <f>_xlfn.IFNA(INDEX('5. Bilans projekt'!$C$54:$O$54,1,MATCH('12. Ocena dyskontowa Inwestycji'!TGD$34,'5. Bilans projekt'!$C$3:$O$3,0))-INDEX('5. Bilans projekt'!$C$58:$O$58,1,MATCH('12. Ocena dyskontowa Inwestycji'!TGD$34,'5. Bilans projekt'!$C$3:$O$3,0))-INDEX('5. Bilans projekt'!$C$63:$O$63,1,MATCH('12. Ocena dyskontowa Inwestycji'!TGD$34,'5. Bilans projekt'!$C$3:$O$3,0))-INDEX('5. Bilans projekt'!$C$68:$O$68,1,MATCH('12. Ocena dyskontowa Inwestycji'!TGD$34,'5. Bilans projekt'!$C$3:$O$3,0)),"")</f>
        <v/>
      </c>
      <c r="TGE36" s="131" t="str">
        <f>_xlfn.IFNA(INDEX('5. Bilans projekt'!$C$54:$O$54,1,MATCH('12. Ocena dyskontowa Inwestycji'!TGE$34,'5. Bilans projekt'!$C$3:$O$3,0))-INDEX('5. Bilans projekt'!$C$58:$O$58,1,MATCH('12. Ocena dyskontowa Inwestycji'!TGE$34,'5. Bilans projekt'!$C$3:$O$3,0))-INDEX('5. Bilans projekt'!$C$63:$O$63,1,MATCH('12. Ocena dyskontowa Inwestycji'!TGE$34,'5. Bilans projekt'!$C$3:$O$3,0))-INDEX('5. Bilans projekt'!$C$68:$O$68,1,MATCH('12. Ocena dyskontowa Inwestycji'!TGE$34,'5. Bilans projekt'!$C$3:$O$3,0)),"")</f>
        <v/>
      </c>
      <c r="TGF36" s="131" t="str">
        <f>_xlfn.IFNA(INDEX('5. Bilans projekt'!$C$54:$O$54,1,MATCH('12. Ocena dyskontowa Inwestycji'!TGF$34,'5. Bilans projekt'!$C$3:$O$3,0))-INDEX('5. Bilans projekt'!$C$58:$O$58,1,MATCH('12. Ocena dyskontowa Inwestycji'!TGF$34,'5. Bilans projekt'!$C$3:$O$3,0))-INDEX('5. Bilans projekt'!$C$63:$O$63,1,MATCH('12. Ocena dyskontowa Inwestycji'!TGF$34,'5. Bilans projekt'!$C$3:$O$3,0))-INDEX('5. Bilans projekt'!$C$68:$O$68,1,MATCH('12. Ocena dyskontowa Inwestycji'!TGF$34,'5. Bilans projekt'!$C$3:$O$3,0)),"")</f>
        <v/>
      </c>
      <c r="TGG36" s="131" t="str">
        <f>_xlfn.IFNA(INDEX('5. Bilans projekt'!$C$54:$O$54,1,MATCH('12. Ocena dyskontowa Inwestycji'!TGG$34,'5. Bilans projekt'!$C$3:$O$3,0))-INDEX('5. Bilans projekt'!$C$58:$O$58,1,MATCH('12. Ocena dyskontowa Inwestycji'!TGG$34,'5. Bilans projekt'!$C$3:$O$3,0))-INDEX('5. Bilans projekt'!$C$63:$O$63,1,MATCH('12. Ocena dyskontowa Inwestycji'!TGG$34,'5. Bilans projekt'!$C$3:$O$3,0))-INDEX('5. Bilans projekt'!$C$68:$O$68,1,MATCH('12. Ocena dyskontowa Inwestycji'!TGG$34,'5. Bilans projekt'!$C$3:$O$3,0)),"")</f>
        <v/>
      </c>
      <c r="TGH36" s="131" t="str">
        <f>_xlfn.IFNA(INDEX('5. Bilans projekt'!$C$54:$O$54,1,MATCH('12. Ocena dyskontowa Inwestycji'!TGH$34,'5. Bilans projekt'!$C$3:$O$3,0))-INDEX('5. Bilans projekt'!$C$58:$O$58,1,MATCH('12. Ocena dyskontowa Inwestycji'!TGH$34,'5. Bilans projekt'!$C$3:$O$3,0))-INDEX('5. Bilans projekt'!$C$63:$O$63,1,MATCH('12. Ocena dyskontowa Inwestycji'!TGH$34,'5. Bilans projekt'!$C$3:$O$3,0))-INDEX('5. Bilans projekt'!$C$68:$O$68,1,MATCH('12. Ocena dyskontowa Inwestycji'!TGH$34,'5. Bilans projekt'!$C$3:$O$3,0)),"")</f>
        <v/>
      </c>
      <c r="TGI36" s="131" t="str">
        <f>_xlfn.IFNA(INDEX('5. Bilans projekt'!$C$54:$O$54,1,MATCH('12. Ocena dyskontowa Inwestycji'!TGI$34,'5. Bilans projekt'!$C$3:$O$3,0))-INDEX('5. Bilans projekt'!$C$58:$O$58,1,MATCH('12. Ocena dyskontowa Inwestycji'!TGI$34,'5. Bilans projekt'!$C$3:$O$3,0))-INDEX('5. Bilans projekt'!$C$63:$O$63,1,MATCH('12. Ocena dyskontowa Inwestycji'!TGI$34,'5. Bilans projekt'!$C$3:$O$3,0))-INDEX('5. Bilans projekt'!$C$68:$O$68,1,MATCH('12. Ocena dyskontowa Inwestycji'!TGI$34,'5. Bilans projekt'!$C$3:$O$3,0)),"")</f>
        <v/>
      </c>
      <c r="TGJ36" s="131" t="str">
        <f>_xlfn.IFNA(INDEX('5. Bilans projekt'!$C$54:$O$54,1,MATCH('12. Ocena dyskontowa Inwestycji'!TGJ$34,'5. Bilans projekt'!$C$3:$O$3,0))-INDEX('5. Bilans projekt'!$C$58:$O$58,1,MATCH('12. Ocena dyskontowa Inwestycji'!TGJ$34,'5. Bilans projekt'!$C$3:$O$3,0))-INDEX('5. Bilans projekt'!$C$63:$O$63,1,MATCH('12. Ocena dyskontowa Inwestycji'!TGJ$34,'5. Bilans projekt'!$C$3:$O$3,0))-INDEX('5. Bilans projekt'!$C$68:$O$68,1,MATCH('12. Ocena dyskontowa Inwestycji'!TGJ$34,'5. Bilans projekt'!$C$3:$O$3,0)),"")</f>
        <v/>
      </c>
      <c r="TGK36" s="131" t="str">
        <f>_xlfn.IFNA(INDEX('5. Bilans projekt'!$C$54:$O$54,1,MATCH('12. Ocena dyskontowa Inwestycji'!TGK$34,'5. Bilans projekt'!$C$3:$O$3,0))-INDEX('5. Bilans projekt'!$C$58:$O$58,1,MATCH('12. Ocena dyskontowa Inwestycji'!TGK$34,'5. Bilans projekt'!$C$3:$O$3,0))-INDEX('5. Bilans projekt'!$C$63:$O$63,1,MATCH('12. Ocena dyskontowa Inwestycji'!TGK$34,'5. Bilans projekt'!$C$3:$O$3,0))-INDEX('5. Bilans projekt'!$C$68:$O$68,1,MATCH('12. Ocena dyskontowa Inwestycji'!TGK$34,'5. Bilans projekt'!$C$3:$O$3,0)),"")</f>
        <v/>
      </c>
      <c r="TGL36" s="131" t="str">
        <f>_xlfn.IFNA(INDEX('5. Bilans projekt'!$C$54:$O$54,1,MATCH('12. Ocena dyskontowa Inwestycji'!TGL$34,'5. Bilans projekt'!$C$3:$O$3,0))-INDEX('5. Bilans projekt'!$C$58:$O$58,1,MATCH('12. Ocena dyskontowa Inwestycji'!TGL$34,'5. Bilans projekt'!$C$3:$O$3,0))-INDEX('5. Bilans projekt'!$C$63:$O$63,1,MATCH('12. Ocena dyskontowa Inwestycji'!TGL$34,'5. Bilans projekt'!$C$3:$O$3,0))-INDEX('5. Bilans projekt'!$C$68:$O$68,1,MATCH('12. Ocena dyskontowa Inwestycji'!TGL$34,'5. Bilans projekt'!$C$3:$O$3,0)),"")</f>
        <v/>
      </c>
      <c r="TGM36" s="131" t="str">
        <f>_xlfn.IFNA(INDEX('5. Bilans projekt'!$C$54:$O$54,1,MATCH('12. Ocena dyskontowa Inwestycji'!TGM$34,'5. Bilans projekt'!$C$3:$O$3,0))-INDEX('5. Bilans projekt'!$C$58:$O$58,1,MATCH('12. Ocena dyskontowa Inwestycji'!TGM$34,'5. Bilans projekt'!$C$3:$O$3,0))-INDEX('5. Bilans projekt'!$C$63:$O$63,1,MATCH('12. Ocena dyskontowa Inwestycji'!TGM$34,'5. Bilans projekt'!$C$3:$O$3,0))-INDEX('5. Bilans projekt'!$C$68:$O$68,1,MATCH('12. Ocena dyskontowa Inwestycji'!TGM$34,'5. Bilans projekt'!$C$3:$O$3,0)),"")</f>
        <v/>
      </c>
      <c r="TGN36" s="131" t="str">
        <f>_xlfn.IFNA(INDEX('5. Bilans projekt'!$C$54:$O$54,1,MATCH('12. Ocena dyskontowa Inwestycji'!TGN$34,'5. Bilans projekt'!$C$3:$O$3,0))-INDEX('5. Bilans projekt'!$C$58:$O$58,1,MATCH('12. Ocena dyskontowa Inwestycji'!TGN$34,'5. Bilans projekt'!$C$3:$O$3,0))-INDEX('5. Bilans projekt'!$C$63:$O$63,1,MATCH('12. Ocena dyskontowa Inwestycji'!TGN$34,'5. Bilans projekt'!$C$3:$O$3,0))-INDEX('5. Bilans projekt'!$C$68:$O$68,1,MATCH('12. Ocena dyskontowa Inwestycji'!TGN$34,'5. Bilans projekt'!$C$3:$O$3,0)),"")</f>
        <v/>
      </c>
      <c r="TGO36" s="131" t="str">
        <f>_xlfn.IFNA(INDEX('5. Bilans projekt'!$C$54:$O$54,1,MATCH('12. Ocena dyskontowa Inwestycji'!TGO$34,'5. Bilans projekt'!$C$3:$O$3,0))-INDEX('5. Bilans projekt'!$C$58:$O$58,1,MATCH('12. Ocena dyskontowa Inwestycji'!TGO$34,'5. Bilans projekt'!$C$3:$O$3,0))-INDEX('5. Bilans projekt'!$C$63:$O$63,1,MATCH('12. Ocena dyskontowa Inwestycji'!TGO$34,'5. Bilans projekt'!$C$3:$O$3,0))-INDEX('5. Bilans projekt'!$C$68:$O$68,1,MATCH('12. Ocena dyskontowa Inwestycji'!TGO$34,'5. Bilans projekt'!$C$3:$O$3,0)),"")</f>
        <v/>
      </c>
      <c r="TGP36" s="131" t="str">
        <f>_xlfn.IFNA(INDEX('5. Bilans projekt'!$C$54:$O$54,1,MATCH('12. Ocena dyskontowa Inwestycji'!TGP$34,'5. Bilans projekt'!$C$3:$O$3,0))-INDEX('5. Bilans projekt'!$C$58:$O$58,1,MATCH('12. Ocena dyskontowa Inwestycji'!TGP$34,'5. Bilans projekt'!$C$3:$O$3,0))-INDEX('5. Bilans projekt'!$C$63:$O$63,1,MATCH('12. Ocena dyskontowa Inwestycji'!TGP$34,'5. Bilans projekt'!$C$3:$O$3,0))-INDEX('5. Bilans projekt'!$C$68:$O$68,1,MATCH('12. Ocena dyskontowa Inwestycji'!TGP$34,'5. Bilans projekt'!$C$3:$O$3,0)),"")</f>
        <v/>
      </c>
      <c r="TGQ36" s="131" t="str">
        <f>_xlfn.IFNA(INDEX('5. Bilans projekt'!$C$54:$O$54,1,MATCH('12. Ocena dyskontowa Inwestycji'!TGQ$34,'5. Bilans projekt'!$C$3:$O$3,0))-INDEX('5. Bilans projekt'!$C$58:$O$58,1,MATCH('12. Ocena dyskontowa Inwestycji'!TGQ$34,'5. Bilans projekt'!$C$3:$O$3,0))-INDEX('5. Bilans projekt'!$C$63:$O$63,1,MATCH('12. Ocena dyskontowa Inwestycji'!TGQ$34,'5. Bilans projekt'!$C$3:$O$3,0))-INDEX('5. Bilans projekt'!$C$68:$O$68,1,MATCH('12. Ocena dyskontowa Inwestycji'!TGQ$34,'5. Bilans projekt'!$C$3:$O$3,0)),"")</f>
        <v/>
      </c>
      <c r="TGR36" s="131" t="str">
        <f>_xlfn.IFNA(INDEX('5. Bilans projekt'!$C$54:$O$54,1,MATCH('12. Ocena dyskontowa Inwestycji'!TGR$34,'5. Bilans projekt'!$C$3:$O$3,0))-INDEX('5. Bilans projekt'!$C$58:$O$58,1,MATCH('12. Ocena dyskontowa Inwestycji'!TGR$34,'5. Bilans projekt'!$C$3:$O$3,0))-INDEX('5. Bilans projekt'!$C$63:$O$63,1,MATCH('12. Ocena dyskontowa Inwestycji'!TGR$34,'5. Bilans projekt'!$C$3:$O$3,0))-INDEX('5. Bilans projekt'!$C$68:$O$68,1,MATCH('12. Ocena dyskontowa Inwestycji'!TGR$34,'5. Bilans projekt'!$C$3:$O$3,0)),"")</f>
        <v/>
      </c>
      <c r="TGS36" s="131" t="str">
        <f>_xlfn.IFNA(INDEX('5. Bilans projekt'!$C$54:$O$54,1,MATCH('12. Ocena dyskontowa Inwestycji'!TGS$34,'5. Bilans projekt'!$C$3:$O$3,0))-INDEX('5. Bilans projekt'!$C$58:$O$58,1,MATCH('12. Ocena dyskontowa Inwestycji'!TGS$34,'5. Bilans projekt'!$C$3:$O$3,0))-INDEX('5. Bilans projekt'!$C$63:$O$63,1,MATCH('12. Ocena dyskontowa Inwestycji'!TGS$34,'5. Bilans projekt'!$C$3:$O$3,0))-INDEX('5. Bilans projekt'!$C$68:$O$68,1,MATCH('12. Ocena dyskontowa Inwestycji'!TGS$34,'5. Bilans projekt'!$C$3:$O$3,0)),"")</f>
        <v/>
      </c>
      <c r="TGT36" s="131" t="str">
        <f>_xlfn.IFNA(INDEX('5. Bilans projekt'!$C$54:$O$54,1,MATCH('12. Ocena dyskontowa Inwestycji'!TGT$34,'5. Bilans projekt'!$C$3:$O$3,0))-INDEX('5. Bilans projekt'!$C$58:$O$58,1,MATCH('12. Ocena dyskontowa Inwestycji'!TGT$34,'5. Bilans projekt'!$C$3:$O$3,0))-INDEX('5. Bilans projekt'!$C$63:$O$63,1,MATCH('12. Ocena dyskontowa Inwestycji'!TGT$34,'5. Bilans projekt'!$C$3:$O$3,0))-INDEX('5. Bilans projekt'!$C$68:$O$68,1,MATCH('12. Ocena dyskontowa Inwestycji'!TGT$34,'5. Bilans projekt'!$C$3:$O$3,0)),"")</f>
        <v/>
      </c>
      <c r="TGU36" s="131" t="str">
        <f>_xlfn.IFNA(INDEX('5. Bilans projekt'!$C$54:$O$54,1,MATCH('12. Ocena dyskontowa Inwestycji'!TGU$34,'5. Bilans projekt'!$C$3:$O$3,0))-INDEX('5. Bilans projekt'!$C$58:$O$58,1,MATCH('12. Ocena dyskontowa Inwestycji'!TGU$34,'5. Bilans projekt'!$C$3:$O$3,0))-INDEX('5. Bilans projekt'!$C$63:$O$63,1,MATCH('12. Ocena dyskontowa Inwestycji'!TGU$34,'5. Bilans projekt'!$C$3:$O$3,0))-INDEX('5. Bilans projekt'!$C$68:$O$68,1,MATCH('12. Ocena dyskontowa Inwestycji'!TGU$34,'5. Bilans projekt'!$C$3:$O$3,0)),"")</f>
        <v/>
      </c>
      <c r="TGV36" s="131" t="str">
        <f>_xlfn.IFNA(INDEX('5. Bilans projekt'!$C$54:$O$54,1,MATCH('12. Ocena dyskontowa Inwestycji'!TGV$34,'5. Bilans projekt'!$C$3:$O$3,0))-INDEX('5. Bilans projekt'!$C$58:$O$58,1,MATCH('12. Ocena dyskontowa Inwestycji'!TGV$34,'5. Bilans projekt'!$C$3:$O$3,0))-INDEX('5. Bilans projekt'!$C$63:$O$63,1,MATCH('12. Ocena dyskontowa Inwestycji'!TGV$34,'5. Bilans projekt'!$C$3:$O$3,0))-INDEX('5. Bilans projekt'!$C$68:$O$68,1,MATCH('12. Ocena dyskontowa Inwestycji'!TGV$34,'5. Bilans projekt'!$C$3:$O$3,0)),"")</f>
        <v/>
      </c>
      <c r="TGW36" s="131" t="str">
        <f>_xlfn.IFNA(INDEX('5. Bilans projekt'!$C$54:$O$54,1,MATCH('12. Ocena dyskontowa Inwestycji'!TGW$34,'5. Bilans projekt'!$C$3:$O$3,0))-INDEX('5. Bilans projekt'!$C$58:$O$58,1,MATCH('12. Ocena dyskontowa Inwestycji'!TGW$34,'5. Bilans projekt'!$C$3:$O$3,0))-INDEX('5. Bilans projekt'!$C$63:$O$63,1,MATCH('12. Ocena dyskontowa Inwestycji'!TGW$34,'5. Bilans projekt'!$C$3:$O$3,0))-INDEX('5. Bilans projekt'!$C$68:$O$68,1,MATCH('12. Ocena dyskontowa Inwestycji'!TGW$34,'5. Bilans projekt'!$C$3:$O$3,0)),"")</f>
        <v/>
      </c>
      <c r="TGX36" s="131" t="str">
        <f>_xlfn.IFNA(INDEX('5. Bilans projekt'!$C$54:$O$54,1,MATCH('12. Ocena dyskontowa Inwestycji'!TGX$34,'5. Bilans projekt'!$C$3:$O$3,0))-INDEX('5. Bilans projekt'!$C$58:$O$58,1,MATCH('12. Ocena dyskontowa Inwestycji'!TGX$34,'5. Bilans projekt'!$C$3:$O$3,0))-INDEX('5. Bilans projekt'!$C$63:$O$63,1,MATCH('12. Ocena dyskontowa Inwestycji'!TGX$34,'5. Bilans projekt'!$C$3:$O$3,0))-INDEX('5. Bilans projekt'!$C$68:$O$68,1,MATCH('12. Ocena dyskontowa Inwestycji'!TGX$34,'5. Bilans projekt'!$C$3:$O$3,0)),"")</f>
        <v/>
      </c>
      <c r="TGY36" s="131" t="str">
        <f>_xlfn.IFNA(INDEX('5. Bilans projekt'!$C$54:$O$54,1,MATCH('12. Ocena dyskontowa Inwestycji'!TGY$34,'5. Bilans projekt'!$C$3:$O$3,0))-INDEX('5. Bilans projekt'!$C$58:$O$58,1,MATCH('12. Ocena dyskontowa Inwestycji'!TGY$34,'5. Bilans projekt'!$C$3:$O$3,0))-INDEX('5. Bilans projekt'!$C$63:$O$63,1,MATCH('12. Ocena dyskontowa Inwestycji'!TGY$34,'5. Bilans projekt'!$C$3:$O$3,0))-INDEX('5. Bilans projekt'!$C$68:$O$68,1,MATCH('12. Ocena dyskontowa Inwestycji'!TGY$34,'5. Bilans projekt'!$C$3:$O$3,0)),"")</f>
        <v/>
      </c>
      <c r="TGZ36" s="131" t="str">
        <f>_xlfn.IFNA(INDEX('5. Bilans projekt'!$C$54:$O$54,1,MATCH('12. Ocena dyskontowa Inwestycji'!TGZ$34,'5. Bilans projekt'!$C$3:$O$3,0))-INDEX('5. Bilans projekt'!$C$58:$O$58,1,MATCH('12. Ocena dyskontowa Inwestycji'!TGZ$34,'5. Bilans projekt'!$C$3:$O$3,0))-INDEX('5. Bilans projekt'!$C$63:$O$63,1,MATCH('12. Ocena dyskontowa Inwestycji'!TGZ$34,'5. Bilans projekt'!$C$3:$O$3,0))-INDEX('5. Bilans projekt'!$C$68:$O$68,1,MATCH('12. Ocena dyskontowa Inwestycji'!TGZ$34,'5. Bilans projekt'!$C$3:$O$3,0)),"")</f>
        <v/>
      </c>
      <c r="THA36" s="131" t="str">
        <f>_xlfn.IFNA(INDEX('5. Bilans projekt'!$C$54:$O$54,1,MATCH('12. Ocena dyskontowa Inwestycji'!THA$34,'5. Bilans projekt'!$C$3:$O$3,0))-INDEX('5. Bilans projekt'!$C$58:$O$58,1,MATCH('12. Ocena dyskontowa Inwestycji'!THA$34,'5. Bilans projekt'!$C$3:$O$3,0))-INDEX('5. Bilans projekt'!$C$63:$O$63,1,MATCH('12. Ocena dyskontowa Inwestycji'!THA$34,'5. Bilans projekt'!$C$3:$O$3,0))-INDEX('5. Bilans projekt'!$C$68:$O$68,1,MATCH('12. Ocena dyskontowa Inwestycji'!THA$34,'5. Bilans projekt'!$C$3:$O$3,0)),"")</f>
        <v/>
      </c>
      <c r="THB36" s="131" t="str">
        <f>_xlfn.IFNA(INDEX('5. Bilans projekt'!$C$54:$O$54,1,MATCH('12. Ocena dyskontowa Inwestycji'!THB$34,'5. Bilans projekt'!$C$3:$O$3,0))-INDEX('5. Bilans projekt'!$C$58:$O$58,1,MATCH('12. Ocena dyskontowa Inwestycji'!THB$34,'5. Bilans projekt'!$C$3:$O$3,0))-INDEX('5. Bilans projekt'!$C$63:$O$63,1,MATCH('12. Ocena dyskontowa Inwestycji'!THB$34,'5. Bilans projekt'!$C$3:$O$3,0))-INDEX('5. Bilans projekt'!$C$68:$O$68,1,MATCH('12. Ocena dyskontowa Inwestycji'!THB$34,'5. Bilans projekt'!$C$3:$O$3,0)),"")</f>
        <v/>
      </c>
      <c r="THC36" s="131" t="str">
        <f>_xlfn.IFNA(INDEX('5. Bilans projekt'!$C$54:$O$54,1,MATCH('12. Ocena dyskontowa Inwestycji'!THC$34,'5. Bilans projekt'!$C$3:$O$3,0))-INDEX('5. Bilans projekt'!$C$58:$O$58,1,MATCH('12. Ocena dyskontowa Inwestycji'!THC$34,'5. Bilans projekt'!$C$3:$O$3,0))-INDEX('5. Bilans projekt'!$C$63:$O$63,1,MATCH('12. Ocena dyskontowa Inwestycji'!THC$34,'5. Bilans projekt'!$C$3:$O$3,0))-INDEX('5. Bilans projekt'!$C$68:$O$68,1,MATCH('12. Ocena dyskontowa Inwestycji'!THC$34,'5. Bilans projekt'!$C$3:$O$3,0)),"")</f>
        <v/>
      </c>
      <c r="THD36" s="131" t="str">
        <f>_xlfn.IFNA(INDEX('5. Bilans projekt'!$C$54:$O$54,1,MATCH('12. Ocena dyskontowa Inwestycji'!THD$34,'5. Bilans projekt'!$C$3:$O$3,0))-INDEX('5. Bilans projekt'!$C$58:$O$58,1,MATCH('12. Ocena dyskontowa Inwestycji'!THD$34,'5. Bilans projekt'!$C$3:$O$3,0))-INDEX('5. Bilans projekt'!$C$63:$O$63,1,MATCH('12. Ocena dyskontowa Inwestycji'!THD$34,'5. Bilans projekt'!$C$3:$O$3,0))-INDEX('5. Bilans projekt'!$C$68:$O$68,1,MATCH('12. Ocena dyskontowa Inwestycji'!THD$34,'5. Bilans projekt'!$C$3:$O$3,0)),"")</f>
        <v/>
      </c>
      <c r="THE36" s="131" t="str">
        <f>_xlfn.IFNA(INDEX('5. Bilans projekt'!$C$54:$O$54,1,MATCH('12. Ocena dyskontowa Inwestycji'!THE$34,'5. Bilans projekt'!$C$3:$O$3,0))-INDEX('5. Bilans projekt'!$C$58:$O$58,1,MATCH('12. Ocena dyskontowa Inwestycji'!THE$34,'5. Bilans projekt'!$C$3:$O$3,0))-INDEX('5. Bilans projekt'!$C$63:$O$63,1,MATCH('12. Ocena dyskontowa Inwestycji'!THE$34,'5. Bilans projekt'!$C$3:$O$3,0))-INDEX('5. Bilans projekt'!$C$68:$O$68,1,MATCH('12. Ocena dyskontowa Inwestycji'!THE$34,'5. Bilans projekt'!$C$3:$O$3,0)),"")</f>
        <v/>
      </c>
      <c r="THF36" s="131" t="str">
        <f>_xlfn.IFNA(INDEX('5. Bilans projekt'!$C$54:$O$54,1,MATCH('12. Ocena dyskontowa Inwestycji'!THF$34,'5. Bilans projekt'!$C$3:$O$3,0))-INDEX('5. Bilans projekt'!$C$58:$O$58,1,MATCH('12. Ocena dyskontowa Inwestycji'!THF$34,'5. Bilans projekt'!$C$3:$O$3,0))-INDEX('5. Bilans projekt'!$C$63:$O$63,1,MATCH('12. Ocena dyskontowa Inwestycji'!THF$34,'5. Bilans projekt'!$C$3:$O$3,0))-INDEX('5. Bilans projekt'!$C$68:$O$68,1,MATCH('12. Ocena dyskontowa Inwestycji'!THF$34,'5. Bilans projekt'!$C$3:$O$3,0)),"")</f>
        <v/>
      </c>
      <c r="THG36" s="131" t="str">
        <f>_xlfn.IFNA(INDEX('5. Bilans projekt'!$C$54:$O$54,1,MATCH('12. Ocena dyskontowa Inwestycji'!THG$34,'5. Bilans projekt'!$C$3:$O$3,0))-INDEX('5. Bilans projekt'!$C$58:$O$58,1,MATCH('12. Ocena dyskontowa Inwestycji'!THG$34,'5. Bilans projekt'!$C$3:$O$3,0))-INDEX('5. Bilans projekt'!$C$63:$O$63,1,MATCH('12. Ocena dyskontowa Inwestycji'!THG$34,'5. Bilans projekt'!$C$3:$O$3,0))-INDEX('5. Bilans projekt'!$C$68:$O$68,1,MATCH('12. Ocena dyskontowa Inwestycji'!THG$34,'5. Bilans projekt'!$C$3:$O$3,0)),"")</f>
        <v/>
      </c>
      <c r="THH36" s="131" t="str">
        <f>_xlfn.IFNA(INDEX('5. Bilans projekt'!$C$54:$O$54,1,MATCH('12. Ocena dyskontowa Inwestycji'!THH$34,'5. Bilans projekt'!$C$3:$O$3,0))-INDEX('5. Bilans projekt'!$C$58:$O$58,1,MATCH('12. Ocena dyskontowa Inwestycji'!THH$34,'5. Bilans projekt'!$C$3:$O$3,0))-INDEX('5. Bilans projekt'!$C$63:$O$63,1,MATCH('12. Ocena dyskontowa Inwestycji'!THH$34,'5. Bilans projekt'!$C$3:$O$3,0))-INDEX('5. Bilans projekt'!$C$68:$O$68,1,MATCH('12. Ocena dyskontowa Inwestycji'!THH$34,'5. Bilans projekt'!$C$3:$O$3,0)),"")</f>
        <v/>
      </c>
      <c r="THI36" s="131" t="str">
        <f>_xlfn.IFNA(INDEX('5. Bilans projekt'!$C$54:$O$54,1,MATCH('12. Ocena dyskontowa Inwestycji'!THI$34,'5. Bilans projekt'!$C$3:$O$3,0))-INDEX('5. Bilans projekt'!$C$58:$O$58,1,MATCH('12. Ocena dyskontowa Inwestycji'!THI$34,'5. Bilans projekt'!$C$3:$O$3,0))-INDEX('5. Bilans projekt'!$C$63:$O$63,1,MATCH('12. Ocena dyskontowa Inwestycji'!THI$34,'5. Bilans projekt'!$C$3:$O$3,0))-INDEX('5. Bilans projekt'!$C$68:$O$68,1,MATCH('12. Ocena dyskontowa Inwestycji'!THI$34,'5. Bilans projekt'!$C$3:$O$3,0)),"")</f>
        <v/>
      </c>
      <c r="THJ36" s="131" t="str">
        <f>_xlfn.IFNA(INDEX('5. Bilans projekt'!$C$54:$O$54,1,MATCH('12. Ocena dyskontowa Inwestycji'!THJ$34,'5. Bilans projekt'!$C$3:$O$3,0))-INDEX('5. Bilans projekt'!$C$58:$O$58,1,MATCH('12. Ocena dyskontowa Inwestycji'!THJ$34,'5. Bilans projekt'!$C$3:$O$3,0))-INDEX('5. Bilans projekt'!$C$63:$O$63,1,MATCH('12. Ocena dyskontowa Inwestycji'!THJ$34,'5. Bilans projekt'!$C$3:$O$3,0))-INDEX('5. Bilans projekt'!$C$68:$O$68,1,MATCH('12. Ocena dyskontowa Inwestycji'!THJ$34,'5. Bilans projekt'!$C$3:$O$3,0)),"")</f>
        <v/>
      </c>
      <c r="THK36" s="131" t="str">
        <f>_xlfn.IFNA(INDEX('5. Bilans projekt'!$C$54:$O$54,1,MATCH('12. Ocena dyskontowa Inwestycji'!THK$34,'5. Bilans projekt'!$C$3:$O$3,0))-INDEX('5. Bilans projekt'!$C$58:$O$58,1,MATCH('12. Ocena dyskontowa Inwestycji'!THK$34,'5. Bilans projekt'!$C$3:$O$3,0))-INDEX('5. Bilans projekt'!$C$63:$O$63,1,MATCH('12. Ocena dyskontowa Inwestycji'!THK$34,'5. Bilans projekt'!$C$3:$O$3,0))-INDEX('5. Bilans projekt'!$C$68:$O$68,1,MATCH('12. Ocena dyskontowa Inwestycji'!THK$34,'5. Bilans projekt'!$C$3:$O$3,0)),"")</f>
        <v/>
      </c>
      <c r="THL36" s="131" t="str">
        <f>_xlfn.IFNA(INDEX('5. Bilans projekt'!$C$54:$O$54,1,MATCH('12. Ocena dyskontowa Inwestycji'!THL$34,'5. Bilans projekt'!$C$3:$O$3,0))-INDEX('5. Bilans projekt'!$C$58:$O$58,1,MATCH('12. Ocena dyskontowa Inwestycji'!THL$34,'5. Bilans projekt'!$C$3:$O$3,0))-INDEX('5. Bilans projekt'!$C$63:$O$63,1,MATCH('12. Ocena dyskontowa Inwestycji'!THL$34,'5. Bilans projekt'!$C$3:$O$3,0))-INDEX('5. Bilans projekt'!$C$68:$O$68,1,MATCH('12. Ocena dyskontowa Inwestycji'!THL$34,'5. Bilans projekt'!$C$3:$O$3,0)),"")</f>
        <v/>
      </c>
      <c r="THM36" s="131" t="str">
        <f>_xlfn.IFNA(INDEX('5. Bilans projekt'!$C$54:$O$54,1,MATCH('12. Ocena dyskontowa Inwestycji'!THM$34,'5. Bilans projekt'!$C$3:$O$3,0))-INDEX('5. Bilans projekt'!$C$58:$O$58,1,MATCH('12. Ocena dyskontowa Inwestycji'!THM$34,'5. Bilans projekt'!$C$3:$O$3,0))-INDEX('5. Bilans projekt'!$C$63:$O$63,1,MATCH('12. Ocena dyskontowa Inwestycji'!THM$34,'5. Bilans projekt'!$C$3:$O$3,0))-INDEX('5. Bilans projekt'!$C$68:$O$68,1,MATCH('12. Ocena dyskontowa Inwestycji'!THM$34,'5. Bilans projekt'!$C$3:$O$3,0)),"")</f>
        <v/>
      </c>
      <c r="THN36" s="131" t="str">
        <f>_xlfn.IFNA(INDEX('5. Bilans projekt'!$C$54:$O$54,1,MATCH('12. Ocena dyskontowa Inwestycji'!THN$34,'5. Bilans projekt'!$C$3:$O$3,0))-INDEX('5. Bilans projekt'!$C$58:$O$58,1,MATCH('12. Ocena dyskontowa Inwestycji'!THN$34,'5. Bilans projekt'!$C$3:$O$3,0))-INDEX('5. Bilans projekt'!$C$63:$O$63,1,MATCH('12. Ocena dyskontowa Inwestycji'!THN$34,'5. Bilans projekt'!$C$3:$O$3,0))-INDEX('5. Bilans projekt'!$C$68:$O$68,1,MATCH('12. Ocena dyskontowa Inwestycji'!THN$34,'5. Bilans projekt'!$C$3:$O$3,0)),"")</f>
        <v/>
      </c>
      <c r="THO36" s="131" t="str">
        <f>_xlfn.IFNA(INDEX('5. Bilans projekt'!$C$54:$O$54,1,MATCH('12. Ocena dyskontowa Inwestycji'!THO$34,'5. Bilans projekt'!$C$3:$O$3,0))-INDEX('5. Bilans projekt'!$C$58:$O$58,1,MATCH('12. Ocena dyskontowa Inwestycji'!THO$34,'5. Bilans projekt'!$C$3:$O$3,0))-INDEX('5. Bilans projekt'!$C$63:$O$63,1,MATCH('12. Ocena dyskontowa Inwestycji'!THO$34,'5. Bilans projekt'!$C$3:$O$3,0))-INDEX('5. Bilans projekt'!$C$68:$O$68,1,MATCH('12. Ocena dyskontowa Inwestycji'!THO$34,'5. Bilans projekt'!$C$3:$O$3,0)),"")</f>
        <v/>
      </c>
      <c r="THP36" s="131" t="str">
        <f>_xlfn.IFNA(INDEX('5. Bilans projekt'!$C$54:$O$54,1,MATCH('12. Ocena dyskontowa Inwestycji'!THP$34,'5. Bilans projekt'!$C$3:$O$3,0))-INDEX('5. Bilans projekt'!$C$58:$O$58,1,MATCH('12. Ocena dyskontowa Inwestycji'!THP$34,'5. Bilans projekt'!$C$3:$O$3,0))-INDEX('5. Bilans projekt'!$C$63:$O$63,1,MATCH('12. Ocena dyskontowa Inwestycji'!THP$34,'5. Bilans projekt'!$C$3:$O$3,0))-INDEX('5. Bilans projekt'!$C$68:$O$68,1,MATCH('12. Ocena dyskontowa Inwestycji'!THP$34,'5. Bilans projekt'!$C$3:$O$3,0)),"")</f>
        <v/>
      </c>
      <c r="THQ36" s="131" t="str">
        <f>_xlfn.IFNA(INDEX('5. Bilans projekt'!$C$54:$O$54,1,MATCH('12. Ocena dyskontowa Inwestycji'!THQ$34,'5. Bilans projekt'!$C$3:$O$3,0))-INDEX('5. Bilans projekt'!$C$58:$O$58,1,MATCH('12. Ocena dyskontowa Inwestycji'!THQ$34,'5. Bilans projekt'!$C$3:$O$3,0))-INDEX('5. Bilans projekt'!$C$63:$O$63,1,MATCH('12. Ocena dyskontowa Inwestycji'!THQ$34,'5. Bilans projekt'!$C$3:$O$3,0))-INDEX('5. Bilans projekt'!$C$68:$O$68,1,MATCH('12. Ocena dyskontowa Inwestycji'!THQ$34,'5. Bilans projekt'!$C$3:$O$3,0)),"")</f>
        <v/>
      </c>
      <c r="THR36" s="131" t="str">
        <f>_xlfn.IFNA(INDEX('5. Bilans projekt'!$C$54:$O$54,1,MATCH('12. Ocena dyskontowa Inwestycji'!THR$34,'5. Bilans projekt'!$C$3:$O$3,0))-INDEX('5. Bilans projekt'!$C$58:$O$58,1,MATCH('12. Ocena dyskontowa Inwestycji'!THR$34,'5. Bilans projekt'!$C$3:$O$3,0))-INDEX('5. Bilans projekt'!$C$63:$O$63,1,MATCH('12. Ocena dyskontowa Inwestycji'!THR$34,'5. Bilans projekt'!$C$3:$O$3,0))-INDEX('5. Bilans projekt'!$C$68:$O$68,1,MATCH('12. Ocena dyskontowa Inwestycji'!THR$34,'5. Bilans projekt'!$C$3:$O$3,0)),"")</f>
        <v/>
      </c>
      <c r="THS36" s="131" t="str">
        <f>_xlfn.IFNA(INDEX('5. Bilans projekt'!$C$54:$O$54,1,MATCH('12. Ocena dyskontowa Inwestycji'!THS$34,'5. Bilans projekt'!$C$3:$O$3,0))-INDEX('5. Bilans projekt'!$C$58:$O$58,1,MATCH('12. Ocena dyskontowa Inwestycji'!THS$34,'5. Bilans projekt'!$C$3:$O$3,0))-INDEX('5. Bilans projekt'!$C$63:$O$63,1,MATCH('12. Ocena dyskontowa Inwestycji'!THS$34,'5. Bilans projekt'!$C$3:$O$3,0))-INDEX('5. Bilans projekt'!$C$68:$O$68,1,MATCH('12. Ocena dyskontowa Inwestycji'!THS$34,'5. Bilans projekt'!$C$3:$O$3,0)),"")</f>
        <v/>
      </c>
      <c r="THT36" s="131" t="str">
        <f>_xlfn.IFNA(INDEX('5. Bilans projekt'!$C$54:$O$54,1,MATCH('12. Ocena dyskontowa Inwestycji'!THT$34,'5. Bilans projekt'!$C$3:$O$3,0))-INDEX('5. Bilans projekt'!$C$58:$O$58,1,MATCH('12. Ocena dyskontowa Inwestycji'!THT$34,'5. Bilans projekt'!$C$3:$O$3,0))-INDEX('5. Bilans projekt'!$C$63:$O$63,1,MATCH('12. Ocena dyskontowa Inwestycji'!THT$34,'5. Bilans projekt'!$C$3:$O$3,0))-INDEX('5. Bilans projekt'!$C$68:$O$68,1,MATCH('12. Ocena dyskontowa Inwestycji'!THT$34,'5. Bilans projekt'!$C$3:$O$3,0)),"")</f>
        <v/>
      </c>
      <c r="THU36" s="131" t="str">
        <f>_xlfn.IFNA(INDEX('5. Bilans projekt'!$C$54:$O$54,1,MATCH('12. Ocena dyskontowa Inwestycji'!THU$34,'5. Bilans projekt'!$C$3:$O$3,0))-INDEX('5. Bilans projekt'!$C$58:$O$58,1,MATCH('12. Ocena dyskontowa Inwestycji'!THU$34,'5. Bilans projekt'!$C$3:$O$3,0))-INDEX('5. Bilans projekt'!$C$63:$O$63,1,MATCH('12. Ocena dyskontowa Inwestycji'!THU$34,'5. Bilans projekt'!$C$3:$O$3,0))-INDEX('5. Bilans projekt'!$C$68:$O$68,1,MATCH('12. Ocena dyskontowa Inwestycji'!THU$34,'5. Bilans projekt'!$C$3:$O$3,0)),"")</f>
        <v/>
      </c>
      <c r="THV36" s="131" t="str">
        <f>_xlfn.IFNA(INDEX('5. Bilans projekt'!$C$54:$O$54,1,MATCH('12. Ocena dyskontowa Inwestycji'!THV$34,'5. Bilans projekt'!$C$3:$O$3,0))-INDEX('5. Bilans projekt'!$C$58:$O$58,1,MATCH('12. Ocena dyskontowa Inwestycji'!THV$34,'5. Bilans projekt'!$C$3:$O$3,0))-INDEX('5. Bilans projekt'!$C$63:$O$63,1,MATCH('12. Ocena dyskontowa Inwestycji'!THV$34,'5. Bilans projekt'!$C$3:$O$3,0))-INDEX('5. Bilans projekt'!$C$68:$O$68,1,MATCH('12. Ocena dyskontowa Inwestycji'!THV$34,'5. Bilans projekt'!$C$3:$O$3,0)),"")</f>
        <v/>
      </c>
      <c r="THW36" s="131" t="str">
        <f>_xlfn.IFNA(INDEX('5. Bilans projekt'!$C$54:$O$54,1,MATCH('12. Ocena dyskontowa Inwestycji'!THW$34,'5. Bilans projekt'!$C$3:$O$3,0))-INDEX('5. Bilans projekt'!$C$58:$O$58,1,MATCH('12. Ocena dyskontowa Inwestycji'!THW$34,'5. Bilans projekt'!$C$3:$O$3,0))-INDEX('5. Bilans projekt'!$C$63:$O$63,1,MATCH('12. Ocena dyskontowa Inwestycji'!THW$34,'5. Bilans projekt'!$C$3:$O$3,0))-INDEX('5. Bilans projekt'!$C$68:$O$68,1,MATCH('12. Ocena dyskontowa Inwestycji'!THW$34,'5. Bilans projekt'!$C$3:$O$3,0)),"")</f>
        <v/>
      </c>
      <c r="THX36" s="131" t="str">
        <f>_xlfn.IFNA(INDEX('5. Bilans projekt'!$C$54:$O$54,1,MATCH('12. Ocena dyskontowa Inwestycji'!THX$34,'5. Bilans projekt'!$C$3:$O$3,0))-INDEX('5. Bilans projekt'!$C$58:$O$58,1,MATCH('12. Ocena dyskontowa Inwestycji'!THX$34,'5. Bilans projekt'!$C$3:$O$3,0))-INDEX('5. Bilans projekt'!$C$63:$O$63,1,MATCH('12. Ocena dyskontowa Inwestycji'!THX$34,'5. Bilans projekt'!$C$3:$O$3,0))-INDEX('5. Bilans projekt'!$C$68:$O$68,1,MATCH('12. Ocena dyskontowa Inwestycji'!THX$34,'5. Bilans projekt'!$C$3:$O$3,0)),"")</f>
        <v/>
      </c>
      <c r="THY36" s="131" t="str">
        <f>_xlfn.IFNA(INDEX('5. Bilans projekt'!$C$54:$O$54,1,MATCH('12. Ocena dyskontowa Inwestycji'!THY$34,'5. Bilans projekt'!$C$3:$O$3,0))-INDEX('5. Bilans projekt'!$C$58:$O$58,1,MATCH('12. Ocena dyskontowa Inwestycji'!THY$34,'5. Bilans projekt'!$C$3:$O$3,0))-INDEX('5. Bilans projekt'!$C$63:$O$63,1,MATCH('12. Ocena dyskontowa Inwestycji'!THY$34,'5. Bilans projekt'!$C$3:$O$3,0))-INDEX('5. Bilans projekt'!$C$68:$O$68,1,MATCH('12. Ocena dyskontowa Inwestycji'!THY$34,'5. Bilans projekt'!$C$3:$O$3,0)),"")</f>
        <v/>
      </c>
      <c r="THZ36" s="131" t="str">
        <f>_xlfn.IFNA(INDEX('5. Bilans projekt'!$C$54:$O$54,1,MATCH('12. Ocena dyskontowa Inwestycji'!THZ$34,'5. Bilans projekt'!$C$3:$O$3,0))-INDEX('5. Bilans projekt'!$C$58:$O$58,1,MATCH('12. Ocena dyskontowa Inwestycji'!THZ$34,'5. Bilans projekt'!$C$3:$O$3,0))-INDEX('5. Bilans projekt'!$C$63:$O$63,1,MATCH('12. Ocena dyskontowa Inwestycji'!THZ$34,'5. Bilans projekt'!$C$3:$O$3,0))-INDEX('5. Bilans projekt'!$C$68:$O$68,1,MATCH('12. Ocena dyskontowa Inwestycji'!THZ$34,'5. Bilans projekt'!$C$3:$O$3,0)),"")</f>
        <v/>
      </c>
      <c r="TIA36" s="131" t="str">
        <f>_xlfn.IFNA(INDEX('5. Bilans projekt'!$C$54:$O$54,1,MATCH('12. Ocena dyskontowa Inwestycji'!TIA$34,'5. Bilans projekt'!$C$3:$O$3,0))-INDEX('5. Bilans projekt'!$C$58:$O$58,1,MATCH('12. Ocena dyskontowa Inwestycji'!TIA$34,'5. Bilans projekt'!$C$3:$O$3,0))-INDEX('5. Bilans projekt'!$C$63:$O$63,1,MATCH('12. Ocena dyskontowa Inwestycji'!TIA$34,'5. Bilans projekt'!$C$3:$O$3,0))-INDEX('5. Bilans projekt'!$C$68:$O$68,1,MATCH('12. Ocena dyskontowa Inwestycji'!TIA$34,'5. Bilans projekt'!$C$3:$O$3,0)),"")</f>
        <v/>
      </c>
      <c r="TIB36" s="131" t="str">
        <f>_xlfn.IFNA(INDEX('5. Bilans projekt'!$C$54:$O$54,1,MATCH('12. Ocena dyskontowa Inwestycji'!TIB$34,'5. Bilans projekt'!$C$3:$O$3,0))-INDEX('5. Bilans projekt'!$C$58:$O$58,1,MATCH('12. Ocena dyskontowa Inwestycji'!TIB$34,'5. Bilans projekt'!$C$3:$O$3,0))-INDEX('5. Bilans projekt'!$C$63:$O$63,1,MATCH('12. Ocena dyskontowa Inwestycji'!TIB$34,'5. Bilans projekt'!$C$3:$O$3,0))-INDEX('5. Bilans projekt'!$C$68:$O$68,1,MATCH('12. Ocena dyskontowa Inwestycji'!TIB$34,'5. Bilans projekt'!$C$3:$O$3,0)),"")</f>
        <v/>
      </c>
      <c r="TIC36" s="131" t="str">
        <f>_xlfn.IFNA(INDEX('5. Bilans projekt'!$C$54:$O$54,1,MATCH('12. Ocena dyskontowa Inwestycji'!TIC$34,'5. Bilans projekt'!$C$3:$O$3,0))-INDEX('5. Bilans projekt'!$C$58:$O$58,1,MATCH('12. Ocena dyskontowa Inwestycji'!TIC$34,'5. Bilans projekt'!$C$3:$O$3,0))-INDEX('5. Bilans projekt'!$C$63:$O$63,1,MATCH('12. Ocena dyskontowa Inwestycji'!TIC$34,'5. Bilans projekt'!$C$3:$O$3,0))-INDEX('5. Bilans projekt'!$C$68:$O$68,1,MATCH('12. Ocena dyskontowa Inwestycji'!TIC$34,'5. Bilans projekt'!$C$3:$O$3,0)),"")</f>
        <v/>
      </c>
      <c r="TID36" s="131" t="str">
        <f>_xlfn.IFNA(INDEX('5. Bilans projekt'!$C$54:$O$54,1,MATCH('12. Ocena dyskontowa Inwestycji'!TID$34,'5. Bilans projekt'!$C$3:$O$3,0))-INDEX('5. Bilans projekt'!$C$58:$O$58,1,MATCH('12. Ocena dyskontowa Inwestycji'!TID$34,'5. Bilans projekt'!$C$3:$O$3,0))-INDEX('5. Bilans projekt'!$C$63:$O$63,1,MATCH('12. Ocena dyskontowa Inwestycji'!TID$34,'5. Bilans projekt'!$C$3:$O$3,0))-INDEX('5. Bilans projekt'!$C$68:$O$68,1,MATCH('12. Ocena dyskontowa Inwestycji'!TID$34,'5. Bilans projekt'!$C$3:$O$3,0)),"")</f>
        <v/>
      </c>
      <c r="TIE36" s="131" t="str">
        <f>_xlfn.IFNA(INDEX('5. Bilans projekt'!$C$54:$O$54,1,MATCH('12. Ocena dyskontowa Inwestycji'!TIE$34,'5. Bilans projekt'!$C$3:$O$3,0))-INDEX('5. Bilans projekt'!$C$58:$O$58,1,MATCH('12. Ocena dyskontowa Inwestycji'!TIE$34,'5. Bilans projekt'!$C$3:$O$3,0))-INDEX('5. Bilans projekt'!$C$63:$O$63,1,MATCH('12. Ocena dyskontowa Inwestycji'!TIE$34,'5. Bilans projekt'!$C$3:$O$3,0))-INDEX('5. Bilans projekt'!$C$68:$O$68,1,MATCH('12. Ocena dyskontowa Inwestycji'!TIE$34,'5. Bilans projekt'!$C$3:$O$3,0)),"")</f>
        <v/>
      </c>
      <c r="TIF36" s="131" t="str">
        <f>_xlfn.IFNA(INDEX('5. Bilans projekt'!$C$54:$O$54,1,MATCH('12. Ocena dyskontowa Inwestycji'!TIF$34,'5. Bilans projekt'!$C$3:$O$3,0))-INDEX('5. Bilans projekt'!$C$58:$O$58,1,MATCH('12. Ocena dyskontowa Inwestycji'!TIF$34,'5. Bilans projekt'!$C$3:$O$3,0))-INDEX('5. Bilans projekt'!$C$63:$O$63,1,MATCH('12. Ocena dyskontowa Inwestycji'!TIF$34,'5. Bilans projekt'!$C$3:$O$3,0))-INDEX('5. Bilans projekt'!$C$68:$O$68,1,MATCH('12. Ocena dyskontowa Inwestycji'!TIF$34,'5. Bilans projekt'!$C$3:$O$3,0)),"")</f>
        <v/>
      </c>
      <c r="TIG36" s="131" t="str">
        <f>_xlfn.IFNA(INDEX('5. Bilans projekt'!$C$54:$O$54,1,MATCH('12. Ocena dyskontowa Inwestycji'!TIG$34,'5. Bilans projekt'!$C$3:$O$3,0))-INDEX('5. Bilans projekt'!$C$58:$O$58,1,MATCH('12. Ocena dyskontowa Inwestycji'!TIG$34,'5. Bilans projekt'!$C$3:$O$3,0))-INDEX('5. Bilans projekt'!$C$63:$O$63,1,MATCH('12. Ocena dyskontowa Inwestycji'!TIG$34,'5. Bilans projekt'!$C$3:$O$3,0))-INDEX('5. Bilans projekt'!$C$68:$O$68,1,MATCH('12. Ocena dyskontowa Inwestycji'!TIG$34,'5. Bilans projekt'!$C$3:$O$3,0)),"")</f>
        <v/>
      </c>
      <c r="TIH36" s="131" t="str">
        <f>_xlfn.IFNA(INDEX('5. Bilans projekt'!$C$54:$O$54,1,MATCH('12. Ocena dyskontowa Inwestycji'!TIH$34,'5. Bilans projekt'!$C$3:$O$3,0))-INDEX('5. Bilans projekt'!$C$58:$O$58,1,MATCH('12. Ocena dyskontowa Inwestycji'!TIH$34,'5. Bilans projekt'!$C$3:$O$3,0))-INDEX('5. Bilans projekt'!$C$63:$O$63,1,MATCH('12. Ocena dyskontowa Inwestycji'!TIH$34,'5. Bilans projekt'!$C$3:$O$3,0))-INDEX('5. Bilans projekt'!$C$68:$O$68,1,MATCH('12. Ocena dyskontowa Inwestycji'!TIH$34,'5. Bilans projekt'!$C$3:$O$3,0)),"")</f>
        <v/>
      </c>
      <c r="TII36" s="131" t="str">
        <f>_xlfn.IFNA(INDEX('5. Bilans projekt'!$C$54:$O$54,1,MATCH('12. Ocena dyskontowa Inwestycji'!TII$34,'5. Bilans projekt'!$C$3:$O$3,0))-INDEX('5. Bilans projekt'!$C$58:$O$58,1,MATCH('12. Ocena dyskontowa Inwestycji'!TII$34,'5. Bilans projekt'!$C$3:$O$3,0))-INDEX('5. Bilans projekt'!$C$63:$O$63,1,MATCH('12. Ocena dyskontowa Inwestycji'!TII$34,'5. Bilans projekt'!$C$3:$O$3,0))-INDEX('5. Bilans projekt'!$C$68:$O$68,1,MATCH('12. Ocena dyskontowa Inwestycji'!TII$34,'5. Bilans projekt'!$C$3:$O$3,0)),"")</f>
        <v/>
      </c>
      <c r="TIJ36" s="131" t="str">
        <f>_xlfn.IFNA(INDEX('5. Bilans projekt'!$C$54:$O$54,1,MATCH('12. Ocena dyskontowa Inwestycji'!TIJ$34,'5. Bilans projekt'!$C$3:$O$3,0))-INDEX('5. Bilans projekt'!$C$58:$O$58,1,MATCH('12. Ocena dyskontowa Inwestycji'!TIJ$34,'5. Bilans projekt'!$C$3:$O$3,0))-INDEX('5. Bilans projekt'!$C$63:$O$63,1,MATCH('12. Ocena dyskontowa Inwestycji'!TIJ$34,'5. Bilans projekt'!$C$3:$O$3,0))-INDEX('5. Bilans projekt'!$C$68:$O$68,1,MATCH('12. Ocena dyskontowa Inwestycji'!TIJ$34,'5. Bilans projekt'!$C$3:$O$3,0)),"")</f>
        <v/>
      </c>
      <c r="TIK36" s="131" t="str">
        <f>_xlfn.IFNA(INDEX('5. Bilans projekt'!$C$54:$O$54,1,MATCH('12. Ocena dyskontowa Inwestycji'!TIK$34,'5. Bilans projekt'!$C$3:$O$3,0))-INDEX('5. Bilans projekt'!$C$58:$O$58,1,MATCH('12. Ocena dyskontowa Inwestycji'!TIK$34,'5. Bilans projekt'!$C$3:$O$3,0))-INDEX('5. Bilans projekt'!$C$63:$O$63,1,MATCH('12. Ocena dyskontowa Inwestycji'!TIK$34,'5. Bilans projekt'!$C$3:$O$3,0))-INDEX('5. Bilans projekt'!$C$68:$O$68,1,MATCH('12. Ocena dyskontowa Inwestycji'!TIK$34,'5. Bilans projekt'!$C$3:$O$3,0)),"")</f>
        <v/>
      </c>
      <c r="TIL36" s="131" t="str">
        <f>_xlfn.IFNA(INDEX('5. Bilans projekt'!$C$54:$O$54,1,MATCH('12. Ocena dyskontowa Inwestycji'!TIL$34,'5. Bilans projekt'!$C$3:$O$3,0))-INDEX('5. Bilans projekt'!$C$58:$O$58,1,MATCH('12. Ocena dyskontowa Inwestycji'!TIL$34,'5. Bilans projekt'!$C$3:$O$3,0))-INDEX('5. Bilans projekt'!$C$63:$O$63,1,MATCH('12. Ocena dyskontowa Inwestycji'!TIL$34,'5. Bilans projekt'!$C$3:$O$3,0))-INDEX('5. Bilans projekt'!$C$68:$O$68,1,MATCH('12. Ocena dyskontowa Inwestycji'!TIL$34,'5. Bilans projekt'!$C$3:$O$3,0)),"")</f>
        <v/>
      </c>
      <c r="TIM36" s="131" t="str">
        <f>_xlfn.IFNA(INDEX('5. Bilans projekt'!$C$54:$O$54,1,MATCH('12. Ocena dyskontowa Inwestycji'!TIM$34,'5. Bilans projekt'!$C$3:$O$3,0))-INDEX('5. Bilans projekt'!$C$58:$O$58,1,MATCH('12. Ocena dyskontowa Inwestycji'!TIM$34,'5. Bilans projekt'!$C$3:$O$3,0))-INDEX('5. Bilans projekt'!$C$63:$O$63,1,MATCH('12. Ocena dyskontowa Inwestycji'!TIM$34,'5. Bilans projekt'!$C$3:$O$3,0))-INDEX('5. Bilans projekt'!$C$68:$O$68,1,MATCH('12. Ocena dyskontowa Inwestycji'!TIM$34,'5. Bilans projekt'!$C$3:$O$3,0)),"")</f>
        <v/>
      </c>
      <c r="TIN36" s="131" t="str">
        <f>_xlfn.IFNA(INDEX('5. Bilans projekt'!$C$54:$O$54,1,MATCH('12. Ocena dyskontowa Inwestycji'!TIN$34,'5. Bilans projekt'!$C$3:$O$3,0))-INDEX('5. Bilans projekt'!$C$58:$O$58,1,MATCH('12. Ocena dyskontowa Inwestycji'!TIN$34,'5. Bilans projekt'!$C$3:$O$3,0))-INDEX('5. Bilans projekt'!$C$63:$O$63,1,MATCH('12. Ocena dyskontowa Inwestycji'!TIN$34,'5. Bilans projekt'!$C$3:$O$3,0))-INDEX('5. Bilans projekt'!$C$68:$O$68,1,MATCH('12. Ocena dyskontowa Inwestycji'!TIN$34,'5. Bilans projekt'!$C$3:$O$3,0)),"")</f>
        <v/>
      </c>
      <c r="TIO36" s="131" t="str">
        <f>_xlfn.IFNA(INDEX('5. Bilans projekt'!$C$54:$O$54,1,MATCH('12. Ocena dyskontowa Inwestycji'!TIO$34,'5. Bilans projekt'!$C$3:$O$3,0))-INDEX('5. Bilans projekt'!$C$58:$O$58,1,MATCH('12. Ocena dyskontowa Inwestycji'!TIO$34,'5. Bilans projekt'!$C$3:$O$3,0))-INDEX('5. Bilans projekt'!$C$63:$O$63,1,MATCH('12. Ocena dyskontowa Inwestycji'!TIO$34,'5. Bilans projekt'!$C$3:$O$3,0))-INDEX('5. Bilans projekt'!$C$68:$O$68,1,MATCH('12. Ocena dyskontowa Inwestycji'!TIO$34,'5. Bilans projekt'!$C$3:$O$3,0)),"")</f>
        <v/>
      </c>
      <c r="TIP36" s="131" t="str">
        <f>_xlfn.IFNA(INDEX('5. Bilans projekt'!$C$54:$O$54,1,MATCH('12. Ocena dyskontowa Inwestycji'!TIP$34,'5. Bilans projekt'!$C$3:$O$3,0))-INDEX('5. Bilans projekt'!$C$58:$O$58,1,MATCH('12. Ocena dyskontowa Inwestycji'!TIP$34,'5. Bilans projekt'!$C$3:$O$3,0))-INDEX('5. Bilans projekt'!$C$63:$O$63,1,MATCH('12. Ocena dyskontowa Inwestycji'!TIP$34,'5. Bilans projekt'!$C$3:$O$3,0))-INDEX('5. Bilans projekt'!$C$68:$O$68,1,MATCH('12. Ocena dyskontowa Inwestycji'!TIP$34,'5. Bilans projekt'!$C$3:$O$3,0)),"")</f>
        <v/>
      </c>
      <c r="TIQ36" s="131" t="str">
        <f>_xlfn.IFNA(INDEX('5. Bilans projekt'!$C$54:$O$54,1,MATCH('12. Ocena dyskontowa Inwestycji'!TIQ$34,'5. Bilans projekt'!$C$3:$O$3,0))-INDEX('5. Bilans projekt'!$C$58:$O$58,1,MATCH('12. Ocena dyskontowa Inwestycji'!TIQ$34,'5. Bilans projekt'!$C$3:$O$3,0))-INDEX('5. Bilans projekt'!$C$63:$O$63,1,MATCH('12. Ocena dyskontowa Inwestycji'!TIQ$34,'5. Bilans projekt'!$C$3:$O$3,0))-INDEX('5. Bilans projekt'!$C$68:$O$68,1,MATCH('12. Ocena dyskontowa Inwestycji'!TIQ$34,'5. Bilans projekt'!$C$3:$O$3,0)),"")</f>
        <v/>
      </c>
      <c r="TIR36" s="131" t="str">
        <f>_xlfn.IFNA(INDEX('5. Bilans projekt'!$C$54:$O$54,1,MATCH('12. Ocena dyskontowa Inwestycji'!TIR$34,'5. Bilans projekt'!$C$3:$O$3,0))-INDEX('5. Bilans projekt'!$C$58:$O$58,1,MATCH('12. Ocena dyskontowa Inwestycji'!TIR$34,'5. Bilans projekt'!$C$3:$O$3,0))-INDEX('5. Bilans projekt'!$C$63:$O$63,1,MATCH('12. Ocena dyskontowa Inwestycji'!TIR$34,'5. Bilans projekt'!$C$3:$O$3,0))-INDEX('5. Bilans projekt'!$C$68:$O$68,1,MATCH('12. Ocena dyskontowa Inwestycji'!TIR$34,'5. Bilans projekt'!$C$3:$O$3,0)),"")</f>
        <v/>
      </c>
      <c r="TIS36" s="131" t="str">
        <f>_xlfn.IFNA(INDEX('5. Bilans projekt'!$C$54:$O$54,1,MATCH('12. Ocena dyskontowa Inwestycji'!TIS$34,'5. Bilans projekt'!$C$3:$O$3,0))-INDEX('5. Bilans projekt'!$C$58:$O$58,1,MATCH('12. Ocena dyskontowa Inwestycji'!TIS$34,'5. Bilans projekt'!$C$3:$O$3,0))-INDEX('5. Bilans projekt'!$C$63:$O$63,1,MATCH('12. Ocena dyskontowa Inwestycji'!TIS$34,'5. Bilans projekt'!$C$3:$O$3,0))-INDEX('5. Bilans projekt'!$C$68:$O$68,1,MATCH('12. Ocena dyskontowa Inwestycji'!TIS$34,'5. Bilans projekt'!$C$3:$O$3,0)),"")</f>
        <v/>
      </c>
      <c r="TIT36" s="131" t="str">
        <f>_xlfn.IFNA(INDEX('5. Bilans projekt'!$C$54:$O$54,1,MATCH('12. Ocena dyskontowa Inwestycji'!TIT$34,'5. Bilans projekt'!$C$3:$O$3,0))-INDEX('5. Bilans projekt'!$C$58:$O$58,1,MATCH('12. Ocena dyskontowa Inwestycji'!TIT$34,'5. Bilans projekt'!$C$3:$O$3,0))-INDEX('5. Bilans projekt'!$C$63:$O$63,1,MATCH('12. Ocena dyskontowa Inwestycji'!TIT$34,'5. Bilans projekt'!$C$3:$O$3,0))-INDEX('5. Bilans projekt'!$C$68:$O$68,1,MATCH('12. Ocena dyskontowa Inwestycji'!TIT$34,'5. Bilans projekt'!$C$3:$O$3,0)),"")</f>
        <v/>
      </c>
      <c r="TIU36" s="131" t="str">
        <f>_xlfn.IFNA(INDEX('5. Bilans projekt'!$C$54:$O$54,1,MATCH('12. Ocena dyskontowa Inwestycji'!TIU$34,'5. Bilans projekt'!$C$3:$O$3,0))-INDEX('5. Bilans projekt'!$C$58:$O$58,1,MATCH('12. Ocena dyskontowa Inwestycji'!TIU$34,'5. Bilans projekt'!$C$3:$O$3,0))-INDEX('5. Bilans projekt'!$C$63:$O$63,1,MATCH('12. Ocena dyskontowa Inwestycji'!TIU$34,'5. Bilans projekt'!$C$3:$O$3,0))-INDEX('5. Bilans projekt'!$C$68:$O$68,1,MATCH('12. Ocena dyskontowa Inwestycji'!TIU$34,'5. Bilans projekt'!$C$3:$O$3,0)),"")</f>
        <v/>
      </c>
      <c r="TIV36" s="131" t="str">
        <f>_xlfn.IFNA(INDEX('5. Bilans projekt'!$C$54:$O$54,1,MATCH('12. Ocena dyskontowa Inwestycji'!TIV$34,'5. Bilans projekt'!$C$3:$O$3,0))-INDEX('5. Bilans projekt'!$C$58:$O$58,1,MATCH('12. Ocena dyskontowa Inwestycji'!TIV$34,'5. Bilans projekt'!$C$3:$O$3,0))-INDEX('5. Bilans projekt'!$C$63:$O$63,1,MATCH('12. Ocena dyskontowa Inwestycji'!TIV$34,'5. Bilans projekt'!$C$3:$O$3,0))-INDEX('5. Bilans projekt'!$C$68:$O$68,1,MATCH('12. Ocena dyskontowa Inwestycji'!TIV$34,'5. Bilans projekt'!$C$3:$O$3,0)),"")</f>
        <v/>
      </c>
      <c r="TIW36" s="131" t="str">
        <f>_xlfn.IFNA(INDEX('5. Bilans projekt'!$C$54:$O$54,1,MATCH('12. Ocena dyskontowa Inwestycji'!TIW$34,'5. Bilans projekt'!$C$3:$O$3,0))-INDEX('5. Bilans projekt'!$C$58:$O$58,1,MATCH('12. Ocena dyskontowa Inwestycji'!TIW$34,'5. Bilans projekt'!$C$3:$O$3,0))-INDEX('5. Bilans projekt'!$C$63:$O$63,1,MATCH('12. Ocena dyskontowa Inwestycji'!TIW$34,'5. Bilans projekt'!$C$3:$O$3,0))-INDEX('5. Bilans projekt'!$C$68:$O$68,1,MATCH('12. Ocena dyskontowa Inwestycji'!TIW$34,'5. Bilans projekt'!$C$3:$O$3,0)),"")</f>
        <v/>
      </c>
      <c r="TIX36" s="131" t="str">
        <f>_xlfn.IFNA(INDEX('5. Bilans projekt'!$C$54:$O$54,1,MATCH('12. Ocena dyskontowa Inwestycji'!TIX$34,'5. Bilans projekt'!$C$3:$O$3,0))-INDEX('5. Bilans projekt'!$C$58:$O$58,1,MATCH('12. Ocena dyskontowa Inwestycji'!TIX$34,'5. Bilans projekt'!$C$3:$O$3,0))-INDEX('5. Bilans projekt'!$C$63:$O$63,1,MATCH('12. Ocena dyskontowa Inwestycji'!TIX$34,'5. Bilans projekt'!$C$3:$O$3,0))-INDEX('5. Bilans projekt'!$C$68:$O$68,1,MATCH('12. Ocena dyskontowa Inwestycji'!TIX$34,'5. Bilans projekt'!$C$3:$O$3,0)),"")</f>
        <v/>
      </c>
      <c r="TIY36" s="131" t="str">
        <f>_xlfn.IFNA(INDEX('5. Bilans projekt'!$C$54:$O$54,1,MATCH('12. Ocena dyskontowa Inwestycji'!TIY$34,'5. Bilans projekt'!$C$3:$O$3,0))-INDEX('5. Bilans projekt'!$C$58:$O$58,1,MATCH('12. Ocena dyskontowa Inwestycji'!TIY$34,'5. Bilans projekt'!$C$3:$O$3,0))-INDEX('5. Bilans projekt'!$C$63:$O$63,1,MATCH('12. Ocena dyskontowa Inwestycji'!TIY$34,'5. Bilans projekt'!$C$3:$O$3,0))-INDEX('5. Bilans projekt'!$C$68:$O$68,1,MATCH('12. Ocena dyskontowa Inwestycji'!TIY$34,'5. Bilans projekt'!$C$3:$O$3,0)),"")</f>
        <v/>
      </c>
      <c r="TIZ36" s="131" t="str">
        <f>_xlfn.IFNA(INDEX('5. Bilans projekt'!$C$54:$O$54,1,MATCH('12. Ocena dyskontowa Inwestycji'!TIZ$34,'5. Bilans projekt'!$C$3:$O$3,0))-INDEX('5. Bilans projekt'!$C$58:$O$58,1,MATCH('12. Ocena dyskontowa Inwestycji'!TIZ$34,'5. Bilans projekt'!$C$3:$O$3,0))-INDEX('5. Bilans projekt'!$C$63:$O$63,1,MATCH('12. Ocena dyskontowa Inwestycji'!TIZ$34,'5. Bilans projekt'!$C$3:$O$3,0))-INDEX('5. Bilans projekt'!$C$68:$O$68,1,MATCH('12. Ocena dyskontowa Inwestycji'!TIZ$34,'5. Bilans projekt'!$C$3:$O$3,0)),"")</f>
        <v/>
      </c>
      <c r="TJA36" s="131" t="str">
        <f>_xlfn.IFNA(INDEX('5. Bilans projekt'!$C$54:$O$54,1,MATCH('12. Ocena dyskontowa Inwestycji'!TJA$34,'5. Bilans projekt'!$C$3:$O$3,0))-INDEX('5. Bilans projekt'!$C$58:$O$58,1,MATCH('12. Ocena dyskontowa Inwestycji'!TJA$34,'5. Bilans projekt'!$C$3:$O$3,0))-INDEX('5. Bilans projekt'!$C$63:$O$63,1,MATCH('12. Ocena dyskontowa Inwestycji'!TJA$34,'5. Bilans projekt'!$C$3:$O$3,0))-INDEX('5. Bilans projekt'!$C$68:$O$68,1,MATCH('12. Ocena dyskontowa Inwestycji'!TJA$34,'5. Bilans projekt'!$C$3:$O$3,0)),"")</f>
        <v/>
      </c>
      <c r="TJB36" s="131" t="str">
        <f>_xlfn.IFNA(INDEX('5. Bilans projekt'!$C$54:$O$54,1,MATCH('12. Ocena dyskontowa Inwestycji'!TJB$34,'5. Bilans projekt'!$C$3:$O$3,0))-INDEX('5. Bilans projekt'!$C$58:$O$58,1,MATCH('12. Ocena dyskontowa Inwestycji'!TJB$34,'5. Bilans projekt'!$C$3:$O$3,0))-INDEX('5. Bilans projekt'!$C$63:$O$63,1,MATCH('12. Ocena dyskontowa Inwestycji'!TJB$34,'5. Bilans projekt'!$C$3:$O$3,0))-INDEX('5. Bilans projekt'!$C$68:$O$68,1,MATCH('12. Ocena dyskontowa Inwestycji'!TJB$34,'5. Bilans projekt'!$C$3:$O$3,0)),"")</f>
        <v/>
      </c>
      <c r="TJC36" s="131" t="str">
        <f>_xlfn.IFNA(INDEX('5. Bilans projekt'!$C$54:$O$54,1,MATCH('12. Ocena dyskontowa Inwestycji'!TJC$34,'5. Bilans projekt'!$C$3:$O$3,0))-INDEX('5. Bilans projekt'!$C$58:$O$58,1,MATCH('12. Ocena dyskontowa Inwestycji'!TJC$34,'5. Bilans projekt'!$C$3:$O$3,0))-INDEX('5. Bilans projekt'!$C$63:$O$63,1,MATCH('12. Ocena dyskontowa Inwestycji'!TJC$34,'5. Bilans projekt'!$C$3:$O$3,0))-INDEX('5. Bilans projekt'!$C$68:$O$68,1,MATCH('12. Ocena dyskontowa Inwestycji'!TJC$34,'5. Bilans projekt'!$C$3:$O$3,0)),"")</f>
        <v/>
      </c>
      <c r="TJD36" s="131" t="str">
        <f>_xlfn.IFNA(INDEX('5. Bilans projekt'!$C$54:$O$54,1,MATCH('12. Ocena dyskontowa Inwestycji'!TJD$34,'5. Bilans projekt'!$C$3:$O$3,0))-INDEX('5. Bilans projekt'!$C$58:$O$58,1,MATCH('12. Ocena dyskontowa Inwestycji'!TJD$34,'5. Bilans projekt'!$C$3:$O$3,0))-INDEX('5. Bilans projekt'!$C$63:$O$63,1,MATCH('12. Ocena dyskontowa Inwestycji'!TJD$34,'5. Bilans projekt'!$C$3:$O$3,0))-INDEX('5. Bilans projekt'!$C$68:$O$68,1,MATCH('12. Ocena dyskontowa Inwestycji'!TJD$34,'5. Bilans projekt'!$C$3:$O$3,0)),"")</f>
        <v/>
      </c>
      <c r="TJE36" s="131" t="str">
        <f>_xlfn.IFNA(INDEX('5. Bilans projekt'!$C$54:$O$54,1,MATCH('12. Ocena dyskontowa Inwestycji'!TJE$34,'5. Bilans projekt'!$C$3:$O$3,0))-INDEX('5. Bilans projekt'!$C$58:$O$58,1,MATCH('12. Ocena dyskontowa Inwestycji'!TJE$34,'5. Bilans projekt'!$C$3:$O$3,0))-INDEX('5. Bilans projekt'!$C$63:$O$63,1,MATCH('12. Ocena dyskontowa Inwestycji'!TJE$34,'5. Bilans projekt'!$C$3:$O$3,0))-INDEX('5. Bilans projekt'!$C$68:$O$68,1,MATCH('12. Ocena dyskontowa Inwestycji'!TJE$34,'5. Bilans projekt'!$C$3:$O$3,0)),"")</f>
        <v/>
      </c>
      <c r="TJF36" s="131" t="str">
        <f>_xlfn.IFNA(INDEX('5. Bilans projekt'!$C$54:$O$54,1,MATCH('12. Ocena dyskontowa Inwestycji'!TJF$34,'5. Bilans projekt'!$C$3:$O$3,0))-INDEX('5. Bilans projekt'!$C$58:$O$58,1,MATCH('12. Ocena dyskontowa Inwestycji'!TJF$34,'5. Bilans projekt'!$C$3:$O$3,0))-INDEX('5. Bilans projekt'!$C$63:$O$63,1,MATCH('12. Ocena dyskontowa Inwestycji'!TJF$34,'5. Bilans projekt'!$C$3:$O$3,0))-INDEX('5. Bilans projekt'!$C$68:$O$68,1,MATCH('12. Ocena dyskontowa Inwestycji'!TJF$34,'5. Bilans projekt'!$C$3:$O$3,0)),"")</f>
        <v/>
      </c>
      <c r="TJG36" s="131" t="str">
        <f>_xlfn.IFNA(INDEX('5. Bilans projekt'!$C$54:$O$54,1,MATCH('12. Ocena dyskontowa Inwestycji'!TJG$34,'5. Bilans projekt'!$C$3:$O$3,0))-INDEX('5. Bilans projekt'!$C$58:$O$58,1,MATCH('12. Ocena dyskontowa Inwestycji'!TJG$34,'5. Bilans projekt'!$C$3:$O$3,0))-INDEX('5. Bilans projekt'!$C$63:$O$63,1,MATCH('12. Ocena dyskontowa Inwestycji'!TJG$34,'5. Bilans projekt'!$C$3:$O$3,0))-INDEX('5. Bilans projekt'!$C$68:$O$68,1,MATCH('12. Ocena dyskontowa Inwestycji'!TJG$34,'5. Bilans projekt'!$C$3:$O$3,0)),"")</f>
        <v/>
      </c>
      <c r="TJH36" s="131" t="str">
        <f>_xlfn.IFNA(INDEX('5. Bilans projekt'!$C$54:$O$54,1,MATCH('12. Ocena dyskontowa Inwestycji'!TJH$34,'5. Bilans projekt'!$C$3:$O$3,0))-INDEX('5. Bilans projekt'!$C$58:$O$58,1,MATCH('12. Ocena dyskontowa Inwestycji'!TJH$34,'5. Bilans projekt'!$C$3:$O$3,0))-INDEX('5. Bilans projekt'!$C$63:$O$63,1,MATCH('12. Ocena dyskontowa Inwestycji'!TJH$34,'5. Bilans projekt'!$C$3:$O$3,0))-INDEX('5. Bilans projekt'!$C$68:$O$68,1,MATCH('12. Ocena dyskontowa Inwestycji'!TJH$34,'5. Bilans projekt'!$C$3:$O$3,0)),"")</f>
        <v/>
      </c>
      <c r="TJI36" s="131" t="str">
        <f>_xlfn.IFNA(INDEX('5. Bilans projekt'!$C$54:$O$54,1,MATCH('12. Ocena dyskontowa Inwestycji'!TJI$34,'5. Bilans projekt'!$C$3:$O$3,0))-INDEX('5. Bilans projekt'!$C$58:$O$58,1,MATCH('12. Ocena dyskontowa Inwestycji'!TJI$34,'5. Bilans projekt'!$C$3:$O$3,0))-INDEX('5. Bilans projekt'!$C$63:$O$63,1,MATCH('12. Ocena dyskontowa Inwestycji'!TJI$34,'5. Bilans projekt'!$C$3:$O$3,0))-INDEX('5. Bilans projekt'!$C$68:$O$68,1,MATCH('12. Ocena dyskontowa Inwestycji'!TJI$34,'5. Bilans projekt'!$C$3:$O$3,0)),"")</f>
        <v/>
      </c>
      <c r="TJJ36" s="131" t="str">
        <f>_xlfn.IFNA(INDEX('5. Bilans projekt'!$C$54:$O$54,1,MATCH('12. Ocena dyskontowa Inwestycji'!TJJ$34,'5. Bilans projekt'!$C$3:$O$3,0))-INDEX('5. Bilans projekt'!$C$58:$O$58,1,MATCH('12. Ocena dyskontowa Inwestycji'!TJJ$34,'5. Bilans projekt'!$C$3:$O$3,0))-INDEX('5. Bilans projekt'!$C$63:$O$63,1,MATCH('12. Ocena dyskontowa Inwestycji'!TJJ$34,'5. Bilans projekt'!$C$3:$O$3,0))-INDEX('5. Bilans projekt'!$C$68:$O$68,1,MATCH('12. Ocena dyskontowa Inwestycji'!TJJ$34,'5. Bilans projekt'!$C$3:$O$3,0)),"")</f>
        <v/>
      </c>
      <c r="TJK36" s="131" t="str">
        <f>_xlfn.IFNA(INDEX('5. Bilans projekt'!$C$54:$O$54,1,MATCH('12. Ocena dyskontowa Inwestycji'!TJK$34,'5. Bilans projekt'!$C$3:$O$3,0))-INDEX('5. Bilans projekt'!$C$58:$O$58,1,MATCH('12. Ocena dyskontowa Inwestycji'!TJK$34,'5. Bilans projekt'!$C$3:$O$3,0))-INDEX('5. Bilans projekt'!$C$63:$O$63,1,MATCH('12. Ocena dyskontowa Inwestycji'!TJK$34,'5. Bilans projekt'!$C$3:$O$3,0))-INDEX('5. Bilans projekt'!$C$68:$O$68,1,MATCH('12. Ocena dyskontowa Inwestycji'!TJK$34,'5. Bilans projekt'!$C$3:$O$3,0)),"")</f>
        <v/>
      </c>
      <c r="TJL36" s="131" t="str">
        <f>_xlfn.IFNA(INDEX('5. Bilans projekt'!$C$54:$O$54,1,MATCH('12. Ocena dyskontowa Inwestycji'!TJL$34,'5. Bilans projekt'!$C$3:$O$3,0))-INDEX('5. Bilans projekt'!$C$58:$O$58,1,MATCH('12. Ocena dyskontowa Inwestycji'!TJL$34,'5. Bilans projekt'!$C$3:$O$3,0))-INDEX('5. Bilans projekt'!$C$63:$O$63,1,MATCH('12. Ocena dyskontowa Inwestycji'!TJL$34,'5. Bilans projekt'!$C$3:$O$3,0))-INDEX('5. Bilans projekt'!$C$68:$O$68,1,MATCH('12. Ocena dyskontowa Inwestycji'!TJL$34,'5. Bilans projekt'!$C$3:$O$3,0)),"")</f>
        <v/>
      </c>
      <c r="TJM36" s="131" t="str">
        <f>_xlfn.IFNA(INDEX('5. Bilans projekt'!$C$54:$O$54,1,MATCH('12. Ocena dyskontowa Inwestycji'!TJM$34,'5. Bilans projekt'!$C$3:$O$3,0))-INDEX('5. Bilans projekt'!$C$58:$O$58,1,MATCH('12. Ocena dyskontowa Inwestycji'!TJM$34,'5. Bilans projekt'!$C$3:$O$3,0))-INDEX('5. Bilans projekt'!$C$63:$O$63,1,MATCH('12. Ocena dyskontowa Inwestycji'!TJM$34,'5. Bilans projekt'!$C$3:$O$3,0))-INDEX('5. Bilans projekt'!$C$68:$O$68,1,MATCH('12. Ocena dyskontowa Inwestycji'!TJM$34,'5. Bilans projekt'!$C$3:$O$3,0)),"")</f>
        <v/>
      </c>
      <c r="TJN36" s="131" t="str">
        <f>_xlfn.IFNA(INDEX('5. Bilans projekt'!$C$54:$O$54,1,MATCH('12. Ocena dyskontowa Inwestycji'!TJN$34,'5. Bilans projekt'!$C$3:$O$3,0))-INDEX('5. Bilans projekt'!$C$58:$O$58,1,MATCH('12. Ocena dyskontowa Inwestycji'!TJN$34,'5. Bilans projekt'!$C$3:$O$3,0))-INDEX('5. Bilans projekt'!$C$63:$O$63,1,MATCH('12. Ocena dyskontowa Inwestycji'!TJN$34,'5. Bilans projekt'!$C$3:$O$3,0))-INDEX('5. Bilans projekt'!$C$68:$O$68,1,MATCH('12. Ocena dyskontowa Inwestycji'!TJN$34,'5. Bilans projekt'!$C$3:$O$3,0)),"")</f>
        <v/>
      </c>
      <c r="TJO36" s="131" t="str">
        <f>_xlfn.IFNA(INDEX('5. Bilans projekt'!$C$54:$O$54,1,MATCH('12. Ocena dyskontowa Inwestycji'!TJO$34,'5. Bilans projekt'!$C$3:$O$3,0))-INDEX('5. Bilans projekt'!$C$58:$O$58,1,MATCH('12. Ocena dyskontowa Inwestycji'!TJO$34,'5. Bilans projekt'!$C$3:$O$3,0))-INDEX('5. Bilans projekt'!$C$63:$O$63,1,MATCH('12. Ocena dyskontowa Inwestycji'!TJO$34,'5. Bilans projekt'!$C$3:$O$3,0))-INDEX('5. Bilans projekt'!$C$68:$O$68,1,MATCH('12. Ocena dyskontowa Inwestycji'!TJO$34,'5. Bilans projekt'!$C$3:$O$3,0)),"")</f>
        <v/>
      </c>
      <c r="TJP36" s="131" t="str">
        <f>_xlfn.IFNA(INDEX('5. Bilans projekt'!$C$54:$O$54,1,MATCH('12. Ocena dyskontowa Inwestycji'!TJP$34,'5. Bilans projekt'!$C$3:$O$3,0))-INDEX('5. Bilans projekt'!$C$58:$O$58,1,MATCH('12. Ocena dyskontowa Inwestycji'!TJP$34,'5. Bilans projekt'!$C$3:$O$3,0))-INDEX('5. Bilans projekt'!$C$63:$O$63,1,MATCH('12. Ocena dyskontowa Inwestycji'!TJP$34,'5. Bilans projekt'!$C$3:$O$3,0))-INDEX('5. Bilans projekt'!$C$68:$O$68,1,MATCH('12. Ocena dyskontowa Inwestycji'!TJP$34,'5. Bilans projekt'!$C$3:$O$3,0)),"")</f>
        <v/>
      </c>
      <c r="TJQ36" s="131" t="str">
        <f>_xlfn.IFNA(INDEX('5. Bilans projekt'!$C$54:$O$54,1,MATCH('12. Ocena dyskontowa Inwestycji'!TJQ$34,'5. Bilans projekt'!$C$3:$O$3,0))-INDEX('5. Bilans projekt'!$C$58:$O$58,1,MATCH('12. Ocena dyskontowa Inwestycji'!TJQ$34,'5. Bilans projekt'!$C$3:$O$3,0))-INDEX('5. Bilans projekt'!$C$63:$O$63,1,MATCH('12. Ocena dyskontowa Inwestycji'!TJQ$34,'5. Bilans projekt'!$C$3:$O$3,0))-INDEX('5. Bilans projekt'!$C$68:$O$68,1,MATCH('12. Ocena dyskontowa Inwestycji'!TJQ$34,'5. Bilans projekt'!$C$3:$O$3,0)),"")</f>
        <v/>
      </c>
      <c r="TJR36" s="131" t="str">
        <f>_xlfn.IFNA(INDEX('5. Bilans projekt'!$C$54:$O$54,1,MATCH('12. Ocena dyskontowa Inwestycji'!TJR$34,'5. Bilans projekt'!$C$3:$O$3,0))-INDEX('5. Bilans projekt'!$C$58:$O$58,1,MATCH('12. Ocena dyskontowa Inwestycji'!TJR$34,'5. Bilans projekt'!$C$3:$O$3,0))-INDEX('5. Bilans projekt'!$C$63:$O$63,1,MATCH('12. Ocena dyskontowa Inwestycji'!TJR$34,'5. Bilans projekt'!$C$3:$O$3,0))-INDEX('5. Bilans projekt'!$C$68:$O$68,1,MATCH('12. Ocena dyskontowa Inwestycji'!TJR$34,'5. Bilans projekt'!$C$3:$O$3,0)),"")</f>
        <v/>
      </c>
      <c r="TJS36" s="131" t="str">
        <f>_xlfn.IFNA(INDEX('5. Bilans projekt'!$C$54:$O$54,1,MATCH('12. Ocena dyskontowa Inwestycji'!TJS$34,'5. Bilans projekt'!$C$3:$O$3,0))-INDEX('5. Bilans projekt'!$C$58:$O$58,1,MATCH('12. Ocena dyskontowa Inwestycji'!TJS$34,'5. Bilans projekt'!$C$3:$O$3,0))-INDEX('5. Bilans projekt'!$C$63:$O$63,1,MATCH('12. Ocena dyskontowa Inwestycji'!TJS$34,'5. Bilans projekt'!$C$3:$O$3,0))-INDEX('5. Bilans projekt'!$C$68:$O$68,1,MATCH('12. Ocena dyskontowa Inwestycji'!TJS$34,'5. Bilans projekt'!$C$3:$O$3,0)),"")</f>
        <v/>
      </c>
      <c r="TJT36" s="131" t="str">
        <f>_xlfn.IFNA(INDEX('5. Bilans projekt'!$C$54:$O$54,1,MATCH('12. Ocena dyskontowa Inwestycji'!TJT$34,'5. Bilans projekt'!$C$3:$O$3,0))-INDEX('5. Bilans projekt'!$C$58:$O$58,1,MATCH('12. Ocena dyskontowa Inwestycji'!TJT$34,'5. Bilans projekt'!$C$3:$O$3,0))-INDEX('5. Bilans projekt'!$C$63:$O$63,1,MATCH('12. Ocena dyskontowa Inwestycji'!TJT$34,'5. Bilans projekt'!$C$3:$O$3,0))-INDEX('5. Bilans projekt'!$C$68:$O$68,1,MATCH('12. Ocena dyskontowa Inwestycji'!TJT$34,'5. Bilans projekt'!$C$3:$O$3,0)),"")</f>
        <v/>
      </c>
      <c r="TJU36" s="131" t="str">
        <f>_xlfn.IFNA(INDEX('5. Bilans projekt'!$C$54:$O$54,1,MATCH('12. Ocena dyskontowa Inwestycji'!TJU$34,'5. Bilans projekt'!$C$3:$O$3,0))-INDEX('5. Bilans projekt'!$C$58:$O$58,1,MATCH('12. Ocena dyskontowa Inwestycji'!TJU$34,'5. Bilans projekt'!$C$3:$O$3,0))-INDEX('5. Bilans projekt'!$C$63:$O$63,1,MATCH('12. Ocena dyskontowa Inwestycji'!TJU$34,'5. Bilans projekt'!$C$3:$O$3,0))-INDEX('5. Bilans projekt'!$C$68:$O$68,1,MATCH('12. Ocena dyskontowa Inwestycji'!TJU$34,'5. Bilans projekt'!$C$3:$O$3,0)),"")</f>
        <v/>
      </c>
      <c r="TJV36" s="131" t="str">
        <f>_xlfn.IFNA(INDEX('5. Bilans projekt'!$C$54:$O$54,1,MATCH('12. Ocena dyskontowa Inwestycji'!TJV$34,'5. Bilans projekt'!$C$3:$O$3,0))-INDEX('5. Bilans projekt'!$C$58:$O$58,1,MATCH('12. Ocena dyskontowa Inwestycji'!TJV$34,'5. Bilans projekt'!$C$3:$O$3,0))-INDEX('5. Bilans projekt'!$C$63:$O$63,1,MATCH('12. Ocena dyskontowa Inwestycji'!TJV$34,'5. Bilans projekt'!$C$3:$O$3,0))-INDEX('5. Bilans projekt'!$C$68:$O$68,1,MATCH('12. Ocena dyskontowa Inwestycji'!TJV$34,'5. Bilans projekt'!$C$3:$O$3,0)),"")</f>
        <v/>
      </c>
      <c r="TJW36" s="131" t="str">
        <f>_xlfn.IFNA(INDEX('5. Bilans projekt'!$C$54:$O$54,1,MATCH('12. Ocena dyskontowa Inwestycji'!TJW$34,'5. Bilans projekt'!$C$3:$O$3,0))-INDEX('5. Bilans projekt'!$C$58:$O$58,1,MATCH('12. Ocena dyskontowa Inwestycji'!TJW$34,'5. Bilans projekt'!$C$3:$O$3,0))-INDEX('5. Bilans projekt'!$C$63:$O$63,1,MATCH('12. Ocena dyskontowa Inwestycji'!TJW$34,'5. Bilans projekt'!$C$3:$O$3,0))-INDEX('5. Bilans projekt'!$C$68:$O$68,1,MATCH('12. Ocena dyskontowa Inwestycji'!TJW$34,'5. Bilans projekt'!$C$3:$O$3,0)),"")</f>
        <v/>
      </c>
      <c r="TJX36" s="131" t="str">
        <f>_xlfn.IFNA(INDEX('5. Bilans projekt'!$C$54:$O$54,1,MATCH('12. Ocena dyskontowa Inwestycji'!TJX$34,'5. Bilans projekt'!$C$3:$O$3,0))-INDEX('5. Bilans projekt'!$C$58:$O$58,1,MATCH('12. Ocena dyskontowa Inwestycji'!TJX$34,'5. Bilans projekt'!$C$3:$O$3,0))-INDEX('5. Bilans projekt'!$C$63:$O$63,1,MATCH('12. Ocena dyskontowa Inwestycji'!TJX$34,'5. Bilans projekt'!$C$3:$O$3,0))-INDEX('5. Bilans projekt'!$C$68:$O$68,1,MATCH('12. Ocena dyskontowa Inwestycji'!TJX$34,'5. Bilans projekt'!$C$3:$O$3,0)),"")</f>
        <v/>
      </c>
      <c r="TJY36" s="131" t="str">
        <f>_xlfn.IFNA(INDEX('5. Bilans projekt'!$C$54:$O$54,1,MATCH('12. Ocena dyskontowa Inwestycji'!TJY$34,'5. Bilans projekt'!$C$3:$O$3,0))-INDEX('5. Bilans projekt'!$C$58:$O$58,1,MATCH('12. Ocena dyskontowa Inwestycji'!TJY$34,'5. Bilans projekt'!$C$3:$O$3,0))-INDEX('5. Bilans projekt'!$C$63:$O$63,1,MATCH('12. Ocena dyskontowa Inwestycji'!TJY$34,'5. Bilans projekt'!$C$3:$O$3,0))-INDEX('5. Bilans projekt'!$C$68:$O$68,1,MATCH('12. Ocena dyskontowa Inwestycji'!TJY$34,'5. Bilans projekt'!$C$3:$O$3,0)),"")</f>
        <v/>
      </c>
      <c r="TJZ36" s="131" t="str">
        <f>_xlfn.IFNA(INDEX('5. Bilans projekt'!$C$54:$O$54,1,MATCH('12. Ocena dyskontowa Inwestycji'!TJZ$34,'5. Bilans projekt'!$C$3:$O$3,0))-INDEX('5. Bilans projekt'!$C$58:$O$58,1,MATCH('12. Ocena dyskontowa Inwestycji'!TJZ$34,'5. Bilans projekt'!$C$3:$O$3,0))-INDEX('5. Bilans projekt'!$C$63:$O$63,1,MATCH('12. Ocena dyskontowa Inwestycji'!TJZ$34,'5. Bilans projekt'!$C$3:$O$3,0))-INDEX('5. Bilans projekt'!$C$68:$O$68,1,MATCH('12. Ocena dyskontowa Inwestycji'!TJZ$34,'5. Bilans projekt'!$C$3:$O$3,0)),"")</f>
        <v/>
      </c>
      <c r="TKA36" s="131" t="str">
        <f>_xlfn.IFNA(INDEX('5. Bilans projekt'!$C$54:$O$54,1,MATCH('12. Ocena dyskontowa Inwestycji'!TKA$34,'5. Bilans projekt'!$C$3:$O$3,0))-INDEX('5. Bilans projekt'!$C$58:$O$58,1,MATCH('12. Ocena dyskontowa Inwestycji'!TKA$34,'5. Bilans projekt'!$C$3:$O$3,0))-INDEX('5. Bilans projekt'!$C$63:$O$63,1,MATCH('12. Ocena dyskontowa Inwestycji'!TKA$34,'5. Bilans projekt'!$C$3:$O$3,0))-INDEX('5. Bilans projekt'!$C$68:$O$68,1,MATCH('12. Ocena dyskontowa Inwestycji'!TKA$34,'5. Bilans projekt'!$C$3:$O$3,0)),"")</f>
        <v/>
      </c>
      <c r="TKB36" s="131" t="str">
        <f>_xlfn.IFNA(INDEX('5. Bilans projekt'!$C$54:$O$54,1,MATCH('12. Ocena dyskontowa Inwestycji'!TKB$34,'5. Bilans projekt'!$C$3:$O$3,0))-INDEX('5. Bilans projekt'!$C$58:$O$58,1,MATCH('12. Ocena dyskontowa Inwestycji'!TKB$34,'5. Bilans projekt'!$C$3:$O$3,0))-INDEX('5. Bilans projekt'!$C$63:$O$63,1,MATCH('12. Ocena dyskontowa Inwestycji'!TKB$34,'5. Bilans projekt'!$C$3:$O$3,0))-INDEX('5. Bilans projekt'!$C$68:$O$68,1,MATCH('12. Ocena dyskontowa Inwestycji'!TKB$34,'5. Bilans projekt'!$C$3:$O$3,0)),"")</f>
        <v/>
      </c>
      <c r="TKC36" s="131" t="str">
        <f>_xlfn.IFNA(INDEX('5. Bilans projekt'!$C$54:$O$54,1,MATCH('12. Ocena dyskontowa Inwestycji'!TKC$34,'5. Bilans projekt'!$C$3:$O$3,0))-INDEX('5. Bilans projekt'!$C$58:$O$58,1,MATCH('12. Ocena dyskontowa Inwestycji'!TKC$34,'5. Bilans projekt'!$C$3:$O$3,0))-INDEX('5. Bilans projekt'!$C$63:$O$63,1,MATCH('12. Ocena dyskontowa Inwestycji'!TKC$34,'5. Bilans projekt'!$C$3:$O$3,0))-INDEX('5. Bilans projekt'!$C$68:$O$68,1,MATCH('12. Ocena dyskontowa Inwestycji'!TKC$34,'5. Bilans projekt'!$C$3:$O$3,0)),"")</f>
        <v/>
      </c>
      <c r="TKD36" s="131" t="str">
        <f>_xlfn.IFNA(INDEX('5. Bilans projekt'!$C$54:$O$54,1,MATCH('12. Ocena dyskontowa Inwestycji'!TKD$34,'5. Bilans projekt'!$C$3:$O$3,0))-INDEX('5. Bilans projekt'!$C$58:$O$58,1,MATCH('12. Ocena dyskontowa Inwestycji'!TKD$34,'5. Bilans projekt'!$C$3:$O$3,0))-INDEX('5. Bilans projekt'!$C$63:$O$63,1,MATCH('12. Ocena dyskontowa Inwestycji'!TKD$34,'5. Bilans projekt'!$C$3:$O$3,0))-INDEX('5. Bilans projekt'!$C$68:$O$68,1,MATCH('12. Ocena dyskontowa Inwestycji'!TKD$34,'5. Bilans projekt'!$C$3:$O$3,0)),"")</f>
        <v/>
      </c>
      <c r="TKE36" s="131" t="str">
        <f>_xlfn.IFNA(INDEX('5. Bilans projekt'!$C$54:$O$54,1,MATCH('12. Ocena dyskontowa Inwestycji'!TKE$34,'5. Bilans projekt'!$C$3:$O$3,0))-INDEX('5. Bilans projekt'!$C$58:$O$58,1,MATCH('12. Ocena dyskontowa Inwestycji'!TKE$34,'5. Bilans projekt'!$C$3:$O$3,0))-INDEX('5. Bilans projekt'!$C$63:$O$63,1,MATCH('12. Ocena dyskontowa Inwestycji'!TKE$34,'5. Bilans projekt'!$C$3:$O$3,0))-INDEX('5. Bilans projekt'!$C$68:$O$68,1,MATCH('12. Ocena dyskontowa Inwestycji'!TKE$34,'5. Bilans projekt'!$C$3:$O$3,0)),"")</f>
        <v/>
      </c>
      <c r="TKF36" s="131" t="str">
        <f>_xlfn.IFNA(INDEX('5. Bilans projekt'!$C$54:$O$54,1,MATCH('12. Ocena dyskontowa Inwestycji'!TKF$34,'5. Bilans projekt'!$C$3:$O$3,0))-INDEX('5. Bilans projekt'!$C$58:$O$58,1,MATCH('12. Ocena dyskontowa Inwestycji'!TKF$34,'5. Bilans projekt'!$C$3:$O$3,0))-INDEX('5. Bilans projekt'!$C$63:$O$63,1,MATCH('12. Ocena dyskontowa Inwestycji'!TKF$34,'5. Bilans projekt'!$C$3:$O$3,0))-INDEX('5. Bilans projekt'!$C$68:$O$68,1,MATCH('12. Ocena dyskontowa Inwestycji'!TKF$34,'5. Bilans projekt'!$C$3:$O$3,0)),"")</f>
        <v/>
      </c>
      <c r="TKG36" s="131" t="str">
        <f>_xlfn.IFNA(INDEX('5. Bilans projekt'!$C$54:$O$54,1,MATCH('12. Ocena dyskontowa Inwestycji'!TKG$34,'5. Bilans projekt'!$C$3:$O$3,0))-INDEX('5. Bilans projekt'!$C$58:$O$58,1,MATCH('12. Ocena dyskontowa Inwestycji'!TKG$34,'5. Bilans projekt'!$C$3:$O$3,0))-INDEX('5. Bilans projekt'!$C$63:$O$63,1,MATCH('12. Ocena dyskontowa Inwestycji'!TKG$34,'5. Bilans projekt'!$C$3:$O$3,0))-INDEX('5. Bilans projekt'!$C$68:$O$68,1,MATCH('12. Ocena dyskontowa Inwestycji'!TKG$34,'5. Bilans projekt'!$C$3:$O$3,0)),"")</f>
        <v/>
      </c>
      <c r="TKH36" s="131" t="str">
        <f>_xlfn.IFNA(INDEX('5. Bilans projekt'!$C$54:$O$54,1,MATCH('12. Ocena dyskontowa Inwestycji'!TKH$34,'5. Bilans projekt'!$C$3:$O$3,0))-INDEX('5. Bilans projekt'!$C$58:$O$58,1,MATCH('12. Ocena dyskontowa Inwestycji'!TKH$34,'5. Bilans projekt'!$C$3:$O$3,0))-INDEX('5. Bilans projekt'!$C$63:$O$63,1,MATCH('12. Ocena dyskontowa Inwestycji'!TKH$34,'5. Bilans projekt'!$C$3:$O$3,0))-INDEX('5. Bilans projekt'!$C$68:$O$68,1,MATCH('12. Ocena dyskontowa Inwestycji'!TKH$34,'5. Bilans projekt'!$C$3:$O$3,0)),"")</f>
        <v/>
      </c>
      <c r="TKI36" s="131" t="str">
        <f>_xlfn.IFNA(INDEX('5. Bilans projekt'!$C$54:$O$54,1,MATCH('12. Ocena dyskontowa Inwestycji'!TKI$34,'5. Bilans projekt'!$C$3:$O$3,0))-INDEX('5. Bilans projekt'!$C$58:$O$58,1,MATCH('12. Ocena dyskontowa Inwestycji'!TKI$34,'5. Bilans projekt'!$C$3:$O$3,0))-INDEX('5. Bilans projekt'!$C$63:$O$63,1,MATCH('12. Ocena dyskontowa Inwestycji'!TKI$34,'5. Bilans projekt'!$C$3:$O$3,0))-INDEX('5. Bilans projekt'!$C$68:$O$68,1,MATCH('12. Ocena dyskontowa Inwestycji'!TKI$34,'5. Bilans projekt'!$C$3:$O$3,0)),"")</f>
        <v/>
      </c>
      <c r="TKJ36" s="131" t="str">
        <f>_xlfn.IFNA(INDEX('5. Bilans projekt'!$C$54:$O$54,1,MATCH('12. Ocena dyskontowa Inwestycji'!TKJ$34,'5. Bilans projekt'!$C$3:$O$3,0))-INDEX('5. Bilans projekt'!$C$58:$O$58,1,MATCH('12. Ocena dyskontowa Inwestycji'!TKJ$34,'5. Bilans projekt'!$C$3:$O$3,0))-INDEX('5. Bilans projekt'!$C$63:$O$63,1,MATCH('12. Ocena dyskontowa Inwestycji'!TKJ$34,'5. Bilans projekt'!$C$3:$O$3,0))-INDEX('5. Bilans projekt'!$C$68:$O$68,1,MATCH('12. Ocena dyskontowa Inwestycji'!TKJ$34,'5. Bilans projekt'!$C$3:$O$3,0)),"")</f>
        <v/>
      </c>
      <c r="TKK36" s="131" t="str">
        <f>_xlfn.IFNA(INDEX('5. Bilans projekt'!$C$54:$O$54,1,MATCH('12. Ocena dyskontowa Inwestycji'!TKK$34,'5. Bilans projekt'!$C$3:$O$3,0))-INDEX('5. Bilans projekt'!$C$58:$O$58,1,MATCH('12. Ocena dyskontowa Inwestycji'!TKK$34,'5. Bilans projekt'!$C$3:$O$3,0))-INDEX('5. Bilans projekt'!$C$63:$O$63,1,MATCH('12. Ocena dyskontowa Inwestycji'!TKK$34,'5. Bilans projekt'!$C$3:$O$3,0))-INDEX('5. Bilans projekt'!$C$68:$O$68,1,MATCH('12. Ocena dyskontowa Inwestycji'!TKK$34,'5. Bilans projekt'!$C$3:$O$3,0)),"")</f>
        <v/>
      </c>
      <c r="TKL36" s="131" t="str">
        <f>_xlfn.IFNA(INDEX('5. Bilans projekt'!$C$54:$O$54,1,MATCH('12. Ocena dyskontowa Inwestycji'!TKL$34,'5. Bilans projekt'!$C$3:$O$3,0))-INDEX('5. Bilans projekt'!$C$58:$O$58,1,MATCH('12. Ocena dyskontowa Inwestycji'!TKL$34,'5. Bilans projekt'!$C$3:$O$3,0))-INDEX('5. Bilans projekt'!$C$63:$O$63,1,MATCH('12. Ocena dyskontowa Inwestycji'!TKL$34,'5. Bilans projekt'!$C$3:$O$3,0))-INDEX('5. Bilans projekt'!$C$68:$O$68,1,MATCH('12. Ocena dyskontowa Inwestycji'!TKL$34,'5. Bilans projekt'!$C$3:$O$3,0)),"")</f>
        <v/>
      </c>
      <c r="TKM36" s="131" t="str">
        <f>_xlfn.IFNA(INDEX('5. Bilans projekt'!$C$54:$O$54,1,MATCH('12. Ocena dyskontowa Inwestycji'!TKM$34,'5. Bilans projekt'!$C$3:$O$3,0))-INDEX('5. Bilans projekt'!$C$58:$O$58,1,MATCH('12. Ocena dyskontowa Inwestycji'!TKM$34,'5. Bilans projekt'!$C$3:$O$3,0))-INDEX('5. Bilans projekt'!$C$63:$O$63,1,MATCH('12. Ocena dyskontowa Inwestycji'!TKM$34,'5. Bilans projekt'!$C$3:$O$3,0))-INDEX('5. Bilans projekt'!$C$68:$O$68,1,MATCH('12. Ocena dyskontowa Inwestycji'!TKM$34,'5. Bilans projekt'!$C$3:$O$3,0)),"")</f>
        <v/>
      </c>
      <c r="TKN36" s="131" t="str">
        <f>_xlfn.IFNA(INDEX('5. Bilans projekt'!$C$54:$O$54,1,MATCH('12. Ocena dyskontowa Inwestycji'!TKN$34,'5. Bilans projekt'!$C$3:$O$3,0))-INDEX('5. Bilans projekt'!$C$58:$O$58,1,MATCH('12. Ocena dyskontowa Inwestycji'!TKN$34,'5. Bilans projekt'!$C$3:$O$3,0))-INDEX('5. Bilans projekt'!$C$63:$O$63,1,MATCH('12. Ocena dyskontowa Inwestycji'!TKN$34,'5. Bilans projekt'!$C$3:$O$3,0))-INDEX('5. Bilans projekt'!$C$68:$O$68,1,MATCH('12. Ocena dyskontowa Inwestycji'!TKN$34,'5. Bilans projekt'!$C$3:$O$3,0)),"")</f>
        <v/>
      </c>
      <c r="TKO36" s="131" t="str">
        <f>_xlfn.IFNA(INDEX('5. Bilans projekt'!$C$54:$O$54,1,MATCH('12. Ocena dyskontowa Inwestycji'!TKO$34,'5. Bilans projekt'!$C$3:$O$3,0))-INDEX('5. Bilans projekt'!$C$58:$O$58,1,MATCH('12. Ocena dyskontowa Inwestycji'!TKO$34,'5. Bilans projekt'!$C$3:$O$3,0))-INDEX('5. Bilans projekt'!$C$63:$O$63,1,MATCH('12. Ocena dyskontowa Inwestycji'!TKO$34,'5. Bilans projekt'!$C$3:$O$3,0))-INDEX('5. Bilans projekt'!$C$68:$O$68,1,MATCH('12. Ocena dyskontowa Inwestycji'!TKO$34,'5. Bilans projekt'!$C$3:$O$3,0)),"")</f>
        <v/>
      </c>
      <c r="TKP36" s="131" t="str">
        <f>_xlfn.IFNA(INDEX('5. Bilans projekt'!$C$54:$O$54,1,MATCH('12. Ocena dyskontowa Inwestycji'!TKP$34,'5. Bilans projekt'!$C$3:$O$3,0))-INDEX('5. Bilans projekt'!$C$58:$O$58,1,MATCH('12. Ocena dyskontowa Inwestycji'!TKP$34,'5. Bilans projekt'!$C$3:$O$3,0))-INDEX('5. Bilans projekt'!$C$63:$O$63,1,MATCH('12. Ocena dyskontowa Inwestycji'!TKP$34,'5. Bilans projekt'!$C$3:$O$3,0))-INDEX('5. Bilans projekt'!$C$68:$O$68,1,MATCH('12. Ocena dyskontowa Inwestycji'!TKP$34,'5. Bilans projekt'!$C$3:$O$3,0)),"")</f>
        <v/>
      </c>
      <c r="TKQ36" s="131" t="str">
        <f>_xlfn.IFNA(INDEX('5. Bilans projekt'!$C$54:$O$54,1,MATCH('12. Ocena dyskontowa Inwestycji'!TKQ$34,'5. Bilans projekt'!$C$3:$O$3,0))-INDEX('5. Bilans projekt'!$C$58:$O$58,1,MATCH('12. Ocena dyskontowa Inwestycji'!TKQ$34,'5. Bilans projekt'!$C$3:$O$3,0))-INDEX('5. Bilans projekt'!$C$63:$O$63,1,MATCH('12. Ocena dyskontowa Inwestycji'!TKQ$34,'5. Bilans projekt'!$C$3:$O$3,0))-INDEX('5. Bilans projekt'!$C$68:$O$68,1,MATCH('12. Ocena dyskontowa Inwestycji'!TKQ$34,'5. Bilans projekt'!$C$3:$O$3,0)),"")</f>
        <v/>
      </c>
      <c r="TKR36" s="131" t="str">
        <f>_xlfn.IFNA(INDEX('5. Bilans projekt'!$C$54:$O$54,1,MATCH('12. Ocena dyskontowa Inwestycji'!TKR$34,'5. Bilans projekt'!$C$3:$O$3,0))-INDEX('5. Bilans projekt'!$C$58:$O$58,1,MATCH('12. Ocena dyskontowa Inwestycji'!TKR$34,'5. Bilans projekt'!$C$3:$O$3,0))-INDEX('5. Bilans projekt'!$C$63:$O$63,1,MATCH('12. Ocena dyskontowa Inwestycji'!TKR$34,'5. Bilans projekt'!$C$3:$O$3,0))-INDEX('5. Bilans projekt'!$C$68:$O$68,1,MATCH('12. Ocena dyskontowa Inwestycji'!TKR$34,'5. Bilans projekt'!$C$3:$O$3,0)),"")</f>
        <v/>
      </c>
      <c r="TKS36" s="131" t="str">
        <f>_xlfn.IFNA(INDEX('5. Bilans projekt'!$C$54:$O$54,1,MATCH('12. Ocena dyskontowa Inwestycji'!TKS$34,'5. Bilans projekt'!$C$3:$O$3,0))-INDEX('5. Bilans projekt'!$C$58:$O$58,1,MATCH('12. Ocena dyskontowa Inwestycji'!TKS$34,'5. Bilans projekt'!$C$3:$O$3,0))-INDEX('5. Bilans projekt'!$C$63:$O$63,1,MATCH('12. Ocena dyskontowa Inwestycji'!TKS$34,'5. Bilans projekt'!$C$3:$O$3,0))-INDEX('5. Bilans projekt'!$C$68:$O$68,1,MATCH('12. Ocena dyskontowa Inwestycji'!TKS$34,'5. Bilans projekt'!$C$3:$O$3,0)),"")</f>
        <v/>
      </c>
      <c r="TKT36" s="131" t="str">
        <f>_xlfn.IFNA(INDEX('5. Bilans projekt'!$C$54:$O$54,1,MATCH('12. Ocena dyskontowa Inwestycji'!TKT$34,'5. Bilans projekt'!$C$3:$O$3,0))-INDEX('5. Bilans projekt'!$C$58:$O$58,1,MATCH('12. Ocena dyskontowa Inwestycji'!TKT$34,'5. Bilans projekt'!$C$3:$O$3,0))-INDEX('5. Bilans projekt'!$C$63:$O$63,1,MATCH('12. Ocena dyskontowa Inwestycji'!TKT$34,'5. Bilans projekt'!$C$3:$O$3,0))-INDEX('5. Bilans projekt'!$C$68:$O$68,1,MATCH('12. Ocena dyskontowa Inwestycji'!TKT$34,'5. Bilans projekt'!$C$3:$O$3,0)),"")</f>
        <v/>
      </c>
      <c r="TKU36" s="131" t="str">
        <f>_xlfn.IFNA(INDEX('5. Bilans projekt'!$C$54:$O$54,1,MATCH('12. Ocena dyskontowa Inwestycji'!TKU$34,'5. Bilans projekt'!$C$3:$O$3,0))-INDEX('5. Bilans projekt'!$C$58:$O$58,1,MATCH('12. Ocena dyskontowa Inwestycji'!TKU$34,'5. Bilans projekt'!$C$3:$O$3,0))-INDEX('5. Bilans projekt'!$C$63:$O$63,1,MATCH('12. Ocena dyskontowa Inwestycji'!TKU$34,'5. Bilans projekt'!$C$3:$O$3,0))-INDEX('5. Bilans projekt'!$C$68:$O$68,1,MATCH('12. Ocena dyskontowa Inwestycji'!TKU$34,'5. Bilans projekt'!$C$3:$O$3,0)),"")</f>
        <v/>
      </c>
      <c r="TKV36" s="131" t="str">
        <f>_xlfn.IFNA(INDEX('5. Bilans projekt'!$C$54:$O$54,1,MATCH('12. Ocena dyskontowa Inwestycji'!TKV$34,'5. Bilans projekt'!$C$3:$O$3,0))-INDEX('5. Bilans projekt'!$C$58:$O$58,1,MATCH('12. Ocena dyskontowa Inwestycji'!TKV$34,'5. Bilans projekt'!$C$3:$O$3,0))-INDEX('5. Bilans projekt'!$C$63:$O$63,1,MATCH('12. Ocena dyskontowa Inwestycji'!TKV$34,'5. Bilans projekt'!$C$3:$O$3,0))-INDEX('5. Bilans projekt'!$C$68:$O$68,1,MATCH('12. Ocena dyskontowa Inwestycji'!TKV$34,'5. Bilans projekt'!$C$3:$O$3,0)),"")</f>
        <v/>
      </c>
      <c r="TKW36" s="131" t="str">
        <f>_xlfn.IFNA(INDEX('5. Bilans projekt'!$C$54:$O$54,1,MATCH('12. Ocena dyskontowa Inwestycji'!TKW$34,'5. Bilans projekt'!$C$3:$O$3,0))-INDEX('5. Bilans projekt'!$C$58:$O$58,1,MATCH('12. Ocena dyskontowa Inwestycji'!TKW$34,'5. Bilans projekt'!$C$3:$O$3,0))-INDEX('5. Bilans projekt'!$C$63:$O$63,1,MATCH('12. Ocena dyskontowa Inwestycji'!TKW$34,'5. Bilans projekt'!$C$3:$O$3,0))-INDEX('5. Bilans projekt'!$C$68:$O$68,1,MATCH('12. Ocena dyskontowa Inwestycji'!TKW$34,'5. Bilans projekt'!$C$3:$O$3,0)),"")</f>
        <v/>
      </c>
      <c r="TKX36" s="131" t="str">
        <f>_xlfn.IFNA(INDEX('5. Bilans projekt'!$C$54:$O$54,1,MATCH('12. Ocena dyskontowa Inwestycji'!TKX$34,'5. Bilans projekt'!$C$3:$O$3,0))-INDEX('5. Bilans projekt'!$C$58:$O$58,1,MATCH('12. Ocena dyskontowa Inwestycji'!TKX$34,'5. Bilans projekt'!$C$3:$O$3,0))-INDEX('5. Bilans projekt'!$C$63:$O$63,1,MATCH('12. Ocena dyskontowa Inwestycji'!TKX$34,'5. Bilans projekt'!$C$3:$O$3,0))-INDEX('5. Bilans projekt'!$C$68:$O$68,1,MATCH('12. Ocena dyskontowa Inwestycji'!TKX$34,'5. Bilans projekt'!$C$3:$O$3,0)),"")</f>
        <v/>
      </c>
      <c r="TKY36" s="131" t="str">
        <f>_xlfn.IFNA(INDEX('5. Bilans projekt'!$C$54:$O$54,1,MATCH('12. Ocena dyskontowa Inwestycji'!TKY$34,'5. Bilans projekt'!$C$3:$O$3,0))-INDEX('5. Bilans projekt'!$C$58:$O$58,1,MATCH('12. Ocena dyskontowa Inwestycji'!TKY$34,'5. Bilans projekt'!$C$3:$O$3,0))-INDEX('5. Bilans projekt'!$C$63:$O$63,1,MATCH('12. Ocena dyskontowa Inwestycji'!TKY$34,'5. Bilans projekt'!$C$3:$O$3,0))-INDEX('5. Bilans projekt'!$C$68:$O$68,1,MATCH('12. Ocena dyskontowa Inwestycji'!TKY$34,'5. Bilans projekt'!$C$3:$O$3,0)),"")</f>
        <v/>
      </c>
      <c r="TKZ36" s="131" t="str">
        <f>_xlfn.IFNA(INDEX('5. Bilans projekt'!$C$54:$O$54,1,MATCH('12. Ocena dyskontowa Inwestycji'!TKZ$34,'5. Bilans projekt'!$C$3:$O$3,0))-INDEX('5. Bilans projekt'!$C$58:$O$58,1,MATCH('12. Ocena dyskontowa Inwestycji'!TKZ$34,'5. Bilans projekt'!$C$3:$O$3,0))-INDEX('5. Bilans projekt'!$C$63:$O$63,1,MATCH('12. Ocena dyskontowa Inwestycji'!TKZ$34,'5. Bilans projekt'!$C$3:$O$3,0))-INDEX('5. Bilans projekt'!$C$68:$O$68,1,MATCH('12. Ocena dyskontowa Inwestycji'!TKZ$34,'5. Bilans projekt'!$C$3:$O$3,0)),"")</f>
        <v/>
      </c>
      <c r="TLA36" s="131" t="str">
        <f>_xlfn.IFNA(INDEX('5. Bilans projekt'!$C$54:$O$54,1,MATCH('12. Ocena dyskontowa Inwestycji'!TLA$34,'5. Bilans projekt'!$C$3:$O$3,0))-INDEX('5. Bilans projekt'!$C$58:$O$58,1,MATCH('12. Ocena dyskontowa Inwestycji'!TLA$34,'5. Bilans projekt'!$C$3:$O$3,0))-INDEX('5. Bilans projekt'!$C$63:$O$63,1,MATCH('12. Ocena dyskontowa Inwestycji'!TLA$34,'5. Bilans projekt'!$C$3:$O$3,0))-INDEX('5. Bilans projekt'!$C$68:$O$68,1,MATCH('12. Ocena dyskontowa Inwestycji'!TLA$34,'5. Bilans projekt'!$C$3:$O$3,0)),"")</f>
        <v/>
      </c>
      <c r="TLB36" s="131" t="str">
        <f>_xlfn.IFNA(INDEX('5. Bilans projekt'!$C$54:$O$54,1,MATCH('12. Ocena dyskontowa Inwestycji'!TLB$34,'5. Bilans projekt'!$C$3:$O$3,0))-INDEX('5. Bilans projekt'!$C$58:$O$58,1,MATCH('12. Ocena dyskontowa Inwestycji'!TLB$34,'5. Bilans projekt'!$C$3:$O$3,0))-INDEX('5. Bilans projekt'!$C$63:$O$63,1,MATCH('12. Ocena dyskontowa Inwestycji'!TLB$34,'5. Bilans projekt'!$C$3:$O$3,0))-INDEX('5. Bilans projekt'!$C$68:$O$68,1,MATCH('12. Ocena dyskontowa Inwestycji'!TLB$34,'5. Bilans projekt'!$C$3:$O$3,0)),"")</f>
        <v/>
      </c>
      <c r="TLC36" s="131" t="str">
        <f>_xlfn.IFNA(INDEX('5. Bilans projekt'!$C$54:$O$54,1,MATCH('12. Ocena dyskontowa Inwestycji'!TLC$34,'5. Bilans projekt'!$C$3:$O$3,0))-INDEX('5. Bilans projekt'!$C$58:$O$58,1,MATCH('12. Ocena dyskontowa Inwestycji'!TLC$34,'5. Bilans projekt'!$C$3:$O$3,0))-INDEX('5. Bilans projekt'!$C$63:$O$63,1,MATCH('12. Ocena dyskontowa Inwestycji'!TLC$34,'5. Bilans projekt'!$C$3:$O$3,0))-INDEX('5. Bilans projekt'!$C$68:$O$68,1,MATCH('12. Ocena dyskontowa Inwestycji'!TLC$34,'5. Bilans projekt'!$C$3:$O$3,0)),"")</f>
        <v/>
      </c>
      <c r="TLD36" s="131" t="str">
        <f>_xlfn.IFNA(INDEX('5. Bilans projekt'!$C$54:$O$54,1,MATCH('12. Ocena dyskontowa Inwestycji'!TLD$34,'5. Bilans projekt'!$C$3:$O$3,0))-INDEX('5. Bilans projekt'!$C$58:$O$58,1,MATCH('12. Ocena dyskontowa Inwestycji'!TLD$34,'5. Bilans projekt'!$C$3:$O$3,0))-INDEX('5. Bilans projekt'!$C$63:$O$63,1,MATCH('12. Ocena dyskontowa Inwestycji'!TLD$34,'5. Bilans projekt'!$C$3:$O$3,0))-INDEX('5. Bilans projekt'!$C$68:$O$68,1,MATCH('12. Ocena dyskontowa Inwestycji'!TLD$34,'5. Bilans projekt'!$C$3:$O$3,0)),"")</f>
        <v/>
      </c>
      <c r="TLE36" s="131" t="str">
        <f>_xlfn.IFNA(INDEX('5. Bilans projekt'!$C$54:$O$54,1,MATCH('12. Ocena dyskontowa Inwestycji'!TLE$34,'5. Bilans projekt'!$C$3:$O$3,0))-INDEX('5. Bilans projekt'!$C$58:$O$58,1,MATCH('12. Ocena dyskontowa Inwestycji'!TLE$34,'5. Bilans projekt'!$C$3:$O$3,0))-INDEX('5. Bilans projekt'!$C$63:$O$63,1,MATCH('12. Ocena dyskontowa Inwestycji'!TLE$34,'5. Bilans projekt'!$C$3:$O$3,0))-INDEX('5. Bilans projekt'!$C$68:$O$68,1,MATCH('12. Ocena dyskontowa Inwestycji'!TLE$34,'5. Bilans projekt'!$C$3:$O$3,0)),"")</f>
        <v/>
      </c>
      <c r="TLF36" s="131" t="str">
        <f>_xlfn.IFNA(INDEX('5. Bilans projekt'!$C$54:$O$54,1,MATCH('12. Ocena dyskontowa Inwestycji'!TLF$34,'5. Bilans projekt'!$C$3:$O$3,0))-INDEX('5. Bilans projekt'!$C$58:$O$58,1,MATCH('12. Ocena dyskontowa Inwestycji'!TLF$34,'5. Bilans projekt'!$C$3:$O$3,0))-INDEX('5. Bilans projekt'!$C$63:$O$63,1,MATCH('12. Ocena dyskontowa Inwestycji'!TLF$34,'5. Bilans projekt'!$C$3:$O$3,0))-INDEX('5. Bilans projekt'!$C$68:$O$68,1,MATCH('12. Ocena dyskontowa Inwestycji'!TLF$34,'5. Bilans projekt'!$C$3:$O$3,0)),"")</f>
        <v/>
      </c>
      <c r="TLG36" s="131" t="str">
        <f>_xlfn.IFNA(INDEX('5. Bilans projekt'!$C$54:$O$54,1,MATCH('12. Ocena dyskontowa Inwestycji'!TLG$34,'5. Bilans projekt'!$C$3:$O$3,0))-INDEX('5. Bilans projekt'!$C$58:$O$58,1,MATCH('12. Ocena dyskontowa Inwestycji'!TLG$34,'5. Bilans projekt'!$C$3:$O$3,0))-INDEX('5. Bilans projekt'!$C$63:$O$63,1,MATCH('12. Ocena dyskontowa Inwestycji'!TLG$34,'5. Bilans projekt'!$C$3:$O$3,0))-INDEX('5. Bilans projekt'!$C$68:$O$68,1,MATCH('12. Ocena dyskontowa Inwestycji'!TLG$34,'5. Bilans projekt'!$C$3:$O$3,0)),"")</f>
        <v/>
      </c>
      <c r="TLH36" s="131" t="str">
        <f>_xlfn.IFNA(INDEX('5. Bilans projekt'!$C$54:$O$54,1,MATCH('12. Ocena dyskontowa Inwestycji'!TLH$34,'5. Bilans projekt'!$C$3:$O$3,0))-INDEX('5. Bilans projekt'!$C$58:$O$58,1,MATCH('12. Ocena dyskontowa Inwestycji'!TLH$34,'5. Bilans projekt'!$C$3:$O$3,0))-INDEX('5. Bilans projekt'!$C$63:$O$63,1,MATCH('12. Ocena dyskontowa Inwestycji'!TLH$34,'5. Bilans projekt'!$C$3:$O$3,0))-INDEX('5. Bilans projekt'!$C$68:$O$68,1,MATCH('12. Ocena dyskontowa Inwestycji'!TLH$34,'5. Bilans projekt'!$C$3:$O$3,0)),"")</f>
        <v/>
      </c>
      <c r="TLI36" s="131" t="str">
        <f>_xlfn.IFNA(INDEX('5. Bilans projekt'!$C$54:$O$54,1,MATCH('12. Ocena dyskontowa Inwestycji'!TLI$34,'5. Bilans projekt'!$C$3:$O$3,0))-INDEX('5. Bilans projekt'!$C$58:$O$58,1,MATCH('12. Ocena dyskontowa Inwestycji'!TLI$34,'5. Bilans projekt'!$C$3:$O$3,0))-INDEX('5. Bilans projekt'!$C$63:$O$63,1,MATCH('12. Ocena dyskontowa Inwestycji'!TLI$34,'5. Bilans projekt'!$C$3:$O$3,0))-INDEX('5. Bilans projekt'!$C$68:$O$68,1,MATCH('12. Ocena dyskontowa Inwestycji'!TLI$34,'5. Bilans projekt'!$C$3:$O$3,0)),"")</f>
        <v/>
      </c>
      <c r="TLJ36" s="131" t="str">
        <f>_xlfn.IFNA(INDEX('5. Bilans projekt'!$C$54:$O$54,1,MATCH('12. Ocena dyskontowa Inwestycji'!TLJ$34,'5. Bilans projekt'!$C$3:$O$3,0))-INDEX('5. Bilans projekt'!$C$58:$O$58,1,MATCH('12. Ocena dyskontowa Inwestycji'!TLJ$34,'5. Bilans projekt'!$C$3:$O$3,0))-INDEX('5. Bilans projekt'!$C$63:$O$63,1,MATCH('12. Ocena dyskontowa Inwestycji'!TLJ$34,'5. Bilans projekt'!$C$3:$O$3,0))-INDEX('5. Bilans projekt'!$C$68:$O$68,1,MATCH('12. Ocena dyskontowa Inwestycji'!TLJ$34,'5. Bilans projekt'!$C$3:$O$3,0)),"")</f>
        <v/>
      </c>
      <c r="TLK36" s="131" t="str">
        <f>_xlfn.IFNA(INDEX('5. Bilans projekt'!$C$54:$O$54,1,MATCH('12. Ocena dyskontowa Inwestycji'!TLK$34,'5. Bilans projekt'!$C$3:$O$3,0))-INDEX('5. Bilans projekt'!$C$58:$O$58,1,MATCH('12. Ocena dyskontowa Inwestycji'!TLK$34,'5. Bilans projekt'!$C$3:$O$3,0))-INDEX('5. Bilans projekt'!$C$63:$O$63,1,MATCH('12. Ocena dyskontowa Inwestycji'!TLK$34,'5. Bilans projekt'!$C$3:$O$3,0))-INDEX('5. Bilans projekt'!$C$68:$O$68,1,MATCH('12. Ocena dyskontowa Inwestycji'!TLK$34,'5. Bilans projekt'!$C$3:$O$3,0)),"")</f>
        <v/>
      </c>
      <c r="TLL36" s="131" t="str">
        <f>_xlfn.IFNA(INDEX('5. Bilans projekt'!$C$54:$O$54,1,MATCH('12. Ocena dyskontowa Inwestycji'!TLL$34,'5. Bilans projekt'!$C$3:$O$3,0))-INDEX('5. Bilans projekt'!$C$58:$O$58,1,MATCH('12. Ocena dyskontowa Inwestycji'!TLL$34,'5. Bilans projekt'!$C$3:$O$3,0))-INDEX('5. Bilans projekt'!$C$63:$O$63,1,MATCH('12. Ocena dyskontowa Inwestycji'!TLL$34,'5. Bilans projekt'!$C$3:$O$3,0))-INDEX('5. Bilans projekt'!$C$68:$O$68,1,MATCH('12. Ocena dyskontowa Inwestycji'!TLL$34,'5. Bilans projekt'!$C$3:$O$3,0)),"")</f>
        <v/>
      </c>
      <c r="TLM36" s="131" t="str">
        <f>_xlfn.IFNA(INDEX('5. Bilans projekt'!$C$54:$O$54,1,MATCH('12. Ocena dyskontowa Inwestycji'!TLM$34,'5. Bilans projekt'!$C$3:$O$3,0))-INDEX('5. Bilans projekt'!$C$58:$O$58,1,MATCH('12. Ocena dyskontowa Inwestycji'!TLM$34,'5. Bilans projekt'!$C$3:$O$3,0))-INDEX('5. Bilans projekt'!$C$63:$O$63,1,MATCH('12. Ocena dyskontowa Inwestycji'!TLM$34,'5. Bilans projekt'!$C$3:$O$3,0))-INDEX('5. Bilans projekt'!$C$68:$O$68,1,MATCH('12. Ocena dyskontowa Inwestycji'!TLM$34,'5. Bilans projekt'!$C$3:$O$3,0)),"")</f>
        <v/>
      </c>
      <c r="TLN36" s="131" t="str">
        <f>_xlfn.IFNA(INDEX('5. Bilans projekt'!$C$54:$O$54,1,MATCH('12. Ocena dyskontowa Inwestycji'!TLN$34,'5. Bilans projekt'!$C$3:$O$3,0))-INDEX('5. Bilans projekt'!$C$58:$O$58,1,MATCH('12. Ocena dyskontowa Inwestycji'!TLN$34,'5. Bilans projekt'!$C$3:$O$3,0))-INDEX('5. Bilans projekt'!$C$63:$O$63,1,MATCH('12. Ocena dyskontowa Inwestycji'!TLN$34,'5. Bilans projekt'!$C$3:$O$3,0))-INDEX('5. Bilans projekt'!$C$68:$O$68,1,MATCH('12. Ocena dyskontowa Inwestycji'!TLN$34,'5. Bilans projekt'!$C$3:$O$3,0)),"")</f>
        <v/>
      </c>
      <c r="TLO36" s="131" t="str">
        <f>_xlfn.IFNA(INDEX('5. Bilans projekt'!$C$54:$O$54,1,MATCH('12. Ocena dyskontowa Inwestycji'!TLO$34,'5. Bilans projekt'!$C$3:$O$3,0))-INDEX('5. Bilans projekt'!$C$58:$O$58,1,MATCH('12. Ocena dyskontowa Inwestycji'!TLO$34,'5. Bilans projekt'!$C$3:$O$3,0))-INDEX('5. Bilans projekt'!$C$63:$O$63,1,MATCH('12. Ocena dyskontowa Inwestycji'!TLO$34,'5. Bilans projekt'!$C$3:$O$3,0))-INDEX('5. Bilans projekt'!$C$68:$O$68,1,MATCH('12. Ocena dyskontowa Inwestycji'!TLO$34,'5. Bilans projekt'!$C$3:$O$3,0)),"")</f>
        <v/>
      </c>
      <c r="TLP36" s="131" t="str">
        <f>_xlfn.IFNA(INDEX('5. Bilans projekt'!$C$54:$O$54,1,MATCH('12. Ocena dyskontowa Inwestycji'!TLP$34,'5. Bilans projekt'!$C$3:$O$3,0))-INDEX('5. Bilans projekt'!$C$58:$O$58,1,MATCH('12. Ocena dyskontowa Inwestycji'!TLP$34,'5. Bilans projekt'!$C$3:$O$3,0))-INDEX('5. Bilans projekt'!$C$63:$O$63,1,MATCH('12. Ocena dyskontowa Inwestycji'!TLP$34,'5. Bilans projekt'!$C$3:$O$3,0))-INDEX('5. Bilans projekt'!$C$68:$O$68,1,MATCH('12. Ocena dyskontowa Inwestycji'!TLP$34,'5. Bilans projekt'!$C$3:$O$3,0)),"")</f>
        <v/>
      </c>
      <c r="TLQ36" s="131" t="str">
        <f>_xlfn.IFNA(INDEX('5. Bilans projekt'!$C$54:$O$54,1,MATCH('12. Ocena dyskontowa Inwestycji'!TLQ$34,'5. Bilans projekt'!$C$3:$O$3,0))-INDEX('5. Bilans projekt'!$C$58:$O$58,1,MATCH('12. Ocena dyskontowa Inwestycji'!TLQ$34,'5. Bilans projekt'!$C$3:$O$3,0))-INDEX('5. Bilans projekt'!$C$63:$O$63,1,MATCH('12. Ocena dyskontowa Inwestycji'!TLQ$34,'5. Bilans projekt'!$C$3:$O$3,0))-INDEX('5. Bilans projekt'!$C$68:$O$68,1,MATCH('12. Ocena dyskontowa Inwestycji'!TLQ$34,'5. Bilans projekt'!$C$3:$O$3,0)),"")</f>
        <v/>
      </c>
      <c r="TLR36" s="131" t="str">
        <f>_xlfn.IFNA(INDEX('5. Bilans projekt'!$C$54:$O$54,1,MATCH('12. Ocena dyskontowa Inwestycji'!TLR$34,'5. Bilans projekt'!$C$3:$O$3,0))-INDEX('5. Bilans projekt'!$C$58:$O$58,1,MATCH('12. Ocena dyskontowa Inwestycji'!TLR$34,'5. Bilans projekt'!$C$3:$O$3,0))-INDEX('5. Bilans projekt'!$C$63:$O$63,1,MATCH('12. Ocena dyskontowa Inwestycji'!TLR$34,'5. Bilans projekt'!$C$3:$O$3,0))-INDEX('5. Bilans projekt'!$C$68:$O$68,1,MATCH('12. Ocena dyskontowa Inwestycji'!TLR$34,'5. Bilans projekt'!$C$3:$O$3,0)),"")</f>
        <v/>
      </c>
      <c r="TLS36" s="131" t="str">
        <f>_xlfn.IFNA(INDEX('5. Bilans projekt'!$C$54:$O$54,1,MATCH('12. Ocena dyskontowa Inwestycji'!TLS$34,'5. Bilans projekt'!$C$3:$O$3,0))-INDEX('5. Bilans projekt'!$C$58:$O$58,1,MATCH('12. Ocena dyskontowa Inwestycji'!TLS$34,'5. Bilans projekt'!$C$3:$O$3,0))-INDEX('5. Bilans projekt'!$C$63:$O$63,1,MATCH('12. Ocena dyskontowa Inwestycji'!TLS$34,'5. Bilans projekt'!$C$3:$O$3,0))-INDEX('5. Bilans projekt'!$C$68:$O$68,1,MATCH('12. Ocena dyskontowa Inwestycji'!TLS$34,'5. Bilans projekt'!$C$3:$O$3,0)),"")</f>
        <v/>
      </c>
      <c r="TLT36" s="131" t="str">
        <f>_xlfn.IFNA(INDEX('5. Bilans projekt'!$C$54:$O$54,1,MATCH('12. Ocena dyskontowa Inwestycji'!TLT$34,'5. Bilans projekt'!$C$3:$O$3,0))-INDEX('5. Bilans projekt'!$C$58:$O$58,1,MATCH('12. Ocena dyskontowa Inwestycji'!TLT$34,'5. Bilans projekt'!$C$3:$O$3,0))-INDEX('5. Bilans projekt'!$C$63:$O$63,1,MATCH('12. Ocena dyskontowa Inwestycji'!TLT$34,'5. Bilans projekt'!$C$3:$O$3,0))-INDEX('5. Bilans projekt'!$C$68:$O$68,1,MATCH('12. Ocena dyskontowa Inwestycji'!TLT$34,'5. Bilans projekt'!$C$3:$O$3,0)),"")</f>
        <v/>
      </c>
      <c r="TLU36" s="131" t="str">
        <f>_xlfn.IFNA(INDEX('5. Bilans projekt'!$C$54:$O$54,1,MATCH('12. Ocena dyskontowa Inwestycji'!TLU$34,'5. Bilans projekt'!$C$3:$O$3,0))-INDEX('5. Bilans projekt'!$C$58:$O$58,1,MATCH('12. Ocena dyskontowa Inwestycji'!TLU$34,'5. Bilans projekt'!$C$3:$O$3,0))-INDEX('5. Bilans projekt'!$C$63:$O$63,1,MATCH('12. Ocena dyskontowa Inwestycji'!TLU$34,'5. Bilans projekt'!$C$3:$O$3,0))-INDEX('5. Bilans projekt'!$C$68:$O$68,1,MATCH('12. Ocena dyskontowa Inwestycji'!TLU$34,'5. Bilans projekt'!$C$3:$O$3,0)),"")</f>
        <v/>
      </c>
      <c r="TLV36" s="131" t="str">
        <f>_xlfn.IFNA(INDEX('5. Bilans projekt'!$C$54:$O$54,1,MATCH('12. Ocena dyskontowa Inwestycji'!TLV$34,'5. Bilans projekt'!$C$3:$O$3,0))-INDEX('5. Bilans projekt'!$C$58:$O$58,1,MATCH('12. Ocena dyskontowa Inwestycji'!TLV$34,'5. Bilans projekt'!$C$3:$O$3,0))-INDEX('5. Bilans projekt'!$C$63:$O$63,1,MATCH('12. Ocena dyskontowa Inwestycji'!TLV$34,'5. Bilans projekt'!$C$3:$O$3,0))-INDEX('5. Bilans projekt'!$C$68:$O$68,1,MATCH('12. Ocena dyskontowa Inwestycji'!TLV$34,'5. Bilans projekt'!$C$3:$O$3,0)),"")</f>
        <v/>
      </c>
      <c r="TLW36" s="131" t="str">
        <f>_xlfn.IFNA(INDEX('5. Bilans projekt'!$C$54:$O$54,1,MATCH('12. Ocena dyskontowa Inwestycji'!TLW$34,'5. Bilans projekt'!$C$3:$O$3,0))-INDEX('5. Bilans projekt'!$C$58:$O$58,1,MATCH('12. Ocena dyskontowa Inwestycji'!TLW$34,'5. Bilans projekt'!$C$3:$O$3,0))-INDEX('5. Bilans projekt'!$C$63:$O$63,1,MATCH('12. Ocena dyskontowa Inwestycji'!TLW$34,'5. Bilans projekt'!$C$3:$O$3,0))-INDEX('5. Bilans projekt'!$C$68:$O$68,1,MATCH('12. Ocena dyskontowa Inwestycji'!TLW$34,'5. Bilans projekt'!$C$3:$O$3,0)),"")</f>
        <v/>
      </c>
      <c r="TLX36" s="131" t="str">
        <f>_xlfn.IFNA(INDEX('5. Bilans projekt'!$C$54:$O$54,1,MATCH('12. Ocena dyskontowa Inwestycji'!TLX$34,'5. Bilans projekt'!$C$3:$O$3,0))-INDEX('5. Bilans projekt'!$C$58:$O$58,1,MATCH('12. Ocena dyskontowa Inwestycji'!TLX$34,'5. Bilans projekt'!$C$3:$O$3,0))-INDEX('5. Bilans projekt'!$C$63:$O$63,1,MATCH('12. Ocena dyskontowa Inwestycji'!TLX$34,'5. Bilans projekt'!$C$3:$O$3,0))-INDEX('5. Bilans projekt'!$C$68:$O$68,1,MATCH('12. Ocena dyskontowa Inwestycji'!TLX$34,'5. Bilans projekt'!$C$3:$O$3,0)),"")</f>
        <v/>
      </c>
      <c r="TLY36" s="131" t="str">
        <f>_xlfn.IFNA(INDEX('5. Bilans projekt'!$C$54:$O$54,1,MATCH('12. Ocena dyskontowa Inwestycji'!TLY$34,'5. Bilans projekt'!$C$3:$O$3,0))-INDEX('5. Bilans projekt'!$C$58:$O$58,1,MATCH('12. Ocena dyskontowa Inwestycji'!TLY$34,'5. Bilans projekt'!$C$3:$O$3,0))-INDEX('5. Bilans projekt'!$C$63:$O$63,1,MATCH('12. Ocena dyskontowa Inwestycji'!TLY$34,'5. Bilans projekt'!$C$3:$O$3,0))-INDEX('5. Bilans projekt'!$C$68:$O$68,1,MATCH('12. Ocena dyskontowa Inwestycji'!TLY$34,'5. Bilans projekt'!$C$3:$O$3,0)),"")</f>
        <v/>
      </c>
      <c r="TLZ36" s="131" t="str">
        <f>_xlfn.IFNA(INDEX('5. Bilans projekt'!$C$54:$O$54,1,MATCH('12. Ocena dyskontowa Inwestycji'!TLZ$34,'5. Bilans projekt'!$C$3:$O$3,0))-INDEX('5. Bilans projekt'!$C$58:$O$58,1,MATCH('12. Ocena dyskontowa Inwestycji'!TLZ$34,'5. Bilans projekt'!$C$3:$O$3,0))-INDEX('5. Bilans projekt'!$C$63:$O$63,1,MATCH('12. Ocena dyskontowa Inwestycji'!TLZ$34,'5. Bilans projekt'!$C$3:$O$3,0))-INDEX('5. Bilans projekt'!$C$68:$O$68,1,MATCH('12. Ocena dyskontowa Inwestycji'!TLZ$34,'5. Bilans projekt'!$C$3:$O$3,0)),"")</f>
        <v/>
      </c>
      <c r="TMA36" s="131" t="str">
        <f>_xlfn.IFNA(INDEX('5. Bilans projekt'!$C$54:$O$54,1,MATCH('12. Ocena dyskontowa Inwestycji'!TMA$34,'5. Bilans projekt'!$C$3:$O$3,0))-INDEX('5. Bilans projekt'!$C$58:$O$58,1,MATCH('12. Ocena dyskontowa Inwestycji'!TMA$34,'5. Bilans projekt'!$C$3:$O$3,0))-INDEX('5. Bilans projekt'!$C$63:$O$63,1,MATCH('12. Ocena dyskontowa Inwestycji'!TMA$34,'5. Bilans projekt'!$C$3:$O$3,0))-INDEX('5. Bilans projekt'!$C$68:$O$68,1,MATCH('12. Ocena dyskontowa Inwestycji'!TMA$34,'5. Bilans projekt'!$C$3:$O$3,0)),"")</f>
        <v/>
      </c>
      <c r="TMB36" s="131" t="str">
        <f>_xlfn.IFNA(INDEX('5. Bilans projekt'!$C$54:$O$54,1,MATCH('12. Ocena dyskontowa Inwestycji'!TMB$34,'5. Bilans projekt'!$C$3:$O$3,0))-INDEX('5. Bilans projekt'!$C$58:$O$58,1,MATCH('12. Ocena dyskontowa Inwestycji'!TMB$34,'5. Bilans projekt'!$C$3:$O$3,0))-INDEX('5. Bilans projekt'!$C$63:$O$63,1,MATCH('12. Ocena dyskontowa Inwestycji'!TMB$34,'5. Bilans projekt'!$C$3:$O$3,0))-INDEX('5. Bilans projekt'!$C$68:$O$68,1,MATCH('12. Ocena dyskontowa Inwestycji'!TMB$34,'5. Bilans projekt'!$C$3:$O$3,0)),"")</f>
        <v/>
      </c>
      <c r="TMC36" s="131" t="str">
        <f>_xlfn.IFNA(INDEX('5. Bilans projekt'!$C$54:$O$54,1,MATCH('12. Ocena dyskontowa Inwestycji'!TMC$34,'5. Bilans projekt'!$C$3:$O$3,0))-INDEX('5. Bilans projekt'!$C$58:$O$58,1,MATCH('12. Ocena dyskontowa Inwestycji'!TMC$34,'5. Bilans projekt'!$C$3:$O$3,0))-INDEX('5. Bilans projekt'!$C$63:$O$63,1,MATCH('12. Ocena dyskontowa Inwestycji'!TMC$34,'5. Bilans projekt'!$C$3:$O$3,0))-INDEX('5. Bilans projekt'!$C$68:$O$68,1,MATCH('12. Ocena dyskontowa Inwestycji'!TMC$34,'5. Bilans projekt'!$C$3:$O$3,0)),"")</f>
        <v/>
      </c>
      <c r="TMD36" s="131" t="str">
        <f>_xlfn.IFNA(INDEX('5. Bilans projekt'!$C$54:$O$54,1,MATCH('12. Ocena dyskontowa Inwestycji'!TMD$34,'5. Bilans projekt'!$C$3:$O$3,0))-INDEX('5. Bilans projekt'!$C$58:$O$58,1,MATCH('12. Ocena dyskontowa Inwestycji'!TMD$34,'5. Bilans projekt'!$C$3:$O$3,0))-INDEX('5. Bilans projekt'!$C$63:$O$63,1,MATCH('12. Ocena dyskontowa Inwestycji'!TMD$34,'5. Bilans projekt'!$C$3:$O$3,0))-INDEX('5. Bilans projekt'!$C$68:$O$68,1,MATCH('12. Ocena dyskontowa Inwestycji'!TMD$34,'5. Bilans projekt'!$C$3:$O$3,0)),"")</f>
        <v/>
      </c>
      <c r="TME36" s="131" t="str">
        <f>_xlfn.IFNA(INDEX('5. Bilans projekt'!$C$54:$O$54,1,MATCH('12. Ocena dyskontowa Inwestycji'!TME$34,'5. Bilans projekt'!$C$3:$O$3,0))-INDEX('5. Bilans projekt'!$C$58:$O$58,1,MATCH('12. Ocena dyskontowa Inwestycji'!TME$34,'5. Bilans projekt'!$C$3:$O$3,0))-INDEX('5. Bilans projekt'!$C$63:$O$63,1,MATCH('12. Ocena dyskontowa Inwestycji'!TME$34,'5. Bilans projekt'!$C$3:$O$3,0))-INDEX('5. Bilans projekt'!$C$68:$O$68,1,MATCH('12. Ocena dyskontowa Inwestycji'!TME$34,'5. Bilans projekt'!$C$3:$O$3,0)),"")</f>
        <v/>
      </c>
      <c r="TMF36" s="131" t="str">
        <f>_xlfn.IFNA(INDEX('5. Bilans projekt'!$C$54:$O$54,1,MATCH('12. Ocena dyskontowa Inwestycji'!TMF$34,'5. Bilans projekt'!$C$3:$O$3,0))-INDEX('5. Bilans projekt'!$C$58:$O$58,1,MATCH('12. Ocena dyskontowa Inwestycji'!TMF$34,'5. Bilans projekt'!$C$3:$O$3,0))-INDEX('5. Bilans projekt'!$C$63:$O$63,1,MATCH('12. Ocena dyskontowa Inwestycji'!TMF$34,'5. Bilans projekt'!$C$3:$O$3,0))-INDEX('5. Bilans projekt'!$C$68:$O$68,1,MATCH('12. Ocena dyskontowa Inwestycji'!TMF$34,'5. Bilans projekt'!$C$3:$O$3,0)),"")</f>
        <v/>
      </c>
      <c r="TMG36" s="131" t="str">
        <f>_xlfn.IFNA(INDEX('5. Bilans projekt'!$C$54:$O$54,1,MATCH('12. Ocena dyskontowa Inwestycji'!TMG$34,'5. Bilans projekt'!$C$3:$O$3,0))-INDEX('5. Bilans projekt'!$C$58:$O$58,1,MATCH('12. Ocena dyskontowa Inwestycji'!TMG$34,'5. Bilans projekt'!$C$3:$O$3,0))-INDEX('5. Bilans projekt'!$C$63:$O$63,1,MATCH('12. Ocena dyskontowa Inwestycji'!TMG$34,'5. Bilans projekt'!$C$3:$O$3,0))-INDEX('5. Bilans projekt'!$C$68:$O$68,1,MATCH('12. Ocena dyskontowa Inwestycji'!TMG$34,'5. Bilans projekt'!$C$3:$O$3,0)),"")</f>
        <v/>
      </c>
      <c r="TMH36" s="131" t="str">
        <f>_xlfn.IFNA(INDEX('5. Bilans projekt'!$C$54:$O$54,1,MATCH('12. Ocena dyskontowa Inwestycji'!TMH$34,'5. Bilans projekt'!$C$3:$O$3,0))-INDEX('5. Bilans projekt'!$C$58:$O$58,1,MATCH('12. Ocena dyskontowa Inwestycji'!TMH$34,'5. Bilans projekt'!$C$3:$O$3,0))-INDEX('5. Bilans projekt'!$C$63:$O$63,1,MATCH('12. Ocena dyskontowa Inwestycji'!TMH$34,'5. Bilans projekt'!$C$3:$O$3,0))-INDEX('5. Bilans projekt'!$C$68:$O$68,1,MATCH('12. Ocena dyskontowa Inwestycji'!TMH$34,'5. Bilans projekt'!$C$3:$O$3,0)),"")</f>
        <v/>
      </c>
      <c r="TMI36" s="131" t="str">
        <f>_xlfn.IFNA(INDEX('5. Bilans projekt'!$C$54:$O$54,1,MATCH('12. Ocena dyskontowa Inwestycji'!TMI$34,'5. Bilans projekt'!$C$3:$O$3,0))-INDEX('5. Bilans projekt'!$C$58:$O$58,1,MATCH('12. Ocena dyskontowa Inwestycji'!TMI$34,'5. Bilans projekt'!$C$3:$O$3,0))-INDEX('5. Bilans projekt'!$C$63:$O$63,1,MATCH('12. Ocena dyskontowa Inwestycji'!TMI$34,'5. Bilans projekt'!$C$3:$O$3,0))-INDEX('5. Bilans projekt'!$C$68:$O$68,1,MATCH('12. Ocena dyskontowa Inwestycji'!TMI$34,'5. Bilans projekt'!$C$3:$O$3,0)),"")</f>
        <v/>
      </c>
      <c r="TMJ36" s="131" t="str">
        <f>_xlfn.IFNA(INDEX('5. Bilans projekt'!$C$54:$O$54,1,MATCH('12. Ocena dyskontowa Inwestycji'!TMJ$34,'5. Bilans projekt'!$C$3:$O$3,0))-INDEX('5. Bilans projekt'!$C$58:$O$58,1,MATCH('12. Ocena dyskontowa Inwestycji'!TMJ$34,'5. Bilans projekt'!$C$3:$O$3,0))-INDEX('5. Bilans projekt'!$C$63:$O$63,1,MATCH('12. Ocena dyskontowa Inwestycji'!TMJ$34,'5. Bilans projekt'!$C$3:$O$3,0))-INDEX('5. Bilans projekt'!$C$68:$O$68,1,MATCH('12. Ocena dyskontowa Inwestycji'!TMJ$34,'5. Bilans projekt'!$C$3:$O$3,0)),"")</f>
        <v/>
      </c>
      <c r="TMK36" s="131" t="str">
        <f>_xlfn.IFNA(INDEX('5. Bilans projekt'!$C$54:$O$54,1,MATCH('12. Ocena dyskontowa Inwestycji'!TMK$34,'5. Bilans projekt'!$C$3:$O$3,0))-INDEX('5. Bilans projekt'!$C$58:$O$58,1,MATCH('12. Ocena dyskontowa Inwestycji'!TMK$34,'5. Bilans projekt'!$C$3:$O$3,0))-INDEX('5. Bilans projekt'!$C$63:$O$63,1,MATCH('12. Ocena dyskontowa Inwestycji'!TMK$34,'5. Bilans projekt'!$C$3:$O$3,0))-INDEX('5. Bilans projekt'!$C$68:$O$68,1,MATCH('12. Ocena dyskontowa Inwestycji'!TMK$34,'5. Bilans projekt'!$C$3:$O$3,0)),"")</f>
        <v/>
      </c>
      <c r="TML36" s="131" t="str">
        <f>_xlfn.IFNA(INDEX('5. Bilans projekt'!$C$54:$O$54,1,MATCH('12. Ocena dyskontowa Inwestycji'!TML$34,'5. Bilans projekt'!$C$3:$O$3,0))-INDEX('5. Bilans projekt'!$C$58:$O$58,1,MATCH('12. Ocena dyskontowa Inwestycji'!TML$34,'5. Bilans projekt'!$C$3:$O$3,0))-INDEX('5. Bilans projekt'!$C$63:$O$63,1,MATCH('12. Ocena dyskontowa Inwestycji'!TML$34,'5. Bilans projekt'!$C$3:$O$3,0))-INDEX('5. Bilans projekt'!$C$68:$O$68,1,MATCH('12. Ocena dyskontowa Inwestycji'!TML$34,'5. Bilans projekt'!$C$3:$O$3,0)),"")</f>
        <v/>
      </c>
      <c r="TMM36" s="131" t="str">
        <f>_xlfn.IFNA(INDEX('5. Bilans projekt'!$C$54:$O$54,1,MATCH('12. Ocena dyskontowa Inwestycji'!TMM$34,'5. Bilans projekt'!$C$3:$O$3,0))-INDEX('5. Bilans projekt'!$C$58:$O$58,1,MATCH('12. Ocena dyskontowa Inwestycji'!TMM$34,'5. Bilans projekt'!$C$3:$O$3,0))-INDEX('5. Bilans projekt'!$C$63:$O$63,1,MATCH('12. Ocena dyskontowa Inwestycji'!TMM$34,'5. Bilans projekt'!$C$3:$O$3,0))-INDEX('5. Bilans projekt'!$C$68:$O$68,1,MATCH('12. Ocena dyskontowa Inwestycji'!TMM$34,'5. Bilans projekt'!$C$3:$O$3,0)),"")</f>
        <v/>
      </c>
      <c r="TMN36" s="131" t="str">
        <f>_xlfn.IFNA(INDEX('5. Bilans projekt'!$C$54:$O$54,1,MATCH('12. Ocena dyskontowa Inwestycji'!TMN$34,'5. Bilans projekt'!$C$3:$O$3,0))-INDEX('5. Bilans projekt'!$C$58:$O$58,1,MATCH('12. Ocena dyskontowa Inwestycji'!TMN$34,'5. Bilans projekt'!$C$3:$O$3,0))-INDEX('5. Bilans projekt'!$C$63:$O$63,1,MATCH('12. Ocena dyskontowa Inwestycji'!TMN$34,'5. Bilans projekt'!$C$3:$O$3,0))-INDEX('5. Bilans projekt'!$C$68:$O$68,1,MATCH('12. Ocena dyskontowa Inwestycji'!TMN$34,'5. Bilans projekt'!$C$3:$O$3,0)),"")</f>
        <v/>
      </c>
      <c r="TMO36" s="131" t="str">
        <f>_xlfn.IFNA(INDEX('5. Bilans projekt'!$C$54:$O$54,1,MATCH('12. Ocena dyskontowa Inwestycji'!TMO$34,'5. Bilans projekt'!$C$3:$O$3,0))-INDEX('5. Bilans projekt'!$C$58:$O$58,1,MATCH('12. Ocena dyskontowa Inwestycji'!TMO$34,'5. Bilans projekt'!$C$3:$O$3,0))-INDEX('5. Bilans projekt'!$C$63:$O$63,1,MATCH('12. Ocena dyskontowa Inwestycji'!TMO$34,'5. Bilans projekt'!$C$3:$O$3,0))-INDEX('5. Bilans projekt'!$C$68:$O$68,1,MATCH('12. Ocena dyskontowa Inwestycji'!TMO$34,'5. Bilans projekt'!$C$3:$O$3,0)),"")</f>
        <v/>
      </c>
      <c r="TMP36" s="131" t="str">
        <f>_xlfn.IFNA(INDEX('5. Bilans projekt'!$C$54:$O$54,1,MATCH('12. Ocena dyskontowa Inwestycji'!TMP$34,'5. Bilans projekt'!$C$3:$O$3,0))-INDEX('5. Bilans projekt'!$C$58:$O$58,1,MATCH('12. Ocena dyskontowa Inwestycji'!TMP$34,'5. Bilans projekt'!$C$3:$O$3,0))-INDEX('5. Bilans projekt'!$C$63:$O$63,1,MATCH('12. Ocena dyskontowa Inwestycji'!TMP$34,'5. Bilans projekt'!$C$3:$O$3,0))-INDEX('5. Bilans projekt'!$C$68:$O$68,1,MATCH('12. Ocena dyskontowa Inwestycji'!TMP$34,'5. Bilans projekt'!$C$3:$O$3,0)),"")</f>
        <v/>
      </c>
      <c r="TMQ36" s="131" t="str">
        <f>_xlfn.IFNA(INDEX('5. Bilans projekt'!$C$54:$O$54,1,MATCH('12. Ocena dyskontowa Inwestycji'!TMQ$34,'5. Bilans projekt'!$C$3:$O$3,0))-INDEX('5. Bilans projekt'!$C$58:$O$58,1,MATCH('12. Ocena dyskontowa Inwestycji'!TMQ$34,'5. Bilans projekt'!$C$3:$O$3,0))-INDEX('5. Bilans projekt'!$C$63:$O$63,1,MATCH('12. Ocena dyskontowa Inwestycji'!TMQ$34,'5. Bilans projekt'!$C$3:$O$3,0))-INDEX('5. Bilans projekt'!$C$68:$O$68,1,MATCH('12. Ocena dyskontowa Inwestycji'!TMQ$34,'5. Bilans projekt'!$C$3:$O$3,0)),"")</f>
        <v/>
      </c>
      <c r="TMR36" s="131" t="str">
        <f>_xlfn.IFNA(INDEX('5. Bilans projekt'!$C$54:$O$54,1,MATCH('12. Ocena dyskontowa Inwestycji'!TMR$34,'5. Bilans projekt'!$C$3:$O$3,0))-INDEX('5. Bilans projekt'!$C$58:$O$58,1,MATCH('12. Ocena dyskontowa Inwestycji'!TMR$34,'5. Bilans projekt'!$C$3:$O$3,0))-INDEX('5. Bilans projekt'!$C$63:$O$63,1,MATCH('12. Ocena dyskontowa Inwestycji'!TMR$34,'5. Bilans projekt'!$C$3:$O$3,0))-INDEX('5. Bilans projekt'!$C$68:$O$68,1,MATCH('12. Ocena dyskontowa Inwestycji'!TMR$34,'5. Bilans projekt'!$C$3:$O$3,0)),"")</f>
        <v/>
      </c>
      <c r="TMS36" s="131" t="str">
        <f>_xlfn.IFNA(INDEX('5. Bilans projekt'!$C$54:$O$54,1,MATCH('12. Ocena dyskontowa Inwestycji'!TMS$34,'5. Bilans projekt'!$C$3:$O$3,0))-INDEX('5. Bilans projekt'!$C$58:$O$58,1,MATCH('12. Ocena dyskontowa Inwestycji'!TMS$34,'5. Bilans projekt'!$C$3:$O$3,0))-INDEX('5. Bilans projekt'!$C$63:$O$63,1,MATCH('12. Ocena dyskontowa Inwestycji'!TMS$34,'5. Bilans projekt'!$C$3:$O$3,0))-INDEX('5. Bilans projekt'!$C$68:$O$68,1,MATCH('12. Ocena dyskontowa Inwestycji'!TMS$34,'5. Bilans projekt'!$C$3:$O$3,0)),"")</f>
        <v/>
      </c>
      <c r="TMT36" s="131" t="str">
        <f>_xlfn.IFNA(INDEX('5. Bilans projekt'!$C$54:$O$54,1,MATCH('12. Ocena dyskontowa Inwestycji'!TMT$34,'5. Bilans projekt'!$C$3:$O$3,0))-INDEX('5. Bilans projekt'!$C$58:$O$58,1,MATCH('12. Ocena dyskontowa Inwestycji'!TMT$34,'5. Bilans projekt'!$C$3:$O$3,0))-INDEX('5. Bilans projekt'!$C$63:$O$63,1,MATCH('12. Ocena dyskontowa Inwestycji'!TMT$34,'5. Bilans projekt'!$C$3:$O$3,0))-INDEX('5. Bilans projekt'!$C$68:$O$68,1,MATCH('12. Ocena dyskontowa Inwestycji'!TMT$34,'5. Bilans projekt'!$C$3:$O$3,0)),"")</f>
        <v/>
      </c>
      <c r="TMU36" s="131" t="str">
        <f>_xlfn.IFNA(INDEX('5. Bilans projekt'!$C$54:$O$54,1,MATCH('12. Ocena dyskontowa Inwestycji'!TMU$34,'5. Bilans projekt'!$C$3:$O$3,0))-INDEX('5. Bilans projekt'!$C$58:$O$58,1,MATCH('12. Ocena dyskontowa Inwestycji'!TMU$34,'5. Bilans projekt'!$C$3:$O$3,0))-INDEX('5. Bilans projekt'!$C$63:$O$63,1,MATCH('12. Ocena dyskontowa Inwestycji'!TMU$34,'5. Bilans projekt'!$C$3:$O$3,0))-INDEX('5. Bilans projekt'!$C$68:$O$68,1,MATCH('12. Ocena dyskontowa Inwestycji'!TMU$34,'5. Bilans projekt'!$C$3:$O$3,0)),"")</f>
        <v/>
      </c>
      <c r="TMV36" s="131" t="str">
        <f>_xlfn.IFNA(INDEX('5. Bilans projekt'!$C$54:$O$54,1,MATCH('12. Ocena dyskontowa Inwestycji'!TMV$34,'5. Bilans projekt'!$C$3:$O$3,0))-INDEX('5. Bilans projekt'!$C$58:$O$58,1,MATCH('12. Ocena dyskontowa Inwestycji'!TMV$34,'5. Bilans projekt'!$C$3:$O$3,0))-INDEX('5. Bilans projekt'!$C$63:$O$63,1,MATCH('12. Ocena dyskontowa Inwestycji'!TMV$34,'5. Bilans projekt'!$C$3:$O$3,0))-INDEX('5. Bilans projekt'!$C$68:$O$68,1,MATCH('12. Ocena dyskontowa Inwestycji'!TMV$34,'5. Bilans projekt'!$C$3:$O$3,0)),"")</f>
        <v/>
      </c>
      <c r="TMW36" s="131" t="str">
        <f>_xlfn.IFNA(INDEX('5. Bilans projekt'!$C$54:$O$54,1,MATCH('12. Ocena dyskontowa Inwestycji'!TMW$34,'5. Bilans projekt'!$C$3:$O$3,0))-INDEX('5. Bilans projekt'!$C$58:$O$58,1,MATCH('12. Ocena dyskontowa Inwestycji'!TMW$34,'5. Bilans projekt'!$C$3:$O$3,0))-INDEX('5. Bilans projekt'!$C$63:$O$63,1,MATCH('12. Ocena dyskontowa Inwestycji'!TMW$34,'5. Bilans projekt'!$C$3:$O$3,0))-INDEX('5. Bilans projekt'!$C$68:$O$68,1,MATCH('12. Ocena dyskontowa Inwestycji'!TMW$34,'5. Bilans projekt'!$C$3:$O$3,0)),"")</f>
        <v/>
      </c>
      <c r="TMX36" s="131" t="str">
        <f>_xlfn.IFNA(INDEX('5. Bilans projekt'!$C$54:$O$54,1,MATCH('12. Ocena dyskontowa Inwestycji'!TMX$34,'5. Bilans projekt'!$C$3:$O$3,0))-INDEX('5. Bilans projekt'!$C$58:$O$58,1,MATCH('12. Ocena dyskontowa Inwestycji'!TMX$34,'5. Bilans projekt'!$C$3:$O$3,0))-INDEX('5. Bilans projekt'!$C$63:$O$63,1,MATCH('12. Ocena dyskontowa Inwestycji'!TMX$34,'5. Bilans projekt'!$C$3:$O$3,0))-INDEX('5. Bilans projekt'!$C$68:$O$68,1,MATCH('12. Ocena dyskontowa Inwestycji'!TMX$34,'5. Bilans projekt'!$C$3:$O$3,0)),"")</f>
        <v/>
      </c>
      <c r="TMY36" s="131" t="str">
        <f>_xlfn.IFNA(INDEX('5. Bilans projekt'!$C$54:$O$54,1,MATCH('12. Ocena dyskontowa Inwestycji'!TMY$34,'5. Bilans projekt'!$C$3:$O$3,0))-INDEX('5. Bilans projekt'!$C$58:$O$58,1,MATCH('12. Ocena dyskontowa Inwestycji'!TMY$34,'5. Bilans projekt'!$C$3:$O$3,0))-INDEX('5. Bilans projekt'!$C$63:$O$63,1,MATCH('12. Ocena dyskontowa Inwestycji'!TMY$34,'5. Bilans projekt'!$C$3:$O$3,0))-INDEX('5. Bilans projekt'!$C$68:$O$68,1,MATCH('12. Ocena dyskontowa Inwestycji'!TMY$34,'5. Bilans projekt'!$C$3:$O$3,0)),"")</f>
        <v/>
      </c>
      <c r="TMZ36" s="131" t="str">
        <f>_xlfn.IFNA(INDEX('5. Bilans projekt'!$C$54:$O$54,1,MATCH('12. Ocena dyskontowa Inwestycji'!TMZ$34,'5. Bilans projekt'!$C$3:$O$3,0))-INDEX('5. Bilans projekt'!$C$58:$O$58,1,MATCH('12. Ocena dyskontowa Inwestycji'!TMZ$34,'5. Bilans projekt'!$C$3:$O$3,0))-INDEX('5. Bilans projekt'!$C$63:$O$63,1,MATCH('12. Ocena dyskontowa Inwestycji'!TMZ$34,'5. Bilans projekt'!$C$3:$O$3,0))-INDEX('5. Bilans projekt'!$C$68:$O$68,1,MATCH('12. Ocena dyskontowa Inwestycji'!TMZ$34,'5. Bilans projekt'!$C$3:$O$3,0)),"")</f>
        <v/>
      </c>
      <c r="TNA36" s="131" t="str">
        <f>_xlfn.IFNA(INDEX('5. Bilans projekt'!$C$54:$O$54,1,MATCH('12. Ocena dyskontowa Inwestycji'!TNA$34,'5. Bilans projekt'!$C$3:$O$3,0))-INDEX('5. Bilans projekt'!$C$58:$O$58,1,MATCH('12. Ocena dyskontowa Inwestycji'!TNA$34,'5. Bilans projekt'!$C$3:$O$3,0))-INDEX('5. Bilans projekt'!$C$63:$O$63,1,MATCH('12. Ocena dyskontowa Inwestycji'!TNA$34,'5. Bilans projekt'!$C$3:$O$3,0))-INDEX('5. Bilans projekt'!$C$68:$O$68,1,MATCH('12. Ocena dyskontowa Inwestycji'!TNA$34,'5. Bilans projekt'!$C$3:$O$3,0)),"")</f>
        <v/>
      </c>
      <c r="TNB36" s="131" t="str">
        <f>_xlfn.IFNA(INDEX('5. Bilans projekt'!$C$54:$O$54,1,MATCH('12. Ocena dyskontowa Inwestycji'!TNB$34,'5. Bilans projekt'!$C$3:$O$3,0))-INDEX('5. Bilans projekt'!$C$58:$O$58,1,MATCH('12. Ocena dyskontowa Inwestycji'!TNB$34,'5. Bilans projekt'!$C$3:$O$3,0))-INDEX('5. Bilans projekt'!$C$63:$O$63,1,MATCH('12. Ocena dyskontowa Inwestycji'!TNB$34,'5. Bilans projekt'!$C$3:$O$3,0))-INDEX('5. Bilans projekt'!$C$68:$O$68,1,MATCH('12. Ocena dyskontowa Inwestycji'!TNB$34,'5. Bilans projekt'!$C$3:$O$3,0)),"")</f>
        <v/>
      </c>
      <c r="TNC36" s="131" t="str">
        <f>_xlfn.IFNA(INDEX('5. Bilans projekt'!$C$54:$O$54,1,MATCH('12. Ocena dyskontowa Inwestycji'!TNC$34,'5. Bilans projekt'!$C$3:$O$3,0))-INDEX('5. Bilans projekt'!$C$58:$O$58,1,MATCH('12. Ocena dyskontowa Inwestycji'!TNC$34,'5. Bilans projekt'!$C$3:$O$3,0))-INDEX('5. Bilans projekt'!$C$63:$O$63,1,MATCH('12. Ocena dyskontowa Inwestycji'!TNC$34,'5. Bilans projekt'!$C$3:$O$3,0))-INDEX('5. Bilans projekt'!$C$68:$O$68,1,MATCH('12. Ocena dyskontowa Inwestycji'!TNC$34,'5. Bilans projekt'!$C$3:$O$3,0)),"")</f>
        <v/>
      </c>
      <c r="TND36" s="131" t="str">
        <f>_xlfn.IFNA(INDEX('5. Bilans projekt'!$C$54:$O$54,1,MATCH('12. Ocena dyskontowa Inwestycji'!TND$34,'5. Bilans projekt'!$C$3:$O$3,0))-INDEX('5. Bilans projekt'!$C$58:$O$58,1,MATCH('12. Ocena dyskontowa Inwestycji'!TND$34,'5. Bilans projekt'!$C$3:$O$3,0))-INDEX('5. Bilans projekt'!$C$63:$O$63,1,MATCH('12. Ocena dyskontowa Inwestycji'!TND$34,'5. Bilans projekt'!$C$3:$O$3,0))-INDEX('5. Bilans projekt'!$C$68:$O$68,1,MATCH('12. Ocena dyskontowa Inwestycji'!TND$34,'5. Bilans projekt'!$C$3:$O$3,0)),"")</f>
        <v/>
      </c>
      <c r="TNE36" s="131" t="str">
        <f>_xlfn.IFNA(INDEX('5. Bilans projekt'!$C$54:$O$54,1,MATCH('12. Ocena dyskontowa Inwestycji'!TNE$34,'5. Bilans projekt'!$C$3:$O$3,0))-INDEX('5. Bilans projekt'!$C$58:$O$58,1,MATCH('12. Ocena dyskontowa Inwestycji'!TNE$34,'5. Bilans projekt'!$C$3:$O$3,0))-INDEX('5. Bilans projekt'!$C$63:$O$63,1,MATCH('12. Ocena dyskontowa Inwestycji'!TNE$34,'5. Bilans projekt'!$C$3:$O$3,0))-INDEX('5. Bilans projekt'!$C$68:$O$68,1,MATCH('12. Ocena dyskontowa Inwestycji'!TNE$34,'5. Bilans projekt'!$C$3:$O$3,0)),"")</f>
        <v/>
      </c>
      <c r="TNF36" s="131" t="str">
        <f>_xlfn.IFNA(INDEX('5. Bilans projekt'!$C$54:$O$54,1,MATCH('12. Ocena dyskontowa Inwestycji'!TNF$34,'5. Bilans projekt'!$C$3:$O$3,0))-INDEX('5. Bilans projekt'!$C$58:$O$58,1,MATCH('12. Ocena dyskontowa Inwestycji'!TNF$34,'5. Bilans projekt'!$C$3:$O$3,0))-INDEX('5. Bilans projekt'!$C$63:$O$63,1,MATCH('12. Ocena dyskontowa Inwestycji'!TNF$34,'5. Bilans projekt'!$C$3:$O$3,0))-INDEX('5. Bilans projekt'!$C$68:$O$68,1,MATCH('12. Ocena dyskontowa Inwestycji'!TNF$34,'5. Bilans projekt'!$C$3:$O$3,0)),"")</f>
        <v/>
      </c>
      <c r="TNG36" s="131" t="str">
        <f>_xlfn.IFNA(INDEX('5. Bilans projekt'!$C$54:$O$54,1,MATCH('12. Ocena dyskontowa Inwestycji'!TNG$34,'5. Bilans projekt'!$C$3:$O$3,0))-INDEX('5. Bilans projekt'!$C$58:$O$58,1,MATCH('12. Ocena dyskontowa Inwestycji'!TNG$34,'5. Bilans projekt'!$C$3:$O$3,0))-INDEX('5. Bilans projekt'!$C$63:$O$63,1,MATCH('12. Ocena dyskontowa Inwestycji'!TNG$34,'5. Bilans projekt'!$C$3:$O$3,0))-INDEX('5. Bilans projekt'!$C$68:$O$68,1,MATCH('12. Ocena dyskontowa Inwestycji'!TNG$34,'5. Bilans projekt'!$C$3:$O$3,0)),"")</f>
        <v/>
      </c>
      <c r="TNH36" s="131" t="str">
        <f>_xlfn.IFNA(INDEX('5. Bilans projekt'!$C$54:$O$54,1,MATCH('12. Ocena dyskontowa Inwestycji'!TNH$34,'5. Bilans projekt'!$C$3:$O$3,0))-INDEX('5. Bilans projekt'!$C$58:$O$58,1,MATCH('12. Ocena dyskontowa Inwestycji'!TNH$34,'5. Bilans projekt'!$C$3:$O$3,0))-INDEX('5. Bilans projekt'!$C$63:$O$63,1,MATCH('12. Ocena dyskontowa Inwestycji'!TNH$34,'5. Bilans projekt'!$C$3:$O$3,0))-INDEX('5. Bilans projekt'!$C$68:$O$68,1,MATCH('12. Ocena dyskontowa Inwestycji'!TNH$34,'5. Bilans projekt'!$C$3:$O$3,0)),"")</f>
        <v/>
      </c>
      <c r="TNI36" s="131" t="str">
        <f>_xlfn.IFNA(INDEX('5. Bilans projekt'!$C$54:$O$54,1,MATCH('12. Ocena dyskontowa Inwestycji'!TNI$34,'5. Bilans projekt'!$C$3:$O$3,0))-INDEX('5. Bilans projekt'!$C$58:$O$58,1,MATCH('12. Ocena dyskontowa Inwestycji'!TNI$34,'5. Bilans projekt'!$C$3:$O$3,0))-INDEX('5. Bilans projekt'!$C$63:$O$63,1,MATCH('12. Ocena dyskontowa Inwestycji'!TNI$34,'5. Bilans projekt'!$C$3:$O$3,0))-INDEX('5. Bilans projekt'!$C$68:$O$68,1,MATCH('12. Ocena dyskontowa Inwestycji'!TNI$34,'5. Bilans projekt'!$C$3:$O$3,0)),"")</f>
        <v/>
      </c>
      <c r="TNJ36" s="131" t="str">
        <f>_xlfn.IFNA(INDEX('5. Bilans projekt'!$C$54:$O$54,1,MATCH('12. Ocena dyskontowa Inwestycji'!TNJ$34,'5. Bilans projekt'!$C$3:$O$3,0))-INDEX('5. Bilans projekt'!$C$58:$O$58,1,MATCH('12. Ocena dyskontowa Inwestycji'!TNJ$34,'5. Bilans projekt'!$C$3:$O$3,0))-INDEX('5. Bilans projekt'!$C$63:$O$63,1,MATCH('12. Ocena dyskontowa Inwestycji'!TNJ$34,'5. Bilans projekt'!$C$3:$O$3,0))-INDEX('5. Bilans projekt'!$C$68:$O$68,1,MATCH('12. Ocena dyskontowa Inwestycji'!TNJ$34,'5. Bilans projekt'!$C$3:$O$3,0)),"")</f>
        <v/>
      </c>
      <c r="TNK36" s="131" t="str">
        <f>_xlfn.IFNA(INDEX('5. Bilans projekt'!$C$54:$O$54,1,MATCH('12. Ocena dyskontowa Inwestycji'!TNK$34,'5. Bilans projekt'!$C$3:$O$3,0))-INDEX('5. Bilans projekt'!$C$58:$O$58,1,MATCH('12. Ocena dyskontowa Inwestycji'!TNK$34,'5. Bilans projekt'!$C$3:$O$3,0))-INDEX('5. Bilans projekt'!$C$63:$O$63,1,MATCH('12. Ocena dyskontowa Inwestycji'!TNK$34,'5. Bilans projekt'!$C$3:$O$3,0))-INDEX('5. Bilans projekt'!$C$68:$O$68,1,MATCH('12. Ocena dyskontowa Inwestycji'!TNK$34,'5. Bilans projekt'!$C$3:$O$3,0)),"")</f>
        <v/>
      </c>
      <c r="TNL36" s="131" t="str">
        <f>_xlfn.IFNA(INDEX('5. Bilans projekt'!$C$54:$O$54,1,MATCH('12. Ocena dyskontowa Inwestycji'!TNL$34,'5. Bilans projekt'!$C$3:$O$3,0))-INDEX('5. Bilans projekt'!$C$58:$O$58,1,MATCH('12. Ocena dyskontowa Inwestycji'!TNL$34,'5. Bilans projekt'!$C$3:$O$3,0))-INDEX('5. Bilans projekt'!$C$63:$O$63,1,MATCH('12. Ocena dyskontowa Inwestycji'!TNL$34,'5. Bilans projekt'!$C$3:$O$3,0))-INDEX('5. Bilans projekt'!$C$68:$O$68,1,MATCH('12. Ocena dyskontowa Inwestycji'!TNL$34,'5. Bilans projekt'!$C$3:$O$3,0)),"")</f>
        <v/>
      </c>
      <c r="TNM36" s="131" t="str">
        <f>_xlfn.IFNA(INDEX('5. Bilans projekt'!$C$54:$O$54,1,MATCH('12. Ocena dyskontowa Inwestycji'!TNM$34,'5. Bilans projekt'!$C$3:$O$3,0))-INDEX('5. Bilans projekt'!$C$58:$O$58,1,MATCH('12. Ocena dyskontowa Inwestycji'!TNM$34,'5. Bilans projekt'!$C$3:$O$3,0))-INDEX('5. Bilans projekt'!$C$63:$O$63,1,MATCH('12. Ocena dyskontowa Inwestycji'!TNM$34,'5. Bilans projekt'!$C$3:$O$3,0))-INDEX('5. Bilans projekt'!$C$68:$O$68,1,MATCH('12. Ocena dyskontowa Inwestycji'!TNM$34,'5. Bilans projekt'!$C$3:$O$3,0)),"")</f>
        <v/>
      </c>
      <c r="TNN36" s="131" t="str">
        <f>_xlfn.IFNA(INDEX('5. Bilans projekt'!$C$54:$O$54,1,MATCH('12. Ocena dyskontowa Inwestycji'!TNN$34,'5. Bilans projekt'!$C$3:$O$3,0))-INDEX('5. Bilans projekt'!$C$58:$O$58,1,MATCH('12. Ocena dyskontowa Inwestycji'!TNN$34,'5. Bilans projekt'!$C$3:$O$3,0))-INDEX('5. Bilans projekt'!$C$63:$O$63,1,MATCH('12. Ocena dyskontowa Inwestycji'!TNN$34,'5. Bilans projekt'!$C$3:$O$3,0))-INDEX('5. Bilans projekt'!$C$68:$O$68,1,MATCH('12. Ocena dyskontowa Inwestycji'!TNN$34,'5. Bilans projekt'!$C$3:$O$3,0)),"")</f>
        <v/>
      </c>
      <c r="TNO36" s="131" t="str">
        <f>_xlfn.IFNA(INDEX('5. Bilans projekt'!$C$54:$O$54,1,MATCH('12. Ocena dyskontowa Inwestycji'!TNO$34,'5. Bilans projekt'!$C$3:$O$3,0))-INDEX('5. Bilans projekt'!$C$58:$O$58,1,MATCH('12. Ocena dyskontowa Inwestycji'!TNO$34,'5. Bilans projekt'!$C$3:$O$3,0))-INDEX('5. Bilans projekt'!$C$63:$O$63,1,MATCH('12. Ocena dyskontowa Inwestycji'!TNO$34,'5. Bilans projekt'!$C$3:$O$3,0))-INDEX('5. Bilans projekt'!$C$68:$O$68,1,MATCH('12. Ocena dyskontowa Inwestycji'!TNO$34,'5. Bilans projekt'!$C$3:$O$3,0)),"")</f>
        <v/>
      </c>
      <c r="TNP36" s="131" t="str">
        <f>_xlfn.IFNA(INDEX('5. Bilans projekt'!$C$54:$O$54,1,MATCH('12. Ocena dyskontowa Inwestycji'!TNP$34,'5. Bilans projekt'!$C$3:$O$3,0))-INDEX('5. Bilans projekt'!$C$58:$O$58,1,MATCH('12. Ocena dyskontowa Inwestycji'!TNP$34,'5. Bilans projekt'!$C$3:$O$3,0))-INDEX('5. Bilans projekt'!$C$63:$O$63,1,MATCH('12. Ocena dyskontowa Inwestycji'!TNP$34,'5. Bilans projekt'!$C$3:$O$3,0))-INDEX('5. Bilans projekt'!$C$68:$O$68,1,MATCH('12. Ocena dyskontowa Inwestycji'!TNP$34,'5. Bilans projekt'!$C$3:$O$3,0)),"")</f>
        <v/>
      </c>
      <c r="TNQ36" s="131" t="str">
        <f>_xlfn.IFNA(INDEX('5. Bilans projekt'!$C$54:$O$54,1,MATCH('12. Ocena dyskontowa Inwestycji'!TNQ$34,'5. Bilans projekt'!$C$3:$O$3,0))-INDEX('5. Bilans projekt'!$C$58:$O$58,1,MATCH('12. Ocena dyskontowa Inwestycji'!TNQ$34,'5. Bilans projekt'!$C$3:$O$3,0))-INDEX('5. Bilans projekt'!$C$63:$O$63,1,MATCH('12. Ocena dyskontowa Inwestycji'!TNQ$34,'5. Bilans projekt'!$C$3:$O$3,0))-INDEX('5. Bilans projekt'!$C$68:$O$68,1,MATCH('12. Ocena dyskontowa Inwestycji'!TNQ$34,'5. Bilans projekt'!$C$3:$O$3,0)),"")</f>
        <v/>
      </c>
      <c r="TNR36" s="131" t="str">
        <f>_xlfn.IFNA(INDEX('5. Bilans projekt'!$C$54:$O$54,1,MATCH('12. Ocena dyskontowa Inwestycji'!TNR$34,'5. Bilans projekt'!$C$3:$O$3,0))-INDEX('5. Bilans projekt'!$C$58:$O$58,1,MATCH('12. Ocena dyskontowa Inwestycji'!TNR$34,'5. Bilans projekt'!$C$3:$O$3,0))-INDEX('5. Bilans projekt'!$C$63:$O$63,1,MATCH('12. Ocena dyskontowa Inwestycji'!TNR$34,'5. Bilans projekt'!$C$3:$O$3,0))-INDEX('5. Bilans projekt'!$C$68:$O$68,1,MATCH('12. Ocena dyskontowa Inwestycji'!TNR$34,'5. Bilans projekt'!$C$3:$O$3,0)),"")</f>
        <v/>
      </c>
      <c r="TNS36" s="131" t="str">
        <f>_xlfn.IFNA(INDEX('5. Bilans projekt'!$C$54:$O$54,1,MATCH('12. Ocena dyskontowa Inwestycji'!TNS$34,'5. Bilans projekt'!$C$3:$O$3,0))-INDEX('5. Bilans projekt'!$C$58:$O$58,1,MATCH('12. Ocena dyskontowa Inwestycji'!TNS$34,'5. Bilans projekt'!$C$3:$O$3,0))-INDEX('5. Bilans projekt'!$C$63:$O$63,1,MATCH('12. Ocena dyskontowa Inwestycji'!TNS$34,'5. Bilans projekt'!$C$3:$O$3,0))-INDEX('5. Bilans projekt'!$C$68:$O$68,1,MATCH('12. Ocena dyskontowa Inwestycji'!TNS$34,'5. Bilans projekt'!$C$3:$O$3,0)),"")</f>
        <v/>
      </c>
      <c r="TNT36" s="131" t="str">
        <f>_xlfn.IFNA(INDEX('5. Bilans projekt'!$C$54:$O$54,1,MATCH('12. Ocena dyskontowa Inwestycji'!TNT$34,'5. Bilans projekt'!$C$3:$O$3,0))-INDEX('5. Bilans projekt'!$C$58:$O$58,1,MATCH('12. Ocena dyskontowa Inwestycji'!TNT$34,'5. Bilans projekt'!$C$3:$O$3,0))-INDEX('5. Bilans projekt'!$C$63:$O$63,1,MATCH('12. Ocena dyskontowa Inwestycji'!TNT$34,'5. Bilans projekt'!$C$3:$O$3,0))-INDEX('5. Bilans projekt'!$C$68:$O$68,1,MATCH('12. Ocena dyskontowa Inwestycji'!TNT$34,'5. Bilans projekt'!$C$3:$O$3,0)),"")</f>
        <v/>
      </c>
      <c r="TNU36" s="131" t="str">
        <f>_xlfn.IFNA(INDEX('5. Bilans projekt'!$C$54:$O$54,1,MATCH('12. Ocena dyskontowa Inwestycji'!TNU$34,'5. Bilans projekt'!$C$3:$O$3,0))-INDEX('5. Bilans projekt'!$C$58:$O$58,1,MATCH('12. Ocena dyskontowa Inwestycji'!TNU$34,'5. Bilans projekt'!$C$3:$O$3,0))-INDEX('5. Bilans projekt'!$C$63:$O$63,1,MATCH('12. Ocena dyskontowa Inwestycji'!TNU$34,'5. Bilans projekt'!$C$3:$O$3,0))-INDEX('5. Bilans projekt'!$C$68:$O$68,1,MATCH('12. Ocena dyskontowa Inwestycji'!TNU$34,'5. Bilans projekt'!$C$3:$O$3,0)),"")</f>
        <v/>
      </c>
      <c r="TNV36" s="131" t="str">
        <f>_xlfn.IFNA(INDEX('5. Bilans projekt'!$C$54:$O$54,1,MATCH('12. Ocena dyskontowa Inwestycji'!TNV$34,'5. Bilans projekt'!$C$3:$O$3,0))-INDEX('5. Bilans projekt'!$C$58:$O$58,1,MATCH('12. Ocena dyskontowa Inwestycji'!TNV$34,'5. Bilans projekt'!$C$3:$O$3,0))-INDEX('5. Bilans projekt'!$C$63:$O$63,1,MATCH('12. Ocena dyskontowa Inwestycji'!TNV$34,'5. Bilans projekt'!$C$3:$O$3,0))-INDEX('5. Bilans projekt'!$C$68:$O$68,1,MATCH('12. Ocena dyskontowa Inwestycji'!TNV$34,'5. Bilans projekt'!$C$3:$O$3,0)),"")</f>
        <v/>
      </c>
      <c r="TNW36" s="131" t="str">
        <f>_xlfn.IFNA(INDEX('5. Bilans projekt'!$C$54:$O$54,1,MATCH('12. Ocena dyskontowa Inwestycji'!TNW$34,'5. Bilans projekt'!$C$3:$O$3,0))-INDEX('5. Bilans projekt'!$C$58:$O$58,1,MATCH('12. Ocena dyskontowa Inwestycji'!TNW$34,'5. Bilans projekt'!$C$3:$O$3,0))-INDEX('5. Bilans projekt'!$C$63:$O$63,1,MATCH('12. Ocena dyskontowa Inwestycji'!TNW$34,'5. Bilans projekt'!$C$3:$O$3,0))-INDEX('5. Bilans projekt'!$C$68:$O$68,1,MATCH('12. Ocena dyskontowa Inwestycji'!TNW$34,'5. Bilans projekt'!$C$3:$O$3,0)),"")</f>
        <v/>
      </c>
      <c r="TNX36" s="131" t="str">
        <f>_xlfn.IFNA(INDEX('5. Bilans projekt'!$C$54:$O$54,1,MATCH('12. Ocena dyskontowa Inwestycji'!TNX$34,'5. Bilans projekt'!$C$3:$O$3,0))-INDEX('5. Bilans projekt'!$C$58:$O$58,1,MATCH('12. Ocena dyskontowa Inwestycji'!TNX$34,'5. Bilans projekt'!$C$3:$O$3,0))-INDEX('5. Bilans projekt'!$C$63:$O$63,1,MATCH('12. Ocena dyskontowa Inwestycji'!TNX$34,'5. Bilans projekt'!$C$3:$O$3,0))-INDEX('5. Bilans projekt'!$C$68:$O$68,1,MATCH('12. Ocena dyskontowa Inwestycji'!TNX$34,'5. Bilans projekt'!$C$3:$O$3,0)),"")</f>
        <v/>
      </c>
      <c r="TNY36" s="131" t="str">
        <f>_xlfn.IFNA(INDEX('5. Bilans projekt'!$C$54:$O$54,1,MATCH('12. Ocena dyskontowa Inwestycji'!TNY$34,'5. Bilans projekt'!$C$3:$O$3,0))-INDEX('5. Bilans projekt'!$C$58:$O$58,1,MATCH('12. Ocena dyskontowa Inwestycji'!TNY$34,'5. Bilans projekt'!$C$3:$O$3,0))-INDEX('5. Bilans projekt'!$C$63:$O$63,1,MATCH('12. Ocena dyskontowa Inwestycji'!TNY$34,'5. Bilans projekt'!$C$3:$O$3,0))-INDEX('5. Bilans projekt'!$C$68:$O$68,1,MATCH('12. Ocena dyskontowa Inwestycji'!TNY$34,'5. Bilans projekt'!$C$3:$O$3,0)),"")</f>
        <v/>
      </c>
      <c r="TNZ36" s="131" t="str">
        <f>_xlfn.IFNA(INDEX('5. Bilans projekt'!$C$54:$O$54,1,MATCH('12. Ocena dyskontowa Inwestycji'!TNZ$34,'5. Bilans projekt'!$C$3:$O$3,0))-INDEX('5. Bilans projekt'!$C$58:$O$58,1,MATCH('12. Ocena dyskontowa Inwestycji'!TNZ$34,'5. Bilans projekt'!$C$3:$O$3,0))-INDEX('5. Bilans projekt'!$C$63:$O$63,1,MATCH('12. Ocena dyskontowa Inwestycji'!TNZ$34,'5. Bilans projekt'!$C$3:$O$3,0))-INDEX('5. Bilans projekt'!$C$68:$O$68,1,MATCH('12. Ocena dyskontowa Inwestycji'!TNZ$34,'5. Bilans projekt'!$C$3:$O$3,0)),"")</f>
        <v/>
      </c>
      <c r="TOA36" s="131" t="str">
        <f>_xlfn.IFNA(INDEX('5. Bilans projekt'!$C$54:$O$54,1,MATCH('12. Ocena dyskontowa Inwestycji'!TOA$34,'5. Bilans projekt'!$C$3:$O$3,0))-INDEX('5. Bilans projekt'!$C$58:$O$58,1,MATCH('12. Ocena dyskontowa Inwestycji'!TOA$34,'5. Bilans projekt'!$C$3:$O$3,0))-INDEX('5. Bilans projekt'!$C$63:$O$63,1,MATCH('12. Ocena dyskontowa Inwestycji'!TOA$34,'5. Bilans projekt'!$C$3:$O$3,0))-INDEX('5. Bilans projekt'!$C$68:$O$68,1,MATCH('12. Ocena dyskontowa Inwestycji'!TOA$34,'5. Bilans projekt'!$C$3:$O$3,0)),"")</f>
        <v/>
      </c>
      <c r="TOB36" s="131" t="str">
        <f>_xlfn.IFNA(INDEX('5. Bilans projekt'!$C$54:$O$54,1,MATCH('12. Ocena dyskontowa Inwestycji'!TOB$34,'5. Bilans projekt'!$C$3:$O$3,0))-INDEX('5. Bilans projekt'!$C$58:$O$58,1,MATCH('12. Ocena dyskontowa Inwestycji'!TOB$34,'5. Bilans projekt'!$C$3:$O$3,0))-INDEX('5. Bilans projekt'!$C$63:$O$63,1,MATCH('12. Ocena dyskontowa Inwestycji'!TOB$34,'5. Bilans projekt'!$C$3:$O$3,0))-INDEX('5. Bilans projekt'!$C$68:$O$68,1,MATCH('12. Ocena dyskontowa Inwestycji'!TOB$34,'5. Bilans projekt'!$C$3:$O$3,0)),"")</f>
        <v/>
      </c>
      <c r="TOC36" s="131" t="str">
        <f>_xlfn.IFNA(INDEX('5. Bilans projekt'!$C$54:$O$54,1,MATCH('12. Ocena dyskontowa Inwestycji'!TOC$34,'5. Bilans projekt'!$C$3:$O$3,0))-INDEX('5. Bilans projekt'!$C$58:$O$58,1,MATCH('12. Ocena dyskontowa Inwestycji'!TOC$34,'5. Bilans projekt'!$C$3:$O$3,0))-INDEX('5. Bilans projekt'!$C$63:$O$63,1,MATCH('12. Ocena dyskontowa Inwestycji'!TOC$34,'5. Bilans projekt'!$C$3:$O$3,0))-INDEX('5. Bilans projekt'!$C$68:$O$68,1,MATCH('12. Ocena dyskontowa Inwestycji'!TOC$34,'5. Bilans projekt'!$C$3:$O$3,0)),"")</f>
        <v/>
      </c>
      <c r="TOD36" s="131" t="str">
        <f>_xlfn.IFNA(INDEX('5. Bilans projekt'!$C$54:$O$54,1,MATCH('12. Ocena dyskontowa Inwestycji'!TOD$34,'5. Bilans projekt'!$C$3:$O$3,0))-INDEX('5. Bilans projekt'!$C$58:$O$58,1,MATCH('12. Ocena dyskontowa Inwestycji'!TOD$34,'5. Bilans projekt'!$C$3:$O$3,0))-INDEX('5. Bilans projekt'!$C$63:$O$63,1,MATCH('12. Ocena dyskontowa Inwestycji'!TOD$34,'5. Bilans projekt'!$C$3:$O$3,0))-INDEX('5. Bilans projekt'!$C$68:$O$68,1,MATCH('12. Ocena dyskontowa Inwestycji'!TOD$34,'5. Bilans projekt'!$C$3:$O$3,0)),"")</f>
        <v/>
      </c>
      <c r="TOE36" s="131" t="str">
        <f>_xlfn.IFNA(INDEX('5. Bilans projekt'!$C$54:$O$54,1,MATCH('12. Ocena dyskontowa Inwestycji'!TOE$34,'5. Bilans projekt'!$C$3:$O$3,0))-INDEX('5. Bilans projekt'!$C$58:$O$58,1,MATCH('12. Ocena dyskontowa Inwestycji'!TOE$34,'5. Bilans projekt'!$C$3:$O$3,0))-INDEX('5. Bilans projekt'!$C$63:$O$63,1,MATCH('12. Ocena dyskontowa Inwestycji'!TOE$34,'5. Bilans projekt'!$C$3:$O$3,0))-INDEX('5. Bilans projekt'!$C$68:$O$68,1,MATCH('12. Ocena dyskontowa Inwestycji'!TOE$34,'5. Bilans projekt'!$C$3:$O$3,0)),"")</f>
        <v/>
      </c>
      <c r="TOF36" s="131" t="str">
        <f>_xlfn.IFNA(INDEX('5. Bilans projekt'!$C$54:$O$54,1,MATCH('12. Ocena dyskontowa Inwestycji'!TOF$34,'5. Bilans projekt'!$C$3:$O$3,0))-INDEX('5. Bilans projekt'!$C$58:$O$58,1,MATCH('12. Ocena dyskontowa Inwestycji'!TOF$34,'5. Bilans projekt'!$C$3:$O$3,0))-INDEX('5. Bilans projekt'!$C$63:$O$63,1,MATCH('12. Ocena dyskontowa Inwestycji'!TOF$34,'5. Bilans projekt'!$C$3:$O$3,0))-INDEX('5. Bilans projekt'!$C$68:$O$68,1,MATCH('12. Ocena dyskontowa Inwestycji'!TOF$34,'5. Bilans projekt'!$C$3:$O$3,0)),"")</f>
        <v/>
      </c>
      <c r="TOG36" s="131" t="str">
        <f>_xlfn.IFNA(INDEX('5. Bilans projekt'!$C$54:$O$54,1,MATCH('12. Ocena dyskontowa Inwestycji'!TOG$34,'5. Bilans projekt'!$C$3:$O$3,0))-INDEX('5. Bilans projekt'!$C$58:$O$58,1,MATCH('12. Ocena dyskontowa Inwestycji'!TOG$34,'5. Bilans projekt'!$C$3:$O$3,0))-INDEX('5. Bilans projekt'!$C$63:$O$63,1,MATCH('12. Ocena dyskontowa Inwestycji'!TOG$34,'5. Bilans projekt'!$C$3:$O$3,0))-INDEX('5. Bilans projekt'!$C$68:$O$68,1,MATCH('12. Ocena dyskontowa Inwestycji'!TOG$34,'5. Bilans projekt'!$C$3:$O$3,0)),"")</f>
        <v/>
      </c>
      <c r="TOH36" s="131" t="str">
        <f>_xlfn.IFNA(INDEX('5. Bilans projekt'!$C$54:$O$54,1,MATCH('12. Ocena dyskontowa Inwestycji'!TOH$34,'5. Bilans projekt'!$C$3:$O$3,0))-INDEX('5. Bilans projekt'!$C$58:$O$58,1,MATCH('12. Ocena dyskontowa Inwestycji'!TOH$34,'5. Bilans projekt'!$C$3:$O$3,0))-INDEX('5. Bilans projekt'!$C$63:$O$63,1,MATCH('12. Ocena dyskontowa Inwestycji'!TOH$34,'5. Bilans projekt'!$C$3:$O$3,0))-INDEX('5. Bilans projekt'!$C$68:$O$68,1,MATCH('12. Ocena dyskontowa Inwestycji'!TOH$34,'5. Bilans projekt'!$C$3:$O$3,0)),"")</f>
        <v/>
      </c>
      <c r="TOI36" s="131" t="str">
        <f>_xlfn.IFNA(INDEX('5. Bilans projekt'!$C$54:$O$54,1,MATCH('12. Ocena dyskontowa Inwestycji'!TOI$34,'5. Bilans projekt'!$C$3:$O$3,0))-INDEX('5. Bilans projekt'!$C$58:$O$58,1,MATCH('12. Ocena dyskontowa Inwestycji'!TOI$34,'5. Bilans projekt'!$C$3:$O$3,0))-INDEX('5. Bilans projekt'!$C$63:$O$63,1,MATCH('12. Ocena dyskontowa Inwestycji'!TOI$34,'5. Bilans projekt'!$C$3:$O$3,0))-INDEX('5. Bilans projekt'!$C$68:$O$68,1,MATCH('12. Ocena dyskontowa Inwestycji'!TOI$34,'5. Bilans projekt'!$C$3:$O$3,0)),"")</f>
        <v/>
      </c>
      <c r="TOJ36" s="131" t="str">
        <f>_xlfn.IFNA(INDEX('5. Bilans projekt'!$C$54:$O$54,1,MATCH('12. Ocena dyskontowa Inwestycji'!TOJ$34,'5. Bilans projekt'!$C$3:$O$3,0))-INDEX('5. Bilans projekt'!$C$58:$O$58,1,MATCH('12. Ocena dyskontowa Inwestycji'!TOJ$34,'5. Bilans projekt'!$C$3:$O$3,0))-INDEX('5. Bilans projekt'!$C$63:$O$63,1,MATCH('12. Ocena dyskontowa Inwestycji'!TOJ$34,'5. Bilans projekt'!$C$3:$O$3,0))-INDEX('5. Bilans projekt'!$C$68:$O$68,1,MATCH('12. Ocena dyskontowa Inwestycji'!TOJ$34,'5. Bilans projekt'!$C$3:$O$3,0)),"")</f>
        <v/>
      </c>
      <c r="TOK36" s="131" t="str">
        <f>_xlfn.IFNA(INDEX('5. Bilans projekt'!$C$54:$O$54,1,MATCH('12. Ocena dyskontowa Inwestycji'!TOK$34,'5. Bilans projekt'!$C$3:$O$3,0))-INDEX('5. Bilans projekt'!$C$58:$O$58,1,MATCH('12. Ocena dyskontowa Inwestycji'!TOK$34,'5. Bilans projekt'!$C$3:$O$3,0))-INDEX('5. Bilans projekt'!$C$63:$O$63,1,MATCH('12. Ocena dyskontowa Inwestycji'!TOK$34,'5. Bilans projekt'!$C$3:$O$3,0))-INDEX('5. Bilans projekt'!$C$68:$O$68,1,MATCH('12. Ocena dyskontowa Inwestycji'!TOK$34,'5. Bilans projekt'!$C$3:$O$3,0)),"")</f>
        <v/>
      </c>
      <c r="TOL36" s="131" t="str">
        <f>_xlfn.IFNA(INDEX('5. Bilans projekt'!$C$54:$O$54,1,MATCH('12. Ocena dyskontowa Inwestycji'!TOL$34,'5. Bilans projekt'!$C$3:$O$3,0))-INDEX('5. Bilans projekt'!$C$58:$O$58,1,MATCH('12. Ocena dyskontowa Inwestycji'!TOL$34,'5. Bilans projekt'!$C$3:$O$3,0))-INDEX('5. Bilans projekt'!$C$63:$O$63,1,MATCH('12. Ocena dyskontowa Inwestycji'!TOL$34,'5. Bilans projekt'!$C$3:$O$3,0))-INDEX('5. Bilans projekt'!$C$68:$O$68,1,MATCH('12. Ocena dyskontowa Inwestycji'!TOL$34,'5. Bilans projekt'!$C$3:$O$3,0)),"")</f>
        <v/>
      </c>
      <c r="TOM36" s="131" t="str">
        <f>_xlfn.IFNA(INDEX('5. Bilans projekt'!$C$54:$O$54,1,MATCH('12. Ocena dyskontowa Inwestycji'!TOM$34,'5. Bilans projekt'!$C$3:$O$3,0))-INDEX('5. Bilans projekt'!$C$58:$O$58,1,MATCH('12. Ocena dyskontowa Inwestycji'!TOM$34,'5. Bilans projekt'!$C$3:$O$3,0))-INDEX('5. Bilans projekt'!$C$63:$O$63,1,MATCH('12. Ocena dyskontowa Inwestycji'!TOM$34,'5. Bilans projekt'!$C$3:$O$3,0))-INDEX('5. Bilans projekt'!$C$68:$O$68,1,MATCH('12. Ocena dyskontowa Inwestycji'!TOM$34,'5. Bilans projekt'!$C$3:$O$3,0)),"")</f>
        <v/>
      </c>
      <c r="TON36" s="131" t="str">
        <f>_xlfn.IFNA(INDEX('5. Bilans projekt'!$C$54:$O$54,1,MATCH('12. Ocena dyskontowa Inwestycji'!TON$34,'5. Bilans projekt'!$C$3:$O$3,0))-INDEX('5. Bilans projekt'!$C$58:$O$58,1,MATCH('12. Ocena dyskontowa Inwestycji'!TON$34,'5. Bilans projekt'!$C$3:$O$3,0))-INDEX('5. Bilans projekt'!$C$63:$O$63,1,MATCH('12. Ocena dyskontowa Inwestycji'!TON$34,'5. Bilans projekt'!$C$3:$O$3,0))-INDEX('5. Bilans projekt'!$C$68:$O$68,1,MATCH('12. Ocena dyskontowa Inwestycji'!TON$34,'5. Bilans projekt'!$C$3:$O$3,0)),"")</f>
        <v/>
      </c>
      <c r="TOO36" s="131" t="str">
        <f>_xlfn.IFNA(INDEX('5. Bilans projekt'!$C$54:$O$54,1,MATCH('12. Ocena dyskontowa Inwestycji'!TOO$34,'5. Bilans projekt'!$C$3:$O$3,0))-INDEX('5. Bilans projekt'!$C$58:$O$58,1,MATCH('12. Ocena dyskontowa Inwestycji'!TOO$34,'5. Bilans projekt'!$C$3:$O$3,0))-INDEX('5. Bilans projekt'!$C$63:$O$63,1,MATCH('12. Ocena dyskontowa Inwestycji'!TOO$34,'5. Bilans projekt'!$C$3:$O$3,0))-INDEX('5. Bilans projekt'!$C$68:$O$68,1,MATCH('12. Ocena dyskontowa Inwestycji'!TOO$34,'5. Bilans projekt'!$C$3:$O$3,0)),"")</f>
        <v/>
      </c>
      <c r="TOP36" s="131" t="str">
        <f>_xlfn.IFNA(INDEX('5. Bilans projekt'!$C$54:$O$54,1,MATCH('12. Ocena dyskontowa Inwestycji'!TOP$34,'5. Bilans projekt'!$C$3:$O$3,0))-INDEX('5. Bilans projekt'!$C$58:$O$58,1,MATCH('12. Ocena dyskontowa Inwestycji'!TOP$34,'5. Bilans projekt'!$C$3:$O$3,0))-INDEX('5. Bilans projekt'!$C$63:$O$63,1,MATCH('12. Ocena dyskontowa Inwestycji'!TOP$34,'5. Bilans projekt'!$C$3:$O$3,0))-INDEX('5. Bilans projekt'!$C$68:$O$68,1,MATCH('12. Ocena dyskontowa Inwestycji'!TOP$34,'5. Bilans projekt'!$C$3:$O$3,0)),"")</f>
        <v/>
      </c>
      <c r="TOQ36" s="131" t="str">
        <f>_xlfn.IFNA(INDEX('5. Bilans projekt'!$C$54:$O$54,1,MATCH('12. Ocena dyskontowa Inwestycji'!TOQ$34,'5. Bilans projekt'!$C$3:$O$3,0))-INDEX('5. Bilans projekt'!$C$58:$O$58,1,MATCH('12. Ocena dyskontowa Inwestycji'!TOQ$34,'5. Bilans projekt'!$C$3:$O$3,0))-INDEX('5. Bilans projekt'!$C$63:$O$63,1,MATCH('12. Ocena dyskontowa Inwestycji'!TOQ$34,'5. Bilans projekt'!$C$3:$O$3,0))-INDEX('5. Bilans projekt'!$C$68:$O$68,1,MATCH('12. Ocena dyskontowa Inwestycji'!TOQ$34,'5. Bilans projekt'!$C$3:$O$3,0)),"")</f>
        <v/>
      </c>
      <c r="TOR36" s="131" t="str">
        <f>_xlfn.IFNA(INDEX('5. Bilans projekt'!$C$54:$O$54,1,MATCH('12. Ocena dyskontowa Inwestycji'!TOR$34,'5. Bilans projekt'!$C$3:$O$3,0))-INDEX('5. Bilans projekt'!$C$58:$O$58,1,MATCH('12. Ocena dyskontowa Inwestycji'!TOR$34,'5. Bilans projekt'!$C$3:$O$3,0))-INDEX('5. Bilans projekt'!$C$63:$O$63,1,MATCH('12. Ocena dyskontowa Inwestycji'!TOR$34,'5. Bilans projekt'!$C$3:$O$3,0))-INDEX('5. Bilans projekt'!$C$68:$O$68,1,MATCH('12. Ocena dyskontowa Inwestycji'!TOR$34,'5. Bilans projekt'!$C$3:$O$3,0)),"")</f>
        <v/>
      </c>
      <c r="TOS36" s="131" t="str">
        <f>_xlfn.IFNA(INDEX('5. Bilans projekt'!$C$54:$O$54,1,MATCH('12. Ocena dyskontowa Inwestycji'!TOS$34,'5. Bilans projekt'!$C$3:$O$3,0))-INDEX('5. Bilans projekt'!$C$58:$O$58,1,MATCH('12. Ocena dyskontowa Inwestycji'!TOS$34,'5. Bilans projekt'!$C$3:$O$3,0))-INDEX('5. Bilans projekt'!$C$63:$O$63,1,MATCH('12. Ocena dyskontowa Inwestycji'!TOS$34,'5. Bilans projekt'!$C$3:$O$3,0))-INDEX('5. Bilans projekt'!$C$68:$O$68,1,MATCH('12. Ocena dyskontowa Inwestycji'!TOS$34,'5. Bilans projekt'!$C$3:$O$3,0)),"")</f>
        <v/>
      </c>
      <c r="TOT36" s="131" t="str">
        <f>_xlfn.IFNA(INDEX('5. Bilans projekt'!$C$54:$O$54,1,MATCH('12. Ocena dyskontowa Inwestycji'!TOT$34,'5. Bilans projekt'!$C$3:$O$3,0))-INDEX('5. Bilans projekt'!$C$58:$O$58,1,MATCH('12. Ocena dyskontowa Inwestycji'!TOT$34,'5. Bilans projekt'!$C$3:$O$3,0))-INDEX('5. Bilans projekt'!$C$63:$O$63,1,MATCH('12. Ocena dyskontowa Inwestycji'!TOT$34,'5. Bilans projekt'!$C$3:$O$3,0))-INDEX('5. Bilans projekt'!$C$68:$O$68,1,MATCH('12. Ocena dyskontowa Inwestycji'!TOT$34,'5. Bilans projekt'!$C$3:$O$3,0)),"")</f>
        <v/>
      </c>
      <c r="TOU36" s="131" t="str">
        <f>_xlfn.IFNA(INDEX('5. Bilans projekt'!$C$54:$O$54,1,MATCH('12. Ocena dyskontowa Inwestycji'!TOU$34,'5. Bilans projekt'!$C$3:$O$3,0))-INDEX('5. Bilans projekt'!$C$58:$O$58,1,MATCH('12. Ocena dyskontowa Inwestycji'!TOU$34,'5. Bilans projekt'!$C$3:$O$3,0))-INDEX('5. Bilans projekt'!$C$63:$O$63,1,MATCH('12. Ocena dyskontowa Inwestycji'!TOU$34,'5. Bilans projekt'!$C$3:$O$3,0))-INDEX('5. Bilans projekt'!$C$68:$O$68,1,MATCH('12. Ocena dyskontowa Inwestycji'!TOU$34,'5. Bilans projekt'!$C$3:$O$3,0)),"")</f>
        <v/>
      </c>
      <c r="TOV36" s="131" t="str">
        <f>_xlfn.IFNA(INDEX('5. Bilans projekt'!$C$54:$O$54,1,MATCH('12. Ocena dyskontowa Inwestycji'!TOV$34,'5. Bilans projekt'!$C$3:$O$3,0))-INDEX('5. Bilans projekt'!$C$58:$O$58,1,MATCH('12. Ocena dyskontowa Inwestycji'!TOV$34,'5. Bilans projekt'!$C$3:$O$3,0))-INDEX('5. Bilans projekt'!$C$63:$O$63,1,MATCH('12. Ocena dyskontowa Inwestycji'!TOV$34,'5. Bilans projekt'!$C$3:$O$3,0))-INDEX('5. Bilans projekt'!$C$68:$O$68,1,MATCH('12. Ocena dyskontowa Inwestycji'!TOV$34,'5. Bilans projekt'!$C$3:$O$3,0)),"")</f>
        <v/>
      </c>
      <c r="TOW36" s="131" t="str">
        <f>_xlfn.IFNA(INDEX('5. Bilans projekt'!$C$54:$O$54,1,MATCH('12. Ocena dyskontowa Inwestycji'!TOW$34,'5. Bilans projekt'!$C$3:$O$3,0))-INDEX('5. Bilans projekt'!$C$58:$O$58,1,MATCH('12. Ocena dyskontowa Inwestycji'!TOW$34,'5. Bilans projekt'!$C$3:$O$3,0))-INDEX('5. Bilans projekt'!$C$63:$O$63,1,MATCH('12. Ocena dyskontowa Inwestycji'!TOW$34,'5. Bilans projekt'!$C$3:$O$3,0))-INDEX('5. Bilans projekt'!$C$68:$O$68,1,MATCH('12. Ocena dyskontowa Inwestycji'!TOW$34,'5. Bilans projekt'!$C$3:$O$3,0)),"")</f>
        <v/>
      </c>
      <c r="TOX36" s="131" t="str">
        <f>_xlfn.IFNA(INDEX('5. Bilans projekt'!$C$54:$O$54,1,MATCH('12. Ocena dyskontowa Inwestycji'!TOX$34,'5. Bilans projekt'!$C$3:$O$3,0))-INDEX('5. Bilans projekt'!$C$58:$O$58,1,MATCH('12. Ocena dyskontowa Inwestycji'!TOX$34,'5. Bilans projekt'!$C$3:$O$3,0))-INDEX('5. Bilans projekt'!$C$63:$O$63,1,MATCH('12. Ocena dyskontowa Inwestycji'!TOX$34,'5. Bilans projekt'!$C$3:$O$3,0))-INDEX('5. Bilans projekt'!$C$68:$O$68,1,MATCH('12. Ocena dyskontowa Inwestycji'!TOX$34,'5. Bilans projekt'!$C$3:$O$3,0)),"")</f>
        <v/>
      </c>
      <c r="TOY36" s="131" t="str">
        <f>_xlfn.IFNA(INDEX('5. Bilans projekt'!$C$54:$O$54,1,MATCH('12. Ocena dyskontowa Inwestycji'!TOY$34,'5. Bilans projekt'!$C$3:$O$3,0))-INDEX('5. Bilans projekt'!$C$58:$O$58,1,MATCH('12. Ocena dyskontowa Inwestycji'!TOY$34,'5. Bilans projekt'!$C$3:$O$3,0))-INDEX('5. Bilans projekt'!$C$63:$O$63,1,MATCH('12. Ocena dyskontowa Inwestycji'!TOY$34,'5. Bilans projekt'!$C$3:$O$3,0))-INDEX('5. Bilans projekt'!$C$68:$O$68,1,MATCH('12. Ocena dyskontowa Inwestycji'!TOY$34,'5. Bilans projekt'!$C$3:$O$3,0)),"")</f>
        <v/>
      </c>
      <c r="TOZ36" s="131" t="str">
        <f>_xlfn.IFNA(INDEX('5. Bilans projekt'!$C$54:$O$54,1,MATCH('12. Ocena dyskontowa Inwestycji'!TOZ$34,'5. Bilans projekt'!$C$3:$O$3,0))-INDEX('5. Bilans projekt'!$C$58:$O$58,1,MATCH('12. Ocena dyskontowa Inwestycji'!TOZ$34,'5. Bilans projekt'!$C$3:$O$3,0))-INDEX('5. Bilans projekt'!$C$63:$O$63,1,MATCH('12. Ocena dyskontowa Inwestycji'!TOZ$34,'5. Bilans projekt'!$C$3:$O$3,0))-INDEX('5. Bilans projekt'!$C$68:$O$68,1,MATCH('12. Ocena dyskontowa Inwestycji'!TOZ$34,'5. Bilans projekt'!$C$3:$O$3,0)),"")</f>
        <v/>
      </c>
      <c r="TPA36" s="131" t="str">
        <f>_xlfn.IFNA(INDEX('5. Bilans projekt'!$C$54:$O$54,1,MATCH('12. Ocena dyskontowa Inwestycji'!TPA$34,'5. Bilans projekt'!$C$3:$O$3,0))-INDEX('5. Bilans projekt'!$C$58:$O$58,1,MATCH('12. Ocena dyskontowa Inwestycji'!TPA$34,'5. Bilans projekt'!$C$3:$O$3,0))-INDEX('5. Bilans projekt'!$C$63:$O$63,1,MATCH('12. Ocena dyskontowa Inwestycji'!TPA$34,'5. Bilans projekt'!$C$3:$O$3,0))-INDEX('5. Bilans projekt'!$C$68:$O$68,1,MATCH('12. Ocena dyskontowa Inwestycji'!TPA$34,'5. Bilans projekt'!$C$3:$O$3,0)),"")</f>
        <v/>
      </c>
      <c r="TPB36" s="131" t="str">
        <f>_xlfn.IFNA(INDEX('5. Bilans projekt'!$C$54:$O$54,1,MATCH('12. Ocena dyskontowa Inwestycji'!TPB$34,'5. Bilans projekt'!$C$3:$O$3,0))-INDEX('5. Bilans projekt'!$C$58:$O$58,1,MATCH('12. Ocena dyskontowa Inwestycji'!TPB$34,'5. Bilans projekt'!$C$3:$O$3,0))-INDEX('5. Bilans projekt'!$C$63:$O$63,1,MATCH('12. Ocena dyskontowa Inwestycji'!TPB$34,'5. Bilans projekt'!$C$3:$O$3,0))-INDEX('5. Bilans projekt'!$C$68:$O$68,1,MATCH('12. Ocena dyskontowa Inwestycji'!TPB$34,'5. Bilans projekt'!$C$3:$O$3,0)),"")</f>
        <v/>
      </c>
      <c r="TPC36" s="131" t="str">
        <f>_xlfn.IFNA(INDEX('5. Bilans projekt'!$C$54:$O$54,1,MATCH('12. Ocena dyskontowa Inwestycji'!TPC$34,'5. Bilans projekt'!$C$3:$O$3,0))-INDEX('5. Bilans projekt'!$C$58:$O$58,1,MATCH('12. Ocena dyskontowa Inwestycji'!TPC$34,'5. Bilans projekt'!$C$3:$O$3,0))-INDEX('5. Bilans projekt'!$C$63:$O$63,1,MATCH('12. Ocena dyskontowa Inwestycji'!TPC$34,'5. Bilans projekt'!$C$3:$O$3,0))-INDEX('5. Bilans projekt'!$C$68:$O$68,1,MATCH('12. Ocena dyskontowa Inwestycji'!TPC$34,'5. Bilans projekt'!$C$3:$O$3,0)),"")</f>
        <v/>
      </c>
      <c r="TPD36" s="131" t="str">
        <f>_xlfn.IFNA(INDEX('5. Bilans projekt'!$C$54:$O$54,1,MATCH('12. Ocena dyskontowa Inwestycji'!TPD$34,'5. Bilans projekt'!$C$3:$O$3,0))-INDEX('5. Bilans projekt'!$C$58:$O$58,1,MATCH('12. Ocena dyskontowa Inwestycji'!TPD$34,'5. Bilans projekt'!$C$3:$O$3,0))-INDEX('5. Bilans projekt'!$C$63:$O$63,1,MATCH('12. Ocena dyskontowa Inwestycji'!TPD$34,'5. Bilans projekt'!$C$3:$O$3,0))-INDEX('5. Bilans projekt'!$C$68:$O$68,1,MATCH('12. Ocena dyskontowa Inwestycji'!TPD$34,'5. Bilans projekt'!$C$3:$O$3,0)),"")</f>
        <v/>
      </c>
      <c r="TPE36" s="131" t="str">
        <f>_xlfn.IFNA(INDEX('5. Bilans projekt'!$C$54:$O$54,1,MATCH('12. Ocena dyskontowa Inwestycji'!TPE$34,'5. Bilans projekt'!$C$3:$O$3,0))-INDEX('5. Bilans projekt'!$C$58:$O$58,1,MATCH('12. Ocena dyskontowa Inwestycji'!TPE$34,'5. Bilans projekt'!$C$3:$O$3,0))-INDEX('5. Bilans projekt'!$C$63:$O$63,1,MATCH('12. Ocena dyskontowa Inwestycji'!TPE$34,'5. Bilans projekt'!$C$3:$O$3,0))-INDEX('5. Bilans projekt'!$C$68:$O$68,1,MATCH('12. Ocena dyskontowa Inwestycji'!TPE$34,'5. Bilans projekt'!$C$3:$O$3,0)),"")</f>
        <v/>
      </c>
      <c r="TPF36" s="131" t="str">
        <f>_xlfn.IFNA(INDEX('5. Bilans projekt'!$C$54:$O$54,1,MATCH('12. Ocena dyskontowa Inwestycji'!TPF$34,'5. Bilans projekt'!$C$3:$O$3,0))-INDEX('5. Bilans projekt'!$C$58:$O$58,1,MATCH('12. Ocena dyskontowa Inwestycji'!TPF$34,'5. Bilans projekt'!$C$3:$O$3,0))-INDEX('5. Bilans projekt'!$C$63:$O$63,1,MATCH('12. Ocena dyskontowa Inwestycji'!TPF$34,'5. Bilans projekt'!$C$3:$O$3,0))-INDEX('5. Bilans projekt'!$C$68:$O$68,1,MATCH('12. Ocena dyskontowa Inwestycji'!TPF$34,'5. Bilans projekt'!$C$3:$O$3,0)),"")</f>
        <v/>
      </c>
      <c r="TPG36" s="131" t="str">
        <f>_xlfn.IFNA(INDEX('5. Bilans projekt'!$C$54:$O$54,1,MATCH('12. Ocena dyskontowa Inwestycji'!TPG$34,'5. Bilans projekt'!$C$3:$O$3,0))-INDEX('5. Bilans projekt'!$C$58:$O$58,1,MATCH('12. Ocena dyskontowa Inwestycji'!TPG$34,'5. Bilans projekt'!$C$3:$O$3,0))-INDEX('5. Bilans projekt'!$C$63:$O$63,1,MATCH('12. Ocena dyskontowa Inwestycji'!TPG$34,'5. Bilans projekt'!$C$3:$O$3,0))-INDEX('5. Bilans projekt'!$C$68:$O$68,1,MATCH('12. Ocena dyskontowa Inwestycji'!TPG$34,'5. Bilans projekt'!$C$3:$O$3,0)),"")</f>
        <v/>
      </c>
      <c r="TPH36" s="131" t="str">
        <f>_xlfn.IFNA(INDEX('5. Bilans projekt'!$C$54:$O$54,1,MATCH('12. Ocena dyskontowa Inwestycji'!TPH$34,'5. Bilans projekt'!$C$3:$O$3,0))-INDEX('5. Bilans projekt'!$C$58:$O$58,1,MATCH('12. Ocena dyskontowa Inwestycji'!TPH$34,'5. Bilans projekt'!$C$3:$O$3,0))-INDEX('5. Bilans projekt'!$C$63:$O$63,1,MATCH('12. Ocena dyskontowa Inwestycji'!TPH$34,'5. Bilans projekt'!$C$3:$O$3,0))-INDEX('5. Bilans projekt'!$C$68:$O$68,1,MATCH('12. Ocena dyskontowa Inwestycji'!TPH$34,'5. Bilans projekt'!$C$3:$O$3,0)),"")</f>
        <v/>
      </c>
      <c r="TPI36" s="131" t="str">
        <f>_xlfn.IFNA(INDEX('5. Bilans projekt'!$C$54:$O$54,1,MATCH('12. Ocena dyskontowa Inwestycji'!TPI$34,'5. Bilans projekt'!$C$3:$O$3,0))-INDEX('5. Bilans projekt'!$C$58:$O$58,1,MATCH('12. Ocena dyskontowa Inwestycji'!TPI$34,'5. Bilans projekt'!$C$3:$O$3,0))-INDEX('5. Bilans projekt'!$C$63:$O$63,1,MATCH('12. Ocena dyskontowa Inwestycji'!TPI$34,'5. Bilans projekt'!$C$3:$O$3,0))-INDEX('5. Bilans projekt'!$C$68:$O$68,1,MATCH('12. Ocena dyskontowa Inwestycji'!TPI$34,'5. Bilans projekt'!$C$3:$O$3,0)),"")</f>
        <v/>
      </c>
      <c r="TPJ36" s="131" t="str">
        <f>_xlfn.IFNA(INDEX('5. Bilans projekt'!$C$54:$O$54,1,MATCH('12. Ocena dyskontowa Inwestycji'!TPJ$34,'5. Bilans projekt'!$C$3:$O$3,0))-INDEX('5. Bilans projekt'!$C$58:$O$58,1,MATCH('12. Ocena dyskontowa Inwestycji'!TPJ$34,'5. Bilans projekt'!$C$3:$O$3,0))-INDEX('5. Bilans projekt'!$C$63:$O$63,1,MATCH('12. Ocena dyskontowa Inwestycji'!TPJ$34,'5. Bilans projekt'!$C$3:$O$3,0))-INDEX('5. Bilans projekt'!$C$68:$O$68,1,MATCH('12. Ocena dyskontowa Inwestycji'!TPJ$34,'5. Bilans projekt'!$C$3:$O$3,0)),"")</f>
        <v/>
      </c>
      <c r="TPK36" s="131" t="str">
        <f>_xlfn.IFNA(INDEX('5. Bilans projekt'!$C$54:$O$54,1,MATCH('12. Ocena dyskontowa Inwestycji'!TPK$34,'5. Bilans projekt'!$C$3:$O$3,0))-INDEX('5. Bilans projekt'!$C$58:$O$58,1,MATCH('12. Ocena dyskontowa Inwestycji'!TPK$34,'5. Bilans projekt'!$C$3:$O$3,0))-INDEX('5. Bilans projekt'!$C$63:$O$63,1,MATCH('12. Ocena dyskontowa Inwestycji'!TPK$34,'5. Bilans projekt'!$C$3:$O$3,0))-INDEX('5. Bilans projekt'!$C$68:$O$68,1,MATCH('12. Ocena dyskontowa Inwestycji'!TPK$34,'5. Bilans projekt'!$C$3:$O$3,0)),"")</f>
        <v/>
      </c>
      <c r="TPL36" s="131" t="str">
        <f>_xlfn.IFNA(INDEX('5. Bilans projekt'!$C$54:$O$54,1,MATCH('12. Ocena dyskontowa Inwestycji'!TPL$34,'5. Bilans projekt'!$C$3:$O$3,0))-INDEX('5. Bilans projekt'!$C$58:$O$58,1,MATCH('12. Ocena dyskontowa Inwestycji'!TPL$34,'5. Bilans projekt'!$C$3:$O$3,0))-INDEX('5. Bilans projekt'!$C$63:$O$63,1,MATCH('12. Ocena dyskontowa Inwestycji'!TPL$34,'5. Bilans projekt'!$C$3:$O$3,0))-INDEX('5. Bilans projekt'!$C$68:$O$68,1,MATCH('12. Ocena dyskontowa Inwestycji'!TPL$34,'5. Bilans projekt'!$C$3:$O$3,0)),"")</f>
        <v/>
      </c>
      <c r="TPM36" s="131" t="str">
        <f>_xlfn.IFNA(INDEX('5. Bilans projekt'!$C$54:$O$54,1,MATCH('12. Ocena dyskontowa Inwestycji'!TPM$34,'5. Bilans projekt'!$C$3:$O$3,0))-INDEX('5. Bilans projekt'!$C$58:$O$58,1,MATCH('12. Ocena dyskontowa Inwestycji'!TPM$34,'5. Bilans projekt'!$C$3:$O$3,0))-INDEX('5. Bilans projekt'!$C$63:$O$63,1,MATCH('12. Ocena dyskontowa Inwestycji'!TPM$34,'5. Bilans projekt'!$C$3:$O$3,0))-INDEX('5. Bilans projekt'!$C$68:$O$68,1,MATCH('12. Ocena dyskontowa Inwestycji'!TPM$34,'5. Bilans projekt'!$C$3:$O$3,0)),"")</f>
        <v/>
      </c>
      <c r="TPN36" s="131" t="str">
        <f>_xlfn.IFNA(INDEX('5. Bilans projekt'!$C$54:$O$54,1,MATCH('12. Ocena dyskontowa Inwestycji'!TPN$34,'5. Bilans projekt'!$C$3:$O$3,0))-INDEX('5. Bilans projekt'!$C$58:$O$58,1,MATCH('12. Ocena dyskontowa Inwestycji'!TPN$34,'5. Bilans projekt'!$C$3:$O$3,0))-INDEX('5. Bilans projekt'!$C$63:$O$63,1,MATCH('12. Ocena dyskontowa Inwestycji'!TPN$34,'5. Bilans projekt'!$C$3:$O$3,0))-INDEX('5. Bilans projekt'!$C$68:$O$68,1,MATCH('12. Ocena dyskontowa Inwestycji'!TPN$34,'5. Bilans projekt'!$C$3:$O$3,0)),"")</f>
        <v/>
      </c>
      <c r="TPO36" s="131" t="str">
        <f>_xlfn.IFNA(INDEX('5. Bilans projekt'!$C$54:$O$54,1,MATCH('12. Ocena dyskontowa Inwestycji'!TPO$34,'5. Bilans projekt'!$C$3:$O$3,0))-INDEX('5. Bilans projekt'!$C$58:$O$58,1,MATCH('12. Ocena dyskontowa Inwestycji'!TPO$34,'5. Bilans projekt'!$C$3:$O$3,0))-INDEX('5. Bilans projekt'!$C$63:$O$63,1,MATCH('12. Ocena dyskontowa Inwestycji'!TPO$34,'5. Bilans projekt'!$C$3:$O$3,0))-INDEX('5. Bilans projekt'!$C$68:$O$68,1,MATCH('12. Ocena dyskontowa Inwestycji'!TPO$34,'5. Bilans projekt'!$C$3:$O$3,0)),"")</f>
        <v/>
      </c>
      <c r="TPP36" s="131" t="str">
        <f>_xlfn.IFNA(INDEX('5. Bilans projekt'!$C$54:$O$54,1,MATCH('12. Ocena dyskontowa Inwestycji'!TPP$34,'5. Bilans projekt'!$C$3:$O$3,0))-INDEX('5. Bilans projekt'!$C$58:$O$58,1,MATCH('12. Ocena dyskontowa Inwestycji'!TPP$34,'5. Bilans projekt'!$C$3:$O$3,0))-INDEX('5. Bilans projekt'!$C$63:$O$63,1,MATCH('12. Ocena dyskontowa Inwestycji'!TPP$34,'5. Bilans projekt'!$C$3:$O$3,0))-INDEX('5. Bilans projekt'!$C$68:$O$68,1,MATCH('12. Ocena dyskontowa Inwestycji'!TPP$34,'5. Bilans projekt'!$C$3:$O$3,0)),"")</f>
        <v/>
      </c>
      <c r="TPQ36" s="131" t="str">
        <f>_xlfn.IFNA(INDEX('5. Bilans projekt'!$C$54:$O$54,1,MATCH('12. Ocena dyskontowa Inwestycji'!TPQ$34,'5. Bilans projekt'!$C$3:$O$3,0))-INDEX('5. Bilans projekt'!$C$58:$O$58,1,MATCH('12. Ocena dyskontowa Inwestycji'!TPQ$34,'5. Bilans projekt'!$C$3:$O$3,0))-INDEX('5. Bilans projekt'!$C$63:$O$63,1,MATCH('12. Ocena dyskontowa Inwestycji'!TPQ$34,'5. Bilans projekt'!$C$3:$O$3,0))-INDEX('5. Bilans projekt'!$C$68:$O$68,1,MATCH('12. Ocena dyskontowa Inwestycji'!TPQ$34,'5. Bilans projekt'!$C$3:$O$3,0)),"")</f>
        <v/>
      </c>
      <c r="TPR36" s="131" t="str">
        <f>_xlfn.IFNA(INDEX('5. Bilans projekt'!$C$54:$O$54,1,MATCH('12. Ocena dyskontowa Inwestycji'!TPR$34,'5. Bilans projekt'!$C$3:$O$3,0))-INDEX('5. Bilans projekt'!$C$58:$O$58,1,MATCH('12. Ocena dyskontowa Inwestycji'!TPR$34,'5. Bilans projekt'!$C$3:$O$3,0))-INDEX('5. Bilans projekt'!$C$63:$O$63,1,MATCH('12. Ocena dyskontowa Inwestycji'!TPR$34,'5. Bilans projekt'!$C$3:$O$3,0))-INDEX('5. Bilans projekt'!$C$68:$O$68,1,MATCH('12. Ocena dyskontowa Inwestycji'!TPR$34,'5. Bilans projekt'!$C$3:$O$3,0)),"")</f>
        <v/>
      </c>
      <c r="TPS36" s="131" t="str">
        <f>_xlfn.IFNA(INDEX('5. Bilans projekt'!$C$54:$O$54,1,MATCH('12. Ocena dyskontowa Inwestycji'!TPS$34,'5. Bilans projekt'!$C$3:$O$3,0))-INDEX('5. Bilans projekt'!$C$58:$O$58,1,MATCH('12. Ocena dyskontowa Inwestycji'!TPS$34,'5. Bilans projekt'!$C$3:$O$3,0))-INDEX('5. Bilans projekt'!$C$63:$O$63,1,MATCH('12. Ocena dyskontowa Inwestycji'!TPS$34,'5. Bilans projekt'!$C$3:$O$3,0))-INDEX('5. Bilans projekt'!$C$68:$O$68,1,MATCH('12. Ocena dyskontowa Inwestycji'!TPS$34,'5. Bilans projekt'!$C$3:$O$3,0)),"")</f>
        <v/>
      </c>
      <c r="TPT36" s="131" t="str">
        <f>_xlfn.IFNA(INDEX('5. Bilans projekt'!$C$54:$O$54,1,MATCH('12. Ocena dyskontowa Inwestycji'!TPT$34,'5. Bilans projekt'!$C$3:$O$3,0))-INDEX('5. Bilans projekt'!$C$58:$O$58,1,MATCH('12. Ocena dyskontowa Inwestycji'!TPT$34,'5. Bilans projekt'!$C$3:$O$3,0))-INDEX('5. Bilans projekt'!$C$63:$O$63,1,MATCH('12. Ocena dyskontowa Inwestycji'!TPT$34,'5. Bilans projekt'!$C$3:$O$3,0))-INDEX('5. Bilans projekt'!$C$68:$O$68,1,MATCH('12. Ocena dyskontowa Inwestycji'!TPT$34,'5. Bilans projekt'!$C$3:$O$3,0)),"")</f>
        <v/>
      </c>
      <c r="TPU36" s="131" t="str">
        <f>_xlfn.IFNA(INDEX('5. Bilans projekt'!$C$54:$O$54,1,MATCH('12. Ocena dyskontowa Inwestycji'!TPU$34,'5. Bilans projekt'!$C$3:$O$3,0))-INDEX('5. Bilans projekt'!$C$58:$O$58,1,MATCH('12. Ocena dyskontowa Inwestycji'!TPU$34,'5. Bilans projekt'!$C$3:$O$3,0))-INDEX('5. Bilans projekt'!$C$63:$O$63,1,MATCH('12. Ocena dyskontowa Inwestycji'!TPU$34,'5. Bilans projekt'!$C$3:$O$3,0))-INDEX('5. Bilans projekt'!$C$68:$O$68,1,MATCH('12. Ocena dyskontowa Inwestycji'!TPU$34,'5. Bilans projekt'!$C$3:$O$3,0)),"")</f>
        <v/>
      </c>
      <c r="TPV36" s="131" t="str">
        <f>_xlfn.IFNA(INDEX('5. Bilans projekt'!$C$54:$O$54,1,MATCH('12. Ocena dyskontowa Inwestycji'!TPV$34,'5. Bilans projekt'!$C$3:$O$3,0))-INDEX('5. Bilans projekt'!$C$58:$O$58,1,MATCH('12. Ocena dyskontowa Inwestycji'!TPV$34,'5. Bilans projekt'!$C$3:$O$3,0))-INDEX('5. Bilans projekt'!$C$63:$O$63,1,MATCH('12. Ocena dyskontowa Inwestycji'!TPV$34,'5. Bilans projekt'!$C$3:$O$3,0))-INDEX('5. Bilans projekt'!$C$68:$O$68,1,MATCH('12. Ocena dyskontowa Inwestycji'!TPV$34,'5. Bilans projekt'!$C$3:$O$3,0)),"")</f>
        <v/>
      </c>
      <c r="TPW36" s="131" t="str">
        <f>_xlfn.IFNA(INDEX('5. Bilans projekt'!$C$54:$O$54,1,MATCH('12. Ocena dyskontowa Inwestycji'!TPW$34,'5. Bilans projekt'!$C$3:$O$3,0))-INDEX('5. Bilans projekt'!$C$58:$O$58,1,MATCH('12. Ocena dyskontowa Inwestycji'!TPW$34,'5. Bilans projekt'!$C$3:$O$3,0))-INDEX('5. Bilans projekt'!$C$63:$O$63,1,MATCH('12. Ocena dyskontowa Inwestycji'!TPW$34,'5. Bilans projekt'!$C$3:$O$3,0))-INDEX('5. Bilans projekt'!$C$68:$O$68,1,MATCH('12. Ocena dyskontowa Inwestycji'!TPW$34,'5. Bilans projekt'!$C$3:$O$3,0)),"")</f>
        <v/>
      </c>
      <c r="TPX36" s="131" t="str">
        <f>_xlfn.IFNA(INDEX('5. Bilans projekt'!$C$54:$O$54,1,MATCH('12. Ocena dyskontowa Inwestycji'!TPX$34,'5. Bilans projekt'!$C$3:$O$3,0))-INDEX('5. Bilans projekt'!$C$58:$O$58,1,MATCH('12. Ocena dyskontowa Inwestycji'!TPX$34,'5. Bilans projekt'!$C$3:$O$3,0))-INDEX('5. Bilans projekt'!$C$63:$O$63,1,MATCH('12. Ocena dyskontowa Inwestycji'!TPX$34,'5. Bilans projekt'!$C$3:$O$3,0))-INDEX('5. Bilans projekt'!$C$68:$O$68,1,MATCH('12. Ocena dyskontowa Inwestycji'!TPX$34,'5. Bilans projekt'!$C$3:$O$3,0)),"")</f>
        <v/>
      </c>
      <c r="TPY36" s="131" t="str">
        <f>_xlfn.IFNA(INDEX('5. Bilans projekt'!$C$54:$O$54,1,MATCH('12. Ocena dyskontowa Inwestycji'!TPY$34,'5. Bilans projekt'!$C$3:$O$3,0))-INDEX('5. Bilans projekt'!$C$58:$O$58,1,MATCH('12. Ocena dyskontowa Inwestycji'!TPY$34,'5. Bilans projekt'!$C$3:$O$3,0))-INDEX('5. Bilans projekt'!$C$63:$O$63,1,MATCH('12. Ocena dyskontowa Inwestycji'!TPY$34,'5. Bilans projekt'!$C$3:$O$3,0))-INDEX('5. Bilans projekt'!$C$68:$O$68,1,MATCH('12. Ocena dyskontowa Inwestycji'!TPY$34,'5. Bilans projekt'!$C$3:$O$3,0)),"")</f>
        <v/>
      </c>
      <c r="TPZ36" s="131" t="str">
        <f>_xlfn.IFNA(INDEX('5. Bilans projekt'!$C$54:$O$54,1,MATCH('12. Ocena dyskontowa Inwestycji'!TPZ$34,'5. Bilans projekt'!$C$3:$O$3,0))-INDEX('5. Bilans projekt'!$C$58:$O$58,1,MATCH('12. Ocena dyskontowa Inwestycji'!TPZ$34,'5. Bilans projekt'!$C$3:$O$3,0))-INDEX('5. Bilans projekt'!$C$63:$O$63,1,MATCH('12. Ocena dyskontowa Inwestycji'!TPZ$34,'5. Bilans projekt'!$C$3:$O$3,0))-INDEX('5. Bilans projekt'!$C$68:$O$68,1,MATCH('12. Ocena dyskontowa Inwestycji'!TPZ$34,'5. Bilans projekt'!$C$3:$O$3,0)),"")</f>
        <v/>
      </c>
      <c r="TQA36" s="131" t="str">
        <f>_xlfn.IFNA(INDEX('5. Bilans projekt'!$C$54:$O$54,1,MATCH('12. Ocena dyskontowa Inwestycji'!TQA$34,'5. Bilans projekt'!$C$3:$O$3,0))-INDEX('5. Bilans projekt'!$C$58:$O$58,1,MATCH('12. Ocena dyskontowa Inwestycji'!TQA$34,'5. Bilans projekt'!$C$3:$O$3,0))-INDEX('5. Bilans projekt'!$C$63:$O$63,1,MATCH('12. Ocena dyskontowa Inwestycji'!TQA$34,'5. Bilans projekt'!$C$3:$O$3,0))-INDEX('5. Bilans projekt'!$C$68:$O$68,1,MATCH('12. Ocena dyskontowa Inwestycji'!TQA$34,'5. Bilans projekt'!$C$3:$O$3,0)),"")</f>
        <v/>
      </c>
      <c r="TQB36" s="131" t="str">
        <f>_xlfn.IFNA(INDEX('5. Bilans projekt'!$C$54:$O$54,1,MATCH('12. Ocena dyskontowa Inwestycji'!TQB$34,'5. Bilans projekt'!$C$3:$O$3,0))-INDEX('5. Bilans projekt'!$C$58:$O$58,1,MATCH('12. Ocena dyskontowa Inwestycji'!TQB$34,'5. Bilans projekt'!$C$3:$O$3,0))-INDEX('5. Bilans projekt'!$C$63:$O$63,1,MATCH('12. Ocena dyskontowa Inwestycji'!TQB$34,'5. Bilans projekt'!$C$3:$O$3,0))-INDEX('5. Bilans projekt'!$C$68:$O$68,1,MATCH('12. Ocena dyskontowa Inwestycji'!TQB$34,'5. Bilans projekt'!$C$3:$O$3,0)),"")</f>
        <v/>
      </c>
      <c r="TQC36" s="131" t="str">
        <f>_xlfn.IFNA(INDEX('5. Bilans projekt'!$C$54:$O$54,1,MATCH('12. Ocena dyskontowa Inwestycji'!TQC$34,'5. Bilans projekt'!$C$3:$O$3,0))-INDEX('5. Bilans projekt'!$C$58:$O$58,1,MATCH('12. Ocena dyskontowa Inwestycji'!TQC$34,'5. Bilans projekt'!$C$3:$O$3,0))-INDEX('5. Bilans projekt'!$C$63:$O$63,1,MATCH('12. Ocena dyskontowa Inwestycji'!TQC$34,'5. Bilans projekt'!$C$3:$O$3,0))-INDEX('5. Bilans projekt'!$C$68:$O$68,1,MATCH('12. Ocena dyskontowa Inwestycji'!TQC$34,'5. Bilans projekt'!$C$3:$O$3,0)),"")</f>
        <v/>
      </c>
      <c r="TQD36" s="131" t="str">
        <f>_xlfn.IFNA(INDEX('5. Bilans projekt'!$C$54:$O$54,1,MATCH('12. Ocena dyskontowa Inwestycji'!TQD$34,'5. Bilans projekt'!$C$3:$O$3,0))-INDEX('5. Bilans projekt'!$C$58:$O$58,1,MATCH('12. Ocena dyskontowa Inwestycji'!TQD$34,'5. Bilans projekt'!$C$3:$O$3,0))-INDEX('5. Bilans projekt'!$C$63:$O$63,1,MATCH('12. Ocena dyskontowa Inwestycji'!TQD$34,'5. Bilans projekt'!$C$3:$O$3,0))-INDEX('5. Bilans projekt'!$C$68:$O$68,1,MATCH('12. Ocena dyskontowa Inwestycji'!TQD$34,'5. Bilans projekt'!$C$3:$O$3,0)),"")</f>
        <v/>
      </c>
      <c r="TQE36" s="131" t="str">
        <f>_xlfn.IFNA(INDEX('5. Bilans projekt'!$C$54:$O$54,1,MATCH('12. Ocena dyskontowa Inwestycji'!TQE$34,'5. Bilans projekt'!$C$3:$O$3,0))-INDEX('5. Bilans projekt'!$C$58:$O$58,1,MATCH('12. Ocena dyskontowa Inwestycji'!TQE$34,'5. Bilans projekt'!$C$3:$O$3,0))-INDEX('5. Bilans projekt'!$C$63:$O$63,1,MATCH('12. Ocena dyskontowa Inwestycji'!TQE$34,'5. Bilans projekt'!$C$3:$O$3,0))-INDEX('5. Bilans projekt'!$C$68:$O$68,1,MATCH('12. Ocena dyskontowa Inwestycji'!TQE$34,'5. Bilans projekt'!$C$3:$O$3,0)),"")</f>
        <v/>
      </c>
      <c r="TQF36" s="131" t="str">
        <f>_xlfn.IFNA(INDEX('5. Bilans projekt'!$C$54:$O$54,1,MATCH('12. Ocena dyskontowa Inwestycji'!TQF$34,'5. Bilans projekt'!$C$3:$O$3,0))-INDEX('5. Bilans projekt'!$C$58:$O$58,1,MATCH('12. Ocena dyskontowa Inwestycji'!TQF$34,'5. Bilans projekt'!$C$3:$O$3,0))-INDEX('5. Bilans projekt'!$C$63:$O$63,1,MATCH('12. Ocena dyskontowa Inwestycji'!TQF$34,'5. Bilans projekt'!$C$3:$O$3,0))-INDEX('5. Bilans projekt'!$C$68:$O$68,1,MATCH('12. Ocena dyskontowa Inwestycji'!TQF$34,'5. Bilans projekt'!$C$3:$O$3,0)),"")</f>
        <v/>
      </c>
      <c r="TQG36" s="131" t="str">
        <f>_xlfn.IFNA(INDEX('5. Bilans projekt'!$C$54:$O$54,1,MATCH('12. Ocena dyskontowa Inwestycji'!TQG$34,'5. Bilans projekt'!$C$3:$O$3,0))-INDEX('5. Bilans projekt'!$C$58:$O$58,1,MATCH('12. Ocena dyskontowa Inwestycji'!TQG$34,'5. Bilans projekt'!$C$3:$O$3,0))-INDEX('5. Bilans projekt'!$C$63:$O$63,1,MATCH('12. Ocena dyskontowa Inwestycji'!TQG$34,'5. Bilans projekt'!$C$3:$O$3,0))-INDEX('5. Bilans projekt'!$C$68:$O$68,1,MATCH('12. Ocena dyskontowa Inwestycji'!TQG$34,'5. Bilans projekt'!$C$3:$O$3,0)),"")</f>
        <v/>
      </c>
      <c r="TQH36" s="131" t="str">
        <f>_xlfn.IFNA(INDEX('5. Bilans projekt'!$C$54:$O$54,1,MATCH('12. Ocena dyskontowa Inwestycji'!TQH$34,'5. Bilans projekt'!$C$3:$O$3,0))-INDEX('5. Bilans projekt'!$C$58:$O$58,1,MATCH('12. Ocena dyskontowa Inwestycji'!TQH$34,'5. Bilans projekt'!$C$3:$O$3,0))-INDEX('5. Bilans projekt'!$C$63:$O$63,1,MATCH('12. Ocena dyskontowa Inwestycji'!TQH$34,'5. Bilans projekt'!$C$3:$O$3,0))-INDEX('5. Bilans projekt'!$C$68:$O$68,1,MATCH('12. Ocena dyskontowa Inwestycji'!TQH$34,'5. Bilans projekt'!$C$3:$O$3,0)),"")</f>
        <v/>
      </c>
      <c r="TQI36" s="131" t="str">
        <f>_xlfn.IFNA(INDEX('5. Bilans projekt'!$C$54:$O$54,1,MATCH('12. Ocena dyskontowa Inwestycji'!TQI$34,'5. Bilans projekt'!$C$3:$O$3,0))-INDEX('5. Bilans projekt'!$C$58:$O$58,1,MATCH('12. Ocena dyskontowa Inwestycji'!TQI$34,'5. Bilans projekt'!$C$3:$O$3,0))-INDEX('5. Bilans projekt'!$C$63:$O$63,1,MATCH('12. Ocena dyskontowa Inwestycji'!TQI$34,'5. Bilans projekt'!$C$3:$O$3,0))-INDEX('5. Bilans projekt'!$C$68:$O$68,1,MATCH('12. Ocena dyskontowa Inwestycji'!TQI$34,'5. Bilans projekt'!$C$3:$O$3,0)),"")</f>
        <v/>
      </c>
      <c r="TQJ36" s="131" t="str">
        <f>_xlfn.IFNA(INDEX('5. Bilans projekt'!$C$54:$O$54,1,MATCH('12. Ocena dyskontowa Inwestycji'!TQJ$34,'5. Bilans projekt'!$C$3:$O$3,0))-INDEX('5. Bilans projekt'!$C$58:$O$58,1,MATCH('12. Ocena dyskontowa Inwestycji'!TQJ$34,'5. Bilans projekt'!$C$3:$O$3,0))-INDEX('5. Bilans projekt'!$C$63:$O$63,1,MATCH('12. Ocena dyskontowa Inwestycji'!TQJ$34,'5. Bilans projekt'!$C$3:$O$3,0))-INDEX('5. Bilans projekt'!$C$68:$O$68,1,MATCH('12. Ocena dyskontowa Inwestycji'!TQJ$34,'5. Bilans projekt'!$C$3:$O$3,0)),"")</f>
        <v/>
      </c>
      <c r="TQK36" s="131" t="str">
        <f>_xlfn.IFNA(INDEX('5. Bilans projekt'!$C$54:$O$54,1,MATCH('12. Ocena dyskontowa Inwestycji'!TQK$34,'5. Bilans projekt'!$C$3:$O$3,0))-INDEX('5. Bilans projekt'!$C$58:$O$58,1,MATCH('12. Ocena dyskontowa Inwestycji'!TQK$34,'5. Bilans projekt'!$C$3:$O$3,0))-INDEX('5. Bilans projekt'!$C$63:$O$63,1,MATCH('12. Ocena dyskontowa Inwestycji'!TQK$34,'5. Bilans projekt'!$C$3:$O$3,0))-INDEX('5. Bilans projekt'!$C$68:$O$68,1,MATCH('12. Ocena dyskontowa Inwestycji'!TQK$34,'5. Bilans projekt'!$C$3:$O$3,0)),"")</f>
        <v/>
      </c>
      <c r="TQL36" s="131" t="str">
        <f>_xlfn.IFNA(INDEX('5. Bilans projekt'!$C$54:$O$54,1,MATCH('12. Ocena dyskontowa Inwestycji'!TQL$34,'5. Bilans projekt'!$C$3:$O$3,0))-INDEX('5. Bilans projekt'!$C$58:$O$58,1,MATCH('12. Ocena dyskontowa Inwestycji'!TQL$34,'5. Bilans projekt'!$C$3:$O$3,0))-INDEX('5. Bilans projekt'!$C$63:$O$63,1,MATCH('12. Ocena dyskontowa Inwestycji'!TQL$34,'5. Bilans projekt'!$C$3:$O$3,0))-INDEX('5. Bilans projekt'!$C$68:$O$68,1,MATCH('12. Ocena dyskontowa Inwestycji'!TQL$34,'5. Bilans projekt'!$C$3:$O$3,0)),"")</f>
        <v/>
      </c>
      <c r="TQM36" s="131" t="str">
        <f>_xlfn.IFNA(INDEX('5. Bilans projekt'!$C$54:$O$54,1,MATCH('12. Ocena dyskontowa Inwestycji'!TQM$34,'5. Bilans projekt'!$C$3:$O$3,0))-INDEX('5. Bilans projekt'!$C$58:$O$58,1,MATCH('12. Ocena dyskontowa Inwestycji'!TQM$34,'5. Bilans projekt'!$C$3:$O$3,0))-INDEX('5. Bilans projekt'!$C$63:$O$63,1,MATCH('12. Ocena dyskontowa Inwestycji'!TQM$34,'5. Bilans projekt'!$C$3:$O$3,0))-INDEX('5. Bilans projekt'!$C$68:$O$68,1,MATCH('12. Ocena dyskontowa Inwestycji'!TQM$34,'5. Bilans projekt'!$C$3:$O$3,0)),"")</f>
        <v/>
      </c>
      <c r="TQN36" s="131" t="str">
        <f>_xlfn.IFNA(INDEX('5. Bilans projekt'!$C$54:$O$54,1,MATCH('12. Ocena dyskontowa Inwestycji'!TQN$34,'5. Bilans projekt'!$C$3:$O$3,0))-INDEX('5. Bilans projekt'!$C$58:$O$58,1,MATCH('12. Ocena dyskontowa Inwestycji'!TQN$34,'5. Bilans projekt'!$C$3:$O$3,0))-INDEX('5. Bilans projekt'!$C$63:$O$63,1,MATCH('12. Ocena dyskontowa Inwestycji'!TQN$34,'5. Bilans projekt'!$C$3:$O$3,0))-INDEX('5. Bilans projekt'!$C$68:$O$68,1,MATCH('12. Ocena dyskontowa Inwestycji'!TQN$34,'5. Bilans projekt'!$C$3:$O$3,0)),"")</f>
        <v/>
      </c>
      <c r="TQO36" s="131" t="str">
        <f>_xlfn.IFNA(INDEX('5. Bilans projekt'!$C$54:$O$54,1,MATCH('12. Ocena dyskontowa Inwestycji'!TQO$34,'5. Bilans projekt'!$C$3:$O$3,0))-INDEX('5. Bilans projekt'!$C$58:$O$58,1,MATCH('12. Ocena dyskontowa Inwestycji'!TQO$34,'5. Bilans projekt'!$C$3:$O$3,0))-INDEX('5. Bilans projekt'!$C$63:$O$63,1,MATCH('12. Ocena dyskontowa Inwestycji'!TQO$34,'5. Bilans projekt'!$C$3:$O$3,0))-INDEX('5. Bilans projekt'!$C$68:$O$68,1,MATCH('12. Ocena dyskontowa Inwestycji'!TQO$34,'5. Bilans projekt'!$C$3:$O$3,0)),"")</f>
        <v/>
      </c>
      <c r="TQP36" s="131" t="str">
        <f>_xlfn.IFNA(INDEX('5. Bilans projekt'!$C$54:$O$54,1,MATCH('12. Ocena dyskontowa Inwestycji'!TQP$34,'5. Bilans projekt'!$C$3:$O$3,0))-INDEX('5. Bilans projekt'!$C$58:$O$58,1,MATCH('12. Ocena dyskontowa Inwestycji'!TQP$34,'5. Bilans projekt'!$C$3:$O$3,0))-INDEX('5. Bilans projekt'!$C$63:$O$63,1,MATCH('12. Ocena dyskontowa Inwestycji'!TQP$34,'5. Bilans projekt'!$C$3:$O$3,0))-INDEX('5. Bilans projekt'!$C$68:$O$68,1,MATCH('12. Ocena dyskontowa Inwestycji'!TQP$34,'5. Bilans projekt'!$C$3:$O$3,0)),"")</f>
        <v/>
      </c>
      <c r="TQQ36" s="131" t="str">
        <f>_xlfn.IFNA(INDEX('5. Bilans projekt'!$C$54:$O$54,1,MATCH('12. Ocena dyskontowa Inwestycji'!TQQ$34,'5. Bilans projekt'!$C$3:$O$3,0))-INDEX('5. Bilans projekt'!$C$58:$O$58,1,MATCH('12. Ocena dyskontowa Inwestycji'!TQQ$34,'5. Bilans projekt'!$C$3:$O$3,0))-INDEX('5. Bilans projekt'!$C$63:$O$63,1,MATCH('12. Ocena dyskontowa Inwestycji'!TQQ$34,'5. Bilans projekt'!$C$3:$O$3,0))-INDEX('5. Bilans projekt'!$C$68:$O$68,1,MATCH('12. Ocena dyskontowa Inwestycji'!TQQ$34,'5. Bilans projekt'!$C$3:$O$3,0)),"")</f>
        <v/>
      </c>
      <c r="TQR36" s="131" t="str">
        <f>_xlfn.IFNA(INDEX('5. Bilans projekt'!$C$54:$O$54,1,MATCH('12. Ocena dyskontowa Inwestycji'!TQR$34,'5. Bilans projekt'!$C$3:$O$3,0))-INDEX('5. Bilans projekt'!$C$58:$O$58,1,MATCH('12. Ocena dyskontowa Inwestycji'!TQR$34,'5. Bilans projekt'!$C$3:$O$3,0))-INDEX('5. Bilans projekt'!$C$63:$O$63,1,MATCH('12. Ocena dyskontowa Inwestycji'!TQR$34,'5. Bilans projekt'!$C$3:$O$3,0))-INDEX('5. Bilans projekt'!$C$68:$O$68,1,MATCH('12. Ocena dyskontowa Inwestycji'!TQR$34,'5. Bilans projekt'!$C$3:$O$3,0)),"")</f>
        <v/>
      </c>
      <c r="TQS36" s="131" t="str">
        <f>_xlfn.IFNA(INDEX('5. Bilans projekt'!$C$54:$O$54,1,MATCH('12. Ocena dyskontowa Inwestycji'!TQS$34,'5. Bilans projekt'!$C$3:$O$3,0))-INDEX('5. Bilans projekt'!$C$58:$O$58,1,MATCH('12. Ocena dyskontowa Inwestycji'!TQS$34,'5. Bilans projekt'!$C$3:$O$3,0))-INDEX('5. Bilans projekt'!$C$63:$O$63,1,MATCH('12. Ocena dyskontowa Inwestycji'!TQS$34,'5. Bilans projekt'!$C$3:$O$3,0))-INDEX('5. Bilans projekt'!$C$68:$O$68,1,MATCH('12. Ocena dyskontowa Inwestycji'!TQS$34,'5. Bilans projekt'!$C$3:$O$3,0)),"")</f>
        <v/>
      </c>
      <c r="TQT36" s="131" t="str">
        <f>_xlfn.IFNA(INDEX('5. Bilans projekt'!$C$54:$O$54,1,MATCH('12. Ocena dyskontowa Inwestycji'!TQT$34,'5. Bilans projekt'!$C$3:$O$3,0))-INDEX('5. Bilans projekt'!$C$58:$O$58,1,MATCH('12. Ocena dyskontowa Inwestycji'!TQT$34,'5. Bilans projekt'!$C$3:$O$3,0))-INDEX('5. Bilans projekt'!$C$63:$O$63,1,MATCH('12. Ocena dyskontowa Inwestycji'!TQT$34,'5. Bilans projekt'!$C$3:$O$3,0))-INDEX('5. Bilans projekt'!$C$68:$O$68,1,MATCH('12. Ocena dyskontowa Inwestycji'!TQT$34,'5. Bilans projekt'!$C$3:$O$3,0)),"")</f>
        <v/>
      </c>
      <c r="TQU36" s="131" t="str">
        <f>_xlfn.IFNA(INDEX('5. Bilans projekt'!$C$54:$O$54,1,MATCH('12. Ocena dyskontowa Inwestycji'!TQU$34,'5. Bilans projekt'!$C$3:$O$3,0))-INDEX('5. Bilans projekt'!$C$58:$O$58,1,MATCH('12. Ocena dyskontowa Inwestycji'!TQU$34,'5. Bilans projekt'!$C$3:$O$3,0))-INDEX('5. Bilans projekt'!$C$63:$O$63,1,MATCH('12. Ocena dyskontowa Inwestycji'!TQU$34,'5. Bilans projekt'!$C$3:$O$3,0))-INDEX('5. Bilans projekt'!$C$68:$O$68,1,MATCH('12. Ocena dyskontowa Inwestycji'!TQU$34,'5. Bilans projekt'!$C$3:$O$3,0)),"")</f>
        <v/>
      </c>
      <c r="TQV36" s="131" t="str">
        <f>_xlfn.IFNA(INDEX('5. Bilans projekt'!$C$54:$O$54,1,MATCH('12. Ocena dyskontowa Inwestycji'!TQV$34,'5. Bilans projekt'!$C$3:$O$3,0))-INDEX('5. Bilans projekt'!$C$58:$O$58,1,MATCH('12. Ocena dyskontowa Inwestycji'!TQV$34,'5. Bilans projekt'!$C$3:$O$3,0))-INDEX('5. Bilans projekt'!$C$63:$O$63,1,MATCH('12. Ocena dyskontowa Inwestycji'!TQV$34,'5. Bilans projekt'!$C$3:$O$3,0))-INDEX('5. Bilans projekt'!$C$68:$O$68,1,MATCH('12. Ocena dyskontowa Inwestycji'!TQV$34,'5. Bilans projekt'!$C$3:$O$3,0)),"")</f>
        <v/>
      </c>
      <c r="TQW36" s="131" t="str">
        <f>_xlfn.IFNA(INDEX('5. Bilans projekt'!$C$54:$O$54,1,MATCH('12. Ocena dyskontowa Inwestycji'!TQW$34,'5. Bilans projekt'!$C$3:$O$3,0))-INDEX('5. Bilans projekt'!$C$58:$O$58,1,MATCH('12. Ocena dyskontowa Inwestycji'!TQW$34,'5. Bilans projekt'!$C$3:$O$3,0))-INDEX('5. Bilans projekt'!$C$63:$O$63,1,MATCH('12. Ocena dyskontowa Inwestycji'!TQW$34,'5. Bilans projekt'!$C$3:$O$3,0))-INDEX('5. Bilans projekt'!$C$68:$O$68,1,MATCH('12. Ocena dyskontowa Inwestycji'!TQW$34,'5. Bilans projekt'!$C$3:$O$3,0)),"")</f>
        <v/>
      </c>
      <c r="TQX36" s="131" t="str">
        <f>_xlfn.IFNA(INDEX('5. Bilans projekt'!$C$54:$O$54,1,MATCH('12. Ocena dyskontowa Inwestycji'!TQX$34,'5. Bilans projekt'!$C$3:$O$3,0))-INDEX('5. Bilans projekt'!$C$58:$O$58,1,MATCH('12. Ocena dyskontowa Inwestycji'!TQX$34,'5. Bilans projekt'!$C$3:$O$3,0))-INDEX('5. Bilans projekt'!$C$63:$O$63,1,MATCH('12. Ocena dyskontowa Inwestycji'!TQX$34,'5. Bilans projekt'!$C$3:$O$3,0))-INDEX('5. Bilans projekt'!$C$68:$O$68,1,MATCH('12. Ocena dyskontowa Inwestycji'!TQX$34,'5. Bilans projekt'!$C$3:$O$3,0)),"")</f>
        <v/>
      </c>
      <c r="TQY36" s="131" t="str">
        <f>_xlfn.IFNA(INDEX('5. Bilans projekt'!$C$54:$O$54,1,MATCH('12. Ocena dyskontowa Inwestycji'!TQY$34,'5. Bilans projekt'!$C$3:$O$3,0))-INDEX('5. Bilans projekt'!$C$58:$O$58,1,MATCH('12. Ocena dyskontowa Inwestycji'!TQY$34,'5. Bilans projekt'!$C$3:$O$3,0))-INDEX('5. Bilans projekt'!$C$63:$O$63,1,MATCH('12. Ocena dyskontowa Inwestycji'!TQY$34,'5. Bilans projekt'!$C$3:$O$3,0))-INDEX('5. Bilans projekt'!$C$68:$O$68,1,MATCH('12. Ocena dyskontowa Inwestycji'!TQY$34,'5. Bilans projekt'!$C$3:$O$3,0)),"")</f>
        <v/>
      </c>
      <c r="TQZ36" s="131" t="str">
        <f>_xlfn.IFNA(INDEX('5. Bilans projekt'!$C$54:$O$54,1,MATCH('12. Ocena dyskontowa Inwestycji'!TQZ$34,'5. Bilans projekt'!$C$3:$O$3,0))-INDEX('5. Bilans projekt'!$C$58:$O$58,1,MATCH('12. Ocena dyskontowa Inwestycji'!TQZ$34,'5. Bilans projekt'!$C$3:$O$3,0))-INDEX('5. Bilans projekt'!$C$63:$O$63,1,MATCH('12. Ocena dyskontowa Inwestycji'!TQZ$34,'5. Bilans projekt'!$C$3:$O$3,0))-INDEX('5. Bilans projekt'!$C$68:$O$68,1,MATCH('12. Ocena dyskontowa Inwestycji'!TQZ$34,'5. Bilans projekt'!$C$3:$O$3,0)),"")</f>
        <v/>
      </c>
      <c r="TRA36" s="131" t="str">
        <f>_xlfn.IFNA(INDEX('5. Bilans projekt'!$C$54:$O$54,1,MATCH('12. Ocena dyskontowa Inwestycji'!TRA$34,'5. Bilans projekt'!$C$3:$O$3,0))-INDEX('5. Bilans projekt'!$C$58:$O$58,1,MATCH('12. Ocena dyskontowa Inwestycji'!TRA$34,'5. Bilans projekt'!$C$3:$O$3,0))-INDEX('5. Bilans projekt'!$C$63:$O$63,1,MATCH('12. Ocena dyskontowa Inwestycji'!TRA$34,'5. Bilans projekt'!$C$3:$O$3,0))-INDEX('5. Bilans projekt'!$C$68:$O$68,1,MATCH('12. Ocena dyskontowa Inwestycji'!TRA$34,'5. Bilans projekt'!$C$3:$O$3,0)),"")</f>
        <v/>
      </c>
      <c r="TRB36" s="131" t="str">
        <f>_xlfn.IFNA(INDEX('5. Bilans projekt'!$C$54:$O$54,1,MATCH('12. Ocena dyskontowa Inwestycji'!TRB$34,'5. Bilans projekt'!$C$3:$O$3,0))-INDEX('5. Bilans projekt'!$C$58:$O$58,1,MATCH('12. Ocena dyskontowa Inwestycji'!TRB$34,'5. Bilans projekt'!$C$3:$O$3,0))-INDEX('5. Bilans projekt'!$C$63:$O$63,1,MATCH('12. Ocena dyskontowa Inwestycji'!TRB$34,'5. Bilans projekt'!$C$3:$O$3,0))-INDEX('5. Bilans projekt'!$C$68:$O$68,1,MATCH('12. Ocena dyskontowa Inwestycji'!TRB$34,'5. Bilans projekt'!$C$3:$O$3,0)),"")</f>
        <v/>
      </c>
      <c r="TRC36" s="131" t="str">
        <f>_xlfn.IFNA(INDEX('5. Bilans projekt'!$C$54:$O$54,1,MATCH('12. Ocena dyskontowa Inwestycji'!TRC$34,'5. Bilans projekt'!$C$3:$O$3,0))-INDEX('5. Bilans projekt'!$C$58:$O$58,1,MATCH('12. Ocena dyskontowa Inwestycji'!TRC$34,'5. Bilans projekt'!$C$3:$O$3,0))-INDEX('5. Bilans projekt'!$C$63:$O$63,1,MATCH('12. Ocena dyskontowa Inwestycji'!TRC$34,'5. Bilans projekt'!$C$3:$O$3,0))-INDEX('5. Bilans projekt'!$C$68:$O$68,1,MATCH('12. Ocena dyskontowa Inwestycji'!TRC$34,'5. Bilans projekt'!$C$3:$O$3,0)),"")</f>
        <v/>
      </c>
      <c r="TRD36" s="131" t="str">
        <f>_xlfn.IFNA(INDEX('5. Bilans projekt'!$C$54:$O$54,1,MATCH('12. Ocena dyskontowa Inwestycji'!TRD$34,'5. Bilans projekt'!$C$3:$O$3,0))-INDEX('5. Bilans projekt'!$C$58:$O$58,1,MATCH('12. Ocena dyskontowa Inwestycji'!TRD$34,'5. Bilans projekt'!$C$3:$O$3,0))-INDEX('5. Bilans projekt'!$C$63:$O$63,1,MATCH('12. Ocena dyskontowa Inwestycji'!TRD$34,'5. Bilans projekt'!$C$3:$O$3,0))-INDEX('5. Bilans projekt'!$C$68:$O$68,1,MATCH('12. Ocena dyskontowa Inwestycji'!TRD$34,'5. Bilans projekt'!$C$3:$O$3,0)),"")</f>
        <v/>
      </c>
      <c r="TRE36" s="131" t="str">
        <f>_xlfn.IFNA(INDEX('5. Bilans projekt'!$C$54:$O$54,1,MATCH('12. Ocena dyskontowa Inwestycji'!TRE$34,'5. Bilans projekt'!$C$3:$O$3,0))-INDEX('5. Bilans projekt'!$C$58:$O$58,1,MATCH('12. Ocena dyskontowa Inwestycji'!TRE$34,'5. Bilans projekt'!$C$3:$O$3,0))-INDEX('5. Bilans projekt'!$C$63:$O$63,1,MATCH('12. Ocena dyskontowa Inwestycji'!TRE$34,'5. Bilans projekt'!$C$3:$O$3,0))-INDEX('5. Bilans projekt'!$C$68:$O$68,1,MATCH('12. Ocena dyskontowa Inwestycji'!TRE$34,'5. Bilans projekt'!$C$3:$O$3,0)),"")</f>
        <v/>
      </c>
      <c r="TRF36" s="131" t="str">
        <f>_xlfn.IFNA(INDEX('5. Bilans projekt'!$C$54:$O$54,1,MATCH('12. Ocena dyskontowa Inwestycji'!TRF$34,'5. Bilans projekt'!$C$3:$O$3,0))-INDEX('5. Bilans projekt'!$C$58:$O$58,1,MATCH('12. Ocena dyskontowa Inwestycji'!TRF$34,'5. Bilans projekt'!$C$3:$O$3,0))-INDEX('5. Bilans projekt'!$C$63:$O$63,1,MATCH('12. Ocena dyskontowa Inwestycji'!TRF$34,'5. Bilans projekt'!$C$3:$O$3,0))-INDEX('5. Bilans projekt'!$C$68:$O$68,1,MATCH('12. Ocena dyskontowa Inwestycji'!TRF$34,'5. Bilans projekt'!$C$3:$O$3,0)),"")</f>
        <v/>
      </c>
      <c r="TRG36" s="131" t="str">
        <f>_xlfn.IFNA(INDEX('5. Bilans projekt'!$C$54:$O$54,1,MATCH('12. Ocena dyskontowa Inwestycji'!TRG$34,'5. Bilans projekt'!$C$3:$O$3,0))-INDEX('5. Bilans projekt'!$C$58:$O$58,1,MATCH('12. Ocena dyskontowa Inwestycji'!TRG$34,'5. Bilans projekt'!$C$3:$O$3,0))-INDEX('5. Bilans projekt'!$C$63:$O$63,1,MATCH('12. Ocena dyskontowa Inwestycji'!TRG$34,'5. Bilans projekt'!$C$3:$O$3,0))-INDEX('5. Bilans projekt'!$C$68:$O$68,1,MATCH('12. Ocena dyskontowa Inwestycji'!TRG$34,'5. Bilans projekt'!$C$3:$O$3,0)),"")</f>
        <v/>
      </c>
      <c r="TRH36" s="131" t="str">
        <f>_xlfn.IFNA(INDEX('5. Bilans projekt'!$C$54:$O$54,1,MATCH('12. Ocena dyskontowa Inwestycji'!TRH$34,'5. Bilans projekt'!$C$3:$O$3,0))-INDEX('5. Bilans projekt'!$C$58:$O$58,1,MATCH('12. Ocena dyskontowa Inwestycji'!TRH$34,'5. Bilans projekt'!$C$3:$O$3,0))-INDEX('5. Bilans projekt'!$C$63:$O$63,1,MATCH('12. Ocena dyskontowa Inwestycji'!TRH$34,'5. Bilans projekt'!$C$3:$O$3,0))-INDEX('5. Bilans projekt'!$C$68:$O$68,1,MATCH('12. Ocena dyskontowa Inwestycji'!TRH$34,'5. Bilans projekt'!$C$3:$O$3,0)),"")</f>
        <v/>
      </c>
      <c r="TRI36" s="131" t="str">
        <f>_xlfn.IFNA(INDEX('5. Bilans projekt'!$C$54:$O$54,1,MATCH('12. Ocena dyskontowa Inwestycji'!TRI$34,'5. Bilans projekt'!$C$3:$O$3,0))-INDEX('5. Bilans projekt'!$C$58:$O$58,1,MATCH('12. Ocena dyskontowa Inwestycji'!TRI$34,'5. Bilans projekt'!$C$3:$O$3,0))-INDEX('5. Bilans projekt'!$C$63:$O$63,1,MATCH('12. Ocena dyskontowa Inwestycji'!TRI$34,'5. Bilans projekt'!$C$3:$O$3,0))-INDEX('5. Bilans projekt'!$C$68:$O$68,1,MATCH('12. Ocena dyskontowa Inwestycji'!TRI$34,'5. Bilans projekt'!$C$3:$O$3,0)),"")</f>
        <v/>
      </c>
      <c r="TRJ36" s="131" t="str">
        <f>_xlfn.IFNA(INDEX('5. Bilans projekt'!$C$54:$O$54,1,MATCH('12. Ocena dyskontowa Inwestycji'!TRJ$34,'5. Bilans projekt'!$C$3:$O$3,0))-INDEX('5. Bilans projekt'!$C$58:$O$58,1,MATCH('12. Ocena dyskontowa Inwestycji'!TRJ$34,'5. Bilans projekt'!$C$3:$O$3,0))-INDEX('5. Bilans projekt'!$C$63:$O$63,1,MATCH('12. Ocena dyskontowa Inwestycji'!TRJ$34,'5. Bilans projekt'!$C$3:$O$3,0))-INDEX('5. Bilans projekt'!$C$68:$O$68,1,MATCH('12. Ocena dyskontowa Inwestycji'!TRJ$34,'5. Bilans projekt'!$C$3:$O$3,0)),"")</f>
        <v/>
      </c>
      <c r="TRK36" s="131" t="str">
        <f>_xlfn.IFNA(INDEX('5. Bilans projekt'!$C$54:$O$54,1,MATCH('12. Ocena dyskontowa Inwestycji'!TRK$34,'5. Bilans projekt'!$C$3:$O$3,0))-INDEX('5. Bilans projekt'!$C$58:$O$58,1,MATCH('12. Ocena dyskontowa Inwestycji'!TRK$34,'5. Bilans projekt'!$C$3:$O$3,0))-INDEX('5. Bilans projekt'!$C$63:$O$63,1,MATCH('12. Ocena dyskontowa Inwestycji'!TRK$34,'5. Bilans projekt'!$C$3:$O$3,0))-INDEX('5. Bilans projekt'!$C$68:$O$68,1,MATCH('12. Ocena dyskontowa Inwestycji'!TRK$34,'5. Bilans projekt'!$C$3:$O$3,0)),"")</f>
        <v/>
      </c>
      <c r="TRL36" s="131" t="str">
        <f>_xlfn.IFNA(INDEX('5. Bilans projekt'!$C$54:$O$54,1,MATCH('12. Ocena dyskontowa Inwestycji'!TRL$34,'5. Bilans projekt'!$C$3:$O$3,0))-INDEX('5. Bilans projekt'!$C$58:$O$58,1,MATCH('12. Ocena dyskontowa Inwestycji'!TRL$34,'5. Bilans projekt'!$C$3:$O$3,0))-INDEX('5. Bilans projekt'!$C$63:$O$63,1,MATCH('12. Ocena dyskontowa Inwestycji'!TRL$34,'5. Bilans projekt'!$C$3:$O$3,0))-INDEX('5. Bilans projekt'!$C$68:$O$68,1,MATCH('12. Ocena dyskontowa Inwestycji'!TRL$34,'5. Bilans projekt'!$C$3:$O$3,0)),"")</f>
        <v/>
      </c>
      <c r="TRM36" s="131" t="str">
        <f>_xlfn.IFNA(INDEX('5. Bilans projekt'!$C$54:$O$54,1,MATCH('12. Ocena dyskontowa Inwestycji'!TRM$34,'5. Bilans projekt'!$C$3:$O$3,0))-INDEX('5. Bilans projekt'!$C$58:$O$58,1,MATCH('12. Ocena dyskontowa Inwestycji'!TRM$34,'5. Bilans projekt'!$C$3:$O$3,0))-INDEX('5. Bilans projekt'!$C$63:$O$63,1,MATCH('12. Ocena dyskontowa Inwestycji'!TRM$34,'5. Bilans projekt'!$C$3:$O$3,0))-INDEX('5. Bilans projekt'!$C$68:$O$68,1,MATCH('12. Ocena dyskontowa Inwestycji'!TRM$34,'5. Bilans projekt'!$C$3:$O$3,0)),"")</f>
        <v/>
      </c>
      <c r="TRN36" s="131" t="str">
        <f>_xlfn.IFNA(INDEX('5. Bilans projekt'!$C$54:$O$54,1,MATCH('12. Ocena dyskontowa Inwestycji'!TRN$34,'5. Bilans projekt'!$C$3:$O$3,0))-INDEX('5. Bilans projekt'!$C$58:$O$58,1,MATCH('12. Ocena dyskontowa Inwestycji'!TRN$34,'5. Bilans projekt'!$C$3:$O$3,0))-INDEX('5. Bilans projekt'!$C$63:$O$63,1,MATCH('12. Ocena dyskontowa Inwestycji'!TRN$34,'5. Bilans projekt'!$C$3:$O$3,0))-INDEX('5. Bilans projekt'!$C$68:$O$68,1,MATCH('12. Ocena dyskontowa Inwestycji'!TRN$34,'5. Bilans projekt'!$C$3:$O$3,0)),"")</f>
        <v/>
      </c>
      <c r="TRO36" s="131" t="str">
        <f>_xlfn.IFNA(INDEX('5. Bilans projekt'!$C$54:$O$54,1,MATCH('12. Ocena dyskontowa Inwestycji'!TRO$34,'5. Bilans projekt'!$C$3:$O$3,0))-INDEX('5. Bilans projekt'!$C$58:$O$58,1,MATCH('12. Ocena dyskontowa Inwestycji'!TRO$34,'5. Bilans projekt'!$C$3:$O$3,0))-INDEX('5. Bilans projekt'!$C$63:$O$63,1,MATCH('12. Ocena dyskontowa Inwestycji'!TRO$34,'5. Bilans projekt'!$C$3:$O$3,0))-INDEX('5. Bilans projekt'!$C$68:$O$68,1,MATCH('12. Ocena dyskontowa Inwestycji'!TRO$34,'5. Bilans projekt'!$C$3:$O$3,0)),"")</f>
        <v/>
      </c>
      <c r="TRP36" s="131" t="str">
        <f>_xlfn.IFNA(INDEX('5. Bilans projekt'!$C$54:$O$54,1,MATCH('12. Ocena dyskontowa Inwestycji'!TRP$34,'5. Bilans projekt'!$C$3:$O$3,0))-INDEX('5. Bilans projekt'!$C$58:$O$58,1,MATCH('12. Ocena dyskontowa Inwestycji'!TRP$34,'5. Bilans projekt'!$C$3:$O$3,0))-INDEX('5. Bilans projekt'!$C$63:$O$63,1,MATCH('12. Ocena dyskontowa Inwestycji'!TRP$34,'5. Bilans projekt'!$C$3:$O$3,0))-INDEX('5. Bilans projekt'!$C$68:$O$68,1,MATCH('12. Ocena dyskontowa Inwestycji'!TRP$34,'5. Bilans projekt'!$C$3:$O$3,0)),"")</f>
        <v/>
      </c>
      <c r="TRQ36" s="131" t="str">
        <f>_xlfn.IFNA(INDEX('5. Bilans projekt'!$C$54:$O$54,1,MATCH('12. Ocena dyskontowa Inwestycji'!TRQ$34,'5. Bilans projekt'!$C$3:$O$3,0))-INDEX('5. Bilans projekt'!$C$58:$O$58,1,MATCH('12. Ocena dyskontowa Inwestycji'!TRQ$34,'5. Bilans projekt'!$C$3:$O$3,0))-INDEX('5. Bilans projekt'!$C$63:$O$63,1,MATCH('12. Ocena dyskontowa Inwestycji'!TRQ$34,'5. Bilans projekt'!$C$3:$O$3,0))-INDEX('5. Bilans projekt'!$C$68:$O$68,1,MATCH('12. Ocena dyskontowa Inwestycji'!TRQ$34,'5. Bilans projekt'!$C$3:$O$3,0)),"")</f>
        <v/>
      </c>
      <c r="TRR36" s="131" t="str">
        <f>_xlfn.IFNA(INDEX('5. Bilans projekt'!$C$54:$O$54,1,MATCH('12. Ocena dyskontowa Inwestycji'!TRR$34,'5. Bilans projekt'!$C$3:$O$3,0))-INDEX('5. Bilans projekt'!$C$58:$O$58,1,MATCH('12. Ocena dyskontowa Inwestycji'!TRR$34,'5. Bilans projekt'!$C$3:$O$3,0))-INDEX('5. Bilans projekt'!$C$63:$O$63,1,MATCH('12. Ocena dyskontowa Inwestycji'!TRR$34,'5. Bilans projekt'!$C$3:$O$3,0))-INDEX('5. Bilans projekt'!$C$68:$O$68,1,MATCH('12. Ocena dyskontowa Inwestycji'!TRR$34,'5. Bilans projekt'!$C$3:$O$3,0)),"")</f>
        <v/>
      </c>
      <c r="TRS36" s="131" t="str">
        <f>_xlfn.IFNA(INDEX('5. Bilans projekt'!$C$54:$O$54,1,MATCH('12. Ocena dyskontowa Inwestycji'!TRS$34,'5. Bilans projekt'!$C$3:$O$3,0))-INDEX('5. Bilans projekt'!$C$58:$O$58,1,MATCH('12. Ocena dyskontowa Inwestycji'!TRS$34,'5. Bilans projekt'!$C$3:$O$3,0))-INDEX('5. Bilans projekt'!$C$63:$O$63,1,MATCH('12. Ocena dyskontowa Inwestycji'!TRS$34,'5. Bilans projekt'!$C$3:$O$3,0))-INDEX('5. Bilans projekt'!$C$68:$O$68,1,MATCH('12. Ocena dyskontowa Inwestycji'!TRS$34,'5. Bilans projekt'!$C$3:$O$3,0)),"")</f>
        <v/>
      </c>
      <c r="TRT36" s="131" t="str">
        <f>_xlfn.IFNA(INDEX('5. Bilans projekt'!$C$54:$O$54,1,MATCH('12. Ocena dyskontowa Inwestycji'!TRT$34,'5. Bilans projekt'!$C$3:$O$3,0))-INDEX('5. Bilans projekt'!$C$58:$O$58,1,MATCH('12. Ocena dyskontowa Inwestycji'!TRT$34,'5. Bilans projekt'!$C$3:$O$3,0))-INDEX('5. Bilans projekt'!$C$63:$O$63,1,MATCH('12. Ocena dyskontowa Inwestycji'!TRT$34,'5. Bilans projekt'!$C$3:$O$3,0))-INDEX('5. Bilans projekt'!$C$68:$O$68,1,MATCH('12. Ocena dyskontowa Inwestycji'!TRT$34,'5. Bilans projekt'!$C$3:$O$3,0)),"")</f>
        <v/>
      </c>
      <c r="TRU36" s="131" t="str">
        <f>_xlfn.IFNA(INDEX('5. Bilans projekt'!$C$54:$O$54,1,MATCH('12. Ocena dyskontowa Inwestycji'!TRU$34,'5. Bilans projekt'!$C$3:$O$3,0))-INDEX('5. Bilans projekt'!$C$58:$O$58,1,MATCH('12. Ocena dyskontowa Inwestycji'!TRU$34,'5. Bilans projekt'!$C$3:$O$3,0))-INDEX('5. Bilans projekt'!$C$63:$O$63,1,MATCH('12. Ocena dyskontowa Inwestycji'!TRU$34,'5. Bilans projekt'!$C$3:$O$3,0))-INDEX('5. Bilans projekt'!$C$68:$O$68,1,MATCH('12. Ocena dyskontowa Inwestycji'!TRU$34,'5. Bilans projekt'!$C$3:$O$3,0)),"")</f>
        <v/>
      </c>
      <c r="TRV36" s="131" t="str">
        <f>_xlfn.IFNA(INDEX('5. Bilans projekt'!$C$54:$O$54,1,MATCH('12. Ocena dyskontowa Inwestycji'!TRV$34,'5. Bilans projekt'!$C$3:$O$3,0))-INDEX('5. Bilans projekt'!$C$58:$O$58,1,MATCH('12. Ocena dyskontowa Inwestycji'!TRV$34,'5. Bilans projekt'!$C$3:$O$3,0))-INDEX('5. Bilans projekt'!$C$63:$O$63,1,MATCH('12. Ocena dyskontowa Inwestycji'!TRV$34,'5. Bilans projekt'!$C$3:$O$3,0))-INDEX('5. Bilans projekt'!$C$68:$O$68,1,MATCH('12. Ocena dyskontowa Inwestycji'!TRV$34,'5. Bilans projekt'!$C$3:$O$3,0)),"")</f>
        <v/>
      </c>
      <c r="TRW36" s="131" t="str">
        <f>_xlfn.IFNA(INDEX('5. Bilans projekt'!$C$54:$O$54,1,MATCH('12. Ocena dyskontowa Inwestycji'!TRW$34,'5. Bilans projekt'!$C$3:$O$3,0))-INDEX('5. Bilans projekt'!$C$58:$O$58,1,MATCH('12. Ocena dyskontowa Inwestycji'!TRW$34,'5. Bilans projekt'!$C$3:$O$3,0))-INDEX('5. Bilans projekt'!$C$63:$O$63,1,MATCH('12. Ocena dyskontowa Inwestycji'!TRW$34,'5. Bilans projekt'!$C$3:$O$3,0))-INDEX('5. Bilans projekt'!$C$68:$O$68,1,MATCH('12. Ocena dyskontowa Inwestycji'!TRW$34,'5. Bilans projekt'!$C$3:$O$3,0)),"")</f>
        <v/>
      </c>
      <c r="TRX36" s="131" t="str">
        <f>_xlfn.IFNA(INDEX('5. Bilans projekt'!$C$54:$O$54,1,MATCH('12. Ocena dyskontowa Inwestycji'!TRX$34,'5. Bilans projekt'!$C$3:$O$3,0))-INDEX('5. Bilans projekt'!$C$58:$O$58,1,MATCH('12. Ocena dyskontowa Inwestycji'!TRX$34,'5. Bilans projekt'!$C$3:$O$3,0))-INDEX('5. Bilans projekt'!$C$63:$O$63,1,MATCH('12. Ocena dyskontowa Inwestycji'!TRX$34,'5. Bilans projekt'!$C$3:$O$3,0))-INDEX('5. Bilans projekt'!$C$68:$O$68,1,MATCH('12. Ocena dyskontowa Inwestycji'!TRX$34,'5. Bilans projekt'!$C$3:$O$3,0)),"")</f>
        <v/>
      </c>
      <c r="TRY36" s="131" t="str">
        <f>_xlfn.IFNA(INDEX('5. Bilans projekt'!$C$54:$O$54,1,MATCH('12. Ocena dyskontowa Inwestycji'!TRY$34,'5. Bilans projekt'!$C$3:$O$3,0))-INDEX('5. Bilans projekt'!$C$58:$O$58,1,MATCH('12. Ocena dyskontowa Inwestycji'!TRY$34,'5. Bilans projekt'!$C$3:$O$3,0))-INDEX('5. Bilans projekt'!$C$63:$O$63,1,MATCH('12. Ocena dyskontowa Inwestycji'!TRY$34,'5. Bilans projekt'!$C$3:$O$3,0))-INDEX('5. Bilans projekt'!$C$68:$O$68,1,MATCH('12. Ocena dyskontowa Inwestycji'!TRY$34,'5. Bilans projekt'!$C$3:$O$3,0)),"")</f>
        <v/>
      </c>
      <c r="TRZ36" s="131" t="str">
        <f>_xlfn.IFNA(INDEX('5. Bilans projekt'!$C$54:$O$54,1,MATCH('12. Ocena dyskontowa Inwestycji'!TRZ$34,'5. Bilans projekt'!$C$3:$O$3,0))-INDEX('5. Bilans projekt'!$C$58:$O$58,1,MATCH('12. Ocena dyskontowa Inwestycji'!TRZ$34,'5. Bilans projekt'!$C$3:$O$3,0))-INDEX('5. Bilans projekt'!$C$63:$O$63,1,MATCH('12. Ocena dyskontowa Inwestycji'!TRZ$34,'5. Bilans projekt'!$C$3:$O$3,0))-INDEX('5. Bilans projekt'!$C$68:$O$68,1,MATCH('12. Ocena dyskontowa Inwestycji'!TRZ$34,'5. Bilans projekt'!$C$3:$O$3,0)),"")</f>
        <v/>
      </c>
      <c r="TSA36" s="131" t="str">
        <f>_xlfn.IFNA(INDEX('5. Bilans projekt'!$C$54:$O$54,1,MATCH('12. Ocena dyskontowa Inwestycji'!TSA$34,'5. Bilans projekt'!$C$3:$O$3,0))-INDEX('5. Bilans projekt'!$C$58:$O$58,1,MATCH('12. Ocena dyskontowa Inwestycji'!TSA$34,'5. Bilans projekt'!$C$3:$O$3,0))-INDEX('5. Bilans projekt'!$C$63:$O$63,1,MATCH('12. Ocena dyskontowa Inwestycji'!TSA$34,'5. Bilans projekt'!$C$3:$O$3,0))-INDEX('5. Bilans projekt'!$C$68:$O$68,1,MATCH('12. Ocena dyskontowa Inwestycji'!TSA$34,'5. Bilans projekt'!$C$3:$O$3,0)),"")</f>
        <v/>
      </c>
      <c r="TSB36" s="131" t="str">
        <f>_xlfn.IFNA(INDEX('5. Bilans projekt'!$C$54:$O$54,1,MATCH('12. Ocena dyskontowa Inwestycji'!TSB$34,'5. Bilans projekt'!$C$3:$O$3,0))-INDEX('5. Bilans projekt'!$C$58:$O$58,1,MATCH('12. Ocena dyskontowa Inwestycji'!TSB$34,'5. Bilans projekt'!$C$3:$O$3,0))-INDEX('5. Bilans projekt'!$C$63:$O$63,1,MATCH('12. Ocena dyskontowa Inwestycji'!TSB$34,'5. Bilans projekt'!$C$3:$O$3,0))-INDEX('5. Bilans projekt'!$C$68:$O$68,1,MATCH('12. Ocena dyskontowa Inwestycji'!TSB$34,'5. Bilans projekt'!$C$3:$O$3,0)),"")</f>
        <v/>
      </c>
      <c r="TSC36" s="131" t="str">
        <f>_xlfn.IFNA(INDEX('5. Bilans projekt'!$C$54:$O$54,1,MATCH('12. Ocena dyskontowa Inwestycji'!TSC$34,'5. Bilans projekt'!$C$3:$O$3,0))-INDEX('5. Bilans projekt'!$C$58:$O$58,1,MATCH('12. Ocena dyskontowa Inwestycji'!TSC$34,'5. Bilans projekt'!$C$3:$O$3,0))-INDEX('5. Bilans projekt'!$C$63:$O$63,1,MATCH('12. Ocena dyskontowa Inwestycji'!TSC$34,'5. Bilans projekt'!$C$3:$O$3,0))-INDEX('5. Bilans projekt'!$C$68:$O$68,1,MATCH('12. Ocena dyskontowa Inwestycji'!TSC$34,'5. Bilans projekt'!$C$3:$O$3,0)),"")</f>
        <v/>
      </c>
      <c r="TSD36" s="131" t="str">
        <f>_xlfn.IFNA(INDEX('5. Bilans projekt'!$C$54:$O$54,1,MATCH('12. Ocena dyskontowa Inwestycji'!TSD$34,'5. Bilans projekt'!$C$3:$O$3,0))-INDEX('5. Bilans projekt'!$C$58:$O$58,1,MATCH('12. Ocena dyskontowa Inwestycji'!TSD$34,'5. Bilans projekt'!$C$3:$O$3,0))-INDEX('5. Bilans projekt'!$C$63:$O$63,1,MATCH('12. Ocena dyskontowa Inwestycji'!TSD$34,'5. Bilans projekt'!$C$3:$O$3,0))-INDEX('5. Bilans projekt'!$C$68:$O$68,1,MATCH('12. Ocena dyskontowa Inwestycji'!TSD$34,'5. Bilans projekt'!$C$3:$O$3,0)),"")</f>
        <v/>
      </c>
      <c r="TSE36" s="131" t="str">
        <f>_xlfn.IFNA(INDEX('5. Bilans projekt'!$C$54:$O$54,1,MATCH('12. Ocena dyskontowa Inwestycji'!TSE$34,'5. Bilans projekt'!$C$3:$O$3,0))-INDEX('5. Bilans projekt'!$C$58:$O$58,1,MATCH('12. Ocena dyskontowa Inwestycji'!TSE$34,'5. Bilans projekt'!$C$3:$O$3,0))-INDEX('5. Bilans projekt'!$C$63:$O$63,1,MATCH('12. Ocena dyskontowa Inwestycji'!TSE$34,'5. Bilans projekt'!$C$3:$O$3,0))-INDEX('5. Bilans projekt'!$C$68:$O$68,1,MATCH('12. Ocena dyskontowa Inwestycji'!TSE$34,'5. Bilans projekt'!$C$3:$O$3,0)),"")</f>
        <v/>
      </c>
      <c r="TSF36" s="131" t="str">
        <f>_xlfn.IFNA(INDEX('5. Bilans projekt'!$C$54:$O$54,1,MATCH('12. Ocena dyskontowa Inwestycji'!TSF$34,'5. Bilans projekt'!$C$3:$O$3,0))-INDEX('5. Bilans projekt'!$C$58:$O$58,1,MATCH('12. Ocena dyskontowa Inwestycji'!TSF$34,'5. Bilans projekt'!$C$3:$O$3,0))-INDEX('5. Bilans projekt'!$C$63:$O$63,1,MATCH('12. Ocena dyskontowa Inwestycji'!TSF$34,'5. Bilans projekt'!$C$3:$O$3,0))-INDEX('5. Bilans projekt'!$C$68:$O$68,1,MATCH('12. Ocena dyskontowa Inwestycji'!TSF$34,'5. Bilans projekt'!$C$3:$O$3,0)),"")</f>
        <v/>
      </c>
      <c r="TSG36" s="131" t="str">
        <f>_xlfn.IFNA(INDEX('5. Bilans projekt'!$C$54:$O$54,1,MATCH('12. Ocena dyskontowa Inwestycji'!TSG$34,'5. Bilans projekt'!$C$3:$O$3,0))-INDEX('5. Bilans projekt'!$C$58:$O$58,1,MATCH('12. Ocena dyskontowa Inwestycji'!TSG$34,'5. Bilans projekt'!$C$3:$O$3,0))-INDEX('5. Bilans projekt'!$C$63:$O$63,1,MATCH('12. Ocena dyskontowa Inwestycji'!TSG$34,'5. Bilans projekt'!$C$3:$O$3,0))-INDEX('5. Bilans projekt'!$C$68:$O$68,1,MATCH('12. Ocena dyskontowa Inwestycji'!TSG$34,'5. Bilans projekt'!$C$3:$O$3,0)),"")</f>
        <v/>
      </c>
      <c r="TSH36" s="131" t="str">
        <f>_xlfn.IFNA(INDEX('5. Bilans projekt'!$C$54:$O$54,1,MATCH('12. Ocena dyskontowa Inwestycji'!TSH$34,'5. Bilans projekt'!$C$3:$O$3,0))-INDEX('5. Bilans projekt'!$C$58:$O$58,1,MATCH('12. Ocena dyskontowa Inwestycji'!TSH$34,'5. Bilans projekt'!$C$3:$O$3,0))-INDEX('5. Bilans projekt'!$C$63:$O$63,1,MATCH('12. Ocena dyskontowa Inwestycji'!TSH$34,'5. Bilans projekt'!$C$3:$O$3,0))-INDEX('5. Bilans projekt'!$C$68:$O$68,1,MATCH('12. Ocena dyskontowa Inwestycji'!TSH$34,'5. Bilans projekt'!$C$3:$O$3,0)),"")</f>
        <v/>
      </c>
      <c r="TSI36" s="131" t="str">
        <f>_xlfn.IFNA(INDEX('5. Bilans projekt'!$C$54:$O$54,1,MATCH('12. Ocena dyskontowa Inwestycji'!TSI$34,'5. Bilans projekt'!$C$3:$O$3,0))-INDEX('5. Bilans projekt'!$C$58:$O$58,1,MATCH('12. Ocena dyskontowa Inwestycji'!TSI$34,'5. Bilans projekt'!$C$3:$O$3,0))-INDEX('5. Bilans projekt'!$C$63:$O$63,1,MATCH('12. Ocena dyskontowa Inwestycji'!TSI$34,'5. Bilans projekt'!$C$3:$O$3,0))-INDEX('5. Bilans projekt'!$C$68:$O$68,1,MATCH('12. Ocena dyskontowa Inwestycji'!TSI$34,'5. Bilans projekt'!$C$3:$O$3,0)),"")</f>
        <v/>
      </c>
      <c r="TSJ36" s="131" t="str">
        <f>_xlfn.IFNA(INDEX('5. Bilans projekt'!$C$54:$O$54,1,MATCH('12. Ocena dyskontowa Inwestycji'!TSJ$34,'5. Bilans projekt'!$C$3:$O$3,0))-INDEX('5. Bilans projekt'!$C$58:$O$58,1,MATCH('12. Ocena dyskontowa Inwestycji'!TSJ$34,'5. Bilans projekt'!$C$3:$O$3,0))-INDEX('5. Bilans projekt'!$C$63:$O$63,1,MATCH('12. Ocena dyskontowa Inwestycji'!TSJ$34,'5. Bilans projekt'!$C$3:$O$3,0))-INDEX('5. Bilans projekt'!$C$68:$O$68,1,MATCH('12. Ocena dyskontowa Inwestycji'!TSJ$34,'5. Bilans projekt'!$C$3:$O$3,0)),"")</f>
        <v/>
      </c>
      <c r="TSK36" s="131" t="str">
        <f>_xlfn.IFNA(INDEX('5. Bilans projekt'!$C$54:$O$54,1,MATCH('12. Ocena dyskontowa Inwestycji'!TSK$34,'5. Bilans projekt'!$C$3:$O$3,0))-INDEX('5. Bilans projekt'!$C$58:$O$58,1,MATCH('12. Ocena dyskontowa Inwestycji'!TSK$34,'5. Bilans projekt'!$C$3:$O$3,0))-INDEX('5. Bilans projekt'!$C$63:$O$63,1,MATCH('12. Ocena dyskontowa Inwestycji'!TSK$34,'5. Bilans projekt'!$C$3:$O$3,0))-INDEX('5. Bilans projekt'!$C$68:$O$68,1,MATCH('12. Ocena dyskontowa Inwestycji'!TSK$34,'5. Bilans projekt'!$C$3:$O$3,0)),"")</f>
        <v/>
      </c>
      <c r="TSL36" s="131" t="str">
        <f>_xlfn.IFNA(INDEX('5. Bilans projekt'!$C$54:$O$54,1,MATCH('12. Ocena dyskontowa Inwestycji'!TSL$34,'5. Bilans projekt'!$C$3:$O$3,0))-INDEX('5. Bilans projekt'!$C$58:$O$58,1,MATCH('12. Ocena dyskontowa Inwestycji'!TSL$34,'5. Bilans projekt'!$C$3:$O$3,0))-INDEX('5. Bilans projekt'!$C$63:$O$63,1,MATCH('12. Ocena dyskontowa Inwestycji'!TSL$34,'5. Bilans projekt'!$C$3:$O$3,0))-INDEX('5. Bilans projekt'!$C$68:$O$68,1,MATCH('12. Ocena dyskontowa Inwestycji'!TSL$34,'5. Bilans projekt'!$C$3:$O$3,0)),"")</f>
        <v/>
      </c>
      <c r="TSM36" s="131" t="str">
        <f>_xlfn.IFNA(INDEX('5. Bilans projekt'!$C$54:$O$54,1,MATCH('12. Ocena dyskontowa Inwestycji'!TSM$34,'5. Bilans projekt'!$C$3:$O$3,0))-INDEX('5. Bilans projekt'!$C$58:$O$58,1,MATCH('12. Ocena dyskontowa Inwestycji'!TSM$34,'5. Bilans projekt'!$C$3:$O$3,0))-INDEX('5. Bilans projekt'!$C$63:$O$63,1,MATCH('12. Ocena dyskontowa Inwestycji'!TSM$34,'5. Bilans projekt'!$C$3:$O$3,0))-INDEX('5. Bilans projekt'!$C$68:$O$68,1,MATCH('12. Ocena dyskontowa Inwestycji'!TSM$34,'5. Bilans projekt'!$C$3:$O$3,0)),"")</f>
        <v/>
      </c>
      <c r="TSN36" s="131" t="str">
        <f>_xlfn.IFNA(INDEX('5. Bilans projekt'!$C$54:$O$54,1,MATCH('12. Ocena dyskontowa Inwestycji'!TSN$34,'5. Bilans projekt'!$C$3:$O$3,0))-INDEX('5. Bilans projekt'!$C$58:$O$58,1,MATCH('12. Ocena dyskontowa Inwestycji'!TSN$34,'5. Bilans projekt'!$C$3:$O$3,0))-INDEX('5. Bilans projekt'!$C$63:$O$63,1,MATCH('12. Ocena dyskontowa Inwestycji'!TSN$34,'5. Bilans projekt'!$C$3:$O$3,0))-INDEX('5. Bilans projekt'!$C$68:$O$68,1,MATCH('12. Ocena dyskontowa Inwestycji'!TSN$34,'5. Bilans projekt'!$C$3:$O$3,0)),"")</f>
        <v/>
      </c>
      <c r="TSO36" s="131" t="str">
        <f>_xlfn.IFNA(INDEX('5. Bilans projekt'!$C$54:$O$54,1,MATCH('12. Ocena dyskontowa Inwestycji'!TSO$34,'5. Bilans projekt'!$C$3:$O$3,0))-INDEX('5. Bilans projekt'!$C$58:$O$58,1,MATCH('12. Ocena dyskontowa Inwestycji'!TSO$34,'5. Bilans projekt'!$C$3:$O$3,0))-INDEX('5. Bilans projekt'!$C$63:$O$63,1,MATCH('12. Ocena dyskontowa Inwestycji'!TSO$34,'5. Bilans projekt'!$C$3:$O$3,0))-INDEX('5. Bilans projekt'!$C$68:$O$68,1,MATCH('12. Ocena dyskontowa Inwestycji'!TSO$34,'5. Bilans projekt'!$C$3:$O$3,0)),"")</f>
        <v/>
      </c>
      <c r="TSP36" s="131" t="str">
        <f>_xlfn.IFNA(INDEX('5. Bilans projekt'!$C$54:$O$54,1,MATCH('12. Ocena dyskontowa Inwestycji'!TSP$34,'5. Bilans projekt'!$C$3:$O$3,0))-INDEX('5. Bilans projekt'!$C$58:$O$58,1,MATCH('12. Ocena dyskontowa Inwestycji'!TSP$34,'5. Bilans projekt'!$C$3:$O$3,0))-INDEX('5. Bilans projekt'!$C$63:$O$63,1,MATCH('12. Ocena dyskontowa Inwestycji'!TSP$34,'5. Bilans projekt'!$C$3:$O$3,0))-INDEX('5. Bilans projekt'!$C$68:$O$68,1,MATCH('12. Ocena dyskontowa Inwestycji'!TSP$34,'5. Bilans projekt'!$C$3:$O$3,0)),"")</f>
        <v/>
      </c>
      <c r="TSQ36" s="131" t="str">
        <f>_xlfn.IFNA(INDEX('5. Bilans projekt'!$C$54:$O$54,1,MATCH('12. Ocena dyskontowa Inwestycji'!TSQ$34,'5. Bilans projekt'!$C$3:$O$3,0))-INDEX('5. Bilans projekt'!$C$58:$O$58,1,MATCH('12. Ocena dyskontowa Inwestycji'!TSQ$34,'5. Bilans projekt'!$C$3:$O$3,0))-INDEX('5. Bilans projekt'!$C$63:$O$63,1,MATCH('12. Ocena dyskontowa Inwestycji'!TSQ$34,'5. Bilans projekt'!$C$3:$O$3,0))-INDEX('5. Bilans projekt'!$C$68:$O$68,1,MATCH('12. Ocena dyskontowa Inwestycji'!TSQ$34,'5. Bilans projekt'!$C$3:$O$3,0)),"")</f>
        <v/>
      </c>
      <c r="TSR36" s="131" t="str">
        <f>_xlfn.IFNA(INDEX('5. Bilans projekt'!$C$54:$O$54,1,MATCH('12. Ocena dyskontowa Inwestycji'!TSR$34,'5. Bilans projekt'!$C$3:$O$3,0))-INDEX('5. Bilans projekt'!$C$58:$O$58,1,MATCH('12. Ocena dyskontowa Inwestycji'!TSR$34,'5. Bilans projekt'!$C$3:$O$3,0))-INDEX('5. Bilans projekt'!$C$63:$O$63,1,MATCH('12. Ocena dyskontowa Inwestycji'!TSR$34,'5. Bilans projekt'!$C$3:$O$3,0))-INDEX('5. Bilans projekt'!$C$68:$O$68,1,MATCH('12. Ocena dyskontowa Inwestycji'!TSR$34,'5. Bilans projekt'!$C$3:$O$3,0)),"")</f>
        <v/>
      </c>
      <c r="TSS36" s="131" t="str">
        <f>_xlfn.IFNA(INDEX('5. Bilans projekt'!$C$54:$O$54,1,MATCH('12. Ocena dyskontowa Inwestycji'!TSS$34,'5. Bilans projekt'!$C$3:$O$3,0))-INDEX('5. Bilans projekt'!$C$58:$O$58,1,MATCH('12. Ocena dyskontowa Inwestycji'!TSS$34,'5. Bilans projekt'!$C$3:$O$3,0))-INDEX('5. Bilans projekt'!$C$63:$O$63,1,MATCH('12. Ocena dyskontowa Inwestycji'!TSS$34,'5. Bilans projekt'!$C$3:$O$3,0))-INDEX('5. Bilans projekt'!$C$68:$O$68,1,MATCH('12. Ocena dyskontowa Inwestycji'!TSS$34,'5. Bilans projekt'!$C$3:$O$3,0)),"")</f>
        <v/>
      </c>
      <c r="TST36" s="131" t="str">
        <f>_xlfn.IFNA(INDEX('5. Bilans projekt'!$C$54:$O$54,1,MATCH('12. Ocena dyskontowa Inwestycji'!TST$34,'5. Bilans projekt'!$C$3:$O$3,0))-INDEX('5. Bilans projekt'!$C$58:$O$58,1,MATCH('12. Ocena dyskontowa Inwestycji'!TST$34,'5. Bilans projekt'!$C$3:$O$3,0))-INDEX('5. Bilans projekt'!$C$63:$O$63,1,MATCH('12. Ocena dyskontowa Inwestycji'!TST$34,'5. Bilans projekt'!$C$3:$O$3,0))-INDEX('5. Bilans projekt'!$C$68:$O$68,1,MATCH('12. Ocena dyskontowa Inwestycji'!TST$34,'5. Bilans projekt'!$C$3:$O$3,0)),"")</f>
        <v/>
      </c>
      <c r="TSU36" s="131" t="str">
        <f>_xlfn.IFNA(INDEX('5. Bilans projekt'!$C$54:$O$54,1,MATCH('12. Ocena dyskontowa Inwestycji'!TSU$34,'5. Bilans projekt'!$C$3:$O$3,0))-INDEX('5. Bilans projekt'!$C$58:$O$58,1,MATCH('12. Ocena dyskontowa Inwestycji'!TSU$34,'5. Bilans projekt'!$C$3:$O$3,0))-INDEX('5. Bilans projekt'!$C$63:$O$63,1,MATCH('12. Ocena dyskontowa Inwestycji'!TSU$34,'5. Bilans projekt'!$C$3:$O$3,0))-INDEX('5. Bilans projekt'!$C$68:$O$68,1,MATCH('12. Ocena dyskontowa Inwestycji'!TSU$34,'5. Bilans projekt'!$C$3:$O$3,0)),"")</f>
        <v/>
      </c>
      <c r="TSV36" s="131" t="str">
        <f>_xlfn.IFNA(INDEX('5. Bilans projekt'!$C$54:$O$54,1,MATCH('12. Ocena dyskontowa Inwestycji'!TSV$34,'5. Bilans projekt'!$C$3:$O$3,0))-INDEX('5. Bilans projekt'!$C$58:$O$58,1,MATCH('12. Ocena dyskontowa Inwestycji'!TSV$34,'5. Bilans projekt'!$C$3:$O$3,0))-INDEX('5. Bilans projekt'!$C$63:$O$63,1,MATCH('12. Ocena dyskontowa Inwestycji'!TSV$34,'5. Bilans projekt'!$C$3:$O$3,0))-INDEX('5. Bilans projekt'!$C$68:$O$68,1,MATCH('12. Ocena dyskontowa Inwestycji'!TSV$34,'5. Bilans projekt'!$C$3:$O$3,0)),"")</f>
        <v/>
      </c>
      <c r="TSW36" s="131" t="str">
        <f>_xlfn.IFNA(INDEX('5. Bilans projekt'!$C$54:$O$54,1,MATCH('12. Ocena dyskontowa Inwestycji'!TSW$34,'5. Bilans projekt'!$C$3:$O$3,0))-INDEX('5. Bilans projekt'!$C$58:$O$58,1,MATCH('12. Ocena dyskontowa Inwestycji'!TSW$34,'5. Bilans projekt'!$C$3:$O$3,0))-INDEX('5. Bilans projekt'!$C$63:$O$63,1,MATCH('12. Ocena dyskontowa Inwestycji'!TSW$34,'5. Bilans projekt'!$C$3:$O$3,0))-INDEX('5. Bilans projekt'!$C$68:$O$68,1,MATCH('12. Ocena dyskontowa Inwestycji'!TSW$34,'5. Bilans projekt'!$C$3:$O$3,0)),"")</f>
        <v/>
      </c>
      <c r="TSX36" s="131" t="str">
        <f>_xlfn.IFNA(INDEX('5. Bilans projekt'!$C$54:$O$54,1,MATCH('12. Ocena dyskontowa Inwestycji'!TSX$34,'5. Bilans projekt'!$C$3:$O$3,0))-INDEX('5. Bilans projekt'!$C$58:$O$58,1,MATCH('12. Ocena dyskontowa Inwestycji'!TSX$34,'5. Bilans projekt'!$C$3:$O$3,0))-INDEX('5. Bilans projekt'!$C$63:$O$63,1,MATCH('12. Ocena dyskontowa Inwestycji'!TSX$34,'5. Bilans projekt'!$C$3:$O$3,0))-INDEX('5. Bilans projekt'!$C$68:$O$68,1,MATCH('12. Ocena dyskontowa Inwestycji'!TSX$34,'5. Bilans projekt'!$C$3:$O$3,0)),"")</f>
        <v/>
      </c>
      <c r="TSY36" s="131" t="str">
        <f>_xlfn.IFNA(INDEX('5. Bilans projekt'!$C$54:$O$54,1,MATCH('12. Ocena dyskontowa Inwestycji'!TSY$34,'5. Bilans projekt'!$C$3:$O$3,0))-INDEX('5. Bilans projekt'!$C$58:$O$58,1,MATCH('12. Ocena dyskontowa Inwestycji'!TSY$34,'5. Bilans projekt'!$C$3:$O$3,0))-INDEX('5. Bilans projekt'!$C$63:$O$63,1,MATCH('12. Ocena dyskontowa Inwestycji'!TSY$34,'5. Bilans projekt'!$C$3:$O$3,0))-INDEX('5. Bilans projekt'!$C$68:$O$68,1,MATCH('12. Ocena dyskontowa Inwestycji'!TSY$34,'5. Bilans projekt'!$C$3:$O$3,0)),"")</f>
        <v/>
      </c>
      <c r="TSZ36" s="131" t="str">
        <f>_xlfn.IFNA(INDEX('5. Bilans projekt'!$C$54:$O$54,1,MATCH('12. Ocena dyskontowa Inwestycji'!TSZ$34,'5. Bilans projekt'!$C$3:$O$3,0))-INDEX('5. Bilans projekt'!$C$58:$O$58,1,MATCH('12. Ocena dyskontowa Inwestycji'!TSZ$34,'5. Bilans projekt'!$C$3:$O$3,0))-INDEX('5. Bilans projekt'!$C$63:$O$63,1,MATCH('12. Ocena dyskontowa Inwestycji'!TSZ$34,'5. Bilans projekt'!$C$3:$O$3,0))-INDEX('5. Bilans projekt'!$C$68:$O$68,1,MATCH('12. Ocena dyskontowa Inwestycji'!TSZ$34,'5. Bilans projekt'!$C$3:$O$3,0)),"")</f>
        <v/>
      </c>
      <c r="TTA36" s="131" t="str">
        <f>_xlfn.IFNA(INDEX('5. Bilans projekt'!$C$54:$O$54,1,MATCH('12. Ocena dyskontowa Inwestycji'!TTA$34,'5. Bilans projekt'!$C$3:$O$3,0))-INDEX('5. Bilans projekt'!$C$58:$O$58,1,MATCH('12. Ocena dyskontowa Inwestycji'!TTA$34,'5. Bilans projekt'!$C$3:$O$3,0))-INDEX('5. Bilans projekt'!$C$63:$O$63,1,MATCH('12. Ocena dyskontowa Inwestycji'!TTA$34,'5. Bilans projekt'!$C$3:$O$3,0))-INDEX('5. Bilans projekt'!$C$68:$O$68,1,MATCH('12. Ocena dyskontowa Inwestycji'!TTA$34,'5. Bilans projekt'!$C$3:$O$3,0)),"")</f>
        <v/>
      </c>
      <c r="TTB36" s="131" t="str">
        <f>_xlfn.IFNA(INDEX('5. Bilans projekt'!$C$54:$O$54,1,MATCH('12. Ocena dyskontowa Inwestycji'!TTB$34,'5. Bilans projekt'!$C$3:$O$3,0))-INDEX('5. Bilans projekt'!$C$58:$O$58,1,MATCH('12. Ocena dyskontowa Inwestycji'!TTB$34,'5. Bilans projekt'!$C$3:$O$3,0))-INDEX('5. Bilans projekt'!$C$63:$O$63,1,MATCH('12. Ocena dyskontowa Inwestycji'!TTB$34,'5. Bilans projekt'!$C$3:$O$3,0))-INDEX('5. Bilans projekt'!$C$68:$O$68,1,MATCH('12. Ocena dyskontowa Inwestycji'!TTB$34,'5. Bilans projekt'!$C$3:$O$3,0)),"")</f>
        <v/>
      </c>
      <c r="TTC36" s="131" t="str">
        <f>_xlfn.IFNA(INDEX('5. Bilans projekt'!$C$54:$O$54,1,MATCH('12. Ocena dyskontowa Inwestycji'!TTC$34,'5. Bilans projekt'!$C$3:$O$3,0))-INDEX('5. Bilans projekt'!$C$58:$O$58,1,MATCH('12. Ocena dyskontowa Inwestycji'!TTC$34,'5. Bilans projekt'!$C$3:$O$3,0))-INDEX('5. Bilans projekt'!$C$63:$O$63,1,MATCH('12. Ocena dyskontowa Inwestycji'!TTC$34,'5. Bilans projekt'!$C$3:$O$3,0))-INDEX('5. Bilans projekt'!$C$68:$O$68,1,MATCH('12. Ocena dyskontowa Inwestycji'!TTC$34,'5. Bilans projekt'!$C$3:$O$3,0)),"")</f>
        <v/>
      </c>
      <c r="TTD36" s="131" t="str">
        <f>_xlfn.IFNA(INDEX('5. Bilans projekt'!$C$54:$O$54,1,MATCH('12. Ocena dyskontowa Inwestycji'!TTD$34,'5. Bilans projekt'!$C$3:$O$3,0))-INDEX('5. Bilans projekt'!$C$58:$O$58,1,MATCH('12. Ocena dyskontowa Inwestycji'!TTD$34,'5. Bilans projekt'!$C$3:$O$3,0))-INDEX('5. Bilans projekt'!$C$63:$O$63,1,MATCH('12. Ocena dyskontowa Inwestycji'!TTD$34,'5. Bilans projekt'!$C$3:$O$3,0))-INDEX('5. Bilans projekt'!$C$68:$O$68,1,MATCH('12. Ocena dyskontowa Inwestycji'!TTD$34,'5. Bilans projekt'!$C$3:$O$3,0)),"")</f>
        <v/>
      </c>
      <c r="TTE36" s="131" t="str">
        <f>_xlfn.IFNA(INDEX('5. Bilans projekt'!$C$54:$O$54,1,MATCH('12. Ocena dyskontowa Inwestycji'!TTE$34,'5. Bilans projekt'!$C$3:$O$3,0))-INDEX('5. Bilans projekt'!$C$58:$O$58,1,MATCH('12. Ocena dyskontowa Inwestycji'!TTE$34,'5. Bilans projekt'!$C$3:$O$3,0))-INDEX('5. Bilans projekt'!$C$63:$O$63,1,MATCH('12. Ocena dyskontowa Inwestycji'!TTE$34,'5. Bilans projekt'!$C$3:$O$3,0))-INDEX('5. Bilans projekt'!$C$68:$O$68,1,MATCH('12. Ocena dyskontowa Inwestycji'!TTE$34,'5. Bilans projekt'!$C$3:$O$3,0)),"")</f>
        <v/>
      </c>
      <c r="TTF36" s="131" t="str">
        <f>_xlfn.IFNA(INDEX('5. Bilans projekt'!$C$54:$O$54,1,MATCH('12. Ocena dyskontowa Inwestycji'!TTF$34,'5. Bilans projekt'!$C$3:$O$3,0))-INDEX('5. Bilans projekt'!$C$58:$O$58,1,MATCH('12. Ocena dyskontowa Inwestycji'!TTF$34,'5. Bilans projekt'!$C$3:$O$3,0))-INDEX('5. Bilans projekt'!$C$63:$O$63,1,MATCH('12. Ocena dyskontowa Inwestycji'!TTF$34,'5. Bilans projekt'!$C$3:$O$3,0))-INDEX('5. Bilans projekt'!$C$68:$O$68,1,MATCH('12. Ocena dyskontowa Inwestycji'!TTF$34,'5. Bilans projekt'!$C$3:$O$3,0)),"")</f>
        <v/>
      </c>
      <c r="TTG36" s="131" t="str">
        <f>_xlfn.IFNA(INDEX('5. Bilans projekt'!$C$54:$O$54,1,MATCH('12. Ocena dyskontowa Inwestycji'!TTG$34,'5. Bilans projekt'!$C$3:$O$3,0))-INDEX('5. Bilans projekt'!$C$58:$O$58,1,MATCH('12. Ocena dyskontowa Inwestycji'!TTG$34,'5. Bilans projekt'!$C$3:$O$3,0))-INDEX('5. Bilans projekt'!$C$63:$O$63,1,MATCH('12. Ocena dyskontowa Inwestycji'!TTG$34,'5. Bilans projekt'!$C$3:$O$3,0))-INDEX('5. Bilans projekt'!$C$68:$O$68,1,MATCH('12. Ocena dyskontowa Inwestycji'!TTG$34,'5. Bilans projekt'!$C$3:$O$3,0)),"")</f>
        <v/>
      </c>
      <c r="TTH36" s="131" t="str">
        <f>_xlfn.IFNA(INDEX('5. Bilans projekt'!$C$54:$O$54,1,MATCH('12. Ocena dyskontowa Inwestycji'!TTH$34,'5. Bilans projekt'!$C$3:$O$3,0))-INDEX('5. Bilans projekt'!$C$58:$O$58,1,MATCH('12. Ocena dyskontowa Inwestycji'!TTH$34,'5. Bilans projekt'!$C$3:$O$3,0))-INDEX('5. Bilans projekt'!$C$63:$O$63,1,MATCH('12. Ocena dyskontowa Inwestycji'!TTH$34,'5. Bilans projekt'!$C$3:$O$3,0))-INDEX('5. Bilans projekt'!$C$68:$O$68,1,MATCH('12. Ocena dyskontowa Inwestycji'!TTH$34,'5. Bilans projekt'!$C$3:$O$3,0)),"")</f>
        <v/>
      </c>
      <c r="TTI36" s="131" t="str">
        <f>_xlfn.IFNA(INDEX('5. Bilans projekt'!$C$54:$O$54,1,MATCH('12. Ocena dyskontowa Inwestycji'!TTI$34,'5. Bilans projekt'!$C$3:$O$3,0))-INDEX('5. Bilans projekt'!$C$58:$O$58,1,MATCH('12. Ocena dyskontowa Inwestycji'!TTI$34,'5. Bilans projekt'!$C$3:$O$3,0))-INDEX('5. Bilans projekt'!$C$63:$O$63,1,MATCH('12. Ocena dyskontowa Inwestycji'!TTI$34,'5. Bilans projekt'!$C$3:$O$3,0))-INDEX('5. Bilans projekt'!$C$68:$O$68,1,MATCH('12. Ocena dyskontowa Inwestycji'!TTI$34,'5. Bilans projekt'!$C$3:$O$3,0)),"")</f>
        <v/>
      </c>
      <c r="TTJ36" s="131" t="str">
        <f>_xlfn.IFNA(INDEX('5. Bilans projekt'!$C$54:$O$54,1,MATCH('12. Ocena dyskontowa Inwestycji'!TTJ$34,'5. Bilans projekt'!$C$3:$O$3,0))-INDEX('5. Bilans projekt'!$C$58:$O$58,1,MATCH('12. Ocena dyskontowa Inwestycji'!TTJ$34,'5. Bilans projekt'!$C$3:$O$3,0))-INDEX('5. Bilans projekt'!$C$63:$O$63,1,MATCH('12. Ocena dyskontowa Inwestycji'!TTJ$34,'5. Bilans projekt'!$C$3:$O$3,0))-INDEX('5. Bilans projekt'!$C$68:$O$68,1,MATCH('12. Ocena dyskontowa Inwestycji'!TTJ$34,'5. Bilans projekt'!$C$3:$O$3,0)),"")</f>
        <v/>
      </c>
      <c r="TTK36" s="131" t="str">
        <f>_xlfn.IFNA(INDEX('5. Bilans projekt'!$C$54:$O$54,1,MATCH('12. Ocena dyskontowa Inwestycji'!TTK$34,'5. Bilans projekt'!$C$3:$O$3,0))-INDEX('5. Bilans projekt'!$C$58:$O$58,1,MATCH('12. Ocena dyskontowa Inwestycji'!TTK$34,'5. Bilans projekt'!$C$3:$O$3,0))-INDEX('5. Bilans projekt'!$C$63:$O$63,1,MATCH('12. Ocena dyskontowa Inwestycji'!TTK$34,'5. Bilans projekt'!$C$3:$O$3,0))-INDEX('5. Bilans projekt'!$C$68:$O$68,1,MATCH('12. Ocena dyskontowa Inwestycji'!TTK$34,'5. Bilans projekt'!$C$3:$O$3,0)),"")</f>
        <v/>
      </c>
      <c r="TTL36" s="131" t="str">
        <f>_xlfn.IFNA(INDEX('5. Bilans projekt'!$C$54:$O$54,1,MATCH('12. Ocena dyskontowa Inwestycji'!TTL$34,'5. Bilans projekt'!$C$3:$O$3,0))-INDEX('5. Bilans projekt'!$C$58:$O$58,1,MATCH('12. Ocena dyskontowa Inwestycji'!TTL$34,'5. Bilans projekt'!$C$3:$O$3,0))-INDEX('5. Bilans projekt'!$C$63:$O$63,1,MATCH('12. Ocena dyskontowa Inwestycji'!TTL$34,'5. Bilans projekt'!$C$3:$O$3,0))-INDEX('5. Bilans projekt'!$C$68:$O$68,1,MATCH('12. Ocena dyskontowa Inwestycji'!TTL$34,'5. Bilans projekt'!$C$3:$O$3,0)),"")</f>
        <v/>
      </c>
      <c r="TTM36" s="131" t="str">
        <f>_xlfn.IFNA(INDEX('5. Bilans projekt'!$C$54:$O$54,1,MATCH('12. Ocena dyskontowa Inwestycji'!TTM$34,'5. Bilans projekt'!$C$3:$O$3,0))-INDEX('5. Bilans projekt'!$C$58:$O$58,1,MATCH('12. Ocena dyskontowa Inwestycji'!TTM$34,'5. Bilans projekt'!$C$3:$O$3,0))-INDEX('5. Bilans projekt'!$C$63:$O$63,1,MATCH('12. Ocena dyskontowa Inwestycji'!TTM$34,'5. Bilans projekt'!$C$3:$O$3,0))-INDEX('5. Bilans projekt'!$C$68:$O$68,1,MATCH('12. Ocena dyskontowa Inwestycji'!TTM$34,'5. Bilans projekt'!$C$3:$O$3,0)),"")</f>
        <v/>
      </c>
      <c r="TTN36" s="131" t="str">
        <f>_xlfn.IFNA(INDEX('5. Bilans projekt'!$C$54:$O$54,1,MATCH('12. Ocena dyskontowa Inwestycji'!TTN$34,'5. Bilans projekt'!$C$3:$O$3,0))-INDEX('5. Bilans projekt'!$C$58:$O$58,1,MATCH('12. Ocena dyskontowa Inwestycji'!TTN$34,'5. Bilans projekt'!$C$3:$O$3,0))-INDEX('5. Bilans projekt'!$C$63:$O$63,1,MATCH('12. Ocena dyskontowa Inwestycji'!TTN$34,'5. Bilans projekt'!$C$3:$O$3,0))-INDEX('5. Bilans projekt'!$C$68:$O$68,1,MATCH('12. Ocena dyskontowa Inwestycji'!TTN$34,'5. Bilans projekt'!$C$3:$O$3,0)),"")</f>
        <v/>
      </c>
      <c r="TTO36" s="131" t="str">
        <f>_xlfn.IFNA(INDEX('5. Bilans projekt'!$C$54:$O$54,1,MATCH('12. Ocena dyskontowa Inwestycji'!TTO$34,'5. Bilans projekt'!$C$3:$O$3,0))-INDEX('5. Bilans projekt'!$C$58:$O$58,1,MATCH('12. Ocena dyskontowa Inwestycji'!TTO$34,'5. Bilans projekt'!$C$3:$O$3,0))-INDEX('5. Bilans projekt'!$C$63:$O$63,1,MATCH('12. Ocena dyskontowa Inwestycji'!TTO$34,'5. Bilans projekt'!$C$3:$O$3,0))-INDEX('5. Bilans projekt'!$C$68:$O$68,1,MATCH('12. Ocena dyskontowa Inwestycji'!TTO$34,'5. Bilans projekt'!$C$3:$O$3,0)),"")</f>
        <v/>
      </c>
      <c r="TTP36" s="131" t="str">
        <f>_xlfn.IFNA(INDEX('5. Bilans projekt'!$C$54:$O$54,1,MATCH('12. Ocena dyskontowa Inwestycji'!TTP$34,'5. Bilans projekt'!$C$3:$O$3,0))-INDEX('5. Bilans projekt'!$C$58:$O$58,1,MATCH('12. Ocena dyskontowa Inwestycji'!TTP$34,'5. Bilans projekt'!$C$3:$O$3,0))-INDEX('5. Bilans projekt'!$C$63:$O$63,1,MATCH('12. Ocena dyskontowa Inwestycji'!TTP$34,'5. Bilans projekt'!$C$3:$O$3,0))-INDEX('5. Bilans projekt'!$C$68:$O$68,1,MATCH('12. Ocena dyskontowa Inwestycji'!TTP$34,'5. Bilans projekt'!$C$3:$O$3,0)),"")</f>
        <v/>
      </c>
      <c r="TTQ36" s="131" t="str">
        <f>_xlfn.IFNA(INDEX('5. Bilans projekt'!$C$54:$O$54,1,MATCH('12. Ocena dyskontowa Inwestycji'!TTQ$34,'5. Bilans projekt'!$C$3:$O$3,0))-INDEX('5. Bilans projekt'!$C$58:$O$58,1,MATCH('12. Ocena dyskontowa Inwestycji'!TTQ$34,'5. Bilans projekt'!$C$3:$O$3,0))-INDEX('5. Bilans projekt'!$C$63:$O$63,1,MATCH('12. Ocena dyskontowa Inwestycji'!TTQ$34,'5. Bilans projekt'!$C$3:$O$3,0))-INDEX('5. Bilans projekt'!$C$68:$O$68,1,MATCH('12. Ocena dyskontowa Inwestycji'!TTQ$34,'5. Bilans projekt'!$C$3:$O$3,0)),"")</f>
        <v/>
      </c>
      <c r="TTR36" s="131" t="str">
        <f>_xlfn.IFNA(INDEX('5. Bilans projekt'!$C$54:$O$54,1,MATCH('12. Ocena dyskontowa Inwestycji'!TTR$34,'5. Bilans projekt'!$C$3:$O$3,0))-INDEX('5. Bilans projekt'!$C$58:$O$58,1,MATCH('12. Ocena dyskontowa Inwestycji'!TTR$34,'5. Bilans projekt'!$C$3:$O$3,0))-INDEX('5. Bilans projekt'!$C$63:$O$63,1,MATCH('12. Ocena dyskontowa Inwestycji'!TTR$34,'5. Bilans projekt'!$C$3:$O$3,0))-INDEX('5. Bilans projekt'!$C$68:$O$68,1,MATCH('12. Ocena dyskontowa Inwestycji'!TTR$34,'5. Bilans projekt'!$C$3:$O$3,0)),"")</f>
        <v/>
      </c>
      <c r="TTS36" s="131" t="str">
        <f>_xlfn.IFNA(INDEX('5. Bilans projekt'!$C$54:$O$54,1,MATCH('12. Ocena dyskontowa Inwestycji'!TTS$34,'5. Bilans projekt'!$C$3:$O$3,0))-INDEX('5. Bilans projekt'!$C$58:$O$58,1,MATCH('12. Ocena dyskontowa Inwestycji'!TTS$34,'5. Bilans projekt'!$C$3:$O$3,0))-INDEX('5. Bilans projekt'!$C$63:$O$63,1,MATCH('12. Ocena dyskontowa Inwestycji'!TTS$34,'5. Bilans projekt'!$C$3:$O$3,0))-INDEX('5. Bilans projekt'!$C$68:$O$68,1,MATCH('12. Ocena dyskontowa Inwestycji'!TTS$34,'5. Bilans projekt'!$C$3:$O$3,0)),"")</f>
        <v/>
      </c>
      <c r="TTT36" s="131" t="str">
        <f>_xlfn.IFNA(INDEX('5. Bilans projekt'!$C$54:$O$54,1,MATCH('12. Ocena dyskontowa Inwestycji'!TTT$34,'5. Bilans projekt'!$C$3:$O$3,0))-INDEX('5. Bilans projekt'!$C$58:$O$58,1,MATCH('12. Ocena dyskontowa Inwestycji'!TTT$34,'5. Bilans projekt'!$C$3:$O$3,0))-INDEX('5. Bilans projekt'!$C$63:$O$63,1,MATCH('12. Ocena dyskontowa Inwestycji'!TTT$34,'5. Bilans projekt'!$C$3:$O$3,0))-INDEX('5. Bilans projekt'!$C$68:$O$68,1,MATCH('12. Ocena dyskontowa Inwestycji'!TTT$34,'5. Bilans projekt'!$C$3:$O$3,0)),"")</f>
        <v/>
      </c>
      <c r="TTU36" s="131" t="str">
        <f>_xlfn.IFNA(INDEX('5. Bilans projekt'!$C$54:$O$54,1,MATCH('12. Ocena dyskontowa Inwestycji'!TTU$34,'5. Bilans projekt'!$C$3:$O$3,0))-INDEX('5. Bilans projekt'!$C$58:$O$58,1,MATCH('12. Ocena dyskontowa Inwestycji'!TTU$34,'5. Bilans projekt'!$C$3:$O$3,0))-INDEX('5. Bilans projekt'!$C$63:$O$63,1,MATCH('12. Ocena dyskontowa Inwestycji'!TTU$34,'5. Bilans projekt'!$C$3:$O$3,0))-INDEX('5. Bilans projekt'!$C$68:$O$68,1,MATCH('12. Ocena dyskontowa Inwestycji'!TTU$34,'5. Bilans projekt'!$C$3:$O$3,0)),"")</f>
        <v/>
      </c>
      <c r="TTV36" s="131" t="str">
        <f>_xlfn.IFNA(INDEX('5. Bilans projekt'!$C$54:$O$54,1,MATCH('12. Ocena dyskontowa Inwestycji'!TTV$34,'5. Bilans projekt'!$C$3:$O$3,0))-INDEX('5. Bilans projekt'!$C$58:$O$58,1,MATCH('12. Ocena dyskontowa Inwestycji'!TTV$34,'5. Bilans projekt'!$C$3:$O$3,0))-INDEX('5. Bilans projekt'!$C$63:$O$63,1,MATCH('12. Ocena dyskontowa Inwestycji'!TTV$34,'5. Bilans projekt'!$C$3:$O$3,0))-INDEX('5. Bilans projekt'!$C$68:$O$68,1,MATCH('12. Ocena dyskontowa Inwestycji'!TTV$34,'5. Bilans projekt'!$C$3:$O$3,0)),"")</f>
        <v/>
      </c>
      <c r="TTW36" s="131" t="str">
        <f>_xlfn.IFNA(INDEX('5. Bilans projekt'!$C$54:$O$54,1,MATCH('12. Ocena dyskontowa Inwestycji'!TTW$34,'5. Bilans projekt'!$C$3:$O$3,0))-INDEX('5. Bilans projekt'!$C$58:$O$58,1,MATCH('12. Ocena dyskontowa Inwestycji'!TTW$34,'5. Bilans projekt'!$C$3:$O$3,0))-INDEX('5. Bilans projekt'!$C$63:$O$63,1,MATCH('12. Ocena dyskontowa Inwestycji'!TTW$34,'5. Bilans projekt'!$C$3:$O$3,0))-INDEX('5. Bilans projekt'!$C$68:$O$68,1,MATCH('12. Ocena dyskontowa Inwestycji'!TTW$34,'5. Bilans projekt'!$C$3:$O$3,0)),"")</f>
        <v/>
      </c>
      <c r="TTX36" s="131" t="str">
        <f>_xlfn.IFNA(INDEX('5. Bilans projekt'!$C$54:$O$54,1,MATCH('12. Ocena dyskontowa Inwestycji'!TTX$34,'5. Bilans projekt'!$C$3:$O$3,0))-INDEX('5. Bilans projekt'!$C$58:$O$58,1,MATCH('12. Ocena dyskontowa Inwestycji'!TTX$34,'5. Bilans projekt'!$C$3:$O$3,0))-INDEX('5. Bilans projekt'!$C$63:$O$63,1,MATCH('12. Ocena dyskontowa Inwestycji'!TTX$34,'5. Bilans projekt'!$C$3:$O$3,0))-INDEX('5. Bilans projekt'!$C$68:$O$68,1,MATCH('12. Ocena dyskontowa Inwestycji'!TTX$34,'5. Bilans projekt'!$C$3:$O$3,0)),"")</f>
        <v/>
      </c>
      <c r="TTY36" s="131" t="str">
        <f>_xlfn.IFNA(INDEX('5. Bilans projekt'!$C$54:$O$54,1,MATCH('12. Ocena dyskontowa Inwestycji'!TTY$34,'5. Bilans projekt'!$C$3:$O$3,0))-INDEX('5. Bilans projekt'!$C$58:$O$58,1,MATCH('12. Ocena dyskontowa Inwestycji'!TTY$34,'5. Bilans projekt'!$C$3:$O$3,0))-INDEX('5. Bilans projekt'!$C$63:$O$63,1,MATCH('12. Ocena dyskontowa Inwestycji'!TTY$34,'5. Bilans projekt'!$C$3:$O$3,0))-INDEX('5. Bilans projekt'!$C$68:$O$68,1,MATCH('12. Ocena dyskontowa Inwestycji'!TTY$34,'5. Bilans projekt'!$C$3:$O$3,0)),"")</f>
        <v/>
      </c>
      <c r="TTZ36" s="131" t="str">
        <f>_xlfn.IFNA(INDEX('5. Bilans projekt'!$C$54:$O$54,1,MATCH('12. Ocena dyskontowa Inwestycji'!TTZ$34,'5. Bilans projekt'!$C$3:$O$3,0))-INDEX('5. Bilans projekt'!$C$58:$O$58,1,MATCH('12. Ocena dyskontowa Inwestycji'!TTZ$34,'5. Bilans projekt'!$C$3:$O$3,0))-INDEX('5. Bilans projekt'!$C$63:$O$63,1,MATCH('12. Ocena dyskontowa Inwestycji'!TTZ$34,'5. Bilans projekt'!$C$3:$O$3,0))-INDEX('5. Bilans projekt'!$C$68:$O$68,1,MATCH('12. Ocena dyskontowa Inwestycji'!TTZ$34,'5. Bilans projekt'!$C$3:$O$3,0)),"")</f>
        <v/>
      </c>
      <c r="TUA36" s="131" t="str">
        <f>_xlfn.IFNA(INDEX('5. Bilans projekt'!$C$54:$O$54,1,MATCH('12. Ocena dyskontowa Inwestycji'!TUA$34,'5. Bilans projekt'!$C$3:$O$3,0))-INDEX('5. Bilans projekt'!$C$58:$O$58,1,MATCH('12. Ocena dyskontowa Inwestycji'!TUA$34,'5. Bilans projekt'!$C$3:$O$3,0))-INDEX('5. Bilans projekt'!$C$63:$O$63,1,MATCH('12. Ocena dyskontowa Inwestycji'!TUA$34,'5. Bilans projekt'!$C$3:$O$3,0))-INDEX('5. Bilans projekt'!$C$68:$O$68,1,MATCH('12. Ocena dyskontowa Inwestycji'!TUA$34,'5. Bilans projekt'!$C$3:$O$3,0)),"")</f>
        <v/>
      </c>
      <c r="TUB36" s="131" t="str">
        <f>_xlfn.IFNA(INDEX('5. Bilans projekt'!$C$54:$O$54,1,MATCH('12. Ocena dyskontowa Inwestycji'!TUB$34,'5. Bilans projekt'!$C$3:$O$3,0))-INDEX('5. Bilans projekt'!$C$58:$O$58,1,MATCH('12. Ocena dyskontowa Inwestycji'!TUB$34,'5. Bilans projekt'!$C$3:$O$3,0))-INDEX('5. Bilans projekt'!$C$63:$O$63,1,MATCH('12. Ocena dyskontowa Inwestycji'!TUB$34,'5. Bilans projekt'!$C$3:$O$3,0))-INDEX('5. Bilans projekt'!$C$68:$O$68,1,MATCH('12. Ocena dyskontowa Inwestycji'!TUB$34,'5. Bilans projekt'!$C$3:$O$3,0)),"")</f>
        <v/>
      </c>
      <c r="TUC36" s="131" t="str">
        <f>_xlfn.IFNA(INDEX('5. Bilans projekt'!$C$54:$O$54,1,MATCH('12. Ocena dyskontowa Inwestycji'!TUC$34,'5. Bilans projekt'!$C$3:$O$3,0))-INDEX('5. Bilans projekt'!$C$58:$O$58,1,MATCH('12. Ocena dyskontowa Inwestycji'!TUC$34,'5. Bilans projekt'!$C$3:$O$3,0))-INDEX('5. Bilans projekt'!$C$63:$O$63,1,MATCH('12. Ocena dyskontowa Inwestycji'!TUC$34,'5. Bilans projekt'!$C$3:$O$3,0))-INDEX('5. Bilans projekt'!$C$68:$O$68,1,MATCH('12. Ocena dyskontowa Inwestycji'!TUC$34,'5. Bilans projekt'!$C$3:$O$3,0)),"")</f>
        <v/>
      </c>
      <c r="TUD36" s="131" t="str">
        <f>_xlfn.IFNA(INDEX('5. Bilans projekt'!$C$54:$O$54,1,MATCH('12. Ocena dyskontowa Inwestycji'!TUD$34,'5. Bilans projekt'!$C$3:$O$3,0))-INDEX('5. Bilans projekt'!$C$58:$O$58,1,MATCH('12. Ocena dyskontowa Inwestycji'!TUD$34,'5. Bilans projekt'!$C$3:$O$3,0))-INDEX('5. Bilans projekt'!$C$63:$O$63,1,MATCH('12. Ocena dyskontowa Inwestycji'!TUD$34,'5. Bilans projekt'!$C$3:$O$3,0))-INDEX('5. Bilans projekt'!$C$68:$O$68,1,MATCH('12. Ocena dyskontowa Inwestycji'!TUD$34,'5. Bilans projekt'!$C$3:$O$3,0)),"")</f>
        <v/>
      </c>
      <c r="TUE36" s="131" t="str">
        <f>_xlfn.IFNA(INDEX('5. Bilans projekt'!$C$54:$O$54,1,MATCH('12. Ocena dyskontowa Inwestycji'!TUE$34,'5. Bilans projekt'!$C$3:$O$3,0))-INDEX('5. Bilans projekt'!$C$58:$O$58,1,MATCH('12. Ocena dyskontowa Inwestycji'!TUE$34,'5. Bilans projekt'!$C$3:$O$3,0))-INDEX('5. Bilans projekt'!$C$63:$O$63,1,MATCH('12. Ocena dyskontowa Inwestycji'!TUE$34,'5. Bilans projekt'!$C$3:$O$3,0))-INDEX('5. Bilans projekt'!$C$68:$O$68,1,MATCH('12. Ocena dyskontowa Inwestycji'!TUE$34,'5. Bilans projekt'!$C$3:$O$3,0)),"")</f>
        <v/>
      </c>
      <c r="TUF36" s="131" t="str">
        <f>_xlfn.IFNA(INDEX('5. Bilans projekt'!$C$54:$O$54,1,MATCH('12. Ocena dyskontowa Inwestycji'!TUF$34,'5. Bilans projekt'!$C$3:$O$3,0))-INDEX('5. Bilans projekt'!$C$58:$O$58,1,MATCH('12. Ocena dyskontowa Inwestycji'!TUF$34,'5. Bilans projekt'!$C$3:$O$3,0))-INDEX('5. Bilans projekt'!$C$63:$O$63,1,MATCH('12. Ocena dyskontowa Inwestycji'!TUF$34,'5. Bilans projekt'!$C$3:$O$3,0))-INDEX('5. Bilans projekt'!$C$68:$O$68,1,MATCH('12. Ocena dyskontowa Inwestycji'!TUF$34,'5. Bilans projekt'!$C$3:$O$3,0)),"")</f>
        <v/>
      </c>
      <c r="TUG36" s="131" t="str">
        <f>_xlfn.IFNA(INDEX('5. Bilans projekt'!$C$54:$O$54,1,MATCH('12. Ocena dyskontowa Inwestycji'!TUG$34,'5. Bilans projekt'!$C$3:$O$3,0))-INDEX('5. Bilans projekt'!$C$58:$O$58,1,MATCH('12. Ocena dyskontowa Inwestycji'!TUG$34,'5. Bilans projekt'!$C$3:$O$3,0))-INDEX('5. Bilans projekt'!$C$63:$O$63,1,MATCH('12. Ocena dyskontowa Inwestycji'!TUG$34,'5. Bilans projekt'!$C$3:$O$3,0))-INDEX('5. Bilans projekt'!$C$68:$O$68,1,MATCH('12. Ocena dyskontowa Inwestycji'!TUG$34,'5. Bilans projekt'!$C$3:$O$3,0)),"")</f>
        <v/>
      </c>
      <c r="TUH36" s="131" t="str">
        <f>_xlfn.IFNA(INDEX('5. Bilans projekt'!$C$54:$O$54,1,MATCH('12. Ocena dyskontowa Inwestycji'!TUH$34,'5. Bilans projekt'!$C$3:$O$3,0))-INDEX('5. Bilans projekt'!$C$58:$O$58,1,MATCH('12. Ocena dyskontowa Inwestycji'!TUH$34,'5. Bilans projekt'!$C$3:$O$3,0))-INDEX('5. Bilans projekt'!$C$63:$O$63,1,MATCH('12. Ocena dyskontowa Inwestycji'!TUH$34,'5. Bilans projekt'!$C$3:$O$3,0))-INDEX('5. Bilans projekt'!$C$68:$O$68,1,MATCH('12. Ocena dyskontowa Inwestycji'!TUH$34,'5. Bilans projekt'!$C$3:$O$3,0)),"")</f>
        <v/>
      </c>
      <c r="TUI36" s="131" t="str">
        <f>_xlfn.IFNA(INDEX('5. Bilans projekt'!$C$54:$O$54,1,MATCH('12. Ocena dyskontowa Inwestycji'!TUI$34,'5. Bilans projekt'!$C$3:$O$3,0))-INDEX('5. Bilans projekt'!$C$58:$O$58,1,MATCH('12. Ocena dyskontowa Inwestycji'!TUI$34,'5. Bilans projekt'!$C$3:$O$3,0))-INDEX('5. Bilans projekt'!$C$63:$O$63,1,MATCH('12. Ocena dyskontowa Inwestycji'!TUI$34,'5. Bilans projekt'!$C$3:$O$3,0))-INDEX('5. Bilans projekt'!$C$68:$O$68,1,MATCH('12. Ocena dyskontowa Inwestycji'!TUI$34,'5. Bilans projekt'!$C$3:$O$3,0)),"")</f>
        <v/>
      </c>
      <c r="TUJ36" s="131" t="str">
        <f>_xlfn.IFNA(INDEX('5. Bilans projekt'!$C$54:$O$54,1,MATCH('12. Ocena dyskontowa Inwestycji'!TUJ$34,'5. Bilans projekt'!$C$3:$O$3,0))-INDEX('5. Bilans projekt'!$C$58:$O$58,1,MATCH('12. Ocena dyskontowa Inwestycji'!TUJ$34,'5. Bilans projekt'!$C$3:$O$3,0))-INDEX('5. Bilans projekt'!$C$63:$O$63,1,MATCH('12. Ocena dyskontowa Inwestycji'!TUJ$34,'5. Bilans projekt'!$C$3:$O$3,0))-INDEX('5. Bilans projekt'!$C$68:$O$68,1,MATCH('12. Ocena dyskontowa Inwestycji'!TUJ$34,'5. Bilans projekt'!$C$3:$O$3,0)),"")</f>
        <v/>
      </c>
      <c r="TUK36" s="131" t="str">
        <f>_xlfn.IFNA(INDEX('5. Bilans projekt'!$C$54:$O$54,1,MATCH('12. Ocena dyskontowa Inwestycji'!TUK$34,'5. Bilans projekt'!$C$3:$O$3,0))-INDEX('5. Bilans projekt'!$C$58:$O$58,1,MATCH('12. Ocena dyskontowa Inwestycji'!TUK$34,'5. Bilans projekt'!$C$3:$O$3,0))-INDEX('5. Bilans projekt'!$C$63:$O$63,1,MATCH('12. Ocena dyskontowa Inwestycji'!TUK$34,'5. Bilans projekt'!$C$3:$O$3,0))-INDEX('5. Bilans projekt'!$C$68:$O$68,1,MATCH('12. Ocena dyskontowa Inwestycji'!TUK$34,'5. Bilans projekt'!$C$3:$O$3,0)),"")</f>
        <v/>
      </c>
      <c r="TUL36" s="131" t="str">
        <f>_xlfn.IFNA(INDEX('5. Bilans projekt'!$C$54:$O$54,1,MATCH('12. Ocena dyskontowa Inwestycji'!TUL$34,'5. Bilans projekt'!$C$3:$O$3,0))-INDEX('5. Bilans projekt'!$C$58:$O$58,1,MATCH('12. Ocena dyskontowa Inwestycji'!TUL$34,'5. Bilans projekt'!$C$3:$O$3,0))-INDEX('5. Bilans projekt'!$C$63:$O$63,1,MATCH('12. Ocena dyskontowa Inwestycji'!TUL$34,'5. Bilans projekt'!$C$3:$O$3,0))-INDEX('5. Bilans projekt'!$C$68:$O$68,1,MATCH('12. Ocena dyskontowa Inwestycji'!TUL$34,'5. Bilans projekt'!$C$3:$O$3,0)),"")</f>
        <v/>
      </c>
      <c r="TUM36" s="131" t="str">
        <f>_xlfn.IFNA(INDEX('5. Bilans projekt'!$C$54:$O$54,1,MATCH('12. Ocena dyskontowa Inwestycji'!TUM$34,'5. Bilans projekt'!$C$3:$O$3,0))-INDEX('5. Bilans projekt'!$C$58:$O$58,1,MATCH('12. Ocena dyskontowa Inwestycji'!TUM$34,'5. Bilans projekt'!$C$3:$O$3,0))-INDEX('5. Bilans projekt'!$C$63:$O$63,1,MATCH('12. Ocena dyskontowa Inwestycji'!TUM$34,'5. Bilans projekt'!$C$3:$O$3,0))-INDEX('5. Bilans projekt'!$C$68:$O$68,1,MATCH('12. Ocena dyskontowa Inwestycji'!TUM$34,'5. Bilans projekt'!$C$3:$O$3,0)),"")</f>
        <v/>
      </c>
      <c r="TUN36" s="131" t="str">
        <f>_xlfn.IFNA(INDEX('5. Bilans projekt'!$C$54:$O$54,1,MATCH('12. Ocena dyskontowa Inwestycji'!TUN$34,'5. Bilans projekt'!$C$3:$O$3,0))-INDEX('5. Bilans projekt'!$C$58:$O$58,1,MATCH('12. Ocena dyskontowa Inwestycji'!TUN$34,'5. Bilans projekt'!$C$3:$O$3,0))-INDEX('5. Bilans projekt'!$C$63:$O$63,1,MATCH('12. Ocena dyskontowa Inwestycji'!TUN$34,'5. Bilans projekt'!$C$3:$O$3,0))-INDEX('5. Bilans projekt'!$C$68:$O$68,1,MATCH('12. Ocena dyskontowa Inwestycji'!TUN$34,'5. Bilans projekt'!$C$3:$O$3,0)),"")</f>
        <v/>
      </c>
      <c r="TUO36" s="131" t="str">
        <f>_xlfn.IFNA(INDEX('5. Bilans projekt'!$C$54:$O$54,1,MATCH('12. Ocena dyskontowa Inwestycji'!TUO$34,'5. Bilans projekt'!$C$3:$O$3,0))-INDEX('5. Bilans projekt'!$C$58:$O$58,1,MATCH('12. Ocena dyskontowa Inwestycji'!TUO$34,'5. Bilans projekt'!$C$3:$O$3,0))-INDEX('5. Bilans projekt'!$C$63:$O$63,1,MATCH('12. Ocena dyskontowa Inwestycji'!TUO$34,'5. Bilans projekt'!$C$3:$O$3,0))-INDEX('5. Bilans projekt'!$C$68:$O$68,1,MATCH('12. Ocena dyskontowa Inwestycji'!TUO$34,'5. Bilans projekt'!$C$3:$O$3,0)),"")</f>
        <v/>
      </c>
      <c r="TUP36" s="131" t="str">
        <f>_xlfn.IFNA(INDEX('5. Bilans projekt'!$C$54:$O$54,1,MATCH('12. Ocena dyskontowa Inwestycji'!TUP$34,'5. Bilans projekt'!$C$3:$O$3,0))-INDEX('5. Bilans projekt'!$C$58:$O$58,1,MATCH('12. Ocena dyskontowa Inwestycji'!TUP$34,'5. Bilans projekt'!$C$3:$O$3,0))-INDEX('5. Bilans projekt'!$C$63:$O$63,1,MATCH('12. Ocena dyskontowa Inwestycji'!TUP$34,'5. Bilans projekt'!$C$3:$O$3,0))-INDEX('5. Bilans projekt'!$C$68:$O$68,1,MATCH('12. Ocena dyskontowa Inwestycji'!TUP$34,'5. Bilans projekt'!$C$3:$O$3,0)),"")</f>
        <v/>
      </c>
      <c r="TUQ36" s="131" t="str">
        <f>_xlfn.IFNA(INDEX('5. Bilans projekt'!$C$54:$O$54,1,MATCH('12. Ocena dyskontowa Inwestycji'!TUQ$34,'5. Bilans projekt'!$C$3:$O$3,0))-INDEX('5. Bilans projekt'!$C$58:$O$58,1,MATCH('12. Ocena dyskontowa Inwestycji'!TUQ$34,'5. Bilans projekt'!$C$3:$O$3,0))-INDEX('5. Bilans projekt'!$C$63:$O$63,1,MATCH('12. Ocena dyskontowa Inwestycji'!TUQ$34,'5. Bilans projekt'!$C$3:$O$3,0))-INDEX('5. Bilans projekt'!$C$68:$O$68,1,MATCH('12. Ocena dyskontowa Inwestycji'!TUQ$34,'5. Bilans projekt'!$C$3:$O$3,0)),"")</f>
        <v/>
      </c>
      <c r="TUR36" s="131" t="str">
        <f>_xlfn.IFNA(INDEX('5. Bilans projekt'!$C$54:$O$54,1,MATCH('12. Ocena dyskontowa Inwestycji'!TUR$34,'5. Bilans projekt'!$C$3:$O$3,0))-INDEX('5. Bilans projekt'!$C$58:$O$58,1,MATCH('12. Ocena dyskontowa Inwestycji'!TUR$34,'5. Bilans projekt'!$C$3:$O$3,0))-INDEX('5. Bilans projekt'!$C$63:$O$63,1,MATCH('12. Ocena dyskontowa Inwestycji'!TUR$34,'5. Bilans projekt'!$C$3:$O$3,0))-INDEX('5. Bilans projekt'!$C$68:$O$68,1,MATCH('12. Ocena dyskontowa Inwestycji'!TUR$34,'5. Bilans projekt'!$C$3:$O$3,0)),"")</f>
        <v/>
      </c>
      <c r="TUS36" s="131" t="str">
        <f>_xlfn.IFNA(INDEX('5. Bilans projekt'!$C$54:$O$54,1,MATCH('12. Ocena dyskontowa Inwestycji'!TUS$34,'5. Bilans projekt'!$C$3:$O$3,0))-INDEX('5. Bilans projekt'!$C$58:$O$58,1,MATCH('12. Ocena dyskontowa Inwestycji'!TUS$34,'5. Bilans projekt'!$C$3:$O$3,0))-INDEX('5. Bilans projekt'!$C$63:$O$63,1,MATCH('12. Ocena dyskontowa Inwestycji'!TUS$34,'5. Bilans projekt'!$C$3:$O$3,0))-INDEX('5. Bilans projekt'!$C$68:$O$68,1,MATCH('12. Ocena dyskontowa Inwestycji'!TUS$34,'5. Bilans projekt'!$C$3:$O$3,0)),"")</f>
        <v/>
      </c>
      <c r="TUT36" s="131" t="str">
        <f>_xlfn.IFNA(INDEX('5. Bilans projekt'!$C$54:$O$54,1,MATCH('12. Ocena dyskontowa Inwestycji'!TUT$34,'5. Bilans projekt'!$C$3:$O$3,0))-INDEX('5. Bilans projekt'!$C$58:$O$58,1,MATCH('12. Ocena dyskontowa Inwestycji'!TUT$34,'5. Bilans projekt'!$C$3:$O$3,0))-INDEX('5. Bilans projekt'!$C$63:$O$63,1,MATCH('12. Ocena dyskontowa Inwestycji'!TUT$34,'5. Bilans projekt'!$C$3:$O$3,0))-INDEX('5. Bilans projekt'!$C$68:$O$68,1,MATCH('12. Ocena dyskontowa Inwestycji'!TUT$34,'5. Bilans projekt'!$C$3:$O$3,0)),"")</f>
        <v/>
      </c>
      <c r="TUU36" s="131" t="str">
        <f>_xlfn.IFNA(INDEX('5. Bilans projekt'!$C$54:$O$54,1,MATCH('12. Ocena dyskontowa Inwestycji'!TUU$34,'5. Bilans projekt'!$C$3:$O$3,0))-INDEX('5. Bilans projekt'!$C$58:$O$58,1,MATCH('12. Ocena dyskontowa Inwestycji'!TUU$34,'5. Bilans projekt'!$C$3:$O$3,0))-INDEX('5. Bilans projekt'!$C$63:$O$63,1,MATCH('12. Ocena dyskontowa Inwestycji'!TUU$34,'5. Bilans projekt'!$C$3:$O$3,0))-INDEX('5. Bilans projekt'!$C$68:$O$68,1,MATCH('12. Ocena dyskontowa Inwestycji'!TUU$34,'5. Bilans projekt'!$C$3:$O$3,0)),"")</f>
        <v/>
      </c>
      <c r="TUV36" s="131" t="str">
        <f>_xlfn.IFNA(INDEX('5. Bilans projekt'!$C$54:$O$54,1,MATCH('12. Ocena dyskontowa Inwestycji'!TUV$34,'5. Bilans projekt'!$C$3:$O$3,0))-INDEX('5. Bilans projekt'!$C$58:$O$58,1,MATCH('12. Ocena dyskontowa Inwestycji'!TUV$34,'5. Bilans projekt'!$C$3:$O$3,0))-INDEX('5. Bilans projekt'!$C$63:$O$63,1,MATCH('12. Ocena dyskontowa Inwestycji'!TUV$34,'5. Bilans projekt'!$C$3:$O$3,0))-INDEX('5. Bilans projekt'!$C$68:$O$68,1,MATCH('12. Ocena dyskontowa Inwestycji'!TUV$34,'5. Bilans projekt'!$C$3:$O$3,0)),"")</f>
        <v/>
      </c>
      <c r="TUW36" s="131" t="str">
        <f>_xlfn.IFNA(INDEX('5. Bilans projekt'!$C$54:$O$54,1,MATCH('12. Ocena dyskontowa Inwestycji'!TUW$34,'5. Bilans projekt'!$C$3:$O$3,0))-INDEX('5. Bilans projekt'!$C$58:$O$58,1,MATCH('12. Ocena dyskontowa Inwestycji'!TUW$34,'5. Bilans projekt'!$C$3:$O$3,0))-INDEX('5. Bilans projekt'!$C$63:$O$63,1,MATCH('12. Ocena dyskontowa Inwestycji'!TUW$34,'5. Bilans projekt'!$C$3:$O$3,0))-INDEX('5. Bilans projekt'!$C$68:$O$68,1,MATCH('12. Ocena dyskontowa Inwestycji'!TUW$34,'5. Bilans projekt'!$C$3:$O$3,0)),"")</f>
        <v/>
      </c>
      <c r="TUX36" s="131" t="str">
        <f>_xlfn.IFNA(INDEX('5. Bilans projekt'!$C$54:$O$54,1,MATCH('12. Ocena dyskontowa Inwestycji'!TUX$34,'5. Bilans projekt'!$C$3:$O$3,0))-INDEX('5. Bilans projekt'!$C$58:$O$58,1,MATCH('12. Ocena dyskontowa Inwestycji'!TUX$34,'5. Bilans projekt'!$C$3:$O$3,0))-INDEX('5. Bilans projekt'!$C$63:$O$63,1,MATCH('12. Ocena dyskontowa Inwestycji'!TUX$34,'5. Bilans projekt'!$C$3:$O$3,0))-INDEX('5. Bilans projekt'!$C$68:$O$68,1,MATCH('12. Ocena dyskontowa Inwestycji'!TUX$34,'5. Bilans projekt'!$C$3:$O$3,0)),"")</f>
        <v/>
      </c>
      <c r="TUY36" s="131" t="str">
        <f>_xlfn.IFNA(INDEX('5. Bilans projekt'!$C$54:$O$54,1,MATCH('12. Ocena dyskontowa Inwestycji'!TUY$34,'5. Bilans projekt'!$C$3:$O$3,0))-INDEX('5. Bilans projekt'!$C$58:$O$58,1,MATCH('12. Ocena dyskontowa Inwestycji'!TUY$34,'5. Bilans projekt'!$C$3:$O$3,0))-INDEX('5. Bilans projekt'!$C$63:$O$63,1,MATCH('12. Ocena dyskontowa Inwestycji'!TUY$34,'5. Bilans projekt'!$C$3:$O$3,0))-INDEX('5. Bilans projekt'!$C$68:$O$68,1,MATCH('12. Ocena dyskontowa Inwestycji'!TUY$34,'5. Bilans projekt'!$C$3:$O$3,0)),"")</f>
        <v/>
      </c>
      <c r="TUZ36" s="131" t="str">
        <f>_xlfn.IFNA(INDEX('5. Bilans projekt'!$C$54:$O$54,1,MATCH('12. Ocena dyskontowa Inwestycji'!TUZ$34,'5. Bilans projekt'!$C$3:$O$3,0))-INDEX('5. Bilans projekt'!$C$58:$O$58,1,MATCH('12. Ocena dyskontowa Inwestycji'!TUZ$34,'5. Bilans projekt'!$C$3:$O$3,0))-INDEX('5. Bilans projekt'!$C$63:$O$63,1,MATCH('12. Ocena dyskontowa Inwestycji'!TUZ$34,'5. Bilans projekt'!$C$3:$O$3,0))-INDEX('5. Bilans projekt'!$C$68:$O$68,1,MATCH('12. Ocena dyskontowa Inwestycji'!TUZ$34,'5. Bilans projekt'!$C$3:$O$3,0)),"")</f>
        <v/>
      </c>
      <c r="TVA36" s="131" t="str">
        <f>_xlfn.IFNA(INDEX('5. Bilans projekt'!$C$54:$O$54,1,MATCH('12. Ocena dyskontowa Inwestycji'!TVA$34,'5. Bilans projekt'!$C$3:$O$3,0))-INDEX('5. Bilans projekt'!$C$58:$O$58,1,MATCH('12. Ocena dyskontowa Inwestycji'!TVA$34,'5. Bilans projekt'!$C$3:$O$3,0))-INDEX('5. Bilans projekt'!$C$63:$O$63,1,MATCH('12. Ocena dyskontowa Inwestycji'!TVA$34,'5. Bilans projekt'!$C$3:$O$3,0))-INDEX('5. Bilans projekt'!$C$68:$O$68,1,MATCH('12. Ocena dyskontowa Inwestycji'!TVA$34,'5. Bilans projekt'!$C$3:$O$3,0)),"")</f>
        <v/>
      </c>
      <c r="TVB36" s="131" t="str">
        <f>_xlfn.IFNA(INDEX('5. Bilans projekt'!$C$54:$O$54,1,MATCH('12. Ocena dyskontowa Inwestycji'!TVB$34,'5. Bilans projekt'!$C$3:$O$3,0))-INDEX('5. Bilans projekt'!$C$58:$O$58,1,MATCH('12. Ocena dyskontowa Inwestycji'!TVB$34,'5. Bilans projekt'!$C$3:$O$3,0))-INDEX('5. Bilans projekt'!$C$63:$O$63,1,MATCH('12. Ocena dyskontowa Inwestycji'!TVB$34,'5. Bilans projekt'!$C$3:$O$3,0))-INDEX('5. Bilans projekt'!$C$68:$O$68,1,MATCH('12. Ocena dyskontowa Inwestycji'!TVB$34,'5. Bilans projekt'!$C$3:$O$3,0)),"")</f>
        <v/>
      </c>
      <c r="TVC36" s="131" t="str">
        <f>_xlfn.IFNA(INDEX('5. Bilans projekt'!$C$54:$O$54,1,MATCH('12. Ocena dyskontowa Inwestycji'!TVC$34,'5. Bilans projekt'!$C$3:$O$3,0))-INDEX('5. Bilans projekt'!$C$58:$O$58,1,MATCH('12. Ocena dyskontowa Inwestycji'!TVC$34,'5. Bilans projekt'!$C$3:$O$3,0))-INDEX('5. Bilans projekt'!$C$63:$O$63,1,MATCH('12. Ocena dyskontowa Inwestycji'!TVC$34,'5. Bilans projekt'!$C$3:$O$3,0))-INDEX('5. Bilans projekt'!$C$68:$O$68,1,MATCH('12. Ocena dyskontowa Inwestycji'!TVC$34,'5. Bilans projekt'!$C$3:$O$3,0)),"")</f>
        <v/>
      </c>
      <c r="TVD36" s="131" t="str">
        <f>_xlfn.IFNA(INDEX('5. Bilans projekt'!$C$54:$O$54,1,MATCH('12. Ocena dyskontowa Inwestycji'!TVD$34,'5. Bilans projekt'!$C$3:$O$3,0))-INDEX('5. Bilans projekt'!$C$58:$O$58,1,MATCH('12. Ocena dyskontowa Inwestycji'!TVD$34,'5. Bilans projekt'!$C$3:$O$3,0))-INDEX('5. Bilans projekt'!$C$63:$O$63,1,MATCH('12. Ocena dyskontowa Inwestycji'!TVD$34,'5. Bilans projekt'!$C$3:$O$3,0))-INDEX('5. Bilans projekt'!$C$68:$O$68,1,MATCH('12. Ocena dyskontowa Inwestycji'!TVD$34,'5. Bilans projekt'!$C$3:$O$3,0)),"")</f>
        <v/>
      </c>
      <c r="TVE36" s="131" t="str">
        <f>_xlfn.IFNA(INDEX('5. Bilans projekt'!$C$54:$O$54,1,MATCH('12. Ocena dyskontowa Inwestycji'!TVE$34,'5. Bilans projekt'!$C$3:$O$3,0))-INDEX('5. Bilans projekt'!$C$58:$O$58,1,MATCH('12. Ocena dyskontowa Inwestycji'!TVE$34,'5. Bilans projekt'!$C$3:$O$3,0))-INDEX('5. Bilans projekt'!$C$63:$O$63,1,MATCH('12. Ocena dyskontowa Inwestycji'!TVE$34,'5. Bilans projekt'!$C$3:$O$3,0))-INDEX('5. Bilans projekt'!$C$68:$O$68,1,MATCH('12. Ocena dyskontowa Inwestycji'!TVE$34,'5. Bilans projekt'!$C$3:$O$3,0)),"")</f>
        <v/>
      </c>
      <c r="TVF36" s="131" t="str">
        <f>_xlfn.IFNA(INDEX('5. Bilans projekt'!$C$54:$O$54,1,MATCH('12. Ocena dyskontowa Inwestycji'!TVF$34,'5. Bilans projekt'!$C$3:$O$3,0))-INDEX('5. Bilans projekt'!$C$58:$O$58,1,MATCH('12. Ocena dyskontowa Inwestycji'!TVF$34,'5. Bilans projekt'!$C$3:$O$3,0))-INDEX('5. Bilans projekt'!$C$63:$O$63,1,MATCH('12. Ocena dyskontowa Inwestycji'!TVF$34,'5. Bilans projekt'!$C$3:$O$3,0))-INDEX('5. Bilans projekt'!$C$68:$O$68,1,MATCH('12. Ocena dyskontowa Inwestycji'!TVF$34,'5. Bilans projekt'!$C$3:$O$3,0)),"")</f>
        <v/>
      </c>
      <c r="TVG36" s="131" t="str">
        <f>_xlfn.IFNA(INDEX('5. Bilans projekt'!$C$54:$O$54,1,MATCH('12. Ocena dyskontowa Inwestycji'!TVG$34,'5. Bilans projekt'!$C$3:$O$3,0))-INDEX('5. Bilans projekt'!$C$58:$O$58,1,MATCH('12. Ocena dyskontowa Inwestycji'!TVG$34,'5. Bilans projekt'!$C$3:$O$3,0))-INDEX('5. Bilans projekt'!$C$63:$O$63,1,MATCH('12. Ocena dyskontowa Inwestycji'!TVG$34,'5. Bilans projekt'!$C$3:$O$3,0))-INDEX('5. Bilans projekt'!$C$68:$O$68,1,MATCH('12. Ocena dyskontowa Inwestycji'!TVG$34,'5. Bilans projekt'!$C$3:$O$3,0)),"")</f>
        <v/>
      </c>
      <c r="TVH36" s="131" t="str">
        <f>_xlfn.IFNA(INDEX('5. Bilans projekt'!$C$54:$O$54,1,MATCH('12. Ocena dyskontowa Inwestycji'!TVH$34,'5. Bilans projekt'!$C$3:$O$3,0))-INDEX('5. Bilans projekt'!$C$58:$O$58,1,MATCH('12. Ocena dyskontowa Inwestycji'!TVH$34,'5. Bilans projekt'!$C$3:$O$3,0))-INDEX('5. Bilans projekt'!$C$63:$O$63,1,MATCH('12. Ocena dyskontowa Inwestycji'!TVH$34,'5. Bilans projekt'!$C$3:$O$3,0))-INDEX('5. Bilans projekt'!$C$68:$O$68,1,MATCH('12. Ocena dyskontowa Inwestycji'!TVH$34,'5. Bilans projekt'!$C$3:$O$3,0)),"")</f>
        <v/>
      </c>
      <c r="TVI36" s="131" t="str">
        <f>_xlfn.IFNA(INDEX('5. Bilans projekt'!$C$54:$O$54,1,MATCH('12. Ocena dyskontowa Inwestycji'!TVI$34,'5. Bilans projekt'!$C$3:$O$3,0))-INDEX('5. Bilans projekt'!$C$58:$O$58,1,MATCH('12. Ocena dyskontowa Inwestycji'!TVI$34,'5. Bilans projekt'!$C$3:$O$3,0))-INDEX('5. Bilans projekt'!$C$63:$O$63,1,MATCH('12. Ocena dyskontowa Inwestycji'!TVI$34,'5. Bilans projekt'!$C$3:$O$3,0))-INDEX('5. Bilans projekt'!$C$68:$O$68,1,MATCH('12. Ocena dyskontowa Inwestycji'!TVI$34,'5. Bilans projekt'!$C$3:$O$3,0)),"")</f>
        <v/>
      </c>
      <c r="TVJ36" s="131" t="str">
        <f>_xlfn.IFNA(INDEX('5. Bilans projekt'!$C$54:$O$54,1,MATCH('12. Ocena dyskontowa Inwestycji'!TVJ$34,'5. Bilans projekt'!$C$3:$O$3,0))-INDEX('5. Bilans projekt'!$C$58:$O$58,1,MATCH('12. Ocena dyskontowa Inwestycji'!TVJ$34,'5. Bilans projekt'!$C$3:$O$3,0))-INDEX('5. Bilans projekt'!$C$63:$O$63,1,MATCH('12. Ocena dyskontowa Inwestycji'!TVJ$34,'5. Bilans projekt'!$C$3:$O$3,0))-INDEX('5. Bilans projekt'!$C$68:$O$68,1,MATCH('12. Ocena dyskontowa Inwestycji'!TVJ$34,'5. Bilans projekt'!$C$3:$O$3,0)),"")</f>
        <v/>
      </c>
      <c r="TVK36" s="131" t="str">
        <f>_xlfn.IFNA(INDEX('5. Bilans projekt'!$C$54:$O$54,1,MATCH('12. Ocena dyskontowa Inwestycji'!TVK$34,'5. Bilans projekt'!$C$3:$O$3,0))-INDEX('5. Bilans projekt'!$C$58:$O$58,1,MATCH('12. Ocena dyskontowa Inwestycji'!TVK$34,'5. Bilans projekt'!$C$3:$O$3,0))-INDEX('5. Bilans projekt'!$C$63:$O$63,1,MATCH('12. Ocena dyskontowa Inwestycji'!TVK$34,'5. Bilans projekt'!$C$3:$O$3,0))-INDEX('5. Bilans projekt'!$C$68:$O$68,1,MATCH('12. Ocena dyskontowa Inwestycji'!TVK$34,'5. Bilans projekt'!$C$3:$O$3,0)),"")</f>
        <v/>
      </c>
      <c r="TVL36" s="131" t="str">
        <f>_xlfn.IFNA(INDEX('5. Bilans projekt'!$C$54:$O$54,1,MATCH('12. Ocena dyskontowa Inwestycji'!TVL$34,'5. Bilans projekt'!$C$3:$O$3,0))-INDEX('5. Bilans projekt'!$C$58:$O$58,1,MATCH('12. Ocena dyskontowa Inwestycji'!TVL$34,'5. Bilans projekt'!$C$3:$O$3,0))-INDEX('5. Bilans projekt'!$C$63:$O$63,1,MATCH('12. Ocena dyskontowa Inwestycji'!TVL$34,'5. Bilans projekt'!$C$3:$O$3,0))-INDEX('5. Bilans projekt'!$C$68:$O$68,1,MATCH('12. Ocena dyskontowa Inwestycji'!TVL$34,'5. Bilans projekt'!$C$3:$O$3,0)),"")</f>
        <v/>
      </c>
      <c r="TVM36" s="131" t="str">
        <f>_xlfn.IFNA(INDEX('5. Bilans projekt'!$C$54:$O$54,1,MATCH('12. Ocena dyskontowa Inwestycji'!TVM$34,'5. Bilans projekt'!$C$3:$O$3,0))-INDEX('5. Bilans projekt'!$C$58:$O$58,1,MATCH('12. Ocena dyskontowa Inwestycji'!TVM$34,'5. Bilans projekt'!$C$3:$O$3,0))-INDEX('5. Bilans projekt'!$C$63:$O$63,1,MATCH('12. Ocena dyskontowa Inwestycji'!TVM$34,'5. Bilans projekt'!$C$3:$O$3,0))-INDEX('5. Bilans projekt'!$C$68:$O$68,1,MATCH('12. Ocena dyskontowa Inwestycji'!TVM$34,'5. Bilans projekt'!$C$3:$O$3,0)),"")</f>
        <v/>
      </c>
      <c r="TVN36" s="131" t="str">
        <f>_xlfn.IFNA(INDEX('5. Bilans projekt'!$C$54:$O$54,1,MATCH('12. Ocena dyskontowa Inwestycji'!TVN$34,'5. Bilans projekt'!$C$3:$O$3,0))-INDEX('5. Bilans projekt'!$C$58:$O$58,1,MATCH('12. Ocena dyskontowa Inwestycji'!TVN$34,'5. Bilans projekt'!$C$3:$O$3,0))-INDEX('5. Bilans projekt'!$C$63:$O$63,1,MATCH('12. Ocena dyskontowa Inwestycji'!TVN$34,'5. Bilans projekt'!$C$3:$O$3,0))-INDEX('5. Bilans projekt'!$C$68:$O$68,1,MATCH('12. Ocena dyskontowa Inwestycji'!TVN$34,'5. Bilans projekt'!$C$3:$O$3,0)),"")</f>
        <v/>
      </c>
      <c r="TVO36" s="131" t="str">
        <f>_xlfn.IFNA(INDEX('5. Bilans projekt'!$C$54:$O$54,1,MATCH('12. Ocena dyskontowa Inwestycji'!TVO$34,'5. Bilans projekt'!$C$3:$O$3,0))-INDEX('5. Bilans projekt'!$C$58:$O$58,1,MATCH('12. Ocena dyskontowa Inwestycji'!TVO$34,'5. Bilans projekt'!$C$3:$O$3,0))-INDEX('5. Bilans projekt'!$C$63:$O$63,1,MATCH('12. Ocena dyskontowa Inwestycji'!TVO$34,'5. Bilans projekt'!$C$3:$O$3,0))-INDEX('5. Bilans projekt'!$C$68:$O$68,1,MATCH('12. Ocena dyskontowa Inwestycji'!TVO$34,'5. Bilans projekt'!$C$3:$O$3,0)),"")</f>
        <v/>
      </c>
      <c r="TVP36" s="131" t="str">
        <f>_xlfn.IFNA(INDEX('5. Bilans projekt'!$C$54:$O$54,1,MATCH('12. Ocena dyskontowa Inwestycji'!TVP$34,'5. Bilans projekt'!$C$3:$O$3,0))-INDEX('5. Bilans projekt'!$C$58:$O$58,1,MATCH('12. Ocena dyskontowa Inwestycji'!TVP$34,'5. Bilans projekt'!$C$3:$O$3,0))-INDEX('5. Bilans projekt'!$C$63:$O$63,1,MATCH('12. Ocena dyskontowa Inwestycji'!TVP$34,'5. Bilans projekt'!$C$3:$O$3,0))-INDEX('5. Bilans projekt'!$C$68:$O$68,1,MATCH('12. Ocena dyskontowa Inwestycji'!TVP$34,'5. Bilans projekt'!$C$3:$O$3,0)),"")</f>
        <v/>
      </c>
      <c r="TVQ36" s="131" t="str">
        <f>_xlfn.IFNA(INDEX('5. Bilans projekt'!$C$54:$O$54,1,MATCH('12. Ocena dyskontowa Inwestycji'!TVQ$34,'5. Bilans projekt'!$C$3:$O$3,0))-INDEX('5. Bilans projekt'!$C$58:$O$58,1,MATCH('12. Ocena dyskontowa Inwestycji'!TVQ$34,'5. Bilans projekt'!$C$3:$O$3,0))-INDEX('5. Bilans projekt'!$C$63:$O$63,1,MATCH('12. Ocena dyskontowa Inwestycji'!TVQ$34,'5. Bilans projekt'!$C$3:$O$3,0))-INDEX('5. Bilans projekt'!$C$68:$O$68,1,MATCH('12. Ocena dyskontowa Inwestycji'!TVQ$34,'5. Bilans projekt'!$C$3:$O$3,0)),"")</f>
        <v/>
      </c>
      <c r="TVR36" s="131" t="str">
        <f>_xlfn.IFNA(INDEX('5. Bilans projekt'!$C$54:$O$54,1,MATCH('12. Ocena dyskontowa Inwestycji'!TVR$34,'5. Bilans projekt'!$C$3:$O$3,0))-INDEX('5. Bilans projekt'!$C$58:$O$58,1,MATCH('12. Ocena dyskontowa Inwestycji'!TVR$34,'5. Bilans projekt'!$C$3:$O$3,0))-INDEX('5. Bilans projekt'!$C$63:$O$63,1,MATCH('12. Ocena dyskontowa Inwestycji'!TVR$34,'5. Bilans projekt'!$C$3:$O$3,0))-INDEX('5. Bilans projekt'!$C$68:$O$68,1,MATCH('12. Ocena dyskontowa Inwestycji'!TVR$34,'5. Bilans projekt'!$C$3:$O$3,0)),"")</f>
        <v/>
      </c>
      <c r="TVS36" s="131" t="str">
        <f>_xlfn.IFNA(INDEX('5. Bilans projekt'!$C$54:$O$54,1,MATCH('12. Ocena dyskontowa Inwestycji'!TVS$34,'5. Bilans projekt'!$C$3:$O$3,0))-INDEX('5. Bilans projekt'!$C$58:$O$58,1,MATCH('12. Ocena dyskontowa Inwestycji'!TVS$34,'5. Bilans projekt'!$C$3:$O$3,0))-INDEX('5. Bilans projekt'!$C$63:$O$63,1,MATCH('12. Ocena dyskontowa Inwestycji'!TVS$34,'5. Bilans projekt'!$C$3:$O$3,0))-INDEX('5. Bilans projekt'!$C$68:$O$68,1,MATCH('12. Ocena dyskontowa Inwestycji'!TVS$34,'5. Bilans projekt'!$C$3:$O$3,0)),"")</f>
        <v/>
      </c>
      <c r="TVT36" s="131" t="str">
        <f>_xlfn.IFNA(INDEX('5. Bilans projekt'!$C$54:$O$54,1,MATCH('12. Ocena dyskontowa Inwestycji'!TVT$34,'5. Bilans projekt'!$C$3:$O$3,0))-INDEX('5. Bilans projekt'!$C$58:$O$58,1,MATCH('12. Ocena dyskontowa Inwestycji'!TVT$34,'5. Bilans projekt'!$C$3:$O$3,0))-INDEX('5. Bilans projekt'!$C$63:$O$63,1,MATCH('12. Ocena dyskontowa Inwestycji'!TVT$34,'5. Bilans projekt'!$C$3:$O$3,0))-INDEX('5. Bilans projekt'!$C$68:$O$68,1,MATCH('12. Ocena dyskontowa Inwestycji'!TVT$34,'5. Bilans projekt'!$C$3:$O$3,0)),"")</f>
        <v/>
      </c>
      <c r="TVU36" s="131" t="str">
        <f>_xlfn.IFNA(INDEX('5. Bilans projekt'!$C$54:$O$54,1,MATCH('12. Ocena dyskontowa Inwestycji'!TVU$34,'5. Bilans projekt'!$C$3:$O$3,0))-INDEX('5. Bilans projekt'!$C$58:$O$58,1,MATCH('12. Ocena dyskontowa Inwestycji'!TVU$34,'5. Bilans projekt'!$C$3:$O$3,0))-INDEX('5. Bilans projekt'!$C$63:$O$63,1,MATCH('12. Ocena dyskontowa Inwestycji'!TVU$34,'5. Bilans projekt'!$C$3:$O$3,0))-INDEX('5. Bilans projekt'!$C$68:$O$68,1,MATCH('12. Ocena dyskontowa Inwestycji'!TVU$34,'5. Bilans projekt'!$C$3:$O$3,0)),"")</f>
        <v/>
      </c>
      <c r="TVV36" s="131" t="str">
        <f>_xlfn.IFNA(INDEX('5. Bilans projekt'!$C$54:$O$54,1,MATCH('12. Ocena dyskontowa Inwestycji'!TVV$34,'5. Bilans projekt'!$C$3:$O$3,0))-INDEX('5. Bilans projekt'!$C$58:$O$58,1,MATCH('12. Ocena dyskontowa Inwestycji'!TVV$34,'5. Bilans projekt'!$C$3:$O$3,0))-INDEX('5. Bilans projekt'!$C$63:$O$63,1,MATCH('12. Ocena dyskontowa Inwestycji'!TVV$34,'5. Bilans projekt'!$C$3:$O$3,0))-INDEX('5. Bilans projekt'!$C$68:$O$68,1,MATCH('12. Ocena dyskontowa Inwestycji'!TVV$34,'5. Bilans projekt'!$C$3:$O$3,0)),"")</f>
        <v/>
      </c>
      <c r="TVW36" s="131" t="str">
        <f>_xlfn.IFNA(INDEX('5. Bilans projekt'!$C$54:$O$54,1,MATCH('12. Ocena dyskontowa Inwestycji'!TVW$34,'5. Bilans projekt'!$C$3:$O$3,0))-INDEX('5. Bilans projekt'!$C$58:$O$58,1,MATCH('12. Ocena dyskontowa Inwestycji'!TVW$34,'5. Bilans projekt'!$C$3:$O$3,0))-INDEX('5. Bilans projekt'!$C$63:$O$63,1,MATCH('12. Ocena dyskontowa Inwestycji'!TVW$34,'5. Bilans projekt'!$C$3:$O$3,0))-INDEX('5. Bilans projekt'!$C$68:$O$68,1,MATCH('12. Ocena dyskontowa Inwestycji'!TVW$34,'5. Bilans projekt'!$C$3:$O$3,0)),"")</f>
        <v/>
      </c>
      <c r="TVX36" s="131" t="str">
        <f>_xlfn.IFNA(INDEX('5. Bilans projekt'!$C$54:$O$54,1,MATCH('12. Ocena dyskontowa Inwestycji'!TVX$34,'5. Bilans projekt'!$C$3:$O$3,0))-INDEX('5. Bilans projekt'!$C$58:$O$58,1,MATCH('12. Ocena dyskontowa Inwestycji'!TVX$34,'5. Bilans projekt'!$C$3:$O$3,0))-INDEX('5. Bilans projekt'!$C$63:$O$63,1,MATCH('12. Ocena dyskontowa Inwestycji'!TVX$34,'5. Bilans projekt'!$C$3:$O$3,0))-INDEX('5. Bilans projekt'!$C$68:$O$68,1,MATCH('12. Ocena dyskontowa Inwestycji'!TVX$34,'5. Bilans projekt'!$C$3:$O$3,0)),"")</f>
        <v/>
      </c>
      <c r="TVY36" s="131" t="str">
        <f>_xlfn.IFNA(INDEX('5. Bilans projekt'!$C$54:$O$54,1,MATCH('12. Ocena dyskontowa Inwestycji'!TVY$34,'5. Bilans projekt'!$C$3:$O$3,0))-INDEX('5. Bilans projekt'!$C$58:$O$58,1,MATCH('12. Ocena dyskontowa Inwestycji'!TVY$34,'5. Bilans projekt'!$C$3:$O$3,0))-INDEX('5. Bilans projekt'!$C$63:$O$63,1,MATCH('12. Ocena dyskontowa Inwestycji'!TVY$34,'5. Bilans projekt'!$C$3:$O$3,0))-INDEX('5. Bilans projekt'!$C$68:$O$68,1,MATCH('12. Ocena dyskontowa Inwestycji'!TVY$34,'5. Bilans projekt'!$C$3:$O$3,0)),"")</f>
        <v/>
      </c>
      <c r="TVZ36" s="131" t="str">
        <f>_xlfn.IFNA(INDEX('5. Bilans projekt'!$C$54:$O$54,1,MATCH('12. Ocena dyskontowa Inwestycji'!TVZ$34,'5. Bilans projekt'!$C$3:$O$3,0))-INDEX('5. Bilans projekt'!$C$58:$O$58,1,MATCH('12. Ocena dyskontowa Inwestycji'!TVZ$34,'5. Bilans projekt'!$C$3:$O$3,0))-INDEX('5. Bilans projekt'!$C$63:$O$63,1,MATCH('12. Ocena dyskontowa Inwestycji'!TVZ$34,'5. Bilans projekt'!$C$3:$O$3,0))-INDEX('5. Bilans projekt'!$C$68:$O$68,1,MATCH('12. Ocena dyskontowa Inwestycji'!TVZ$34,'5. Bilans projekt'!$C$3:$O$3,0)),"")</f>
        <v/>
      </c>
      <c r="TWA36" s="131" t="str">
        <f>_xlfn.IFNA(INDEX('5. Bilans projekt'!$C$54:$O$54,1,MATCH('12. Ocena dyskontowa Inwestycji'!TWA$34,'5. Bilans projekt'!$C$3:$O$3,0))-INDEX('5. Bilans projekt'!$C$58:$O$58,1,MATCH('12. Ocena dyskontowa Inwestycji'!TWA$34,'5. Bilans projekt'!$C$3:$O$3,0))-INDEX('5. Bilans projekt'!$C$63:$O$63,1,MATCH('12. Ocena dyskontowa Inwestycji'!TWA$34,'5. Bilans projekt'!$C$3:$O$3,0))-INDEX('5. Bilans projekt'!$C$68:$O$68,1,MATCH('12. Ocena dyskontowa Inwestycji'!TWA$34,'5. Bilans projekt'!$C$3:$O$3,0)),"")</f>
        <v/>
      </c>
      <c r="TWB36" s="131" t="str">
        <f>_xlfn.IFNA(INDEX('5. Bilans projekt'!$C$54:$O$54,1,MATCH('12. Ocena dyskontowa Inwestycji'!TWB$34,'5. Bilans projekt'!$C$3:$O$3,0))-INDEX('5. Bilans projekt'!$C$58:$O$58,1,MATCH('12. Ocena dyskontowa Inwestycji'!TWB$34,'5. Bilans projekt'!$C$3:$O$3,0))-INDEX('5. Bilans projekt'!$C$63:$O$63,1,MATCH('12. Ocena dyskontowa Inwestycji'!TWB$34,'5. Bilans projekt'!$C$3:$O$3,0))-INDEX('5. Bilans projekt'!$C$68:$O$68,1,MATCH('12. Ocena dyskontowa Inwestycji'!TWB$34,'5. Bilans projekt'!$C$3:$O$3,0)),"")</f>
        <v/>
      </c>
      <c r="TWC36" s="131" t="str">
        <f>_xlfn.IFNA(INDEX('5. Bilans projekt'!$C$54:$O$54,1,MATCH('12. Ocena dyskontowa Inwestycji'!TWC$34,'5. Bilans projekt'!$C$3:$O$3,0))-INDEX('5. Bilans projekt'!$C$58:$O$58,1,MATCH('12. Ocena dyskontowa Inwestycji'!TWC$34,'5. Bilans projekt'!$C$3:$O$3,0))-INDEX('5. Bilans projekt'!$C$63:$O$63,1,MATCH('12. Ocena dyskontowa Inwestycji'!TWC$34,'5. Bilans projekt'!$C$3:$O$3,0))-INDEX('5. Bilans projekt'!$C$68:$O$68,1,MATCH('12. Ocena dyskontowa Inwestycji'!TWC$34,'5. Bilans projekt'!$C$3:$O$3,0)),"")</f>
        <v/>
      </c>
      <c r="TWD36" s="131" t="str">
        <f>_xlfn.IFNA(INDEX('5. Bilans projekt'!$C$54:$O$54,1,MATCH('12. Ocena dyskontowa Inwestycji'!TWD$34,'5. Bilans projekt'!$C$3:$O$3,0))-INDEX('5. Bilans projekt'!$C$58:$O$58,1,MATCH('12. Ocena dyskontowa Inwestycji'!TWD$34,'5. Bilans projekt'!$C$3:$O$3,0))-INDEX('5. Bilans projekt'!$C$63:$O$63,1,MATCH('12. Ocena dyskontowa Inwestycji'!TWD$34,'5. Bilans projekt'!$C$3:$O$3,0))-INDEX('5. Bilans projekt'!$C$68:$O$68,1,MATCH('12. Ocena dyskontowa Inwestycji'!TWD$34,'5. Bilans projekt'!$C$3:$O$3,0)),"")</f>
        <v/>
      </c>
      <c r="TWE36" s="131" t="str">
        <f>_xlfn.IFNA(INDEX('5. Bilans projekt'!$C$54:$O$54,1,MATCH('12. Ocena dyskontowa Inwestycji'!TWE$34,'5. Bilans projekt'!$C$3:$O$3,0))-INDEX('5. Bilans projekt'!$C$58:$O$58,1,MATCH('12. Ocena dyskontowa Inwestycji'!TWE$34,'5. Bilans projekt'!$C$3:$O$3,0))-INDEX('5. Bilans projekt'!$C$63:$O$63,1,MATCH('12. Ocena dyskontowa Inwestycji'!TWE$34,'5. Bilans projekt'!$C$3:$O$3,0))-INDEX('5. Bilans projekt'!$C$68:$O$68,1,MATCH('12. Ocena dyskontowa Inwestycji'!TWE$34,'5. Bilans projekt'!$C$3:$O$3,0)),"")</f>
        <v/>
      </c>
      <c r="TWF36" s="131" t="str">
        <f>_xlfn.IFNA(INDEX('5. Bilans projekt'!$C$54:$O$54,1,MATCH('12. Ocena dyskontowa Inwestycji'!TWF$34,'5. Bilans projekt'!$C$3:$O$3,0))-INDEX('5. Bilans projekt'!$C$58:$O$58,1,MATCH('12. Ocena dyskontowa Inwestycji'!TWF$34,'5. Bilans projekt'!$C$3:$O$3,0))-INDEX('5. Bilans projekt'!$C$63:$O$63,1,MATCH('12. Ocena dyskontowa Inwestycji'!TWF$34,'5. Bilans projekt'!$C$3:$O$3,0))-INDEX('5. Bilans projekt'!$C$68:$O$68,1,MATCH('12. Ocena dyskontowa Inwestycji'!TWF$34,'5. Bilans projekt'!$C$3:$O$3,0)),"")</f>
        <v/>
      </c>
      <c r="TWG36" s="131" t="str">
        <f>_xlfn.IFNA(INDEX('5. Bilans projekt'!$C$54:$O$54,1,MATCH('12. Ocena dyskontowa Inwestycji'!TWG$34,'5. Bilans projekt'!$C$3:$O$3,0))-INDEX('5. Bilans projekt'!$C$58:$O$58,1,MATCH('12. Ocena dyskontowa Inwestycji'!TWG$34,'5. Bilans projekt'!$C$3:$O$3,0))-INDEX('5. Bilans projekt'!$C$63:$O$63,1,MATCH('12. Ocena dyskontowa Inwestycji'!TWG$34,'5. Bilans projekt'!$C$3:$O$3,0))-INDEX('5. Bilans projekt'!$C$68:$O$68,1,MATCH('12. Ocena dyskontowa Inwestycji'!TWG$34,'5. Bilans projekt'!$C$3:$O$3,0)),"")</f>
        <v/>
      </c>
      <c r="TWH36" s="131" t="str">
        <f>_xlfn.IFNA(INDEX('5. Bilans projekt'!$C$54:$O$54,1,MATCH('12. Ocena dyskontowa Inwestycji'!TWH$34,'5. Bilans projekt'!$C$3:$O$3,0))-INDEX('5. Bilans projekt'!$C$58:$O$58,1,MATCH('12. Ocena dyskontowa Inwestycji'!TWH$34,'5. Bilans projekt'!$C$3:$O$3,0))-INDEX('5. Bilans projekt'!$C$63:$O$63,1,MATCH('12. Ocena dyskontowa Inwestycji'!TWH$34,'5. Bilans projekt'!$C$3:$O$3,0))-INDEX('5. Bilans projekt'!$C$68:$O$68,1,MATCH('12. Ocena dyskontowa Inwestycji'!TWH$34,'5. Bilans projekt'!$C$3:$O$3,0)),"")</f>
        <v/>
      </c>
      <c r="TWI36" s="131" t="str">
        <f>_xlfn.IFNA(INDEX('5. Bilans projekt'!$C$54:$O$54,1,MATCH('12. Ocena dyskontowa Inwestycji'!TWI$34,'5. Bilans projekt'!$C$3:$O$3,0))-INDEX('5. Bilans projekt'!$C$58:$O$58,1,MATCH('12. Ocena dyskontowa Inwestycji'!TWI$34,'5. Bilans projekt'!$C$3:$O$3,0))-INDEX('5. Bilans projekt'!$C$63:$O$63,1,MATCH('12. Ocena dyskontowa Inwestycji'!TWI$34,'5. Bilans projekt'!$C$3:$O$3,0))-INDEX('5. Bilans projekt'!$C$68:$O$68,1,MATCH('12. Ocena dyskontowa Inwestycji'!TWI$34,'5. Bilans projekt'!$C$3:$O$3,0)),"")</f>
        <v/>
      </c>
      <c r="TWJ36" s="131" t="str">
        <f>_xlfn.IFNA(INDEX('5. Bilans projekt'!$C$54:$O$54,1,MATCH('12. Ocena dyskontowa Inwestycji'!TWJ$34,'5. Bilans projekt'!$C$3:$O$3,0))-INDEX('5. Bilans projekt'!$C$58:$O$58,1,MATCH('12. Ocena dyskontowa Inwestycji'!TWJ$34,'5. Bilans projekt'!$C$3:$O$3,0))-INDEX('5. Bilans projekt'!$C$63:$O$63,1,MATCH('12. Ocena dyskontowa Inwestycji'!TWJ$34,'5. Bilans projekt'!$C$3:$O$3,0))-INDEX('5. Bilans projekt'!$C$68:$O$68,1,MATCH('12. Ocena dyskontowa Inwestycji'!TWJ$34,'5. Bilans projekt'!$C$3:$O$3,0)),"")</f>
        <v/>
      </c>
      <c r="TWK36" s="131" t="str">
        <f>_xlfn.IFNA(INDEX('5. Bilans projekt'!$C$54:$O$54,1,MATCH('12. Ocena dyskontowa Inwestycji'!TWK$34,'5. Bilans projekt'!$C$3:$O$3,0))-INDEX('5. Bilans projekt'!$C$58:$O$58,1,MATCH('12. Ocena dyskontowa Inwestycji'!TWK$34,'5. Bilans projekt'!$C$3:$O$3,0))-INDEX('5. Bilans projekt'!$C$63:$O$63,1,MATCH('12. Ocena dyskontowa Inwestycji'!TWK$34,'5. Bilans projekt'!$C$3:$O$3,0))-INDEX('5. Bilans projekt'!$C$68:$O$68,1,MATCH('12. Ocena dyskontowa Inwestycji'!TWK$34,'5. Bilans projekt'!$C$3:$O$3,0)),"")</f>
        <v/>
      </c>
      <c r="TWL36" s="131" t="str">
        <f>_xlfn.IFNA(INDEX('5. Bilans projekt'!$C$54:$O$54,1,MATCH('12. Ocena dyskontowa Inwestycji'!TWL$34,'5. Bilans projekt'!$C$3:$O$3,0))-INDEX('5. Bilans projekt'!$C$58:$O$58,1,MATCH('12. Ocena dyskontowa Inwestycji'!TWL$34,'5. Bilans projekt'!$C$3:$O$3,0))-INDEX('5. Bilans projekt'!$C$63:$O$63,1,MATCH('12. Ocena dyskontowa Inwestycji'!TWL$34,'5. Bilans projekt'!$C$3:$O$3,0))-INDEX('5. Bilans projekt'!$C$68:$O$68,1,MATCH('12. Ocena dyskontowa Inwestycji'!TWL$34,'5. Bilans projekt'!$C$3:$O$3,0)),"")</f>
        <v/>
      </c>
      <c r="TWM36" s="131" t="str">
        <f>_xlfn.IFNA(INDEX('5. Bilans projekt'!$C$54:$O$54,1,MATCH('12. Ocena dyskontowa Inwestycji'!TWM$34,'5. Bilans projekt'!$C$3:$O$3,0))-INDEX('5. Bilans projekt'!$C$58:$O$58,1,MATCH('12. Ocena dyskontowa Inwestycji'!TWM$34,'5. Bilans projekt'!$C$3:$O$3,0))-INDEX('5. Bilans projekt'!$C$63:$O$63,1,MATCH('12. Ocena dyskontowa Inwestycji'!TWM$34,'5. Bilans projekt'!$C$3:$O$3,0))-INDEX('5. Bilans projekt'!$C$68:$O$68,1,MATCH('12. Ocena dyskontowa Inwestycji'!TWM$34,'5. Bilans projekt'!$C$3:$O$3,0)),"")</f>
        <v/>
      </c>
      <c r="TWN36" s="131" t="str">
        <f>_xlfn.IFNA(INDEX('5. Bilans projekt'!$C$54:$O$54,1,MATCH('12. Ocena dyskontowa Inwestycji'!TWN$34,'5. Bilans projekt'!$C$3:$O$3,0))-INDEX('5. Bilans projekt'!$C$58:$O$58,1,MATCH('12. Ocena dyskontowa Inwestycji'!TWN$34,'5. Bilans projekt'!$C$3:$O$3,0))-INDEX('5. Bilans projekt'!$C$63:$O$63,1,MATCH('12. Ocena dyskontowa Inwestycji'!TWN$34,'5. Bilans projekt'!$C$3:$O$3,0))-INDEX('5. Bilans projekt'!$C$68:$O$68,1,MATCH('12. Ocena dyskontowa Inwestycji'!TWN$34,'5. Bilans projekt'!$C$3:$O$3,0)),"")</f>
        <v/>
      </c>
      <c r="TWO36" s="131" t="str">
        <f>_xlfn.IFNA(INDEX('5. Bilans projekt'!$C$54:$O$54,1,MATCH('12. Ocena dyskontowa Inwestycji'!TWO$34,'5. Bilans projekt'!$C$3:$O$3,0))-INDEX('5. Bilans projekt'!$C$58:$O$58,1,MATCH('12. Ocena dyskontowa Inwestycji'!TWO$34,'5. Bilans projekt'!$C$3:$O$3,0))-INDEX('5. Bilans projekt'!$C$63:$O$63,1,MATCH('12. Ocena dyskontowa Inwestycji'!TWO$34,'5. Bilans projekt'!$C$3:$O$3,0))-INDEX('5. Bilans projekt'!$C$68:$O$68,1,MATCH('12. Ocena dyskontowa Inwestycji'!TWO$34,'5. Bilans projekt'!$C$3:$O$3,0)),"")</f>
        <v/>
      </c>
      <c r="TWP36" s="131" t="str">
        <f>_xlfn.IFNA(INDEX('5. Bilans projekt'!$C$54:$O$54,1,MATCH('12. Ocena dyskontowa Inwestycji'!TWP$34,'5. Bilans projekt'!$C$3:$O$3,0))-INDEX('5. Bilans projekt'!$C$58:$O$58,1,MATCH('12. Ocena dyskontowa Inwestycji'!TWP$34,'5. Bilans projekt'!$C$3:$O$3,0))-INDEX('5. Bilans projekt'!$C$63:$O$63,1,MATCH('12. Ocena dyskontowa Inwestycji'!TWP$34,'5. Bilans projekt'!$C$3:$O$3,0))-INDEX('5. Bilans projekt'!$C$68:$O$68,1,MATCH('12. Ocena dyskontowa Inwestycji'!TWP$34,'5. Bilans projekt'!$C$3:$O$3,0)),"")</f>
        <v/>
      </c>
      <c r="TWQ36" s="131" t="str">
        <f>_xlfn.IFNA(INDEX('5. Bilans projekt'!$C$54:$O$54,1,MATCH('12. Ocena dyskontowa Inwestycji'!TWQ$34,'5. Bilans projekt'!$C$3:$O$3,0))-INDEX('5. Bilans projekt'!$C$58:$O$58,1,MATCH('12. Ocena dyskontowa Inwestycji'!TWQ$34,'5. Bilans projekt'!$C$3:$O$3,0))-INDEX('5. Bilans projekt'!$C$63:$O$63,1,MATCH('12. Ocena dyskontowa Inwestycji'!TWQ$34,'5. Bilans projekt'!$C$3:$O$3,0))-INDEX('5. Bilans projekt'!$C$68:$O$68,1,MATCH('12. Ocena dyskontowa Inwestycji'!TWQ$34,'5. Bilans projekt'!$C$3:$O$3,0)),"")</f>
        <v/>
      </c>
      <c r="TWR36" s="131" t="str">
        <f>_xlfn.IFNA(INDEX('5. Bilans projekt'!$C$54:$O$54,1,MATCH('12. Ocena dyskontowa Inwestycji'!TWR$34,'5. Bilans projekt'!$C$3:$O$3,0))-INDEX('5. Bilans projekt'!$C$58:$O$58,1,MATCH('12. Ocena dyskontowa Inwestycji'!TWR$34,'5. Bilans projekt'!$C$3:$O$3,0))-INDEX('5. Bilans projekt'!$C$63:$O$63,1,MATCH('12. Ocena dyskontowa Inwestycji'!TWR$34,'5. Bilans projekt'!$C$3:$O$3,0))-INDEX('5. Bilans projekt'!$C$68:$O$68,1,MATCH('12. Ocena dyskontowa Inwestycji'!TWR$34,'5. Bilans projekt'!$C$3:$O$3,0)),"")</f>
        <v/>
      </c>
      <c r="TWS36" s="131" t="str">
        <f>_xlfn.IFNA(INDEX('5. Bilans projekt'!$C$54:$O$54,1,MATCH('12. Ocena dyskontowa Inwestycji'!TWS$34,'5. Bilans projekt'!$C$3:$O$3,0))-INDEX('5. Bilans projekt'!$C$58:$O$58,1,MATCH('12. Ocena dyskontowa Inwestycji'!TWS$34,'5. Bilans projekt'!$C$3:$O$3,0))-INDEX('5. Bilans projekt'!$C$63:$O$63,1,MATCH('12. Ocena dyskontowa Inwestycji'!TWS$34,'5. Bilans projekt'!$C$3:$O$3,0))-INDEX('5. Bilans projekt'!$C$68:$O$68,1,MATCH('12. Ocena dyskontowa Inwestycji'!TWS$34,'5. Bilans projekt'!$C$3:$O$3,0)),"")</f>
        <v/>
      </c>
      <c r="TWT36" s="131" t="str">
        <f>_xlfn.IFNA(INDEX('5. Bilans projekt'!$C$54:$O$54,1,MATCH('12. Ocena dyskontowa Inwestycji'!TWT$34,'5. Bilans projekt'!$C$3:$O$3,0))-INDEX('5. Bilans projekt'!$C$58:$O$58,1,MATCH('12. Ocena dyskontowa Inwestycji'!TWT$34,'5. Bilans projekt'!$C$3:$O$3,0))-INDEX('5. Bilans projekt'!$C$63:$O$63,1,MATCH('12. Ocena dyskontowa Inwestycji'!TWT$34,'5. Bilans projekt'!$C$3:$O$3,0))-INDEX('5. Bilans projekt'!$C$68:$O$68,1,MATCH('12. Ocena dyskontowa Inwestycji'!TWT$34,'5. Bilans projekt'!$C$3:$O$3,0)),"")</f>
        <v/>
      </c>
      <c r="TWU36" s="131" t="str">
        <f>_xlfn.IFNA(INDEX('5. Bilans projekt'!$C$54:$O$54,1,MATCH('12. Ocena dyskontowa Inwestycji'!TWU$34,'5. Bilans projekt'!$C$3:$O$3,0))-INDEX('5. Bilans projekt'!$C$58:$O$58,1,MATCH('12. Ocena dyskontowa Inwestycji'!TWU$34,'5. Bilans projekt'!$C$3:$O$3,0))-INDEX('5. Bilans projekt'!$C$63:$O$63,1,MATCH('12. Ocena dyskontowa Inwestycji'!TWU$34,'5. Bilans projekt'!$C$3:$O$3,0))-INDEX('5. Bilans projekt'!$C$68:$O$68,1,MATCH('12. Ocena dyskontowa Inwestycji'!TWU$34,'5. Bilans projekt'!$C$3:$O$3,0)),"")</f>
        <v/>
      </c>
      <c r="TWV36" s="131" t="str">
        <f>_xlfn.IFNA(INDEX('5. Bilans projekt'!$C$54:$O$54,1,MATCH('12. Ocena dyskontowa Inwestycji'!TWV$34,'5. Bilans projekt'!$C$3:$O$3,0))-INDEX('5. Bilans projekt'!$C$58:$O$58,1,MATCH('12. Ocena dyskontowa Inwestycji'!TWV$34,'5. Bilans projekt'!$C$3:$O$3,0))-INDEX('5. Bilans projekt'!$C$63:$O$63,1,MATCH('12. Ocena dyskontowa Inwestycji'!TWV$34,'5. Bilans projekt'!$C$3:$O$3,0))-INDEX('5. Bilans projekt'!$C$68:$O$68,1,MATCH('12. Ocena dyskontowa Inwestycji'!TWV$34,'5. Bilans projekt'!$C$3:$O$3,0)),"")</f>
        <v/>
      </c>
      <c r="TWW36" s="131" t="str">
        <f>_xlfn.IFNA(INDEX('5. Bilans projekt'!$C$54:$O$54,1,MATCH('12. Ocena dyskontowa Inwestycji'!TWW$34,'5. Bilans projekt'!$C$3:$O$3,0))-INDEX('5. Bilans projekt'!$C$58:$O$58,1,MATCH('12. Ocena dyskontowa Inwestycji'!TWW$34,'5. Bilans projekt'!$C$3:$O$3,0))-INDEX('5. Bilans projekt'!$C$63:$O$63,1,MATCH('12. Ocena dyskontowa Inwestycji'!TWW$34,'5. Bilans projekt'!$C$3:$O$3,0))-INDEX('5. Bilans projekt'!$C$68:$O$68,1,MATCH('12. Ocena dyskontowa Inwestycji'!TWW$34,'5. Bilans projekt'!$C$3:$O$3,0)),"")</f>
        <v/>
      </c>
      <c r="TWX36" s="131" t="str">
        <f>_xlfn.IFNA(INDEX('5. Bilans projekt'!$C$54:$O$54,1,MATCH('12. Ocena dyskontowa Inwestycji'!TWX$34,'5. Bilans projekt'!$C$3:$O$3,0))-INDEX('5. Bilans projekt'!$C$58:$O$58,1,MATCH('12. Ocena dyskontowa Inwestycji'!TWX$34,'5. Bilans projekt'!$C$3:$O$3,0))-INDEX('5. Bilans projekt'!$C$63:$O$63,1,MATCH('12. Ocena dyskontowa Inwestycji'!TWX$34,'5. Bilans projekt'!$C$3:$O$3,0))-INDEX('5. Bilans projekt'!$C$68:$O$68,1,MATCH('12. Ocena dyskontowa Inwestycji'!TWX$34,'5. Bilans projekt'!$C$3:$O$3,0)),"")</f>
        <v/>
      </c>
      <c r="TWY36" s="131" t="str">
        <f>_xlfn.IFNA(INDEX('5. Bilans projekt'!$C$54:$O$54,1,MATCH('12. Ocena dyskontowa Inwestycji'!TWY$34,'5. Bilans projekt'!$C$3:$O$3,0))-INDEX('5. Bilans projekt'!$C$58:$O$58,1,MATCH('12. Ocena dyskontowa Inwestycji'!TWY$34,'5. Bilans projekt'!$C$3:$O$3,0))-INDEX('5. Bilans projekt'!$C$63:$O$63,1,MATCH('12. Ocena dyskontowa Inwestycji'!TWY$34,'5. Bilans projekt'!$C$3:$O$3,0))-INDEX('5. Bilans projekt'!$C$68:$O$68,1,MATCH('12. Ocena dyskontowa Inwestycji'!TWY$34,'5. Bilans projekt'!$C$3:$O$3,0)),"")</f>
        <v/>
      </c>
      <c r="TWZ36" s="131" t="str">
        <f>_xlfn.IFNA(INDEX('5. Bilans projekt'!$C$54:$O$54,1,MATCH('12. Ocena dyskontowa Inwestycji'!TWZ$34,'5. Bilans projekt'!$C$3:$O$3,0))-INDEX('5. Bilans projekt'!$C$58:$O$58,1,MATCH('12. Ocena dyskontowa Inwestycji'!TWZ$34,'5. Bilans projekt'!$C$3:$O$3,0))-INDEX('5. Bilans projekt'!$C$63:$O$63,1,MATCH('12. Ocena dyskontowa Inwestycji'!TWZ$34,'5. Bilans projekt'!$C$3:$O$3,0))-INDEX('5. Bilans projekt'!$C$68:$O$68,1,MATCH('12. Ocena dyskontowa Inwestycji'!TWZ$34,'5. Bilans projekt'!$C$3:$O$3,0)),"")</f>
        <v/>
      </c>
      <c r="TXA36" s="131" t="str">
        <f>_xlfn.IFNA(INDEX('5. Bilans projekt'!$C$54:$O$54,1,MATCH('12. Ocena dyskontowa Inwestycji'!TXA$34,'5. Bilans projekt'!$C$3:$O$3,0))-INDEX('5. Bilans projekt'!$C$58:$O$58,1,MATCH('12. Ocena dyskontowa Inwestycji'!TXA$34,'5. Bilans projekt'!$C$3:$O$3,0))-INDEX('5. Bilans projekt'!$C$63:$O$63,1,MATCH('12. Ocena dyskontowa Inwestycji'!TXA$34,'5. Bilans projekt'!$C$3:$O$3,0))-INDEX('5. Bilans projekt'!$C$68:$O$68,1,MATCH('12. Ocena dyskontowa Inwestycji'!TXA$34,'5. Bilans projekt'!$C$3:$O$3,0)),"")</f>
        <v/>
      </c>
      <c r="TXB36" s="131" t="str">
        <f>_xlfn.IFNA(INDEX('5. Bilans projekt'!$C$54:$O$54,1,MATCH('12. Ocena dyskontowa Inwestycji'!TXB$34,'5. Bilans projekt'!$C$3:$O$3,0))-INDEX('5. Bilans projekt'!$C$58:$O$58,1,MATCH('12. Ocena dyskontowa Inwestycji'!TXB$34,'5. Bilans projekt'!$C$3:$O$3,0))-INDEX('5. Bilans projekt'!$C$63:$O$63,1,MATCH('12. Ocena dyskontowa Inwestycji'!TXB$34,'5. Bilans projekt'!$C$3:$O$3,0))-INDEX('5. Bilans projekt'!$C$68:$O$68,1,MATCH('12. Ocena dyskontowa Inwestycji'!TXB$34,'5. Bilans projekt'!$C$3:$O$3,0)),"")</f>
        <v/>
      </c>
      <c r="TXC36" s="131" t="str">
        <f>_xlfn.IFNA(INDEX('5. Bilans projekt'!$C$54:$O$54,1,MATCH('12. Ocena dyskontowa Inwestycji'!TXC$34,'5. Bilans projekt'!$C$3:$O$3,0))-INDEX('5. Bilans projekt'!$C$58:$O$58,1,MATCH('12. Ocena dyskontowa Inwestycji'!TXC$34,'5. Bilans projekt'!$C$3:$O$3,0))-INDEX('5. Bilans projekt'!$C$63:$O$63,1,MATCH('12. Ocena dyskontowa Inwestycji'!TXC$34,'5. Bilans projekt'!$C$3:$O$3,0))-INDEX('5. Bilans projekt'!$C$68:$O$68,1,MATCH('12. Ocena dyskontowa Inwestycji'!TXC$34,'5. Bilans projekt'!$C$3:$O$3,0)),"")</f>
        <v/>
      </c>
      <c r="TXD36" s="131" t="str">
        <f>_xlfn.IFNA(INDEX('5. Bilans projekt'!$C$54:$O$54,1,MATCH('12. Ocena dyskontowa Inwestycji'!TXD$34,'5. Bilans projekt'!$C$3:$O$3,0))-INDEX('5. Bilans projekt'!$C$58:$O$58,1,MATCH('12. Ocena dyskontowa Inwestycji'!TXD$34,'5. Bilans projekt'!$C$3:$O$3,0))-INDEX('5. Bilans projekt'!$C$63:$O$63,1,MATCH('12. Ocena dyskontowa Inwestycji'!TXD$34,'5. Bilans projekt'!$C$3:$O$3,0))-INDEX('5. Bilans projekt'!$C$68:$O$68,1,MATCH('12. Ocena dyskontowa Inwestycji'!TXD$34,'5. Bilans projekt'!$C$3:$O$3,0)),"")</f>
        <v/>
      </c>
      <c r="TXE36" s="131" t="str">
        <f>_xlfn.IFNA(INDEX('5. Bilans projekt'!$C$54:$O$54,1,MATCH('12. Ocena dyskontowa Inwestycji'!TXE$34,'5. Bilans projekt'!$C$3:$O$3,0))-INDEX('5. Bilans projekt'!$C$58:$O$58,1,MATCH('12. Ocena dyskontowa Inwestycji'!TXE$34,'5. Bilans projekt'!$C$3:$O$3,0))-INDEX('5. Bilans projekt'!$C$63:$O$63,1,MATCH('12. Ocena dyskontowa Inwestycji'!TXE$34,'5. Bilans projekt'!$C$3:$O$3,0))-INDEX('5. Bilans projekt'!$C$68:$O$68,1,MATCH('12. Ocena dyskontowa Inwestycji'!TXE$34,'5. Bilans projekt'!$C$3:$O$3,0)),"")</f>
        <v/>
      </c>
      <c r="TXF36" s="131" t="str">
        <f>_xlfn.IFNA(INDEX('5. Bilans projekt'!$C$54:$O$54,1,MATCH('12. Ocena dyskontowa Inwestycji'!TXF$34,'5. Bilans projekt'!$C$3:$O$3,0))-INDEX('5. Bilans projekt'!$C$58:$O$58,1,MATCH('12. Ocena dyskontowa Inwestycji'!TXF$34,'5. Bilans projekt'!$C$3:$O$3,0))-INDEX('5. Bilans projekt'!$C$63:$O$63,1,MATCH('12. Ocena dyskontowa Inwestycji'!TXF$34,'5. Bilans projekt'!$C$3:$O$3,0))-INDEX('5. Bilans projekt'!$C$68:$O$68,1,MATCH('12. Ocena dyskontowa Inwestycji'!TXF$34,'5. Bilans projekt'!$C$3:$O$3,0)),"")</f>
        <v/>
      </c>
      <c r="TXG36" s="131" t="str">
        <f>_xlfn.IFNA(INDEX('5. Bilans projekt'!$C$54:$O$54,1,MATCH('12. Ocena dyskontowa Inwestycji'!TXG$34,'5. Bilans projekt'!$C$3:$O$3,0))-INDEX('5. Bilans projekt'!$C$58:$O$58,1,MATCH('12. Ocena dyskontowa Inwestycji'!TXG$34,'5. Bilans projekt'!$C$3:$O$3,0))-INDEX('5. Bilans projekt'!$C$63:$O$63,1,MATCH('12. Ocena dyskontowa Inwestycji'!TXG$34,'5. Bilans projekt'!$C$3:$O$3,0))-INDEX('5. Bilans projekt'!$C$68:$O$68,1,MATCH('12. Ocena dyskontowa Inwestycji'!TXG$34,'5. Bilans projekt'!$C$3:$O$3,0)),"")</f>
        <v/>
      </c>
      <c r="TXH36" s="131" t="str">
        <f>_xlfn.IFNA(INDEX('5. Bilans projekt'!$C$54:$O$54,1,MATCH('12. Ocena dyskontowa Inwestycji'!TXH$34,'5. Bilans projekt'!$C$3:$O$3,0))-INDEX('5. Bilans projekt'!$C$58:$O$58,1,MATCH('12. Ocena dyskontowa Inwestycji'!TXH$34,'5. Bilans projekt'!$C$3:$O$3,0))-INDEX('5. Bilans projekt'!$C$63:$O$63,1,MATCH('12. Ocena dyskontowa Inwestycji'!TXH$34,'5. Bilans projekt'!$C$3:$O$3,0))-INDEX('5. Bilans projekt'!$C$68:$O$68,1,MATCH('12. Ocena dyskontowa Inwestycji'!TXH$34,'5. Bilans projekt'!$C$3:$O$3,0)),"")</f>
        <v/>
      </c>
      <c r="TXI36" s="131" t="str">
        <f>_xlfn.IFNA(INDEX('5. Bilans projekt'!$C$54:$O$54,1,MATCH('12. Ocena dyskontowa Inwestycji'!TXI$34,'5. Bilans projekt'!$C$3:$O$3,0))-INDEX('5. Bilans projekt'!$C$58:$O$58,1,MATCH('12. Ocena dyskontowa Inwestycji'!TXI$34,'5. Bilans projekt'!$C$3:$O$3,0))-INDEX('5. Bilans projekt'!$C$63:$O$63,1,MATCH('12. Ocena dyskontowa Inwestycji'!TXI$34,'5. Bilans projekt'!$C$3:$O$3,0))-INDEX('5. Bilans projekt'!$C$68:$O$68,1,MATCH('12. Ocena dyskontowa Inwestycji'!TXI$34,'5. Bilans projekt'!$C$3:$O$3,0)),"")</f>
        <v/>
      </c>
      <c r="TXJ36" s="131" t="str">
        <f>_xlfn.IFNA(INDEX('5. Bilans projekt'!$C$54:$O$54,1,MATCH('12. Ocena dyskontowa Inwestycji'!TXJ$34,'5. Bilans projekt'!$C$3:$O$3,0))-INDEX('5. Bilans projekt'!$C$58:$O$58,1,MATCH('12. Ocena dyskontowa Inwestycji'!TXJ$34,'5. Bilans projekt'!$C$3:$O$3,0))-INDEX('5. Bilans projekt'!$C$63:$O$63,1,MATCH('12. Ocena dyskontowa Inwestycji'!TXJ$34,'5. Bilans projekt'!$C$3:$O$3,0))-INDEX('5. Bilans projekt'!$C$68:$O$68,1,MATCH('12. Ocena dyskontowa Inwestycji'!TXJ$34,'5. Bilans projekt'!$C$3:$O$3,0)),"")</f>
        <v/>
      </c>
      <c r="TXK36" s="131" t="str">
        <f>_xlfn.IFNA(INDEX('5. Bilans projekt'!$C$54:$O$54,1,MATCH('12. Ocena dyskontowa Inwestycji'!TXK$34,'5. Bilans projekt'!$C$3:$O$3,0))-INDEX('5. Bilans projekt'!$C$58:$O$58,1,MATCH('12. Ocena dyskontowa Inwestycji'!TXK$34,'5. Bilans projekt'!$C$3:$O$3,0))-INDEX('5. Bilans projekt'!$C$63:$O$63,1,MATCH('12. Ocena dyskontowa Inwestycji'!TXK$34,'5. Bilans projekt'!$C$3:$O$3,0))-INDEX('5. Bilans projekt'!$C$68:$O$68,1,MATCH('12. Ocena dyskontowa Inwestycji'!TXK$34,'5. Bilans projekt'!$C$3:$O$3,0)),"")</f>
        <v/>
      </c>
      <c r="TXL36" s="131" t="str">
        <f>_xlfn.IFNA(INDEX('5. Bilans projekt'!$C$54:$O$54,1,MATCH('12. Ocena dyskontowa Inwestycji'!TXL$34,'5. Bilans projekt'!$C$3:$O$3,0))-INDEX('5. Bilans projekt'!$C$58:$O$58,1,MATCH('12. Ocena dyskontowa Inwestycji'!TXL$34,'5. Bilans projekt'!$C$3:$O$3,0))-INDEX('5. Bilans projekt'!$C$63:$O$63,1,MATCH('12. Ocena dyskontowa Inwestycji'!TXL$34,'5. Bilans projekt'!$C$3:$O$3,0))-INDEX('5. Bilans projekt'!$C$68:$O$68,1,MATCH('12. Ocena dyskontowa Inwestycji'!TXL$34,'5. Bilans projekt'!$C$3:$O$3,0)),"")</f>
        <v/>
      </c>
      <c r="TXM36" s="131" t="str">
        <f>_xlfn.IFNA(INDEX('5. Bilans projekt'!$C$54:$O$54,1,MATCH('12. Ocena dyskontowa Inwestycji'!TXM$34,'5. Bilans projekt'!$C$3:$O$3,0))-INDEX('5. Bilans projekt'!$C$58:$O$58,1,MATCH('12. Ocena dyskontowa Inwestycji'!TXM$34,'5. Bilans projekt'!$C$3:$O$3,0))-INDEX('5. Bilans projekt'!$C$63:$O$63,1,MATCH('12. Ocena dyskontowa Inwestycji'!TXM$34,'5. Bilans projekt'!$C$3:$O$3,0))-INDEX('5. Bilans projekt'!$C$68:$O$68,1,MATCH('12. Ocena dyskontowa Inwestycji'!TXM$34,'5. Bilans projekt'!$C$3:$O$3,0)),"")</f>
        <v/>
      </c>
      <c r="TXN36" s="131" t="str">
        <f>_xlfn.IFNA(INDEX('5. Bilans projekt'!$C$54:$O$54,1,MATCH('12. Ocena dyskontowa Inwestycji'!TXN$34,'5. Bilans projekt'!$C$3:$O$3,0))-INDEX('5. Bilans projekt'!$C$58:$O$58,1,MATCH('12. Ocena dyskontowa Inwestycji'!TXN$34,'5. Bilans projekt'!$C$3:$O$3,0))-INDEX('5. Bilans projekt'!$C$63:$O$63,1,MATCH('12. Ocena dyskontowa Inwestycji'!TXN$34,'5. Bilans projekt'!$C$3:$O$3,0))-INDEX('5. Bilans projekt'!$C$68:$O$68,1,MATCH('12. Ocena dyskontowa Inwestycji'!TXN$34,'5. Bilans projekt'!$C$3:$O$3,0)),"")</f>
        <v/>
      </c>
      <c r="TXO36" s="131" t="str">
        <f>_xlfn.IFNA(INDEX('5. Bilans projekt'!$C$54:$O$54,1,MATCH('12. Ocena dyskontowa Inwestycji'!TXO$34,'5. Bilans projekt'!$C$3:$O$3,0))-INDEX('5. Bilans projekt'!$C$58:$O$58,1,MATCH('12. Ocena dyskontowa Inwestycji'!TXO$34,'5. Bilans projekt'!$C$3:$O$3,0))-INDEX('5. Bilans projekt'!$C$63:$O$63,1,MATCH('12. Ocena dyskontowa Inwestycji'!TXO$34,'5. Bilans projekt'!$C$3:$O$3,0))-INDEX('5. Bilans projekt'!$C$68:$O$68,1,MATCH('12. Ocena dyskontowa Inwestycji'!TXO$34,'5. Bilans projekt'!$C$3:$O$3,0)),"")</f>
        <v/>
      </c>
      <c r="TXP36" s="131" t="str">
        <f>_xlfn.IFNA(INDEX('5. Bilans projekt'!$C$54:$O$54,1,MATCH('12. Ocena dyskontowa Inwestycji'!TXP$34,'5. Bilans projekt'!$C$3:$O$3,0))-INDEX('5. Bilans projekt'!$C$58:$O$58,1,MATCH('12. Ocena dyskontowa Inwestycji'!TXP$34,'5. Bilans projekt'!$C$3:$O$3,0))-INDEX('5. Bilans projekt'!$C$63:$O$63,1,MATCH('12. Ocena dyskontowa Inwestycji'!TXP$34,'5. Bilans projekt'!$C$3:$O$3,0))-INDEX('5. Bilans projekt'!$C$68:$O$68,1,MATCH('12. Ocena dyskontowa Inwestycji'!TXP$34,'5. Bilans projekt'!$C$3:$O$3,0)),"")</f>
        <v/>
      </c>
      <c r="TXQ36" s="131" t="str">
        <f>_xlfn.IFNA(INDEX('5. Bilans projekt'!$C$54:$O$54,1,MATCH('12. Ocena dyskontowa Inwestycji'!TXQ$34,'5. Bilans projekt'!$C$3:$O$3,0))-INDEX('5. Bilans projekt'!$C$58:$O$58,1,MATCH('12. Ocena dyskontowa Inwestycji'!TXQ$34,'5. Bilans projekt'!$C$3:$O$3,0))-INDEX('5. Bilans projekt'!$C$63:$O$63,1,MATCH('12. Ocena dyskontowa Inwestycji'!TXQ$34,'5. Bilans projekt'!$C$3:$O$3,0))-INDEX('5. Bilans projekt'!$C$68:$O$68,1,MATCH('12. Ocena dyskontowa Inwestycji'!TXQ$34,'5. Bilans projekt'!$C$3:$O$3,0)),"")</f>
        <v/>
      </c>
      <c r="TXR36" s="131" t="str">
        <f>_xlfn.IFNA(INDEX('5. Bilans projekt'!$C$54:$O$54,1,MATCH('12. Ocena dyskontowa Inwestycji'!TXR$34,'5. Bilans projekt'!$C$3:$O$3,0))-INDEX('5. Bilans projekt'!$C$58:$O$58,1,MATCH('12. Ocena dyskontowa Inwestycji'!TXR$34,'5. Bilans projekt'!$C$3:$O$3,0))-INDEX('5. Bilans projekt'!$C$63:$O$63,1,MATCH('12. Ocena dyskontowa Inwestycji'!TXR$34,'5. Bilans projekt'!$C$3:$O$3,0))-INDEX('5. Bilans projekt'!$C$68:$O$68,1,MATCH('12. Ocena dyskontowa Inwestycji'!TXR$34,'5. Bilans projekt'!$C$3:$O$3,0)),"")</f>
        <v/>
      </c>
      <c r="TXS36" s="131" t="str">
        <f>_xlfn.IFNA(INDEX('5. Bilans projekt'!$C$54:$O$54,1,MATCH('12. Ocena dyskontowa Inwestycji'!TXS$34,'5. Bilans projekt'!$C$3:$O$3,0))-INDEX('5. Bilans projekt'!$C$58:$O$58,1,MATCH('12. Ocena dyskontowa Inwestycji'!TXS$34,'5. Bilans projekt'!$C$3:$O$3,0))-INDEX('5. Bilans projekt'!$C$63:$O$63,1,MATCH('12. Ocena dyskontowa Inwestycji'!TXS$34,'5. Bilans projekt'!$C$3:$O$3,0))-INDEX('5. Bilans projekt'!$C$68:$O$68,1,MATCH('12. Ocena dyskontowa Inwestycji'!TXS$34,'5. Bilans projekt'!$C$3:$O$3,0)),"")</f>
        <v/>
      </c>
      <c r="TXT36" s="131" t="str">
        <f>_xlfn.IFNA(INDEX('5. Bilans projekt'!$C$54:$O$54,1,MATCH('12. Ocena dyskontowa Inwestycji'!TXT$34,'5. Bilans projekt'!$C$3:$O$3,0))-INDEX('5. Bilans projekt'!$C$58:$O$58,1,MATCH('12. Ocena dyskontowa Inwestycji'!TXT$34,'5. Bilans projekt'!$C$3:$O$3,0))-INDEX('5. Bilans projekt'!$C$63:$O$63,1,MATCH('12. Ocena dyskontowa Inwestycji'!TXT$34,'5. Bilans projekt'!$C$3:$O$3,0))-INDEX('5. Bilans projekt'!$C$68:$O$68,1,MATCH('12. Ocena dyskontowa Inwestycji'!TXT$34,'5. Bilans projekt'!$C$3:$O$3,0)),"")</f>
        <v/>
      </c>
      <c r="TXU36" s="131" t="str">
        <f>_xlfn.IFNA(INDEX('5. Bilans projekt'!$C$54:$O$54,1,MATCH('12. Ocena dyskontowa Inwestycji'!TXU$34,'5. Bilans projekt'!$C$3:$O$3,0))-INDEX('5. Bilans projekt'!$C$58:$O$58,1,MATCH('12. Ocena dyskontowa Inwestycji'!TXU$34,'5. Bilans projekt'!$C$3:$O$3,0))-INDEX('5. Bilans projekt'!$C$63:$O$63,1,MATCH('12. Ocena dyskontowa Inwestycji'!TXU$34,'5. Bilans projekt'!$C$3:$O$3,0))-INDEX('5. Bilans projekt'!$C$68:$O$68,1,MATCH('12. Ocena dyskontowa Inwestycji'!TXU$34,'5. Bilans projekt'!$C$3:$O$3,0)),"")</f>
        <v/>
      </c>
      <c r="TXV36" s="131" t="str">
        <f>_xlfn.IFNA(INDEX('5. Bilans projekt'!$C$54:$O$54,1,MATCH('12. Ocena dyskontowa Inwestycji'!TXV$34,'5. Bilans projekt'!$C$3:$O$3,0))-INDEX('5. Bilans projekt'!$C$58:$O$58,1,MATCH('12. Ocena dyskontowa Inwestycji'!TXV$34,'5. Bilans projekt'!$C$3:$O$3,0))-INDEX('5. Bilans projekt'!$C$63:$O$63,1,MATCH('12. Ocena dyskontowa Inwestycji'!TXV$34,'5. Bilans projekt'!$C$3:$O$3,0))-INDEX('5. Bilans projekt'!$C$68:$O$68,1,MATCH('12. Ocena dyskontowa Inwestycji'!TXV$34,'5. Bilans projekt'!$C$3:$O$3,0)),"")</f>
        <v/>
      </c>
      <c r="TXW36" s="131" t="str">
        <f>_xlfn.IFNA(INDEX('5. Bilans projekt'!$C$54:$O$54,1,MATCH('12. Ocena dyskontowa Inwestycji'!TXW$34,'5. Bilans projekt'!$C$3:$O$3,0))-INDEX('5. Bilans projekt'!$C$58:$O$58,1,MATCH('12. Ocena dyskontowa Inwestycji'!TXW$34,'5. Bilans projekt'!$C$3:$O$3,0))-INDEX('5. Bilans projekt'!$C$63:$O$63,1,MATCH('12. Ocena dyskontowa Inwestycji'!TXW$34,'5. Bilans projekt'!$C$3:$O$3,0))-INDEX('5. Bilans projekt'!$C$68:$O$68,1,MATCH('12. Ocena dyskontowa Inwestycji'!TXW$34,'5. Bilans projekt'!$C$3:$O$3,0)),"")</f>
        <v/>
      </c>
      <c r="TXX36" s="131" t="str">
        <f>_xlfn.IFNA(INDEX('5. Bilans projekt'!$C$54:$O$54,1,MATCH('12. Ocena dyskontowa Inwestycji'!TXX$34,'5. Bilans projekt'!$C$3:$O$3,0))-INDEX('5. Bilans projekt'!$C$58:$O$58,1,MATCH('12. Ocena dyskontowa Inwestycji'!TXX$34,'5. Bilans projekt'!$C$3:$O$3,0))-INDEX('5. Bilans projekt'!$C$63:$O$63,1,MATCH('12. Ocena dyskontowa Inwestycji'!TXX$34,'5. Bilans projekt'!$C$3:$O$3,0))-INDEX('5. Bilans projekt'!$C$68:$O$68,1,MATCH('12. Ocena dyskontowa Inwestycji'!TXX$34,'5. Bilans projekt'!$C$3:$O$3,0)),"")</f>
        <v/>
      </c>
      <c r="TXY36" s="131" t="str">
        <f>_xlfn.IFNA(INDEX('5. Bilans projekt'!$C$54:$O$54,1,MATCH('12. Ocena dyskontowa Inwestycji'!TXY$34,'5. Bilans projekt'!$C$3:$O$3,0))-INDEX('5. Bilans projekt'!$C$58:$O$58,1,MATCH('12. Ocena dyskontowa Inwestycji'!TXY$34,'5. Bilans projekt'!$C$3:$O$3,0))-INDEX('5. Bilans projekt'!$C$63:$O$63,1,MATCH('12. Ocena dyskontowa Inwestycji'!TXY$34,'5. Bilans projekt'!$C$3:$O$3,0))-INDEX('5. Bilans projekt'!$C$68:$O$68,1,MATCH('12. Ocena dyskontowa Inwestycji'!TXY$34,'5. Bilans projekt'!$C$3:$O$3,0)),"")</f>
        <v/>
      </c>
      <c r="TXZ36" s="131" t="str">
        <f>_xlfn.IFNA(INDEX('5. Bilans projekt'!$C$54:$O$54,1,MATCH('12. Ocena dyskontowa Inwestycji'!TXZ$34,'5. Bilans projekt'!$C$3:$O$3,0))-INDEX('5. Bilans projekt'!$C$58:$O$58,1,MATCH('12. Ocena dyskontowa Inwestycji'!TXZ$34,'5. Bilans projekt'!$C$3:$O$3,0))-INDEX('5. Bilans projekt'!$C$63:$O$63,1,MATCH('12. Ocena dyskontowa Inwestycji'!TXZ$34,'5. Bilans projekt'!$C$3:$O$3,0))-INDEX('5. Bilans projekt'!$C$68:$O$68,1,MATCH('12. Ocena dyskontowa Inwestycji'!TXZ$34,'5. Bilans projekt'!$C$3:$O$3,0)),"")</f>
        <v/>
      </c>
      <c r="TYA36" s="131" t="str">
        <f>_xlfn.IFNA(INDEX('5. Bilans projekt'!$C$54:$O$54,1,MATCH('12. Ocena dyskontowa Inwestycji'!TYA$34,'5. Bilans projekt'!$C$3:$O$3,0))-INDEX('5. Bilans projekt'!$C$58:$O$58,1,MATCH('12. Ocena dyskontowa Inwestycji'!TYA$34,'5. Bilans projekt'!$C$3:$O$3,0))-INDEX('5. Bilans projekt'!$C$63:$O$63,1,MATCH('12. Ocena dyskontowa Inwestycji'!TYA$34,'5. Bilans projekt'!$C$3:$O$3,0))-INDEX('5. Bilans projekt'!$C$68:$O$68,1,MATCH('12. Ocena dyskontowa Inwestycji'!TYA$34,'5. Bilans projekt'!$C$3:$O$3,0)),"")</f>
        <v/>
      </c>
      <c r="TYB36" s="131" t="str">
        <f>_xlfn.IFNA(INDEX('5. Bilans projekt'!$C$54:$O$54,1,MATCH('12. Ocena dyskontowa Inwestycji'!TYB$34,'5. Bilans projekt'!$C$3:$O$3,0))-INDEX('5. Bilans projekt'!$C$58:$O$58,1,MATCH('12. Ocena dyskontowa Inwestycji'!TYB$34,'5. Bilans projekt'!$C$3:$O$3,0))-INDEX('5. Bilans projekt'!$C$63:$O$63,1,MATCH('12. Ocena dyskontowa Inwestycji'!TYB$34,'5. Bilans projekt'!$C$3:$O$3,0))-INDEX('5. Bilans projekt'!$C$68:$O$68,1,MATCH('12. Ocena dyskontowa Inwestycji'!TYB$34,'5. Bilans projekt'!$C$3:$O$3,0)),"")</f>
        <v/>
      </c>
      <c r="TYC36" s="131" t="str">
        <f>_xlfn.IFNA(INDEX('5. Bilans projekt'!$C$54:$O$54,1,MATCH('12. Ocena dyskontowa Inwestycji'!TYC$34,'5. Bilans projekt'!$C$3:$O$3,0))-INDEX('5. Bilans projekt'!$C$58:$O$58,1,MATCH('12. Ocena dyskontowa Inwestycji'!TYC$34,'5. Bilans projekt'!$C$3:$O$3,0))-INDEX('5. Bilans projekt'!$C$63:$O$63,1,MATCH('12. Ocena dyskontowa Inwestycji'!TYC$34,'5. Bilans projekt'!$C$3:$O$3,0))-INDEX('5. Bilans projekt'!$C$68:$O$68,1,MATCH('12. Ocena dyskontowa Inwestycji'!TYC$34,'5. Bilans projekt'!$C$3:$O$3,0)),"")</f>
        <v/>
      </c>
      <c r="TYD36" s="131" t="str">
        <f>_xlfn.IFNA(INDEX('5. Bilans projekt'!$C$54:$O$54,1,MATCH('12. Ocena dyskontowa Inwestycji'!TYD$34,'5. Bilans projekt'!$C$3:$O$3,0))-INDEX('5. Bilans projekt'!$C$58:$O$58,1,MATCH('12. Ocena dyskontowa Inwestycji'!TYD$34,'5. Bilans projekt'!$C$3:$O$3,0))-INDEX('5. Bilans projekt'!$C$63:$O$63,1,MATCH('12. Ocena dyskontowa Inwestycji'!TYD$34,'5. Bilans projekt'!$C$3:$O$3,0))-INDEX('5. Bilans projekt'!$C$68:$O$68,1,MATCH('12. Ocena dyskontowa Inwestycji'!TYD$34,'5. Bilans projekt'!$C$3:$O$3,0)),"")</f>
        <v/>
      </c>
      <c r="TYE36" s="131" t="str">
        <f>_xlfn.IFNA(INDEX('5. Bilans projekt'!$C$54:$O$54,1,MATCH('12. Ocena dyskontowa Inwestycji'!TYE$34,'5. Bilans projekt'!$C$3:$O$3,0))-INDEX('5. Bilans projekt'!$C$58:$O$58,1,MATCH('12. Ocena dyskontowa Inwestycji'!TYE$34,'5. Bilans projekt'!$C$3:$O$3,0))-INDEX('5. Bilans projekt'!$C$63:$O$63,1,MATCH('12. Ocena dyskontowa Inwestycji'!TYE$34,'5. Bilans projekt'!$C$3:$O$3,0))-INDEX('5. Bilans projekt'!$C$68:$O$68,1,MATCH('12. Ocena dyskontowa Inwestycji'!TYE$34,'5. Bilans projekt'!$C$3:$O$3,0)),"")</f>
        <v/>
      </c>
      <c r="TYF36" s="131" t="str">
        <f>_xlfn.IFNA(INDEX('5. Bilans projekt'!$C$54:$O$54,1,MATCH('12. Ocena dyskontowa Inwestycji'!TYF$34,'5. Bilans projekt'!$C$3:$O$3,0))-INDEX('5. Bilans projekt'!$C$58:$O$58,1,MATCH('12. Ocena dyskontowa Inwestycji'!TYF$34,'5. Bilans projekt'!$C$3:$O$3,0))-INDEX('5. Bilans projekt'!$C$63:$O$63,1,MATCH('12. Ocena dyskontowa Inwestycji'!TYF$34,'5. Bilans projekt'!$C$3:$O$3,0))-INDEX('5. Bilans projekt'!$C$68:$O$68,1,MATCH('12. Ocena dyskontowa Inwestycji'!TYF$34,'5. Bilans projekt'!$C$3:$O$3,0)),"")</f>
        <v/>
      </c>
      <c r="TYG36" s="131" t="str">
        <f>_xlfn.IFNA(INDEX('5. Bilans projekt'!$C$54:$O$54,1,MATCH('12. Ocena dyskontowa Inwestycji'!TYG$34,'5. Bilans projekt'!$C$3:$O$3,0))-INDEX('5. Bilans projekt'!$C$58:$O$58,1,MATCH('12. Ocena dyskontowa Inwestycji'!TYG$34,'5. Bilans projekt'!$C$3:$O$3,0))-INDEX('5. Bilans projekt'!$C$63:$O$63,1,MATCH('12. Ocena dyskontowa Inwestycji'!TYG$34,'5. Bilans projekt'!$C$3:$O$3,0))-INDEX('5. Bilans projekt'!$C$68:$O$68,1,MATCH('12. Ocena dyskontowa Inwestycji'!TYG$34,'5. Bilans projekt'!$C$3:$O$3,0)),"")</f>
        <v/>
      </c>
      <c r="TYH36" s="131" t="str">
        <f>_xlfn.IFNA(INDEX('5. Bilans projekt'!$C$54:$O$54,1,MATCH('12. Ocena dyskontowa Inwestycji'!TYH$34,'5. Bilans projekt'!$C$3:$O$3,0))-INDEX('5. Bilans projekt'!$C$58:$O$58,1,MATCH('12. Ocena dyskontowa Inwestycji'!TYH$34,'5. Bilans projekt'!$C$3:$O$3,0))-INDEX('5. Bilans projekt'!$C$63:$O$63,1,MATCH('12. Ocena dyskontowa Inwestycji'!TYH$34,'5. Bilans projekt'!$C$3:$O$3,0))-INDEX('5. Bilans projekt'!$C$68:$O$68,1,MATCH('12. Ocena dyskontowa Inwestycji'!TYH$34,'5. Bilans projekt'!$C$3:$O$3,0)),"")</f>
        <v/>
      </c>
      <c r="TYI36" s="131" t="str">
        <f>_xlfn.IFNA(INDEX('5. Bilans projekt'!$C$54:$O$54,1,MATCH('12. Ocena dyskontowa Inwestycji'!TYI$34,'5. Bilans projekt'!$C$3:$O$3,0))-INDEX('5. Bilans projekt'!$C$58:$O$58,1,MATCH('12. Ocena dyskontowa Inwestycji'!TYI$34,'5. Bilans projekt'!$C$3:$O$3,0))-INDEX('5. Bilans projekt'!$C$63:$O$63,1,MATCH('12. Ocena dyskontowa Inwestycji'!TYI$34,'5. Bilans projekt'!$C$3:$O$3,0))-INDEX('5. Bilans projekt'!$C$68:$O$68,1,MATCH('12. Ocena dyskontowa Inwestycji'!TYI$34,'5. Bilans projekt'!$C$3:$O$3,0)),"")</f>
        <v/>
      </c>
      <c r="TYJ36" s="131" t="str">
        <f>_xlfn.IFNA(INDEX('5. Bilans projekt'!$C$54:$O$54,1,MATCH('12. Ocena dyskontowa Inwestycji'!TYJ$34,'5. Bilans projekt'!$C$3:$O$3,0))-INDEX('5. Bilans projekt'!$C$58:$O$58,1,MATCH('12. Ocena dyskontowa Inwestycji'!TYJ$34,'5. Bilans projekt'!$C$3:$O$3,0))-INDEX('5. Bilans projekt'!$C$63:$O$63,1,MATCH('12. Ocena dyskontowa Inwestycji'!TYJ$34,'5. Bilans projekt'!$C$3:$O$3,0))-INDEX('5. Bilans projekt'!$C$68:$O$68,1,MATCH('12. Ocena dyskontowa Inwestycji'!TYJ$34,'5. Bilans projekt'!$C$3:$O$3,0)),"")</f>
        <v/>
      </c>
      <c r="TYK36" s="131" t="str">
        <f>_xlfn.IFNA(INDEX('5. Bilans projekt'!$C$54:$O$54,1,MATCH('12. Ocena dyskontowa Inwestycji'!TYK$34,'5. Bilans projekt'!$C$3:$O$3,0))-INDEX('5. Bilans projekt'!$C$58:$O$58,1,MATCH('12. Ocena dyskontowa Inwestycji'!TYK$34,'5. Bilans projekt'!$C$3:$O$3,0))-INDEX('5. Bilans projekt'!$C$63:$O$63,1,MATCH('12. Ocena dyskontowa Inwestycji'!TYK$34,'5. Bilans projekt'!$C$3:$O$3,0))-INDEX('5. Bilans projekt'!$C$68:$O$68,1,MATCH('12. Ocena dyskontowa Inwestycji'!TYK$34,'5. Bilans projekt'!$C$3:$O$3,0)),"")</f>
        <v/>
      </c>
      <c r="TYL36" s="131" t="str">
        <f>_xlfn.IFNA(INDEX('5. Bilans projekt'!$C$54:$O$54,1,MATCH('12. Ocena dyskontowa Inwestycji'!TYL$34,'5. Bilans projekt'!$C$3:$O$3,0))-INDEX('5. Bilans projekt'!$C$58:$O$58,1,MATCH('12. Ocena dyskontowa Inwestycji'!TYL$34,'5. Bilans projekt'!$C$3:$O$3,0))-INDEX('5. Bilans projekt'!$C$63:$O$63,1,MATCH('12. Ocena dyskontowa Inwestycji'!TYL$34,'5. Bilans projekt'!$C$3:$O$3,0))-INDEX('5. Bilans projekt'!$C$68:$O$68,1,MATCH('12. Ocena dyskontowa Inwestycji'!TYL$34,'5. Bilans projekt'!$C$3:$O$3,0)),"")</f>
        <v/>
      </c>
      <c r="TYM36" s="131" t="str">
        <f>_xlfn.IFNA(INDEX('5. Bilans projekt'!$C$54:$O$54,1,MATCH('12. Ocena dyskontowa Inwestycji'!TYM$34,'5. Bilans projekt'!$C$3:$O$3,0))-INDEX('5. Bilans projekt'!$C$58:$O$58,1,MATCH('12. Ocena dyskontowa Inwestycji'!TYM$34,'5. Bilans projekt'!$C$3:$O$3,0))-INDEX('5. Bilans projekt'!$C$63:$O$63,1,MATCH('12. Ocena dyskontowa Inwestycji'!TYM$34,'5. Bilans projekt'!$C$3:$O$3,0))-INDEX('5. Bilans projekt'!$C$68:$O$68,1,MATCH('12. Ocena dyskontowa Inwestycji'!TYM$34,'5. Bilans projekt'!$C$3:$O$3,0)),"")</f>
        <v/>
      </c>
      <c r="TYN36" s="131" t="str">
        <f>_xlfn.IFNA(INDEX('5. Bilans projekt'!$C$54:$O$54,1,MATCH('12. Ocena dyskontowa Inwestycji'!TYN$34,'5. Bilans projekt'!$C$3:$O$3,0))-INDEX('5. Bilans projekt'!$C$58:$O$58,1,MATCH('12. Ocena dyskontowa Inwestycji'!TYN$34,'5. Bilans projekt'!$C$3:$O$3,0))-INDEX('5. Bilans projekt'!$C$63:$O$63,1,MATCH('12. Ocena dyskontowa Inwestycji'!TYN$34,'5. Bilans projekt'!$C$3:$O$3,0))-INDEX('5. Bilans projekt'!$C$68:$O$68,1,MATCH('12. Ocena dyskontowa Inwestycji'!TYN$34,'5. Bilans projekt'!$C$3:$O$3,0)),"")</f>
        <v/>
      </c>
      <c r="TYO36" s="131" t="str">
        <f>_xlfn.IFNA(INDEX('5. Bilans projekt'!$C$54:$O$54,1,MATCH('12. Ocena dyskontowa Inwestycji'!TYO$34,'5. Bilans projekt'!$C$3:$O$3,0))-INDEX('5. Bilans projekt'!$C$58:$O$58,1,MATCH('12. Ocena dyskontowa Inwestycji'!TYO$34,'5. Bilans projekt'!$C$3:$O$3,0))-INDEX('5. Bilans projekt'!$C$63:$O$63,1,MATCH('12. Ocena dyskontowa Inwestycji'!TYO$34,'5. Bilans projekt'!$C$3:$O$3,0))-INDEX('5. Bilans projekt'!$C$68:$O$68,1,MATCH('12. Ocena dyskontowa Inwestycji'!TYO$34,'5. Bilans projekt'!$C$3:$O$3,0)),"")</f>
        <v/>
      </c>
      <c r="TYP36" s="131" t="str">
        <f>_xlfn.IFNA(INDEX('5. Bilans projekt'!$C$54:$O$54,1,MATCH('12. Ocena dyskontowa Inwestycji'!TYP$34,'5. Bilans projekt'!$C$3:$O$3,0))-INDEX('5. Bilans projekt'!$C$58:$O$58,1,MATCH('12. Ocena dyskontowa Inwestycji'!TYP$34,'5. Bilans projekt'!$C$3:$O$3,0))-INDEX('5. Bilans projekt'!$C$63:$O$63,1,MATCH('12. Ocena dyskontowa Inwestycji'!TYP$34,'5. Bilans projekt'!$C$3:$O$3,0))-INDEX('5. Bilans projekt'!$C$68:$O$68,1,MATCH('12. Ocena dyskontowa Inwestycji'!TYP$34,'5. Bilans projekt'!$C$3:$O$3,0)),"")</f>
        <v/>
      </c>
      <c r="TYQ36" s="131" t="str">
        <f>_xlfn.IFNA(INDEX('5. Bilans projekt'!$C$54:$O$54,1,MATCH('12. Ocena dyskontowa Inwestycji'!TYQ$34,'5. Bilans projekt'!$C$3:$O$3,0))-INDEX('5. Bilans projekt'!$C$58:$O$58,1,MATCH('12. Ocena dyskontowa Inwestycji'!TYQ$34,'5. Bilans projekt'!$C$3:$O$3,0))-INDEX('5. Bilans projekt'!$C$63:$O$63,1,MATCH('12. Ocena dyskontowa Inwestycji'!TYQ$34,'5. Bilans projekt'!$C$3:$O$3,0))-INDEX('5. Bilans projekt'!$C$68:$O$68,1,MATCH('12. Ocena dyskontowa Inwestycji'!TYQ$34,'5. Bilans projekt'!$C$3:$O$3,0)),"")</f>
        <v/>
      </c>
      <c r="TYR36" s="131" t="str">
        <f>_xlfn.IFNA(INDEX('5. Bilans projekt'!$C$54:$O$54,1,MATCH('12. Ocena dyskontowa Inwestycji'!TYR$34,'5. Bilans projekt'!$C$3:$O$3,0))-INDEX('5. Bilans projekt'!$C$58:$O$58,1,MATCH('12. Ocena dyskontowa Inwestycji'!TYR$34,'5. Bilans projekt'!$C$3:$O$3,0))-INDEX('5. Bilans projekt'!$C$63:$O$63,1,MATCH('12. Ocena dyskontowa Inwestycji'!TYR$34,'5. Bilans projekt'!$C$3:$O$3,0))-INDEX('5. Bilans projekt'!$C$68:$O$68,1,MATCH('12. Ocena dyskontowa Inwestycji'!TYR$34,'5. Bilans projekt'!$C$3:$O$3,0)),"")</f>
        <v/>
      </c>
      <c r="TYS36" s="131" t="str">
        <f>_xlfn.IFNA(INDEX('5. Bilans projekt'!$C$54:$O$54,1,MATCH('12. Ocena dyskontowa Inwestycji'!TYS$34,'5. Bilans projekt'!$C$3:$O$3,0))-INDEX('5. Bilans projekt'!$C$58:$O$58,1,MATCH('12. Ocena dyskontowa Inwestycji'!TYS$34,'5. Bilans projekt'!$C$3:$O$3,0))-INDEX('5. Bilans projekt'!$C$63:$O$63,1,MATCH('12. Ocena dyskontowa Inwestycji'!TYS$34,'5. Bilans projekt'!$C$3:$O$3,0))-INDEX('5. Bilans projekt'!$C$68:$O$68,1,MATCH('12. Ocena dyskontowa Inwestycji'!TYS$34,'5. Bilans projekt'!$C$3:$O$3,0)),"")</f>
        <v/>
      </c>
      <c r="TYT36" s="131" t="str">
        <f>_xlfn.IFNA(INDEX('5. Bilans projekt'!$C$54:$O$54,1,MATCH('12. Ocena dyskontowa Inwestycji'!TYT$34,'5. Bilans projekt'!$C$3:$O$3,0))-INDEX('5. Bilans projekt'!$C$58:$O$58,1,MATCH('12. Ocena dyskontowa Inwestycji'!TYT$34,'5. Bilans projekt'!$C$3:$O$3,0))-INDEX('5. Bilans projekt'!$C$63:$O$63,1,MATCH('12. Ocena dyskontowa Inwestycji'!TYT$34,'5. Bilans projekt'!$C$3:$O$3,0))-INDEX('5. Bilans projekt'!$C$68:$O$68,1,MATCH('12. Ocena dyskontowa Inwestycji'!TYT$34,'5. Bilans projekt'!$C$3:$O$3,0)),"")</f>
        <v/>
      </c>
      <c r="TYU36" s="131" t="str">
        <f>_xlfn.IFNA(INDEX('5. Bilans projekt'!$C$54:$O$54,1,MATCH('12. Ocena dyskontowa Inwestycji'!TYU$34,'5. Bilans projekt'!$C$3:$O$3,0))-INDEX('5. Bilans projekt'!$C$58:$O$58,1,MATCH('12. Ocena dyskontowa Inwestycji'!TYU$34,'5. Bilans projekt'!$C$3:$O$3,0))-INDEX('5. Bilans projekt'!$C$63:$O$63,1,MATCH('12. Ocena dyskontowa Inwestycji'!TYU$34,'5. Bilans projekt'!$C$3:$O$3,0))-INDEX('5. Bilans projekt'!$C$68:$O$68,1,MATCH('12. Ocena dyskontowa Inwestycji'!TYU$34,'5. Bilans projekt'!$C$3:$O$3,0)),"")</f>
        <v/>
      </c>
      <c r="TYV36" s="131" t="str">
        <f>_xlfn.IFNA(INDEX('5. Bilans projekt'!$C$54:$O$54,1,MATCH('12. Ocena dyskontowa Inwestycji'!TYV$34,'5. Bilans projekt'!$C$3:$O$3,0))-INDEX('5. Bilans projekt'!$C$58:$O$58,1,MATCH('12. Ocena dyskontowa Inwestycji'!TYV$34,'5. Bilans projekt'!$C$3:$O$3,0))-INDEX('5. Bilans projekt'!$C$63:$O$63,1,MATCH('12. Ocena dyskontowa Inwestycji'!TYV$34,'5. Bilans projekt'!$C$3:$O$3,0))-INDEX('5. Bilans projekt'!$C$68:$O$68,1,MATCH('12. Ocena dyskontowa Inwestycji'!TYV$34,'5. Bilans projekt'!$C$3:$O$3,0)),"")</f>
        <v/>
      </c>
      <c r="TYW36" s="131" t="str">
        <f>_xlfn.IFNA(INDEX('5. Bilans projekt'!$C$54:$O$54,1,MATCH('12. Ocena dyskontowa Inwestycji'!TYW$34,'5. Bilans projekt'!$C$3:$O$3,0))-INDEX('5. Bilans projekt'!$C$58:$O$58,1,MATCH('12. Ocena dyskontowa Inwestycji'!TYW$34,'5. Bilans projekt'!$C$3:$O$3,0))-INDEX('5. Bilans projekt'!$C$63:$O$63,1,MATCH('12. Ocena dyskontowa Inwestycji'!TYW$34,'5. Bilans projekt'!$C$3:$O$3,0))-INDEX('5. Bilans projekt'!$C$68:$O$68,1,MATCH('12. Ocena dyskontowa Inwestycji'!TYW$34,'5. Bilans projekt'!$C$3:$O$3,0)),"")</f>
        <v/>
      </c>
      <c r="TYX36" s="131" t="str">
        <f>_xlfn.IFNA(INDEX('5. Bilans projekt'!$C$54:$O$54,1,MATCH('12. Ocena dyskontowa Inwestycji'!TYX$34,'5. Bilans projekt'!$C$3:$O$3,0))-INDEX('5. Bilans projekt'!$C$58:$O$58,1,MATCH('12. Ocena dyskontowa Inwestycji'!TYX$34,'5. Bilans projekt'!$C$3:$O$3,0))-INDEX('5. Bilans projekt'!$C$63:$O$63,1,MATCH('12. Ocena dyskontowa Inwestycji'!TYX$34,'5. Bilans projekt'!$C$3:$O$3,0))-INDEX('5. Bilans projekt'!$C$68:$O$68,1,MATCH('12. Ocena dyskontowa Inwestycji'!TYX$34,'5. Bilans projekt'!$C$3:$O$3,0)),"")</f>
        <v/>
      </c>
      <c r="TYY36" s="131" t="str">
        <f>_xlfn.IFNA(INDEX('5. Bilans projekt'!$C$54:$O$54,1,MATCH('12. Ocena dyskontowa Inwestycji'!TYY$34,'5. Bilans projekt'!$C$3:$O$3,0))-INDEX('5. Bilans projekt'!$C$58:$O$58,1,MATCH('12. Ocena dyskontowa Inwestycji'!TYY$34,'5. Bilans projekt'!$C$3:$O$3,0))-INDEX('5. Bilans projekt'!$C$63:$O$63,1,MATCH('12. Ocena dyskontowa Inwestycji'!TYY$34,'5. Bilans projekt'!$C$3:$O$3,0))-INDEX('5. Bilans projekt'!$C$68:$O$68,1,MATCH('12. Ocena dyskontowa Inwestycji'!TYY$34,'5. Bilans projekt'!$C$3:$O$3,0)),"")</f>
        <v/>
      </c>
      <c r="TYZ36" s="131" t="str">
        <f>_xlfn.IFNA(INDEX('5. Bilans projekt'!$C$54:$O$54,1,MATCH('12. Ocena dyskontowa Inwestycji'!TYZ$34,'5. Bilans projekt'!$C$3:$O$3,0))-INDEX('5. Bilans projekt'!$C$58:$O$58,1,MATCH('12. Ocena dyskontowa Inwestycji'!TYZ$34,'5. Bilans projekt'!$C$3:$O$3,0))-INDEX('5. Bilans projekt'!$C$63:$O$63,1,MATCH('12. Ocena dyskontowa Inwestycji'!TYZ$34,'5. Bilans projekt'!$C$3:$O$3,0))-INDEX('5. Bilans projekt'!$C$68:$O$68,1,MATCH('12. Ocena dyskontowa Inwestycji'!TYZ$34,'5. Bilans projekt'!$C$3:$O$3,0)),"")</f>
        <v/>
      </c>
      <c r="TZA36" s="131" t="str">
        <f>_xlfn.IFNA(INDEX('5. Bilans projekt'!$C$54:$O$54,1,MATCH('12. Ocena dyskontowa Inwestycji'!TZA$34,'5. Bilans projekt'!$C$3:$O$3,0))-INDEX('5. Bilans projekt'!$C$58:$O$58,1,MATCH('12. Ocena dyskontowa Inwestycji'!TZA$34,'5. Bilans projekt'!$C$3:$O$3,0))-INDEX('5. Bilans projekt'!$C$63:$O$63,1,MATCH('12. Ocena dyskontowa Inwestycji'!TZA$34,'5. Bilans projekt'!$C$3:$O$3,0))-INDEX('5. Bilans projekt'!$C$68:$O$68,1,MATCH('12. Ocena dyskontowa Inwestycji'!TZA$34,'5. Bilans projekt'!$C$3:$O$3,0)),"")</f>
        <v/>
      </c>
      <c r="TZB36" s="131" t="str">
        <f>_xlfn.IFNA(INDEX('5. Bilans projekt'!$C$54:$O$54,1,MATCH('12. Ocena dyskontowa Inwestycji'!TZB$34,'5. Bilans projekt'!$C$3:$O$3,0))-INDEX('5. Bilans projekt'!$C$58:$O$58,1,MATCH('12. Ocena dyskontowa Inwestycji'!TZB$34,'5. Bilans projekt'!$C$3:$O$3,0))-INDEX('5. Bilans projekt'!$C$63:$O$63,1,MATCH('12. Ocena dyskontowa Inwestycji'!TZB$34,'5. Bilans projekt'!$C$3:$O$3,0))-INDEX('5. Bilans projekt'!$C$68:$O$68,1,MATCH('12. Ocena dyskontowa Inwestycji'!TZB$34,'5. Bilans projekt'!$C$3:$O$3,0)),"")</f>
        <v/>
      </c>
      <c r="TZC36" s="131" t="str">
        <f>_xlfn.IFNA(INDEX('5. Bilans projekt'!$C$54:$O$54,1,MATCH('12. Ocena dyskontowa Inwestycji'!TZC$34,'5. Bilans projekt'!$C$3:$O$3,0))-INDEX('5. Bilans projekt'!$C$58:$O$58,1,MATCH('12. Ocena dyskontowa Inwestycji'!TZC$34,'5. Bilans projekt'!$C$3:$O$3,0))-INDEX('5. Bilans projekt'!$C$63:$O$63,1,MATCH('12. Ocena dyskontowa Inwestycji'!TZC$34,'5. Bilans projekt'!$C$3:$O$3,0))-INDEX('5. Bilans projekt'!$C$68:$O$68,1,MATCH('12. Ocena dyskontowa Inwestycji'!TZC$34,'5. Bilans projekt'!$C$3:$O$3,0)),"")</f>
        <v/>
      </c>
      <c r="TZD36" s="131" t="str">
        <f>_xlfn.IFNA(INDEX('5. Bilans projekt'!$C$54:$O$54,1,MATCH('12. Ocena dyskontowa Inwestycji'!TZD$34,'5. Bilans projekt'!$C$3:$O$3,0))-INDEX('5. Bilans projekt'!$C$58:$O$58,1,MATCH('12. Ocena dyskontowa Inwestycji'!TZD$34,'5. Bilans projekt'!$C$3:$O$3,0))-INDEX('5. Bilans projekt'!$C$63:$O$63,1,MATCH('12. Ocena dyskontowa Inwestycji'!TZD$34,'5. Bilans projekt'!$C$3:$O$3,0))-INDEX('5. Bilans projekt'!$C$68:$O$68,1,MATCH('12. Ocena dyskontowa Inwestycji'!TZD$34,'5. Bilans projekt'!$C$3:$O$3,0)),"")</f>
        <v/>
      </c>
      <c r="TZE36" s="131" t="str">
        <f>_xlfn.IFNA(INDEX('5. Bilans projekt'!$C$54:$O$54,1,MATCH('12. Ocena dyskontowa Inwestycji'!TZE$34,'5. Bilans projekt'!$C$3:$O$3,0))-INDEX('5. Bilans projekt'!$C$58:$O$58,1,MATCH('12. Ocena dyskontowa Inwestycji'!TZE$34,'5. Bilans projekt'!$C$3:$O$3,0))-INDEX('5. Bilans projekt'!$C$63:$O$63,1,MATCH('12. Ocena dyskontowa Inwestycji'!TZE$34,'5. Bilans projekt'!$C$3:$O$3,0))-INDEX('5. Bilans projekt'!$C$68:$O$68,1,MATCH('12. Ocena dyskontowa Inwestycji'!TZE$34,'5. Bilans projekt'!$C$3:$O$3,0)),"")</f>
        <v/>
      </c>
      <c r="TZF36" s="131" t="str">
        <f>_xlfn.IFNA(INDEX('5. Bilans projekt'!$C$54:$O$54,1,MATCH('12. Ocena dyskontowa Inwestycji'!TZF$34,'5. Bilans projekt'!$C$3:$O$3,0))-INDEX('5. Bilans projekt'!$C$58:$O$58,1,MATCH('12. Ocena dyskontowa Inwestycji'!TZF$34,'5. Bilans projekt'!$C$3:$O$3,0))-INDEX('5. Bilans projekt'!$C$63:$O$63,1,MATCH('12. Ocena dyskontowa Inwestycji'!TZF$34,'5. Bilans projekt'!$C$3:$O$3,0))-INDEX('5. Bilans projekt'!$C$68:$O$68,1,MATCH('12. Ocena dyskontowa Inwestycji'!TZF$34,'5. Bilans projekt'!$C$3:$O$3,0)),"")</f>
        <v/>
      </c>
      <c r="TZG36" s="131" t="str">
        <f>_xlfn.IFNA(INDEX('5. Bilans projekt'!$C$54:$O$54,1,MATCH('12. Ocena dyskontowa Inwestycji'!TZG$34,'5. Bilans projekt'!$C$3:$O$3,0))-INDEX('5. Bilans projekt'!$C$58:$O$58,1,MATCH('12. Ocena dyskontowa Inwestycji'!TZG$34,'5. Bilans projekt'!$C$3:$O$3,0))-INDEX('5. Bilans projekt'!$C$63:$O$63,1,MATCH('12. Ocena dyskontowa Inwestycji'!TZG$34,'5. Bilans projekt'!$C$3:$O$3,0))-INDEX('5. Bilans projekt'!$C$68:$O$68,1,MATCH('12. Ocena dyskontowa Inwestycji'!TZG$34,'5. Bilans projekt'!$C$3:$O$3,0)),"")</f>
        <v/>
      </c>
      <c r="TZH36" s="131" t="str">
        <f>_xlfn.IFNA(INDEX('5. Bilans projekt'!$C$54:$O$54,1,MATCH('12. Ocena dyskontowa Inwestycji'!TZH$34,'5. Bilans projekt'!$C$3:$O$3,0))-INDEX('5. Bilans projekt'!$C$58:$O$58,1,MATCH('12. Ocena dyskontowa Inwestycji'!TZH$34,'5. Bilans projekt'!$C$3:$O$3,0))-INDEX('5. Bilans projekt'!$C$63:$O$63,1,MATCH('12. Ocena dyskontowa Inwestycji'!TZH$34,'5. Bilans projekt'!$C$3:$O$3,0))-INDEX('5. Bilans projekt'!$C$68:$O$68,1,MATCH('12. Ocena dyskontowa Inwestycji'!TZH$34,'5. Bilans projekt'!$C$3:$O$3,0)),"")</f>
        <v/>
      </c>
      <c r="TZI36" s="131" t="str">
        <f>_xlfn.IFNA(INDEX('5. Bilans projekt'!$C$54:$O$54,1,MATCH('12. Ocena dyskontowa Inwestycji'!TZI$34,'5. Bilans projekt'!$C$3:$O$3,0))-INDEX('5. Bilans projekt'!$C$58:$O$58,1,MATCH('12. Ocena dyskontowa Inwestycji'!TZI$34,'5. Bilans projekt'!$C$3:$O$3,0))-INDEX('5. Bilans projekt'!$C$63:$O$63,1,MATCH('12. Ocena dyskontowa Inwestycji'!TZI$34,'5. Bilans projekt'!$C$3:$O$3,0))-INDEX('5. Bilans projekt'!$C$68:$O$68,1,MATCH('12. Ocena dyskontowa Inwestycji'!TZI$34,'5. Bilans projekt'!$C$3:$O$3,0)),"")</f>
        <v/>
      </c>
      <c r="TZJ36" s="131" t="str">
        <f>_xlfn.IFNA(INDEX('5. Bilans projekt'!$C$54:$O$54,1,MATCH('12. Ocena dyskontowa Inwestycji'!TZJ$34,'5. Bilans projekt'!$C$3:$O$3,0))-INDEX('5. Bilans projekt'!$C$58:$O$58,1,MATCH('12. Ocena dyskontowa Inwestycji'!TZJ$34,'5. Bilans projekt'!$C$3:$O$3,0))-INDEX('5. Bilans projekt'!$C$63:$O$63,1,MATCH('12. Ocena dyskontowa Inwestycji'!TZJ$34,'5. Bilans projekt'!$C$3:$O$3,0))-INDEX('5. Bilans projekt'!$C$68:$O$68,1,MATCH('12. Ocena dyskontowa Inwestycji'!TZJ$34,'5. Bilans projekt'!$C$3:$O$3,0)),"")</f>
        <v/>
      </c>
      <c r="TZK36" s="131" t="str">
        <f>_xlfn.IFNA(INDEX('5. Bilans projekt'!$C$54:$O$54,1,MATCH('12. Ocena dyskontowa Inwestycji'!TZK$34,'5. Bilans projekt'!$C$3:$O$3,0))-INDEX('5. Bilans projekt'!$C$58:$O$58,1,MATCH('12. Ocena dyskontowa Inwestycji'!TZK$34,'5. Bilans projekt'!$C$3:$O$3,0))-INDEX('5. Bilans projekt'!$C$63:$O$63,1,MATCH('12. Ocena dyskontowa Inwestycji'!TZK$34,'5. Bilans projekt'!$C$3:$O$3,0))-INDEX('5. Bilans projekt'!$C$68:$O$68,1,MATCH('12. Ocena dyskontowa Inwestycji'!TZK$34,'5. Bilans projekt'!$C$3:$O$3,0)),"")</f>
        <v/>
      </c>
      <c r="TZL36" s="131" t="str">
        <f>_xlfn.IFNA(INDEX('5. Bilans projekt'!$C$54:$O$54,1,MATCH('12. Ocena dyskontowa Inwestycji'!TZL$34,'5. Bilans projekt'!$C$3:$O$3,0))-INDEX('5. Bilans projekt'!$C$58:$O$58,1,MATCH('12. Ocena dyskontowa Inwestycji'!TZL$34,'5. Bilans projekt'!$C$3:$O$3,0))-INDEX('5. Bilans projekt'!$C$63:$O$63,1,MATCH('12. Ocena dyskontowa Inwestycji'!TZL$34,'5. Bilans projekt'!$C$3:$O$3,0))-INDEX('5. Bilans projekt'!$C$68:$O$68,1,MATCH('12. Ocena dyskontowa Inwestycji'!TZL$34,'5. Bilans projekt'!$C$3:$O$3,0)),"")</f>
        <v/>
      </c>
      <c r="TZM36" s="131" t="str">
        <f>_xlfn.IFNA(INDEX('5. Bilans projekt'!$C$54:$O$54,1,MATCH('12. Ocena dyskontowa Inwestycji'!TZM$34,'5. Bilans projekt'!$C$3:$O$3,0))-INDEX('5. Bilans projekt'!$C$58:$O$58,1,MATCH('12. Ocena dyskontowa Inwestycji'!TZM$34,'5. Bilans projekt'!$C$3:$O$3,0))-INDEX('5. Bilans projekt'!$C$63:$O$63,1,MATCH('12. Ocena dyskontowa Inwestycji'!TZM$34,'5. Bilans projekt'!$C$3:$O$3,0))-INDEX('5. Bilans projekt'!$C$68:$O$68,1,MATCH('12. Ocena dyskontowa Inwestycji'!TZM$34,'5. Bilans projekt'!$C$3:$O$3,0)),"")</f>
        <v/>
      </c>
      <c r="TZN36" s="131" t="str">
        <f>_xlfn.IFNA(INDEX('5. Bilans projekt'!$C$54:$O$54,1,MATCH('12. Ocena dyskontowa Inwestycji'!TZN$34,'5. Bilans projekt'!$C$3:$O$3,0))-INDEX('5. Bilans projekt'!$C$58:$O$58,1,MATCH('12. Ocena dyskontowa Inwestycji'!TZN$34,'5. Bilans projekt'!$C$3:$O$3,0))-INDEX('5. Bilans projekt'!$C$63:$O$63,1,MATCH('12. Ocena dyskontowa Inwestycji'!TZN$34,'5. Bilans projekt'!$C$3:$O$3,0))-INDEX('5. Bilans projekt'!$C$68:$O$68,1,MATCH('12. Ocena dyskontowa Inwestycji'!TZN$34,'5. Bilans projekt'!$C$3:$O$3,0)),"")</f>
        <v/>
      </c>
      <c r="TZO36" s="131" t="str">
        <f>_xlfn.IFNA(INDEX('5. Bilans projekt'!$C$54:$O$54,1,MATCH('12. Ocena dyskontowa Inwestycji'!TZO$34,'5. Bilans projekt'!$C$3:$O$3,0))-INDEX('5. Bilans projekt'!$C$58:$O$58,1,MATCH('12. Ocena dyskontowa Inwestycji'!TZO$34,'5. Bilans projekt'!$C$3:$O$3,0))-INDEX('5. Bilans projekt'!$C$63:$O$63,1,MATCH('12. Ocena dyskontowa Inwestycji'!TZO$34,'5. Bilans projekt'!$C$3:$O$3,0))-INDEX('5. Bilans projekt'!$C$68:$O$68,1,MATCH('12. Ocena dyskontowa Inwestycji'!TZO$34,'5. Bilans projekt'!$C$3:$O$3,0)),"")</f>
        <v/>
      </c>
      <c r="TZP36" s="131" t="str">
        <f>_xlfn.IFNA(INDEX('5. Bilans projekt'!$C$54:$O$54,1,MATCH('12. Ocena dyskontowa Inwestycji'!TZP$34,'5. Bilans projekt'!$C$3:$O$3,0))-INDEX('5. Bilans projekt'!$C$58:$O$58,1,MATCH('12. Ocena dyskontowa Inwestycji'!TZP$34,'5. Bilans projekt'!$C$3:$O$3,0))-INDEX('5. Bilans projekt'!$C$63:$O$63,1,MATCH('12. Ocena dyskontowa Inwestycji'!TZP$34,'5. Bilans projekt'!$C$3:$O$3,0))-INDEX('5. Bilans projekt'!$C$68:$O$68,1,MATCH('12. Ocena dyskontowa Inwestycji'!TZP$34,'5. Bilans projekt'!$C$3:$O$3,0)),"")</f>
        <v/>
      </c>
      <c r="TZQ36" s="131" t="str">
        <f>_xlfn.IFNA(INDEX('5. Bilans projekt'!$C$54:$O$54,1,MATCH('12. Ocena dyskontowa Inwestycji'!TZQ$34,'5. Bilans projekt'!$C$3:$O$3,0))-INDEX('5. Bilans projekt'!$C$58:$O$58,1,MATCH('12. Ocena dyskontowa Inwestycji'!TZQ$34,'5. Bilans projekt'!$C$3:$O$3,0))-INDEX('5. Bilans projekt'!$C$63:$O$63,1,MATCH('12. Ocena dyskontowa Inwestycji'!TZQ$34,'5. Bilans projekt'!$C$3:$O$3,0))-INDEX('5. Bilans projekt'!$C$68:$O$68,1,MATCH('12. Ocena dyskontowa Inwestycji'!TZQ$34,'5. Bilans projekt'!$C$3:$O$3,0)),"")</f>
        <v/>
      </c>
      <c r="TZR36" s="131" t="str">
        <f>_xlfn.IFNA(INDEX('5. Bilans projekt'!$C$54:$O$54,1,MATCH('12. Ocena dyskontowa Inwestycji'!TZR$34,'5. Bilans projekt'!$C$3:$O$3,0))-INDEX('5. Bilans projekt'!$C$58:$O$58,1,MATCH('12. Ocena dyskontowa Inwestycji'!TZR$34,'5. Bilans projekt'!$C$3:$O$3,0))-INDEX('5. Bilans projekt'!$C$63:$O$63,1,MATCH('12. Ocena dyskontowa Inwestycji'!TZR$34,'5. Bilans projekt'!$C$3:$O$3,0))-INDEX('5. Bilans projekt'!$C$68:$O$68,1,MATCH('12. Ocena dyskontowa Inwestycji'!TZR$34,'5. Bilans projekt'!$C$3:$O$3,0)),"")</f>
        <v/>
      </c>
      <c r="TZS36" s="131" t="str">
        <f>_xlfn.IFNA(INDEX('5. Bilans projekt'!$C$54:$O$54,1,MATCH('12. Ocena dyskontowa Inwestycji'!TZS$34,'5. Bilans projekt'!$C$3:$O$3,0))-INDEX('5. Bilans projekt'!$C$58:$O$58,1,MATCH('12. Ocena dyskontowa Inwestycji'!TZS$34,'5. Bilans projekt'!$C$3:$O$3,0))-INDEX('5. Bilans projekt'!$C$63:$O$63,1,MATCH('12. Ocena dyskontowa Inwestycji'!TZS$34,'5. Bilans projekt'!$C$3:$O$3,0))-INDEX('5. Bilans projekt'!$C$68:$O$68,1,MATCH('12. Ocena dyskontowa Inwestycji'!TZS$34,'5. Bilans projekt'!$C$3:$O$3,0)),"")</f>
        <v/>
      </c>
      <c r="TZT36" s="131" t="str">
        <f>_xlfn.IFNA(INDEX('5. Bilans projekt'!$C$54:$O$54,1,MATCH('12. Ocena dyskontowa Inwestycji'!TZT$34,'5. Bilans projekt'!$C$3:$O$3,0))-INDEX('5. Bilans projekt'!$C$58:$O$58,1,MATCH('12. Ocena dyskontowa Inwestycji'!TZT$34,'5. Bilans projekt'!$C$3:$O$3,0))-INDEX('5. Bilans projekt'!$C$63:$O$63,1,MATCH('12. Ocena dyskontowa Inwestycji'!TZT$34,'5. Bilans projekt'!$C$3:$O$3,0))-INDEX('5. Bilans projekt'!$C$68:$O$68,1,MATCH('12. Ocena dyskontowa Inwestycji'!TZT$34,'5. Bilans projekt'!$C$3:$O$3,0)),"")</f>
        <v/>
      </c>
      <c r="TZU36" s="131" t="str">
        <f>_xlfn.IFNA(INDEX('5. Bilans projekt'!$C$54:$O$54,1,MATCH('12. Ocena dyskontowa Inwestycji'!TZU$34,'5. Bilans projekt'!$C$3:$O$3,0))-INDEX('5. Bilans projekt'!$C$58:$O$58,1,MATCH('12. Ocena dyskontowa Inwestycji'!TZU$34,'5. Bilans projekt'!$C$3:$O$3,0))-INDEX('5. Bilans projekt'!$C$63:$O$63,1,MATCH('12. Ocena dyskontowa Inwestycji'!TZU$34,'5. Bilans projekt'!$C$3:$O$3,0))-INDEX('5. Bilans projekt'!$C$68:$O$68,1,MATCH('12. Ocena dyskontowa Inwestycji'!TZU$34,'5. Bilans projekt'!$C$3:$O$3,0)),"")</f>
        <v/>
      </c>
      <c r="TZV36" s="131" t="str">
        <f>_xlfn.IFNA(INDEX('5. Bilans projekt'!$C$54:$O$54,1,MATCH('12. Ocena dyskontowa Inwestycji'!TZV$34,'5. Bilans projekt'!$C$3:$O$3,0))-INDEX('5. Bilans projekt'!$C$58:$O$58,1,MATCH('12. Ocena dyskontowa Inwestycji'!TZV$34,'5. Bilans projekt'!$C$3:$O$3,0))-INDEX('5. Bilans projekt'!$C$63:$O$63,1,MATCH('12. Ocena dyskontowa Inwestycji'!TZV$34,'5. Bilans projekt'!$C$3:$O$3,0))-INDEX('5. Bilans projekt'!$C$68:$O$68,1,MATCH('12. Ocena dyskontowa Inwestycji'!TZV$34,'5. Bilans projekt'!$C$3:$O$3,0)),"")</f>
        <v/>
      </c>
      <c r="TZW36" s="131" t="str">
        <f>_xlfn.IFNA(INDEX('5. Bilans projekt'!$C$54:$O$54,1,MATCH('12. Ocena dyskontowa Inwestycji'!TZW$34,'5. Bilans projekt'!$C$3:$O$3,0))-INDEX('5. Bilans projekt'!$C$58:$O$58,1,MATCH('12. Ocena dyskontowa Inwestycji'!TZW$34,'5. Bilans projekt'!$C$3:$O$3,0))-INDEX('5. Bilans projekt'!$C$63:$O$63,1,MATCH('12. Ocena dyskontowa Inwestycji'!TZW$34,'5. Bilans projekt'!$C$3:$O$3,0))-INDEX('5. Bilans projekt'!$C$68:$O$68,1,MATCH('12. Ocena dyskontowa Inwestycji'!TZW$34,'5. Bilans projekt'!$C$3:$O$3,0)),"")</f>
        <v/>
      </c>
      <c r="TZX36" s="131" t="str">
        <f>_xlfn.IFNA(INDEX('5. Bilans projekt'!$C$54:$O$54,1,MATCH('12. Ocena dyskontowa Inwestycji'!TZX$34,'5. Bilans projekt'!$C$3:$O$3,0))-INDEX('5. Bilans projekt'!$C$58:$O$58,1,MATCH('12. Ocena dyskontowa Inwestycji'!TZX$34,'5. Bilans projekt'!$C$3:$O$3,0))-INDEX('5. Bilans projekt'!$C$63:$O$63,1,MATCH('12. Ocena dyskontowa Inwestycji'!TZX$34,'5. Bilans projekt'!$C$3:$O$3,0))-INDEX('5. Bilans projekt'!$C$68:$O$68,1,MATCH('12. Ocena dyskontowa Inwestycji'!TZX$34,'5. Bilans projekt'!$C$3:$O$3,0)),"")</f>
        <v/>
      </c>
      <c r="TZY36" s="131" t="str">
        <f>_xlfn.IFNA(INDEX('5. Bilans projekt'!$C$54:$O$54,1,MATCH('12. Ocena dyskontowa Inwestycji'!TZY$34,'5. Bilans projekt'!$C$3:$O$3,0))-INDEX('5. Bilans projekt'!$C$58:$O$58,1,MATCH('12. Ocena dyskontowa Inwestycji'!TZY$34,'5. Bilans projekt'!$C$3:$O$3,0))-INDEX('5. Bilans projekt'!$C$63:$O$63,1,MATCH('12. Ocena dyskontowa Inwestycji'!TZY$34,'5. Bilans projekt'!$C$3:$O$3,0))-INDEX('5. Bilans projekt'!$C$68:$O$68,1,MATCH('12. Ocena dyskontowa Inwestycji'!TZY$34,'5. Bilans projekt'!$C$3:$O$3,0)),"")</f>
        <v/>
      </c>
      <c r="TZZ36" s="131" t="str">
        <f>_xlfn.IFNA(INDEX('5. Bilans projekt'!$C$54:$O$54,1,MATCH('12. Ocena dyskontowa Inwestycji'!TZZ$34,'5. Bilans projekt'!$C$3:$O$3,0))-INDEX('5. Bilans projekt'!$C$58:$O$58,1,MATCH('12. Ocena dyskontowa Inwestycji'!TZZ$34,'5. Bilans projekt'!$C$3:$O$3,0))-INDEX('5. Bilans projekt'!$C$63:$O$63,1,MATCH('12. Ocena dyskontowa Inwestycji'!TZZ$34,'5. Bilans projekt'!$C$3:$O$3,0))-INDEX('5. Bilans projekt'!$C$68:$O$68,1,MATCH('12. Ocena dyskontowa Inwestycji'!TZZ$34,'5. Bilans projekt'!$C$3:$O$3,0)),"")</f>
        <v/>
      </c>
      <c r="UAA36" s="131" t="str">
        <f>_xlfn.IFNA(INDEX('5. Bilans projekt'!$C$54:$O$54,1,MATCH('12. Ocena dyskontowa Inwestycji'!UAA$34,'5. Bilans projekt'!$C$3:$O$3,0))-INDEX('5. Bilans projekt'!$C$58:$O$58,1,MATCH('12. Ocena dyskontowa Inwestycji'!UAA$34,'5. Bilans projekt'!$C$3:$O$3,0))-INDEX('5. Bilans projekt'!$C$63:$O$63,1,MATCH('12. Ocena dyskontowa Inwestycji'!UAA$34,'5. Bilans projekt'!$C$3:$O$3,0))-INDEX('5. Bilans projekt'!$C$68:$O$68,1,MATCH('12. Ocena dyskontowa Inwestycji'!UAA$34,'5. Bilans projekt'!$C$3:$O$3,0)),"")</f>
        <v/>
      </c>
      <c r="UAB36" s="131" t="str">
        <f>_xlfn.IFNA(INDEX('5. Bilans projekt'!$C$54:$O$54,1,MATCH('12. Ocena dyskontowa Inwestycji'!UAB$34,'5. Bilans projekt'!$C$3:$O$3,0))-INDEX('5. Bilans projekt'!$C$58:$O$58,1,MATCH('12. Ocena dyskontowa Inwestycji'!UAB$34,'5. Bilans projekt'!$C$3:$O$3,0))-INDEX('5. Bilans projekt'!$C$63:$O$63,1,MATCH('12. Ocena dyskontowa Inwestycji'!UAB$34,'5. Bilans projekt'!$C$3:$O$3,0))-INDEX('5. Bilans projekt'!$C$68:$O$68,1,MATCH('12. Ocena dyskontowa Inwestycji'!UAB$34,'5. Bilans projekt'!$C$3:$O$3,0)),"")</f>
        <v/>
      </c>
      <c r="UAC36" s="131" t="str">
        <f>_xlfn.IFNA(INDEX('5. Bilans projekt'!$C$54:$O$54,1,MATCH('12. Ocena dyskontowa Inwestycji'!UAC$34,'5. Bilans projekt'!$C$3:$O$3,0))-INDEX('5. Bilans projekt'!$C$58:$O$58,1,MATCH('12. Ocena dyskontowa Inwestycji'!UAC$34,'5. Bilans projekt'!$C$3:$O$3,0))-INDEX('5. Bilans projekt'!$C$63:$O$63,1,MATCH('12. Ocena dyskontowa Inwestycji'!UAC$34,'5. Bilans projekt'!$C$3:$O$3,0))-INDEX('5. Bilans projekt'!$C$68:$O$68,1,MATCH('12. Ocena dyskontowa Inwestycji'!UAC$34,'5. Bilans projekt'!$C$3:$O$3,0)),"")</f>
        <v/>
      </c>
      <c r="UAD36" s="131" t="str">
        <f>_xlfn.IFNA(INDEX('5. Bilans projekt'!$C$54:$O$54,1,MATCH('12. Ocena dyskontowa Inwestycji'!UAD$34,'5. Bilans projekt'!$C$3:$O$3,0))-INDEX('5. Bilans projekt'!$C$58:$O$58,1,MATCH('12. Ocena dyskontowa Inwestycji'!UAD$34,'5. Bilans projekt'!$C$3:$O$3,0))-INDEX('5. Bilans projekt'!$C$63:$O$63,1,MATCH('12. Ocena dyskontowa Inwestycji'!UAD$34,'5. Bilans projekt'!$C$3:$O$3,0))-INDEX('5. Bilans projekt'!$C$68:$O$68,1,MATCH('12. Ocena dyskontowa Inwestycji'!UAD$34,'5. Bilans projekt'!$C$3:$O$3,0)),"")</f>
        <v/>
      </c>
      <c r="UAE36" s="131" t="str">
        <f>_xlfn.IFNA(INDEX('5. Bilans projekt'!$C$54:$O$54,1,MATCH('12. Ocena dyskontowa Inwestycji'!UAE$34,'5. Bilans projekt'!$C$3:$O$3,0))-INDEX('5. Bilans projekt'!$C$58:$O$58,1,MATCH('12. Ocena dyskontowa Inwestycji'!UAE$34,'5. Bilans projekt'!$C$3:$O$3,0))-INDEX('5. Bilans projekt'!$C$63:$O$63,1,MATCH('12. Ocena dyskontowa Inwestycji'!UAE$34,'5. Bilans projekt'!$C$3:$O$3,0))-INDEX('5. Bilans projekt'!$C$68:$O$68,1,MATCH('12. Ocena dyskontowa Inwestycji'!UAE$34,'5. Bilans projekt'!$C$3:$O$3,0)),"")</f>
        <v/>
      </c>
      <c r="UAF36" s="131" t="str">
        <f>_xlfn.IFNA(INDEX('5. Bilans projekt'!$C$54:$O$54,1,MATCH('12. Ocena dyskontowa Inwestycji'!UAF$34,'5. Bilans projekt'!$C$3:$O$3,0))-INDEX('5. Bilans projekt'!$C$58:$O$58,1,MATCH('12. Ocena dyskontowa Inwestycji'!UAF$34,'5. Bilans projekt'!$C$3:$O$3,0))-INDEX('5. Bilans projekt'!$C$63:$O$63,1,MATCH('12. Ocena dyskontowa Inwestycji'!UAF$34,'5. Bilans projekt'!$C$3:$O$3,0))-INDEX('5. Bilans projekt'!$C$68:$O$68,1,MATCH('12. Ocena dyskontowa Inwestycji'!UAF$34,'5. Bilans projekt'!$C$3:$O$3,0)),"")</f>
        <v/>
      </c>
      <c r="UAG36" s="131" t="str">
        <f>_xlfn.IFNA(INDEX('5. Bilans projekt'!$C$54:$O$54,1,MATCH('12. Ocena dyskontowa Inwestycji'!UAG$34,'5. Bilans projekt'!$C$3:$O$3,0))-INDEX('5. Bilans projekt'!$C$58:$O$58,1,MATCH('12. Ocena dyskontowa Inwestycji'!UAG$34,'5. Bilans projekt'!$C$3:$O$3,0))-INDEX('5. Bilans projekt'!$C$63:$O$63,1,MATCH('12. Ocena dyskontowa Inwestycji'!UAG$34,'5. Bilans projekt'!$C$3:$O$3,0))-INDEX('5. Bilans projekt'!$C$68:$O$68,1,MATCH('12. Ocena dyskontowa Inwestycji'!UAG$34,'5. Bilans projekt'!$C$3:$O$3,0)),"")</f>
        <v/>
      </c>
      <c r="UAH36" s="131" t="str">
        <f>_xlfn.IFNA(INDEX('5. Bilans projekt'!$C$54:$O$54,1,MATCH('12. Ocena dyskontowa Inwestycji'!UAH$34,'5. Bilans projekt'!$C$3:$O$3,0))-INDEX('5. Bilans projekt'!$C$58:$O$58,1,MATCH('12. Ocena dyskontowa Inwestycji'!UAH$34,'5. Bilans projekt'!$C$3:$O$3,0))-INDEX('5. Bilans projekt'!$C$63:$O$63,1,MATCH('12. Ocena dyskontowa Inwestycji'!UAH$34,'5. Bilans projekt'!$C$3:$O$3,0))-INDEX('5. Bilans projekt'!$C$68:$O$68,1,MATCH('12. Ocena dyskontowa Inwestycji'!UAH$34,'5. Bilans projekt'!$C$3:$O$3,0)),"")</f>
        <v/>
      </c>
      <c r="UAI36" s="131" t="str">
        <f>_xlfn.IFNA(INDEX('5. Bilans projekt'!$C$54:$O$54,1,MATCH('12. Ocena dyskontowa Inwestycji'!UAI$34,'5. Bilans projekt'!$C$3:$O$3,0))-INDEX('5. Bilans projekt'!$C$58:$O$58,1,MATCH('12. Ocena dyskontowa Inwestycji'!UAI$34,'5. Bilans projekt'!$C$3:$O$3,0))-INDEX('5. Bilans projekt'!$C$63:$O$63,1,MATCH('12. Ocena dyskontowa Inwestycji'!UAI$34,'5. Bilans projekt'!$C$3:$O$3,0))-INDEX('5. Bilans projekt'!$C$68:$O$68,1,MATCH('12. Ocena dyskontowa Inwestycji'!UAI$34,'5. Bilans projekt'!$C$3:$O$3,0)),"")</f>
        <v/>
      </c>
      <c r="UAJ36" s="131" t="str">
        <f>_xlfn.IFNA(INDEX('5. Bilans projekt'!$C$54:$O$54,1,MATCH('12. Ocena dyskontowa Inwestycji'!UAJ$34,'5. Bilans projekt'!$C$3:$O$3,0))-INDEX('5. Bilans projekt'!$C$58:$O$58,1,MATCH('12. Ocena dyskontowa Inwestycji'!UAJ$34,'5. Bilans projekt'!$C$3:$O$3,0))-INDEX('5. Bilans projekt'!$C$63:$O$63,1,MATCH('12. Ocena dyskontowa Inwestycji'!UAJ$34,'5. Bilans projekt'!$C$3:$O$3,0))-INDEX('5. Bilans projekt'!$C$68:$O$68,1,MATCH('12. Ocena dyskontowa Inwestycji'!UAJ$34,'5. Bilans projekt'!$C$3:$O$3,0)),"")</f>
        <v/>
      </c>
      <c r="UAK36" s="131" t="str">
        <f>_xlfn.IFNA(INDEX('5. Bilans projekt'!$C$54:$O$54,1,MATCH('12. Ocena dyskontowa Inwestycji'!UAK$34,'5. Bilans projekt'!$C$3:$O$3,0))-INDEX('5. Bilans projekt'!$C$58:$O$58,1,MATCH('12. Ocena dyskontowa Inwestycji'!UAK$34,'5. Bilans projekt'!$C$3:$O$3,0))-INDEX('5. Bilans projekt'!$C$63:$O$63,1,MATCH('12. Ocena dyskontowa Inwestycji'!UAK$34,'5. Bilans projekt'!$C$3:$O$3,0))-INDEX('5. Bilans projekt'!$C$68:$O$68,1,MATCH('12. Ocena dyskontowa Inwestycji'!UAK$34,'5. Bilans projekt'!$C$3:$O$3,0)),"")</f>
        <v/>
      </c>
      <c r="UAL36" s="131" t="str">
        <f>_xlfn.IFNA(INDEX('5. Bilans projekt'!$C$54:$O$54,1,MATCH('12. Ocena dyskontowa Inwestycji'!UAL$34,'5. Bilans projekt'!$C$3:$O$3,0))-INDEX('5. Bilans projekt'!$C$58:$O$58,1,MATCH('12. Ocena dyskontowa Inwestycji'!UAL$34,'5. Bilans projekt'!$C$3:$O$3,0))-INDEX('5. Bilans projekt'!$C$63:$O$63,1,MATCH('12. Ocena dyskontowa Inwestycji'!UAL$34,'5. Bilans projekt'!$C$3:$O$3,0))-INDEX('5. Bilans projekt'!$C$68:$O$68,1,MATCH('12. Ocena dyskontowa Inwestycji'!UAL$34,'5. Bilans projekt'!$C$3:$O$3,0)),"")</f>
        <v/>
      </c>
      <c r="UAM36" s="131" t="str">
        <f>_xlfn.IFNA(INDEX('5. Bilans projekt'!$C$54:$O$54,1,MATCH('12. Ocena dyskontowa Inwestycji'!UAM$34,'5. Bilans projekt'!$C$3:$O$3,0))-INDEX('5. Bilans projekt'!$C$58:$O$58,1,MATCH('12. Ocena dyskontowa Inwestycji'!UAM$34,'5. Bilans projekt'!$C$3:$O$3,0))-INDEX('5. Bilans projekt'!$C$63:$O$63,1,MATCH('12. Ocena dyskontowa Inwestycji'!UAM$34,'5. Bilans projekt'!$C$3:$O$3,0))-INDEX('5. Bilans projekt'!$C$68:$O$68,1,MATCH('12. Ocena dyskontowa Inwestycji'!UAM$34,'5. Bilans projekt'!$C$3:$O$3,0)),"")</f>
        <v/>
      </c>
      <c r="UAN36" s="131" t="str">
        <f>_xlfn.IFNA(INDEX('5. Bilans projekt'!$C$54:$O$54,1,MATCH('12. Ocena dyskontowa Inwestycji'!UAN$34,'5. Bilans projekt'!$C$3:$O$3,0))-INDEX('5. Bilans projekt'!$C$58:$O$58,1,MATCH('12. Ocena dyskontowa Inwestycji'!UAN$34,'5. Bilans projekt'!$C$3:$O$3,0))-INDEX('5. Bilans projekt'!$C$63:$O$63,1,MATCH('12. Ocena dyskontowa Inwestycji'!UAN$34,'5. Bilans projekt'!$C$3:$O$3,0))-INDEX('5. Bilans projekt'!$C$68:$O$68,1,MATCH('12. Ocena dyskontowa Inwestycji'!UAN$34,'5. Bilans projekt'!$C$3:$O$3,0)),"")</f>
        <v/>
      </c>
      <c r="UAO36" s="131" t="str">
        <f>_xlfn.IFNA(INDEX('5. Bilans projekt'!$C$54:$O$54,1,MATCH('12. Ocena dyskontowa Inwestycji'!UAO$34,'5. Bilans projekt'!$C$3:$O$3,0))-INDEX('5. Bilans projekt'!$C$58:$O$58,1,MATCH('12. Ocena dyskontowa Inwestycji'!UAO$34,'5. Bilans projekt'!$C$3:$O$3,0))-INDEX('5. Bilans projekt'!$C$63:$O$63,1,MATCH('12. Ocena dyskontowa Inwestycji'!UAO$34,'5. Bilans projekt'!$C$3:$O$3,0))-INDEX('5. Bilans projekt'!$C$68:$O$68,1,MATCH('12. Ocena dyskontowa Inwestycji'!UAO$34,'5. Bilans projekt'!$C$3:$O$3,0)),"")</f>
        <v/>
      </c>
      <c r="UAP36" s="131" t="str">
        <f>_xlfn.IFNA(INDEX('5. Bilans projekt'!$C$54:$O$54,1,MATCH('12. Ocena dyskontowa Inwestycji'!UAP$34,'5. Bilans projekt'!$C$3:$O$3,0))-INDEX('5. Bilans projekt'!$C$58:$O$58,1,MATCH('12. Ocena dyskontowa Inwestycji'!UAP$34,'5. Bilans projekt'!$C$3:$O$3,0))-INDEX('5. Bilans projekt'!$C$63:$O$63,1,MATCH('12. Ocena dyskontowa Inwestycji'!UAP$34,'5. Bilans projekt'!$C$3:$O$3,0))-INDEX('5. Bilans projekt'!$C$68:$O$68,1,MATCH('12. Ocena dyskontowa Inwestycji'!UAP$34,'5. Bilans projekt'!$C$3:$O$3,0)),"")</f>
        <v/>
      </c>
      <c r="UAQ36" s="131" t="str">
        <f>_xlfn.IFNA(INDEX('5. Bilans projekt'!$C$54:$O$54,1,MATCH('12. Ocena dyskontowa Inwestycji'!UAQ$34,'5. Bilans projekt'!$C$3:$O$3,0))-INDEX('5. Bilans projekt'!$C$58:$O$58,1,MATCH('12. Ocena dyskontowa Inwestycji'!UAQ$34,'5. Bilans projekt'!$C$3:$O$3,0))-INDEX('5. Bilans projekt'!$C$63:$O$63,1,MATCH('12. Ocena dyskontowa Inwestycji'!UAQ$34,'5. Bilans projekt'!$C$3:$O$3,0))-INDEX('5. Bilans projekt'!$C$68:$O$68,1,MATCH('12. Ocena dyskontowa Inwestycji'!UAQ$34,'5. Bilans projekt'!$C$3:$O$3,0)),"")</f>
        <v/>
      </c>
      <c r="UAR36" s="131" t="str">
        <f>_xlfn.IFNA(INDEX('5. Bilans projekt'!$C$54:$O$54,1,MATCH('12. Ocena dyskontowa Inwestycji'!UAR$34,'5. Bilans projekt'!$C$3:$O$3,0))-INDEX('5. Bilans projekt'!$C$58:$O$58,1,MATCH('12. Ocena dyskontowa Inwestycji'!UAR$34,'5. Bilans projekt'!$C$3:$O$3,0))-INDEX('5. Bilans projekt'!$C$63:$O$63,1,MATCH('12. Ocena dyskontowa Inwestycji'!UAR$34,'5. Bilans projekt'!$C$3:$O$3,0))-INDEX('5. Bilans projekt'!$C$68:$O$68,1,MATCH('12. Ocena dyskontowa Inwestycji'!UAR$34,'5. Bilans projekt'!$C$3:$O$3,0)),"")</f>
        <v/>
      </c>
      <c r="UAS36" s="131" t="str">
        <f>_xlfn.IFNA(INDEX('5. Bilans projekt'!$C$54:$O$54,1,MATCH('12. Ocena dyskontowa Inwestycji'!UAS$34,'5. Bilans projekt'!$C$3:$O$3,0))-INDEX('5. Bilans projekt'!$C$58:$O$58,1,MATCH('12. Ocena dyskontowa Inwestycji'!UAS$34,'5. Bilans projekt'!$C$3:$O$3,0))-INDEX('5. Bilans projekt'!$C$63:$O$63,1,MATCH('12. Ocena dyskontowa Inwestycji'!UAS$34,'5. Bilans projekt'!$C$3:$O$3,0))-INDEX('5. Bilans projekt'!$C$68:$O$68,1,MATCH('12. Ocena dyskontowa Inwestycji'!UAS$34,'5. Bilans projekt'!$C$3:$O$3,0)),"")</f>
        <v/>
      </c>
      <c r="UAT36" s="131" t="str">
        <f>_xlfn.IFNA(INDEX('5. Bilans projekt'!$C$54:$O$54,1,MATCH('12. Ocena dyskontowa Inwestycji'!UAT$34,'5. Bilans projekt'!$C$3:$O$3,0))-INDEX('5. Bilans projekt'!$C$58:$O$58,1,MATCH('12. Ocena dyskontowa Inwestycji'!UAT$34,'5. Bilans projekt'!$C$3:$O$3,0))-INDEX('5. Bilans projekt'!$C$63:$O$63,1,MATCH('12. Ocena dyskontowa Inwestycji'!UAT$34,'5. Bilans projekt'!$C$3:$O$3,0))-INDEX('5. Bilans projekt'!$C$68:$O$68,1,MATCH('12. Ocena dyskontowa Inwestycji'!UAT$34,'5. Bilans projekt'!$C$3:$O$3,0)),"")</f>
        <v/>
      </c>
      <c r="UAU36" s="131" t="str">
        <f>_xlfn.IFNA(INDEX('5. Bilans projekt'!$C$54:$O$54,1,MATCH('12. Ocena dyskontowa Inwestycji'!UAU$34,'5. Bilans projekt'!$C$3:$O$3,0))-INDEX('5. Bilans projekt'!$C$58:$O$58,1,MATCH('12. Ocena dyskontowa Inwestycji'!UAU$34,'5. Bilans projekt'!$C$3:$O$3,0))-INDEX('5. Bilans projekt'!$C$63:$O$63,1,MATCH('12. Ocena dyskontowa Inwestycji'!UAU$34,'5. Bilans projekt'!$C$3:$O$3,0))-INDEX('5. Bilans projekt'!$C$68:$O$68,1,MATCH('12. Ocena dyskontowa Inwestycji'!UAU$34,'5. Bilans projekt'!$C$3:$O$3,0)),"")</f>
        <v/>
      </c>
      <c r="UAV36" s="131" t="str">
        <f>_xlfn.IFNA(INDEX('5. Bilans projekt'!$C$54:$O$54,1,MATCH('12. Ocena dyskontowa Inwestycji'!UAV$34,'5. Bilans projekt'!$C$3:$O$3,0))-INDEX('5. Bilans projekt'!$C$58:$O$58,1,MATCH('12. Ocena dyskontowa Inwestycji'!UAV$34,'5. Bilans projekt'!$C$3:$O$3,0))-INDEX('5. Bilans projekt'!$C$63:$O$63,1,MATCH('12. Ocena dyskontowa Inwestycji'!UAV$34,'5. Bilans projekt'!$C$3:$O$3,0))-INDEX('5. Bilans projekt'!$C$68:$O$68,1,MATCH('12. Ocena dyskontowa Inwestycji'!UAV$34,'5. Bilans projekt'!$C$3:$O$3,0)),"")</f>
        <v/>
      </c>
      <c r="UAW36" s="131" t="str">
        <f>_xlfn.IFNA(INDEX('5. Bilans projekt'!$C$54:$O$54,1,MATCH('12. Ocena dyskontowa Inwestycji'!UAW$34,'5. Bilans projekt'!$C$3:$O$3,0))-INDEX('5. Bilans projekt'!$C$58:$O$58,1,MATCH('12. Ocena dyskontowa Inwestycji'!UAW$34,'5. Bilans projekt'!$C$3:$O$3,0))-INDEX('5. Bilans projekt'!$C$63:$O$63,1,MATCH('12. Ocena dyskontowa Inwestycji'!UAW$34,'5. Bilans projekt'!$C$3:$O$3,0))-INDEX('5. Bilans projekt'!$C$68:$O$68,1,MATCH('12. Ocena dyskontowa Inwestycji'!UAW$34,'5. Bilans projekt'!$C$3:$O$3,0)),"")</f>
        <v/>
      </c>
      <c r="UAX36" s="131" t="str">
        <f>_xlfn.IFNA(INDEX('5. Bilans projekt'!$C$54:$O$54,1,MATCH('12. Ocena dyskontowa Inwestycji'!UAX$34,'5. Bilans projekt'!$C$3:$O$3,0))-INDEX('5. Bilans projekt'!$C$58:$O$58,1,MATCH('12. Ocena dyskontowa Inwestycji'!UAX$34,'5. Bilans projekt'!$C$3:$O$3,0))-INDEX('5. Bilans projekt'!$C$63:$O$63,1,MATCH('12. Ocena dyskontowa Inwestycji'!UAX$34,'5. Bilans projekt'!$C$3:$O$3,0))-INDEX('5. Bilans projekt'!$C$68:$O$68,1,MATCH('12. Ocena dyskontowa Inwestycji'!UAX$34,'5. Bilans projekt'!$C$3:$O$3,0)),"")</f>
        <v/>
      </c>
      <c r="UAY36" s="131" t="str">
        <f>_xlfn.IFNA(INDEX('5. Bilans projekt'!$C$54:$O$54,1,MATCH('12. Ocena dyskontowa Inwestycji'!UAY$34,'5. Bilans projekt'!$C$3:$O$3,0))-INDEX('5. Bilans projekt'!$C$58:$O$58,1,MATCH('12. Ocena dyskontowa Inwestycji'!UAY$34,'5. Bilans projekt'!$C$3:$O$3,0))-INDEX('5. Bilans projekt'!$C$63:$O$63,1,MATCH('12. Ocena dyskontowa Inwestycji'!UAY$34,'5. Bilans projekt'!$C$3:$O$3,0))-INDEX('5. Bilans projekt'!$C$68:$O$68,1,MATCH('12. Ocena dyskontowa Inwestycji'!UAY$34,'5. Bilans projekt'!$C$3:$O$3,0)),"")</f>
        <v/>
      </c>
      <c r="UAZ36" s="131" t="str">
        <f>_xlfn.IFNA(INDEX('5. Bilans projekt'!$C$54:$O$54,1,MATCH('12. Ocena dyskontowa Inwestycji'!UAZ$34,'5. Bilans projekt'!$C$3:$O$3,0))-INDEX('5. Bilans projekt'!$C$58:$O$58,1,MATCH('12. Ocena dyskontowa Inwestycji'!UAZ$34,'5. Bilans projekt'!$C$3:$O$3,0))-INDEX('5. Bilans projekt'!$C$63:$O$63,1,MATCH('12. Ocena dyskontowa Inwestycji'!UAZ$34,'5. Bilans projekt'!$C$3:$O$3,0))-INDEX('5. Bilans projekt'!$C$68:$O$68,1,MATCH('12. Ocena dyskontowa Inwestycji'!UAZ$34,'5. Bilans projekt'!$C$3:$O$3,0)),"")</f>
        <v/>
      </c>
      <c r="UBA36" s="131" t="str">
        <f>_xlfn.IFNA(INDEX('5. Bilans projekt'!$C$54:$O$54,1,MATCH('12. Ocena dyskontowa Inwestycji'!UBA$34,'5. Bilans projekt'!$C$3:$O$3,0))-INDEX('5. Bilans projekt'!$C$58:$O$58,1,MATCH('12. Ocena dyskontowa Inwestycji'!UBA$34,'5. Bilans projekt'!$C$3:$O$3,0))-INDEX('5. Bilans projekt'!$C$63:$O$63,1,MATCH('12. Ocena dyskontowa Inwestycji'!UBA$34,'5. Bilans projekt'!$C$3:$O$3,0))-INDEX('5. Bilans projekt'!$C$68:$O$68,1,MATCH('12. Ocena dyskontowa Inwestycji'!UBA$34,'5. Bilans projekt'!$C$3:$O$3,0)),"")</f>
        <v/>
      </c>
      <c r="UBB36" s="131" t="str">
        <f>_xlfn.IFNA(INDEX('5. Bilans projekt'!$C$54:$O$54,1,MATCH('12. Ocena dyskontowa Inwestycji'!UBB$34,'5. Bilans projekt'!$C$3:$O$3,0))-INDEX('5. Bilans projekt'!$C$58:$O$58,1,MATCH('12. Ocena dyskontowa Inwestycji'!UBB$34,'5. Bilans projekt'!$C$3:$O$3,0))-INDEX('5. Bilans projekt'!$C$63:$O$63,1,MATCH('12. Ocena dyskontowa Inwestycji'!UBB$34,'5. Bilans projekt'!$C$3:$O$3,0))-INDEX('5. Bilans projekt'!$C$68:$O$68,1,MATCH('12. Ocena dyskontowa Inwestycji'!UBB$34,'5. Bilans projekt'!$C$3:$O$3,0)),"")</f>
        <v/>
      </c>
      <c r="UBC36" s="131" t="str">
        <f>_xlfn.IFNA(INDEX('5. Bilans projekt'!$C$54:$O$54,1,MATCH('12. Ocena dyskontowa Inwestycji'!UBC$34,'5. Bilans projekt'!$C$3:$O$3,0))-INDEX('5. Bilans projekt'!$C$58:$O$58,1,MATCH('12. Ocena dyskontowa Inwestycji'!UBC$34,'5. Bilans projekt'!$C$3:$O$3,0))-INDEX('5. Bilans projekt'!$C$63:$O$63,1,MATCH('12. Ocena dyskontowa Inwestycji'!UBC$34,'5. Bilans projekt'!$C$3:$O$3,0))-INDEX('5. Bilans projekt'!$C$68:$O$68,1,MATCH('12. Ocena dyskontowa Inwestycji'!UBC$34,'5. Bilans projekt'!$C$3:$O$3,0)),"")</f>
        <v/>
      </c>
      <c r="UBD36" s="131" t="str">
        <f>_xlfn.IFNA(INDEX('5. Bilans projekt'!$C$54:$O$54,1,MATCH('12. Ocena dyskontowa Inwestycji'!UBD$34,'5. Bilans projekt'!$C$3:$O$3,0))-INDEX('5. Bilans projekt'!$C$58:$O$58,1,MATCH('12. Ocena dyskontowa Inwestycji'!UBD$34,'5. Bilans projekt'!$C$3:$O$3,0))-INDEX('5. Bilans projekt'!$C$63:$O$63,1,MATCH('12. Ocena dyskontowa Inwestycji'!UBD$34,'5. Bilans projekt'!$C$3:$O$3,0))-INDEX('5. Bilans projekt'!$C$68:$O$68,1,MATCH('12. Ocena dyskontowa Inwestycji'!UBD$34,'5. Bilans projekt'!$C$3:$O$3,0)),"")</f>
        <v/>
      </c>
      <c r="UBE36" s="131" t="str">
        <f>_xlfn.IFNA(INDEX('5. Bilans projekt'!$C$54:$O$54,1,MATCH('12. Ocena dyskontowa Inwestycji'!UBE$34,'5. Bilans projekt'!$C$3:$O$3,0))-INDEX('5. Bilans projekt'!$C$58:$O$58,1,MATCH('12. Ocena dyskontowa Inwestycji'!UBE$34,'5. Bilans projekt'!$C$3:$O$3,0))-INDEX('5. Bilans projekt'!$C$63:$O$63,1,MATCH('12. Ocena dyskontowa Inwestycji'!UBE$34,'5. Bilans projekt'!$C$3:$O$3,0))-INDEX('5. Bilans projekt'!$C$68:$O$68,1,MATCH('12. Ocena dyskontowa Inwestycji'!UBE$34,'5. Bilans projekt'!$C$3:$O$3,0)),"")</f>
        <v/>
      </c>
      <c r="UBF36" s="131" t="str">
        <f>_xlfn.IFNA(INDEX('5. Bilans projekt'!$C$54:$O$54,1,MATCH('12. Ocena dyskontowa Inwestycji'!UBF$34,'5. Bilans projekt'!$C$3:$O$3,0))-INDEX('5. Bilans projekt'!$C$58:$O$58,1,MATCH('12. Ocena dyskontowa Inwestycji'!UBF$34,'5. Bilans projekt'!$C$3:$O$3,0))-INDEX('5. Bilans projekt'!$C$63:$O$63,1,MATCH('12. Ocena dyskontowa Inwestycji'!UBF$34,'5. Bilans projekt'!$C$3:$O$3,0))-INDEX('5. Bilans projekt'!$C$68:$O$68,1,MATCH('12. Ocena dyskontowa Inwestycji'!UBF$34,'5. Bilans projekt'!$C$3:$O$3,0)),"")</f>
        <v/>
      </c>
      <c r="UBG36" s="131" t="str">
        <f>_xlfn.IFNA(INDEX('5. Bilans projekt'!$C$54:$O$54,1,MATCH('12. Ocena dyskontowa Inwestycji'!UBG$34,'5. Bilans projekt'!$C$3:$O$3,0))-INDEX('5. Bilans projekt'!$C$58:$O$58,1,MATCH('12. Ocena dyskontowa Inwestycji'!UBG$34,'5. Bilans projekt'!$C$3:$O$3,0))-INDEX('5. Bilans projekt'!$C$63:$O$63,1,MATCH('12. Ocena dyskontowa Inwestycji'!UBG$34,'5. Bilans projekt'!$C$3:$O$3,0))-INDEX('5. Bilans projekt'!$C$68:$O$68,1,MATCH('12. Ocena dyskontowa Inwestycji'!UBG$34,'5. Bilans projekt'!$C$3:$O$3,0)),"")</f>
        <v/>
      </c>
      <c r="UBH36" s="131" t="str">
        <f>_xlfn.IFNA(INDEX('5. Bilans projekt'!$C$54:$O$54,1,MATCH('12. Ocena dyskontowa Inwestycji'!UBH$34,'5. Bilans projekt'!$C$3:$O$3,0))-INDEX('5. Bilans projekt'!$C$58:$O$58,1,MATCH('12. Ocena dyskontowa Inwestycji'!UBH$34,'5. Bilans projekt'!$C$3:$O$3,0))-INDEX('5. Bilans projekt'!$C$63:$O$63,1,MATCH('12. Ocena dyskontowa Inwestycji'!UBH$34,'5. Bilans projekt'!$C$3:$O$3,0))-INDEX('5. Bilans projekt'!$C$68:$O$68,1,MATCH('12. Ocena dyskontowa Inwestycji'!UBH$34,'5. Bilans projekt'!$C$3:$O$3,0)),"")</f>
        <v/>
      </c>
      <c r="UBI36" s="131" t="str">
        <f>_xlfn.IFNA(INDEX('5. Bilans projekt'!$C$54:$O$54,1,MATCH('12. Ocena dyskontowa Inwestycji'!UBI$34,'5. Bilans projekt'!$C$3:$O$3,0))-INDEX('5. Bilans projekt'!$C$58:$O$58,1,MATCH('12. Ocena dyskontowa Inwestycji'!UBI$34,'5. Bilans projekt'!$C$3:$O$3,0))-INDEX('5. Bilans projekt'!$C$63:$O$63,1,MATCH('12. Ocena dyskontowa Inwestycji'!UBI$34,'5. Bilans projekt'!$C$3:$O$3,0))-INDEX('5. Bilans projekt'!$C$68:$O$68,1,MATCH('12. Ocena dyskontowa Inwestycji'!UBI$34,'5. Bilans projekt'!$C$3:$O$3,0)),"")</f>
        <v/>
      </c>
      <c r="UBJ36" s="131" t="str">
        <f>_xlfn.IFNA(INDEX('5. Bilans projekt'!$C$54:$O$54,1,MATCH('12. Ocena dyskontowa Inwestycji'!UBJ$34,'5. Bilans projekt'!$C$3:$O$3,0))-INDEX('5. Bilans projekt'!$C$58:$O$58,1,MATCH('12. Ocena dyskontowa Inwestycji'!UBJ$34,'5. Bilans projekt'!$C$3:$O$3,0))-INDEX('5. Bilans projekt'!$C$63:$O$63,1,MATCH('12. Ocena dyskontowa Inwestycji'!UBJ$34,'5. Bilans projekt'!$C$3:$O$3,0))-INDEX('5. Bilans projekt'!$C$68:$O$68,1,MATCH('12. Ocena dyskontowa Inwestycji'!UBJ$34,'5. Bilans projekt'!$C$3:$O$3,0)),"")</f>
        <v/>
      </c>
      <c r="UBK36" s="131" t="str">
        <f>_xlfn.IFNA(INDEX('5. Bilans projekt'!$C$54:$O$54,1,MATCH('12. Ocena dyskontowa Inwestycji'!UBK$34,'5. Bilans projekt'!$C$3:$O$3,0))-INDEX('5. Bilans projekt'!$C$58:$O$58,1,MATCH('12. Ocena dyskontowa Inwestycji'!UBK$34,'5. Bilans projekt'!$C$3:$O$3,0))-INDEX('5. Bilans projekt'!$C$63:$O$63,1,MATCH('12. Ocena dyskontowa Inwestycji'!UBK$34,'5. Bilans projekt'!$C$3:$O$3,0))-INDEX('5. Bilans projekt'!$C$68:$O$68,1,MATCH('12. Ocena dyskontowa Inwestycji'!UBK$34,'5. Bilans projekt'!$C$3:$O$3,0)),"")</f>
        <v/>
      </c>
      <c r="UBL36" s="131" t="str">
        <f>_xlfn.IFNA(INDEX('5. Bilans projekt'!$C$54:$O$54,1,MATCH('12. Ocena dyskontowa Inwestycji'!UBL$34,'5. Bilans projekt'!$C$3:$O$3,0))-INDEX('5. Bilans projekt'!$C$58:$O$58,1,MATCH('12. Ocena dyskontowa Inwestycji'!UBL$34,'5. Bilans projekt'!$C$3:$O$3,0))-INDEX('5. Bilans projekt'!$C$63:$O$63,1,MATCH('12. Ocena dyskontowa Inwestycji'!UBL$34,'5. Bilans projekt'!$C$3:$O$3,0))-INDEX('5. Bilans projekt'!$C$68:$O$68,1,MATCH('12. Ocena dyskontowa Inwestycji'!UBL$34,'5. Bilans projekt'!$C$3:$O$3,0)),"")</f>
        <v/>
      </c>
      <c r="UBM36" s="131" t="str">
        <f>_xlfn.IFNA(INDEX('5. Bilans projekt'!$C$54:$O$54,1,MATCH('12. Ocena dyskontowa Inwestycji'!UBM$34,'5. Bilans projekt'!$C$3:$O$3,0))-INDEX('5. Bilans projekt'!$C$58:$O$58,1,MATCH('12. Ocena dyskontowa Inwestycji'!UBM$34,'5. Bilans projekt'!$C$3:$O$3,0))-INDEX('5. Bilans projekt'!$C$63:$O$63,1,MATCH('12. Ocena dyskontowa Inwestycji'!UBM$34,'5. Bilans projekt'!$C$3:$O$3,0))-INDEX('5. Bilans projekt'!$C$68:$O$68,1,MATCH('12. Ocena dyskontowa Inwestycji'!UBM$34,'5. Bilans projekt'!$C$3:$O$3,0)),"")</f>
        <v/>
      </c>
      <c r="UBN36" s="131" t="str">
        <f>_xlfn.IFNA(INDEX('5. Bilans projekt'!$C$54:$O$54,1,MATCH('12. Ocena dyskontowa Inwestycji'!UBN$34,'5. Bilans projekt'!$C$3:$O$3,0))-INDEX('5. Bilans projekt'!$C$58:$O$58,1,MATCH('12. Ocena dyskontowa Inwestycji'!UBN$34,'5. Bilans projekt'!$C$3:$O$3,0))-INDEX('5. Bilans projekt'!$C$63:$O$63,1,MATCH('12. Ocena dyskontowa Inwestycji'!UBN$34,'5. Bilans projekt'!$C$3:$O$3,0))-INDEX('5. Bilans projekt'!$C$68:$O$68,1,MATCH('12. Ocena dyskontowa Inwestycji'!UBN$34,'5. Bilans projekt'!$C$3:$O$3,0)),"")</f>
        <v/>
      </c>
      <c r="UBO36" s="131" t="str">
        <f>_xlfn.IFNA(INDEX('5. Bilans projekt'!$C$54:$O$54,1,MATCH('12. Ocena dyskontowa Inwestycji'!UBO$34,'5. Bilans projekt'!$C$3:$O$3,0))-INDEX('5. Bilans projekt'!$C$58:$O$58,1,MATCH('12. Ocena dyskontowa Inwestycji'!UBO$34,'5. Bilans projekt'!$C$3:$O$3,0))-INDEX('5. Bilans projekt'!$C$63:$O$63,1,MATCH('12. Ocena dyskontowa Inwestycji'!UBO$34,'5. Bilans projekt'!$C$3:$O$3,0))-INDEX('5. Bilans projekt'!$C$68:$O$68,1,MATCH('12. Ocena dyskontowa Inwestycji'!UBO$34,'5. Bilans projekt'!$C$3:$O$3,0)),"")</f>
        <v/>
      </c>
      <c r="UBP36" s="131" t="str">
        <f>_xlfn.IFNA(INDEX('5. Bilans projekt'!$C$54:$O$54,1,MATCH('12. Ocena dyskontowa Inwestycji'!UBP$34,'5. Bilans projekt'!$C$3:$O$3,0))-INDEX('5. Bilans projekt'!$C$58:$O$58,1,MATCH('12. Ocena dyskontowa Inwestycji'!UBP$34,'5. Bilans projekt'!$C$3:$O$3,0))-INDEX('5. Bilans projekt'!$C$63:$O$63,1,MATCH('12. Ocena dyskontowa Inwestycji'!UBP$34,'5. Bilans projekt'!$C$3:$O$3,0))-INDEX('5. Bilans projekt'!$C$68:$O$68,1,MATCH('12. Ocena dyskontowa Inwestycji'!UBP$34,'5. Bilans projekt'!$C$3:$O$3,0)),"")</f>
        <v/>
      </c>
      <c r="UBQ36" s="131" t="str">
        <f>_xlfn.IFNA(INDEX('5. Bilans projekt'!$C$54:$O$54,1,MATCH('12. Ocena dyskontowa Inwestycji'!UBQ$34,'5. Bilans projekt'!$C$3:$O$3,0))-INDEX('5. Bilans projekt'!$C$58:$O$58,1,MATCH('12. Ocena dyskontowa Inwestycji'!UBQ$34,'5. Bilans projekt'!$C$3:$O$3,0))-INDEX('5. Bilans projekt'!$C$63:$O$63,1,MATCH('12. Ocena dyskontowa Inwestycji'!UBQ$34,'5. Bilans projekt'!$C$3:$O$3,0))-INDEX('5. Bilans projekt'!$C$68:$O$68,1,MATCH('12. Ocena dyskontowa Inwestycji'!UBQ$34,'5. Bilans projekt'!$C$3:$O$3,0)),"")</f>
        <v/>
      </c>
      <c r="UBR36" s="131" t="str">
        <f>_xlfn.IFNA(INDEX('5. Bilans projekt'!$C$54:$O$54,1,MATCH('12. Ocena dyskontowa Inwestycji'!UBR$34,'5. Bilans projekt'!$C$3:$O$3,0))-INDEX('5. Bilans projekt'!$C$58:$O$58,1,MATCH('12. Ocena dyskontowa Inwestycji'!UBR$34,'5. Bilans projekt'!$C$3:$O$3,0))-INDEX('5. Bilans projekt'!$C$63:$O$63,1,MATCH('12. Ocena dyskontowa Inwestycji'!UBR$34,'5. Bilans projekt'!$C$3:$O$3,0))-INDEX('5. Bilans projekt'!$C$68:$O$68,1,MATCH('12. Ocena dyskontowa Inwestycji'!UBR$34,'5. Bilans projekt'!$C$3:$O$3,0)),"")</f>
        <v/>
      </c>
      <c r="UBS36" s="131" t="str">
        <f>_xlfn.IFNA(INDEX('5. Bilans projekt'!$C$54:$O$54,1,MATCH('12. Ocena dyskontowa Inwestycji'!UBS$34,'5. Bilans projekt'!$C$3:$O$3,0))-INDEX('5. Bilans projekt'!$C$58:$O$58,1,MATCH('12. Ocena dyskontowa Inwestycji'!UBS$34,'5. Bilans projekt'!$C$3:$O$3,0))-INDEX('5. Bilans projekt'!$C$63:$O$63,1,MATCH('12. Ocena dyskontowa Inwestycji'!UBS$34,'5. Bilans projekt'!$C$3:$O$3,0))-INDEX('5. Bilans projekt'!$C$68:$O$68,1,MATCH('12. Ocena dyskontowa Inwestycji'!UBS$34,'5. Bilans projekt'!$C$3:$O$3,0)),"")</f>
        <v/>
      </c>
      <c r="UBT36" s="131" t="str">
        <f>_xlfn.IFNA(INDEX('5. Bilans projekt'!$C$54:$O$54,1,MATCH('12. Ocena dyskontowa Inwestycji'!UBT$34,'5. Bilans projekt'!$C$3:$O$3,0))-INDEX('5. Bilans projekt'!$C$58:$O$58,1,MATCH('12. Ocena dyskontowa Inwestycji'!UBT$34,'5. Bilans projekt'!$C$3:$O$3,0))-INDEX('5. Bilans projekt'!$C$63:$O$63,1,MATCH('12. Ocena dyskontowa Inwestycji'!UBT$34,'5. Bilans projekt'!$C$3:$O$3,0))-INDEX('5. Bilans projekt'!$C$68:$O$68,1,MATCH('12. Ocena dyskontowa Inwestycji'!UBT$34,'5. Bilans projekt'!$C$3:$O$3,0)),"")</f>
        <v/>
      </c>
      <c r="UBU36" s="131" t="str">
        <f>_xlfn.IFNA(INDEX('5. Bilans projekt'!$C$54:$O$54,1,MATCH('12. Ocena dyskontowa Inwestycji'!UBU$34,'5. Bilans projekt'!$C$3:$O$3,0))-INDEX('5. Bilans projekt'!$C$58:$O$58,1,MATCH('12. Ocena dyskontowa Inwestycji'!UBU$34,'5. Bilans projekt'!$C$3:$O$3,0))-INDEX('5. Bilans projekt'!$C$63:$O$63,1,MATCH('12. Ocena dyskontowa Inwestycji'!UBU$34,'5. Bilans projekt'!$C$3:$O$3,0))-INDEX('5. Bilans projekt'!$C$68:$O$68,1,MATCH('12. Ocena dyskontowa Inwestycji'!UBU$34,'5. Bilans projekt'!$C$3:$O$3,0)),"")</f>
        <v/>
      </c>
      <c r="UBV36" s="131" t="str">
        <f>_xlfn.IFNA(INDEX('5. Bilans projekt'!$C$54:$O$54,1,MATCH('12. Ocena dyskontowa Inwestycji'!UBV$34,'5. Bilans projekt'!$C$3:$O$3,0))-INDEX('5. Bilans projekt'!$C$58:$O$58,1,MATCH('12. Ocena dyskontowa Inwestycji'!UBV$34,'5. Bilans projekt'!$C$3:$O$3,0))-INDEX('5. Bilans projekt'!$C$63:$O$63,1,MATCH('12. Ocena dyskontowa Inwestycji'!UBV$34,'5. Bilans projekt'!$C$3:$O$3,0))-INDEX('5. Bilans projekt'!$C$68:$O$68,1,MATCH('12. Ocena dyskontowa Inwestycji'!UBV$34,'5. Bilans projekt'!$C$3:$O$3,0)),"")</f>
        <v/>
      </c>
      <c r="UBW36" s="131" t="str">
        <f>_xlfn.IFNA(INDEX('5. Bilans projekt'!$C$54:$O$54,1,MATCH('12. Ocena dyskontowa Inwestycji'!UBW$34,'5. Bilans projekt'!$C$3:$O$3,0))-INDEX('5. Bilans projekt'!$C$58:$O$58,1,MATCH('12. Ocena dyskontowa Inwestycji'!UBW$34,'5. Bilans projekt'!$C$3:$O$3,0))-INDEX('5. Bilans projekt'!$C$63:$O$63,1,MATCH('12. Ocena dyskontowa Inwestycji'!UBW$34,'5. Bilans projekt'!$C$3:$O$3,0))-INDEX('5. Bilans projekt'!$C$68:$O$68,1,MATCH('12. Ocena dyskontowa Inwestycji'!UBW$34,'5. Bilans projekt'!$C$3:$O$3,0)),"")</f>
        <v/>
      </c>
      <c r="UBX36" s="131" t="str">
        <f>_xlfn.IFNA(INDEX('5. Bilans projekt'!$C$54:$O$54,1,MATCH('12. Ocena dyskontowa Inwestycji'!UBX$34,'5. Bilans projekt'!$C$3:$O$3,0))-INDEX('5. Bilans projekt'!$C$58:$O$58,1,MATCH('12. Ocena dyskontowa Inwestycji'!UBX$34,'5. Bilans projekt'!$C$3:$O$3,0))-INDEX('5. Bilans projekt'!$C$63:$O$63,1,MATCH('12. Ocena dyskontowa Inwestycji'!UBX$34,'5. Bilans projekt'!$C$3:$O$3,0))-INDEX('5. Bilans projekt'!$C$68:$O$68,1,MATCH('12. Ocena dyskontowa Inwestycji'!UBX$34,'5. Bilans projekt'!$C$3:$O$3,0)),"")</f>
        <v/>
      </c>
      <c r="UBY36" s="131" t="str">
        <f>_xlfn.IFNA(INDEX('5. Bilans projekt'!$C$54:$O$54,1,MATCH('12. Ocena dyskontowa Inwestycji'!UBY$34,'5. Bilans projekt'!$C$3:$O$3,0))-INDEX('5. Bilans projekt'!$C$58:$O$58,1,MATCH('12. Ocena dyskontowa Inwestycji'!UBY$34,'5. Bilans projekt'!$C$3:$O$3,0))-INDEX('5. Bilans projekt'!$C$63:$O$63,1,MATCH('12. Ocena dyskontowa Inwestycji'!UBY$34,'5. Bilans projekt'!$C$3:$O$3,0))-INDEX('5. Bilans projekt'!$C$68:$O$68,1,MATCH('12. Ocena dyskontowa Inwestycji'!UBY$34,'5. Bilans projekt'!$C$3:$O$3,0)),"")</f>
        <v/>
      </c>
      <c r="UBZ36" s="131" t="str">
        <f>_xlfn.IFNA(INDEX('5. Bilans projekt'!$C$54:$O$54,1,MATCH('12. Ocena dyskontowa Inwestycji'!UBZ$34,'5. Bilans projekt'!$C$3:$O$3,0))-INDEX('5. Bilans projekt'!$C$58:$O$58,1,MATCH('12. Ocena dyskontowa Inwestycji'!UBZ$34,'5. Bilans projekt'!$C$3:$O$3,0))-INDEX('5. Bilans projekt'!$C$63:$O$63,1,MATCH('12. Ocena dyskontowa Inwestycji'!UBZ$34,'5. Bilans projekt'!$C$3:$O$3,0))-INDEX('5. Bilans projekt'!$C$68:$O$68,1,MATCH('12. Ocena dyskontowa Inwestycji'!UBZ$34,'5. Bilans projekt'!$C$3:$O$3,0)),"")</f>
        <v/>
      </c>
      <c r="UCA36" s="131" t="str">
        <f>_xlfn.IFNA(INDEX('5. Bilans projekt'!$C$54:$O$54,1,MATCH('12. Ocena dyskontowa Inwestycji'!UCA$34,'5. Bilans projekt'!$C$3:$O$3,0))-INDEX('5. Bilans projekt'!$C$58:$O$58,1,MATCH('12. Ocena dyskontowa Inwestycji'!UCA$34,'5. Bilans projekt'!$C$3:$O$3,0))-INDEX('5. Bilans projekt'!$C$63:$O$63,1,MATCH('12. Ocena dyskontowa Inwestycji'!UCA$34,'5. Bilans projekt'!$C$3:$O$3,0))-INDEX('5. Bilans projekt'!$C$68:$O$68,1,MATCH('12. Ocena dyskontowa Inwestycji'!UCA$34,'5. Bilans projekt'!$C$3:$O$3,0)),"")</f>
        <v/>
      </c>
      <c r="UCB36" s="131" t="str">
        <f>_xlfn.IFNA(INDEX('5. Bilans projekt'!$C$54:$O$54,1,MATCH('12. Ocena dyskontowa Inwestycji'!UCB$34,'5. Bilans projekt'!$C$3:$O$3,0))-INDEX('5. Bilans projekt'!$C$58:$O$58,1,MATCH('12. Ocena dyskontowa Inwestycji'!UCB$34,'5. Bilans projekt'!$C$3:$O$3,0))-INDEX('5. Bilans projekt'!$C$63:$O$63,1,MATCH('12. Ocena dyskontowa Inwestycji'!UCB$34,'5. Bilans projekt'!$C$3:$O$3,0))-INDEX('5. Bilans projekt'!$C$68:$O$68,1,MATCH('12. Ocena dyskontowa Inwestycji'!UCB$34,'5. Bilans projekt'!$C$3:$O$3,0)),"")</f>
        <v/>
      </c>
      <c r="UCC36" s="131" t="str">
        <f>_xlfn.IFNA(INDEX('5. Bilans projekt'!$C$54:$O$54,1,MATCH('12. Ocena dyskontowa Inwestycji'!UCC$34,'5. Bilans projekt'!$C$3:$O$3,0))-INDEX('5. Bilans projekt'!$C$58:$O$58,1,MATCH('12. Ocena dyskontowa Inwestycji'!UCC$34,'5. Bilans projekt'!$C$3:$O$3,0))-INDEX('5. Bilans projekt'!$C$63:$O$63,1,MATCH('12. Ocena dyskontowa Inwestycji'!UCC$34,'5. Bilans projekt'!$C$3:$O$3,0))-INDEX('5. Bilans projekt'!$C$68:$O$68,1,MATCH('12. Ocena dyskontowa Inwestycji'!UCC$34,'5. Bilans projekt'!$C$3:$O$3,0)),"")</f>
        <v/>
      </c>
      <c r="UCD36" s="131" t="str">
        <f>_xlfn.IFNA(INDEX('5. Bilans projekt'!$C$54:$O$54,1,MATCH('12. Ocena dyskontowa Inwestycji'!UCD$34,'5. Bilans projekt'!$C$3:$O$3,0))-INDEX('5. Bilans projekt'!$C$58:$O$58,1,MATCH('12. Ocena dyskontowa Inwestycji'!UCD$34,'5. Bilans projekt'!$C$3:$O$3,0))-INDEX('5. Bilans projekt'!$C$63:$O$63,1,MATCH('12. Ocena dyskontowa Inwestycji'!UCD$34,'5. Bilans projekt'!$C$3:$O$3,0))-INDEX('5. Bilans projekt'!$C$68:$O$68,1,MATCH('12. Ocena dyskontowa Inwestycji'!UCD$34,'5. Bilans projekt'!$C$3:$O$3,0)),"")</f>
        <v/>
      </c>
      <c r="UCE36" s="131" t="str">
        <f>_xlfn.IFNA(INDEX('5. Bilans projekt'!$C$54:$O$54,1,MATCH('12. Ocena dyskontowa Inwestycji'!UCE$34,'5. Bilans projekt'!$C$3:$O$3,0))-INDEX('5. Bilans projekt'!$C$58:$O$58,1,MATCH('12. Ocena dyskontowa Inwestycji'!UCE$34,'5. Bilans projekt'!$C$3:$O$3,0))-INDEX('5. Bilans projekt'!$C$63:$O$63,1,MATCH('12. Ocena dyskontowa Inwestycji'!UCE$34,'5. Bilans projekt'!$C$3:$O$3,0))-INDEX('5. Bilans projekt'!$C$68:$O$68,1,MATCH('12. Ocena dyskontowa Inwestycji'!UCE$34,'5. Bilans projekt'!$C$3:$O$3,0)),"")</f>
        <v/>
      </c>
      <c r="UCF36" s="131" t="str">
        <f>_xlfn.IFNA(INDEX('5. Bilans projekt'!$C$54:$O$54,1,MATCH('12. Ocena dyskontowa Inwestycji'!UCF$34,'5. Bilans projekt'!$C$3:$O$3,0))-INDEX('5. Bilans projekt'!$C$58:$O$58,1,MATCH('12. Ocena dyskontowa Inwestycji'!UCF$34,'5. Bilans projekt'!$C$3:$O$3,0))-INDEX('5. Bilans projekt'!$C$63:$O$63,1,MATCH('12. Ocena dyskontowa Inwestycji'!UCF$34,'5. Bilans projekt'!$C$3:$O$3,0))-INDEX('5. Bilans projekt'!$C$68:$O$68,1,MATCH('12. Ocena dyskontowa Inwestycji'!UCF$34,'5. Bilans projekt'!$C$3:$O$3,0)),"")</f>
        <v/>
      </c>
      <c r="UCG36" s="131" t="str">
        <f>_xlfn.IFNA(INDEX('5. Bilans projekt'!$C$54:$O$54,1,MATCH('12. Ocena dyskontowa Inwestycji'!UCG$34,'5. Bilans projekt'!$C$3:$O$3,0))-INDEX('5. Bilans projekt'!$C$58:$O$58,1,MATCH('12. Ocena dyskontowa Inwestycji'!UCG$34,'5. Bilans projekt'!$C$3:$O$3,0))-INDEX('5. Bilans projekt'!$C$63:$O$63,1,MATCH('12. Ocena dyskontowa Inwestycji'!UCG$34,'5. Bilans projekt'!$C$3:$O$3,0))-INDEX('5. Bilans projekt'!$C$68:$O$68,1,MATCH('12. Ocena dyskontowa Inwestycji'!UCG$34,'5. Bilans projekt'!$C$3:$O$3,0)),"")</f>
        <v/>
      </c>
      <c r="UCH36" s="131" t="str">
        <f>_xlfn.IFNA(INDEX('5. Bilans projekt'!$C$54:$O$54,1,MATCH('12. Ocena dyskontowa Inwestycji'!UCH$34,'5. Bilans projekt'!$C$3:$O$3,0))-INDEX('5. Bilans projekt'!$C$58:$O$58,1,MATCH('12. Ocena dyskontowa Inwestycji'!UCH$34,'5. Bilans projekt'!$C$3:$O$3,0))-INDEX('5. Bilans projekt'!$C$63:$O$63,1,MATCH('12. Ocena dyskontowa Inwestycji'!UCH$34,'5. Bilans projekt'!$C$3:$O$3,0))-INDEX('5. Bilans projekt'!$C$68:$O$68,1,MATCH('12. Ocena dyskontowa Inwestycji'!UCH$34,'5. Bilans projekt'!$C$3:$O$3,0)),"")</f>
        <v/>
      </c>
      <c r="UCI36" s="131" t="str">
        <f>_xlfn.IFNA(INDEX('5. Bilans projekt'!$C$54:$O$54,1,MATCH('12. Ocena dyskontowa Inwestycji'!UCI$34,'5. Bilans projekt'!$C$3:$O$3,0))-INDEX('5. Bilans projekt'!$C$58:$O$58,1,MATCH('12. Ocena dyskontowa Inwestycji'!UCI$34,'5. Bilans projekt'!$C$3:$O$3,0))-INDEX('5. Bilans projekt'!$C$63:$O$63,1,MATCH('12. Ocena dyskontowa Inwestycji'!UCI$34,'5. Bilans projekt'!$C$3:$O$3,0))-INDEX('5. Bilans projekt'!$C$68:$O$68,1,MATCH('12. Ocena dyskontowa Inwestycji'!UCI$34,'5. Bilans projekt'!$C$3:$O$3,0)),"")</f>
        <v/>
      </c>
      <c r="UCJ36" s="131" t="str">
        <f>_xlfn.IFNA(INDEX('5. Bilans projekt'!$C$54:$O$54,1,MATCH('12. Ocena dyskontowa Inwestycji'!UCJ$34,'5. Bilans projekt'!$C$3:$O$3,0))-INDEX('5. Bilans projekt'!$C$58:$O$58,1,MATCH('12. Ocena dyskontowa Inwestycji'!UCJ$34,'5. Bilans projekt'!$C$3:$O$3,0))-INDEX('5. Bilans projekt'!$C$63:$O$63,1,MATCH('12. Ocena dyskontowa Inwestycji'!UCJ$34,'5. Bilans projekt'!$C$3:$O$3,0))-INDEX('5. Bilans projekt'!$C$68:$O$68,1,MATCH('12. Ocena dyskontowa Inwestycji'!UCJ$34,'5. Bilans projekt'!$C$3:$O$3,0)),"")</f>
        <v/>
      </c>
      <c r="UCK36" s="131" t="str">
        <f>_xlfn.IFNA(INDEX('5. Bilans projekt'!$C$54:$O$54,1,MATCH('12. Ocena dyskontowa Inwestycji'!UCK$34,'5. Bilans projekt'!$C$3:$O$3,0))-INDEX('5. Bilans projekt'!$C$58:$O$58,1,MATCH('12. Ocena dyskontowa Inwestycji'!UCK$34,'5. Bilans projekt'!$C$3:$O$3,0))-INDEX('5. Bilans projekt'!$C$63:$O$63,1,MATCH('12. Ocena dyskontowa Inwestycji'!UCK$34,'5. Bilans projekt'!$C$3:$O$3,0))-INDEX('5. Bilans projekt'!$C$68:$O$68,1,MATCH('12. Ocena dyskontowa Inwestycji'!UCK$34,'5. Bilans projekt'!$C$3:$O$3,0)),"")</f>
        <v/>
      </c>
      <c r="UCL36" s="131" t="str">
        <f>_xlfn.IFNA(INDEX('5. Bilans projekt'!$C$54:$O$54,1,MATCH('12. Ocena dyskontowa Inwestycji'!UCL$34,'5. Bilans projekt'!$C$3:$O$3,0))-INDEX('5. Bilans projekt'!$C$58:$O$58,1,MATCH('12. Ocena dyskontowa Inwestycji'!UCL$34,'5. Bilans projekt'!$C$3:$O$3,0))-INDEX('5. Bilans projekt'!$C$63:$O$63,1,MATCH('12. Ocena dyskontowa Inwestycji'!UCL$34,'5. Bilans projekt'!$C$3:$O$3,0))-INDEX('5. Bilans projekt'!$C$68:$O$68,1,MATCH('12. Ocena dyskontowa Inwestycji'!UCL$34,'5. Bilans projekt'!$C$3:$O$3,0)),"")</f>
        <v/>
      </c>
      <c r="UCM36" s="131" t="str">
        <f>_xlfn.IFNA(INDEX('5. Bilans projekt'!$C$54:$O$54,1,MATCH('12. Ocena dyskontowa Inwestycji'!UCM$34,'5. Bilans projekt'!$C$3:$O$3,0))-INDEX('5. Bilans projekt'!$C$58:$O$58,1,MATCH('12. Ocena dyskontowa Inwestycji'!UCM$34,'5. Bilans projekt'!$C$3:$O$3,0))-INDEX('5. Bilans projekt'!$C$63:$O$63,1,MATCH('12. Ocena dyskontowa Inwestycji'!UCM$34,'5. Bilans projekt'!$C$3:$O$3,0))-INDEX('5. Bilans projekt'!$C$68:$O$68,1,MATCH('12. Ocena dyskontowa Inwestycji'!UCM$34,'5. Bilans projekt'!$C$3:$O$3,0)),"")</f>
        <v/>
      </c>
      <c r="UCN36" s="131" t="str">
        <f>_xlfn.IFNA(INDEX('5. Bilans projekt'!$C$54:$O$54,1,MATCH('12. Ocena dyskontowa Inwestycji'!UCN$34,'5. Bilans projekt'!$C$3:$O$3,0))-INDEX('5. Bilans projekt'!$C$58:$O$58,1,MATCH('12. Ocena dyskontowa Inwestycji'!UCN$34,'5. Bilans projekt'!$C$3:$O$3,0))-INDEX('5. Bilans projekt'!$C$63:$O$63,1,MATCH('12. Ocena dyskontowa Inwestycji'!UCN$34,'5. Bilans projekt'!$C$3:$O$3,0))-INDEX('5. Bilans projekt'!$C$68:$O$68,1,MATCH('12. Ocena dyskontowa Inwestycji'!UCN$34,'5. Bilans projekt'!$C$3:$O$3,0)),"")</f>
        <v/>
      </c>
      <c r="UCO36" s="131" t="str">
        <f>_xlfn.IFNA(INDEX('5. Bilans projekt'!$C$54:$O$54,1,MATCH('12. Ocena dyskontowa Inwestycji'!UCO$34,'5. Bilans projekt'!$C$3:$O$3,0))-INDEX('5. Bilans projekt'!$C$58:$O$58,1,MATCH('12. Ocena dyskontowa Inwestycji'!UCO$34,'5. Bilans projekt'!$C$3:$O$3,0))-INDEX('5. Bilans projekt'!$C$63:$O$63,1,MATCH('12. Ocena dyskontowa Inwestycji'!UCO$34,'5. Bilans projekt'!$C$3:$O$3,0))-INDEX('5. Bilans projekt'!$C$68:$O$68,1,MATCH('12. Ocena dyskontowa Inwestycji'!UCO$34,'5. Bilans projekt'!$C$3:$O$3,0)),"")</f>
        <v/>
      </c>
      <c r="UCP36" s="131" t="str">
        <f>_xlfn.IFNA(INDEX('5. Bilans projekt'!$C$54:$O$54,1,MATCH('12. Ocena dyskontowa Inwestycji'!UCP$34,'5. Bilans projekt'!$C$3:$O$3,0))-INDEX('5. Bilans projekt'!$C$58:$O$58,1,MATCH('12. Ocena dyskontowa Inwestycji'!UCP$34,'5. Bilans projekt'!$C$3:$O$3,0))-INDEX('5. Bilans projekt'!$C$63:$O$63,1,MATCH('12. Ocena dyskontowa Inwestycji'!UCP$34,'5. Bilans projekt'!$C$3:$O$3,0))-INDEX('5. Bilans projekt'!$C$68:$O$68,1,MATCH('12. Ocena dyskontowa Inwestycji'!UCP$34,'5. Bilans projekt'!$C$3:$O$3,0)),"")</f>
        <v/>
      </c>
      <c r="UCQ36" s="131" t="str">
        <f>_xlfn.IFNA(INDEX('5. Bilans projekt'!$C$54:$O$54,1,MATCH('12. Ocena dyskontowa Inwestycji'!UCQ$34,'5. Bilans projekt'!$C$3:$O$3,0))-INDEX('5. Bilans projekt'!$C$58:$O$58,1,MATCH('12. Ocena dyskontowa Inwestycji'!UCQ$34,'5. Bilans projekt'!$C$3:$O$3,0))-INDEX('5. Bilans projekt'!$C$63:$O$63,1,MATCH('12. Ocena dyskontowa Inwestycji'!UCQ$34,'5. Bilans projekt'!$C$3:$O$3,0))-INDEX('5. Bilans projekt'!$C$68:$O$68,1,MATCH('12. Ocena dyskontowa Inwestycji'!UCQ$34,'5. Bilans projekt'!$C$3:$O$3,0)),"")</f>
        <v/>
      </c>
      <c r="UCR36" s="131" t="str">
        <f>_xlfn.IFNA(INDEX('5. Bilans projekt'!$C$54:$O$54,1,MATCH('12. Ocena dyskontowa Inwestycji'!UCR$34,'5. Bilans projekt'!$C$3:$O$3,0))-INDEX('5. Bilans projekt'!$C$58:$O$58,1,MATCH('12. Ocena dyskontowa Inwestycji'!UCR$34,'5. Bilans projekt'!$C$3:$O$3,0))-INDEX('5. Bilans projekt'!$C$63:$O$63,1,MATCH('12. Ocena dyskontowa Inwestycji'!UCR$34,'5. Bilans projekt'!$C$3:$O$3,0))-INDEX('5. Bilans projekt'!$C$68:$O$68,1,MATCH('12. Ocena dyskontowa Inwestycji'!UCR$34,'5. Bilans projekt'!$C$3:$O$3,0)),"")</f>
        <v/>
      </c>
      <c r="UCS36" s="131" t="str">
        <f>_xlfn.IFNA(INDEX('5. Bilans projekt'!$C$54:$O$54,1,MATCH('12. Ocena dyskontowa Inwestycji'!UCS$34,'5. Bilans projekt'!$C$3:$O$3,0))-INDEX('5. Bilans projekt'!$C$58:$O$58,1,MATCH('12. Ocena dyskontowa Inwestycji'!UCS$34,'5. Bilans projekt'!$C$3:$O$3,0))-INDEX('5. Bilans projekt'!$C$63:$O$63,1,MATCH('12. Ocena dyskontowa Inwestycji'!UCS$34,'5. Bilans projekt'!$C$3:$O$3,0))-INDEX('5. Bilans projekt'!$C$68:$O$68,1,MATCH('12. Ocena dyskontowa Inwestycji'!UCS$34,'5. Bilans projekt'!$C$3:$O$3,0)),"")</f>
        <v/>
      </c>
      <c r="UCT36" s="131" t="str">
        <f>_xlfn.IFNA(INDEX('5. Bilans projekt'!$C$54:$O$54,1,MATCH('12. Ocena dyskontowa Inwestycji'!UCT$34,'5. Bilans projekt'!$C$3:$O$3,0))-INDEX('5. Bilans projekt'!$C$58:$O$58,1,MATCH('12. Ocena dyskontowa Inwestycji'!UCT$34,'5. Bilans projekt'!$C$3:$O$3,0))-INDEX('5. Bilans projekt'!$C$63:$O$63,1,MATCH('12. Ocena dyskontowa Inwestycji'!UCT$34,'5. Bilans projekt'!$C$3:$O$3,0))-INDEX('5. Bilans projekt'!$C$68:$O$68,1,MATCH('12. Ocena dyskontowa Inwestycji'!UCT$34,'5. Bilans projekt'!$C$3:$O$3,0)),"")</f>
        <v/>
      </c>
      <c r="UCU36" s="131" t="str">
        <f>_xlfn.IFNA(INDEX('5. Bilans projekt'!$C$54:$O$54,1,MATCH('12. Ocena dyskontowa Inwestycji'!UCU$34,'5. Bilans projekt'!$C$3:$O$3,0))-INDEX('5. Bilans projekt'!$C$58:$O$58,1,MATCH('12. Ocena dyskontowa Inwestycji'!UCU$34,'5. Bilans projekt'!$C$3:$O$3,0))-INDEX('5. Bilans projekt'!$C$63:$O$63,1,MATCH('12. Ocena dyskontowa Inwestycji'!UCU$34,'5. Bilans projekt'!$C$3:$O$3,0))-INDEX('5. Bilans projekt'!$C$68:$O$68,1,MATCH('12. Ocena dyskontowa Inwestycji'!UCU$34,'5. Bilans projekt'!$C$3:$O$3,0)),"")</f>
        <v/>
      </c>
      <c r="UCV36" s="131" t="str">
        <f>_xlfn.IFNA(INDEX('5. Bilans projekt'!$C$54:$O$54,1,MATCH('12. Ocena dyskontowa Inwestycji'!UCV$34,'5. Bilans projekt'!$C$3:$O$3,0))-INDEX('5. Bilans projekt'!$C$58:$O$58,1,MATCH('12. Ocena dyskontowa Inwestycji'!UCV$34,'5. Bilans projekt'!$C$3:$O$3,0))-INDEX('5. Bilans projekt'!$C$63:$O$63,1,MATCH('12. Ocena dyskontowa Inwestycji'!UCV$34,'5. Bilans projekt'!$C$3:$O$3,0))-INDEX('5. Bilans projekt'!$C$68:$O$68,1,MATCH('12. Ocena dyskontowa Inwestycji'!UCV$34,'5. Bilans projekt'!$C$3:$O$3,0)),"")</f>
        <v/>
      </c>
      <c r="UCW36" s="131" t="str">
        <f>_xlfn.IFNA(INDEX('5. Bilans projekt'!$C$54:$O$54,1,MATCH('12. Ocena dyskontowa Inwestycji'!UCW$34,'5. Bilans projekt'!$C$3:$O$3,0))-INDEX('5. Bilans projekt'!$C$58:$O$58,1,MATCH('12. Ocena dyskontowa Inwestycji'!UCW$34,'5. Bilans projekt'!$C$3:$O$3,0))-INDEX('5. Bilans projekt'!$C$63:$O$63,1,MATCH('12. Ocena dyskontowa Inwestycji'!UCW$34,'5. Bilans projekt'!$C$3:$O$3,0))-INDEX('5. Bilans projekt'!$C$68:$O$68,1,MATCH('12. Ocena dyskontowa Inwestycji'!UCW$34,'5. Bilans projekt'!$C$3:$O$3,0)),"")</f>
        <v/>
      </c>
      <c r="UCX36" s="131" t="str">
        <f>_xlfn.IFNA(INDEX('5. Bilans projekt'!$C$54:$O$54,1,MATCH('12. Ocena dyskontowa Inwestycji'!UCX$34,'5. Bilans projekt'!$C$3:$O$3,0))-INDEX('5. Bilans projekt'!$C$58:$O$58,1,MATCH('12. Ocena dyskontowa Inwestycji'!UCX$34,'5. Bilans projekt'!$C$3:$O$3,0))-INDEX('5. Bilans projekt'!$C$63:$O$63,1,MATCH('12. Ocena dyskontowa Inwestycji'!UCX$34,'5. Bilans projekt'!$C$3:$O$3,0))-INDEX('5. Bilans projekt'!$C$68:$O$68,1,MATCH('12. Ocena dyskontowa Inwestycji'!UCX$34,'5. Bilans projekt'!$C$3:$O$3,0)),"")</f>
        <v/>
      </c>
      <c r="UCY36" s="131" t="str">
        <f>_xlfn.IFNA(INDEX('5. Bilans projekt'!$C$54:$O$54,1,MATCH('12. Ocena dyskontowa Inwestycji'!UCY$34,'5. Bilans projekt'!$C$3:$O$3,0))-INDEX('5. Bilans projekt'!$C$58:$O$58,1,MATCH('12. Ocena dyskontowa Inwestycji'!UCY$34,'5. Bilans projekt'!$C$3:$O$3,0))-INDEX('5. Bilans projekt'!$C$63:$O$63,1,MATCH('12. Ocena dyskontowa Inwestycji'!UCY$34,'5. Bilans projekt'!$C$3:$O$3,0))-INDEX('5. Bilans projekt'!$C$68:$O$68,1,MATCH('12. Ocena dyskontowa Inwestycji'!UCY$34,'5. Bilans projekt'!$C$3:$O$3,0)),"")</f>
        <v/>
      </c>
      <c r="UCZ36" s="131" t="str">
        <f>_xlfn.IFNA(INDEX('5. Bilans projekt'!$C$54:$O$54,1,MATCH('12. Ocena dyskontowa Inwestycji'!UCZ$34,'5. Bilans projekt'!$C$3:$O$3,0))-INDEX('5. Bilans projekt'!$C$58:$O$58,1,MATCH('12. Ocena dyskontowa Inwestycji'!UCZ$34,'5. Bilans projekt'!$C$3:$O$3,0))-INDEX('5. Bilans projekt'!$C$63:$O$63,1,MATCH('12. Ocena dyskontowa Inwestycji'!UCZ$34,'5. Bilans projekt'!$C$3:$O$3,0))-INDEX('5. Bilans projekt'!$C$68:$O$68,1,MATCH('12. Ocena dyskontowa Inwestycji'!UCZ$34,'5. Bilans projekt'!$C$3:$O$3,0)),"")</f>
        <v/>
      </c>
      <c r="UDA36" s="131" t="str">
        <f>_xlfn.IFNA(INDEX('5. Bilans projekt'!$C$54:$O$54,1,MATCH('12. Ocena dyskontowa Inwestycji'!UDA$34,'5. Bilans projekt'!$C$3:$O$3,0))-INDEX('5. Bilans projekt'!$C$58:$O$58,1,MATCH('12. Ocena dyskontowa Inwestycji'!UDA$34,'5. Bilans projekt'!$C$3:$O$3,0))-INDEX('5. Bilans projekt'!$C$63:$O$63,1,MATCH('12. Ocena dyskontowa Inwestycji'!UDA$34,'5. Bilans projekt'!$C$3:$O$3,0))-INDEX('5. Bilans projekt'!$C$68:$O$68,1,MATCH('12. Ocena dyskontowa Inwestycji'!UDA$34,'5. Bilans projekt'!$C$3:$O$3,0)),"")</f>
        <v/>
      </c>
      <c r="UDB36" s="131" t="str">
        <f>_xlfn.IFNA(INDEX('5. Bilans projekt'!$C$54:$O$54,1,MATCH('12. Ocena dyskontowa Inwestycji'!UDB$34,'5. Bilans projekt'!$C$3:$O$3,0))-INDEX('5. Bilans projekt'!$C$58:$O$58,1,MATCH('12. Ocena dyskontowa Inwestycji'!UDB$34,'5. Bilans projekt'!$C$3:$O$3,0))-INDEX('5. Bilans projekt'!$C$63:$O$63,1,MATCH('12. Ocena dyskontowa Inwestycji'!UDB$34,'5. Bilans projekt'!$C$3:$O$3,0))-INDEX('5. Bilans projekt'!$C$68:$O$68,1,MATCH('12. Ocena dyskontowa Inwestycji'!UDB$34,'5. Bilans projekt'!$C$3:$O$3,0)),"")</f>
        <v/>
      </c>
      <c r="UDC36" s="131" t="str">
        <f>_xlfn.IFNA(INDEX('5. Bilans projekt'!$C$54:$O$54,1,MATCH('12. Ocena dyskontowa Inwestycji'!UDC$34,'5. Bilans projekt'!$C$3:$O$3,0))-INDEX('5. Bilans projekt'!$C$58:$O$58,1,MATCH('12. Ocena dyskontowa Inwestycji'!UDC$34,'5. Bilans projekt'!$C$3:$O$3,0))-INDEX('5. Bilans projekt'!$C$63:$O$63,1,MATCH('12. Ocena dyskontowa Inwestycji'!UDC$34,'5. Bilans projekt'!$C$3:$O$3,0))-INDEX('5. Bilans projekt'!$C$68:$O$68,1,MATCH('12. Ocena dyskontowa Inwestycji'!UDC$34,'5. Bilans projekt'!$C$3:$O$3,0)),"")</f>
        <v/>
      </c>
      <c r="UDD36" s="131" t="str">
        <f>_xlfn.IFNA(INDEX('5. Bilans projekt'!$C$54:$O$54,1,MATCH('12. Ocena dyskontowa Inwestycji'!UDD$34,'5. Bilans projekt'!$C$3:$O$3,0))-INDEX('5. Bilans projekt'!$C$58:$O$58,1,MATCH('12. Ocena dyskontowa Inwestycji'!UDD$34,'5. Bilans projekt'!$C$3:$O$3,0))-INDEX('5. Bilans projekt'!$C$63:$O$63,1,MATCH('12. Ocena dyskontowa Inwestycji'!UDD$34,'5. Bilans projekt'!$C$3:$O$3,0))-INDEX('5. Bilans projekt'!$C$68:$O$68,1,MATCH('12. Ocena dyskontowa Inwestycji'!UDD$34,'5. Bilans projekt'!$C$3:$O$3,0)),"")</f>
        <v/>
      </c>
      <c r="UDE36" s="131" t="str">
        <f>_xlfn.IFNA(INDEX('5. Bilans projekt'!$C$54:$O$54,1,MATCH('12. Ocena dyskontowa Inwestycji'!UDE$34,'5. Bilans projekt'!$C$3:$O$3,0))-INDEX('5. Bilans projekt'!$C$58:$O$58,1,MATCH('12. Ocena dyskontowa Inwestycji'!UDE$34,'5. Bilans projekt'!$C$3:$O$3,0))-INDEX('5. Bilans projekt'!$C$63:$O$63,1,MATCH('12. Ocena dyskontowa Inwestycji'!UDE$34,'5. Bilans projekt'!$C$3:$O$3,0))-INDEX('5. Bilans projekt'!$C$68:$O$68,1,MATCH('12. Ocena dyskontowa Inwestycji'!UDE$34,'5. Bilans projekt'!$C$3:$O$3,0)),"")</f>
        <v/>
      </c>
      <c r="UDF36" s="131" t="str">
        <f>_xlfn.IFNA(INDEX('5. Bilans projekt'!$C$54:$O$54,1,MATCH('12. Ocena dyskontowa Inwestycji'!UDF$34,'5. Bilans projekt'!$C$3:$O$3,0))-INDEX('5. Bilans projekt'!$C$58:$O$58,1,MATCH('12. Ocena dyskontowa Inwestycji'!UDF$34,'5. Bilans projekt'!$C$3:$O$3,0))-INDEX('5. Bilans projekt'!$C$63:$O$63,1,MATCH('12. Ocena dyskontowa Inwestycji'!UDF$34,'5. Bilans projekt'!$C$3:$O$3,0))-INDEX('5. Bilans projekt'!$C$68:$O$68,1,MATCH('12. Ocena dyskontowa Inwestycji'!UDF$34,'5. Bilans projekt'!$C$3:$O$3,0)),"")</f>
        <v/>
      </c>
      <c r="UDG36" s="131" t="str">
        <f>_xlfn.IFNA(INDEX('5. Bilans projekt'!$C$54:$O$54,1,MATCH('12. Ocena dyskontowa Inwestycji'!UDG$34,'5. Bilans projekt'!$C$3:$O$3,0))-INDEX('5. Bilans projekt'!$C$58:$O$58,1,MATCH('12. Ocena dyskontowa Inwestycji'!UDG$34,'5. Bilans projekt'!$C$3:$O$3,0))-INDEX('5. Bilans projekt'!$C$63:$O$63,1,MATCH('12. Ocena dyskontowa Inwestycji'!UDG$34,'5. Bilans projekt'!$C$3:$O$3,0))-INDEX('5. Bilans projekt'!$C$68:$O$68,1,MATCH('12. Ocena dyskontowa Inwestycji'!UDG$34,'5. Bilans projekt'!$C$3:$O$3,0)),"")</f>
        <v/>
      </c>
      <c r="UDH36" s="131" t="str">
        <f>_xlfn.IFNA(INDEX('5. Bilans projekt'!$C$54:$O$54,1,MATCH('12. Ocena dyskontowa Inwestycji'!UDH$34,'5. Bilans projekt'!$C$3:$O$3,0))-INDEX('5. Bilans projekt'!$C$58:$O$58,1,MATCH('12. Ocena dyskontowa Inwestycji'!UDH$34,'5. Bilans projekt'!$C$3:$O$3,0))-INDEX('5. Bilans projekt'!$C$63:$O$63,1,MATCH('12. Ocena dyskontowa Inwestycji'!UDH$34,'5. Bilans projekt'!$C$3:$O$3,0))-INDEX('5. Bilans projekt'!$C$68:$O$68,1,MATCH('12. Ocena dyskontowa Inwestycji'!UDH$34,'5. Bilans projekt'!$C$3:$O$3,0)),"")</f>
        <v/>
      </c>
      <c r="UDI36" s="131" t="str">
        <f>_xlfn.IFNA(INDEX('5. Bilans projekt'!$C$54:$O$54,1,MATCH('12. Ocena dyskontowa Inwestycji'!UDI$34,'5. Bilans projekt'!$C$3:$O$3,0))-INDEX('5. Bilans projekt'!$C$58:$O$58,1,MATCH('12. Ocena dyskontowa Inwestycji'!UDI$34,'5. Bilans projekt'!$C$3:$O$3,0))-INDEX('5. Bilans projekt'!$C$63:$O$63,1,MATCH('12. Ocena dyskontowa Inwestycji'!UDI$34,'5. Bilans projekt'!$C$3:$O$3,0))-INDEX('5. Bilans projekt'!$C$68:$O$68,1,MATCH('12. Ocena dyskontowa Inwestycji'!UDI$34,'5. Bilans projekt'!$C$3:$O$3,0)),"")</f>
        <v/>
      </c>
      <c r="UDJ36" s="131" t="str">
        <f>_xlfn.IFNA(INDEX('5. Bilans projekt'!$C$54:$O$54,1,MATCH('12. Ocena dyskontowa Inwestycji'!UDJ$34,'5. Bilans projekt'!$C$3:$O$3,0))-INDEX('5. Bilans projekt'!$C$58:$O$58,1,MATCH('12. Ocena dyskontowa Inwestycji'!UDJ$34,'5. Bilans projekt'!$C$3:$O$3,0))-INDEX('5. Bilans projekt'!$C$63:$O$63,1,MATCH('12. Ocena dyskontowa Inwestycji'!UDJ$34,'5. Bilans projekt'!$C$3:$O$3,0))-INDEX('5. Bilans projekt'!$C$68:$O$68,1,MATCH('12. Ocena dyskontowa Inwestycji'!UDJ$34,'5. Bilans projekt'!$C$3:$O$3,0)),"")</f>
        <v/>
      </c>
      <c r="UDK36" s="131" t="str">
        <f>_xlfn.IFNA(INDEX('5. Bilans projekt'!$C$54:$O$54,1,MATCH('12. Ocena dyskontowa Inwestycji'!UDK$34,'5. Bilans projekt'!$C$3:$O$3,0))-INDEX('5. Bilans projekt'!$C$58:$O$58,1,MATCH('12. Ocena dyskontowa Inwestycji'!UDK$34,'5. Bilans projekt'!$C$3:$O$3,0))-INDEX('5. Bilans projekt'!$C$63:$O$63,1,MATCH('12. Ocena dyskontowa Inwestycji'!UDK$34,'5. Bilans projekt'!$C$3:$O$3,0))-INDEX('5. Bilans projekt'!$C$68:$O$68,1,MATCH('12. Ocena dyskontowa Inwestycji'!UDK$34,'5. Bilans projekt'!$C$3:$O$3,0)),"")</f>
        <v/>
      </c>
      <c r="UDL36" s="131" t="str">
        <f>_xlfn.IFNA(INDEX('5. Bilans projekt'!$C$54:$O$54,1,MATCH('12. Ocena dyskontowa Inwestycji'!UDL$34,'5. Bilans projekt'!$C$3:$O$3,0))-INDEX('5. Bilans projekt'!$C$58:$O$58,1,MATCH('12. Ocena dyskontowa Inwestycji'!UDL$34,'5. Bilans projekt'!$C$3:$O$3,0))-INDEX('5. Bilans projekt'!$C$63:$O$63,1,MATCH('12. Ocena dyskontowa Inwestycji'!UDL$34,'5. Bilans projekt'!$C$3:$O$3,0))-INDEX('5. Bilans projekt'!$C$68:$O$68,1,MATCH('12. Ocena dyskontowa Inwestycji'!UDL$34,'5. Bilans projekt'!$C$3:$O$3,0)),"")</f>
        <v/>
      </c>
      <c r="UDM36" s="131" t="str">
        <f>_xlfn.IFNA(INDEX('5. Bilans projekt'!$C$54:$O$54,1,MATCH('12. Ocena dyskontowa Inwestycji'!UDM$34,'5. Bilans projekt'!$C$3:$O$3,0))-INDEX('5. Bilans projekt'!$C$58:$O$58,1,MATCH('12. Ocena dyskontowa Inwestycji'!UDM$34,'5. Bilans projekt'!$C$3:$O$3,0))-INDEX('5. Bilans projekt'!$C$63:$O$63,1,MATCH('12. Ocena dyskontowa Inwestycji'!UDM$34,'5. Bilans projekt'!$C$3:$O$3,0))-INDEX('5. Bilans projekt'!$C$68:$O$68,1,MATCH('12. Ocena dyskontowa Inwestycji'!UDM$34,'5. Bilans projekt'!$C$3:$O$3,0)),"")</f>
        <v/>
      </c>
      <c r="UDN36" s="131" t="str">
        <f>_xlfn.IFNA(INDEX('5. Bilans projekt'!$C$54:$O$54,1,MATCH('12. Ocena dyskontowa Inwestycji'!UDN$34,'5. Bilans projekt'!$C$3:$O$3,0))-INDEX('5. Bilans projekt'!$C$58:$O$58,1,MATCH('12. Ocena dyskontowa Inwestycji'!UDN$34,'5. Bilans projekt'!$C$3:$O$3,0))-INDEX('5. Bilans projekt'!$C$63:$O$63,1,MATCH('12. Ocena dyskontowa Inwestycji'!UDN$34,'5. Bilans projekt'!$C$3:$O$3,0))-INDEX('5. Bilans projekt'!$C$68:$O$68,1,MATCH('12. Ocena dyskontowa Inwestycji'!UDN$34,'5. Bilans projekt'!$C$3:$O$3,0)),"")</f>
        <v/>
      </c>
      <c r="UDO36" s="131" t="str">
        <f>_xlfn.IFNA(INDEX('5. Bilans projekt'!$C$54:$O$54,1,MATCH('12. Ocena dyskontowa Inwestycji'!UDO$34,'5. Bilans projekt'!$C$3:$O$3,0))-INDEX('5. Bilans projekt'!$C$58:$O$58,1,MATCH('12. Ocena dyskontowa Inwestycji'!UDO$34,'5. Bilans projekt'!$C$3:$O$3,0))-INDEX('5. Bilans projekt'!$C$63:$O$63,1,MATCH('12. Ocena dyskontowa Inwestycji'!UDO$34,'5. Bilans projekt'!$C$3:$O$3,0))-INDEX('5. Bilans projekt'!$C$68:$O$68,1,MATCH('12. Ocena dyskontowa Inwestycji'!UDO$34,'5. Bilans projekt'!$C$3:$O$3,0)),"")</f>
        <v/>
      </c>
      <c r="UDP36" s="131" t="str">
        <f>_xlfn.IFNA(INDEX('5. Bilans projekt'!$C$54:$O$54,1,MATCH('12. Ocena dyskontowa Inwestycji'!UDP$34,'5. Bilans projekt'!$C$3:$O$3,0))-INDEX('5. Bilans projekt'!$C$58:$O$58,1,MATCH('12. Ocena dyskontowa Inwestycji'!UDP$34,'5. Bilans projekt'!$C$3:$O$3,0))-INDEX('5. Bilans projekt'!$C$63:$O$63,1,MATCH('12. Ocena dyskontowa Inwestycji'!UDP$34,'5. Bilans projekt'!$C$3:$O$3,0))-INDEX('5. Bilans projekt'!$C$68:$O$68,1,MATCH('12. Ocena dyskontowa Inwestycji'!UDP$34,'5. Bilans projekt'!$C$3:$O$3,0)),"")</f>
        <v/>
      </c>
      <c r="UDQ36" s="131" t="str">
        <f>_xlfn.IFNA(INDEX('5. Bilans projekt'!$C$54:$O$54,1,MATCH('12. Ocena dyskontowa Inwestycji'!UDQ$34,'5. Bilans projekt'!$C$3:$O$3,0))-INDEX('5. Bilans projekt'!$C$58:$O$58,1,MATCH('12. Ocena dyskontowa Inwestycji'!UDQ$34,'5. Bilans projekt'!$C$3:$O$3,0))-INDEX('5. Bilans projekt'!$C$63:$O$63,1,MATCH('12. Ocena dyskontowa Inwestycji'!UDQ$34,'5. Bilans projekt'!$C$3:$O$3,0))-INDEX('5. Bilans projekt'!$C$68:$O$68,1,MATCH('12. Ocena dyskontowa Inwestycji'!UDQ$34,'5. Bilans projekt'!$C$3:$O$3,0)),"")</f>
        <v/>
      </c>
      <c r="UDR36" s="131" t="str">
        <f>_xlfn.IFNA(INDEX('5. Bilans projekt'!$C$54:$O$54,1,MATCH('12. Ocena dyskontowa Inwestycji'!UDR$34,'5. Bilans projekt'!$C$3:$O$3,0))-INDEX('5. Bilans projekt'!$C$58:$O$58,1,MATCH('12. Ocena dyskontowa Inwestycji'!UDR$34,'5. Bilans projekt'!$C$3:$O$3,0))-INDEX('5. Bilans projekt'!$C$63:$O$63,1,MATCH('12. Ocena dyskontowa Inwestycji'!UDR$34,'5. Bilans projekt'!$C$3:$O$3,0))-INDEX('5. Bilans projekt'!$C$68:$O$68,1,MATCH('12. Ocena dyskontowa Inwestycji'!UDR$34,'5. Bilans projekt'!$C$3:$O$3,0)),"")</f>
        <v/>
      </c>
      <c r="UDS36" s="131" t="str">
        <f>_xlfn.IFNA(INDEX('5. Bilans projekt'!$C$54:$O$54,1,MATCH('12. Ocena dyskontowa Inwestycji'!UDS$34,'5. Bilans projekt'!$C$3:$O$3,0))-INDEX('5. Bilans projekt'!$C$58:$O$58,1,MATCH('12. Ocena dyskontowa Inwestycji'!UDS$34,'5. Bilans projekt'!$C$3:$O$3,0))-INDEX('5. Bilans projekt'!$C$63:$O$63,1,MATCH('12. Ocena dyskontowa Inwestycji'!UDS$34,'5. Bilans projekt'!$C$3:$O$3,0))-INDEX('5. Bilans projekt'!$C$68:$O$68,1,MATCH('12. Ocena dyskontowa Inwestycji'!UDS$34,'5. Bilans projekt'!$C$3:$O$3,0)),"")</f>
        <v/>
      </c>
      <c r="UDT36" s="131" t="str">
        <f>_xlfn.IFNA(INDEX('5. Bilans projekt'!$C$54:$O$54,1,MATCH('12. Ocena dyskontowa Inwestycji'!UDT$34,'5. Bilans projekt'!$C$3:$O$3,0))-INDEX('5. Bilans projekt'!$C$58:$O$58,1,MATCH('12. Ocena dyskontowa Inwestycji'!UDT$34,'5. Bilans projekt'!$C$3:$O$3,0))-INDEX('5. Bilans projekt'!$C$63:$O$63,1,MATCH('12. Ocena dyskontowa Inwestycji'!UDT$34,'5. Bilans projekt'!$C$3:$O$3,0))-INDEX('5. Bilans projekt'!$C$68:$O$68,1,MATCH('12. Ocena dyskontowa Inwestycji'!UDT$34,'5. Bilans projekt'!$C$3:$O$3,0)),"")</f>
        <v/>
      </c>
      <c r="UDU36" s="131" t="str">
        <f>_xlfn.IFNA(INDEX('5. Bilans projekt'!$C$54:$O$54,1,MATCH('12. Ocena dyskontowa Inwestycji'!UDU$34,'5. Bilans projekt'!$C$3:$O$3,0))-INDEX('5. Bilans projekt'!$C$58:$O$58,1,MATCH('12. Ocena dyskontowa Inwestycji'!UDU$34,'5. Bilans projekt'!$C$3:$O$3,0))-INDEX('5. Bilans projekt'!$C$63:$O$63,1,MATCH('12. Ocena dyskontowa Inwestycji'!UDU$34,'5. Bilans projekt'!$C$3:$O$3,0))-INDEX('5. Bilans projekt'!$C$68:$O$68,1,MATCH('12. Ocena dyskontowa Inwestycji'!UDU$34,'5. Bilans projekt'!$C$3:$O$3,0)),"")</f>
        <v/>
      </c>
      <c r="UDV36" s="131" t="str">
        <f>_xlfn.IFNA(INDEX('5. Bilans projekt'!$C$54:$O$54,1,MATCH('12. Ocena dyskontowa Inwestycji'!UDV$34,'5. Bilans projekt'!$C$3:$O$3,0))-INDEX('5. Bilans projekt'!$C$58:$O$58,1,MATCH('12. Ocena dyskontowa Inwestycji'!UDV$34,'5. Bilans projekt'!$C$3:$O$3,0))-INDEX('5. Bilans projekt'!$C$63:$O$63,1,MATCH('12. Ocena dyskontowa Inwestycji'!UDV$34,'5. Bilans projekt'!$C$3:$O$3,0))-INDEX('5. Bilans projekt'!$C$68:$O$68,1,MATCH('12. Ocena dyskontowa Inwestycji'!UDV$34,'5. Bilans projekt'!$C$3:$O$3,0)),"")</f>
        <v/>
      </c>
      <c r="UDW36" s="131" t="str">
        <f>_xlfn.IFNA(INDEX('5. Bilans projekt'!$C$54:$O$54,1,MATCH('12. Ocena dyskontowa Inwestycji'!UDW$34,'5. Bilans projekt'!$C$3:$O$3,0))-INDEX('5. Bilans projekt'!$C$58:$O$58,1,MATCH('12. Ocena dyskontowa Inwestycji'!UDW$34,'5. Bilans projekt'!$C$3:$O$3,0))-INDEX('5. Bilans projekt'!$C$63:$O$63,1,MATCH('12. Ocena dyskontowa Inwestycji'!UDW$34,'5. Bilans projekt'!$C$3:$O$3,0))-INDEX('5. Bilans projekt'!$C$68:$O$68,1,MATCH('12. Ocena dyskontowa Inwestycji'!UDW$34,'5. Bilans projekt'!$C$3:$O$3,0)),"")</f>
        <v/>
      </c>
      <c r="UDX36" s="131" t="str">
        <f>_xlfn.IFNA(INDEX('5. Bilans projekt'!$C$54:$O$54,1,MATCH('12. Ocena dyskontowa Inwestycji'!UDX$34,'5. Bilans projekt'!$C$3:$O$3,0))-INDEX('5. Bilans projekt'!$C$58:$O$58,1,MATCH('12. Ocena dyskontowa Inwestycji'!UDX$34,'5. Bilans projekt'!$C$3:$O$3,0))-INDEX('5. Bilans projekt'!$C$63:$O$63,1,MATCH('12. Ocena dyskontowa Inwestycji'!UDX$34,'5. Bilans projekt'!$C$3:$O$3,0))-INDEX('5. Bilans projekt'!$C$68:$O$68,1,MATCH('12. Ocena dyskontowa Inwestycji'!UDX$34,'5. Bilans projekt'!$C$3:$O$3,0)),"")</f>
        <v/>
      </c>
      <c r="UDY36" s="131" t="str">
        <f>_xlfn.IFNA(INDEX('5. Bilans projekt'!$C$54:$O$54,1,MATCH('12. Ocena dyskontowa Inwestycji'!UDY$34,'5. Bilans projekt'!$C$3:$O$3,0))-INDEX('5. Bilans projekt'!$C$58:$O$58,1,MATCH('12. Ocena dyskontowa Inwestycji'!UDY$34,'5. Bilans projekt'!$C$3:$O$3,0))-INDEX('5. Bilans projekt'!$C$63:$O$63,1,MATCH('12. Ocena dyskontowa Inwestycji'!UDY$34,'5. Bilans projekt'!$C$3:$O$3,0))-INDEX('5. Bilans projekt'!$C$68:$O$68,1,MATCH('12. Ocena dyskontowa Inwestycji'!UDY$34,'5. Bilans projekt'!$C$3:$O$3,0)),"")</f>
        <v/>
      </c>
      <c r="UDZ36" s="131" t="str">
        <f>_xlfn.IFNA(INDEX('5. Bilans projekt'!$C$54:$O$54,1,MATCH('12. Ocena dyskontowa Inwestycji'!UDZ$34,'5. Bilans projekt'!$C$3:$O$3,0))-INDEX('5. Bilans projekt'!$C$58:$O$58,1,MATCH('12. Ocena dyskontowa Inwestycji'!UDZ$34,'5. Bilans projekt'!$C$3:$O$3,0))-INDEX('5. Bilans projekt'!$C$63:$O$63,1,MATCH('12. Ocena dyskontowa Inwestycji'!UDZ$34,'5. Bilans projekt'!$C$3:$O$3,0))-INDEX('5. Bilans projekt'!$C$68:$O$68,1,MATCH('12. Ocena dyskontowa Inwestycji'!UDZ$34,'5. Bilans projekt'!$C$3:$O$3,0)),"")</f>
        <v/>
      </c>
      <c r="UEA36" s="131" t="str">
        <f>_xlfn.IFNA(INDEX('5. Bilans projekt'!$C$54:$O$54,1,MATCH('12. Ocena dyskontowa Inwestycji'!UEA$34,'5. Bilans projekt'!$C$3:$O$3,0))-INDEX('5. Bilans projekt'!$C$58:$O$58,1,MATCH('12. Ocena dyskontowa Inwestycji'!UEA$34,'5. Bilans projekt'!$C$3:$O$3,0))-INDEX('5. Bilans projekt'!$C$63:$O$63,1,MATCH('12. Ocena dyskontowa Inwestycji'!UEA$34,'5. Bilans projekt'!$C$3:$O$3,0))-INDEX('5. Bilans projekt'!$C$68:$O$68,1,MATCH('12. Ocena dyskontowa Inwestycji'!UEA$34,'5. Bilans projekt'!$C$3:$O$3,0)),"")</f>
        <v/>
      </c>
      <c r="UEB36" s="131" t="str">
        <f>_xlfn.IFNA(INDEX('5. Bilans projekt'!$C$54:$O$54,1,MATCH('12. Ocena dyskontowa Inwestycji'!UEB$34,'5. Bilans projekt'!$C$3:$O$3,0))-INDEX('5. Bilans projekt'!$C$58:$O$58,1,MATCH('12. Ocena dyskontowa Inwestycji'!UEB$34,'5. Bilans projekt'!$C$3:$O$3,0))-INDEX('5. Bilans projekt'!$C$63:$O$63,1,MATCH('12. Ocena dyskontowa Inwestycji'!UEB$34,'5. Bilans projekt'!$C$3:$O$3,0))-INDEX('5. Bilans projekt'!$C$68:$O$68,1,MATCH('12. Ocena dyskontowa Inwestycji'!UEB$34,'5. Bilans projekt'!$C$3:$O$3,0)),"")</f>
        <v/>
      </c>
      <c r="UEC36" s="131" t="str">
        <f>_xlfn.IFNA(INDEX('5. Bilans projekt'!$C$54:$O$54,1,MATCH('12. Ocena dyskontowa Inwestycji'!UEC$34,'5. Bilans projekt'!$C$3:$O$3,0))-INDEX('5. Bilans projekt'!$C$58:$O$58,1,MATCH('12. Ocena dyskontowa Inwestycji'!UEC$34,'5. Bilans projekt'!$C$3:$O$3,0))-INDEX('5. Bilans projekt'!$C$63:$O$63,1,MATCH('12. Ocena dyskontowa Inwestycji'!UEC$34,'5. Bilans projekt'!$C$3:$O$3,0))-INDEX('5. Bilans projekt'!$C$68:$O$68,1,MATCH('12. Ocena dyskontowa Inwestycji'!UEC$34,'5. Bilans projekt'!$C$3:$O$3,0)),"")</f>
        <v/>
      </c>
      <c r="UED36" s="131" t="str">
        <f>_xlfn.IFNA(INDEX('5. Bilans projekt'!$C$54:$O$54,1,MATCH('12. Ocena dyskontowa Inwestycji'!UED$34,'5. Bilans projekt'!$C$3:$O$3,0))-INDEX('5. Bilans projekt'!$C$58:$O$58,1,MATCH('12. Ocena dyskontowa Inwestycji'!UED$34,'5. Bilans projekt'!$C$3:$O$3,0))-INDEX('5. Bilans projekt'!$C$63:$O$63,1,MATCH('12. Ocena dyskontowa Inwestycji'!UED$34,'5. Bilans projekt'!$C$3:$O$3,0))-INDEX('5. Bilans projekt'!$C$68:$O$68,1,MATCH('12. Ocena dyskontowa Inwestycji'!UED$34,'5. Bilans projekt'!$C$3:$O$3,0)),"")</f>
        <v/>
      </c>
      <c r="UEE36" s="131" t="str">
        <f>_xlfn.IFNA(INDEX('5. Bilans projekt'!$C$54:$O$54,1,MATCH('12. Ocena dyskontowa Inwestycji'!UEE$34,'5. Bilans projekt'!$C$3:$O$3,0))-INDEX('5. Bilans projekt'!$C$58:$O$58,1,MATCH('12. Ocena dyskontowa Inwestycji'!UEE$34,'5. Bilans projekt'!$C$3:$O$3,0))-INDEX('5. Bilans projekt'!$C$63:$O$63,1,MATCH('12. Ocena dyskontowa Inwestycji'!UEE$34,'5. Bilans projekt'!$C$3:$O$3,0))-INDEX('5. Bilans projekt'!$C$68:$O$68,1,MATCH('12. Ocena dyskontowa Inwestycji'!UEE$34,'5. Bilans projekt'!$C$3:$O$3,0)),"")</f>
        <v/>
      </c>
      <c r="UEF36" s="131" t="str">
        <f>_xlfn.IFNA(INDEX('5. Bilans projekt'!$C$54:$O$54,1,MATCH('12. Ocena dyskontowa Inwestycji'!UEF$34,'5. Bilans projekt'!$C$3:$O$3,0))-INDEX('5. Bilans projekt'!$C$58:$O$58,1,MATCH('12. Ocena dyskontowa Inwestycji'!UEF$34,'5. Bilans projekt'!$C$3:$O$3,0))-INDEX('5. Bilans projekt'!$C$63:$O$63,1,MATCH('12. Ocena dyskontowa Inwestycji'!UEF$34,'5. Bilans projekt'!$C$3:$O$3,0))-INDEX('5. Bilans projekt'!$C$68:$O$68,1,MATCH('12. Ocena dyskontowa Inwestycji'!UEF$34,'5. Bilans projekt'!$C$3:$O$3,0)),"")</f>
        <v/>
      </c>
      <c r="UEG36" s="131" t="str">
        <f>_xlfn.IFNA(INDEX('5. Bilans projekt'!$C$54:$O$54,1,MATCH('12. Ocena dyskontowa Inwestycji'!UEG$34,'5. Bilans projekt'!$C$3:$O$3,0))-INDEX('5. Bilans projekt'!$C$58:$O$58,1,MATCH('12. Ocena dyskontowa Inwestycji'!UEG$34,'5. Bilans projekt'!$C$3:$O$3,0))-INDEX('5. Bilans projekt'!$C$63:$O$63,1,MATCH('12. Ocena dyskontowa Inwestycji'!UEG$34,'5. Bilans projekt'!$C$3:$O$3,0))-INDEX('5. Bilans projekt'!$C$68:$O$68,1,MATCH('12. Ocena dyskontowa Inwestycji'!UEG$34,'5. Bilans projekt'!$C$3:$O$3,0)),"")</f>
        <v/>
      </c>
      <c r="UEH36" s="131" t="str">
        <f>_xlfn.IFNA(INDEX('5. Bilans projekt'!$C$54:$O$54,1,MATCH('12. Ocena dyskontowa Inwestycji'!UEH$34,'5. Bilans projekt'!$C$3:$O$3,0))-INDEX('5. Bilans projekt'!$C$58:$O$58,1,MATCH('12. Ocena dyskontowa Inwestycji'!UEH$34,'5. Bilans projekt'!$C$3:$O$3,0))-INDEX('5. Bilans projekt'!$C$63:$O$63,1,MATCH('12. Ocena dyskontowa Inwestycji'!UEH$34,'5. Bilans projekt'!$C$3:$O$3,0))-INDEX('5. Bilans projekt'!$C$68:$O$68,1,MATCH('12. Ocena dyskontowa Inwestycji'!UEH$34,'5. Bilans projekt'!$C$3:$O$3,0)),"")</f>
        <v/>
      </c>
      <c r="UEI36" s="131" t="str">
        <f>_xlfn.IFNA(INDEX('5. Bilans projekt'!$C$54:$O$54,1,MATCH('12. Ocena dyskontowa Inwestycji'!UEI$34,'5. Bilans projekt'!$C$3:$O$3,0))-INDEX('5. Bilans projekt'!$C$58:$O$58,1,MATCH('12. Ocena dyskontowa Inwestycji'!UEI$34,'5. Bilans projekt'!$C$3:$O$3,0))-INDEX('5. Bilans projekt'!$C$63:$O$63,1,MATCH('12. Ocena dyskontowa Inwestycji'!UEI$34,'5. Bilans projekt'!$C$3:$O$3,0))-INDEX('5. Bilans projekt'!$C$68:$O$68,1,MATCH('12. Ocena dyskontowa Inwestycji'!UEI$34,'5. Bilans projekt'!$C$3:$O$3,0)),"")</f>
        <v/>
      </c>
      <c r="UEJ36" s="131" t="str">
        <f>_xlfn.IFNA(INDEX('5. Bilans projekt'!$C$54:$O$54,1,MATCH('12. Ocena dyskontowa Inwestycji'!UEJ$34,'5. Bilans projekt'!$C$3:$O$3,0))-INDEX('5. Bilans projekt'!$C$58:$O$58,1,MATCH('12. Ocena dyskontowa Inwestycji'!UEJ$34,'5. Bilans projekt'!$C$3:$O$3,0))-INDEX('5. Bilans projekt'!$C$63:$O$63,1,MATCH('12. Ocena dyskontowa Inwestycji'!UEJ$34,'5. Bilans projekt'!$C$3:$O$3,0))-INDEX('5. Bilans projekt'!$C$68:$O$68,1,MATCH('12. Ocena dyskontowa Inwestycji'!UEJ$34,'5. Bilans projekt'!$C$3:$O$3,0)),"")</f>
        <v/>
      </c>
      <c r="UEK36" s="131" t="str">
        <f>_xlfn.IFNA(INDEX('5. Bilans projekt'!$C$54:$O$54,1,MATCH('12. Ocena dyskontowa Inwestycji'!UEK$34,'5. Bilans projekt'!$C$3:$O$3,0))-INDEX('5. Bilans projekt'!$C$58:$O$58,1,MATCH('12. Ocena dyskontowa Inwestycji'!UEK$34,'5. Bilans projekt'!$C$3:$O$3,0))-INDEX('5. Bilans projekt'!$C$63:$O$63,1,MATCH('12. Ocena dyskontowa Inwestycji'!UEK$34,'5. Bilans projekt'!$C$3:$O$3,0))-INDEX('5. Bilans projekt'!$C$68:$O$68,1,MATCH('12. Ocena dyskontowa Inwestycji'!UEK$34,'5. Bilans projekt'!$C$3:$O$3,0)),"")</f>
        <v/>
      </c>
      <c r="UEL36" s="131" t="str">
        <f>_xlfn.IFNA(INDEX('5. Bilans projekt'!$C$54:$O$54,1,MATCH('12. Ocena dyskontowa Inwestycji'!UEL$34,'5. Bilans projekt'!$C$3:$O$3,0))-INDEX('5. Bilans projekt'!$C$58:$O$58,1,MATCH('12. Ocena dyskontowa Inwestycji'!UEL$34,'5. Bilans projekt'!$C$3:$O$3,0))-INDEX('5. Bilans projekt'!$C$63:$O$63,1,MATCH('12. Ocena dyskontowa Inwestycji'!UEL$34,'5. Bilans projekt'!$C$3:$O$3,0))-INDEX('5. Bilans projekt'!$C$68:$O$68,1,MATCH('12. Ocena dyskontowa Inwestycji'!UEL$34,'5. Bilans projekt'!$C$3:$O$3,0)),"")</f>
        <v/>
      </c>
      <c r="UEM36" s="131" t="str">
        <f>_xlfn.IFNA(INDEX('5. Bilans projekt'!$C$54:$O$54,1,MATCH('12. Ocena dyskontowa Inwestycji'!UEM$34,'5. Bilans projekt'!$C$3:$O$3,0))-INDEX('5. Bilans projekt'!$C$58:$O$58,1,MATCH('12. Ocena dyskontowa Inwestycji'!UEM$34,'5. Bilans projekt'!$C$3:$O$3,0))-INDEX('5. Bilans projekt'!$C$63:$O$63,1,MATCH('12. Ocena dyskontowa Inwestycji'!UEM$34,'5. Bilans projekt'!$C$3:$O$3,0))-INDEX('5. Bilans projekt'!$C$68:$O$68,1,MATCH('12. Ocena dyskontowa Inwestycji'!UEM$34,'5. Bilans projekt'!$C$3:$O$3,0)),"")</f>
        <v/>
      </c>
      <c r="UEN36" s="131" t="str">
        <f>_xlfn.IFNA(INDEX('5. Bilans projekt'!$C$54:$O$54,1,MATCH('12. Ocena dyskontowa Inwestycji'!UEN$34,'5. Bilans projekt'!$C$3:$O$3,0))-INDEX('5. Bilans projekt'!$C$58:$O$58,1,MATCH('12. Ocena dyskontowa Inwestycji'!UEN$34,'5. Bilans projekt'!$C$3:$O$3,0))-INDEX('5. Bilans projekt'!$C$63:$O$63,1,MATCH('12. Ocena dyskontowa Inwestycji'!UEN$34,'5. Bilans projekt'!$C$3:$O$3,0))-INDEX('5. Bilans projekt'!$C$68:$O$68,1,MATCH('12. Ocena dyskontowa Inwestycji'!UEN$34,'5. Bilans projekt'!$C$3:$O$3,0)),"")</f>
        <v/>
      </c>
      <c r="UEO36" s="131" t="str">
        <f>_xlfn.IFNA(INDEX('5. Bilans projekt'!$C$54:$O$54,1,MATCH('12. Ocena dyskontowa Inwestycji'!UEO$34,'5. Bilans projekt'!$C$3:$O$3,0))-INDEX('5. Bilans projekt'!$C$58:$O$58,1,MATCH('12. Ocena dyskontowa Inwestycji'!UEO$34,'5. Bilans projekt'!$C$3:$O$3,0))-INDEX('5. Bilans projekt'!$C$63:$O$63,1,MATCH('12. Ocena dyskontowa Inwestycji'!UEO$34,'5. Bilans projekt'!$C$3:$O$3,0))-INDEX('5. Bilans projekt'!$C$68:$O$68,1,MATCH('12. Ocena dyskontowa Inwestycji'!UEO$34,'5. Bilans projekt'!$C$3:$O$3,0)),"")</f>
        <v/>
      </c>
      <c r="UEP36" s="131" t="str">
        <f>_xlfn.IFNA(INDEX('5. Bilans projekt'!$C$54:$O$54,1,MATCH('12. Ocena dyskontowa Inwestycji'!UEP$34,'5. Bilans projekt'!$C$3:$O$3,0))-INDEX('5. Bilans projekt'!$C$58:$O$58,1,MATCH('12. Ocena dyskontowa Inwestycji'!UEP$34,'5. Bilans projekt'!$C$3:$O$3,0))-INDEX('5. Bilans projekt'!$C$63:$O$63,1,MATCH('12. Ocena dyskontowa Inwestycji'!UEP$34,'5. Bilans projekt'!$C$3:$O$3,0))-INDEX('5. Bilans projekt'!$C$68:$O$68,1,MATCH('12. Ocena dyskontowa Inwestycji'!UEP$34,'5. Bilans projekt'!$C$3:$O$3,0)),"")</f>
        <v/>
      </c>
      <c r="UEQ36" s="131" t="str">
        <f>_xlfn.IFNA(INDEX('5. Bilans projekt'!$C$54:$O$54,1,MATCH('12. Ocena dyskontowa Inwestycji'!UEQ$34,'5. Bilans projekt'!$C$3:$O$3,0))-INDEX('5. Bilans projekt'!$C$58:$O$58,1,MATCH('12. Ocena dyskontowa Inwestycji'!UEQ$34,'5. Bilans projekt'!$C$3:$O$3,0))-INDEX('5. Bilans projekt'!$C$63:$O$63,1,MATCH('12. Ocena dyskontowa Inwestycji'!UEQ$34,'5. Bilans projekt'!$C$3:$O$3,0))-INDEX('5. Bilans projekt'!$C$68:$O$68,1,MATCH('12. Ocena dyskontowa Inwestycji'!UEQ$34,'5. Bilans projekt'!$C$3:$O$3,0)),"")</f>
        <v/>
      </c>
      <c r="UER36" s="131" t="str">
        <f>_xlfn.IFNA(INDEX('5. Bilans projekt'!$C$54:$O$54,1,MATCH('12. Ocena dyskontowa Inwestycji'!UER$34,'5. Bilans projekt'!$C$3:$O$3,0))-INDEX('5. Bilans projekt'!$C$58:$O$58,1,MATCH('12. Ocena dyskontowa Inwestycji'!UER$34,'5. Bilans projekt'!$C$3:$O$3,0))-INDEX('5. Bilans projekt'!$C$63:$O$63,1,MATCH('12. Ocena dyskontowa Inwestycji'!UER$34,'5. Bilans projekt'!$C$3:$O$3,0))-INDEX('5. Bilans projekt'!$C$68:$O$68,1,MATCH('12. Ocena dyskontowa Inwestycji'!UER$34,'5. Bilans projekt'!$C$3:$O$3,0)),"")</f>
        <v/>
      </c>
      <c r="UES36" s="131" t="str">
        <f>_xlfn.IFNA(INDEX('5. Bilans projekt'!$C$54:$O$54,1,MATCH('12. Ocena dyskontowa Inwestycji'!UES$34,'5. Bilans projekt'!$C$3:$O$3,0))-INDEX('5. Bilans projekt'!$C$58:$O$58,1,MATCH('12. Ocena dyskontowa Inwestycji'!UES$34,'5. Bilans projekt'!$C$3:$O$3,0))-INDEX('5. Bilans projekt'!$C$63:$O$63,1,MATCH('12. Ocena dyskontowa Inwestycji'!UES$34,'5. Bilans projekt'!$C$3:$O$3,0))-INDEX('5. Bilans projekt'!$C$68:$O$68,1,MATCH('12. Ocena dyskontowa Inwestycji'!UES$34,'5. Bilans projekt'!$C$3:$O$3,0)),"")</f>
        <v/>
      </c>
      <c r="UET36" s="131" t="str">
        <f>_xlfn.IFNA(INDEX('5. Bilans projekt'!$C$54:$O$54,1,MATCH('12. Ocena dyskontowa Inwestycji'!UET$34,'5. Bilans projekt'!$C$3:$O$3,0))-INDEX('5. Bilans projekt'!$C$58:$O$58,1,MATCH('12. Ocena dyskontowa Inwestycji'!UET$34,'5. Bilans projekt'!$C$3:$O$3,0))-INDEX('5. Bilans projekt'!$C$63:$O$63,1,MATCH('12. Ocena dyskontowa Inwestycji'!UET$34,'5. Bilans projekt'!$C$3:$O$3,0))-INDEX('5. Bilans projekt'!$C$68:$O$68,1,MATCH('12. Ocena dyskontowa Inwestycji'!UET$34,'5. Bilans projekt'!$C$3:$O$3,0)),"")</f>
        <v/>
      </c>
      <c r="UEU36" s="131" t="str">
        <f>_xlfn.IFNA(INDEX('5. Bilans projekt'!$C$54:$O$54,1,MATCH('12. Ocena dyskontowa Inwestycji'!UEU$34,'5. Bilans projekt'!$C$3:$O$3,0))-INDEX('5. Bilans projekt'!$C$58:$O$58,1,MATCH('12. Ocena dyskontowa Inwestycji'!UEU$34,'5. Bilans projekt'!$C$3:$O$3,0))-INDEX('5. Bilans projekt'!$C$63:$O$63,1,MATCH('12. Ocena dyskontowa Inwestycji'!UEU$34,'5. Bilans projekt'!$C$3:$O$3,0))-INDEX('5. Bilans projekt'!$C$68:$O$68,1,MATCH('12. Ocena dyskontowa Inwestycji'!UEU$34,'5. Bilans projekt'!$C$3:$O$3,0)),"")</f>
        <v/>
      </c>
      <c r="UEV36" s="131" t="str">
        <f>_xlfn.IFNA(INDEX('5. Bilans projekt'!$C$54:$O$54,1,MATCH('12. Ocena dyskontowa Inwestycji'!UEV$34,'5. Bilans projekt'!$C$3:$O$3,0))-INDEX('5. Bilans projekt'!$C$58:$O$58,1,MATCH('12. Ocena dyskontowa Inwestycji'!UEV$34,'5. Bilans projekt'!$C$3:$O$3,0))-INDEX('5. Bilans projekt'!$C$63:$O$63,1,MATCH('12. Ocena dyskontowa Inwestycji'!UEV$34,'5. Bilans projekt'!$C$3:$O$3,0))-INDEX('5. Bilans projekt'!$C$68:$O$68,1,MATCH('12. Ocena dyskontowa Inwestycji'!UEV$34,'5. Bilans projekt'!$C$3:$O$3,0)),"")</f>
        <v/>
      </c>
      <c r="UEW36" s="131" t="str">
        <f>_xlfn.IFNA(INDEX('5. Bilans projekt'!$C$54:$O$54,1,MATCH('12. Ocena dyskontowa Inwestycji'!UEW$34,'5. Bilans projekt'!$C$3:$O$3,0))-INDEX('5. Bilans projekt'!$C$58:$O$58,1,MATCH('12. Ocena dyskontowa Inwestycji'!UEW$34,'5. Bilans projekt'!$C$3:$O$3,0))-INDEX('5. Bilans projekt'!$C$63:$O$63,1,MATCH('12. Ocena dyskontowa Inwestycji'!UEW$34,'5. Bilans projekt'!$C$3:$O$3,0))-INDEX('5. Bilans projekt'!$C$68:$O$68,1,MATCH('12. Ocena dyskontowa Inwestycji'!UEW$34,'5. Bilans projekt'!$C$3:$O$3,0)),"")</f>
        <v/>
      </c>
      <c r="UEX36" s="131" t="str">
        <f>_xlfn.IFNA(INDEX('5. Bilans projekt'!$C$54:$O$54,1,MATCH('12. Ocena dyskontowa Inwestycji'!UEX$34,'5. Bilans projekt'!$C$3:$O$3,0))-INDEX('5. Bilans projekt'!$C$58:$O$58,1,MATCH('12. Ocena dyskontowa Inwestycji'!UEX$34,'5. Bilans projekt'!$C$3:$O$3,0))-INDEX('5. Bilans projekt'!$C$63:$O$63,1,MATCH('12. Ocena dyskontowa Inwestycji'!UEX$34,'5. Bilans projekt'!$C$3:$O$3,0))-INDEX('5. Bilans projekt'!$C$68:$O$68,1,MATCH('12. Ocena dyskontowa Inwestycji'!UEX$34,'5. Bilans projekt'!$C$3:$O$3,0)),"")</f>
        <v/>
      </c>
      <c r="UEY36" s="131" t="str">
        <f>_xlfn.IFNA(INDEX('5. Bilans projekt'!$C$54:$O$54,1,MATCH('12. Ocena dyskontowa Inwestycji'!UEY$34,'5. Bilans projekt'!$C$3:$O$3,0))-INDEX('5. Bilans projekt'!$C$58:$O$58,1,MATCH('12. Ocena dyskontowa Inwestycji'!UEY$34,'5. Bilans projekt'!$C$3:$O$3,0))-INDEX('5. Bilans projekt'!$C$63:$O$63,1,MATCH('12. Ocena dyskontowa Inwestycji'!UEY$34,'5. Bilans projekt'!$C$3:$O$3,0))-INDEX('5. Bilans projekt'!$C$68:$O$68,1,MATCH('12. Ocena dyskontowa Inwestycji'!UEY$34,'5. Bilans projekt'!$C$3:$O$3,0)),"")</f>
        <v/>
      </c>
      <c r="UEZ36" s="131" t="str">
        <f>_xlfn.IFNA(INDEX('5. Bilans projekt'!$C$54:$O$54,1,MATCH('12. Ocena dyskontowa Inwestycji'!UEZ$34,'5. Bilans projekt'!$C$3:$O$3,0))-INDEX('5. Bilans projekt'!$C$58:$O$58,1,MATCH('12. Ocena dyskontowa Inwestycji'!UEZ$34,'5. Bilans projekt'!$C$3:$O$3,0))-INDEX('5. Bilans projekt'!$C$63:$O$63,1,MATCH('12. Ocena dyskontowa Inwestycji'!UEZ$34,'5. Bilans projekt'!$C$3:$O$3,0))-INDEX('5. Bilans projekt'!$C$68:$O$68,1,MATCH('12. Ocena dyskontowa Inwestycji'!UEZ$34,'5. Bilans projekt'!$C$3:$O$3,0)),"")</f>
        <v/>
      </c>
      <c r="UFA36" s="131" t="str">
        <f>_xlfn.IFNA(INDEX('5. Bilans projekt'!$C$54:$O$54,1,MATCH('12. Ocena dyskontowa Inwestycji'!UFA$34,'5. Bilans projekt'!$C$3:$O$3,0))-INDEX('5. Bilans projekt'!$C$58:$O$58,1,MATCH('12. Ocena dyskontowa Inwestycji'!UFA$34,'5. Bilans projekt'!$C$3:$O$3,0))-INDEX('5. Bilans projekt'!$C$63:$O$63,1,MATCH('12. Ocena dyskontowa Inwestycji'!UFA$34,'5. Bilans projekt'!$C$3:$O$3,0))-INDEX('5. Bilans projekt'!$C$68:$O$68,1,MATCH('12. Ocena dyskontowa Inwestycji'!UFA$34,'5. Bilans projekt'!$C$3:$O$3,0)),"")</f>
        <v/>
      </c>
      <c r="UFB36" s="131" t="str">
        <f>_xlfn.IFNA(INDEX('5. Bilans projekt'!$C$54:$O$54,1,MATCH('12. Ocena dyskontowa Inwestycji'!UFB$34,'5. Bilans projekt'!$C$3:$O$3,0))-INDEX('5. Bilans projekt'!$C$58:$O$58,1,MATCH('12. Ocena dyskontowa Inwestycji'!UFB$34,'5. Bilans projekt'!$C$3:$O$3,0))-INDEX('5. Bilans projekt'!$C$63:$O$63,1,MATCH('12. Ocena dyskontowa Inwestycji'!UFB$34,'5. Bilans projekt'!$C$3:$O$3,0))-INDEX('5. Bilans projekt'!$C$68:$O$68,1,MATCH('12. Ocena dyskontowa Inwestycji'!UFB$34,'5. Bilans projekt'!$C$3:$O$3,0)),"")</f>
        <v/>
      </c>
      <c r="UFC36" s="131" t="str">
        <f>_xlfn.IFNA(INDEX('5. Bilans projekt'!$C$54:$O$54,1,MATCH('12. Ocena dyskontowa Inwestycji'!UFC$34,'5. Bilans projekt'!$C$3:$O$3,0))-INDEX('5. Bilans projekt'!$C$58:$O$58,1,MATCH('12. Ocena dyskontowa Inwestycji'!UFC$34,'5. Bilans projekt'!$C$3:$O$3,0))-INDEX('5. Bilans projekt'!$C$63:$O$63,1,MATCH('12. Ocena dyskontowa Inwestycji'!UFC$34,'5. Bilans projekt'!$C$3:$O$3,0))-INDEX('5. Bilans projekt'!$C$68:$O$68,1,MATCH('12. Ocena dyskontowa Inwestycji'!UFC$34,'5. Bilans projekt'!$C$3:$O$3,0)),"")</f>
        <v/>
      </c>
      <c r="UFD36" s="131" t="str">
        <f>_xlfn.IFNA(INDEX('5. Bilans projekt'!$C$54:$O$54,1,MATCH('12. Ocena dyskontowa Inwestycji'!UFD$34,'5. Bilans projekt'!$C$3:$O$3,0))-INDEX('5. Bilans projekt'!$C$58:$O$58,1,MATCH('12. Ocena dyskontowa Inwestycji'!UFD$34,'5. Bilans projekt'!$C$3:$O$3,0))-INDEX('5. Bilans projekt'!$C$63:$O$63,1,MATCH('12. Ocena dyskontowa Inwestycji'!UFD$34,'5. Bilans projekt'!$C$3:$O$3,0))-INDEX('5. Bilans projekt'!$C$68:$O$68,1,MATCH('12. Ocena dyskontowa Inwestycji'!UFD$34,'5. Bilans projekt'!$C$3:$O$3,0)),"")</f>
        <v/>
      </c>
      <c r="UFE36" s="131" t="str">
        <f>_xlfn.IFNA(INDEX('5. Bilans projekt'!$C$54:$O$54,1,MATCH('12. Ocena dyskontowa Inwestycji'!UFE$34,'5. Bilans projekt'!$C$3:$O$3,0))-INDEX('5. Bilans projekt'!$C$58:$O$58,1,MATCH('12. Ocena dyskontowa Inwestycji'!UFE$34,'5. Bilans projekt'!$C$3:$O$3,0))-INDEX('5. Bilans projekt'!$C$63:$O$63,1,MATCH('12. Ocena dyskontowa Inwestycji'!UFE$34,'5. Bilans projekt'!$C$3:$O$3,0))-INDEX('5. Bilans projekt'!$C$68:$O$68,1,MATCH('12. Ocena dyskontowa Inwestycji'!UFE$34,'5. Bilans projekt'!$C$3:$O$3,0)),"")</f>
        <v/>
      </c>
      <c r="UFF36" s="131" t="str">
        <f>_xlfn.IFNA(INDEX('5. Bilans projekt'!$C$54:$O$54,1,MATCH('12. Ocena dyskontowa Inwestycji'!UFF$34,'5. Bilans projekt'!$C$3:$O$3,0))-INDEX('5. Bilans projekt'!$C$58:$O$58,1,MATCH('12. Ocena dyskontowa Inwestycji'!UFF$34,'5. Bilans projekt'!$C$3:$O$3,0))-INDEX('5. Bilans projekt'!$C$63:$O$63,1,MATCH('12. Ocena dyskontowa Inwestycji'!UFF$34,'5. Bilans projekt'!$C$3:$O$3,0))-INDEX('5. Bilans projekt'!$C$68:$O$68,1,MATCH('12. Ocena dyskontowa Inwestycji'!UFF$34,'5. Bilans projekt'!$C$3:$O$3,0)),"")</f>
        <v/>
      </c>
      <c r="UFG36" s="131" t="str">
        <f>_xlfn.IFNA(INDEX('5. Bilans projekt'!$C$54:$O$54,1,MATCH('12. Ocena dyskontowa Inwestycji'!UFG$34,'5. Bilans projekt'!$C$3:$O$3,0))-INDEX('5. Bilans projekt'!$C$58:$O$58,1,MATCH('12. Ocena dyskontowa Inwestycji'!UFG$34,'5. Bilans projekt'!$C$3:$O$3,0))-INDEX('5. Bilans projekt'!$C$63:$O$63,1,MATCH('12. Ocena dyskontowa Inwestycji'!UFG$34,'5. Bilans projekt'!$C$3:$O$3,0))-INDEX('5. Bilans projekt'!$C$68:$O$68,1,MATCH('12. Ocena dyskontowa Inwestycji'!UFG$34,'5. Bilans projekt'!$C$3:$O$3,0)),"")</f>
        <v/>
      </c>
      <c r="UFH36" s="131" t="str">
        <f>_xlfn.IFNA(INDEX('5. Bilans projekt'!$C$54:$O$54,1,MATCH('12. Ocena dyskontowa Inwestycji'!UFH$34,'5. Bilans projekt'!$C$3:$O$3,0))-INDEX('5. Bilans projekt'!$C$58:$O$58,1,MATCH('12. Ocena dyskontowa Inwestycji'!UFH$34,'5. Bilans projekt'!$C$3:$O$3,0))-INDEX('5. Bilans projekt'!$C$63:$O$63,1,MATCH('12. Ocena dyskontowa Inwestycji'!UFH$34,'5. Bilans projekt'!$C$3:$O$3,0))-INDEX('5. Bilans projekt'!$C$68:$O$68,1,MATCH('12. Ocena dyskontowa Inwestycji'!UFH$34,'5. Bilans projekt'!$C$3:$O$3,0)),"")</f>
        <v/>
      </c>
      <c r="UFI36" s="131" t="str">
        <f>_xlfn.IFNA(INDEX('5. Bilans projekt'!$C$54:$O$54,1,MATCH('12. Ocena dyskontowa Inwestycji'!UFI$34,'5. Bilans projekt'!$C$3:$O$3,0))-INDEX('5. Bilans projekt'!$C$58:$O$58,1,MATCH('12. Ocena dyskontowa Inwestycji'!UFI$34,'5. Bilans projekt'!$C$3:$O$3,0))-INDEX('5. Bilans projekt'!$C$63:$O$63,1,MATCH('12. Ocena dyskontowa Inwestycji'!UFI$34,'5. Bilans projekt'!$C$3:$O$3,0))-INDEX('5. Bilans projekt'!$C$68:$O$68,1,MATCH('12. Ocena dyskontowa Inwestycji'!UFI$34,'5. Bilans projekt'!$C$3:$O$3,0)),"")</f>
        <v/>
      </c>
      <c r="UFJ36" s="131" t="str">
        <f>_xlfn.IFNA(INDEX('5. Bilans projekt'!$C$54:$O$54,1,MATCH('12. Ocena dyskontowa Inwestycji'!UFJ$34,'5. Bilans projekt'!$C$3:$O$3,0))-INDEX('5. Bilans projekt'!$C$58:$O$58,1,MATCH('12. Ocena dyskontowa Inwestycji'!UFJ$34,'5. Bilans projekt'!$C$3:$O$3,0))-INDEX('5. Bilans projekt'!$C$63:$O$63,1,MATCH('12. Ocena dyskontowa Inwestycji'!UFJ$34,'5. Bilans projekt'!$C$3:$O$3,0))-INDEX('5. Bilans projekt'!$C$68:$O$68,1,MATCH('12. Ocena dyskontowa Inwestycji'!UFJ$34,'5. Bilans projekt'!$C$3:$O$3,0)),"")</f>
        <v/>
      </c>
      <c r="UFK36" s="131" t="str">
        <f>_xlfn.IFNA(INDEX('5. Bilans projekt'!$C$54:$O$54,1,MATCH('12. Ocena dyskontowa Inwestycji'!UFK$34,'5. Bilans projekt'!$C$3:$O$3,0))-INDEX('5. Bilans projekt'!$C$58:$O$58,1,MATCH('12. Ocena dyskontowa Inwestycji'!UFK$34,'5. Bilans projekt'!$C$3:$O$3,0))-INDEX('5. Bilans projekt'!$C$63:$O$63,1,MATCH('12. Ocena dyskontowa Inwestycji'!UFK$34,'5. Bilans projekt'!$C$3:$O$3,0))-INDEX('5. Bilans projekt'!$C$68:$O$68,1,MATCH('12. Ocena dyskontowa Inwestycji'!UFK$34,'5. Bilans projekt'!$C$3:$O$3,0)),"")</f>
        <v/>
      </c>
      <c r="UFL36" s="131" t="str">
        <f>_xlfn.IFNA(INDEX('5. Bilans projekt'!$C$54:$O$54,1,MATCH('12. Ocena dyskontowa Inwestycji'!UFL$34,'5. Bilans projekt'!$C$3:$O$3,0))-INDEX('5. Bilans projekt'!$C$58:$O$58,1,MATCH('12. Ocena dyskontowa Inwestycji'!UFL$34,'5. Bilans projekt'!$C$3:$O$3,0))-INDEX('5. Bilans projekt'!$C$63:$O$63,1,MATCH('12. Ocena dyskontowa Inwestycji'!UFL$34,'5. Bilans projekt'!$C$3:$O$3,0))-INDEX('5. Bilans projekt'!$C$68:$O$68,1,MATCH('12. Ocena dyskontowa Inwestycji'!UFL$34,'5. Bilans projekt'!$C$3:$O$3,0)),"")</f>
        <v/>
      </c>
      <c r="UFM36" s="131" t="str">
        <f>_xlfn.IFNA(INDEX('5. Bilans projekt'!$C$54:$O$54,1,MATCH('12. Ocena dyskontowa Inwestycji'!UFM$34,'5. Bilans projekt'!$C$3:$O$3,0))-INDEX('5. Bilans projekt'!$C$58:$O$58,1,MATCH('12. Ocena dyskontowa Inwestycji'!UFM$34,'5. Bilans projekt'!$C$3:$O$3,0))-INDEX('5. Bilans projekt'!$C$63:$O$63,1,MATCH('12. Ocena dyskontowa Inwestycji'!UFM$34,'5. Bilans projekt'!$C$3:$O$3,0))-INDEX('5. Bilans projekt'!$C$68:$O$68,1,MATCH('12. Ocena dyskontowa Inwestycji'!UFM$34,'5. Bilans projekt'!$C$3:$O$3,0)),"")</f>
        <v/>
      </c>
      <c r="UFN36" s="131" t="str">
        <f>_xlfn.IFNA(INDEX('5. Bilans projekt'!$C$54:$O$54,1,MATCH('12. Ocena dyskontowa Inwestycji'!UFN$34,'5. Bilans projekt'!$C$3:$O$3,0))-INDEX('5. Bilans projekt'!$C$58:$O$58,1,MATCH('12. Ocena dyskontowa Inwestycji'!UFN$34,'5. Bilans projekt'!$C$3:$O$3,0))-INDEX('5. Bilans projekt'!$C$63:$O$63,1,MATCH('12. Ocena dyskontowa Inwestycji'!UFN$34,'5. Bilans projekt'!$C$3:$O$3,0))-INDEX('5. Bilans projekt'!$C$68:$O$68,1,MATCH('12. Ocena dyskontowa Inwestycji'!UFN$34,'5. Bilans projekt'!$C$3:$O$3,0)),"")</f>
        <v/>
      </c>
      <c r="UFO36" s="131" t="str">
        <f>_xlfn.IFNA(INDEX('5. Bilans projekt'!$C$54:$O$54,1,MATCH('12. Ocena dyskontowa Inwestycji'!UFO$34,'5. Bilans projekt'!$C$3:$O$3,0))-INDEX('5. Bilans projekt'!$C$58:$O$58,1,MATCH('12. Ocena dyskontowa Inwestycji'!UFO$34,'5. Bilans projekt'!$C$3:$O$3,0))-INDEX('5. Bilans projekt'!$C$63:$O$63,1,MATCH('12. Ocena dyskontowa Inwestycji'!UFO$34,'5. Bilans projekt'!$C$3:$O$3,0))-INDEX('5. Bilans projekt'!$C$68:$O$68,1,MATCH('12. Ocena dyskontowa Inwestycji'!UFO$34,'5. Bilans projekt'!$C$3:$O$3,0)),"")</f>
        <v/>
      </c>
      <c r="UFP36" s="131" t="str">
        <f>_xlfn.IFNA(INDEX('5. Bilans projekt'!$C$54:$O$54,1,MATCH('12. Ocena dyskontowa Inwestycji'!UFP$34,'5. Bilans projekt'!$C$3:$O$3,0))-INDEX('5. Bilans projekt'!$C$58:$O$58,1,MATCH('12. Ocena dyskontowa Inwestycji'!UFP$34,'5. Bilans projekt'!$C$3:$O$3,0))-INDEX('5. Bilans projekt'!$C$63:$O$63,1,MATCH('12. Ocena dyskontowa Inwestycji'!UFP$34,'5. Bilans projekt'!$C$3:$O$3,0))-INDEX('5. Bilans projekt'!$C$68:$O$68,1,MATCH('12. Ocena dyskontowa Inwestycji'!UFP$34,'5. Bilans projekt'!$C$3:$O$3,0)),"")</f>
        <v/>
      </c>
      <c r="UFQ36" s="131" t="str">
        <f>_xlfn.IFNA(INDEX('5. Bilans projekt'!$C$54:$O$54,1,MATCH('12. Ocena dyskontowa Inwestycji'!UFQ$34,'5. Bilans projekt'!$C$3:$O$3,0))-INDEX('5. Bilans projekt'!$C$58:$O$58,1,MATCH('12. Ocena dyskontowa Inwestycji'!UFQ$34,'5. Bilans projekt'!$C$3:$O$3,0))-INDEX('5. Bilans projekt'!$C$63:$O$63,1,MATCH('12. Ocena dyskontowa Inwestycji'!UFQ$34,'5. Bilans projekt'!$C$3:$O$3,0))-INDEX('5. Bilans projekt'!$C$68:$O$68,1,MATCH('12. Ocena dyskontowa Inwestycji'!UFQ$34,'5. Bilans projekt'!$C$3:$O$3,0)),"")</f>
        <v/>
      </c>
      <c r="UFR36" s="131" t="str">
        <f>_xlfn.IFNA(INDEX('5. Bilans projekt'!$C$54:$O$54,1,MATCH('12. Ocena dyskontowa Inwestycji'!UFR$34,'5. Bilans projekt'!$C$3:$O$3,0))-INDEX('5. Bilans projekt'!$C$58:$O$58,1,MATCH('12. Ocena dyskontowa Inwestycji'!UFR$34,'5. Bilans projekt'!$C$3:$O$3,0))-INDEX('5. Bilans projekt'!$C$63:$O$63,1,MATCH('12. Ocena dyskontowa Inwestycji'!UFR$34,'5. Bilans projekt'!$C$3:$O$3,0))-INDEX('5. Bilans projekt'!$C$68:$O$68,1,MATCH('12. Ocena dyskontowa Inwestycji'!UFR$34,'5. Bilans projekt'!$C$3:$O$3,0)),"")</f>
        <v/>
      </c>
      <c r="UFS36" s="131" t="str">
        <f>_xlfn.IFNA(INDEX('5. Bilans projekt'!$C$54:$O$54,1,MATCH('12. Ocena dyskontowa Inwestycji'!UFS$34,'5. Bilans projekt'!$C$3:$O$3,0))-INDEX('5. Bilans projekt'!$C$58:$O$58,1,MATCH('12. Ocena dyskontowa Inwestycji'!UFS$34,'5. Bilans projekt'!$C$3:$O$3,0))-INDEX('5. Bilans projekt'!$C$63:$O$63,1,MATCH('12. Ocena dyskontowa Inwestycji'!UFS$34,'5. Bilans projekt'!$C$3:$O$3,0))-INDEX('5. Bilans projekt'!$C$68:$O$68,1,MATCH('12. Ocena dyskontowa Inwestycji'!UFS$34,'5. Bilans projekt'!$C$3:$O$3,0)),"")</f>
        <v/>
      </c>
      <c r="UFT36" s="131" t="str">
        <f>_xlfn.IFNA(INDEX('5. Bilans projekt'!$C$54:$O$54,1,MATCH('12. Ocena dyskontowa Inwestycji'!UFT$34,'5. Bilans projekt'!$C$3:$O$3,0))-INDEX('5. Bilans projekt'!$C$58:$O$58,1,MATCH('12. Ocena dyskontowa Inwestycji'!UFT$34,'5. Bilans projekt'!$C$3:$O$3,0))-INDEX('5. Bilans projekt'!$C$63:$O$63,1,MATCH('12. Ocena dyskontowa Inwestycji'!UFT$34,'5. Bilans projekt'!$C$3:$O$3,0))-INDEX('5. Bilans projekt'!$C$68:$O$68,1,MATCH('12. Ocena dyskontowa Inwestycji'!UFT$34,'5. Bilans projekt'!$C$3:$O$3,0)),"")</f>
        <v/>
      </c>
      <c r="UFU36" s="131" t="str">
        <f>_xlfn.IFNA(INDEX('5. Bilans projekt'!$C$54:$O$54,1,MATCH('12. Ocena dyskontowa Inwestycji'!UFU$34,'5. Bilans projekt'!$C$3:$O$3,0))-INDEX('5. Bilans projekt'!$C$58:$O$58,1,MATCH('12. Ocena dyskontowa Inwestycji'!UFU$34,'5. Bilans projekt'!$C$3:$O$3,0))-INDEX('5. Bilans projekt'!$C$63:$O$63,1,MATCH('12. Ocena dyskontowa Inwestycji'!UFU$34,'5. Bilans projekt'!$C$3:$O$3,0))-INDEX('5. Bilans projekt'!$C$68:$O$68,1,MATCH('12. Ocena dyskontowa Inwestycji'!UFU$34,'5. Bilans projekt'!$C$3:$O$3,0)),"")</f>
        <v/>
      </c>
      <c r="UFV36" s="131" t="str">
        <f>_xlfn.IFNA(INDEX('5. Bilans projekt'!$C$54:$O$54,1,MATCH('12. Ocena dyskontowa Inwestycji'!UFV$34,'5. Bilans projekt'!$C$3:$O$3,0))-INDEX('5. Bilans projekt'!$C$58:$O$58,1,MATCH('12. Ocena dyskontowa Inwestycji'!UFV$34,'5. Bilans projekt'!$C$3:$O$3,0))-INDEX('5. Bilans projekt'!$C$63:$O$63,1,MATCH('12. Ocena dyskontowa Inwestycji'!UFV$34,'5. Bilans projekt'!$C$3:$O$3,0))-INDEX('5. Bilans projekt'!$C$68:$O$68,1,MATCH('12. Ocena dyskontowa Inwestycji'!UFV$34,'5. Bilans projekt'!$C$3:$O$3,0)),"")</f>
        <v/>
      </c>
      <c r="UFW36" s="131" t="str">
        <f>_xlfn.IFNA(INDEX('5. Bilans projekt'!$C$54:$O$54,1,MATCH('12. Ocena dyskontowa Inwestycji'!UFW$34,'5. Bilans projekt'!$C$3:$O$3,0))-INDEX('5. Bilans projekt'!$C$58:$O$58,1,MATCH('12. Ocena dyskontowa Inwestycji'!UFW$34,'5. Bilans projekt'!$C$3:$O$3,0))-INDEX('5. Bilans projekt'!$C$63:$O$63,1,MATCH('12. Ocena dyskontowa Inwestycji'!UFW$34,'5. Bilans projekt'!$C$3:$O$3,0))-INDEX('5. Bilans projekt'!$C$68:$O$68,1,MATCH('12. Ocena dyskontowa Inwestycji'!UFW$34,'5. Bilans projekt'!$C$3:$O$3,0)),"")</f>
        <v/>
      </c>
      <c r="UFX36" s="131" t="str">
        <f>_xlfn.IFNA(INDEX('5. Bilans projekt'!$C$54:$O$54,1,MATCH('12. Ocena dyskontowa Inwestycji'!UFX$34,'5. Bilans projekt'!$C$3:$O$3,0))-INDEX('5. Bilans projekt'!$C$58:$O$58,1,MATCH('12. Ocena dyskontowa Inwestycji'!UFX$34,'5. Bilans projekt'!$C$3:$O$3,0))-INDEX('5. Bilans projekt'!$C$63:$O$63,1,MATCH('12. Ocena dyskontowa Inwestycji'!UFX$34,'5. Bilans projekt'!$C$3:$O$3,0))-INDEX('5. Bilans projekt'!$C$68:$O$68,1,MATCH('12. Ocena dyskontowa Inwestycji'!UFX$34,'5. Bilans projekt'!$C$3:$O$3,0)),"")</f>
        <v/>
      </c>
      <c r="UFY36" s="131" t="str">
        <f>_xlfn.IFNA(INDEX('5. Bilans projekt'!$C$54:$O$54,1,MATCH('12. Ocena dyskontowa Inwestycji'!UFY$34,'5. Bilans projekt'!$C$3:$O$3,0))-INDEX('5. Bilans projekt'!$C$58:$O$58,1,MATCH('12. Ocena dyskontowa Inwestycji'!UFY$34,'5. Bilans projekt'!$C$3:$O$3,0))-INDEX('5. Bilans projekt'!$C$63:$O$63,1,MATCH('12. Ocena dyskontowa Inwestycji'!UFY$34,'5. Bilans projekt'!$C$3:$O$3,0))-INDEX('5. Bilans projekt'!$C$68:$O$68,1,MATCH('12. Ocena dyskontowa Inwestycji'!UFY$34,'5. Bilans projekt'!$C$3:$O$3,0)),"")</f>
        <v/>
      </c>
      <c r="UFZ36" s="131" t="str">
        <f>_xlfn.IFNA(INDEX('5. Bilans projekt'!$C$54:$O$54,1,MATCH('12. Ocena dyskontowa Inwestycji'!UFZ$34,'5. Bilans projekt'!$C$3:$O$3,0))-INDEX('5. Bilans projekt'!$C$58:$O$58,1,MATCH('12. Ocena dyskontowa Inwestycji'!UFZ$34,'5. Bilans projekt'!$C$3:$O$3,0))-INDEX('5. Bilans projekt'!$C$63:$O$63,1,MATCH('12. Ocena dyskontowa Inwestycji'!UFZ$34,'5. Bilans projekt'!$C$3:$O$3,0))-INDEX('5. Bilans projekt'!$C$68:$O$68,1,MATCH('12. Ocena dyskontowa Inwestycji'!UFZ$34,'5. Bilans projekt'!$C$3:$O$3,0)),"")</f>
        <v/>
      </c>
      <c r="UGA36" s="131" t="str">
        <f>_xlfn.IFNA(INDEX('5. Bilans projekt'!$C$54:$O$54,1,MATCH('12. Ocena dyskontowa Inwestycji'!UGA$34,'5. Bilans projekt'!$C$3:$O$3,0))-INDEX('5. Bilans projekt'!$C$58:$O$58,1,MATCH('12. Ocena dyskontowa Inwestycji'!UGA$34,'5. Bilans projekt'!$C$3:$O$3,0))-INDEX('5. Bilans projekt'!$C$63:$O$63,1,MATCH('12. Ocena dyskontowa Inwestycji'!UGA$34,'5. Bilans projekt'!$C$3:$O$3,0))-INDEX('5. Bilans projekt'!$C$68:$O$68,1,MATCH('12. Ocena dyskontowa Inwestycji'!UGA$34,'5. Bilans projekt'!$C$3:$O$3,0)),"")</f>
        <v/>
      </c>
      <c r="UGB36" s="131" t="str">
        <f>_xlfn.IFNA(INDEX('5. Bilans projekt'!$C$54:$O$54,1,MATCH('12. Ocena dyskontowa Inwestycji'!UGB$34,'5. Bilans projekt'!$C$3:$O$3,0))-INDEX('5. Bilans projekt'!$C$58:$O$58,1,MATCH('12. Ocena dyskontowa Inwestycji'!UGB$34,'5. Bilans projekt'!$C$3:$O$3,0))-INDEX('5. Bilans projekt'!$C$63:$O$63,1,MATCH('12. Ocena dyskontowa Inwestycji'!UGB$34,'5. Bilans projekt'!$C$3:$O$3,0))-INDEX('5. Bilans projekt'!$C$68:$O$68,1,MATCH('12. Ocena dyskontowa Inwestycji'!UGB$34,'5. Bilans projekt'!$C$3:$O$3,0)),"")</f>
        <v/>
      </c>
      <c r="UGC36" s="131" t="str">
        <f>_xlfn.IFNA(INDEX('5. Bilans projekt'!$C$54:$O$54,1,MATCH('12. Ocena dyskontowa Inwestycji'!UGC$34,'5. Bilans projekt'!$C$3:$O$3,0))-INDEX('5. Bilans projekt'!$C$58:$O$58,1,MATCH('12. Ocena dyskontowa Inwestycji'!UGC$34,'5. Bilans projekt'!$C$3:$O$3,0))-INDEX('5. Bilans projekt'!$C$63:$O$63,1,MATCH('12. Ocena dyskontowa Inwestycji'!UGC$34,'5. Bilans projekt'!$C$3:$O$3,0))-INDEX('5. Bilans projekt'!$C$68:$O$68,1,MATCH('12. Ocena dyskontowa Inwestycji'!UGC$34,'5. Bilans projekt'!$C$3:$O$3,0)),"")</f>
        <v/>
      </c>
      <c r="UGD36" s="131" t="str">
        <f>_xlfn.IFNA(INDEX('5. Bilans projekt'!$C$54:$O$54,1,MATCH('12. Ocena dyskontowa Inwestycji'!UGD$34,'5. Bilans projekt'!$C$3:$O$3,0))-INDEX('5. Bilans projekt'!$C$58:$O$58,1,MATCH('12. Ocena dyskontowa Inwestycji'!UGD$34,'5. Bilans projekt'!$C$3:$O$3,0))-INDEX('5. Bilans projekt'!$C$63:$O$63,1,MATCH('12. Ocena dyskontowa Inwestycji'!UGD$34,'5. Bilans projekt'!$C$3:$O$3,0))-INDEX('5. Bilans projekt'!$C$68:$O$68,1,MATCH('12. Ocena dyskontowa Inwestycji'!UGD$34,'5. Bilans projekt'!$C$3:$O$3,0)),"")</f>
        <v/>
      </c>
      <c r="UGE36" s="131" t="str">
        <f>_xlfn.IFNA(INDEX('5. Bilans projekt'!$C$54:$O$54,1,MATCH('12. Ocena dyskontowa Inwestycji'!UGE$34,'5. Bilans projekt'!$C$3:$O$3,0))-INDEX('5. Bilans projekt'!$C$58:$O$58,1,MATCH('12. Ocena dyskontowa Inwestycji'!UGE$34,'5. Bilans projekt'!$C$3:$O$3,0))-INDEX('5. Bilans projekt'!$C$63:$O$63,1,MATCH('12. Ocena dyskontowa Inwestycji'!UGE$34,'5. Bilans projekt'!$C$3:$O$3,0))-INDEX('5. Bilans projekt'!$C$68:$O$68,1,MATCH('12. Ocena dyskontowa Inwestycji'!UGE$34,'5. Bilans projekt'!$C$3:$O$3,0)),"")</f>
        <v/>
      </c>
      <c r="UGF36" s="131" t="str">
        <f>_xlfn.IFNA(INDEX('5. Bilans projekt'!$C$54:$O$54,1,MATCH('12. Ocena dyskontowa Inwestycji'!UGF$34,'5. Bilans projekt'!$C$3:$O$3,0))-INDEX('5. Bilans projekt'!$C$58:$O$58,1,MATCH('12. Ocena dyskontowa Inwestycji'!UGF$34,'5. Bilans projekt'!$C$3:$O$3,0))-INDEX('5. Bilans projekt'!$C$63:$O$63,1,MATCH('12. Ocena dyskontowa Inwestycji'!UGF$34,'5. Bilans projekt'!$C$3:$O$3,0))-INDEX('5. Bilans projekt'!$C$68:$O$68,1,MATCH('12. Ocena dyskontowa Inwestycji'!UGF$34,'5. Bilans projekt'!$C$3:$O$3,0)),"")</f>
        <v/>
      </c>
      <c r="UGG36" s="131" t="str">
        <f>_xlfn.IFNA(INDEX('5. Bilans projekt'!$C$54:$O$54,1,MATCH('12. Ocena dyskontowa Inwestycji'!UGG$34,'5. Bilans projekt'!$C$3:$O$3,0))-INDEX('5. Bilans projekt'!$C$58:$O$58,1,MATCH('12. Ocena dyskontowa Inwestycji'!UGG$34,'5. Bilans projekt'!$C$3:$O$3,0))-INDEX('5. Bilans projekt'!$C$63:$O$63,1,MATCH('12. Ocena dyskontowa Inwestycji'!UGG$34,'5. Bilans projekt'!$C$3:$O$3,0))-INDEX('5. Bilans projekt'!$C$68:$O$68,1,MATCH('12. Ocena dyskontowa Inwestycji'!UGG$34,'5. Bilans projekt'!$C$3:$O$3,0)),"")</f>
        <v/>
      </c>
      <c r="UGH36" s="131" t="str">
        <f>_xlfn.IFNA(INDEX('5. Bilans projekt'!$C$54:$O$54,1,MATCH('12. Ocena dyskontowa Inwestycji'!UGH$34,'5. Bilans projekt'!$C$3:$O$3,0))-INDEX('5. Bilans projekt'!$C$58:$O$58,1,MATCH('12. Ocena dyskontowa Inwestycji'!UGH$34,'5. Bilans projekt'!$C$3:$O$3,0))-INDEX('5. Bilans projekt'!$C$63:$O$63,1,MATCH('12. Ocena dyskontowa Inwestycji'!UGH$34,'5. Bilans projekt'!$C$3:$O$3,0))-INDEX('5. Bilans projekt'!$C$68:$O$68,1,MATCH('12. Ocena dyskontowa Inwestycji'!UGH$34,'5. Bilans projekt'!$C$3:$O$3,0)),"")</f>
        <v/>
      </c>
      <c r="UGI36" s="131" t="str">
        <f>_xlfn.IFNA(INDEX('5. Bilans projekt'!$C$54:$O$54,1,MATCH('12. Ocena dyskontowa Inwestycji'!UGI$34,'5. Bilans projekt'!$C$3:$O$3,0))-INDEX('5. Bilans projekt'!$C$58:$O$58,1,MATCH('12. Ocena dyskontowa Inwestycji'!UGI$34,'5. Bilans projekt'!$C$3:$O$3,0))-INDEX('5. Bilans projekt'!$C$63:$O$63,1,MATCH('12. Ocena dyskontowa Inwestycji'!UGI$34,'5. Bilans projekt'!$C$3:$O$3,0))-INDEX('5. Bilans projekt'!$C$68:$O$68,1,MATCH('12. Ocena dyskontowa Inwestycji'!UGI$34,'5. Bilans projekt'!$C$3:$O$3,0)),"")</f>
        <v/>
      </c>
      <c r="UGJ36" s="131" t="str">
        <f>_xlfn.IFNA(INDEX('5. Bilans projekt'!$C$54:$O$54,1,MATCH('12. Ocena dyskontowa Inwestycji'!UGJ$34,'5. Bilans projekt'!$C$3:$O$3,0))-INDEX('5. Bilans projekt'!$C$58:$O$58,1,MATCH('12. Ocena dyskontowa Inwestycji'!UGJ$34,'5. Bilans projekt'!$C$3:$O$3,0))-INDEX('5. Bilans projekt'!$C$63:$O$63,1,MATCH('12. Ocena dyskontowa Inwestycji'!UGJ$34,'5. Bilans projekt'!$C$3:$O$3,0))-INDEX('5. Bilans projekt'!$C$68:$O$68,1,MATCH('12. Ocena dyskontowa Inwestycji'!UGJ$34,'5. Bilans projekt'!$C$3:$O$3,0)),"")</f>
        <v/>
      </c>
      <c r="UGK36" s="131" t="str">
        <f>_xlfn.IFNA(INDEX('5. Bilans projekt'!$C$54:$O$54,1,MATCH('12. Ocena dyskontowa Inwestycji'!UGK$34,'5. Bilans projekt'!$C$3:$O$3,0))-INDEX('5. Bilans projekt'!$C$58:$O$58,1,MATCH('12. Ocena dyskontowa Inwestycji'!UGK$34,'5. Bilans projekt'!$C$3:$O$3,0))-INDEX('5. Bilans projekt'!$C$63:$O$63,1,MATCH('12. Ocena dyskontowa Inwestycji'!UGK$34,'5. Bilans projekt'!$C$3:$O$3,0))-INDEX('5. Bilans projekt'!$C$68:$O$68,1,MATCH('12. Ocena dyskontowa Inwestycji'!UGK$34,'5. Bilans projekt'!$C$3:$O$3,0)),"")</f>
        <v/>
      </c>
      <c r="UGL36" s="131" t="str">
        <f>_xlfn.IFNA(INDEX('5. Bilans projekt'!$C$54:$O$54,1,MATCH('12. Ocena dyskontowa Inwestycji'!UGL$34,'5. Bilans projekt'!$C$3:$O$3,0))-INDEX('5. Bilans projekt'!$C$58:$O$58,1,MATCH('12. Ocena dyskontowa Inwestycji'!UGL$34,'5. Bilans projekt'!$C$3:$O$3,0))-INDEX('5. Bilans projekt'!$C$63:$O$63,1,MATCH('12. Ocena dyskontowa Inwestycji'!UGL$34,'5. Bilans projekt'!$C$3:$O$3,0))-INDEX('5. Bilans projekt'!$C$68:$O$68,1,MATCH('12. Ocena dyskontowa Inwestycji'!UGL$34,'5. Bilans projekt'!$C$3:$O$3,0)),"")</f>
        <v/>
      </c>
      <c r="UGM36" s="131" t="str">
        <f>_xlfn.IFNA(INDEX('5. Bilans projekt'!$C$54:$O$54,1,MATCH('12. Ocena dyskontowa Inwestycji'!UGM$34,'5. Bilans projekt'!$C$3:$O$3,0))-INDEX('5. Bilans projekt'!$C$58:$O$58,1,MATCH('12. Ocena dyskontowa Inwestycji'!UGM$34,'5. Bilans projekt'!$C$3:$O$3,0))-INDEX('5. Bilans projekt'!$C$63:$O$63,1,MATCH('12. Ocena dyskontowa Inwestycji'!UGM$34,'5. Bilans projekt'!$C$3:$O$3,0))-INDEX('5. Bilans projekt'!$C$68:$O$68,1,MATCH('12. Ocena dyskontowa Inwestycji'!UGM$34,'5. Bilans projekt'!$C$3:$O$3,0)),"")</f>
        <v/>
      </c>
      <c r="UGN36" s="131" t="str">
        <f>_xlfn.IFNA(INDEX('5. Bilans projekt'!$C$54:$O$54,1,MATCH('12. Ocena dyskontowa Inwestycji'!UGN$34,'5. Bilans projekt'!$C$3:$O$3,0))-INDEX('5. Bilans projekt'!$C$58:$O$58,1,MATCH('12. Ocena dyskontowa Inwestycji'!UGN$34,'5. Bilans projekt'!$C$3:$O$3,0))-INDEX('5. Bilans projekt'!$C$63:$O$63,1,MATCH('12. Ocena dyskontowa Inwestycji'!UGN$34,'5. Bilans projekt'!$C$3:$O$3,0))-INDEX('5. Bilans projekt'!$C$68:$O$68,1,MATCH('12. Ocena dyskontowa Inwestycji'!UGN$34,'5. Bilans projekt'!$C$3:$O$3,0)),"")</f>
        <v/>
      </c>
      <c r="UGO36" s="131" t="str">
        <f>_xlfn.IFNA(INDEX('5. Bilans projekt'!$C$54:$O$54,1,MATCH('12. Ocena dyskontowa Inwestycji'!UGO$34,'5. Bilans projekt'!$C$3:$O$3,0))-INDEX('5. Bilans projekt'!$C$58:$O$58,1,MATCH('12. Ocena dyskontowa Inwestycji'!UGO$34,'5. Bilans projekt'!$C$3:$O$3,0))-INDEX('5. Bilans projekt'!$C$63:$O$63,1,MATCH('12. Ocena dyskontowa Inwestycji'!UGO$34,'5. Bilans projekt'!$C$3:$O$3,0))-INDEX('5. Bilans projekt'!$C$68:$O$68,1,MATCH('12. Ocena dyskontowa Inwestycji'!UGO$34,'5. Bilans projekt'!$C$3:$O$3,0)),"")</f>
        <v/>
      </c>
      <c r="UGP36" s="131" t="str">
        <f>_xlfn.IFNA(INDEX('5. Bilans projekt'!$C$54:$O$54,1,MATCH('12. Ocena dyskontowa Inwestycji'!UGP$34,'5. Bilans projekt'!$C$3:$O$3,0))-INDEX('5. Bilans projekt'!$C$58:$O$58,1,MATCH('12. Ocena dyskontowa Inwestycji'!UGP$34,'5. Bilans projekt'!$C$3:$O$3,0))-INDEX('5. Bilans projekt'!$C$63:$O$63,1,MATCH('12. Ocena dyskontowa Inwestycji'!UGP$34,'5. Bilans projekt'!$C$3:$O$3,0))-INDEX('5. Bilans projekt'!$C$68:$O$68,1,MATCH('12. Ocena dyskontowa Inwestycji'!UGP$34,'5. Bilans projekt'!$C$3:$O$3,0)),"")</f>
        <v/>
      </c>
      <c r="UGQ36" s="131" t="str">
        <f>_xlfn.IFNA(INDEX('5. Bilans projekt'!$C$54:$O$54,1,MATCH('12. Ocena dyskontowa Inwestycji'!UGQ$34,'5. Bilans projekt'!$C$3:$O$3,0))-INDEX('5. Bilans projekt'!$C$58:$O$58,1,MATCH('12. Ocena dyskontowa Inwestycji'!UGQ$34,'5. Bilans projekt'!$C$3:$O$3,0))-INDEX('5. Bilans projekt'!$C$63:$O$63,1,MATCH('12. Ocena dyskontowa Inwestycji'!UGQ$34,'5. Bilans projekt'!$C$3:$O$3,0))-INDEX('5. Bilans projekt'!$C$68:$O$68,1,MATCH('12. Ocena dyskontowa Inwestycji'!UGQ$34,'5. Bilans projekt'!$C$3:$O$3,0)),"")</f>
        <v/>
      </c>
      <c r="UGR36" s="131" t="str">
        <f>_xlfn.IFNA(INDEX('5. Bilans projekt'!$C$54:$O$54,1,MATCH('12. Ocena dyskontowa Inwestycji'!UGR$34,'5. Bilans projekt'!$C$3:$O$3,0))-INDEX('5. Bilans projekt'!$C$58:$O$58,1,MATCH('12. Ocena dyskontowa Inwestycji'!UGR$34,'5. Bilans projekt'!$C$3:$O$3,0))-INDEX('5. Bilans projekt'!$C$63:$O$63,1,MATCH('12. Ocena dyskontowa Inwestycji'!UGR$34,'5. Bilans projekt'!$C$3:$O$3,0))-INDEX('5. Bilans projekt'!$C$68:$O$68,1,MATCH('12. Ocena dyskontowa Inwestycji'!UGR$34,'5. Bilans projekt'!$C$3:$O$3,0)),"")</f>
        <v/>
      </c>
      <c r="UGS36" s="131" t="str">
        <f>_xlfn.IFNA(INDEX('5. Bilans projekt'!$C$54:$O$54,1,MATCH('12. Ocena dyskontowa Inwestycji'!UGS$34,'5. Bilans projekt'!$C$3:$O$3,0))-INDEX('5. Bilans projekt'!$C$58:$O$58,1,MATCH('12. Ocena dyskontowa Inwestycji'!UGS$34,'5. Bilans projekt'!$C$3:$O$3,0))-INDEX('5. Bilans projekt'!$C$63:$O$63,1,MATCH('12. Ocena dyskontowa Inwestycji'!UGS$34,'5. Bilans projekt'!$C$3:$O$3,0))-INDEX('5. Bilans projekt'!$C$68:$O$68,1,MATCH('12. Ocena dyskontowa Inwestycji'!UGS$34,'5. Bilans projekt'!$C$3:$O$3,0)),"")</f>
        <v/>
      </c>
      <c r="UGT36" s="131" t="str">
        <f>_xlfn.IFNA(INDEX('5. Bilans projekt'!$C$54:$O$54,1,MATCH('12. Ocena dyskontowa Inwestycji'!UGT$34,'5. Bilans projekt'!$C$3:$O$3,0))-INDEX('5. Bilans projekt'!$C$58:$O$58,1,MATCH('12. Ocena dyskontowa Inwestycji'!UGT$34,'5. Bilans projekt'!$C$3:$O$3,0))-INDEX('5. Bilans projekt'!$C$63:$O$63,1,MATCH('12. Ocena dyskontowa Inwestycji'!UGT$34,'5. Bilans projekt'!$C$3:$O$3,0))-INDEX('5. Bilans projekt'!$C$68:$O$68,1,MATCH('12. Ocena dyskontowa Inwestycji'!UGT$34,'5. Bilans projekt'!$C$3:$O$3,0)),"")</f>
        <v/>
      </c>
      <c r="UGU36" s="131" t="str">
        <f>_xlfn.IFNA(INDEX('5. Bilans projekt'!$C$54:$O$54,1,MATCH('12. Ocena dyskontowa Inwestycji'!UGU$34,'5. Bilans projekt'!$C$3:$O$3,0))-INDEX('5. Bilans projekt'!$C$58:$O$58,1,MATCH('12. Ocena dyskontowa Inwestycji'!UGU$34,'5. Bilans projekt'!$C$3:$O$3,0))-INDEX('5. Bilans projekt'!$C$63:$O$63,1,MATCH('12. Ocena dyskontowa Inwestycji'!UGU$34,'5. Bilans projekt'!$C$3:$O$3,0))-INDEX('5. Bilans projekt'!$C$68:$O$68,1,MATCH('12. Ocena dyskontowa Inwestycji'!UGU$34,'5. Bilans projekt'!$C$3:$O$3,0)),"")</f>
        <v/>
      </c>
      <c r="UGV36" s="131" t="str">
        <f>_xlfn.IFNA(INDEX('5. Bilans projekt'!$C$54:$O$54,1,MATCH('12. Ocena dyskontowa Inwestycji'!UGV$34,'5. Bilans projekt'!$C$3:$O$3,0))-INDEX('5. Bilans projekt'!$C$58:$O$58,1,MATCH('12. Ocena dyskontowa Inwestycji'!UGV$34,'5. Bilans projekt'!$C$3:$O$3,0))-INDEX('5. Bilans projekt'!$C$63:$O$63,1,MATCH('12. Ocena dyskontowa Inwestycji'!UGV$34,'5. Bilans projekt'!$C$3:$O$3,0))-INDEX('5. Bilans projekt'!$C$68:$O$68,1,MATCH('12. Ocena dyskontowa Inwestycji'!UGV$34,'5. Bilans projekt'!$C$3:$O$3,0)),"")</f>
        <v/>
      </c>
      <c r="UGW36" s="131" t="str">
        <f>_xlfn.IFNA(INDEX('5. Bilans projekt'!$C$54:$O$54,1,MATCH('12. Ocena dyskontowa Inwestycji'!UGW$34,'5. Bilans projekt'!$C$3:$O$3,0))-INDEX('5. Bilans projekt'!$C$58:$O$58,1,MATCH('12. Ocena dyskontowa Inwestycji'!UGW$34,'5. Bilans projekt'!$C$3:$O$3,0))-INDEX('5. Bilans projekt'!$C$63:$O$63,1,MATCH('12. Ocena dyskontowa Inwestycji'!UGW$34,'5. Bilans projekt'!$C$3:$O$3,0))-INDEX('5. Bilans projekt'!$C$68:$O$68,1,MATCH('12. Ocena dyskontowa Inwestycji'!UGW$34,'5. Bilans projekt'!$C$3:$O$3,0)),"")</f>
        <v/>
      </c>
      <c r="UGX36" s="131" t="str">
        <f>_xlfn.IFNA(INDEX('5. Bilans projekt'!$C$54:$O$54,1,MATCH('12. Ocena dyskontowa Inwestycji'!UGX$34,'5. Bilans projekt'!$C$3:$O$3,0))-INDEX('5. Bilans projekt'!$C$58:$O$58,1,MATCH('12. Ocena dyskontowa Inwestycji'!UGX$34,'5. Bilans projekt'!$C$3:$O$3,0))-INDEX('5. Bilans projekt'!$C$63:$O$63,1,MATCH('12. Ocena dyskontowa Inwestycji'!UGX$34,'5. Bilans projekt'!$C$3:$O$3,0))-INDEX('5. Bilans projekt'!$C$68:$O$68,1,MATCH('12. Ocena dyskontowa Inwestycji'!UGX$34,'5. Bilans projekt'!$C$3:$O$3,0)),"")</f>
        <v/>
      </c>
      <c r="UGY36" s="131" t="str">
        <f>_xlfn.IFNA(INDEX('5. Bilans projekt'!$C$54:$O$54,1,MATCH('12. Ocena dyskontowa Inwestycji'!UGY$34,'5. Bilans projekt'!$C$3:$O$3,0))-INDEX('5. Bilans projekt'!$C$58:$O$58,1,MATCH('12. Ocena dyskontowa Inwestycji'!UGY$34,'5. Bilans projekt'!$C$3:$O$3,0))-INDEX('5. Bilans projekt'!$C$63:$O$63,1,MATCH('12. Ocena dyskontowa Inwestycji'!UGY$34,'5. Bilans projekt'!$C$3:$O$3,0))-INDEX('5. Bilans projekt'!$C$68:$O$68,1,MATCH('12. Ocena dyskontowa Inwestycji'!UGY$34,'5. Bilans projekt'!$C$3:$O$3,0)),"")</f>
        <v/>
      </c>
      <c r="UGZ36" s="131" t="str">
        <f>_xlfn.IFNA(INDEX('5. Bilans projekt'!$C$54:$O$54,1,MATCH('12. Ocena dyskontowa Inwestycji'!UGZ$34,'5. Bilans projekt'!$C$3:$O$3,0))-INDEX('5. Bilans projekt'!$C$58:$O$58,1,MATCH('12. Ocena dyskontowa Inwestycji'!UGZ$34,'5. Bilans projekt'!$C$3:$O$3,0))-INDEX('5. Bilans projekt'!$C$63:$O$63,1,MATCH('12. Ocena dyskontowa Inwestycji'!UGZ$34,'5. Bilans projekt'!$C$3:$O$3,0))-INDEX('5. Bilans projekt'!$C$68:$O$68,1,MATCH('12. Ocena dyskontowa Inwestycji'!UGZ$34,'5. Bilans projekt'!$C$3:$O$3,0)),"")</f>
        <v/>
      </c>
      <c r="UHA36" s="131" t="str">
        <f>_xlfn.IFNA(INDEX('5. Bilans projekt'!$C$54:$O$54,1,MATCH('12. Ocena dyskontowa Inwestycji'!UHA$34,'5. Bilans projekt'!$C$3:$O$3,0))-INDEX('5. Bilans projekt'!$C$58:$O$58,1,MATCH('12. Ocena dyskontowa Inwestycji'!UHA$34,'5. Bilans projekt'!$C$3:$O$3,0))-INDEX('5. Bilans projekt'!$C$63:$O$63,1,MATCH('12. Ocena dyskontowa Inwestycji'!UHA$34,'5. Bilans projekt'!$C$3:$O$3,0))-INDEX('5. Bilans projekt'!$C$68:$O$68,1,MATCH('12. Ocena dyskontowa Inwestycji'!UHA$34,'5. Bilans projekt'!$C$3:$O$3,0)),"")</f>
        <v/>
      </c>
      <c r="UHB36" s="131" t="str">
        <f>_xlfn.IFNA(INDEX('5. Bilans projekt'!$C$54:$O$54,1,MATCH('12. Ocena dyskontowa Inwestycji'!UHB$34,'5. Bilans projekt'!$C$3:$O$3,0))-INDEX('5. Bilans projekt'!$C$58:$O$58,1,MATCH('12. Ocena dyskontowa Inwestycji'!UHB$34,'5. Bilans projekt'!$C$3:$O$3,0))-INDEX('5. Bilans projekt'!$C$63:$O$63,1,MATCH('12. Ocena dyskontowa Inwestycji'!UHB$34,'5. Bilans projekt'!$C$3:$O$3,0))-INDEX('5. Bilans projekt'!$C$68:$O$68,1,MATCH('12. Ocena dyskontowa Inwestycji'!UHB$34,'5. Bilans projekt'!$C$3:$O$3,0)),"")</f>
        <v/>
      </c>
      <c r="UHC36" s="131" t="str">
        <f>_xlfn.IFNA(INDEX('5. Bilans projekt'!$C$54:$O$54,1,MATCH('12. Ocena dyskontowa Inwestycji'!UHC$34,'5. Bilans projekt'!$C$3:$O$3,0))-INDEX('5. Bilans projekt'!$C$58:$O$58,1,MATCH('12. Ocena dyskontowa Inwestycji'!UHC$34,'5. Bilans projekt'!$C$3:$O$3,0))-INDEX('5. Bilans projekt'!$C$63:$O$63,1,MATCH('12. Ocena dyskontowa Inwestycji'!UHC$34,'5. Bilans projekt'!$C$3:$O$3,0))-INDEX('5. Bilans projekt'!$C$68:$O$68,1,MATCH('12. Ocena dyskontowa Inwestycji'!UHC$34,'5. Bilans projekt'!$C$3:$O$3,0)),"")</f>
        <v/>
      </c>
      <c r="UHD36" s="131" t="str">
        <f>_xlfn.IFNA(INDEX('5. Bilans projekt'!$C$54:$O$54,1,MATCH('12. Ocena dyskontowa Inwestycji'!UHD$34,'5. Bilans projekt'!$C$3:$O$3,0))-INDEX('5. Bilans projekt'!$C$58:$O$58,1,MATCH('12. Ocena dyskontowa Inwestycji'!UHD$34,'5. Bilans projekt'!$C$3:$O$3,0))-INDEX('5. Bilans projekt'!$C$63:$O$63,1,MATCH('12. Ocena dyskontowa Inwestycji'!UHD$34,'5. Bilans projekt'!$C$3:$O$3,0))-INDEX('5. Bilans projekt'!$C$68:$O$68,1,MATCH('12. Ocena dyskontowa Inwestycji'!UHD$34,'5. Bilans projekt'!$C$3:$O$3,0)),"")</f>
        <v/>
      </c>
      <c r="UHE36" s="131" t="str">
        <f>_xlfn.IFNA(INDEX('5. Bilans projekt'!$C$54:$O$54,1,MATCH('12. Ocena dyskontowa Inwestycji'!UHE$34,'5. Bilans projekt'!$C$3:$O$3,0))-INDEX('5. Bilans projekt'!$C$58:$O$58,1,MATCH('12. Ocena dyskontowa Inwestycji'!UHE$34,'5. Bilans projekt'!$C$3:$O$3,0))-INDEX('5. Bilans projekt'!$C$63:$O$63,1,MATCH('12. Ocena dyskontowa Inwestycji'!UHE$34,'5. Bilans projekt'!$C$3:$O$3,0))-INDEX('5. Bilans projekt'!$C$68:$O$68,1,MATCH('12. Ocena dyskontowa Inwestycji'!UHE$34,'5. Bilans projekt'!$C$3:$O$3,0)),"")</f>
        <v/>
      </c>
      <c r="UHF36" s="131" t="str">
        <f>_xlfn.IFNA(INDEX('5. Bilans projekt'!$C$54:$O$54,1,MATCH('12. Ocena dyskontowa Inwestycji'!UHF$34,'5. Bilans projekt'!$C$3:$O$3,0))-INDEX('5. Bilans projekt'!$C$58:$O$58,1,MATCH('12. Ocena dyskontowa Inwestycji'!UHF$34,'5. Bilans projekt'!$C$3:$O$3,0))-INDEX('5. Bilans projekt'!$C$63:$O$63,1,MATCH('12. Ocena dyskontowa Inwestycji'!UHF$34,'5. Bilans projekt'!$C$3:$O$3,0))-INDEX('5. Bilans projekt'!$C$68:$O$68,1,MATCH('12. Ocena dyskontowa Inwestycji'!UHF$34,'5. Bilans projekt'!$C$3:$O$3,0)),"")</f>
        <v/>
      </c>
      <c r="UHG36" s="131" t="str">
        <f>_xlfn.IFNA(INDEX('5. Bilans projekt'!$C$54:$O$54,1,MATCH('12. Ocena dyskontowa Inwestycji'!UHG$34,'5. Bilans projekt'!$C$3:$O$3,0))-INDEX('5. Bilans projekt'!$C$58:$O$58,1,MATCH('12. Ocena dyskontowa Inwestycji'!UHG$34,'5. Bilans projekt'!$C$3:$O$3,0))-INDEX('5. Bilans projekt'!$C$63:$O$63,1,MATCH('12. Ocena dyskontowa Inwestycji'!UHG$34,'5. Bilans projekt'!$C$3:$O$3,0))-INDEX('5. Bilans projekt'!$C$68:$O$68,1,MATCH('12. Ocena dyskontowa Inwestycji'!UHG$34,'5. Bilans projekt'!$C$3:$O$3,0)),"")</f>
        <v/>
      </c>
      <c r="UHH36" s="131" t="str">
        <f>_xlfn.IFNA(INDEX('5. Bilans projekt'!$C$54:$O$54,1,MATCH('12. Ocena dyskontowa Inwestycji'!UHH$34,'5. Bilans projekt'!$C$3:$O$3,0))-INDEX('5. Bilans projekt'!$C$58:$O$58,1,MATCH('12. Ocena dyskontowa Inwestycji'!UHH$34,'5. Bilans projekt'!$C$3:$O$3,0))-INDEX('5. Bilans projekt'!$C$63:$O$63,1,MATCH('12. Ocena dyskontowa Inwestycji'!UHH$34,'5. Bilans projekt'!$C$3:$O$3,0))-INDEX('5. Bilans projekt'!$C$68:$O$68,1,MATCH('12. Ocena dyskontowa Inwestycji'!UHH$34,'5. Bilans projekt'!$C$3:$O$3,0)),"")</f>
        <v/>
      </c>
      <c r="UHI36" s="131" t="str">
        <f>_xlfn.IFNA(INDEX('5. Bilans projekt'!$C$54:$O$54,1,MATCH('12. Ocena dyskontowa Inwestycji'!UHI$34,'5. Bilans projekt'!$C$3:$O$3,0))-INDEX('5. Bilans projekt'!$C$58:$O$58,1,MATCH('12. Ocena dyskontowa Inwestycji'!UHI$34,'5. Bilans projekt'!$C$3:$O$3,0))-INDEX('5. Bilans projekt'!$C$63:$O$63,1,MATCH('12. Ocena dyskontowa Inwestycji'!UHI$34,'5. Bilans projekt'!$C$3:$O$3,0))-INDEX('5. Bilans projekt'!$C$68:$O$68,1,MATCH('12. Ocena dyskontowa Inwestycji'!UHI$34,'5. Bilans projekt'!$C$3:$O$3,0)),"")</f>
        <v/>
      </c>
      <c r="UHJ36" s="131" t="str">
        <f>_xlfn.IFNA(INDEX('5. Bilans projekt'!$C$54:$O$54,1,MATCH('12. Ocena dyskontowa Inwestycji'!UHJ$34,'5. Bilans projekt'!$C$3:$O$3,0))-INDEX('5. Bilans projekt'!$C$58:$O$58,1,MATCH('12. Ocena dyskontowa Inwestycji'!UHJ$34,'5. Bilans projekt'!$C$3:$O$3,0))-INDEX('5. Bilans projekt'!$C$63:$O$63,1,MATCH('12. Ocena dyskontowa Inwestycji'!UHJ$34,'5. Bilans projekt'!$C$3:$O$3,0))-INDEX('5. Bilans projekt'!$C$68:$O$68,1,MATCH('12. Ocena dyskontowa Inwestycji'!UHJ$34,'5. Bilans projekt'!$C$3:$O$3,0)),"")</f>
        <v/>
      </c>
      <c r="UHK36" s="131" t="str">
        <f>_xlfn.IFNA(INDEX('5. Bilans projekt'!$C$54:$O$54,1,MATCH('12. Ocena dyskontowa Inwestycji'!UHK$34,'5. Bilans projekt'!$C$3:$O$3,0))-INDEX('5. Bilans projekt'!$C$58:$O$58,1,MATCH('12. Ocena dyskontowa Inwestycji'!UHK$34,'5. Bilans projekt'!$C$3:$O$3,0))-INDEX('5. Bilans projekt'!$C$63:$O$63,1,MATCH('12. Ocena dyskontowa Inwestycji'!UHK$34,'5. Bilans projekt'!$C$3:$O$3,0))-INDEX('5. Bilans projekt'!$C$68:$O$68,1,MATCH('12. Ocena dyskontowa Inwestycji'!UHK$34,'5. Bilans projekt'!$C$3:$O$3,0)),"")</f>
        <v/>
      </c>
      <c r="UHL36" s="131" t="str">
        <f>_xlfn.IFNA(INDEX('5. Bilans projekt'!$C$54:$O$54,1,MATCH('12. Ocena dyskontowa Inwestycji'!UHL$34,'5. Bilans projekt'!$C$3:$O$3,0))-INDEX('5. Bilans projekt'!$C$58:$O$58,1,MATCH('12. Ocena dyskontowa Inwestycji'!UHL$34,'5. Bilans projekt'!$C$3:$O$3,0))-INDEX('5. Bilans projekt'!$C$63:$O$63,1,MATCH('12. Ocena dyskontowa Inwestycji'!UHL$34,'5. Bilans projekt'!$C$3:$O$3,0))-INDEX('5. Bilans projekt'!$C$68:$O$68,1,MATCH('12. Ocena dyskontowa Inwestycji'!UHL$34,'5. Bilans projekt'!$C$3:$O$3,0)),"")</f>
        <v/>
      </c>
      <c r="UHM36" s="131" t="str">
        <f>_xlfn.IFNA(INDEX('5. Bilans projekt'!$C$54:$O$54,1,MATCH('12. Ocena dyskontowa Inwestycji'!UHM$34,'5. Bilans projekt'!$C$3:$O$3,0))-INDEX('5. Bilans projekt'!$C$58:$O$58,1,MATCH('12. Ocena dyskontowa Inwestycji'!UHM$34,'5. Bilans projekt'!$C$3:$O$3,0))-INDEX('5. Bilans projekt'!$C$63:$O$63,1,MATCH('12. Ocena dyskontowa Inwestycji'!UHM$34,'5. Bilans projekt'!$C$3:$O$3,0))-INDEX('5. Bilans projekt'!$C$68:$O$68,1,MATCH('12. Ocena dyskontowa Inwestycji'!UHM$34,'5. Bilans projekt'!$C$3:$O$3,0)),"")</f>
        <v/>
      </c>
      <c r="UHN36" s="131" t="str">
        <f>_xlfn.IFNA(INDEX('5. Bilans projekt'!$C$54:$O$54,1,MATCH('12. Ocena dyskontowa Inwestycji'!UHN$34,'5. Bilans projekt'!$C$3:$O$3,0))-INDEX('5. Bilans projekt'!$C$58:$O$58,1,MATCH('12. Ocena dyskontowa Inwestycji'!UHN$34,'5. Bilans projekt'!$C$3:$O$3,0))-INDEX('5. Bilans projekt'!$C$63:$O$63,1,MATCH('12. Ocena dyskontowa Inwestycji'!UHN$34,'5. Bilans projekt'!$C$3:$O$3,0))-INDEX('5. Bilans projekt'!$C$68:$O$68,1,MATCH('12. Ocena dyskontowa Inwestycji'!UHN$34,'5. Bilans projekt'!$C$3:$O$3,0)),"")</f>
        <v/>
      </c>
      <c r="UHO36" s="131" t="str">
        <f>_xlfn.IFNA(INDEX('5. Bilans projekt'!$C$54:$O$54,1,MATCH('12. Ocena dyskontowa Inwestycji'!UHO$34,'5. Bilans projekt'!$C$3:$O$3,0))-INDEX('5. Bilans projekt'!$C$58:$O$58,1,MATCH('12. Ocena dyskontowa Inwestycji'!UHO$34,'5. Bilans projekt'!$C$3:$O$3,0))-INDEX('5. Bilans projekt'!$C$63:$O$63,1,MATCH('12. Ocena dyskontowa Inwestycji'!UHO$34,'5. Bilans projekt'!$C$3:$O$3,0))-INDEX('5. Bilans projekt'!$C$68:$O$68,1,MATCH('12. Ocena dyskontowa Inwestycji'!UHO$34,'5. Bilans projekt'!$C$3:$O$3,0)),"")</f>
        <v/>
      </c>
      <c r="UHP36" s="131" t="str">
        <f>_xlfn.IFNA(INDEX('5. Bilans projekt'!$C$54:$O$54,1,MATCH('12. Ocena dyskontowa Inwestycji'!UHP$34,'5. Bilans projekt'!$C$3:$O$3,0))-INDEX('5. Bilans projekt'!$C$58:$O$58,1,MATCH('12. Ocena dyskontowa Inwestycji'!UHP$34,'5. Bilans projekt'!$C$3:$O$3,0))-INDEX('5. Bilans projekt'!$C$63:$O$63,1,MATCH('12. Ocena dyskontowa Inwestycji'!UHP$34,'5. Bilans projekt'!$C$3:$O$3,0))-INDEX('5. Bilans projekt'!$C$68:$O$68,1,MATCH('12. Ocena dyskontowa Inwestycji'!UHP$34,'5. Bilans projekt'!$C$3:$O$3,0)),"")</f>
        <v/>
      </c>
      <c r="UHQ36" s="131" t="str">
        <f>_xlfn.IFNA(INDEX('5. Bilans projekt'!$C$54:$O$54,1,MATCH('12. Ocena dyskontowa Inwestycji'!UHQ$34,'5. Bilans projekt'!$C$3:$O$3,0))-INDEX('5. Bilans projekt'!$C$58:$O$58,1,MATCH('12. Ocena dyskontowa Inwestycji'!UHQ$34,'5. Bilans projekt'!$C$3:$O$3,0))-INDEX('5. Bilans projekt'!$C$63:$O$63,1,MATCH('12. Ocena dyskontowa Inwestycji'!UHQ$34,'5. Bilans projekt'!$C$3:$O$3,0))-INDEX('5. Bilans projekt'!$C$68:$O$68,1,MATCH('12. Ocena dyskontowa Inwestycji'!UHQ$34,'5. Bilans projekt'!$C$3:$O$3,0)),"")</f>
        <v/>
      </c>
      <c r="UHR36" s="131" t="str">
        <f>_xlfn.IFNA(INDEX('5. Bilans projekt'!$C$54:$O$54,1,MATCH('12. Ocena dyskontowa Inwestycji'!UHR$34,'5. Bilans projekt'!$C$3:$O$3,0))-INDEX('5. Bilans projekt'!$C$58:$O$58,1,MATCH('12. Ocena dyskontowa Inwestycji'!UHR$34,'5. Bilans projekt'!$C$3:$O$3,0))-INDEX('5. Bilans projekt'!$C$63:$O$63,1,MATCH('12. Ocena dyskontowa Inwestycji'!UHR$34,'5. Bilans projekt'!$C$3:$O$3,0))-INDEX('5. Bilans projekt'!$C$68:$O$68,1,MATCH('12. Ocena dyskontowa Inwestycji'!UHR$34,'5. Bilans projekt'!$C$3:$O$3,0)),"")</f>
        <v/>
      </c>
      <c r="UHS36" s="131" t="str">
        <f>_xlfn.IFNA(INDEX('5. Bilans projekt'!$C$54:$O$54,1,MATCH('12. Ocena dyskontowa Inwestycji'!UHS$34,'5. Bilans projekt'!$C$3:$O$3,0))-INDEX('5. Bilans projekt'!$C$58:$O$58,1,MATCH('12. Ocena dyskontowa Inwestycji'!UHS$34,'5. Bilans projekt'!$C$3:$O$3,0))-INDEX('5. Bilans projekt'!$C$63:$O$63,1,MATCH('12. Ocena dyskontowa Inwestycji'!UHS$34,'5. Bilans projekt'!$C$3:$O$3,0))-INDEX('5. Bilans projekt'!$C$68:$O$68,1,MATCH('12. Ocena dyskontowa Inwestycji'!UHS$34,'5. Bilans projekt'!$C$3:$O$3,0)),"")</f>
        <v/>
      </c>
      <c r="UHT36" s="131" t="str">
        <f>_xlfn.IFNA(INDEX('5. Bilans projekt'!$C$54:$O$54,1,MATCH('12. Ocena dyskontowa Inwestycji'!UHT$34,'5. Bilans projekt'!$C$3:$O$3,0))-INDEX('5. Bilans projekt'!$C$58:$O$58,1,MATCH('12. Ocena dyskontowa Inwestycji'!UHT$34,'5. Bilans projekt'!$C$3:$O$3,0))-INDEX('5. Bilans projekt'!$C$63:$O$63,1,MATCH('12. Ocena dyskontowa Inwestycji'!UHT$34,'5. Bilans projekt'!$C$3:$O$3,0))-INDEX('5. Bilans projekt'!$C$68:$O$68,1,MATCH('12. Ocena dyskontowa Inwestycji'!UHT$34,'5. Bilans projekt'!$C$3:$O$3,0)),"")</f>
        <v/>
      </c>
      <c r="UHU36" s="131" t="str">
        <f>_xlfn.IFNA(INDEX('5. Bilans projekt'!$C$54:$O$54,1,MATCH('12. Ocena dyskontowa Inwestycji'!UHU$34,'5. Bilans projekt'!$C$3:$O$3,0))-INDEX('5. Bilans projekt'!$C$58:$O$58,1,MATCH('12. Ocena dyskontowa Inwestycji'!UHU$34,'5. Bilans projekt'!$C$3:$O$3,0))-INDEX('5. Bilans projekt'!$C$63:$O$63,1,MATCH('12. Ocena dyskontowa Inwestycji'!UHU$34,'5. Bilans projekt'!$C$3:$O$3,0))-INDEX('5. Bilans projekt'!$C$68:$O$68,1,MATCH('12. Ocena dyskontowa Inwestycji'!UHU$34,'5. Bilans projekt'!$C$3:$O$3,0)),"")</f>
        <v/>
      </c>
      <c r="UHV36" s="131" t="str">
        <f>_xlfn.IFNA(INDEX('5. Bilans projekt'!$C$54:$O$54,1,MATCH('12. Ocena dyskontowa Inwestycji'!UHV$34,'5. Bilans projekt'!$C$3:$O$3,0))-INDEX('5. Bilans projekt'!$C$58:$O$58,1,MATCH('12. Ocena dyskontowa Inwestycji'!UHV$34,'5. Bilans projekt'!$C$3:$O$3,0))-INDEX('5. Bilans projekt'!$C$63:$O$63,1,MATCH('12. Ocena dyskontowa Inwestycji'!UHV$34,'5. Bilans projekt'!$C$3:$O$3,0))-INDEX('5. Bilans projekt'!$C$68:$O$68,1,MATCH('12. Ocena dyskontowa Inwestycji'!UHV$34,'5. Bilans projekt'!$C$3:$O$3,0)),"")</f>
        <v/>
      </c>
      <c r="UHW36" s="131" t="str">
        <f>_xlfn.IFNA(INDEX('5. Bilans projekt'!$C$54:$O$54,1,MATCH('12. Ocena dyskontowa Inwestycji'!UHW$34,'5. Bilans projekt'!$C$3:$O$3,0))-INDEX('5. Bilans projekt'!$C$58:$O$58,1,MATCH('12. Ocena dyskontowa Inwestycji'!UHW$34,'5. Bilans projekt'!$C$3:$O$3,0))-INDEX('5. Bilans projekt'!$C$63:$O$63,1,MATCH('12. Ocena dyskontowa Inwestycji'!UHW$34,'5. Bilans projekt'!$C$3:$O$3,0))-INDEX('5. Bilans projekt'!$C$68:$O$68,1,MATCH('12. Ocena dyskontowa Inwestycji'!UHW$34,'5. Bilans projekt'!$C$3:$O$3,0)),"")</f>
        <v/>
      </c>
      <c r="UHX36" s="131" t="str">
        <f>_xlfn.IFNA(INDEX('5. Bilans projekt'!$C$54:$O$54,1,MATCH('12. Ocena dyskontowa Inwestycji'!UHX$34,'5. Bilans projekt'!$C$3:$O$3,0))-INDEX('5. Bilans projekt'!$C$58:$O$58,1,MATCH('12. Ocena dyskontowa Inwestycji'!UHX$34,'5. Bilans projekt'!$C$3:$O$3,0))-INDEX('5. Bilans projekt'!$C$63:$O$63,1,MATCH('12. Ocena dyskontowa Inwestycji'!UHX$34,'5. Bilans projekt'!$C$3:$O$3,0))-INDEX('5. Bilans projekt'!$C$68:$O$68,1,MATCH('12. Ocena dyskontowa Inwestycji'!UHX$34,'5. Bilans projekt'!$C$3:$O$3,0)),"")</f>
        <v/>
      </c>
      <c r="UHY36" s="131" t="str">
        <f>_xlfn.IFNA(INDEX('5. Bilans projekt'!$C$54:$O$54,1,MATCH('12. Ocena dyskontowa Inwestycji'!UHY$34,'5. Bilans projekt'!$C$3:$O$3,0))-INDEX('5. Bilans projekt'!$C$58:$O$58,1,MATCH('12. Ocena dyskontowa Inwestycji'!UHY$34,'5. Bilans projekt'!$C$3:$O$3,0))-INDEX('5. Bilans projekt'!$C$63:$O$63,1,MATCH('12. Ocena dyskontowa Inwestycji'!UHY$34,'5. Bilans projekt'!$C$3:$O$3,0))-INDEX('5. Bilans projekt'!$C$68:$O$68,1,MATCH('12. Ocena dyskontowa Inwestycji'!UHY$34,'5. Bilans projekt'!$C$3:$O$3,0)),"")</f>
        <v/>
      </c>
      <c r="UHZ36" s="131" t="str">
        <f>_xlfn.IFNA(INDEX('5. Bilans projekt'!$C$54:$O$54,1,MATCH('12. Ocena dyskontowa Inwestycji'!UHZ$34,'5. Bilans projekt'!$C$3:$O$3,0))-INDEX('5. Bilans projekt'!$C$58:$O$58,1,MATCH('12. Ocena dyskontowa Inwestycji'!UHZ$34,'5. Bilans projekt'!$C$3:$O$3,0))-INDEX('5. Bilans projekt'!$C$63:$O$63,1,MATCH('12. Ocena dyskontowa Inwestycji'!UHZ$34,'5. Bilans projekt'!$C$3:$O$3,0))-INDEX('5. Bilans projekt'!$C$68:$O$68,1,MATCH('12. Ocena dyskontowa Inwestycji'!UHZ$34,'5. Bilans projekt'!$C$3:$O$3,0)),"")</f>
        <v/>
      </c>
      <c r="UIA36" s="131" t="str">
        <f>_xlfn.IFNA(INDEX('5. Bilans projekt'!$C$54:$O$54,1,MATCH('12. Ocena dyskontowa Inwestycji'!UIA$34,'5. Bilans projekt'!$C$3:$O$3,0))-INDEX('5. Bilans projekt'!$C$58:$O$58,1,MATCH('12. Ocena dyskontowa Inwestycji'!UIA$34,'5. Bilans projekt'!$C$3:$O$3,0))-INDEX('5. Bilans projekt'!$C$63:$O$63,1,MATCH('12. Ocena dyskontowa Inwestycji'!UIA$34,'5. Bilans projekt'!$C$3:$O$3,0))-INDEX('5. Bilans projekt'!$C$68:$O$68,1,MATCH('12. Ocena dyskontowa Inwestycji'!UIA$34,'5. Bilans projekt'!$C$3:$O$3,0)),"")</f>
        <v/>
      </c>
      <c r="UIB36" s="131" t="str">
        <f>_xlfn.IFNA(INDEX('5. Bilans projekt'!$C$54:$O$54,1,MATCH('12. Ocena dyskontowa Inwestycji'!UIB$34,'5. Bilans projekt'!$C$3:$O$3,0))-INDEX('5. Bilans projekt'!$C$58:$O$58,1,MATCH('12. Ocena dyskontowa Inwestycji'!UIB$34,'5. Bilans projekt'!$C$3:$O$3,0))-INDEX('5. Bilans projekt'!$C$63:$O$63,1,MATCH('12. Ocena dyskontowa Inwestycji'!UIB$34,'5. Bilans projekt'!$C$3:$O$3,0))-INDEX('5. Bilans projekt'!$C$68:$O$68,1,MATCH('12. Ocena dyskontowa Inwestycji'!UIB$34,'5. Bilans projekt'!$C$3:$O$3,0)),"")</f>
        <v/>
      </c>
      <c r="UIC36" s="131" t="str">
        <f>_xlfn.IFNA(INDEX('5. Bilans projekt'!$C$54:$O$54,1,MATCH('12. Ocena dyskontowa Inwestycji'!UIC$34,'5. Bilans projekt'!$C$3:$O$3,0))-INDEX('5. Bilans projekt'!$C$58:$O$58,1,MATCH('12. Ocena dyskontowa Inwestycji'!UIC$34,'5. Bilans projekt'!$C$3:$O$3,0))-INDEX('5. Bilans projekt'!$C$63:$O$63,1,MATCH('12. Ocena dyskontowa Inwestycji'!UIC$34,'5. Bilans projekt'!$C$3:$O$3,0))-INDEX('5. Bilans projekt'!$C$68:$O$68,1,MATCH('12. Ocena dyskontowa Inwestycji'!UIC$34,'5. Bilans projekt'!$C$3:$O$3,0)),"")</f>
        <v/>
      </c>
      <c r="UID36" s="131" t="str">
        <f>_xlfn.IFNA(INDEX('5. Bilans projekt'!$C$54:$O$54,1,MATCH('12. Ocena dyskontowa Inwestycji'!UID$34,'5. Bilans projekt'!$C$3:$O$3,0))-INDEX('5. Bilans projekt'!$C$58:$O$58,1,MATCH('12. Ocena dyskontowa Inwestycji'!UID$34,'5. Bilans projekt'!$C$3:$O$3,0))-INDEX('5. Bilans projekt'!$C$63:$O$63,1,MATCH('12. Ocena dyskontowa Inwestycji'!UID$34,'5. Bilans projekt'!$C$3:$O$3,0))-INDEX('5. Bilans projekt'!$C$68:$O$68,1,MATCH('12. Ocena dyskontowa Inwestycji'!UID$34,'5. Bilans projekt'!$C$3:$O$3,0)),"")</f>
        <v/>
      </c>
      <c r="UIE36" s="131" t="str">
        <f>_xlfn.IFNA(INDEX('5. Bilans projekt'!$C$54:$O$54,1,MATCH('12. Ocena dyskontowa Inwestycji'!UIE$34,'5. Bilans projekt'!$C$3:$O$3,0))-INDEX('5. Bilans projekt'!$C$58:$O$58,1,MATCH('12. Ocena dyskontowa Inwestycji'!UIE$34,'5. Bilans projekt'!$C$3:$O$3,0))-INDEX('5. Bilans projekt'!$C$63:$O$63,1,MATCH('12. Ocena dyskontowa Inwestycji'!UIE$34,'5. Bilans projekt'!$C$3:$O$3,0))-INDEX('5. Bilans projekt'!$C$68:$O$68,1,MATCH('12. Ocena dyskontowa Inwestycji'!UIE$34,'5. Bilans projekt'!$C$3:$O$3,0)),"")</f>
        <v/>
      </c>
      <c r="UIF36" s="131" t="str">
        <f>_xlfn.IFNA(INDEX('5. Bilans projekt'!$C$54:$O$54,1,MATCH('12. Ocena dyskontowa Inwestycji'!UIF$34,'5. Bilans projekt'!$C$3:$O$3,0))-INDEX('5. Bilans projekt'!$C$58:$O$58,1,MATCH('12. Ocena dyskontowa Inwestycji'!UIF$34,'5. Bilans projekt'!$C$3:$O$3,0))-INDEX('5. Bilans projekt'!$C$63:$O$63,1,MATCH('12. Ocena dyskontowa Inwestycji'!UIF$34,'5. Bilans projekt'!$C$3:$O$3,0))-INDEX('5. Bilans projekt'!$C$68:$O$68,1,MATCH('12. Ocena dyskontowa Inwestycji'!UIF$34,'5. Bilans projekt'!$C$3:$O$3,0)),"")</f>
        <v/>
      </c>
      <c r="UIG36" s="131" t="str">
        <f>_xlfn.IFNA(INDEX('5. Bilans projekt'!$C$54:$O$54,1,MATCH('12. Ocena dyskontowa Inwestycji'!UIG$34,'5. Bilans projekt'!$C$3:$O$3,0))-INDEX('5. Bilans projekt'!$C$58:$O$58,1,MATCH('12. Ocena dyskontowa Inwestycji'!UIG$34,'5. Bilans projekt'!$C$3:$O$3,0))-INDEX('5. Bilans projekt'!$C$63:$O$63,1,MATCH('12. Ocena dyskontowa Inwestycji'!UIG$34,'5. Bilans projekt'!$C$3:$O$3,0))-INDEX('5. Bilans projekt'!$C$68:$O$68,1,MATCH('12. Ocena dyskontowa Inwestycji'!UIG$34,'5. Bilans projekt'!$C$3:$O$3,0)),"")</f>
        <v/>
      </c>
      <c r="UIH36" s="131" t="str">
        <f>_xlfn.IFNA(INDEX('5. Bilans projekt'!$C$54:$O$54,1,MATCH('12. Ocena dyskontowa Inwestycji'!UIH$34,'5. Bilans projekt'!$C$3:$O$3,0))-INDEX('5. Bilans projekt'!$C$58:$O$58,1,MATCH('12. Ocena dyskontowa Inwestycji'!UIH$34,'5. Bilans projekt'!$C$3:$O$3,0))-INDEX('5. Bilans projekt'!$C$63:$O$63,1,MATCH('12. Ocena dyskontowa Inwestycji'!UIH$34,'5. Bilans projekt'!$C$3:$O$3,0))-INDEX('5. Bilans projekt'!$C$68:$O$68,1,MATCH('12. Ocena dyskontowa Inwestycji'!UIH$34,'5. Bilans projekt'!$C$3:$O$3,0)),"")</f>
        <v/>
      </c>
      <c r="UII36" s="131" t="str">
        <f>_xlfn.IFNA(INDEX('5. Bilans projekt'!$C$54:$O$54,1,MATCH('12. Ocena dyskontowa Inwestycji'!UII$34,'5. Bilans projekt'!$C$3:$O$3,0))-INDEX('5. Bilans projekt'!$C$58:$O$58,1,MATCH('12. Ocena dyskontowa Inwestycji'!UII$34,'5. Bilans projekt'!$C$3:$O$3,0))-INDEX('5. Bilans projekt'!$C$63:$O$63,1,MATCH('12. Ocena dyskontowa Inwestycji'!UII$34,'5. Bilans projekt'!$C$3:$O$3,0))-INDEX('5. Bilans projekt'!$C$68:$O$68,1,MATCH('12. Ocena dyskontowa Inwestycji'!UII$34,'5. Bilans projekt'!$C$3:$O$3,0)),"")</f>
        <v/>
      </c>
      <c r="UIJ36" s="131" t="str">
        <f>_xlfn.IFNA(INDEX('5. Bilans projekt'!$C$54:$O$54,1,MATCH('12. Ocena dyskontowa Inwestycji'!UIJ$34,'5. Bilans projekt'!$C$3:$O$3,0))-INDEX('5. Bilans projekt'!$C$58:$O$58,1,MATCH('12. Ocena dyskontowa Inwestycji'!UIJ$34,'5. Bilans projekt'!$C$3:$O$3,0))-INDEX('5. Bilans projekt'!$C$63:$O$63,1,MATCH('12. Ocena dyskontowa Inwestycji'!UIJ$34,'5. Bilans projekt'!$C$3:$O$3,0))-INDEX('5. Bilans projekt'!$C$68:$O$68,1,MATCH('12. Ocena dyskontowa Inwestycji'!UIJ$34,'5. Bilans projekt'!$C$3:$O$3,0)),"")</f>
        <v/>
      </c>
      <c r="UIK36" s="131" t="str">
        <f>_xlfn.IFNA(INDEX('5. Bilans projekt'!$C$54:$O$54,1,MATCH('12. Ocena dyskontowa Inwestycji'!UIK$34,'5. Bilans projekt'!$C$3:$O$3,0))-INDEX('5. Bilans projekt'!$C$58:$O$58,1,MATCH('12. Ocena dyskontowa Inwestycji'!UIK$34,'5. Bilans projekt'!$C$3:$O$3,0))-INDEX('5. Bilans projekt'!$C$63:$O$63,1,MATCH('12. Ocena dyskontowa Inwestycji'!UIK$34,'5. Bilans projekt'!$C$3:$O$3,0))-INDEX('5. Bilans projekt'!$C$68:$O$68,1,MATCH('12. Ocena dyskontowa Inwestycji'!UIK$34,'5. Bilans projekt'!$C$3:$O$3,0)),"")</f>
        <v/>
      </c>
      <c r="UIL36" s="131" t="str">
        <f>_xlfn.IFNA(INDEX('5. Bilans projekt'!$C$54:$O$54,1,MATCH('12. Ocena dyskontowa Inwestycji'!UIL$34,'5. Bilans projekt'!$C$3:$O$3,0))-INDEX('5. Bilans projekt'!$C$58:$O$58,1,MATCH('12. Ocena dyskontowa Inwestycji'!UIL$34,'5. Bilans projekt'!$C$3:$O$3,0))-INDEX('5. Bilans projekt'!$C$63:$O$63,1,MATCH('12. Ocena dyskontowa Inwestycji'!UIL$34,'5. Bilans projekt'!$C$3:$O$3,0))-INDEX('5. Bilans projekt'!$C$68:$O$68,1,MATCH('12. Ocena dyskontowa Inwestycji'!UIL$34,'5. Bilans projekt'!$C$3:$O$3,0)),"")</f>
        <v/>
      </c>
      <c r="UIM36" s="131" t="str">
        <f>_xlfn.IFNA(INDEX('5. Bilans projekt'!$C$54:$O$54,1,MATCH('12. Ocena dyskontowa Inwestycji'!UIM$34,'5. Bilans projekt'!$C$3:$O$3,0))-INDEX('5. Bilans projekt'!$C$58:$O$58,1,MATCH('12. Ocena dyskontowa Inwestycji'!UIM$34,'5. Bilans projekt'!$C$3:$O$3,0))-INDEX('5. Bilans projekt'!$C$63:$O$63,1,MATCH('12. Ocena dyskontowa Inwestycji'!UIM$34,'5. Bilans projekt'!$C$3:$O$3,0))-INDEX('5. Bilans projekt'!$C$68:$O$68,1,MATCH('12. Ocena dyskontowa Inwestycji'!UIM$34,'5. Bilans projekt'!$C$3:$O$3,0)),"")</f>
        <v/>
      </c>
      <c r="UIN36" s="131" t="str">
        <f>_xlfn.IFNA(INDEX('5. Bilans projekt'!$C$54:$O$54,1,MATCH('12. Ocena dyskontowa Inwestycji'!UIN$34,'5. Bilans projekt'!$C$3:$O$3,0))-INDEX('5. Bilans projekt'!$C$58:$O$58,1,MATCH('12. Ocena dyskontowa Inwestycji'!UIN$34,'5. Bilans projekt'!$C$3:$O$3,0))-INDEX('5. Bilans projekt'!$C$63:$O$63,1,MATCH('12. Ocena dyskontowa Inwestycji'!UIN$34,'5. Bilans projekt'!$C$3:$O$3,0))-INDEX('5. Bilans projekt'!$C$68:$O$68,1,MATCH('12. Ocena dyskontowa Inwestycji'!UIN$34,'5. Bilans projekt'!$C$3:$O$3,0)),"")</f>
        <v/>
      </c>
      <c r="UIO36" s="131" t="str">
        <f>_xlfn.IFNA(INDEX('5. Bilans projekt'!$C$54:$O$54,1,MATCH('12. Ocena dyskontowa Inwestycji'!UIO$34,'5. Bilans projekt'!$C$3:$O$3,0))-INDEX('5. Bilans projekt'!$C$58:$O$58,1,MATCH('12. Ocena dyskontowa Inwestycji'!UIO$34,'5. Bilans projekt'!$C$3:$O$3,0))-INDEX('5. Bilans projekt'!$C$63:$O$63,1,MATCH('12. Ocena dyskontowa Inwestycji'!UIO$34,'5. Bilans projekt'!$C$3:$O$3,0))-INDEX('5. Bilans projekt'!$C$68:$O$68,1,MATCH('12. Ocena dyskontowa Inwestycji'!UIO$34,'5. Bilans projekt'!$C$3:$O$3,0)),"")</f>
        <v/>
      </c>
      <c r="UIP36" s="131" t="str">
        <f>_xlfn.IFNA(INDEX('5. Bilans projekt'!$C$54:$O$54,1,MATCH('12. Ocena dyskontowa Inwestycji'!UIP$34,'5. Bilans projekt'!$C$3:$O$3,0))-INDEX('5. Bilans projekt'!$C$58:$O$58,1,MATCH('12. Ocena dyskontowa Inwestycji'!UIP$34,'5. Bilans projekt'!$C$3:$O$3,0))-INDEX('5. Bilans projekt'!$C$63:$O$63,1,MATCH('12. Ocena dyskontowa Inwestycji'!UIP$34,'5. Bilans projekt'!$C$3:$O$3,0))-INDEX('5. Bilans projekt'!$C$68:$O$68,1,MATCH('12. Ocena dyskontowa Inwestycji'!UIP$34,'5. Bilans projekt'!$C$3:$O$3,0)),"")</f>
        <v/>
      </c>
      <c r="UIQ36" s="131" t="str">
        <f>_xlfn.IFNA(INDEX('5. Bilans projekt'!$C$54:$O$54,1,MATCH('12. Ocena dyskontowa Inwestycji'!UIQ$34,'5. Bilans projekt'!$C$3:$O$3,0))-INDEX('5. Bilans projekt'!$C$58:$O$58,1,MATCH('12. Ocena dyskontowa Inwestycji'!UIQ$34,'5. Bilans projekt'!$C$3:$O$3,0))-INDEX('5. Bilans projekt'!$C$63:$O$63,1,MATCH('12. Ocena dyskontowa Inwestycji'!UIQ$34,'5. Bilans projekt'!$C$3:$O$3,0))-INDEX('5. Bilans projekt'!$C$68:$O$68,1,MATCH('12. Ocena dyskontowa Inwestycji'!UIQ$34,'5. Bilans projekt'!$C$3:$O$3,0)),"")</f>
        <v/>
      </c>
      <c r="UIR36" s="131" t="str">
        <f>_xlfn.IFNA(INDEX('5. Bilans projekt'!$C$54:$O$54,1,MATCH('12. Ocena dyskontowa Inwestycji'!UIR$34,'5. Bilans projekt'!$C$3:$O$3,0))-INDEX('5. Bilans projekt'!$C$58:$O$58,1,MATCH('12. Ocena dyskontowa Inwestycji'!UIR$34,'5. Bilans projekt'!$C$3:$O$3,0))-INDEX('5. Bilans projekt'!$C$63:$O$63,1,MATCH('12. Ocena dyskontowa Inwestycji'!UIR$34,'5. Bilans projekt'!$C$3:$O$3,0))-INDEX('5. Bilans projekt'!$C$68:$O$68,1,MATCH('12. Ocena dyskontowa Inwestycji'!UIR$34,'5. Bilans projekt'!$C$3:$O$3,0)),"")</f>
        <v/>
      </c>
      <c r="UIS36" s="131" t="str">
        <f>_xlfn.IFNA(INDEX('5. Bilans projekt'!$C$54:$O$54,1,MATCH('12. Ocena dyskontowa Inwestycji'!UIS$34,'5. Bilans projekt'!$C$3:$O$3,0))-INDEX('5. Bilans projekt'!$C$58:$O$58,1,MATCH('12. Ocena dyskontowa Inwestycji'!UIS$34,'5. Bilans projekt'!$C$3:$O$3,0))-INDEX('5. Bilans projekt'!$C$63:$O$63,1,MATCH('12. Ocena dyskontowa Inwestycji'!UIS$34,'5. Bilans projekt'!$C$3:$O$3,0))-INDEX('5. Bilans projekt'!$C$68:$O$68,1,MATCH('12. Ocena dyskontowa Inwestycji'!UIS$34,'5. Bilans projekt'!$C$3:$O$3,0)),"")</f>
        <v/>
      </c>
      <c r="UIT36" s="131" t="str">
        <f>_xlfn.IFNA(INDEX('5. Bilans projekt'!$C$54:$O$54,1,MATCH('12. Ocena dyskontowa Inwestycji'!UIT$34,'5. Bilans projekt'!$C$3:$O$3,0))-INDEX('5. Bilans projekt'!$C$58:$O$58,1,MATCH('12. Ocena dyskontowa Inwestycji'!UIT$34,'5. Bilans projekt'!$C$3:$O$3,0))-INDEX('5. Bilans projekt'!$C$63:$O$63,1,MATCH('12. Ocena dyskontowa Inwestycji'!UIT$34,'5. Bilans projekt'!$C$3:$O$3,0))-INDEX('5. Bilans projekt'!$C$68:$O$68,1,MATCH('12. Ocena dyskontowa Inwestycji'!UIT$34,'5. Bilans projekt'!$C$3:$O$3,0)),"")</f>
        <v/>
      </c>
      <c r="UIU36" s="131" t="str">
        <f>_xlfn.IFNA(INDEX('5. Bilans projekt'!$C$54:$O$54,1,MATCH('12. Ocena dyskontowa Inwestycji'!UIU$34,'5. Bilans projekt'!$C$3:$O$3,0))-INDEX('5. Bilans projekt'!$C$58:$O$58,1,MATCH('12. Ocena dyskontowa Inwestycji'!UIU$34,'5. Bilans projekt'!$C$3:$O$3,0))-INDEX('5. Bilans projekt'!$C$63:$O$63,1,MATCH('12. Ocena dyskontowa Inwestycji'!UIU$34,'5. Bilans projekt'!$C$3:$O$3,0))-INDEX('5. Bilans projekt'!$C$68:$O$68,1,MATCH('12. Ocena dyskontowa Inwestycji'!UIU$34,'5. Bilans projekt'!$C$3:$O$3,0)),"")</f>
        <v/>
      </c>
      <c r="UIV36" s="131" t="str">
        <f>_xlfn.IFNA(INDEX('5. Bilans projekt'!$C$54:$O$54,1,MATCH('12. Ocena dyskontowa Inwestycji'!UIV$34,'5. Bilans projekt'!$C$3:$O$3,0))-INDEX('5. Bilans projekt'!$C$58:$O$58,1,MATCH('12. Ocena dyskontowa Inwestycji'!UIV$34,'5. Bilans projekt'!$C$3:$O$3,0))-INDEX('5. Bilans projekt'!$C$63:$O$63,1,MATCH('12. Ocena dyskontowa Inwestycji'!UIV$34,'5. Bilans projekt'!$C$3:$O$3,0))-INDEX('5. Bilans projekt'!$C$68:$O$68,1,MATCH('12. Ocena dyskontowa Inwestycji'!UIV$34,'5. Bilans projekt'!$C$3:$O$3,0)),"")</f>
        <v/>
      </c>
      <c r="UIW36" s="131" t="str">
        <f>_xlfn.IFNA(INDEX('5. Bilans projekt'!$C$54:$O$54,1,MATCH('12. Ocena dyskontowa Inwestycji'!UIW$34,'5. Bilans projekt'!$C$3:$O$3,0))-INDEX('5. Bilans projekt'!$C$58:$O$58,1,MATCH('12. Ocena dyskontowa Inwestycji'!UIW$34,'5. Bilans projekt'!$C$3:$O$3,0))-INDEX('5. Bilans projekt'!$C$63:$O$63,1,MATCH('12. Ocena dyskontowa Inwestycji'!UIW$34,'5. Bilans projekt'!$C$3:$O$3,0))-INDEX('5. Bilans projekt'!$C$68:$O$68,1,MATCH('12. Ocena dyskontowa Inwestycji'!UIW$34,'5. Bilans projekt'!$C$3:$O$3,0)),"")</f>
        <v/>
      </c>
      <c r="UIX36" s="131" t="str">
        <f>_xlfn.IFNA(INDEX('5. Bilans projekt'!$C$54:$O$54,1,MATCH('12. Ocena dyskontowa Inwestycji'!UIX$34,'5. Bilans projekt'!$C$3:$O$3,0))-INDEX('5. Bilans projekt'!$C$58:$O$58,1,MATCH('12. Ocena dyskontowa Inwestycji'!UIX$34,'5. Bilans projekt'!$C$3:$O$3,0))-INDEX('5. Bilans projekt'!$C$63:$O$63,1,MATCH('12. Ocena dyskontowa Inwestycji'!UIX$34,'5. Bilans projekt'!$C$3:$O$3,0))-INDEX('5. Bilans projekt'!$C$68:$O$68,1,MATCH('12. Ocena dyskontowa Inwestycji'!UIX$34,'5. Bilans projekt'!$C$3:$O$3,0)),"")</f>
        <v/>
      </c>
      <c r="UIY36" s="131" t="str">
        <f>_xlfn.IFNA(INDEX('5. Bilans projekt'!$C$54:$O$54,1,MATCH('12. Ocena dyskontowa Inwestycji'!UIY$34,'5. Bilans projekt'!$C$3:$O$3,0))-INDEX('5. Bilans projekt'!$C$58:$O$58,1,MATCH('12. Ocena dyskontowa Inwestycji'!UIY$34,'5. Bilans projekt'!$C$3:$O$3,0))-INDEX('5. Bilans projekt'!$C$63:$O$63,1,MATCH('12. Ocena dyskontowa Inwestycji'!UIY$34,'5. Bilans projekt'!$C$3:$O$3,0))-INDEX('5. Bilans projekt'!$C$68:$O$68,1,MATCH('12. Ocena dyskontowa Inwestycji'!UIY$34,'5. Bilans projekt'!$C$3:$O$3,0)),"")</f>
        <v/>
      </c>
      <c r="UIZ36" s="131" t="str">
        <f>_xlfn.IFNA(INDEX('5. Bilans projekt'!$C$54:$O$54,1,MATCH('12. Ocena dyskontowa Inwestycji'!UIZ$34,'5. Bilans projekt'!$C$3:$O$3,0))-INDEX('5. Bilans projekt'!$C$58:$O$58,1,MATCH('12. Ocena dyskontowa Inwestycji'!UIZ$34,'5. Bilans projekt'!$C$3:$O$3,0))-INDEX('5. Bilans projekt'!$C$63:$O$63,1,MATCH('12. Ocena dyskontowa Inwestycji'!UIZ$34,'5. Bilans projekt'!$C$3:$O$3,0))-INDEX('5. Bilans projekt'!$C$68:$O$68,1,MATCH('12. Ocena dyskontowa Inwestycji'!UIZ$34,'5. Bilans projekt'!$C$3:$O$3,0)),"")</f>
        <v/>
      </c>
      <c r="UJA36" s="131" t="str">
        <f>_xlfn.IFNA(INDEX('5. Bilans projekt'!$C$54:$O$54,1,MATCH('12. Ocena dyskontowa Inwestycji'!UJA$34,'5. Bilans projekt'!$C$3:$O$3,0))-INDEX('5. Bilans projekt'!$C$58:$O$58,1,MATCH('12. Ocena dyskontowa Inwestycji'!UJA$34,'5. Bilans projekt'!$C$3:$O$3,0))-INDEX('5. Bilans projekt'!$C$63:$O$63,1,MATCH('12. Ocena dyskontowa Inwestycji'!UJA$34,'5. Bilans projekt'!$C$3:$O$3,0))-INDEX('5. Bilans projekt'!$C$68:$O$68,1,MATCH('12. Ocena dyskontowa Inwestycji'!UJA$34,'5. Bilans projekt'!$C$3:$O$3,0)),"")</f>
        <v/>
      </c>
      <c r="UJB36" s="131" t="str">
        <f>_xlfn.IFNA(INDEX('5. Bilans projekt'!$C$54:$O$54,1,MATCH('12. Ocena dyskontowa Inwestycji'!UJB$34,'5. Bilans projekt'!$C$3:$O$3,0))-INDEX('5. Bilans projekt'!$C$58:$O$58,1,MATCH('12. Ocena dyskontowa Inwestycji'!UJB$34,'5. Bilans projekt'!$C$3:$O$3,0))-INDEX('5. Bilans projekt'!$C$63:$O$63,1,MATCH('12. Ocena dyskontowa Inwestycji'!UJB$34,'5. Bilans projekt'!$C$3:$O$3,0))-INDEX('5. Bilans projekt'!$C$68:$O$68,1,MATCH('12. Ocena dyskontowa Inwestycji'!UJB$34,'5. Bilans projekt'!$C$3:$O$3,0)),"")</f>
        <v/>
      </c>
      <c r="UJC36" s="131" t="str">
        <f>_xlfn.IFNA(INDEX('5. Bilans projekt'!$C$54:$O$54,1,MATCH('12. Ocena dyskontowa Inwestycji'!UJC$34,'5. Bilans projekt'!$C$3:$O$3,0))-INDEX('5. Bilans projekt'!$C$58:$O$58,1,MATCH('12. Ocena dyskontowa Inwestycji'!UJC$34,'5. Bilans projekt'!$C$3:$O$3,0))-INDEX('5. Bilans projekt'!$C$63:$O$63,1,MATCH('12. Ocena dyskontowa Inwestycji'!UJC$34,'5. Bilans projekt'!$C$3:$O$3,0))-INDEX('5. Bilans projekt'!$C$68:$O$68,1,MATCH('12. Ocena dyskontowa Inwestycji'!UJC$34,'5. Bilans projekt'!$C$3:$O$3,0)),"")</f>
        <v/>
      </c>
      <c r="UJD36" s="131" t="str">
        <f>_xlfn.IFNA(INDEX('5. Bilans projekt'!$C$54:$O$54,1,MATCH('12. Ocena dyskontowa Inwestycji'!UJD$34,'5. Bilans projekt'!$C$3:$O$3,0))-INDEX('5. Bilans projekt'!$C$58:$O$58,1,MATCH('12. Ocena dyskontowa Inwestycji'!UJD$34,'5. Bilans projekt'!$C$3:$O$3,0))-INDEX('5. Bilans projekt'!$C$63:$O$63,1,MATCH('12. Ocena dyskontowa Inwestycji'!UJD$34,'5. Bilans projekt'!$C$3:$O$3,0))-INDEX('5. Bilans projekt'!$C$68:$O$68,1,MATCH('12. Ocena dyskontowa Inwestycji'!UJD$34,'5. Bilans projekt'!$C$3:$O$3,0)),"")</f>
        <v/>
      </c>
      <c r="UJE36" s="131" t="str">
        <f>_xlfn.IFNA(INDEX('5. Bilans projekt'!$C$54:$O$54,1,MATCH('12. Ocena dyskontowa Inwestycji'!UJE$34,'5. Bilans projekt'!$C$3:$O$3,0))-INDEX('5. Bilans projekt'!$C$58:$O$58,1,MATCH('12. Ocena dyskontowa Inwestycji'!UJE$34,'5. Bilans projekt'!$C$3:$O$3,0))-INDEX('5. Bilans projekt'!$C$63:$O$63,1,MATCH('12. Ocena dyskontowa Inwestycji'!UJE$34,'5. Bilans projekt'!$C$3:$O$3,0))-INDEX('5. Bilans projekt'!$C$68:$O$68,1,MATCH('12. Ocena dyskontowa Inwestycji'!UJE$34,'5. Bilans projekt'!$C$3:$O$3,0)),"")</f>
        <v/>
      </c>
      <c r="UJF36" s="131" t="str">
        <f>_xlfn.IFNA(INDEX('5. Bilans projekt'!$C$54:$O$54,1,MATCH('12. Ocena dyskontowa Inwestycji'!UJF$34,'5. Bilans projekt'!$C$3:$O$3,0))-INDEX('5. Bilans projekt'!$C$58:$O$58,1,MATCH('12. Ocena dyskontowa Inwestycji'!UJF$34,'5. Bilans projekt'!$C$3:$O$3,0))-INDEX('5. Bilans projekt'!$C$63:$O$63,1,MATCH('12. Ocena dyskontowa Inwestycji'!UJF$34,'5. Bilans projekt'!$C$3:$O$3,0))-INDEX('5. Bilans projekt'!$C$68:$O$68,1,MATCH('12. Ocena dyskontowa Inwestycji'!UJF$34,'5. Bilans projekt'!$C$3:$O$3,0)),"")</f>
        <v/>
      </c>
      <c r="UJG36" s="131" t="str">
        <f>_xlfn.IFNA(INDEX('5. Bilans projekt'!$C$54:$O$54,1,MATCH('12. Ocena dyskontowa Inwestycji'!UJG$34,'5. Bilans projekt'!$C$3:$O$3,0))-INDEX('5. Bilans projekt'!$C$58:$O$58,1,MATCH('12. Ocena dyskontowa Inwestycji'!UJG$34,'5. Bilans projekt'!$C$3:$O$3,0))-INDEX('5. Bilans projekt'!$C$63:$O$63,1,MATCH('12. Ocena dyskontowa Inwestycji'!UJG$34,'5. Bilans projekt'!$C$3:$O$3,0))-INDEX('5. Bilans projekt'!$C$68:$O$68,1,MATCH('12. Ocena dyskontowa Inwestycji'!UJG$34,'5. Bilans projekt'!$C$3:$O$3,0)),"")</f>
        <v/>
      </c>
      <c r="UJH36" s="131" t="str">
        <f>_xlfn.IFNA(INDEX('5. Bilans projekt'!$C$54:$O$54,1,MATCH('12. Ocena dyskontowa Inwestycji'!UJH$34,'5. Bilans projekt'!$C$3:$O$3,0))-INDEX('5. Bilans projekt'!$C$58:$O$58,1,MATCH('12. Ocena dyskontowa Inwestycji'!UJH$34,'5. Bilans projekt'!$C$3:$O$3,0))-INDEX('5. Bilans projekt'!$C$63:$O$63,1,MATCH('12. Ocena dyskontowa Inwestycji'!UJH$34,'5. Bilans projekt'!$C$3:$O$3,0))-INDEX('5. Bilans projekt'!$C$68:$O$68,1,MATCH('12. Ocena dyskontowa Inwestycji'!UJH$34,'5. Bilans projekt'!$C$3:$O$3,0)),"")</f>
        <v/>
      </c>
      <c r="UJI36" s="131" t="str">
        <f>_xlfn.IFNA(INDEX('5. Bilans projekt'!$C$54:$O$54,1,MATCH('12. Ocena dyskontowa Inwestycji'!UJI$34,'5. Bilans projekt'!$C$3:$O$3,0))-INDEX('5. Bilans projekt'!$C$58:$O$58,1,MATCH('12. Ocena dyskontowa Inwestycji'!UJI$34,'5. Bilans projekt'!$C$3:$O$3,0))-INDEX('5. Bilans projekt'!$C$63:$O$63,1,MATCH('12. Ocena dyskontowa Inwestycji'!UJI$34,'5. Bilans projekt'!$C$3:$O$3,0))-INDEX('5. Bilans projekt'!$C$68:$O$68,1,MATCH('12. Ocena dyskontowa Inwestycji'!UJI$34,'5. Bilans projekt'!$C$3:$O$3,0)),"")</f>
        <v/>
      </c>
      <c r="UJJ36" s="131" t="str">
        <f>_xlfn.IFNA(INDEX('5. Bilans projekt'!$C$54:$O$54,1,MATCH('12. Ocena dyskontowa Inwestycji'!UJJ$34,'5. Bilans projekt'!$C$3:$O$3,0))-INDEX('5. Bilans projekt'!$C$58:$O$58,1,MATCH('12. Ocena dyskontowa Inwestycji'!UJJ$34,'5. Bilans projekt'!$C$3:$O$3,0))-INDEX('5. Bilans projekt'!$C$63:$O$63,1,MATCH('12. Ocena dyskontowa Inwestycji'!UJJ$34,'5. Bilans projekt'!$C$3:$O$3,0))-INDEX('5. Bilans projekt'!$C$68:$O$68,1,MATCH('12. Ocena dyskontowa Inwestycji'!UJJ$34,'5. Bilans projekt'!$C$3:$O$3,0)),"")</f>
        <v/>
      </c>
      <c r="UJK36" s="131" t="str">
        <f>_xlfn.IFNA(INDEX('5. Bilans projekt'!$C$54:$O$54,1,MATCH('12. Ocena dyskontowa Inwestycji'!UJK$34,'5. Bilans projekt'!$C$3:$O$3,0))-INDEX('5. Bilans projekt'!$C$58:$O$58,1,MATCH('12. Ocena dyskontowa Inwestycji'!UJK$34,'5. Bilans projekt'!$C$3:$O$3,0))-INDEX('5. Bilans projekt'!$C$63:$O$63,1,MATCH('12. Ocena dyskontowa Inwestycji'!UJK$34,'5. Bilans projekt'!$C$3:$O$3,0))-INDEX('5. Bilans projekt'!$C$68:$O$68,1,MATCH('12. Ocena dyskontowa Inwestycji'!UJK$34,'5. Bilans projekt'!$C$3:$O$3,0)),"")</f>
        <v/>
      </c>
      <c r="UJL36" s="131" t="str">
        <f>_xlfn.IFNA(INDEX('5. Bilans projekt'!$C$54:$O$54,1,MATCH('12. Ocena dyskontowa Inwestycji'!UJL$34,'5. Bilans projekt'!$C$3:$O$3,0))-INDEX('5. Bilans projekt'!$C$58:$O$58,1,MATCH('12. Ocena dyskontowa Inwestycji'!UJL$34,'5. Bilans projekt'!$C$3:$O$3,0))-INDEX('5. Bilans projekt'!$C$63:$O$63,1,MATCH('12. Ocena dyskontowa Inwestycji'!UJL$34,'5. Bilans projekt'!$C$3:$O$3,0))-INDEX('5. Bilans projekt'!$C$68:$O$68,1,MATCH('12. Ocena dyskontowa Inwestycji'!UJL$34,'5. Bilans projekt'!$C$3:$O$3,0)),"")</f>
        <v/>
      </c>
      <c r="UJM36" s="131" t="str">
        <f>_xlfn.IFNA(INDEX('5. Bilans projekt'!$C$54:$O$54,1,MATCH('12. Ocena dyskontowa Inwestycji'!UJM$34,'5. Bilans projekt'!$C$3:$O$3,0))-INDEX('5. Bilans projekt'!$C$58:$O$58,1,MATCH('12. Ocena dyskontowa Inwestycji'!UJM$34,'5. Bilans projekt'!$C$3:$O$3,0))-INDEX('5. Bilans projekt'!$C$63:$O$63,1,MATCH('12. Ocena dyskontowa Inwestycji'!UJM$34,'5. Bilans projekt'!$C$3:$O$3,0))-INDEX('5. Bilans projekt'!$C$68:$O$68,1,MATCH('12. Ocena dyskontowa Inwestycji'!UJM$34,'5. Bilans projekt'!$C$3:$O$3,0)),"")</f>
        <v/>
      </c>
      <c r="UJN36" s="131" t="str">
        <f>_xlfn.IFNA(INDEX('5. Bilans projekt'!$C$54:$O$54,1,MATCH('12. Ocena dyskontowa Inwestycji'!UJN$34,'5. Bilans projekt'!$C$3:$O$3,0))-INDEX('5. Bilans projekt'!$C$58:$O$58,1,MATCH('12. Ocena dyskontowa Inwestycji'!UJN$34,'5. Bilans projekt'!$C$3:$O$3,0))-INDEX('5. Bilans projekt'!$C$63:$O$63,1,MATCH('12. Ocena dyskontowa Inwestycji'!UJN$34,'5. Bilans projekt'!$C$3:$O$3,0))-INDEX('5. Bilans projekt'!$C$68:$O$68,1,MATCH('12. Ocena dyskontowa Inwestycji'!UJN$34,'5. Bilans projekt'!$C$3:$O$3,0)),"")</f>
        <v/>
      </c>
      <c r="UJO36" s="131" t="str">
        <f>_xlfn.IFNA(INDEX('5. Bilans projekt'!$C$54:$O$54,1,MATCH('12. Ocena dyskontowa Inwestycji'!UJO$34,'5. Bilans projekt'!$C$3:$O$3,0))-INDEX('5. Bilans projekt'!$C$58:$O$58,1,MATCH('12. Ocena dyskontowa Inwestycji'!UJO$34,'5. Bilans projekt'!$C$3:$O$3,0))-INDEX('5. Bilans projekt'!$C$63:$O$63,1,MATCH('12. Ocena dyskontowa Inwestycji'!UJO$34,'5. Bilans projekt'!$C$3:$O$3,0))-INDEX('5. Bilans projekt'!$C$68:$O$68,1,MATCH('12. Ocena dyskontowa Inwestycji'!UJO$34,'5. Bilans projekt'!$C$3:$O$3,0)),"")</f>
        <v/>
      </c>
      <c r="UJP36" s="131" t="str">
        <f>_xlfn.IFNA(INDEX('5. Bilans projekt'!$C$54:$O$54,1,MATCH('12. Ocena dyskontowa Inwestycji'!UJP$34,'5. Bilans projekt'!$C$3:$O$3,0))-INDEX('5. Bilans projekt'!$C$58:$O$58,1,MATCH('12. Ocena dyskontowa Inwestycji'!UJP$34,'5. Bilans projekt'!$C$3:$O$3,0))-INDEX('5. Bilans projekt'!$C$63:$O$63,1,MATCH('12. Ocena dyskontowa Inwestycji'!UJP$34,'5. Bilans projekt'!$C$3:$O$3,0))-INDEX('5. Bilans projekt'!$C$68:$O$68,1,MATCH('12. Ocena dyskontowa Inwestycji'!UJP$34,'5. Bilans projekt'!$C$3:$O$3,0)),"")</f>
        <v/>
      </c>
      <c r="UJQ36" s="131" t="str">
        <f>_xlfn.IFNA(INDEX('5. Bilans projekt'!$C$54:$O$54,1,MATCH('12. Ocena dyskontowa Inwestycji'!UJQ$34,'5. Bilans projekt'!$C$3:$O$3,0))-INDEX('5. Bilans projekt'!$C$58:$O$58,1,MATCH('12. Ocena dyskontowa Inwestycji'!UJQ$34,'5. Bilans projekt'!$C$3:$O$3,0))-INDEX('5. Bilans projekt'!$C$63:$O$63,1,MATCH('12. Ocena dyskontowa Inwestycji'!UJQ$34,'5. Bilans projekt'!$C$3:$O$3,0))-INDEX('5. Bilans projekt'!$C$68:$O$68,1,MATCH('12. Ocena dyskontowa Inwestycji'!UJQ$34,'5. Bilans projekt'!$C$3:$O$3,0)),"")</f>
        <v/>
      </c>
      <c r="UJR36" s="131" t="str">
        <f>_xlfn.IFNA(INDEX('5. Bilans projekt'!$C$54:$O$54,1,MATCH('12. Ocena dyskontowa Inwestycji'!UJR$34,'5. Bilans projekt'!$C$3:$O$3,0))-INDEX('5. Bilans projekt'!$C$58:$O$58,1,MATCH('12. Ocena dyskontowa Inwestycji'!UJR$34,'5. Bilans projekt'!$C$3:$O$3,0))-INDEX('5. Bilans projekt'!$C$63:$O$63,1,MATCH('12. Ocena dyskontowa Inwestycji'!UJR$34,'5. Bilans projekt'!$C$3:$O$3,0))-INDEX('5. Bilans projekt'!$C$68:$O$68,1,MATCH('12. Ocena dyskontowa Inwestycji'!UJR$34,'5. Bilans projekt'!$C$3:$O$3,0)),"")</f>
        <v/>
      </c>
      <c r="UJS36" s="131" t="str">
        <f>_xlfn.IFNA(INDEX('5. Bilans projekt'!$C$54:$O$54,1,MATCH('12. Ocena dyskontowa Inwestycji'!UJS$34,'5. Bilans projekt'!$C$3:$O$3,0))-INDEX('5. Bilans projekt'!$C$58:$O$58,1,MATCH('12. Ocena dyskontowa Inwestycji'!UJS$34,'5. Bilans projekt'!$C$3:$O$3,0))-INDEX('5. Bilans projekt'!$C$63:$O$63,1,MATCH('12. Ocena dyskontowa Inwestycji'!UJS$34,'5. Bilans projekt'!$C$3:$O$3,0))-INDEX('5. Bilans projekt'!$C$68:$O$68,1,MATCH('12. Ocena dyskontowa Inwestycji'!UJS$34,'5. Bilans projekt'!$C$3:$O$3,0)),"")</f>
        <v/>
      </c>
      <c r="UJT36" s="131" t="str">
        <f>_xlfn.IFNA(INDEX('5. Bilans projekt'!$C$54:$O$54,1,MATCH('12. Ocena dyskontowa Inwestycji'!UJT$34,'5. Bilans projekt'!$C$3:$O$3,0))-INDEX('5. Bilans projekt'!$C$58:$O$58,1,MATCH('12. Ocena dyskontowa Inwestycji'!UJT$34,'5. Bilans projekt'!$C$3:$O$3,0))-INDEX('5. Bilans projekt'!$C$63:$O$63,1,MATCH('12. Ocena dyskontowa Inwestycji'!UJT$34,'5. Bilans projekt'!$C$3:$O$3,0))-INDEX('5. Bilans projekt'!$C$68:$O$68,1,MATCH('12. Ocena dyskontowa Inwestycji'!UJT$34,'5. Bilans projekt'!$C$3:$O$3,0)),"")</f>
        <v/>
      </c>
      <c r="UJU36" s="131" t="str">
        <f>_xlfn.IFNA(INDEX('5. Bilans projekt'!$C$54:$O$54,1,MATCH('12. Ocena dyskontowa Inwestycji'!UJU$34,'5. Bilans projekt'!$C$3:$O$3,0))-INDEX('5. Bilans projekt'!$C$58:$O$58,1,MATCH('12. Ocena dyskontowa Inwestycji'!UJU$34,'5. Bilans projekt'!$C$3:$O$3,0))-INDEX('5. Bilans projekt'!$C$63:$O$63,1,MATCH('12. Ocena dyskontowa Inwestycji'!UJU$34,'5. Bilans projekt'!$C$3:$O$3,0))-INDEX('5. Bilans projekt'!$C$68:$O$68,1,MATCH('12. Ocena dyskontowa Inwestycji'!UJU$34,'5. Bilans projekt'!$C$3:$O$3,0)),"")</f>
        <v/>
      </c>
      <c r="UJV36" s="131" t="str">
        <f>_xlfn.IFNA(INDEX('5. Bilans projekt'!$C$54:$O$54,1,MATCH('12. Ocena dyskontowa Inwestycji'!UJV$34,'5. Bilans projekt'!$C$3:$O$3,0))-INDEX('5. Bilans projekt'!$C$58:$O$58,1,MATCH('12. Ocena dyskontowa Inwestycji'!UJV$34,'5. Bilans projekt'!$C$3:$O$3,0))-INDEX('5. Bilans projekt'!$C$63:$O$63,1,MATCH('12. Ocena dyskontowa Inwestycji'!UJV$34,'5. Bilans projekt'!$C$3:$O$3,0))-INDEX('5. Bilans projekt'!$C$68:$O$68,1,MATCH('12. Ocena dyskontowa Inwestycji'!UJV$34,'5. Bilans projekt'!$C$3:$O$3,0)),"")</f>
        <v/>
      </c>
      <c r="UJW36" s="131" t="str">
        <f>_xlfn.IFNA(INDEX('5. Bilans projekt'!$C$54:$O$54,1,MATCH('12. Ocena dyskontowa Inwestycji'!UJW$34,'5. Bilans projekt'!$C$3:$O$3,0))-INDEX('5. Bilans projekt'!$C$58:$O$58,1,MATCH('12. Ocena dyskontowa Inwestycji'!UJW$34,'5. Bilans projekt'!$C$3:$O$3,0))-INDEX('5. Bilans projekt'!$C$63:$O$63,1,MATCH('12. Ocena dyskontowa Inwestycji'!UJW$34,'5. Bilans projekt'!$C$3:$O$3,0))-INDEX('5. Bilans projekt'!$C$68:$O$68,1,MATCH('12. Ocena dyskontowa Inwestycji'!UJW$34,'5. Bilans projekt'!$C$3:$O$3,0)),"")</f>
        <v/>
      </c>
      <c r="UJX36" s="131" t="str">
        <f>_xlfn.IFNA(INDEX('5. Bilans projekt'!$C$54:$O$54,1,MATCH('12. Ocena dyskontowa Inwestycji'!UJX$34,'5. Bilans projekt'!$C$3:$O$3,0))-INDEX('5. Bilans projekt'!$C$58:$O$58,1,MATCH('12. Ocena dyskontowa Inwestycji'!UJX$34,'5. Bilans projekt'!$C$3:$O$3,0))-INDEX('5. Bilans projekt'!$C$63:$O$63,1,MATCH('12. Ocena dyskontowa Inwestycji'!UJX$34,'5. Bilans projekt'!$C$3:$O$3,0))-INDEX('5. Bilans projekt'!$C$68:$O$68,1,MATCH('12. Ocena dyskontowa Inwestycji'!UJX$34,'5. Bilans projekt'!$C$3:$O$3,0)),"")</f>
        <v/>
      </c>
      <c r="UJY36" s="131" t="str">
        <f>_xlfn.IFNA(INDEX('5. Bilans projekt'!$C$54:$O$54,1,MATCH('12. Ocena dyskontowa Inwestycji'!UJY$34,'5. Bilans projekt'!$C$3:$O$3,0))-INDEX('5. Bilans projekt'!$C$58:$O$58,1,MATCH('12. Ocena dyskontowa Inwestycji'!UJY$34,'5. Bilans projekt'!$C$3:$O$3,0))-INDEX('5. Bilans projekt'!$C$63:$O$63,1,MATCH('12. Ocena dyskontowa Inwestycji'!UJY$34,'5. Bilans projekt'!$C$3:$O$3,0))-INDEX('5. Bilans projekt'!$C$68:$O$68,1,MATCH('12. Ocena dyskontowa Inwestycji'!UJY$34,'5. Bilans projekt'!$C$3:$O$3,0)),"")</f>
        <v/>
      </c>
      <c r="UJZ36" s="131" t="str">
        <f>_xlfn.IFNA(INDEX('5. Bilans projekt'!$C$54:$O$54,1,MATCH('12. Ocena dyskontowa Inwestycji'!UJZ$34,'5. Bilans projekt'!$C$3:$O$3,0))-INDEX('5. Bilans projekt'!$C$58:$O$58,1,MATCH('12. Ocena dyskontowa Inwestycji'!UJZ$34,'5. Bilans projekt'!$C$3:$O$3,0))-INDEX('5. Bilans projekt'!$C$63:$O$63,1,MATCH('12. Ocena dyskontowa Inwestycji'!UJZ$34,'5. Bilans projekt'!$C$3:$O$3,0))-INDEX('5. Bilans projekt'!$C$68:$O$68,1,MATCH('12. Ocena dyskontowa Inwestycji'!UJZ$34,'5. Bilans projekt'!$C$3:$O$3,0)),"")</f>
        <v/>
      </c>
      <c r="UKA36" s="131" t="str">
        <f>_xlfn.IFNA(INDEX('5. Bilans projekt'!$C$54:$O$54,1,MATCH('12. Ocena dyskontowa Inwestycji'!UKA$34,'5. Bilans projekt'!$C$3:$O$3,0))-INDEX('5. Bilans projekt'!$C$58:$O$58,1,MATCH('12. Ocena dyskontowa Inwestycji'!UKA$34,'5. Bilans projekt'!$C$3:$O$3,0))-INDEX('5. Bilans projekt'!$C$63:$O$63,1,MATCH('12. Ocena dyskontowa Inwestycji'!UKA$34,'5. Bilans projekt'!$C$3:$O$3,0))-INDEX('5. Bilans projekt'!$C$68:$O$68,1,MATCH('12. Ocena dyskontowa Inwestycji'!UKA$34,'5. Bilans projekt'!$C$3:$O$3,0)),"")</f>
        <v/>
      </c>
      <c r="UKB36" s="131" t="str">
        <f>_xlfn.IFNA(INDEX('5. Bilans projekt'!$C$54:$O$54,1,MATCH('12. Ocena dyskontowa Inwestycji'!UKB$34,'5. Bilans projekt'!$C$3:$O$3,0))-INDEX('5. Bilans projekt'!$C$58:$O$58,1,MATCH('12. Ocena dyskontowa Inwestycji'!UKB$34,'5. Bilans projekt'!$C$3:$O$3,0))-INDEX('5. Bilans projekt'!$C$63:$O$63,1,MATCH('12. Ocena dyskontowa Inwestycji'!UKB$34,'5. Bilans projekt'!$C$3:$O$3,0))-INDEX('5. Bilans projekt'!$C$68:$O$68,1,MATCH('12. Ocena dyskontowa Inwestycji'!UKB$34,'5. Bilans projekt'!$C$3:$O$3,0)),"")</f>
        <v/>
      </c>
      <c r="UKC36" s="131" t="str">
        <f>_xlfn.IFNA(INDEX('5. Bilans projekt'!$C$54:$O$54,1,MATCH('12. Ocena dyskontowa Inwestycji'!UKC$34,'5. Bilans projekt'!$C$3:$O$3,0))-INDEX('5. Bilans projekt'!$C$58:$O$58,1,MATCH('12. Ocena dyskontowa Inwestycji'!UKC$34,'5. Bilans projekt'!$C$3:$O$3,0))-INDEX('5. Bilans projekt'!$C$63:$O$63,1,MATCH('12. Ocena dyskontowa Inwestycji'!UKC$34,'5. Bilans projekt'!$C$3:$O$3,0))-INDEX('5. Bilans projekt'!$C$68:$O$68,1,MATCH('12. Ocena dyskontowa Inwestycji'!UKC$34,'5. Bilans projekt'!$C$3:$O$3,0)),"")</f>
        <v/>
      </c>
      <c r="UKD36" s="131" t="str">
        <f>_xlfn.IFNA(INDEX('5. Bilans projekt'!$C$54:$O$54,1,MATCH('12. Ocena dyskontowa Inwestycji'!UKD$34,'5. Bilans projekt'!$C$3:$O$3,0))-INDEX('5. Bilans projekt'!$C$58:$O$58,1,MATCH('12. Ocena dyskontowa Inwestycji'!UKD$34,'5. Bilans projekt'!$C$3:$O$3,0))-INDEX('5. Bilans projekt'!$C$63:$O$63,1,MATCH('12. Ocena dyskontowa Inwestycji'!UKD$34,'5. Bilans projekt'!$C$3:$O$3,0))-INDEX('5. Bilans projekt'!$C$68:$O$68,1,MATCH('12. Ocena dyskontowa Inwestycji'!UKD$34,'5. Bilans projekt'!$C$3:$O$3,0)),"")</f>
        <v/>
      </c>
      <c r="UKE36" s="131" t="str">
        <f>_xlfn.IFNA(INDEX('5. Bilans projekt'!$C$54:$O$54,1,MATCH('12. Ocena dyskontowa Inwestycji'!UKE$34,'5. Bilans projekt'!$C$3:$O$3,0))-INDEX('5. Bilans projekt'!$C$58:$O$58,1,MATCH('12. Ocena dyskontowa Inwestycji'!UKE$34,'5. Bilans projekt'!$C$3:$O$3,0))-INDEX('5. Bilans projekt'!$C$63:$O$63,1,MATCH('12. Ocena dyskontowa Inwestycji'!UKE$34,'5. Bilans projekt'!$C$3:$O$3,0))-INDEX('5. Bilans projekt'!$C$68:$O$68,1,MATCH('12. Ocena dyskontowa Inwestycji'!UKE$34,'5. Bilans projekt'!$C$3:$O$3,0)),"")</f>
        <v/>
      </c>
      <c r="UKF36" s="131" t="str">
        <f>_xlfn.IFNA(INDEX('5. Bilans projekt'!$C$54:$O$54,1,MATCH('12. Ocena dyskontowa Inwestycji'!UKF$34,'5. Bilans projekt'!$C$3:$O$3,0))-INDEX('5. Bilans projekt'!$C$58:$O$58,1,MATCH('12. Ocena dyskontowa Inwestycji'!UKF$34,'5. Bilans projekt'!$C$3:$O$3,0))-INDEX('5. Bilans projekt'!$C$63:$O$63,1,MATCH('12. Ocena dyskontowa Inwestycji'!UKF$34,'5. Bilans projekt'!$C$3:$O$3,0))-INDEX('5. Bilans projekt'!$C$68:$O$68,1,MATCH('12. Ocena dyskontowa Inwestycji'!UKF$34,'5. Bilans projekt'!$C$3:$O$3,0)),"")</f>
        <v/>
      </c>
      <c r="UKG36" s="131" t="str">
        <f>_xlfn.IFNA(INDEX('5. Bilans projekt'!$C$54:$O$54,1,MATCH('12. Ocena dyskontowa Inwestycji'!UKG$34,'5. Bilans projekt'!$C$3:$O$3,0))-INDEX('5. Bilans projekt'!$C$58:$O$58,1,MATCH('12. Ocena dyskontowa Inwestycji'!UKG$34,'5. Bilans projekt'!$C$3:$O$3,0))-INDEX('5. Bilans projekt'!$C$63:$O$63,1,MATCH('12. Ocena dyskontowa Inwestycji'!UKG$34,'5. Bilans projekt'!$C$3:$O$3,0))-INDEX('5. Bilans projekt'!$C$68:$O$68,1,MATCH('12. Ocena dyskontowa Inwestycji'!UKG$34,'5. Bilans projekt'!$C$3:$O$3,0)),"")</f>
        <v/>
      </c>
      <c r="UKH36" s="131" t="str">
        <f>_xlfn.IFNA(INDEX('5. Bilans projekt'!$C$54:$O$54,1,MATCH('12. Ocena dyskontowa Inwestycji'!UKH$34,'5. Bilans projekt'!$C$3:$O$3,0))-INDEX('5. Bilans projekt'!$C$58:$O$58,1,MATCH('12. Ocena dyskontowa Inwestycji'!UKH$34,'5. Bilans projekt'!$C$3:$O$3,0))-INDEX('5. Bilans projekt'!$C$63:$O$63,1,MATCH('12. Ocena dyskontowa Inwestycji'!UKH$34,'5. Bilans projekt'!$C$3:$O$3,0))-INDEX('5. Bilans projekt'!$C$68:$O$68,1,MATCH('12. Ocena dyskontowa Inwestycji'!UKH$34,'5. Bilans projekt'!$C$3:$O$3,0)),"")</f>
        <v/>
      </c>
      <c r="UKI36" s="131" t="str">
        <f>_xlfn.IFNA(INDEX('5. Bilans projekt'!$C$54:$O$54,1,MATCH('12. Ocena dyskontowa Inwestycji'!UKI$34,'5. Bilans projekt'!$C$3:$O$3,0))-INDEX('5. Bilans projekt'!$C$58:$O$58,1,MATCH('12. Ocena dyskontowa Inwestycji'!UKI$34,'5. Bilans projekt'!$C$3:$O$3,0))-INDEX('5. Bilans projekt'!$C$63:$O$63,1,MATCH('12. Ocena dyskontowa Inwestycji'!UKI$34,'5. Bilans projekt'!$C$3:$O$3,0))-INDEX('5. Bilans projekt'!$C$68:$O$68,1,MATCH('12. Ocena dyskontowa Inwestycji'!UKI$34,'5. Bilans projekt'!$C$3:$O$3,0)),"")</f>
        <v/>
      </c>
      <c r="UKJ36" s="131" t="str">
        <f>_xlfn.IFNA(INDEX('5. Bilans projekt'!$C$54:$O$54,1,MATCH('12. Ocena dyskontowa Inwestycji'!UKJ$34,'5. Bilans projekt'!$C$3:$O$3,0))-INDEX('5. Bilans projekt'!$C$58:$O$58,1,MATCH('12. Ocena dyskontowa Inwestycji'!UKJ$34,'5. Bilans projekt'!$C$3:$O$3,0))-INDEX('5. Bilans projekt'!$C$63:$O$63,1,MATCH('12. Ocena dyskontowa Inwestycji'!UKJ$34,'5. Bilans projekt'!$C$3:$O$3,0))-INDEX('5. Bilans projekt'!$C$68:$O$68,1,MATCH('12. Ocena dyskontowa Inwestycji'!UKJ$34,'5. Bilans projekt'!$C$3:$O$3,0)),"")</f>
        <v/>
      </c>
      <c r="UKK36" s="131" t="str">
        <f>_xlfn.IFNA(INDEX('5. Bilans projekt'!$C$54:$O$54,1,MATCH('12. Ocena dyskontowa Inwestycji'!UKK$34,'5. Bilans projekt'!$C$3:$O$3,0))-INDEX('5. Bilans projekt'!$C$58:$O$58,1,MATCH('12. Ocena dyskontowa Inwestycji'!UKK$34,'5. Bilans projekt'!$C$3:$O$3,0))-INDEX('5. Bilans projekt'!$C$63:$O$63,1,MATCH('12. Ocena dyskontowa Inwestycji'!UKK$34,'5. Bilans projekt'!$C$3:$O$3,0))-INDEX('5. Bilans projekt'!$C$68:$O$68,1,MATCH('12. Ocena dyskontowa Inwestycji'!UKK$34,'5. Bilans projekt'!$C$3:$O$3,0)),"")</f>
        <v/>
      </c>
      <c r="UKL36" s="131" t="str">
        <f>_xlfn.IFNA(INDEX('5. Bilans projekt'!$C$54:$O$54,1,MATCH('12. Ocena dyskontowa Inwestycji'!UKL$34,'5. Bilans projekt'!$C$3:$O$3,0))-INDEX('5. Bilans projekt'!$C$58:$O$58,1,MATCH('12. Ocena dyskontowa Inwestycji'!UKL$34,'5. Bilans projekt'!$C$3:$O$3,0))-INDEX('5. Bilans projekt'!$C$63:$O$63,1,MATCH('12. Ocena dyskontowa Inwestycji'!UKL$34,'5. Bilans projekt'!$C$3:$O$3,0))-INDEX('5. Bilans projekt'!$C$68:$O$68,1,MATCH('12. Ocena dyskontowa Inwestycji'!UKL$34,'5. Bilans projekt'!$C$3:$O$3,0)),"")</f>
        <v/>
      </c>
      <c r="UKM36" s="131" t="str">
        <f>_xlfn.IFNA(INDEX('5. Bilans projekt'!$C$54:$O$54,1,MATCH('12. Ocena dyskontowa Inwestycji'!UKM$34,'5. Bilans projekt'!$C$3:$O$3,0))-INDEX('5. Bilans projekt'!$C$58:$O$58,1,MATCH('12. Ocena dyskontowa Inwestycji'!UKM$34,'5. Bilans projekt'!$C$3:$O$3,0))-INDEX('5. Bilans projekt'!$C$63:$O$63,1,MATCH('12. Ocena dyskontowa Inwestycji'!UKM$34,'5. Bilans projekt'!$C$3:$O$3,0))-INDEX('5. Bilans projekt'!$C$68:$O$68,1,MATCH('12. Ocena dyskontowa Inwestycji'!UKM$34,'5. Bilans projekt'!$C$3:$O$3,0)),"")</f>
        <v/>
      </c>
      <c r="UKN36" s="131" t="str">
        <f>_xlfn.IFNA(INDEX('5. Bilans projekt'!$C$54:$O$54,1,MATCH('12. Ocena dyskontowa Inwestycji'!UKN$34,'5. Bilans projekt'!$C$3:$O$3,0))-INDEX('5. Bilans projekt'!$C$58:$O$58,1,MATCH('12. Ocena dyskontowa Inwestycji'!UKN$34,'5. Bilans projekt'!$C$3:$O$3,0))-INDEX('5. Bilans projekt'!$C$63:$O$63,1,MATCH('12. Ocena dyskontowa Inwestycji'!UKN$34,'5. Bilans projekt'!$C$3:$O$3,0))-INDEX('5. Bilans projekt'!$C$68:$O$68,1,MATCH('12. Ocena dyskontowa Inwestycji'!UKN$34,'5. Bilans projekt'!$C$3:$O$3,0)),"")</f>
        <v/>
      </c>
      <c r="UKO36" s="131" t="str">
        <f>_xlfn.IFNA(INDEX('5. Bilans projekt'!$C$54:$O$54,1,MATCH('12. Ocena dyskontowa Inwestycji'!UKO$34,'5. Bilans projekt'!$C$3:$O$3,0))-INDEX('5. Bilans projekt'!$C$58:$O$58,1,MATCH('12. Ocena dyskontowa Inwestycji'!UKO$34,'5. Bilans projekt'!$C$3:$O$3,0))-INDEX('5. Bilans projekt'!$C$63:$O$63,1,MATCH('12. Ocena dyskontowa Inwestycji'!UKO$34,'5. Bilans projekt'!$C$3:$O$3,0))-INDEX('5. Bilans projekt'!$C$68:$O$68,1,MATCH('12. Ocena dyskontowa Inwestycji'!UKO$34,'5. Bilans projekt'!$C$3:$O$3,0)),"")</f>
        <v/>
      </c>
      <c r="UKP36" s="131" t="str">
        <f>_xlfn.IFNA(INDEX('5. Bilans projekt'!$C$54:$O$54,1,MATCH('12. Ocena dyskontowa Inwestycji'!UKP$34,'5. Bilans projekt'!$C$3:$O$3,0))-INDEX('5. Bilans projekt'!$C$58:$O$58,1,MATCH('12. Ocena dyskontowa Inwestycji'!UKP$34,'5. Bilans projekt'!$C$3:$O$3,0))-INDEX('5. Bilans projekt'!$C$63:$O$63,1,MATCH('12. Ocena dyskontowa Inwestycji'!UKP$34,'5. Bilans projekt'!$C$3:$O$3,0))-INDEX('5. Bilans projekt'!$C$68:$O$68,1,MATCH('12. Ocena dyskontowa Inwestycji'!UKP$34,'5. Bilans projekt'!$C$3:$O$3,0)),"")</f>
        <v/>
      </c>
      <c r="UKQ36" s="131" t="str">
        <f>_xlfn.IFNA(INDEX('5. Bilans projekt'!$C$54:$O$54,1,MATCH('12. Ocena dyskontowa Inwestycji'!UKQ$34,'5. Bilans projekt'!$C$3:$O$3,0))-INDEX('5. Bilans projekt'!$C$58:$O$58,1,MATCH('12. Ocena dyskontowa Inwestycji'!UKQ$34,'5. Bilans projekt'!$C$3:$O$3,0))-INDEX('5. Bilans projekt'!$C$63:$O$63,1,MATCH('12. Ocena dyskontowa Inwestycji'!UKQ$34,'5. Bilans projekt'!$C$3:$O$3,0))-INDEX('5. Bilans projekt'!$C$68:$O$68,1,MATCH('12. Ocena dyskontowa Inwestycji'!UKQ$34,'5. Bilans projekt'!$C$3:$O$3,0)),"")</f>
        <v/>
      </c>
      <c r="UKR36" s="131" t="str">
        <f>_xlfn.IFNA(INDEX('5. Bilans projekt'!$C$54:$O$54,1,MATCH('12. Ocena dyskontowa Inwestycji'!UKR$34,'5. Bilans projekt'!$C$3:$O$3,0))-INDEX('5. Bilans projekt'!$C$58:$O$58,1,MATCH('12. Ocena dyskontowa Inwestycji'!UKR$34,'5. Bilans projekt'!$C$3:$O$3,0))-INDEX('5. Bilans projekt'!$C$63:$O$63,1,MATCH('12. Ocena dyskontowa Inwestycji'!UKR$34,'5. Bilans projekt'!$C$3:$O$3,0))-INDEX('5. Bilans projekt'!$C$68:$O$68,1,MATCH('12. Ocena dyskontowa Inwestycji'!UKR$34,'5. Bilans projekt'!$C$3:$O$3,0)),"")</f>
        <v/>
      </c>
      <c r="UKS36" s="131" t="str">
        <f>_xlfn.IFNA(INDEX('5. Bilans projekt'!$C$54:$O$54,1,MATCH('12. Ocena dyskontowa Inwestycji'!UKS$34,'5. Bilans projekt'!$C$3:$O$3,0))-INDEX('5. Bilans projekt'!$C$58:$O$58,1,MATCH('12. Ocena dyskontowa Inwestycji'!UKS$34,'5. Bilans projekt'!$C$3:$O$3,0))-INDEX('5. Bilans projekt'!$C$63:$O$63,1,MATCH('12. Ocena dyskontowa Inwestycji'!UKS$34,'5. Bilans projekt'!$C$3:$O$3,0))-INDEX('5. Bilans projekt'!$C$68:$O$68,1,MATCH('12. Ocena dyskontowa Inwestycji'!UKS$34,'5. Bilans projekt'!$C$3:$O$3,0)),"")</f>
        <v/>
      </c>
      <c r="UKT36" s="131" t="str">
        <f>_xlfn.IFNA(INDEX('5. Bilans projekt'!$C$54:$O$54,1,MATCH('12. Ocena dyskontowa Inwestycji'!UKT$34,'5. Bilans projekt'!$C$3:$O$3,0))-INDEX('5. Bilans projekt'!$C$58:$O$58,1,MATCH('12. Ocena dyskontowa Inwestycji'!UKT$34,'5. Bilans projekt'!$C$3:$O$3,0))-INDEX('5. Bilans projekt'!$C$63:$O$63,1,MATCH('12. Ocena dyskontowa Inwestycji'!UKT$34,'5. Bilans projekt'!$C$3:$O$3,0))-INDEX('5. Bilans projekt'!$C$68:$O$68,1,MATCH('12. Ocena dyskontowa Inwestycji'!UKT$34,'5. Bilans projekt'!$C$3:$O$3,0)),"")</f>
        <v/>
      </c>
      <c r="UKU36" s="131" t="str">
        <f>_xlfn.IFNA(INDEX('5. Bilans projekt'!$C$54:$O$54,1,MATCH('12. Ocena dyskontowa Inwestycji'!UKU$34,'5. Bilans projekt'!$C$3:$O$3,0))-INDEX('5. Bilans projekt'!$C$58:$O$58,1,MATCH('12. Ocena dyskontowa Inwestycji'!UKU$34,'5. Bilans projekt'!$C$3:$O$3,0))-INDEX('5. Bilans projekt'!$C$63:$O$63,1,MATCH('12. Ocena dyskontowa Inwestycji'!UKU$34,'5. Bilans projekt'!$C$3:$O$3,0))-INDEX('5. Bilans projekt'!$C$68:$O$68,1,MATCH('12. Ocena dyskontowa Inwestycji'!UKU$34,'5. Bilans projekt'!$C$3:$O$3,0)),"")</f>
        <v/>
      </c>
      <c r="UKV36" s="131" t="str">
        <f>_xlfn.IFNA(INDEX('5. Bilans projekt'!$C$54:$O$54,1,MATCH('12. Ocena dyskontowa Inwestycji'!UKV$34,'5. Bilans projekt'!$C$3:$O$3,0))-INDEX('5. Bilans projekt'!$C$58:$O$58,1,MATCH('12. Ocena dyskontowa Inwestycji'!UKV$34,'5. Bilans projekt'!$C$3:$O$3,0))-INDEX('5. Bilans projekt'!$C$63:$O$63,1,MATCH('12. Ocena dyskontowa Inwestycji'!UKV$34,'5. Bilans projekt'!$C$3:$O$3,0))-INDEX('5. Bilans projekt'!$C$68:$O$68,1,MATCH('12. Ocena dyskontowa Inwestycji'!UKV$34,'5. Bilans projekt'!$C$3:$O$3,0)),"")</f>
        <v/>
      </c>
      <c r="UKW36" s="131" t="str">
        <f>_xlfn.IFNA(INDEX('5. Bilans projekt'!$C$54:$O$54,1,MATCH('12. Ocena dyskontowa Inwestycji'!UKW$34,'5. Bilans projekt'!$C$3:$O$3,0))-INDEX('5. Bilans projekt'!$C$58:$O$58,1,MATCH('12. Ocena dyskontowa Inwestycji'!UKW$34,'5. Bilans projekt'!$C$3:$O$3,0))-INDEX('5. Bilans projekt'!$C$63:$O$63,1,MATCH('12. Ocena dyskontowa Inwestycji'!UKW$34,'5. Bilans projekt'!$C$3:$O$3,0))-INDEX('5. Bilans projekt'!$C$68:$O$68,1,MATCH('12. Ocena dyskontowa Inwestycji'!UKW$34,'5. Bilans projekt'!$C$3:$O$3,0)),"")</f>
        <v/>
      </c>
      <c r="UKX36" s="131" t="str">
        <f>_xlfn.IFNA(INDEX('5. Bilans projekt'!$C$54:$O$54,1,MATCH('12. Ocena dyskontowa Inwestycji'!UKX$34,'5. Bilans projekt'!$C$3:$O$3,0))-INDEX('5. Bilans projekt'!$C$58:$O$58,1,MATCH('12. Ocena dyskontowa Inwestycji'!UKX$34,'5. Bilans projekt'!$C$3:$O$3,0))-INDEX('5. Bilans projekt'!$C$63:$O$63,1,MATCH('12. Ocena dyskontowa Inwestycji'!UKX$34,'5. Bilans projekt'!$C$3:$O$3,0))-INDEX('5. Bilans projekt'!$C$68:$O$68,1,MATCH('12. Ocena dyskontowa Inwestycji'!UKX$34,'5. Bilans projekt'!$C$3:$O$3,0)),"")</f>
        <v/>
      </c>
      <c r="UKY36" s="131" t="str">
        <f>_xlfn.IFNA(INDEX('5. Bilans projekt'!$C$54:$O$54,1,MATCH('12. Ocena dyskontowa Inwestycji'!UKY$34,'5. Bilans projekt'!$C$3:$O$3,0))-INDEX('5. Bilans projekt'!$C$58:$O$58,1,MATCH('12. Ocena dyskontowa Inwestycji'!UKY$34,'5. Bilans projekt'!$C$3:$O$3,0))-INDEX('5. Bilans projekt'!$C$63:$O$63,1,MATCH('12. Ocena dyskontowa Inwestycji'!UKY$34,'5. Bilans projekt'!$C$3:$O$3,0))-INDEX('5. Bilans projekt'!$C$68:$O$68,1,MATCH('12. Ocena dyskontowa Inwestycji'!UKY$34,'5. Bilans projekt'!$C$3:$O$3,0)),"")</f>
        <v/>
      </c>
      <c r="UKZ36" s="131" t="str">
        <f>_xlfn.IFNA(INDEX('5. Bilans projekt'!$C$54:$O$54,1,MATCH('12. Ocena dyskontowa Inwestycji'!UKZ$34,'5. Bilans projekt'!$C$3:$O$3,0))-INDEX('5. Bilans projekt'!$C$58:$O$58,1,MATCH('12. Ocena dyskontowa Inwestycji'!UKZ$34,'5. Bilans projekt'!$C$3:$O$3,0))-INDEX('5. Bilans projekt'!$C$63:$O$63,1,MATCH('12. Ocena dyskontowa Inwestycji'!UKZ$34,'5. Bilans projekt'!$C$3:$O$3,0))-INDEX('5. Bilans projekt'!$C$68:$O$68,1,MATCH('12. Ocena dyskontowa Inwestycji'!UKZ$34,'5. Bilans projekt'!$C$3:$O$3,0)),"")</f>
        <v/>
      </c>
      <c r="ULA36" s="131" t="str">
        <f>_xlfn.IFNA(INDEX('5. Bilans projekt'!$C$54:$O$54,1,MATCH('12. Ocena dyskontowa Inwestycji'!ULA$34,'5. Bilans projekt'!$C$3:$O$3,0))-INDEX('5. Bilans projekt'!$C$58:$O$58,1,MATCH('12. Ocena dyskontowa Inwestycji'!ULA$34,'5. Bilans projekt'!$C$3:$O$3,0))-INDEX('5. Bilans projekt'!$C$63:$O$63,1,MATCH('12. Ocena dyskontowa Inwestycji'!ULA$34,'5. Bilans projekt'!$C$3:$O$3,0))-INDEX('5. Bilans projekt'!$C$68:$O$68,1,MATCH('12. Ocena dyskontowa Inwestycji'!ULA$34,'5. Bilans projekt'!$C$3:$O$3,0)),"")</f>
        <v/>
      </c>
      <c r="ULB36" s="131" t="str">
        <f>_xlfn.IFNA(INDEX('5. Bilans projekt'!$C$54:$O$54,1,MATCH('12. Ocena dyskontowa Inwestycji'!ULB$34,'5. Bilans projekt'!$C$3:$O$3,0))-INDEX('5. Bilans projekt'!$C$58:$O$58,1,MATCH('12. Ocena dyskontowa Inwestycji'!ULB$34,'5. Bilans projekt'!$C$3:$O$3,0))-INDEX('5. Bilans projekt'!$C$63:$O$63,1,MATCH('12. Ocena dyskontowa Inwestycji'!ULB$34,'5. Bilans projekt'!$C$3:$O$3,0))-INDEX('5. Bilans projekt'!$C$68:$O$68,1,MATCH('12. Ocena dyskontowa Inwestycji'!ULB$34,'5. Bilans projekt'!$C$3:$O$3,0)),"")</f>
        <v/>
      </c>
      <c r="ULC36" s="131" t="str">
        <f>_xlfn.IFNA(INDEX('5. Bilans projekt'!$C$54:$O$54,1,MATCH('12. Ocena dyskontowa Inwestycji'!ULC$34,'5. Bilans projekt'!$C$3:$O$3,0))-INDEX('5. Bilans projekt'!$C$58:$O$58,1,MATCH('12. Ocena dyskontowa Inwestycji'!ULC$34,'5. Bilans projekt'!$C$3:$O$3,0))-INDEX('5. Bilans projekt'!$C$63:$O$63,1,MATCH('12. Ocena dyskontowa Inwestycji'!ULC$34,'5. Bilans projekt'!$C$3:$O$3,0))-INDEX('5. Bilans projekt'!$C$68:$O$68,1,MATCH('12. Ocena dyskontowa Inwestycji'!ULC$34,'5. Bilans projekt'!$C$3:$O$3,0)),"")</f>
        <v/>
      </c>
      <c r="ULD36" s="131" t="str">
        <f>_xlfn.IFNA(INDEX('5. Bilans projekt'!$C$54:$O$54,1,MATCH('12. Ocena dyskontowa Inwestycji'!ULD$34,'5. Bilans projekt'!$C$3:$O$3,0))-INDEX('5. Bilans projekt'!$C$58:$O$58,1,MATCH('12. Ocena dyskontowa Inwestycji'!ULD$34,'5. Bilans projekt'!$C$3:$O$3,0))-INDEX('5. Bilans projekt'!$C$63:$O$63,1,MATCH('12. Ocena dyskontowa Inwestycji'!ULD$34,'5. Bilans projekt'!$C$3:$O$3,0))-INDEX('5. Bilans projekt'!$C$68:$O$68,1,MATCH('12. Ocena dyskontowa Inwestycji'!ULD$34,'5. Bilans projekt'!$C$3:$O$3,0)),"")</f>
        <v/>
      </c>
      <c r="ULE36" s="131" t="str">
        <f>_xlfn.IFNA(INDEX('5. Bilans projekt'!$C$54:$O$54,1,MATCH('12. Ocena dyskontowa Inwestycji'!ULE$34,'5. Bilans projekt'!$C$3:$O$3,0))-INDEX('5. Bilans projekt'!$C$58:$O$58,1,MATCH('12. Ocena dyskontowa Inwestycji'!ULE$34,'5. Bilans projekt'!$C$3:$O$3,0))-INDEX('5. Bilans projekt'!$C$63:$O$63,1,MATCH('12. Ocena dyskontowa Inwestycji'!ULE$34,'5. Bilans projekt'!$C$3:$O$3,0))-INDEX('5. Bilans projekt'!$C$68:$O$68,1,MATCH('12. Ocena dyskontowa Inwestycji'!ULE$34,'5. Bilans projekt'!$C$3:$O$3,0)),"")</f>
        <v/>
      </c>
      <c r="ULF36" s="131" t="str">
        <f>_xlfn.IFNA(INDEX('5. Bilans projekt'!$C$54:$O$54,1,MATCH('12. Ocena dyskontowa Inwestycji'!ULF$34,'5. Bilans projekt'!$C$3:$O$3,0))-INDEX('5. Bilans projekt'!$C$58:$O$58,1,MATCH('12. Ocena dyskontowa Inwestycji'!ULF$34,'5. Bilans projekt'!$C$3:$O$3,0))-INDEX('5. Bilans projekt'!$C$63:$O$63,1,MATCH('12. Ocena dyskontowa Inwestycji'!ULF$34,'5. Bilans projekt'!$C$3:$O$3,0))-INDEX('5. Bilans projekt'!$C$68:$O$68,1,MATCH('12. Ocena dyskontowa Inwestycji'!ULF$34,'5. Bilans projekt'!$C$3:$O$3,0)),"")</f>
        <v/>
      </c>
      <c r="ULG36" s="131" t="str">
        <f>_xlfn.IFNA(INDEX('5. Bilans projekt'!$C$54:$O$54,1,MATCH('12. Ocena dyskontowa Inwestycji'!ULG$34,'5. Bilans projekt'!$C$3:$O$3,0))-INDEX('5. Bilans projekt'!$C$58:$O$58,1,MATCH('12. Ocena dyskontowa Inwestycji'!ULG$34,'5. Bilans projekt'!$C$3:$O$3,0))-INDEX('5. Bilans projekt'!$C$63:$O$63,1,MATCH('12. Ocena dyskontowa Inwestycji'!ULG$34,'5. Bilans projekt'!$C$3:$O$3,0))-INDEX('5. Bilans projekt'!$C$68:$O$68,1,MATCH('12. Ocena dyskontowa Inwestycji'!ULG$34,'5. Bilans projekt'!$C$3:$O$3,0)),"")</f>
        <v/>
      </c>
      <c r="ULH36" s="131" t="str">
        <f>_xlfn.IFNA(INDEX('5. Bilans projekt'!$C$54:$O$54,1,MATCH('12. Ocena dyskontowa Inwestycji'!ULH$34,'5. Bilans projekt'!$C$3:$O$3,0))-INDEX('5. Bilans projekt'!$C$58:$O$58,1,MATCH('12. Ocena dyskontowa Inwestycji'!ULH$34,'5. Bilans projekt'!$C$3:$O$3,0))-INDEX('5. Bilans projekt'!$C$63:$O$63,1,MATCH('12. Ocena dyskontowa Inwestycji'!ULH$34,'5. Bilans projekt'!$C$3:$O$3,0))-INDEX('5. Bilans projekt'!$C$68:$O$68,1,MATCH('12. Ocena dyskontowa Inwestycji'!ULH$34,'5. Bilans projekt'!$C$3:$O$3,0)),"")</f>
        <v/>
      </c>
      <c r="ULI36" s="131" t="str">
        <f>_xlfn.IFNA(INDEX('5. Bilans projekt'!$C$54:$O$54,1,MATCH('12. Ocena dyskontowa Inwestycji'!ULI$34,'5. Bilans projekt'!$C$3:$O$3,0))-INDEX('5. Bilans projekt'!$C$58:$O$58,1,MATCH('12. Ocena dyskontowa Inwestycji'!ULI$34,'5. Bilans projekt'!$C$3:$O$3,0))-INDEX('5. Bilans projekt'!$C$63:$O$63,1,MATCH('12. Ocena dyskontowa Inwestycji'!ULI$34,'5. Bilans projekt'!$C$3:$O$3,0))-INDEX('5. Bilans projekt'!$C$68:$O$68,1,MATCH('12. Ocena dyskontowa Inwestycji'!ULI$34,'5. Bilans projekt'!$C$3:$O$3,0)),"")</f>
        <v/>
      </c>
      <c r="ULJ36" s="131" t="str">
        <f>_xlfn.IFNA(INDEX('5. Bilans projekt'!$C$54:$O$54,1,MATCH('12. Ocena dyskontowa Inwestycji'!ULJ$34,'5. Bilans projekt'!$C$3:$O$3,0))-INDEX('5. Bilans projekt'!$C$58:$O$58,1,MATCH('12. Ocena dyskontowa Inwestycji'!ULJ$34,'5. Bilans projekt'!$C$3:$O$3,0))-INDEX('5. Bilans projekt'!$C$63:$O$63,1,MATCH('12. Ocena dyskontowa Inwestycji'!ULJ$34,'5. Bilans projekt'!$C$3:$O$3,0))-INDEX('5. Bilans projekt'!$C$68:$O$68,1,MATCH('12. Ocena dyskontowa Inwestycji'!ULJ$34,'5. Bilans projekt'!$C$3:$O$3,0)),"")</f>
        <v/>
      </c>
      <c r="ULK36" s="131" t="str">
        <f>_xlfn.IFNA(INDEX('5. Bilans projekt'!$C$54:$O$54,1,MATCH('12. Ocena dyskontowa Inwestycji'!ULK$34,'5. Bilans projekt'!$C$3:$O$3,0))-INDEX('5. Bilans projekt'!$C$58:$O$58,1,MATCH('12. Ocena dyskontowa Inwestycji'!ULK$34,'5. Bilans projekt'!$C$3:$O$3,0))-INDEX('5. Bilans projekt'!$C$63:$O$63,1,MATCH('12. Ocena dyskontowa Inwestycji'!ULK$34,'5. Bilans projekt'!$C$3:$O$3,0))-INDEX('5. Bilans projekt'!$C$68:$O$68,1,MATCH('12. Ocena dyskontowa Inwestycji'!ULK$34,'5. Bilans projekt'!$C$3:$O$3,0)),"")</f>
        <v/>
      </c>
      <c r="ULL36" s="131" t="str">
        <f>_xlfn.IFNA(INDEX('5. Bilans projekt'!$C$54:$O$54,1,MATCH('12. Ocena dyskontowa Inwestycji'!ULL$34,'5. Bilans projekt'!$C$3:$O$3,0))-INDEX('5. Bilans projekt'!$C$58:$O$58,1,MATCH('12. Ocena dyskontowa Inwestycji'!ULL$34,'5. Bilans projekt'!$C$3:$O$3,0))-INDEX('5. Bilans projekt'!$C$63:$O$63,1,MATCH('12. Ocena dyskontowa Inwestycji'!ULL$34,'5. Bilans projekt'!$C$3:$O$3,0))-INDEX('5. Bilans projekt'!$C$68:$O$68,1,MATCH('12. Ocena dyskontowa Inwestycji'!ULL$34,'5. Bilans projekt'!$C$3:$O$3,0)),"")</f>
        <v/>
      </c>
      <c r="ULM36" s="131" t="str">
        <f>_xlfn.IFNA(INDEX('5. Bilans projekt'!$C$54:$O$54,1,MATCH('12. Ocena dyskontowa Inwestycji'!ULM$34,'5. Bilans projekt'!$C$3:$O$3,0))-INDEX('5. Bilans projekt'!$C$58:$O$58,1,MATCH('12. Ocena dyskontowa Inwestycji'!ULM$34,'5. Bilans projekt'!$C$3:$O$3,0))-INDEX('5. Bilans projekt'!$C$63:$O$63,1,MATCH('12. Ocena dyskontowa Inwestycji'!ULM$34,'5. Bilans projekt'!$C$3:$O$3,0))-INDEX('5. Bilans projekt'!$C$68:$O$68,1,MATCH('12. Ocena dyskontowa Inwestycji'!ULM$34,'5. Bilans projekt'!$C$3:$O$3,0)),"")</f>
        <v/>
      </c>
      <c r="ULN36" s="131" t="str">
        <f>_xlfn.IFNA(INDEX('5. Bilans projekt'!$C$54:$O$54,1,MATCH('12. Ocena dyskontowa Inwestycji'!ULN$34,'5. Bilans projekt'!$C$3:$O$3,0))-INDEX('5. Bilans projekt'!$C$58:$O$58,1,MATCH('12. Ocena dyskontowa Inwestycji'!ULN$34,'5. Bilans projekt'!$C$3:$O$3,0))-INDEX('5. Bilans projekt'!$C$63:$O$63,1,MATCH('12. Ocena dyskontowa Inwestycji'!ULN$34,'5. Bilans projekt'!$C$3:$O$3,0))-INDEX('5. Bilans projekt'!$C$68:$O$68,1,MATCH('12. Ocena dyskontowa Inwestycji'!ULN$34,'5. Bilans projekt'!$C$3:$O$3,0)),"")</f>
        <v/>
      </c>
      <c r="ULO36" s="131" t="str">
        <f>_xlfn.IFNA(INDEX('5. Bilans projekt'!$C$54:$O$54,1,MATCH('12. Ocena dyskontowa Inwestycji'!ULO$34,'5. Bilans projekt'!$C$3:$O$3,0))-INDEX('5. Bilans projekt'!$C$58:$O$58,1,MATCH('12. Ocena dyskontowa Inwestycji'!ULO$34,'5. Bilans projekt'!$C$3:$O$3,0))-INDEX('5. Bilans projekt'!$C$63:$O$63,1,MATCH('12. Ocena dyskontowa Inwestycji'!ULO$34,'5. Bilans projekt'!$C$3:$O$3,0))-INDEX('5. Bilans projekt'!$C$68:$O$68,1,MATCH('12. Ocena dyskontowa Inwestycji'!ULO$34,'5. Bilans projekt'!$C$3:$O$3,0)),"")</f>
        <v/>
      </c>
      <c r="ULP36" s="131" t="str">
        <f>_xlfn.IFNA(INDEX('5. Bilans projekt'!$C$54:$O$54,1,MATCH('12. Ocena dyskontowa Inwestycji'!ULP$34,'5. Bilans projekt'!$C$3:$O$3,0))-INDEX('5. Bilans projekt'!$C$58:$O$58,1,MATCH('12. Ocena dyskontowa Inwestycji'!ULP$34,'5. Bilans projekt'!$C$3:$O$3,0))-INDEX('5. Bilans projekt'!$C$63:$O$63,1,MATCH('12. Ocena dyskontowa Inwestycji'!ULP$34,'5. Bilans projekt'!$C$3:$O$3,0))-INDEX('5. Bilans projekt'!$C$68:$O$68,1,MATCH('12. Ocena dyskontowa Inwestycji'!ULP$34,'5. Bilans projekt'!$C$3:$O$3,0)),"")</f>
        <v/>
      </c>
      <c r="ULQ36" s="131" t="str">
        <f>_xlfn.IFNA(INDEX('5. Bilans projekt'!$C$54:$O$54,1,MATCH('12. Ocena dyskontowa Inwestycji'!ULQ$34,'5. Bilans projekt'!$C$3:$O$3,0))-INDEX('5. Bilans projekt'!$C$58:$O$58,1,MATCH('12. Ocena dyskontowa Inwestycji'!ULQ$34,'5. Bilans projekt'!$C$3:$O$3,0))-INDEX('5. Bilans projekt'!$C$63:$O$63,1,MATCH('12. Ocena dyskontowa Inwestycji'!ULQ$34,'5. Bilans projekt'!$C$3:$O$3,0))-INDEX('5. Bilans projekt'!$C$68:$O$68,1,MATCH('12. Ocena dyskontowa Inwestycji'!ULQ$34,'5. Bilans projekt'!$C$3:$O$3,0)),"")</f>
        <v/>
      </c>
      <c r="ULR36" s="131" t="str">
        <f>_xlfn.IFNA(INDEX('5. Bilans projekt'!$C$54:$O$54,1,MATCH('12. Ocena dyskontowa Inwestycji'!ULR$34,'5. Bilans projekt'!$C$3:$O$3,0))-INDEX('5. Bilans projekt'!$C$58:$O$58,1,MATCH('12. Ocena dyskontowa Inwestycji'!ULR$34,'5. Bilans projekt'!$C$3:$O$3,0))-INDEX('5. Bilans projekt'!$C$63:$O$63,1,MATCH('12. Ocena dyskontowa Inwestycji'!ULR$34,'5. Bilans projekt'!$C$3:$O$3,0))-INDEX('5. Bilans projekt'!$C$68:$O$68,1,MATCH('12. Ocena dyskontowa Inwestycji'!ULR$34,'5. Bilans projekt'!$C$3:$O$3,0)),"")</f>
        <v/>
      </c>
      <c r="ULS36" s="131" t="str">
        <f>_xlfn.IFNA(INDEX('5. Bilans projekt'!$C$54:$O$54,1,MATCH('12. Ocena dyskontowa Inwestycji'!ULS$34,'5. Bilans projekt'!$C$3:$O$3,0))-INDEX('5. Bilans projekt'!$C$58:$O$58,1,MATCH('12. Ocena dyskontowa Inwestycji'!ULS$34,'5. Bilans projekt'!$C$3:$O$3,0))-INDEX('5. Bilans projekt'!$C$63:$O$63,1,MATCH('12. Ocena dyskontowa Inwestycji'!ULS$34,'5. Bilans projekt'!$C$3:$O$3,0))-INDEX('5. Bilans projekt'!$C$68:$O$68,1,MATCH('12. Ocena dyskontowa Inwestycji'!ULS$34,'5. Bilans projekt'!$C$3:$O$3,0)),"")</f>
        <v/>
      </c>
      <c r="ULT36" s="131" t="str">
        <f>_xlfn.IFNA(INDEX('5. Bilans projekt'!$C$54:$O$54,1,MATCH('12. Ocena dyskontowa Inwestycji'!ULT$34,'5. Bilans projekt'!$C$3:$O$3,0))-INDEX('5. Bilans projekt'!$C$58:$O$58,1,MATCH('12. Ocena dyskontowa Inwestycji'!ULT$34,'5. Bilans projekt'!$C$3:$O$3,0))-INDEX('5. Bilans projekt'!$C$63:$O$63,1,MATCH('12. Ocena dyskontowa Inwestycji'!ULT$34,'5. Bilans projekt'!$C$3:$O$3,0))-INDEX('5. Bilans projekt'!$C$68:$O$68,1,MATCH('12. Ocena dyskontowa Inwestycji'!ULT$34,'5. Bilans projekt'!$C$3:$O$3,0)),"")</f>
        <v/>
      </c>
      <c r="ULU36" s="131" t="str">
        <f>_xlfn.IFNA(INDEX('5. Bilans projekt'!$C$54:$O$54,1,MATCH('12. Ocena dyskontowa Inwestycji'!ULU$34,'5. Bilans projekt'!$C$3:$O$3,0))-INDEX('5. Bilans projekt'!$C$58:$O$58,1,MATCH('12. Ocena dyskontowa Inwestycji'!ULU$34,'5. Bilans projekt'!$C$3:$O$3,0))-INDEX('5. Bilans projekt'!$C$63:$O$63,1,MATCH('12. Ocena dyskontowa Inwestycji'!ULU$34,'5. Bilans projekt'!$C$3:$O$3,0))-INDEX('5. Bilans projekt'!$C$68:$O$68,1,MATCH('12. Ocena dyskontowa Inwestycji'!ULU$34,'5. Bilans projekt'!$C$3:$O$3,0)),"")</f>
        <v/>
      </c>
      <c r="ULV36" s="131" t="str">
        <f>_xlfn.IFNA(INDEX('5. Bilans projekt'!$C$54:$O$54,1,MATCH('12. Ocena dyskontowa Inwestycji'!ULV$34,'5. Bilans projekt'!$C$3:$O$3,0))-INDEX('5. Bilans projekt'!$C$58:$O$58,1,MATCH('12. Ocena dyskontowa Inwestycji'!ULV$34,'5. Bilans projekt'!$C$3:$O$3,0))-INDEX('5. Bilans projekt'!$C$63:$O$63,1,MATCH('12. Ocena dyskontowa Inwestycji'!ULV$34,'5. Bilans projekt'!$C$3:$O$3,0))-INDEX('5. Bilans projekt'!$C$68:$O$68,1,MATCH('12. Ocena dyskontowa Inwestycji'!ULV$34,'5. Bilans projekt'!$C$3:$O$3,0)),"")</f>
        <v/>
      </c>
      <c r="ULW36" s="131" t="str">
        <f>_xlfn.IFNA(INDEX('5. Bilans projekt'!$C$54:$O$54,1,MATCH('12. Ocena dyskontowa Inwestycji'!ULW$34,'5. Bilans projekt'!$C$3:$O$3,0))-INDEX('5. Bilans projekt'!$C$58:$O$58,1,MATCH('12. Ocena dyskontowa Inwestycji'!ULW$34,'5. Bilans projekt'!$C$3:$O$3,0))-INDEX('5. Bilans projekt'!$C$63:$O$63,1,MATCH('12. Ocena dyskontowa Inwestycji'!ULW$34,'5. Bilans projekt'!$C$3:$O$3,0))-INDEX('5. Bilans projekt'!$C$68:$O$68,1,MATCH('12. Ocena dyskontowa Inwestycji'!ULW$34,'5. Bilans projekt'!$C$3:$O$3,0)),"")</f>
        <v/>
      </c>
      <c r="ULX36" s="131" t="str">
        <f>_xlfn.IFNA(INDEX('5. Bilans projekt'!$C$54:$O$54,1,MATCH('12. Ocena dyskontowa Inwestycji'!ULX$34,'5. Bilans projekt'!$C$3:$O$3,0))-INDEX('5. Bilans projekt'!$C$58:$O$58,1,MATCH('12. Ocena dyskontowa Inwestycji'!ULX$34,'5. Bilans projekt'!$C$3:$O$3,0))-INDEX('5. Bilans projekt'!$C$63:$O$63,1,MATCH('12. Ocena dyskontowa Inwestycji'!ULX$34,'5. Bilans projekt'!$C$3:$O$3,0))-INDEX('5. Bilans projekt'!$C$68:$O$68,1,MATCH('12. Ocena dyskontowa Inwestycji'!ULX$34,'5. Bilans projekt'!$C$3:$O$3,0)),"")</f>
        <v/>
      </c>
      <c r="ULY36" s="131" t="str">
        <f>_xlfn.IFNA(INDEX('5. Bilans projekt'!$C$54:$O$54,1,MATCH('12. Ocena dyskontowa Inwestycji'!ULY$34,'5. Bilans projekt'!$C$3:$O$3,0))-INDEX('5. Bilans projekt'!$C$58:$O$58,1,MATCH('12. Ocena dyskontowa Inwestycji'!ULY$34,'5. Bilans projekt'!$C$3:$O$3,0))-INDEX('5. Bilans projekt'!$C$63:$O$63,1,MATCH('12. Ocena dyskontowa Inwestycji'!ULY$34,'5. Bilans projekt'!$C$3:$O$3,0))-INDEX('5. Bilans projekt'!$C$68:$O$68,1,MATCH('12. Ocena dyskontowa Inwestycji'!ULY$34,'5. Bilans projekt'!$C$3:$O$3,0)),"")</f>
        <v/>
      </c>
      <c r="ULZ36" s="131" t="str">
        <f>_xlfn.IFNA(INDEX('5. Bilans projekt'!$C$54:$O$54,1,MATCH('12. Ocena dyskontowa Inwestycji'!ULZ$34,'5. Bilans projekt'!$C$3:$O$3,0))-INDEX('5. Bilans projekt'!$C$58:$O$58,1,MATCH('12. Ocena dyskontowa Inwestycji'!ULZ$34,'5. Bilans projekt'!$C$3:$O$3,0))-INDEX('5. Bilans projekt'!$C$63:$O$63,1,MATCH('12. Ocena dyskontowa Inwestycji'!ULZ$34,'5. Bilans projekt'!$C$3:$O$3,0))-INDEX('5. Bilans projekt'!$C$68:$O$68,1,MATCH('12. Ocena dyskontowa Inwestycji'!ULZ$34,'5. Bilans projekt'!$C$3:$O$3,0)),"")</f>
        <v/>
      </c>
      <c r="UMA36" s="131" t="str">
        <f>_xlfn.IFNA(INDEX('5. Bilans projekt'!$C$54:$O$54,1,MATCH('12. Ocena dyskontowa Inwestycji'!UMA$34,'5. Bilans projekt'!$C$3:$O$3,0))-INDEX('5. Bilans projekt'!$C$58:$O$58,1,MATCH('12. Ocena dyskontowa Inwestycji'!UMA$34,'5. Bilans projekt'!$C$3:$O$3,0))-INDEX('5. Bilans projekt'!$C$63:$O$63,1,MATCH('12. Ocena dyskontowa Inwestycji'!UMA$34,'5. Bilans projekt'!$C$3:$O$3,0))-INDEX('5. Bilans projekt'!$C$68:$O$68,1,MATCH('12. Ocena dyskontowa Inwestycji'!UMA$34,'5. Bilans projekt'!$C$3:$O$3,0)),"")</f>
        <v/>
      </c>
      <c r="UMB36" s="131" t="str">
        <f>_xlfn.IFNA(INDEX('5. Bilans projekt'!$C$54:$O$54,1,MATCH('12. Ocena dyskontowa Inwestycji'!UMB$34,'5. Bilans projekt'!$C$3:$O$3,0))-INDEX('5. Bilans projekt'!$C$58:$O$58,1,MATCH('12. Ocena dyskontowa Inwestycji'!UMB$34,'5. Bilans projekt'!$C$3:$O$3,0))-INDEX('5. Bilans projekt'!$C$63:$O$63,1,MATCH('12. Ocena dyskontowa Inwestycji'!UMB$34,'5. Bilans projekt'!$C$3:$O$3,0))-INDEX('5. Bilans projekt'!$C$68:$O$68,1,MATCH('12. Ocena dyskontowa Inwestycji'!UMB$34,'5. Bilans projekt'!$C$3:$O$3,0)),"")</f>
        <v/>
      </c>
      <c r="UMC36" s="131" t="str">
        <f>_xlfn.IFNA(INDEX('5. Bilans projekt'!$C$54:$O$54,1,MATCH('12. Ocena dyskontowa Inwestycji'!UMC$34,'5. Bilans projekt'!$C$3:$O$3,0))-INDEX('5. Bilans projekt'!$C$58:$O$58,1,MATCH('12. Ocena dyskontowa Inwestycji'!UMC$34,'5. Bilans projekt'!$C$3:$O$3,0))-INDEX('5. Bilans projekt'!$C$63:$O$63,1,MATCH('12. Ocena dyskontowa Inwestycji'!UMC$34,'5. Bilans projekt'!$C$3:$O$3,0))-INDEX('5. Bilans projekt'!$C$68:$O$68,1,MATCH('12. Ocena dyskontowa Inwestycji'!UMC$34,'5. Bilans projekt'!$C$3:$O$3,0)),"")</f>
        <v/>
      </c>
      <c r="UMD36" s="131" t="str">
        <f>_xlfn.IFNA(INDEX('5. Bilans projekt'!$C$54:$O$54,1,MATCH('12. Ocena dyskontowa Inwestycji'!UMD$34,'5. Bilans projekt'!$C$3:$O$3,0))-INDEX('5. Bilans projekt'!$C$58:$O$58,1,MATCH('12. Ocena dyskontowa Inwestycji'!UMD$34,'5. Bilans projekt'!$C$3:$O$3,0))-INDEX('5. Bilans projekt'!$C$63:$O$63,1,MATCH('12. Ocena dyskontowa Inwestycji'!UMD$34,'5. Bilans projekt'!$C$3:$O$3,0))-INDEX('5. Bilans projekt'!$C$68:$O$68,1,MATCH('12. Ocena dyskontowa Inwestycji'!UMD$34,'5. Bilans projekt'!$C$3:$O$3,0)),"")</f>
        <v/>
      </c>
      <c r="UME36" s="131" t="str">
        <f>_xlfn.IFNA(INDEX('5. Bilans projekt'!$C$54:$O$54,1,MATCH('12. Ocena dyskontowa Inwestycji'!UME$34,'5. Bilans projekt'!$C$3:$O$3,0))-INDEX('5. Bilans projekt'!$C$58:$O$58,1,MATCH('12. Ocena dyskontowa Inwestycji'!UME$34,'5. Bilans projekt'!$C$3:$O$3,0))-INDEX('5. Bilans projekt'!$C$63:$O$63,1,MATCH('12. Ocena dyskontowa Inwestycji'!UME$34,'5. Bilans projekt'!$C$3:$O$3,0))-INDEX('5. Bilans projekt'!$C$68:$O$68,1,MATCH('12. Ocena dyskontowa Inwestycji'!UME$34,'5. Bilans projekt'!$C$3:$O$3,0)),"")</f>
        <v/>
      </c>
      <c r="UMF36" s="131" t="str">
        <f>_xlfn.IFNA(INDEX('5. Bilans projekt'!$C$54:$O$54,1,MATCH('12. Ocena dyskontowa Inwestycji'!UMF$34,'5. Bilans projekt'!$C$3:$O$3,0))-INDEX('5. Bilans projekt'!$C$58:$O$58,1,MATCH('12. Ocena dyskontowa Inwestycji'!UMF$34,'5. Bilans projekt'!$C$3:$O$3,0))-INDEX('5. Bilans projekt'!$C$63:$O$63,1,MATCH('12. Ocena dyskontowa Inwestycji'!UMF$34,'5. Bilans projekt'!$C$3:$O$3,0))-INDEX('5. Bilans projekt'!$C$68:$O$68,1,MATCH('12. Ocena dyskontowa Inwestycji'!UMF$34,'5. Bilans projekt'!$C$3:$O$3,0)),"")</f>
        <v/>
      </c>
      <c r="UMG36" s="131" t="str">
        <f>_xlfn.IFNA(INDEX('5. Bilans projekt'!$C$54:$O$54,1,MATCH('12. Ocena dyskontowa Inwestycji'!UMG$34,'5. Bilans projekt'!$C$3:$O$3,0))-INDEX('5. Bilans projekt'!$C$58:$O$58,1,MATCH('12. Ocena dyskontowa Inwestycji'!UMG$34,'5. Bilans projekt'!$C$3:$O$3,0))-INDEX('5. Bilans projekt'!$C$63:$O$63,1,MATCH('12. Ocena dyskontowa Inwestycji'!UMG$34,'5. Bilans projekt'!$C$3:$O$3,0))-INDEX('5. Bilans projekt'!$C$68:$O$68,1,MATCH('12. Ocena dyskontowa Inwestycji'!UMG$34,'5. Bilans projekt'!$C$3:$O$3,0)),"")</f>
        <v/>
      </c>
      <c r="UMH36" s="131" t="str">
        <f>_xlfn.IFNA(INDEX('5. Bilans projekt'!$C$54:$O$54,1,MATCH('12. Ocena dyskontowa Inwestycji'!UMH$34,'5. Bilans projekt'!$C$3:$O$3,0))-INDEX('5. Bilans projekt'!$C$58:$O$58,1,MATCH('12. Ocena dyskontowa Inwestycji'!UMH$34,'5. Bilans projekt'!$C$3:$O$3,0))-INDEX('5. Bilans projekt'!$C$63:$O$63,1,MATCH('12. Ocena dyskontowa Inwestycji'!UMH$34,'5. Bilans projekt'!$C$3:$O$3,0))-INDEX('5. Bilans projekt'!$C$68:$O$68,1,MATCH('12. Ocena dyskontowa Inwestycji'!UMH$34,'5. Bilans projekt'!$C$3:$O$3,0)),"")</f>
        <v/>
      </c>
      <c r="UMI36" s="131" t="str">
        <f>_xlfn.IFNA(INDEX('5. Bilans projekt'!$C$54:$O$54,1,MATCH('12. Ocena dyskontowa Inwestycji'!UMI$34,'5. Bilans projekt'!$C$3:$O$3,0))-INDEX('5. Bilans projekt'!$C$58:$O$58,1,MATCH('12. Ocena dyskontowa Inwestycji'!UMI$34,'5. Bilans projekt'!$C$3:$O$3,0))-INDEX('5. Bilans projekt'!$C$63:$O$63,1,MATCH('12. Ocena dyskontowa Inwestycji'!UMI$34,'5. Bilans projekt'!$C$3:$O$3,0))-INDEX('5. Bilans projekt'!$C$68:$O$68,1,MATCH('12. Ocena dyskontowa Inwestycji'!UMI$34,'5. Bilans projekt'!$C$3:$O$3,0)),"")</f>
        <v/>
      </c>
      <c r="UMJ36" s="131" t="str">
        <f>_xlfn.IFNA(INDEX('5. Bilans projekt'!$C$54:$O$54,1,MATCH('12. Ocena dyskontowa Inwestycji'!UMJ$34,'5. Bilans projekt'!$C$3:$O$3,0))-INDEX('5. Bilans projekt'!$C$58:$O$58,1,MATCH('12. Ocena dyskontowa Inwestycji'!UMJ$34,'5. Bilans projekt'!$C$3:$O$3,0))-INDEX('5. Bilans projekt'!$C$63:$O$63,1,MATCH('12. Ocena dyskontowa Inwestycji'!UMJ$34,'5. Bilans projekt'!$C$3:$O$3,0))-INDEX('5. Bilans projekt'!$C$68:$O$68,1,MATCH('12. Ocena dyskontowa Inwestycji'!UMJ$34,'5. Bilans projekt'!$C$3:$O$3,0)),"")</f>
        <v/>
      </c>
      <c r="UMK36" s="131" t="str">
        <f>_xlfn.IFNA(INDEX('5. Bilans projekt'!$C$54:$O$54,1,MATCH('12. Ocena dyskontowa Inwestycji'!UMK$34,'5. Bilans projekt'!$C$3:$O$3,0))-INDEX('5. Bilans projekt'!$C$58:$O$58,1,MATCH('12. Ocena dyskontowa Inwestycji'!UMK$34,'5. Bilans projekt'!$C$3:$O$3,0))-INDEX('5. Bilans projekt'!$C$63:$O$63,1,MATCH('12. Ocena dyskontowa Inwestycji'!UMK$34,'5. Bilans projekt'!$C$3:$O$3,0))-INDEX('5. Bilans projekt'!$C$68:$O$68,1,MATCH('12. Ocena dyskontowa Inwestycji'!UMK$34,'5. Bilans projekt'!$C$3:$O$3,0)),"")</f>
        <v/>
      </c>
      <c r="UML36" s="131" t="str">
        <f>_xlfn.IFNA(INDEX('5. Bilans projekt'!$C$54:$O$54,1,MATCH('12. Ocena dyskontowa Inwestycji'!UML$34,'5. Bilans projekt'!$C$3:$O$3,0))-INDEX('5. Bilans projekt'!$C$58:$O$58,1,MATCH('12. Ocena dyskontowa Inwestycji'!UML$34,'5. Bilans projekt'!$C$3:$O$3,0))-INDEX('5. Bilans projekt'!$C$63:$O$63,1,MATCH('12. Ocena dyskontowa Inwestycji'!UML$34,'5. Bilans projekt'!$C$3:$O$3,0))-INDEX('5. Bilans projekt'!$C$68:$O$68,1,MATCH('12. Ocena dyskontowa Inwestycji'!UML$34,'5. Bilans projekt'!$C$3:$O$3,0)),"")</f>
        <v/>
      </c>
      <c r="UMM36" s="131" t="str">
        <f>_xlfn.IFNA(INDEX('5. Bilans projekt'!$C$54:$O$54,1,MATCH('12. Ocena dyskontowa Inwestycji'!UMM$34,'5. Bilans projekt'!$C$3:$O$3,0))-INDEX('5. Bilans projekt'!$C$58:$O$58,1,MATCH('12. Ocena dyskontowa Inwestycji'!UMM$34,'5. Bilans projekt'!$C$3:$O$3,0))-INDEX('5. Bilans projekt'!$C$63:$O$63,1,MATCH('12. Ocena dyskontowa Inwestycji'!UMM$34,'5. Bilans projekt'!$C$3:$O$3,0))-INDEX('5. Bilans projekt'!$C$68:$O$68,1,MATCH('12. Ocena dyskontowa Inwestycji'!UMM$34,'5. Bilans projekt'!$C$3:$O$3,0)),"")</f>
        <v/>
      </c>
      <c r="UMN36" s="131" t="str">
        <f>_xlfn.IFNA(INDEX('5. Bilans projekt'!$C$54:$O$54,1,MATCH('12. Ocena dyskontowa Inwestycji'!UMN$34,'5. Bilans projekt'!$C$3:$O$3,0))-INDEX('5. Bilans projekt'!$C$58:$O$58,1,MATCH('12. Ocena dyskontowa Inwestycji'!UMN$34,'5. Bilans projekt'!$C$3:$O$3,0))-INDEX('5. Bilans projekt'!$C$63:$O$63,1,MATCH('12. Ocena dyskontowa Inwestycji'!UMN$34,'5. Bilans projekt'!$C$3:$O$3,0))-INDEX('5. Bilans projekt'!$C$68:$O$68,1,MATCH('12. Ocena dyskontowa Inwestycji'!UMN$34,'5. Bilans projekt'!$C$3:$O$3,0)),"")</f>
        <v/>
      </c>
      <c r="UMO36" s="131" t="str">
        <f>_xlfn.IFNA(INDEX('5. Bilans projekt'!$C$54:$O$54,1,MATCH('12. Ocena dyskontowa Inwestycji'!UMO$34,'5. Bilans projekt'!$C$3:$O$3,0))-INDEX('5. Bilans projekt'!$C$58:$O$58,1,MATCH('12. Ocena dyskontowa Inwestycji'!UMO$34,'5. Bilans projekt'!$C$3:$O$3,0))-INDEX('5. Bilans projekt'!$C$63:$O$63,1,MATCH('12. Ocena dyskontowa Inwestycji'!UMO$34,'5. Bilans projekt'!$C$3:$O$3,0))-INDEX('5. Bilans projekt'!$C$68:$O$68,1,MATCH('12. Ocena dyskontowa Inwestycji'!UMO$34,'5. Bilans projekt'!$C$3:$O$3,0)),"")</f>
        <v/>
      </c>
      <c r="UMP36" s="131" t="str">
        <f>_xlfn.IFNA(INDEX('5. Bilans projekt'!$C$54:$O$54,1,MATCH('12. Ocena dyskontowa Inwestycji'!UMP$34,'5. Bilans projekt'!$C$3:$O$3,0))-INDEX('5. Bilans projekt'!$C$58:$O$58,1,MATCH('12. Ocena dyskontowa Inwestycji'!UMP$34,'5. Bilans projekt'!$C$3:$O$3,0))-INDEX('5. Bilans projekt'!$C$63:$O$63,1,MATCH('12. Ocena dyskontowa Inwestycji'!UMP$34,'5. Bilans projekt'!$C$3:$O$3,0))-INDEX('5. Bilans projekt'!$C$68:$O$68,1,MATCH('12. Ocena dyskontowa Inwestycji'!UMP$34,'5. Bilans projekt'!$C$3:$O$3,0)),"")</f>
        <v/>
      </c>
      <c r="UMQ36" s="131" t="str">
        <f>_xlfn.IFNA(INDEX('5. Bilans projekt'!$C$54:$O$54,1,MATCH('12. Ocena dyskontowa Inwestycji'!UMQ$34,'5. Bilans projekt'!$C$3:$O$3,0))-INDEX('5. Bilans projekt'!$C$58:$O$58,1,MATCH('12. Ocena dyskontowa Inwestycji'!UMQ$34,'5. Bilans projekt'!$C$3:$O$3,0))-INDEX('5. Bilans projekt'!$C$63:$O$63,1,MATCH('12. Ocena dyskontowa Inwestycji'!UMQ$34,'5. Bilans projekt'!$C$3:$O$3,0))-INDEX('5. Bilans projekt'!$C$68:$O$68,1,MATCH('12. Ocena dyskontowa Inwestycji'!UMQ$34,'5. Bilans projekt'!$C$3:$O$3,0)),"")</f>
        <v/>
      </c>
      <c r="UMR36" s="131" t="str">
        <f>_xlfn.IFNA(INDEX('5. Bilans projekt'!$C$54:$O$54,1,MATCH('12. Ocena dyskontowa Inwestycji'!UMR$34,'5. Bilans projekt'!$C$3:$O$3,0))-INDEX('5. Bilans projekt'!$C$58:$O$58,1,MATCH('12. Ocena dyskontowa Inwestycji'!UMR$34,'5. Bilans projekt'!$C$3:$O$3,0))-INDEX('5. Bilans projekt'!$C$63:$O$63,1,MATCH('12. Ocena dyskontowa Inwestycji'!UMR$34,'5. Bilans projekt'!$C$3:$O$3,0))-INDEX('5. Bilans projekt'!$C$68:$O$68,1,MATCH('12. Ocena dyskontowa Inwestycji'!UMR$34,'5. Bilans projekt'!$C$3:$O$3,0)),"")</f>
        <v/>
      </c>
      <c r="UMS36" s="131" t="str">
        <f>_xlfn.IFNA(INDEX('5. Bilans projekt'!$C$54:$O$54,1,MATCH('12. Ocena dyskontowa Inwestycji'!UMS$34,'5. Bilans projekt'!$C$3:$O$3,0))-INDEX('5. Bilans projekt'!$C$58:$O$58,1,MATCH('12. Ocena dyskontowa Inwestycji'!UMS$34,'5. Bilans projekt'!$C$3:$O$3,0))-INDEX('5. Bilans projekt'!$C$63:$O$63,1,MATCH('12. Ocena dyskontowa Inwestycji'!UMS$34,'5. Bilans projekt'!$C$3:$O$3,0))-INDEX('5. Bilans projekt'!$C$68:$O$68,1,MATCH('12. Ocena dyskontowa Inwestycji'!UMS$34,'5. Bilans projekt'!$C$3:$O$3,0)),"")</f>
        <v/>
      </c>
      <c r="UMT36" s="131" t="str">
        <f>_xlfn.IFNA(INDEX('5. Bilans projekt'!$C$54:$O$54,1,MATCH('12. Ocena dyskontowa Inwestycji'!UMT$34,'5. Bilans projekt'!$C$3:$O$3,0))-INDEX('5. Bilans projekt'!$C$58:$O$58,1,MATCH('12. Ocena dyskontowa Inwestycji'!UMT$34,'5. Bilans projekt'!$C$3:$O$3,0))-INDEX('5. Bilans projekt'!$C$63:$O$63,1,MATCH('12. Ocena dyskontowa Inwestycji'!UMT$34,'5. Bilans projekt'!$C$3:$O$3,0))-INDEX('5. Bilans projekt'!$C$68:$O$68,1,MATCH('12. Ocena dyskontowa Inwestycji'!UMT$34,'5. Bilans projekt'!$C$3:$O$3,0)),"")</f>
        <v/>
      </c>
      <c r="UMU36" s="131" t="str">
        <f>_xlfn.IFNA(INDEX('5. Bilans projekt'!$C$54:$O$54,1,MATCH('12. Ocena dyskontowa Inwestycji'!UMU$34,'5. Bilans projekt'!$C$3:$O$3,0))-INDEX('5. Bilans projekt'!$C$58:$O$58,1,MATCH('12. Ocena dyskontowa Inwestycji'!UMU$34,'5. Bilans projekt'!$C$3:$O$3,0))-INDEX('5. Bilans projekt'!$C$63:$O$63,1,MATCH('12. Ocena dyskontowa Inwestycji'!UMU$34,'5. Bilans projekt'!$C$3:$O$3,0))-INDEX('5. Bilans projekt'!$C$68:$O$68,1,MATCH('12. Ocena dyskontowa Inwestycji'!UMU$34,'5. Bilans projekt'!$C$3:$O$3,0)),"")</f>
        <v/>
      </c>
      <c r="UMV36" s="131" t="str">
        <f>_xlfn.IFNA(INDEX('5. Bilans projekt'!$C$54:$O$54,1,MATCH('12. Ocena dyskontowa Inwestycji'!UMV$34,'5. Bilans projekt'!$C$3:$O$3,0))-INDEX('5. Bilans projekt'!$C$58:$O$58,1,MATCH('12. Ocena dyskontowa Inwestycji'!UMV$34,'5. Bilans projekt'!$C$3:$O$3,0))-INDEX('5. Bilans projekt'!$C$63:$O$63,1,MATCH('12. Ocena dyskontowa Inwestycji'!UMV$34,'5. Bilans projekt'!$C$3:$O$3,0))-INDEX('5. Bilans projekt'!$C$68:$O$68,1,MATCH('12. Ocena dyskontowa Inwestycji'!UMV$34,'5. Bilans projekt'!$C$3:$O$3,0)),"")</f>
        <v/>
      </c>
      <c r="UMW36" s="131" t="str">
        <f>_xlfn.IFNA(INDEX('5. Bilans projekt'!$C$54:$O$54,1,MATCH('12. Ocena dyskontowa Inwestycji'!UMW$34,'5. Bilans projekt'!$C$3:$O$3,0))-INDEX('5. Bilans projekt'!$C$58:$O$58,1,MATCH('12. Ocena dyskontowa Inwestycji'!UMW$34,'5. Bilans projekt'!$C$3:$O$3,0))-INDEX('5. Bilans projekt'!$C$63:$O$63,1,MATCH('12. Ocena dyskontowa Inwestycji'!UMW$34,'5. Bilans projekt'!$C$3:$O$3,0))-INDEX('5. Bilans projekt'!$C$68:$O$68,1,MATCH('12. Ocena dyskontowa Inwestycji'!UMW$34,'5. Bilans projekt'!$C$3:$O$3,0)),"")</f>
        <v/>
      </c>
      <c r="UMX36" s="131" t="str">
        <f>_xlfn.IFNA(INDEX('5. Bilans projekt'!$C$54:$O$54,1,MATCH('12. Ocena dyskontowa Inwestycji'!UMX$34,'5. Bilans projekt'!$C$3:$O$3,0))-INDEX('5. Bilans projekt'!$C$58:$O$58,1,MATCH('12. Ocena dyskontowa Inwestycji'!UMX$34,'5. Bilans projekt'!$C$3:$O$3,0))-INDEX('5. Bilans projekt'!$C$63:$O$63,1,MATCH('12. Ocena dyskontowa Inwestycji'!UMX$34,'5. Bilans projekt'!$C$3:$O$3,0))-INDEX('5. Bilans projekt'!$C$68:$O$68,1,MATCH('12. Ocena dyskontowa Inwestycji'!UMX$34,'5. Bilans projekt'!$C$3:$O$3,0)),"")</f>
        <v/>
      </c>
      <c r="UMY36" s="131" t="str">
        <f>_xlfn.IFNA(INDEX('5. Bilans projekt'!$C$54:$O$54,1,MATCH('12. Ocena dyskontowa Inwestycji'!UMY$34,'5. Bilans projekt'!$C$3:$O$3,0))-INDEX('5. Bilans projekt'!$C$58:$O$58,1,MATCH('12. Ocena dyskontowa Inwestycji'!UMY$34,'5. Bilans projekt'!$C$3:$O$3,0))-INDEX('5. Bilans projekt'!$C$63:$O$63,1,MATCH('12. Ocena dyskontowa Inwestycji'!UMY$34,'5. Bilans projekt'!$C$3:$O$3,0))-INDEX('5. Bilans projekt'!$C$68:$O$68,1,MATCH('12. Ocena dyskontowa Inwestycji'!UMY$34,'5. Bilans projekt'!$C$3:$O$3,0)),"")</f>
        <v/>
      </c>
      <c r="UMZ36" s="131" t="str">
        <f>_xlfn.IFNA(INDEX('5. Bilans projekt'!$C$54:$O$54,1,MATCH('12. Ocena dyskontowa Inwestycji'!UMZ$34,'5. Bilans projekt'!$C$3:$O$3,0))-INDEX('5. Bilans projekt'!$C$58:$O$58,1,MATCH('12. Ocena dyskontowa Inwestycji'!UMZ$34,'5. Bilans projekt'!$C$3:$O$3,0))-INDEX('5. Bilans projekt'!$C$63:$O$63,1,MATCH('12. Ocena dyskontowa Inwestycji'!UMZ$34,'5. Bilans projekt'!$C$3:$O$3,0))-INDEX('5. Bilans projekt'!$C$68:$O$68,1,MATCH('12. Ocena dyskontowa Inwestycji'!UMZ$34,'5. Bilans projekt'!$C$3:$O$3,0)),"")</f>
        <v/>
      </c>
      <c r="UNA36" s="131" t="str">
        <f>_xlfn.IFNA(INDEX('5. Bilans projekt'!$C$54:$O$54,1,MATCH('12. Ocena dyskontowa Inwestycji'!UNA$34,'5. Bilans projekt'!$C$3:$O$3,0))-INDEX('5. Bilans projekt'!$C$58:$O$58,1,MATCH('12. Ocena dyskontowa Inwestycji'!UNA$34,'5. Bilans projekt'!$C$3:$O$3,0))-INDEX('5. Bilans projekt'!$C$63:$O$63,1,MATCH('12. Ocena dyskontowa Inwestycji'!UNA$34,'5. Bilans projekt'!$C$3:$O$3,0))-INDEX('5. Bilans projekt'!$C$68:$O$68,1,MATCH('12. Ocena dyskontowa Inwestycji'!UNA$34,'5. Bilans projekt'!$C$3:$O$3,0)),"")</f>
        <v/>
      </c>
      <c r="UNB36" s="131" t="str">
        <f>_xlfn.IFNA(INDEX('5. Bilans projekt'!$C$54:$O$54,1,MATCH('12. Ocena dyskontowa Inwestycji'!UNB$34,'5. Bilans projekt'!$C$3:$O$3,0))-INDEX('5. Bilans projekt'!$C$58:$O$58,1,MATCH('12. Ocena dyskontowa Inwestycji'!UNB$34,'5. Bilans projekt'!$C$3:$O$3,0))-INDEX('5. Bilans projekt'!$C$63:$O$63,1,MATCH('12. Ocena dyskontowa Inwestycji'!UNB$34,'5. Bilans projekt'!$C$3:$O$3,0))-INDEX('5. Bilans projekt'!$C$68:$O$68,1,MATCH('12. Ocena dyskontowa Inwestycji'!UNB$34,'5. Bilans projekt'!$C$3:$O$3,0)),"")</f>
        <v/>
      </c>
      <c r="UNC36" s="131" t="str">
        <f>_xlfn.IFNA(INDEX('5. Bilans projekt'!$C$54:$O$54,1,MATCH('12. Ocena dyskontowa Inwestycji'!UNC$34,'5. Bilans projekt'!$C$3:$O$3,0))-INDEX('5. Bilans projekt'!$C$58:$O$58,1,MATCH('12. Ocena dyskontowa Inwestycji'!UNC$34,'5. Bilans projekt'!$C$3:$O$3,0))-INDEX('5. Bilans projekt'!$C$63:$O$63,1,MATCH('12. Ocena dyskontowa Inwestycji'!UNC$34,'5. Bilans projekt'!$C$3:$O$3,0))-INDEX('5. Bilans projekt'!$C$68:$O$68,1,MATCH('12. Ocena dyskontowa Inwestycji'!UNC$34,'5. Bilans projekt'!$C$3:$O$3,0)),"")</f>
        <v/>
      </c>
      <c r="UND36" s="131" t="str">
        <f>_xlfn.IFNA(INDEX('5. Bilans projekt'!$C$54:$O$54,1,MATCH('12. Ocena dyskontowa Inwestycji'!UND$34,'5. Bilans projekt'!$C$3:$O$3,0))-INDEX('5. Bilans projekt'!$C$58:$O$58,1,MATCH('12. Ocena dyskontowa Inwestycji'!UND$34,'5. Bilans projekt'!$C$3:$O$3,0))-INDEX('5. Bilans projekt'!$C$63:$O$63,1,MATCH('12. Ocena dyskontowa Inwestycji'!UND$34,'5. Bilans projekt'!$C$3:$O$3,0))-INDEX('5. Bilans projekt'!$C$68:$O$68,1,MATCH('12. Ocena dyskontowa Inwestycji'!UND$34,'5. Bilans projekt'!$C$3:$O$3,0)),"")</f>
        <v/>
      </c>
      <c r="UNE36" s="131" t="str">
        <f>_xlfn.IFNA(INDEX('5. Bilans projekt'!$C$54:$O$54,1,MATCH('12. Ocena dyskontowa Inwestycji'!UNE$34,'5. Bilans projekt'!$C$3:$O$3,0))-INDEX('5. Bilans projekt'!$C$58:$O$58,1,MATCH('12. Ocena dyskontowa Inwestycji'!UNE$34,'5. Bilans projekt'!$C$3:$O$3,0))-INDEX('5. Bilans projekt'!$C$63:$O$63,1,MATCH('12. Ocena dyskontowa Inwestycji'!UNE$34,'5. Bilans projekt'!$C$3:$O$3,0))-INDEX('5. Bilans projekt'!$C$68:$O$68,1,MATCH('12. Ocena dyskontowa Inwestycji'!UNE$34,'5. Bilans projekt'!$C$3:$O$3,0)),"")</f>
        <v/>
      </c>
      <c r="UNF36" s="131" t="str">
        <f>_xlfn.IFNA(INDEX('5. Bilans projekt'!$C$54:$O$54,1,MATCH('12. Ocena dyskontowa Inwestycji'!UNF$34,'5. Bilans projekt'!$C$3:$O$3,0))-INDEX('5. Bilans projekt'!$C$58:$O$58,1,MATCH('12. Ocena dyskontowa Inwestycji'!UNF$34,'5. Bilans projekt'!$C$3:$O$3,0))-INDEX('5. Bilans projekt'!$C$63:$O$63,1,MATCH('12. Ocena dyskontowa Inwestycji'!UNF$34,'5. Bilans projekt'!$C$3:$O$3,0))-INDEX('5. Bilans projekt'!$C$68:$O$68,1,MATCH('12. Ocena dyskontowa Inwestycji'!UNF$34,'5. Bilans projekt'!$C$3:$O$3,0)),"")</f>
        <v/>
      </c>
      <c r="UNG36" s="131" t="str">
        <f>_xlfn.IFNA(INDEX('5. Bilans projekt'!$C$54:$O$54,1,MATCH('12. Ocena dyskontowa Inwestycji'!UNG$34,'5. Bilans projekt'!$C$3:$O$3,0))-INDEX('5. Bilans projekt'!$C$58:$O$58,1,MATCH('12. Ocena dyskontowa Inwestycji'!UNG$34,'5. Bilans projekt'!$C$3:$O$3,0))-INDEX('5. Bilans projekt'!$C$63:$O$63,1,MATCH('12. Ocena dyskontowa Inwestycji'!UNG$34,'5. Bilans projekt'!$C$3:$O$3,0))-INDEX('5. Bilans projekt'!$C$68:$O$68,1,MATCH('12. Ocena dyskontowa Inwestycji'!UNG$34,'5. Bilans projekt'!$C$3:$O$3,0)),"")</f>
        <v/>
      </c>
      <c r="UNH36" s="131" t="str">
        <f>_xlfn.IFNA(INDEX('5. Bilans projekt'!$C$54:$O$54,1,MATCH('12. Ocena dyskontowa Inwestycji'!UNH$34,'5. Bilans projekt'!$C$3:$O$3,0))-INDEX('5. Bilans projekt'!$C$58:$O$58,1,MATCH('12. Ocena dyskontowa Inwestycji'!UNH$34,'5. Bilans projekt'!$C$3:$O$3,0))-INDEX('5. Bilans projekt'!$C$63:$O$63,1,MATCH('12. Ocena dyskontowa Inwestycji'!UNH$34,'5. Bilans projekt'!$C$3:$O$3,0))-INDEX('5. Bilans projekt'!$C$68:$O$68,1,MATCH('12. Ocena dyskontowa Inwestycji'!UNH$34,'5. Bilans projekt'!$C$3:$O$3,0)),"")</f>
        <v/>
      </c>
      <c r="UNI36" s="131" t="str">
        <f>_xlfn.IFNA(INDEX('5. Bilans projekt'!$C$54:$O$54,1,MATCH('12. Ocena dyskontowa Inwestycji'!UNI$34,'5. Bilans projekt'!$C$3:$O$3,0))-INDEX('5. Bilans projekt'!$C$58:$O$58,1,MATCH('12. Ocena dyskontowa Inwestycji'!UNI$34,'5. Bilans projekt'!$C$3:$O$3,0))-INDEX('5. Bilans projekt'!$C$63:$O$63,1,MATCH('12. Ocena dyskontowa Inwestycji'!UNI$34,'5. Bilans projekt'!$C$3:$O$3,0))-INDEX('5. Bilans projekt'!$C$68:$O$68,1,MATCH('12. Ocena dyskontowa Inwestycji'!UNI$34,'5. Bilans projekt'!$C$3:$O$3,0)),"")</f>
        <v/>
      </c>
      <c r="UNJ36" s="131" t="str">
        <f>_xlfn.IFNA(INDEX('5. Bilans projekt'!$C$54:$O$54,1,MATCH('12. Ocena dyskontowa Inwestycji'!UNJ$34,'5. Bilans projekt'!$C$3:$O$3,0))-INDEX('5. Bilans projekt'!$C$58:$O$58,1,MATCH('12. Ocena dyskontowa Inwestycji'!UNJ$34,'5. Bilans projekt'!$C$3:$O$3,0))-INDEX('5. Bilans projekt'!$C$63:$O$63,1,MATCH('12. Ocena dyskontowa Inwestycji'!UNJ$34,'5. Bilans projekt'!$C$3:$O$3,0))-INDEX('5. Bilans projekt'!$C$68:$O$68,1,MATCH('12. Ocena dyskontowa Inwestycji'!UNJ$34,'5. Bilans projekt'!$C$3:$O$3,0)),"")</f>
        <v/>
      </c>
      <c r="UNK36" s="131" t="str">
        <f>_xlfn.IFNA(INDEX('5. Bilans projekt'!$C$54:$O$54,1,MATCH('12. Ocena dyskontowa Inwestycji'!UNK$34,'5. Bilans projekt'!$C$3:$O$3,0))-INDEX('5. Bilans projekt'!$C$58:$O$58,1,MATCH('12. Ocena dyskontowa Inwestycji'!UNK$34,'5. Bilans projekt'!$C$3:$O$3,0))-INDEX('5. Bilans projekt'!$C$63:$O$63,1,MATCH('12. Ocena dyskontowa Inwestycji'!UNK$34,'5. Bilans projekt'!$C$3:$O$3,0))-INDEX('5. Bilans projekt'!$C$68:$O$68,1,MATCH('12. Ocena dyskontowa Inwestycji'!UNK$34,'5. Bilans projekt'!$C$3:$O$3,0)),"")</f>
        <v/>
      </c>
      <c r="UNL36" s="131" t="str">
        <f>_xlfn.IFNA(INDEX('5. Bilans projekt'!$C$54:$O$54,1,MATCH('12. Ocena dyskontowa Inwestycji'!UNL$34,'5. Bilans projekt'!$C$3:$O$3,0))-INDEX('5. Bilans projekt'!$C$58:$O$58,1,MATCH('12. Ocena dyskontowa Inwestycji'!UNL$34,'5. Bilans projekt'!$C$3:$O$3,0))-INDEX('5. Bilans projekt'!$C$63:$O$63,1,MATCH('12. Ocena dyskontowa Inwestycji'!UNL$34,'5. Bilans projekt'!$C$3:$O$3,0))-INDEX('5. Bilans projekt'!$C$68:$O$68,1,MATCH('12. Ocena dyskontowa Inwestycji'!UNL$34,'5. Bilans projekt'!$C$3:$O$3,0)),"")</f>
        <v/>
      </c>
      <c r="UNM36" s="131" t="str">
        <f>_xlfn.IFNA(INDEX('5. Bilans projekt'!$C$54:$O$54,1,MATCH('12. Ocena dyskontowa Inwestycji'!UNM$34,'5. Bilans projekt'!$C$3:$O$3,0))-INDEX('5. Bilans projekt'!$C$58:$O$58,1,MATCH('12. Ocena dyskontowa Inwestycji'!UNM$34,'5. Bilans projekt'!$C$3:$O$3,0))-INDEX('5. Bilans projekt'!$C$63:$O$63,1,MATCH('12. Ocena dyskontowa Inwestycji'!UNM$34,'5. Bilans projekt'!$C$3:$O$3,0))-INDEX('5. Bilans projekt'!$C$68:$O$68,1,MATCH('12. Ocena dyskontowa Inwestycji'!UNM$34,'5. Bilans projekt'!$C$3:$O$3,0)),"")</f>
        <v/>
      </c>
      <c r="UNN36" s="131" t="str">
        <f>_xlfn.IFNA(INDEX('5. Bilans projekt'!$C$54:$O$54,1,MATCH('12. Ocena dyskontowa Inwestycji'!UNN$34,'5. Bilans projekt'!$C$3:$O$3,0))-INDEX('5. Bilans projekt'!$C$58:$O$58,1,MATCH('12. Ocena dyskontowa Inwestycji'!UNN$34,'5. Bilans projekt'!$C$3:$O$3,0))-INDEX('5. Bilans projekt'!$C$63:$O$63,1,MATCH('12. Ocena dyskontowa Inwestycji'!UNN$34,'5. Bilans projekt'!$C$3:$O$3,0))-INDEX('5. Bilans projekt'!$C$68:$O$68,1,MATCH('12. Ocena dyskontowa Inwestycji'!UNN$34,'5. Bilans projekt'!$C$3:$O$3,0)),"")</f>
        <v/>
      </c>
      <c r="UNO36" s="131" t="str">
        <f>_xlfn.IFNA(INDEX('5. Bilans projekt'!$C$54:$O$54,1,MATCH('12. Ocena dyskontowa Inwestycji'!UNO$34,'5. Bilans projekt'!$C$3:$O$3,0))-INDEX('5. Bilans projekt'!$C$58:$O$58,1,MATCH('12. Ocena dyskontowa Inwestycji'!UNO$34,'5. Bilans projekt'!$C$3:$O$3,0))-INDEX('5. Bilans projekt'!$C$63:$O$63,1,MATCH('12. Ocena dyskontowa Inwestycji'!UNO$34,'5. Bilans projekt'!$C$3:$O$3,0))-INDEX('5. Bilans projekt'!$C$68:$O$68,1,MATCH('12. Ocena dyskontowa Inwestycji'!UNO$34,'5. Bilans projekt'!$C$3:$O$3,0)),"")</f>
        <v/>
      </c>
      <c r="UNP36" s="131" t="str">
        <f>_xlfn.IFNA(INDEX('5. Bilans projekt'!$C$54:$O$54,1,MATCH('12. Ocena dyskontowa Inwestycji'!UNP$34,'5. Bilans projekt'!$C$3:$O$3,0))-INDEX('5. Bilans projekt'!$C$58:$O$58,1,MATCH('12. Ocena dyskontowa Inwestycji'!UNP$34,'5. Bilans projekt'!$C$3:$O$3,0))-INDEX('5. Bilans projekt'!$C$63:$O$63,1,MATCH('12. Ocena dyskontowa Inwestycji'!UNP$34,'5. Bilans projekt'!$C$3:$O$3,0))-INDEX('5. Bilans projekt'!$C$68:$O$68,1,MATCH('12. Ocena dyskontowa Inwestycji'!UNP$34,'5. Bilans projekt'!$C$3:$O$3,0)),"")</f>
        <v/>
      </c>
      <c r="UNQ36" s="131" t="str">
        <f>_xlfn.IFNA(INDEX('5. Bilans projekt'!$C$54:$O$54,1,MATCH('12. Ocena dyskontowa Inwestycji'!UNQ$34,'5. Bilans projekt'!$C$3:$O$3,0))-INDEX('5. Bilans projekt'!$C$58:$O$58,1,MATCH('12. Ocena dyskontowa Inwestycji'!UNQ$34,'5. Bilans projekt'!$C$3:$O$3,0))-INDEX('5. Bilans projekt'!$C$63:$O$63,1,MATCH('12. Ocena dyskontowa Inwestycji'!UNQ$34,'5. Bilans projekt'!$C$3:$O$3,0))-INDEX('5. Bilans projekt'!$C$68:$O$68,1,MATCH('12. Ocena dyskontowa Inwestycji'!UNQ$34,'5. Bilans projekt'!$C$3:$O$3,0)),"")</f>
        <v/>
      </c>
      <c r="UNR36" s="131" t="str">
        <f>_xlfn.IFNA(INDEX('5. Bilans projekt'!$C$54:$O$54,1,MATCH('12. Ocena dyskontowa Inwestycji'!UNR$34,'5. Bilans projekt'!$C$3:$O$3,0))-INDEX('5. Bilans projekt'!$C$58:$O$58,1,MATCH('12. Ocena dyskontowa Inwestycji'!UNR$34,'5. Bilans projekt'!$C$3:$O$3,0))-INDEX('5. Bilans projekt'!$C$63:$O$63,1,MATCH('12. Ocena dyskontowa Inwestycji'!UNR$34,'5. Bilans projekt'!$C$3:$O$3,0))-INDEX('5. Bilans projekt'!$C$68:$O$68,1,MATCH('12. Ocena dyskontowa Inwestycji'!UNR$34,'5. Bilans projekt'!$C$3:$O$3,0)),"")</f>
        <v/>
      </c>
      <c r="UNS36" s="131" t="str">
        <f>_xlfn.IFNA(INDEX('5. Bilans projekt'!$C$54:$O$54,1,MATCH('12. Ocena dyskontowa Inwestycji'!UNS$34,'5. Bilans projekt'!$C$3:$O$3,0))-INDEX('5. Bilans projekt'!$C$58:$O$58,1,MATCH('12. Ocena dyskontowa Inwestycji'!UNS$34,'5. Bilans projekt'!$C$3:$O$3,0))-INDEX('5. Bilans projekt'!$C$63:$O$63,1,MATCH('12. Ocena dyskontowa Inwestycji'!UNS$34,'5. Bilans projekt'!$C$3:$O$3,0))-INDEX('5. Bilans projekt'!$C$68:$O$68,1,MATCH('12. Ocena dyskontowa Inwestycji'!UNS$34,'5. Bilans projekt'!$C$3:$O$3,0)),"")</f>
        <v/>
      </c>
      <c r="UNT36" s="131" t="str">
        <f>_xlfn.IFNA(INDEX('5. Bilans projekt'!$C$54:$O$54,1,MATCH('12. Ocena dyskontowa Inwestycji'!UNT$34,'5. Bilans projekt'!$C$3:$O$3,0))-INDEX('5. Bilans projekt'!$C$58:$O$58,1,MATCH('12. Ocena dyskontowa Inwestycji'!UNT$34,'5. Bilans projekt'!$C$3:$O$3,0))-INDEX('5. Bilans projekt'!$C$63:$O$63,1,MATCH('12. Ocena dyskontowa Inwestycji'!UNT$34,'5. Bilans projekt'!$C$3:$O$3,0))-INDEX('5. Bilans projekt'!$C$68:$O$68,1,MATCH('12. Ocena dyskontowa Inwestycji'!UNT$34,'5. Bilans projekt'!$C$3:$O$3,0)),"")</f>
        <v/>
      </c>
      <c r="UNU36" s="131" t="str">
        <f>_xlfn.IFNA(INDEX('5. Bilans projekt'!$C$54:$O$54,1,MATCH('12. Ocena dyskontowa Inwestycji'!UNU$34,'5. Bilans projekt'!$C$3:$O$3,0))-INDEX('5. Bilans projekt'!$C$58:$O$58,1,MATCH('12. Ocena dyskontowa Inwestycji'!UNU$34,'5. Bilans projekt'!$C$3:$O$3,0))-INDEX('5. Bilans projekt'!$C$63:$O$63,1,MATCH('12. Ocena dyskontowa Inwestycji'!UNU$34,'5. Bilans projekt'!$C$3:$O$3,0))-INDEX('5. Bilans projekt'!$C$68:$O$68,1,MATCH('12. Ocena dyskontowa Inwestycji'!UNU$34,'5. Bilans projekt'!$C$3:$O$3,0)),"")</f>
        <v/>
      </c>
      <c r="UNV36" s="131" t="str">
        <f>_xlfn.IFNA(INDEX('5. Bilans projekt'!$C$54:$O$54,1,MATCH('12. Ocena dyskontowa Inwestycji'!UNV$34,'5. Bilans projekt'!$C$3:$O$3,0))-INDEX('5. Bilans projekt'!$C$58:$O$58,1,MATCH('12. Ocena dyskontowa Inwestycji'!UNV$34,'5. Bilans projekt'!$C$3:$O$3,0))-INDEX('5. Bilans projekt'!$C$63:$O$63,1,MATCH('12. Ocena dyskontowa Inwestycji'!UNV$34,'5. Bilans projekt'!$C$3:$O$3,0))-INDEX('5. Bilans projekt'!$C$68:$O$68,1,MATCH('12. Ocena dyskontowa Inwestycji'!UNV$34,'5. Bilans projekt'!$C$3:$O$3,0)),"")</f>
        <v/>
      </c>
      <c r="UNW36" s="131" t="str">
        <f>_xlfn.IFNA(INDEX('5. Bilans projekt'!$C$54:$O$54,1,MATCH('12. Ocena dyskontowa Inwestycji'!UNW$34,'5. Bilans projekt'!$C$3:$O$3,0))-INDEX('5. Bilans projekt'!$C$58:$O$58,1,MATCH('12. Ocena dyskontowa Inwestycji'!UNW$34,'5. Bilans projekt'!$C$3:$O$3,0))-INDEX('5. Bilans projekt'!$C$63:$O$63,1,MATCH('12. Ocena dyskontowa Inwestycji'!UNW$34,'5. Bilans projekt'!$C$3:$O$3,0))-INDEX('5. Bilans projekt'!$C$68:$O$68,1,MATCH('12. Ocena dyskontowa Inwestycji'!UNW$34,'5. Bilans projekt'!$C$3:$O$3,0)),"")</f>
        <v/>
      </c>
      <c r="UNX36" s="131" t="str">
        <f>_xlfn.IFNA(INDEX('5. Bilans projekt'!$C$54:$O$54,1,MATCH('12. Ocena dyskontowa Inwestycji'!UNX$34,'5. Bilans projekt'!$C$3:$O$3,0))-INDEX('5. Bilans projekt'!$C$58:$O$58,1,MATCH('12. Ocena dyskontowa Inwestycji'!UNX$34,'5. Bilans projekt'!$C$3:$O$3,0))-INDEX('5. Bilans projekt'!$C$63:$O$63,1,MATCH('12. Ocena dyskontowa Inwestycji'!UNX$34,'5. Bilans projekt'!$C$3:$O$3,0))-INDEX('5. Bilans projekt'!$C$68:$O$68,1,MATCH('12. Ocena dyskontowa Inwestycji'!UNX$34,'5. Bilans projekt'!$C$3:$O$3,0)),"")</f>
        <v/>
      </c>
      <c r="UNY36" s="131" t="str">
        <f>_xlfn.IFNA(INDEX('5. Bilans projekt'!$C$54:$O$54,1,MATCH('12. Ocena dyskontowa Inwestycji'!UNY$34,'5. Bilans projekt'!$C$3:$O$3,0))-INDEX('5. Bilans projekt'!$C$58:$O$58,1,MATCH('12. Ocena dyskontowa Inwestycji'!UNY$34,'5. Bilans projekt'!$C$3:$O$3,0))-INDEX('5. Bilans projekt'!$C$63:$O$63,1,MATCH('12. Ocena dyskontowa Inwestycji'!UNY$34,'5. Bilans projekt'!$C$3:$O$3,0))-INDEX('5. Bilans projekt'!$C$68:$O$68,1,MATCH('12. Ocena dyskontowa Inwestycji'!UNY$34,'5. Bilans projekt'!$C$3:$O$3,0)),"")</f>
        <v/>
      </c>
      <c r="UNZ36" s="131" t="str">
        <f>_xlfn.IFNA(INDEX('5. Bilans projekt'!$C$54:$O$54,1,MATCH('12. Ocena dyskontowa Inwestycji'!UNZ$34,'5. Bilans projekt'!$C$3:$O$3,0))-INDEX('5. Bilans projekt'!$C$58:$O$58,1,MATCH('12. Ocena dyskontowa Inwestycji'!UNZ$34,'5. Bilans projekt'!$C$3:$O$3,0))-INDEX('5. Bilans projekt'!$C$63:$O$63,1,MATCH('12. Ocena dyskontowa Inwestycji'!UNZ$34,'5. Bilans projekt'!$C$3:$O$3,0))-INDEX('5. Bilans projekt'!$C$68:$O$68,1,MATCH('12. Ocena dyskontowa Inwestycji'!UNZ$34,'5. Bilans projekt'!$C$3:$O$3,0)),"")</f>
        <v/>
      </c>
      <c r="UOA36" s="131" t="str">
        <f>_xlfn.IFNA(INDEX('5. Bilans projekt'!$C$54:$O$54,1,MATCH('12. Ocena dyskontowa Inwestycji'!UOA$34,'5. Bilans projekt'!$C$3:$O$3,0))-INDEX('5. Bilans projekt'!$C$58:$O$58,1,MATCH('12. Ocena dyskontowa Inwestycji'!UOA$34,'5. Bilans projekt'!$C$3:$O$3,0))-INDEX('5. Bilans projekt'!$C$63:$O$63,1,MATCH('12. Ocena dyskontowa Inwestycji'!UOA$34,'5. Bilans projekt'!$C$3:$O$3,0))-INDEX('5. Bilans projekt'!$C$68:$O$68,1,MATCH('12. Ocena dyskontowa Inwestycji'!UOA$34,'5. Bilans projekt'!$C$3:$O$3,0)),"")</f>
        <v/>
      </c>
      <c r="UOB36" s="131" t="str">
        <f>_xlfn.IFNA(INDEX('5. Bilans projekt'!$C$54:$O$54,1,MATCH('12. Ocena dyskontowa Inwestycji'!UOB$34,'5. Bilans projekt'!$C$3:$O$3,0))-INDEX('5. Bilans projekt'!$C$58:$O$58,1,MATCH('12. Ocena dyskontowa Inwestycji'!UOB$34,'5. Bilans projekt'!$C$3:$O$3,0))-INDEX('5. Bilans projekt'!$C$63:$O$63,1,MATCH('12. Ocena dyskontowa Inwestycji'!UOB$34,'5. Bilans projekt'!$C$3:$O$3,0))-INDEX('5. Bilans projekt'!$C$68:$O$68,1,MATCH('12. Ocena dyskontowa Inwestycji'!UOB$34,'5. Bilans projekt'!$C$3:$O$3,0)),"")</f>
        <v/>
      </c>
      <c r="UOC36" s="131" t="str">
        <f>_xlfn.IFNA(INDEX('5. Bilans projekt'!$C$54:$O$54,1,MATCH('12. Ocena dyskontowa Inwestycji'!UOC$34,'5. Bilans projekt'!$C$3:$O$3,0))-INDEX('5. Bilans projekt'!$C$58:$O$58,1,MATCH('12. Ocena dyskontowa Inwestycji'!UOC$34,'5. Bilans projekt'!$C$3:$O$3,0))-INDEX('5. Bilans projekt'!$C$63:$O$63,1,MATCH('12. Ocena dyskontowa Inwestycji'!UOC$34,'5. Bilans projekt'!$C$3:$O$3,0))-INDEX('5. Bilans projekt'!$C$68:$O$68,1,MATCH('12. Ocena dyskontowa Inwestycji'!UOC$34,'5. Bilans projekt'!$C$3:$O$3,0)),"")</f>
        <v/>
      </c>
      <c r="UOD36" s="131" t="str">
        <f>_xlfn.IFNA(INDEX('5. Bilans projekt'!$C$54:$O$54,1,MATCH('12. Ocena dyskontowa Inwestycji'!UOD$34,'5. Bilans projekt'!$C$3:$O$3,0))-INDEX('5. Bilans projekt'!$C$58:$O$58,1,MATCH('12. Ocena dyskontowa Inwestycji'!UOD$34,'5. Bilans projekt'!$C$3:$O$3,0))-INDEX('5. Bilans projekt'!$C$63:$O$63,1,MATCH('12. Ocena dyskontowa Inwestycji'!UOD$34,'5. Bilans projekt'!$C$3:$O$3,0))-INDEX('5. Bilans projekt'!$C$68:$O$68,1,MATCH('12. Ocena dyskontowa Inwestycji'!UOD$34,'5. Bilans projekt'!$C$3:$O$3,0)),"")</f>
        <v/>
      </c>
      <c r="UOE36" s="131" t="str">
        <f>_xlfn.IFNA(INDEX('5. Bilans projekt'!$C$54:$O$54,1,MATCH('12. Ocena dyskontowa Inwestycji'!UOE$34,'5. Bilans projekt'!$C$3:$O$3,0))-INDEX('5. Bilans projekt'!$C$58:$O$58,1,MATCH('12. Ocena dyskontowa Inwestycji'!UOE$34,'5. Bilans projekt'!$C$3:$O$3,0))-INDEX('5. Bilans projekt'!$C$63:$O$63,1,MATCH('12. Ocena dyskontowa Inwestycji'!UOE$34,'5. Bilans projekt'!$C$3:$O$3,0))-INDEX('5. Bilans projekt'!$C$68:$O$68,1,MATCH('12. Ocena dyskontowa Inwestycji'!UOE$34,'5. Bilans projekt'!$C$3:$O$3,0)),"")</f>
        <v/>
      </c>
      <c r="UOF36" s="131" t="str">
        <f>_xlfn.IFNA(INDEX('5. Bilans projekt'!$C$54:$O$54,1,MATCH('12. Ocena dyskontowa Inwestycji'!UOF$34,'5. Bilans projekt'!$C$3:$O$3,0))-INDEX('5. Bilans projekt'!$C$58:$O$58,1,MATCH('12. Ocena dyskontowa Inwestycji'!UOF$34,'5. Bilans projekt'!$C$3:$O$3,0))-INDEX('5. Bilans projekt'!$C$63:$O$63,1,MATCH('12. Ocena dyskontowa Inwestycji'!UOF$34,'5. Bilans projekt'!$C$3:$O$3,0))-INDEX('5. Bilans projekt'!$C$68:$O$68,1,MATCH('12. Ocena dyskontowa Inwestycji'!UOF$34,'5. Bilans projekt'!$C$3:$O$3,0)),"")</f>
        <v/>
      </c>
      <c r="UOG36" s="131" t="str">
        <f>_xlfn.IFNA(INDEX('5. Bilans projekt'!$C$54:$O$54,1,MATCH('12. Ocena dyskontowa Inwestycji'!UOG$34,'5. Bilans projekt'!$C$3:$O$3,0))-INDEX('5. Bilans projekt'!$C$58:$O$58,1,MATCH('12. Ocena dyskontowa Inwestycji'!UOG$34,'5. Bilans projekt'!$C$3:$O$3,0))-INDEX('5. Bilans projekt'!$C$63:$O$63,1,MATCH('12. Ocena dyskontowa Inwestycji'!UOG$34,'5. Bilans projekt'!$C$3:$O$3,0))-INDEX('5. Bilans projekt'!$C$68:$O$68,1,MATCH('12. Ocena dyskontowa Inwestycji'!UOG$34,'5. Bilans projekt'!$C$3:$O$3,0)),"")</f>
        <v/>
      </c>
      <c r="UOH36" s="131" t="str">
        <f>_xlfn.IFNA(INDEX('5. Bilans projekt'!$C$54:$O$54,1,MATCH('12. Ocena dyskontowa Inwestycji'!UOH$34,'5. Bilans projekt'!$C$3:$O$3,0))-INDEX('5. Bilans projekt'!$C$58:$O$58,1,MATCH('12. Ocena dyskontowa Inwestycji'!UOH$34,'5. Bilans projekt'!$C$3:$O$3,0))-INDEX('5. Bilans projekt'!$C$63:$O$63,1,MATCH('12. Ocena dyskontowa Inwestycji'!UOH$34,'5. Bilans projekt'!$C$3:$O$3,0))-INDEX('5. Bilans projekt'!$C$68:$O$68,1,MATCH('12. Ocena dyskontowa Inwestycji'!UOH$34,'5. Bilans projekt'!$C$3:$O$3,0)),"")</f>
        <v/>
      </c>
      <c r="UOI36" s="131" t="str">
        <f>_xlfn.IFNA(INDEX('5. Bilans projekt'!$C$54:$O$54,1,MATCH('12. Ocena dyskontowa Inwestycji'!UOI$34,'5. Bilans projekt'!$C$3:$O$3,0))-INDEX('5. Bilans projekt'!$C$58:$O$58,1,MATCH('12. Ocena dyskontowa Inwestycji'!UOI$34,'5. Bilans projekt'!$C$3:$O$3,0))-INDEX('5. Bilans projekt'!$C$63:$O$63,1,MATCH('12. Ocena dyskontowa Inwestycji'!UOI$34,'5. Bilans projekt'!$C$3:$O$3,0))-INDEX('5. Bilans projekt'!$C$68:$O$68,1,MATCH('12. Ocena dyskontowa Inwestycji'!UOI$34,'5. Bilans projekt'!$C$3:$O$3,0)),"")</f>
        <v/>
      </c>
      <c r="UOJ36" s="131" t="str">
        <f>_xlfn.IFNA(INDEX('5. Bilans projekt'!$C$54:$O$54,1,MATCH('12. Ocena dyskontowa Inwestycji'!UOJ$34,'5. Bilans projekt'!$C$3:$O$3,0))-INDEX('5. Bilans projekt'!$C$58:$O$58,1,MATCH('12. Ocena dyskontowa Inwestycji'!UOJ$34,'5. Bilans projekt'!$C$3:$O$3,0))-INDEX('5. Bilans projekt'!$C$63:$O$63,1,MATCH('12. Ocena dyskontowa Inwestycji'!UOJ$34,'5. Bilans projekt'!$C$3:$O$3,0))-INDEX('5. Bilans projekt'!$C$68:$O$68,1,MATCH('12. Ocena dyskontowa Inwestycji'!UOJ$34,'5. Bilans projekt'!$C$3:$O$3,0)),"")</f>
        <v/>
      </c>
      <c r="UOK36" s="131" t="str">
        <f>_xlfn.IFNA(INDEX('5. Bilans projekt'!$C$54:$O$54,1,MATCH('12. Ocena dyskontowa Inwestycji'!UOK$34,'5. Bilans projekt'!$C$3:$O$3,0))-INDEX('5. Bilans projekt'!$C$58:$O$58,1,MATCH('12. Ocena dyskontowa Inwestycji'!UOK$34,'5. Bilans projekt'!$C$3:$O$3,0))-INDEX('5. Bilans projekt'!$C$63:$O$63,1,MATCH('12. Ocena dyskontowa Inwestycji'!UOK$34,'5. Bilans projekt'!$C$3:$O$3,0))-INDEX('5. Bilans projekt'!$C$68:$O$68,1,MATCH('12. Ocena dyskontowa Inwestycji'!UOK$34,'5. Bilans projekt'!$C$3:$O$3,0)),"")</f>
        <v/>
      </c>
      <c r="UOL36" s="131" t="str">
        <f>_xlfn.IFNA(INDEX('5. Bilans projekt'!$C$54:$O$54,1,MATCH('12. Ocena dyskontowa Inwestycji'!UOL$34,'5. Bilans projekt'!$C$3:$O$3,0))-INDEX('5. Bilans projekt'!$C$58:$O$58,1,MATCH('12. Ocena dyskontowa Inwestycji'!UOL$34,'5. Bilans projekt'!$C$3:$O$3,0))-INDEX('5. Bilans projekt'!$C$63:$O$63,1,MATCH('12. Ocena dyskontowa Inwestycji'!UOL$34,'5. Bilans projekt'!$C$3:$O$3,0))-INDEX('5. Bilans projekt'!$C$68:$O$68,1,MATCH('12. Ocena dyskontowa Inwestycji'!UOL$34,'5. Bilans projekt'!$C$3:$O$3,0)),"")</f>
        <v/>
      </c>
      <c r="UOM36" s="131" t="str">
        <f>_xlfn.IFNA(INDEX('5. Bilans projekt'!$C$54:$O$54,1,MATCH('12. Ocena dyskontowa Inwestycji'!UOM$34,'5. Bilans projekt'!$C$3:$O$3,0))-INDEX('5. Bilans projekt'!$C$58:$O$58,1,MATCH('12. Ocena dyskontowa Inwestycji'!UOM$34,'5. Bilans projekt'!$C$3:$O$3,0))-INDEX('5. Bilans projekt'!$C$63:$O$63,1,MATCH('12. Ocena dyskontowa Inwestycji'!UOM$34,'5. Bilans projekt'!$C$3:$O$3,0))-INDEX('5. Bilans projekt'!$C$68:$O$68,1,MATCH('12. Ocena dyskontowa Inwestycji'!UOM$34,'5. Bilans projekt'!$C$3:$O$3,0)),"")</f>
        <v/>
      </c>
      <c r="UON36" s="131" t="str">
        <f>_xlfn.IFNA(INDEX('5. Bilans projekt'!$C$54:$O$54,1,MATCH('12. Ocena dyskontowa Inwestycji'!UON$34,'5. Bilans projekt'!$C$3:$O$3,0))-INDEX('5. Bilans projekt'!$C$58:$O$58,1,MATCH('12. Ocena dyskontowa Inwestycji'!UON$34,'5. Bilans projekt'!$C$3:$O$3,0))-INDEX('5. Bilans projekt'!$C$63:$O$63,1,MATCH('12. Ocena dyskontowa Inwestycji'!UON$34,'5. Bilans projekt'!$C$3:$O$3,0))-INDEX('5. Bilans projekt'!$C$68:$O$68,1,MATCH('12. Ocena dyskontowa Inwestycji'!UON$34,'5. Bilans projekt'!$C$3:$O$3,0)),"")</f>
        <v/>
      </c>
      <c r="UOO36" s="131" t="str">
        <f>_xlfn.IFNA(INDEX('5. Bilans projekt'!$C$54:$O$54,1,MATCH('12. Ocena dyskontowa Inwestycji'!UOO$34,'5. Bilans projekt'!$C$3:$O$3,0))-INDEX('5. Bilans projekt'!$C$58:$O$58,1,MATCH('12. Ocena dyskontowa Inwestycji'!UOO$34,'5. Bilans projekt'!$C$3:$O$3,0))-INDEX('5. Bilans projekt'!$C$63:$O$63,1,MATCH('12. Ocena dyskontowa Inwestycji'!UOO$34,'5. Bilans projekt'!$C$3:$O$3,0))-INDEX('5. Bilans projekt'!$C$68:$O$68,1,MATCH('12. Ocena dyskontowa Inwestycji'!UOO$34,'5. Bilans projekt'!$C$3:$O$3,0)),"")</f>
        <v/>
      </c>
      <c r="UOP36" s="131" t="str">
        <f>_xlfn.IFNA(INDEX('5. Bilans projekt'!$C$54:$O$54,1,MATCH('12. Ocena dyskontowa Inwestycji'!UOP$34,'5. Bilans projekt'!$C$3:$O$3,0))-INDEX('5. Bilans projekt'!$C$58:$O$58,1,MATCH('12. Ocena dyskontowa Inwestycji'!UOP$34,'5. Bilans projekt'!$C$3:$O$3,0))-INDEX('5. Bilans projekt'!$C$63:$O$63,1,MATCH('12. Ocena dyskontowa Inwestycji'!UOP$34,'5. Bilans projekt'!$C$3:$O$3,0))-INDEX('5. Bilans projekt'!$C$68:$O$68,1,MATCH('12. Ocena dyskontowa Inwestycji'!UOP$34,'5. Bilans projekt'!$C$3:$O$3,0)),"")</f>
        <v/>
      </c>
      <c r="UOQ36" s="131" t="str">
        <f>_xlfn.IFNA(INDEX('5. Bilans projekt'!$C$54:$O$54,1,MATCH('12. Ocena dyskontowa Inwestycji'!UOQ$34,'5. Bilans projekt'!$C$3:$O$3,0))-INDEX('5. Bilans projekt'!$C$58:$O$58,1,MATCH('12. Ocena dyskontowa Inwestycji'!UOQ$34,'5. Bilans projekt'!$C$3:$O$3,0))-INDEX('5. Bilans projekt'!$C$63:$O$63,1,MATCH('12. Ocena dyskontowa Inwestycji'!UOQ$34,'5. Bilans projekt'!$C$3:$O$3,0))-INDEX('5. Bilans projekt'!$C$68:$O$68,1,MATCH('12. Ocena dyskontowa Inwestycji'!UOQ$34,'5. Bilans projekt'!$C$3:$O$3,0)),"")</f>
        <v/>
      </c>
      <c r="UOR36" s="131" t="str">
        <f>_xlfn.IFNA(INDEX('5. Bilans projekt'!$C$54:$O$54,1,MATCH('12. Ocena dyskontowa Inwestycji'!UOR$34,'5. Bilans projekt'!$C$3:$O$3,0))-INDEX('5. Bilans projekt'!$C$58:$O$58,1,MATCH('12. Ocena dyskontowa Inwestycji'!UOR$34,'5. Bilans projekt'!$C$3:$O$3,0))-INDEX('5. Bilans projekt'!$C$63:$O$63,1,MATCH('12. Ocena dyskontowa Inwestycji'!UOR$34,'5. Bilans projekt'!$C$3:$O$3,0))-INDEX('5. Bilans projekt'!$C$68:$O$68,1,MATCH('12. Ocena dyskontowa Inwestycji'!UOR$34,'5. Bilans projekt'!$C$3:$O$3,0)),"")</f>
        <v/>
      </c>
      <c r="UOS36" s="131" t="str">
        <f>_xlfn.IFNA(INDEX('5. Bilans projekt'!$C$54:$O$54,1,MATCH('12. Ocena dyskontowa Inwestycji'!UOS$34,'5. Bilans projekt'!$C$3:$O$3,0))-INDEX('5. Bilans projekt'!$C$58:$O$58,1,MATCH('12. Ocena dyskontowa Inwestycji'!UOS$34,'5. Bilans projekt'!$C$3:$O$3,0))-INDEX('5. Bilans projekt'!$C$63:$O$63,1,MATCH('12. Ocena dyskontowa Inwestycji'!UOS$34,'5. Bilans projekt'!$C$3:$O$3,0))-INDEX('5. Bilans projekt'!$C$68:$O$68,1,MATCH('12. Ocena dyskontowa Inwestycji'!UOS$34,'5. Bilans projekt'!$C$3:$O$3,0)),"")</f>
        <v/>
      </c>
      <c r="UOT36" s="131" t="str">
        <f>_xlfn.IFNA(INDEX('5. Bilans projekt'!$C$54:$O$54,1,MATCH('12. Ocena dyskontowa Inwestycji'!UOT$34,'5. Bilans projekt'!$C$3:$O$3,0))-INDEX('5. Bilans projekt'!$C$58:$O$58,1,MATCH('12. Ocena dyskontowa Inwestycji'!UOT$34,'5. Bilans projekt'!$C$3:$O$3,0))-INDEX('5. Bilans projekt'!$C$63:$O$63,1,MATCH('12. Ocena dyskontowa Inwestycji'!UOT$34,'5. Bilans projekt'!$C$3:$O$3,0))-INDEX('5. Bilans projekt'!$C$68:$O$68,1,MATCH('12. Ocena dyskontowa Inwestycji'!UOT$34,'5. Bilans projekt'!$C$3:$O$3,0)),"")</f>
        <v/>
      </c>
      <c r="UOU36" s="131" t="str">
        <f>_xlfn.IFNA(INDEX('5. Bilans projekt'!$C$54:$O$54,1,MATCH('12. Ocena dyskontowa Inwestycji'!UOU$34,'5. Bilans projekt'!$C$3:$O$3,0))-INDEX('5. Bilans projekt'!$C$58:$O$58,1,MATCH('12. Ocena dyskontowa Inwestycji'!UOU$34,'5. Bilans projekt'!$C$3:$O$3,0))-INDEX('5. Bilans projekt'!$C$63:$O$63,1,MATCH('12. Ocena dyskontowa Inwestycji'!UOU$34,'5. Bilans projekt'!$C$3:$O$3,0))-INDEX('5. Bilans projekt'!$C$68:$O$68,1,MATCH('12. Ocena dyskontowa Inwestycji'!UOU$34,'5. Bilans projekt'!$C$3:$O$3,0)),"")</f>
        <v/>
      </c>
      <c r="UOV36" s="131" t="str">
        <f>_xlfn.IFNA(INDEX('5. Bilans projekt'!$C$54:$O$54,1,MATCH('12. Ocena dyskontowa Inwestycji'!UOV$34,'5. Bilans projekt'!$C$3:$O$3,0))-INDEX('5. Bilans projekt'!$C$58:$O$58,1,MATCH('12. Ocena dyskontowa Inwestycji'!UOV$34,'5. Bilans projekt'!$C$3:$O$3,0))-INDEX('5. Bilans projekt'!$C$63:$O$63,1,MATCH('12. Ocena dyskontowa Inwestycji'!UOV$34,'5. Bilans projekt'!$C$3:$O$3,0))-INDEX('5. Bilans projekt'!$C$68:$O$68,1,MATCH('12. Ocena dyskontowa Inwestycji'!UOV$34,'5. Bilans projekt'!$C$3:$O$3,0)),"")</f>
        <v/>
      </c>
      <c r="UOW36" s="131" t="str">
        <f>_xlfn.IFNA(INDEX('5. Bilans projekt'!$C$54:$O$54,1,MATCH('12. Ocena dyskontowa Inwestycji'!UOW$34,'5. Bilans projekt'!$C$3:$O$3,0))-INDEX('5. Bilans projekt'!$C$58:$O$58,1,MATCH('12. Ocena dyskontowa Inwestycji'!UOW$34,'5. Bilans projekt'!$C$3:$O$3,0))-INDEX('5. Bilans projekt'!$C$63:$O$63,1,MATCH('12. Ocena dyskontowa Inwestycji'!UOW$34,'5. Bilans projekt'!$C$3:$O$3,0))-INDEX('5. Bilans projekt'!$C$68:$O$68,1,MATCH('12. Ocena dyskontowa Inwestycji'!UOW$34,'5. Bilans projekt'!$C$3:$O$3,0)),"")</f>
        <v/>
      </c>
      <c r="UOX36" s="131" t="str">
        <f>_xlfn.IFNA(INDEX('5. Bilans projekt'!$C$54:$O$54,1,MATCH('12. Ocena dyskontowa Inwestycji'!UOX$34,'5. Bilans projekt'!$C$3:$O$3,0))-INDEX('5. Bilans projekt'!$C$58:$O$58,1,MATCH('12. Ocena dyskontowa Inwestycji'!UOX$34,'5. Bilans projekt'!$C$3:$O$3,0))-INDEX('5. Bilans projekt'!$C$63:$O$63,1,MATCH('12. Ocena dyskontowa Inwestycji'!UOX$34,'5. Bilans projekt'!$C$3:$O$3,0))-INDEX('5. Bilans projekt'!$C$68:$O$68,1,MATCH('12. Ocena dyskontowa Inwestycji'!UOX$34,'5. Bilans projekt'!$C$3:$O$3,0)),"")</f>
        <v/>
      </c>
      <c r="UOY36" s="131" t="str">
        <f>_xlfn.IFNA(INDEX('5. Bilans projekt'!$C$54:$O$54,1,MATCH('12. Ocena dyskontowa Inwestycji'!UOY$34,'5. Bilans projekt'!$C$3:$O$3,0))-INDEX('5. Bilans projekt'!$C$58:$O$58,1,MATCH('12. Ocena dyskontowa Inwestycji'!UOY$34,'5. Bilans projekt'!$C$3:$O$3,0))-INDEX('5. Bilans projekt'!$C$63:$O$63,1,MATCH('12. Ocena dyskontowa Inwestycji'!UOY$34,'5. Bilans projekt'!$C$3:$O$3,0))-INDEX('5. Bilans projekt'!$C$68:$O$68,1,MATCH('12. Ocena dyskontowa Inwestycji'!UOY$34,'5. Bilans projekt'!$C$3:$O$3,0)),"")</f>
        <v/>
      </c>
      <c r="UOZ36" s="131" t="str">
        <f>_xlfn.IFNA(INDEX('5. Bilans projekt'!$C$54:$O$54,1,MATCH('12. Ocena dyskontowa Inwestycji'!UOZ$34,'5. Bilans projekt'!$C$3:$O$3,0))-INDEX('5. Bilans projekt'!$C$58:$O$58,1,MATCH('12. Ocena dyskontowa Inwestycji'!UOZ$34,'5. Bilans projekt'!$C$3:$O$3,0))-INDEX('5. Bilans projekt'!$C$63:$O$63,1,MATCH('12. Ocena dyskontowa Inwestycji'!UOZ$34,'5. Bilans projekt'!$C$3:$O$3,0))-INDEX('5. Bilans projekt'!$C$68:$O$68,1,MATCH('12. Ocena dyskontowa Inwestycji'!UOZ$34,'5. Bilans projekt'!$C$3:$O$3,0)),"")</f>
        <v/>
      </c>
      <c r="UPA36" s="131" t="str">
        <f>_xlfn.IFNA(INDEX('5. Bilans projekt'!$C$54:$O$54,1,MATCH('12. Ocena dyskontowa Inwestycji'!UPA$34,'5. Bilans projekt'!$C$3:$O$3,0))-INDEX('5. Bilans projekt'!$C$58:$O$58,1,MATCH('12. Ocena dyskontowa Inwestycji'!UPA$34,'5. Bilans projekt'!$C$3:$O$3,0))-INDEX('5. Bilans projekt'!$C$63:$O$63,1,MATCH('12. Ocena dyskontowa Inwestycji'!UPA$34,'5. Bilans projekt'!$C$3:$O$3,0))-INDEX('5. Bilans projekt'!$C$68:$O$68,1,MATCH('12. Ocena dyskontowa Inwestycji'!UPA$34,'5. Bilans projekt'!$C$3:$O$3,0)),"")</f>
        <v/>
      </c>
      <c r="UPB36" s="131" t="str">
        <f>_xlfn.IFNA(INDEX('5. Bilans projekt'!$C$54:$O$54,1,MATCH('12. Ocena dyskontowa Inwestycji'!UPB$34,'5. Bilans projekt'!$C$3:$O$3,0))-INDEX('5. Bilans projekt'!$C$58:$O$58,1,MATCH('12. Ocena dyskontowa Inwestycji'!UPB$34,'5. Bilans projekt'!$C$3:$O$3,0))-INDEX('5. Bilans projekt'!$C$63:$O$63,1,MATCH('12. Ocena dyskontowa Inwestycji'!UPB$34,'5. Bilans projekt'!$C$3:$O$3,0))-INDEX('5. Bilans projekt'!$C$68:$O$68,1,MATCH('12. Ocena dyskontowa Inwestycji'!UPB$34,'5. Bilans projekt'!$C$3:$O$3,0)),"")</f>
        <v/>
      </c>
      <c r="UPC36" s="131" t="str">
        <f>_xlfn.IFNA(INDEX('5. Bilans projekt'!$C$54:$O$54,1,MATCH('12. Ocena dyskontowa Inwestycji'!UPC$34,'5. Bilans projekt'!$C$3:$O$3,0))-INDEX('5. Bilans projekt'!$C$58:$O$58,1,MATCH('12. Ocena dyskontowa Inwestycji'!UPC$34,'5. Bilans projekt'!$C$3:$O$3,0))-INDEX('5. Bilans projekt'!$C$63:$O$63,1,MATCH('12. Ocena dyskontowa Inwestycji'!UPC$34,'5. Bilans projekt'!$C$3:$O$3,0))-INDEX('5. Bilans projekt'!$C$68:$O$68,1,MATCH('12. Ocena dyskontowa Inwestycji'!UPC$34,'5. Bilans projekt'!$C$3:$O$3,0)),"")</f>
        <v/>
      </c>
      <c r="UPD36" s="131" t="str">
        <f>_xlfn.IFNA(INDEX('5. Bilans projekt'!$C$54:$O$54,1,MATCH('12. Ocena dyskontowa Inwestycji'!UPD$34,'5. Bilans projekt'!$C$3:$O$3,0))-INDEX('5. Bilans projekt'!$C$58:$O$58,1,MATCH('12. Ocena dyskontowa Inwestycji'!UPD$34,'5. Bilans projekt'!$C$3:$O$3,0))-INDEX('5. Bilans projekt'!$C$63:$O$63,1,MATCH('12. Ocena dyskontowa Inwestycji'!UPD$34,'5. Bilans projekt'!$C$3:$O$3,0))-INDEX('5. Bilans projekt'!$C$68:$O$68,1,MATCH('12. Ocena dyskontowa Inwestycji'!UPD$34,'5. Bilans projekt'!$C$3:$O$3,0)),"")</f>
        <v/>
      </c>
      <c r="UPE36" s="131" t="str">
        <f>_xlfn.IFNA(INDEX('5. Bilans projekt'!$C$54:$O$54,1,MATCH('12. Ocena dyskontowa Inwestycji'!UPE$34,'5. Bilans projekt'!$C$3:$O$3,0))-INDEX('5. Bilans projekt'!$C$58:$O$58,1,MATCH('12. Ocena dyskontowa Inwestycji'!UPE$34,'5. Bilans projekt'!$C$3:$O$3,0))-INDEX('5. Bilans projekt'!$C$63:$O$63,1,MATCH('12. Ocena dyskontowa Inwestycji'!UPE$34,'5. Bilans projekt'!$C$3:$O$3,0))-INDEX('5. Bilans projekt'!$C$68:$O$68,1,MATCH('12. Ocena dyskontowa Inwestycji'!UPE$34,'5. Bilans projekt'!$C$3:$O$3,0)),"")</f>
        <v/>
      </c>
      <c r="UPF36" s="131" t="str">
        <f>_xlfn.IFNA(INDEX('5. Bilans projekt'!$C$54:$O$54,1,MATCH('12. Ocena dyskontowa Inwestycji'!UPF$34,'5. Bilans projekt'!$C$3:$O$3,0))-INDEX('5. Bilans projekt'!$C$58:$O$58,1,MATCH('12. Ocena dyskontowa Inwestycji'!UPF$34,'5. Bilans projekt'!$C$3:$O$3,0))-INDEX('5. Bilans projekt'!$C$63:$O$63,1,MATCH('12. Ocena dyskontowa Inwestycji'!UPF$34,'5. Bilans projekt'!$C$3:$O$3,0))-INDEX('5. Bilans projekt'!$C$68:$O$68,1,MATCH('12. Ocena dyskontowa Inwestycji'!UPF$34,'5. Bilans projekt'!$C$3:$O$3,0)),"")</f>
        <v/>
      </c>
      <c r="UPG36" s="131" t="str">
        <f>_xlfn.IFNA(INDEX('5. Bilans projekt'!$C$54:$O$54,1,MATCH('12. Ocena dyskontowa Inwestycji'!UPG$34,'5. Bilans projekt'!$C$3:$O$3,0))-INDEX('5. Bilans projekt'!$C$58:$O$58,1,MATCH('12. Ocena dyskontowa Inwestycji'!UPG$34,'5. Bilans projekt'!$C$3:$O$3,0))-INDEX('5. Bilans projekt'!$C$63:$O$63,1,MATCH('12. Ocena dyskontowa Inwestycji'!UPG$34,'5. Bilans projekt'!$C$3:$O$3,0))-INDEX('5. Bilans projekt'!$C$68:$O$68,1,MATCH('12. Ocena dyskontowa Inwestycji'!UPG$34,'5. Bilans projekt'!$C$3:$O$3,0)),"")</f>
        <v/>
      </c>
      <c r="UPH36" s="131" t="str">
        <f>_xlfn.IFNA(INDEX('5. Bilans projekt'!$C$54:$O$54,1,MATCH('12. Ocena dyskontowa Inwestycji'!UPH$34,'5. Bilans projekt'!$C$3:$O$3,0))-INDEX('5. Bilans projekt'!$C$58:$O$58,1,MATCH('12. Ocena dyskontowa Inwestycji'!UPH$34,'5. Bilans projekt'!$C$3:$O$3,0))-INDEX('5. Bilans projekt'!$C$63:$O$63,1,MATCH('12. Ocena dyskontowa Inwestycji'!UPH$34,'5. Bilans projekt'!$C$3:$O$3,0))-INDEX('5. Bilans projekt'!$C$68:$O$68,1,MATCH('12. Ocena dyskontowa Inwestycji'!UPH$34,'5. Bilans projekt'!$C$3:$O$3,0)),"")</f>
        <v/>
      </c>
      <c r="UPI36" s="131" t="str">
        <f>_xlfn.IFNA(INDEX('5. Bilans projekt'!$C$54:$O$54,1,MATCH('12. Ocena dyskontowa Inwestycji'!UPI$34,'5. Bilans projekt'!$C$3:$O$3,0))-INDEX('5. Bilans projekt'!$C$58:$O$58,1,MATCH('12. Ocena dyskontowa Inwestycji'!UPI$34,'5. Bilans projekt'!$C$3:$O$3,0))-INDEX('5. Bilans projekt'!$C$63:$O$63,1,MATCH('12. Ocena dyskontowa Inwestycji'!UPI$34,'5. Bilans projekt'!$C$3:$O$3,0))-INDEX('5. Bilans projekt'!$C$68:$O$68,1,MATCH('12. Ocena dyskontowa Inwestycji'!UPI$34,'5. Bilans projekt'!$C$3:$O$3,0)),"")</f>
        <v/>
      </c>
      <c r="UPJ36" s="131" t="str">
        <f>_xlfn.IFNA(INDEX('5. Bilans projekt'!$C$54:$O$54,1,MATCH('12. Ocena dyskontowa Inwestycji'!UPJ$34,'5. Bilans projekt'!$C$3:$O$3,0))-INDEX('5. Bilans projekt'!$C$58:$O$58,1,MATCH('12. Ocena dyskontowa Inwestycji'!UPJ$34,'5. Bilans projekt'!$C$3:$O$3,0))-INDEX('5. Bilans projekt'!$C$63:$O$63,1,MATCH('12. Ocena dyskontowa Inwestycji'!UPJ$34,'5. Bilans projekt'!$C$3:$O$3,0))-INDEX('5. Bilans projekt'!$C$68:$O$68,1,MATCH('12. Ocena dyskontowa Inwestycji'!UPJ$34,'5. Bilans projekt'!$C$3:$O$3,0)),"")</f>
        <v/>
      </c>
      <c r="UPK36" s="131" t="str">
        <f>_xlfn.IFNA(INDEX('5. Bilans projekt'!$C$54:$O$54,1,MATCH('12. Ocena dyskontowa Inwestycji'!UPK$34,'5. Bilans projekt'!$C$3:$O$3,0))-INDEX('5. Bilans projekt'!$C$58:$O$58,1,MATCH('12. Ocena dyskontowa Inwestycji'!UPK$34,'5. Bilans projekt'!$C$3:$O$3,0))-INDEX('5. Bilans projekt'!$C$63:$O$63,1,MATCH('12. Ocena dyskontowa Inwestycji'!UPK$34,'5. Bilans projekt'!$C$3:$O$3,0))-INDEX('5. Bilans projekt'!$C$68:$O$68,1,MATCH('12. Ocena dyskontowa Inwestycji'!UPK$34,'5. Bilans projekt'!$C$3:$O$3,0)),"")</f>
        <v/>
      </c>
      <c r="UPL36" s="131" t="str">
        <f>_xlfn.IFNA(INDEX('5. Bilans projekt'!$C$54:$O$54,1,MATCH('12. Ocena dyskontowa Inwestycji'!UPL$34,'5. Bilans projekt'!$C$3:$O$3,0))-INDEX('5. Bilans projekt'!$C$58:$O$58,1,MATCH('12. Ocena dyskontowa Inwestycji'!UPL$34,'5. Bilans projekt'!$C$3:$O$3,0))-INDEX('5. Bilans projekt'!$C$63:$O$63,1,MATCH('12. Ocena dyskontowa Inwestycji'!UPL$34,'5. Bilans projekt'!$C$3:$O$3,0))-INDEX('5. Bilans projekt'!$C$68:$O$68,1,MATCH('12. Ocena dyskontowa Inwestycji'!UPL$34,'5. Bilans projekt'!$C$3:$O$3,0)),"")</f>
        <v/>
      </c>
      <c r="UPM36" s="131" t="str">
        <f>_xlfn.IFNA(INDEX('5. Bilans projekt'!$C$54:$O$54,1,MATCH('12. Ocena dyskontowa Inwestycji'!UPM$34,'5. Bilans projekt'!$C$3:$O$3,0))-INDEX('5. Bilans projekt'!$C$58:$O$58,1,MATCH('12. Ocena dyskontowa Inwestycji'!UPM$34,'5. Bilans projekt'!$C$3:$O$3,0))-INDEX('5. Bilans projekt'!$C$63:$O$63,1,MATCH('12. Ocena dyskontowa Inwestycji'!UPM$34,'5. Bilans projekt'!$C$3:$O$3,0))-INDEX('5. Bilans projekt'!$C$68:$O$68,1,MATCH('12. Ocena dyskontowa Inwestycji'!UPM$34,'5. Bilans projekt'!$C$3:$O$3,0)),"")</f>
        <v/>
      </c>
      <c r="UPN36" s="131" t="str">
        <f>_xlfn.IFNA(INDEX('5. Bilans projekt'!$C$54:$O$54,1,MATCH('12. Ocena dyskontowa Inwestycji'!UPN$34,'5. Bilans projekt'!$C$3:$O$3,0))-INDEX('5. Bilans projekt'!$C$58:$O$58,1,MATCH('12. Ocena dyskontowa Inwestycji'!UPN$34,'5. Bilans projekt'!$C$3:$O$3,0))-INDEX('5. Bilans projekt'!$C$63:$O$63,1,MATCH('12. Ocena dyskontowa Inwestycji'!UPN$34,'5. Bilans projekt'!$C$3:$O$3,0))-INDEX('5. Bilans projekt'!$C$68:$O$68,1,MATCH('12. Ocena dyskontowa Inwestycji'!UPN$34,'5. Bilans projekt'!$C$3:$O$3,0)),"")</f>
        <v/>
      </c>
      <c r="UPO36" s="131" t="str">
        <f>_xlfn.IFNA(INDEX('5. Bilans projekt'!$C$54:$O$54,1,MATCH('12. Ocena dyskontowa Inwestycji'!UPO$34,'5. Bilans projekt'!$C$3:$O$3,0))-INDEX('5. Bilans projekt'!$C$58:$O$58,1,MATCH('12. Ocena dyskontowa Inwestycji'!UPO$34,'5. Bilans projekt'!$C$3:$O$3,0))-INDEX('5. Bilans projekt'!$C$63:$O$63,1,MATCH('12. Ocena dyskontowa Inwestycji'!UPO$34,'5. Bilans projekt'!$C$3:$O$3,0))-INDEX('5. Bilans projekt'!$C$68:$O$68,1,MATCH('12. Ocena dyskontowa Inwestycji'!UPO$34,'5. Bilans projekt'!$C$3:$O$3,0)),"")</f>
        <v/>
      </c>
      <c r="UPP36" s="131" t="str">
        <f>_xlfn.IFNA(INDEX('5. Bilans projekt'!$C$54:$O$54,1,MATCH('12. Ocena dyskontowa Inwestycji'!UPP$34,'5. Bilans projekt'!$C$3:$O$3,0))-INDEX('5. Bilans projekt'!$C$58:$O$58,1,MATCH('12. Ocena dyskontowa Inwestycji'!UPP$34,'5. Bilans projekt'!$C$3:$O$3,0))-INDEX('5. Bilans projekt'!$C$63:$O$63,1,MATCH('12. Ocena dyskontowa Inwestycji'!UPP$34,'5. Bilans projekt'!$C$3:$O$3,0))-INDEX('5. Bilans projekt'!$C$68:$O$68,1,MATCH('12. Ocena dyskontowa Inwestycji'!UPP$34,'5. Bilans projekt'!$C$3:$O$3,0)),"")</f>
        <v/>
      </c>
      <c r="UPQ36" s="131" t="str">
        <f>_xlfn.IFNA(INDEX('5. Bilans projekt'!$C$54:$O$54,1,MATCH('12. Ocena dyskontowa Inwestycji'!UPQ$34,'5. Bilans projekt'!$C$3:$O$3,0))-INDEX('5. Bilans projekt'!$C$58:$O$58,1,MATCH('12. Ocena dyskontowa Inwestycji'!UPQ$34,'5. Bilans projekt'!$C$3:$O$3,0))-INDEX('5. Bilans projekt'!$C$63:$O$63,1,MATCH('12. Ocena dyskontowa Inwestycji'!UPQ$34,'5. Bilans projekt'!$C$3:$O$3,0))-INDEX('5. Bilans projekt'!$C$68:$O$68,1,MATCH('12. Ocena dyskontowa Inwestycji'!UPQ$34,'5. Bilans projekt'!$C$3:$O$3,0)),"")</f>
        <v/>
      </c>
      <c r="UPR36" s="131" t="str">
        <f>_xlfn.IFNA(INDEX('5. Bilans projekt'!$C$54:$O$54,1,MATCH('12. Ocena dyskontowa Inwestycji'!UPR$34,'5. Bilans projekt'!$C$3:$O$3,0))-INDEX('5. Bilans projekt'!$C$58:$O$58,1,MATCH('12. Ocena dyskontowa Inwestycji'!UPR$34,'5. Bilans projekt'!$C$3:$O$3,0))-INDEX('5. Bilans projekt'!$C$63:$O$63,1,MATCH('12. Ocena dyskontowa Inwestycji'!UPR$34,'5. Bilans projekt'!$C$3:$O$3,0))-INDEX('5. Bilans projekt'!$C$68:$O$68,1,MATCH('12. Ocena dyskontowa Inwestycji'!UPR$34,'5. Bilans projekt'!$C$3:$O$3,0)),"")</f>
        <v/>
      </c>
      <c r="UPS36" s="131" t="str">
        <f>_xlfn.IFNA(INDEX('5. Bilans projekt'!$C$54:$O$54,1,MATCH('12. Ocena dyskontowa Inwestycji'!UPS$34,'5. Bilans projekt'!$C$3:$O$3,0))-INDEX('5. Bilans projekt'!$C$58:$O$58,1,MATCH('12. Ocena dyskontowa Inwestycji'!UPS$34,'5. Bilans projekt'!$C$3:$O$3,0))-INDEX('5. Bilans projekt'!$C$63:$O$63,1,MATCH('12. Ocena dyskontowa Inwestycji'!UPS$34,'5. Bilans projekt'!$C$3:$O$3,0))-INDEX('5. Bilans projekt'!$C$68:$O$68,1,MATCH('12. Ocena dyskontowa Inwestycji'!UPS$34,'5. Bilans projekt'!$C$3:$O$3,0)),"")</f>
        <v/>
      </c>
      <c r="UPT36" s="131" t="str">
        <f>_xlfn.IFNA(INDEX('5. Bilans projekt'!$C$54:$O$54,1,MATCH('12. Ocena dyskontowa Inwestycji'!UPT$34,'5. Bilans projekt'!$C$3:$O$3,0))-INDEX('5. Bilans projekt'!$C$58:$O$58,1,MATCH('12. Ocena dyskontowa Inwestycji'!UPT$34,'5. Bilans projekt'!$C$3:$O$3,0))-INDEX('5. Bilans projekt'!$C$63:$O$63,1,MATCH('12. Ocena dyskontowa Inwestycji'!UPT$34,'5. Bilans projekt'!$C$3:$O$3,0))-INDEX('5. Bilans projekt'!$C$68:$O$68,1,MATCH('12. Ocena dyskontowa Inwestycji'!UPT$34,'5. Bilans projekt'!$C$3:$O$3,0)),"")</f>
        <v/>
      </c>
      <c r="UPU36" s="131" t="str">
        <f>_xlfn.IFNA(INDEX('5. Bilans projekt'!$C$54:$O$54,1,MATCH('12. Ocena dyskontowa Inwestycji'!UPU$34,'5. Bilans projekt'!$C$3:$O$3,0))-INDEX('5. Bilans projekt'!$C$58:$O$58,1,MATCH('12. Ocena dyskontowa Inwestycji'!UPU$34,'5. Bilans projekt'!$C$3:$O$3,0))-INDEX('5. Bilans projekt'!$C$63:$O$63,1,MATCH('12. Ocena dyskontowa Inwestycji'!UPU$34,'5. Bilans projekt'!$C$3:$O$3,0))-INDEX('5. Bilans projekt'!$C$68:$O$68,1,MATCH('12. Ocena dyskontowa Inwestycji'!UPU$34,'5. Bilans projekt'!$C$3:$O$3,0)),"")</f>
        <v/>
      </c>
      <c r="UPV36" s="131" t="str">
        <f>_xlfn.IFNA(INDEX('5. Bilans projekt'!$C$54:$O$54,1,MATCH('12. Ocena dyskontowa Inwestycji'!UPV$34,'5. Bilans projekt'!$C$3:$O$3,0))-INDEX('5. Bilans projekt'!$C$58:$O$58,1,MATCH('12. Ocena dyskontowa Inwestycji'!UPV$34,'5. Bilans projekt'!$C$3:$O$3,0))-INDEX('5. Bilans projekt'!$C$63:$O$63,1,MATCH('12. Ocena dyskontowa Inwestycji'!UPV$34,'5. Bilans projekt'!$C$3:$O$3,0))-INDEX('5. Bilans projekt'!$C$68:$O$68,1,MATCH('12. Ocena dyskontowa Inwestycji'!UPV$34,'5. Bilans projekt'!$C$3:$O$3,0)),"")</f>
        <v/>
      </c>
      <c r="UPW36" s="131" t="str">
        <f>_xlfn.IFNA(INDEX('5. Bilans projekt'!$C$54:$O$54,1,MATCH('12. Ocena dyskontowa Inwestycji'!UPW$34,'5. Bilans projekt'!$C$3:$O$3,0))-INDEX('5. Bilans projekt'!$C$58:$O$58,1,MATCH('12. Ocena dyskontowa Inwestycji'!UPW$34,'5. Bilans projekt'!$C$3:$O$3,0))-INDEX('5. Bilans projekt'!$C$63:$O$63,1,MATCH('12. Ocena dyskontowa Inwestycji'!UPW$34,'5. Bilans projekt'!$C$3:$O$3,0))-INDEX('5. Bilans projekt'!$C$68:$O$68,1,MATCH('12. Ocena dyskontowa Inwestycji'!UPW$34,'5. Bilans projekt'!$C$3:$O$3,0)),"")</f>
        <v/>
      </c>
      <c r="UPX36" s="131" t="str">
        <f>_xlfn.IFNA(INDEX('5. Bilans projekt'!$C$54:$O$54,1,MATCH('12. Ocena dyskontowa Inwestycji'!UPX$34,'5. Bilans projekt'!$C$3:$O$3,0))-INDEX('5. Bilans projekt'!$C$58:$O$58,1,MATCH('12. Ocena dyskontowa Inwestycji'!UPX$34,'5. Bilans projekt'!$C$3:$O$3,0))-INDEX('5. Bilans projekt'!$C$63:$O$63,1,MATCH('12. Ocena dyskontowa Inwestycji'!UPX$34,'5. Bilans projekt'!$C$3:$O$3,0))-INDEX('5. Bilans projekt'!$C$68:$O$68,1,MATCH('12. Ocena dyskontowa Inwestycji'!UPX$34,'5. Bilans projekt'!$C$3:$O$3,0)),"")</f>
        <v/>
      </c>
      <c r="UPY36" s="131" t="str">
        <f>_xlfn.IFNA(INDEX('5. Bilans projekt'!$C$54:$O$54,1,MATCH('12. Ocena dyskontowa Inwestycji'!UPY$34,'5. Bilans projekt'!$C$3:$O$3,0))-INDEX('5. Bilans projekt'!$C$58:$O$58,1,MATCH('12. Ocena dyskontowa Inwestycji'!UPY$34,'5. Bilans projekt'!$C$3:$O$3,0))-INDEX('5. Bilans projekt'!$C$63:$O$63,1,MATCH('12. Ocena dyskontowa Inwestycji'!UPY$34,'5. Bilans projekt'!$C$3:$O$3,0))-INDEX('5. Bilans projekt'!$C$68:$O$68,1,MATCH('12. Ocena dyskontowa Inwestycji'!UPY$34,'5. Bilans projekt'!$C$3:$O$3,0)),"")</f>
        <v/>
      </c>
      <c r="UPZ36" s="131" t="str">
        <f>_xlfn.IFNA(INDEX('5. Bilans projekt'!$C$54:$O$54,1,MATCH('12. Ocena dyskontowa Inwestycji'!UPZ$34,'5. Bilans projekt'!$C$3:$O$3,0))-INDEX('5. Bilans projekt'!$C$58:$O$58,1,MATCH('12. Ocena dyskontowa Inwestycji'!UPZ$34,'5. Bilans projekt'!$C$3:$O$3,0))-INDEX('5. Bilans projekt'!$C$63:$O$63,1,MATCH('12. Ocena dyskontowa Inwestycji'!UPZ$34,'5. Bilans projekt'!$C$3:$O$3,0))-INDEX('5. Bilans projekt'!$C$68:$O$68,1,MATCH('12. Ocena dyskontowa Inwestycji'!UPZ$34,'5. Bilans projekt'!$C$3:$O$3,0)),"")</f>
        <v/>
      </c>
      <c r="UQA36" s="131" t="str">
        <f>_xlfn.IFNA(INDEX('5. Bilans projekt'!$C$54:$O$54,1,MATCH('12. Ocena dyskontowa Inwestycji'!UQA$34,'5. Bilans projekt'!$C$3:$O$3,0))-INDEX('5. Bilans projekt'!$C$58:$O$58,1,MATCH('12. Ocena dyskontowa Inwestycji'!UQA$34,'5. Bilans projekt'!$C$3:$O$3,0))-INDEX('5. Bilans projekt'!$C$63:$O$63,1,MATCH('12. Ocena dyskontowa Inwestycji'!UQA$34,'5. Bilans projekt'!$C$3:$O$3,0))-INDEX('5. Bilans projekt'!$C$68:$O$68,1,MATCH('12. Ocena dyskontowa Inwestycji'!UQA$34,'5. Bilans projekt'!$C$3:$O$3,0)),"")</f>
        <v/>
      </c>
      <c r="UQB36" s="131" t="str">
        <f>_xlfn.IFNA(INDEX('5. Bilans projekt'!$C$54:$O$54,1,MATCH('12. Ocena dyskontowa Inwestycji'!UQB$34,'5. Bilans projekt'!$C$3:$O$3,0))-INDEX('5. Bilans projekt'!$C$58:$O$58,1,MATCH('12. Ocena dyskontowa Inwestycji'!UQB$34,'5. Bilans projekt'!$C$3:$O$3,0))-INDEX('5. Bilans projekt'!$C$63:$O$63,1,MATCH('12. Ocena dyskontowa Inwestycji'!UQB$34,'5. Bilans projekt'!$C$3:$O$3,0))-INDEX('5. Bilans projekt'!$C$68:$O$68,1,MATCH('12. Ocena dyskontowa Inwestycji'!UQB$34,'5. Bilans projekt'!$C$3:$O$3,0)),"")</f>
        <v/>
      </c>
      <c r="UQC36" s="131" t="str">
        <f>_xlfn.IFNA(INDEX('5. Bilans projekt'!$C$54:$O$54,1,MATCH('12. Ocena dyskontowa Inwestycji'!UQC$34,'5. Bilans projekt'!$C$3:$O$3,0))-INDEX('5. Bilans projekt'!$C$58:$O$58,1,MATCH('12. Ocena dyskontowa Inwestycji'!UQC$34,'5. Bilans projekt'!$C$3:$O$3,0))-INDEX('5. Bilans projekt'!$C$63:$O$63,1,MATCH('12. Ocena dyskontowa Inwestycji'!UQC$34,'5. Bilans projekt'!$C$3:$O$3,0))-INDEX('5. Bilans projekt'!$C$68:$O$68,1,MATCH('12. Ocena dyskontowa Inwestycji'!UQC$34,'5. Bilans projekt'!$C$3:$O$3,0)),"")</f>
        <v/>
      </c>
      <c r="UQD36" s="131" t="str">
        <f>_xlfn.IFNA(INDEX('5. Bilans projekt'!$C$54:$O$54,1,MATCH('12. Ocena dyskontowa Inwestycji'!UQD$34,'5. Bilans projekt'!$C$3:$O$3,0))-INDEX('5. Bilans projekt'!$C$58:$O$58,1,MATCH('12. Ocena dyskontowa Inwestycji'!UQD$34,'5. Bilans projekt'!$C$3:$O$3,0))-INDEX('5. Bilans projekt'!$C$63:$O$63,1,MATCH('12. Ocena dyskontowa Inwestycji'!UQD$34,'5. Bilans projekt'!$C$3:$O$3,0))-INDEX('5. Bilans projekt'!$C$68:$O$68,1,MATCH('12. Ocena dyskontowa Inwestycji'!UQD$34,'5. Bilans projekt'!$C$3:$O$3,0)),"")</f>
        <v/>
      </c>
      <c r="UQE36" s="131" t="str">
        <f>_xlfn.IFNA(INDEX('5. Bilans projekt'!$C$54:$O$54,1,MATCH('12. Ocena dyskontowa Inwestycji'!UQE$34,'5. Bilans projekt'!$C$3:$O$3,0))-INDEX('5. Bilans projekt'!$C$58:$O$58,1,MATCH('12. Ocena dyskontowa Inwestycji'!UQE$34,'5. Bilans projekt'!$C$3:$O$3,0))-INDEX('5. Bilans projekt'!$C$63:$O$63,1,MATCH('12. Ocena dyskontowa Inwestycji'!UQE$34,'5. Bilans projekt'!$C$3:$O$3,0))-INDEX('5. Bilans projekt'!$C$68:$O$68,1,MATCH('12. Ocena dyskontowa Inwestycji'!UQE$34,'5. Bilans projekt'!$C$3:$O$3,0)),"")</f>
        <v/>
      </c>
      <c r="UQF36" s="131" t="str">
        <f>_xlfn.IFNA(INDEX('5. Bilans projekt'!$C$54:$O$54,1,MATCH('12. Ocena dyskontowa Inwestycji'!UQF$34,'5. Bilans projekt'!$C$3:$O$3,0))-INDEX('5. Bilans projekt'!$C$58:$O$58,1,MATCH('12. Ocena dyskontowa Inwestycji'!UQF$34,'5. Bilans projekt'!$C$3:$O$3,0))-INDEX('5. Bilans projekt'!$C$63:$O$63,1,MATCH('12. Ocena dyskontowa Inwestycji'!UQF$34,'5. Bilans projekt'!$C$3:$O$3,0))-INDEX('5. Bilans projekt'!$C$68:$O$68,1,MATCH('12. Ocena dyskontowa Inwestycji'!UQF$34,'5. Bilans projekt'!$C$3:$O$3,0)),"")</f>
        <v/>
      </c>
      <c r="UQG36" s="131" t="str">
        <f>_xlfn.IFNA(INDEX('5. Bilans projekt'!$C$54:$O$54,1,MATCH('12. Ocena dyskontowa Inwestycji'!UQG$34,'5. Bilans projekt'!$C$3:$O$3,0))-INDEX('5. Bilans projekt'!$C$58:$O$58,1,MATCH('12. Ocena dyskontowa Inwestycji'!UQG$34,'5. Bilans projekt'!$C$3:$O$3,0))-INDEX('5. Bilans projekt'!$C$63:$O$63,1,MATCH('12. Ocena dyskontowa Inwestycji'!UQG$34,'5. Bilans projekt'!$C$3:$O$3,0))-INDEX('5. Bilans projekt'!$C$68:$O$68,1,MATCH('12. Ocena dyskontowa Inwestycji'!UQG$34,'5. Bilans projekt'!$C$3:$O$3,0)),"")</f>
        <v/>
      </c>
      <c r="UQH36" s="131" t="str">
        <f>_xlfn.IFNA(INDEX('5. Bilans projekt'!$C$54:$O$54,1,MATCH('12. Ocena dyskontowa Inwestycji'!UQH$34,'5. Bilans projekt'!$C$3:$O$3,0))-INDEX('5. Bilans projekt'!$C$58:$O$58,1,MATCH('12. Ocena dyskontowa Inwestycji'!UQH$34,'5. Bilans projekt'!$C$3:$O$3,0))-INDEX('5. Bilans projekt'!$C$63:$O$63,1,MATCH('12. Ocena dyskontowa Inwestycji'!UQH$34,'5. Bilans projekt'!$C$3:$O$3,0))-INDEX('5. Bilans projekt'!$C$68:$O$68,1,MATCH('12. Ocena dyskontowa Inwestycji'!UQH$34,'5. Bilans projekt'!$C$3:$O$3,0)),"")</f>
        <v/>
      </c>
      <c r="UQI36" s="131" t="str">
        <f>_xlfn.IFNA(INDEX('5. Bilans projekt'!$C$54:$O$54,1,MATCH('12. Ocena dyskontowa Inwestycji'!UQI$34,'5. Bilans projekt'!$C$3:$O$3,0))-INDEX('5. Bilans projekt'!$C$58:$O$58,1,MATCH('12. Ocena dyskontowa Inwestycji'!UQI$34,'5. Bilans projekt'!$C$3:$O$3,0))-INDEX('5. Bilans projekt'!$C$63:$O$63,1,MATCH('12. Ocena dyskontowa Inwestycji'!UQI$34,'5. Bilans projekt'!$C$3:$O$3,0))-INDEX('5. Bilans projekt'!$C$68:$O$68,1,MATCH('12. Ocena dyskontowa Inwestycji'!UQI$34,'5. Bilans projekt'!$C$3:$O$3,0)),"")</f>
        <v/>
      </c>
      <c r="UQJ36" s="131" t="str">
        <f>_xlfn.IFNA(INDEX('5. Bilans projekt'!$C$54:$O$54,1,MATCH('12. Ocena dyskontowa Inwestycji'!UQJ$34,'5. Bilans projekt'!$C$3:$O$3,0))-INDEX('5. Bilans projekt'!$C$58:$O$58,1,MATCH('12. Ocena dyskontowa Inwestycji'!UQJ$34,'5. Bilans projekt'!$C$3:$O$3,0))-INDEX('5. Bilans projekt'!$C$63:$O$63,1,MATCH('12. Ocena dyskontowa Inwestycji'!UQJ$34,'5. Bilans projekt'!$C$3:$O$3,0))-INDEX('5. Bilans projekt'!$C$68:$O$68,1,MATCH('12. Ocena dyskontowa Inwestycji'!UQJ$34,'5. Bilans projekt'!$C$3:$O$3,0)),"")</f>
        <v/>
      </c>
      <c r="UQK36" s="131" t="str">
        <f>_xlfn.IFNA(INDEX('5. Bilans projekt'!$C$54:$O$54,1,MATCH('12. Ocena dyskontowa Inwestycji'!UQK$34,'5. Bilans projekt'!$C$3:$O$3,0))-INDEX('5. Bilans projekt'!$C$58:$O$58,1,MATCH('12. Ocena dyskontowa Inwestycji'!UQK$34,'5. Bilans projekt'!$C$3:$O$3,0))-INDEX('5. Bilans projekt'!$C$63:$O$63,1,MATCH('12. Ocena dyskontowa Inwestycji'!UQK$34,'5. Bilans projekt'!$C$3:$O$3,0))-INDEX('5. Bilans projekt'!$C$68:$O$68,1,MATCH('12. Ocena dyskontowa Inwestycji'!UQK$34,'5. Bilans projekt'!$C$3:$O$3,0)),"")</f>
        <v/>
      </c>
      <c r="UQL36" s="131" t="str">
        <f>_xlfn.IFNA(INDEX('5. Bilans projekt'!$C$54:$O$54,1,MATCH('12. Ocena dyskontowa Inwestycji'!UQL$34,'5. Bilans projekt'!$C$3:$O$3,0))-INDEX('5. Bilans projekt'!$C$58:$O$58,1,MATCH('12. Ocena dyskontowa Inwestycji'!UQL$34,'5. Bilans projekt'!$C$3:$O$3,0))-INDEX('5. Bilans projekt'!$C$63:$O$63,1,MATCH('12. Ocena dyskontowa Inwestycji'!UQL$34,'5. Bilans projekt'!$C$3:$O$3,0))-INDEX('5. Bilans projekt'!$C$68:$O$68,1,MATCH('12. Ocena dyskontowa Inwestycji'!UQL$34,'5. Bilans projekt'!$C$3:$O$3,0)),"")</f>
        <v/>
      </c>
      <c r="UQM36" s="131" t="str">
        <f>_xlfn.IFNA(INDEX('5. Bilans projekt'!$C$54:$O$54,1,MATCH('12. Ocena dyskontowa Inwestycji'!UQM$34,'5. Bilans projekt'!$C$3:$O$3,0))-INDEX('5. Bilans projekt'!$C$58:$O$58,1,MATCH('12. Ocena dyskontowa Inwestycji'!UQM$34,'5. Bilans projekt'!$C$3:$O$3,0))-INDEX('5. Bilans projekt'!$C$63:$O$63,1,MATCH('12. Ocena dyskontowa Inwestycji'!UQM$34,'5. Bilans projekt'!$C$3:$O$3,0))-INDEX('5. Bilans projekt'!$C$68:$O$68,1,MATCH('12. Ocena dyskontowa Inwestycji'!UQM$34,'5. Bilans projekt'!$C$3:$O$3,0)),"")</f>
        <v/>
      </c>
      <c r="UQN36" s="131" t="str">
        <f>_xlfn.IFNA(INDEX('5. Bilans projekt'!$C$54:$O$54,1,MATCH('12. Ocena dyskontowa Inwestycji'!UQN$34,'5. Bilans projekt'!$C$3:$O$3,0))-INDEX('5. Bilans projekt'!$C$58:$O$58,1,MATCH('12. Ocena dyskontowa Inwestycji'!UQN$34,'5. Bilans projekt'!$C$3:$O$3,0))-INDEX('5. Bilans projekt'!$C$63:$O$63,1,MATCH('12. Ocena dyskontowa Inwestycji'!UQN$34,'5. Bilans projekt'!$C$3:$O$3,0))-INDEX('5. Bilans projekt'!$C$68:$O$68,1,MATCH('12. Ocena dyskontowa Inwestycji'!UQN$34,'5. Bilans projekt'!$C$3:$O$3,0)),"")</f>
        <v/>
      </c>
      <c r="UQO36" s="131" t="str">
        <f>_xlfn.IFNA(INDEX('5. Bilans projekt'!$C$54:$O$54,1,MATCH('12. Ocena dyskontowa Inwestycji'!UQO$34,'5. Bilans projekt'!$C$3:$O$3,0))-INDEX('5. Bilans projekt'!$C$58:$O$58,1,MATCH('12. Ocena dyskontowa Inwestycji'!UQO$34,'5. Bilans projekt'!$C$3:$O$3,0))-INDEX('5. Bilans projekt'!$C$63:$O$63,1,MATCH('12. Ocena dyskontowa Inwestycji'!UQO$34,'5. Bilans projekt'!$C$3:$O$3,0))-INDEX('5. Bilans projekt'!$C$68:$O$68,1,MATCH('12. Ocena dyskontowa Inwestycji'!UQO$34,'5. Bilans projekt'!$C$3:$O$3,0)),"")</f>
        <v/>
      </c>
      <c r="UQP36" s="131" t="str">
        <f>_xlfn.IFNA(INDEX('5. Bilans projekt'!$C$54:$O$54,1,MATCH('12. Ocena dyskontowa Inwestycji'!UQP$34,'5. Bilans projekt'!$C$3:$O$3,0))-INDEX('5. Bilans projekt'!$C$58:$O$58,1,MATCH('12. Ocena dyskontowa Inwestycji'!UQP$34,'5. Bilans projekt'!$C$3:$O$3,0))-INDEX('5. Bilans projekt'!$C$63:$O$63,1,MATCH('12. Ocena dyskontowa Inwestycji'!UQP$34,'5. Bilans projekt'!$C$3:$O$3,0))-INDEX('5. Bilans projekt'!$C$68:$O$68,1,MATCH('12. Ocena dyskontowa Inwestycji'!UQP$34,'5. Bilans projekt'!$C$3:$O$3,0)),"")</f>
        <v/>
      </c>
      <c r="UQQ36" s="131" t="str">
        <f>_xlfn.IFNA(INDEX('5. Bilans projekt'!$C$54:$O$54,1,MATCH('12. Ocena dyskontowa Inwestycji'!UQQ$34,'5. Bilans projekt'!$C$3:$O$3,0))-INDEX('5. Bilans projekt'!$C$58:$O$58,1,MATCH('12. Ocena dyskontowa Inwestycji'!UQQ$34,'5. Bilans projekt'!$C$3:$O$3,0))-INDEX('5. Bilans projekt'!$C$63:$O$63,1,MATCH('12. Ocena dyskontowa Inwestycji'!UQQ$34,'5. Bilans projekt'!$C$3:$O$3,0))-INDEX('5. Bilans projekt'!$C$68:$O$68,1,MATCH('12. Ocena dyskontowa Inwestycji'!UQQ$34,'5. Bilans projekt'!$C$3:$O$3,0)),"")</f>
        <v/>
      </c>
      <c r="UQR36" s="131" t="str">
        <f>_xlfn.IFNA(INDEX('5. Bilans projekt'!$C$54:$O$54,1,MATCH('12. Ocena dyskontowa Inwestycji'!UQR$34,'5. Bilans projekt'!$C$3:$O$3,0))-INDEX('5. Bilans projekt'!$C$58:$O$58,1,MATCH('12. Ocena dyskontowa Inwestycji'!UQR$34,'5. Bilans projekt'!$C$3:$O$3,0))-INDEX('5. Bilans projekt'!$C$63:$O$63,1,MATCH('12. Ocena dyskontowa Inwestycji'!UQR$34,'5. Bilans projekt'!$C$3:$O$3,0))-INDEX('5. Bilans projekt'!$C$68:$O$68,1,MATCH('12. Ocena dyskontowa Inwestycji'!UQR$34,'5. Bilans projekt'!$C$3:$O$3,0)),"")</f>
        <v/>
      </c>
      <c r="UQS36" s="131" t="str">
        <f>_xlfn.IFNA(INDEX('5. Bilans projekt'!$C$54:$O$54,1,MATCH('12. Ocena dyskontowa Inwestycji'!UQS$34,'5. Bilans projekt'!$C$3:$O$3,0))-INDEX('5. Bilans projekt'!$C$58:$O$58,1,MATCH('12. Ocena dyskontowa Inwestycji'!UQS$34,'5. Bilans projekt'!$C$3:$O$3,0))-INDEX('5. Bilans projekt'!$C$63:$O$63,1,MATCH('12. Ocena dyskontowa Inwestycji'!UQS$34,'5. Bilans projekt'!$C$3:$O$3,0))-INDEX('5. Bilans projekt'!$C$68:$O$68,1,MATCH('12. Ocena dyskontowa Inwestycji'!UQS$34,'5. Bilans projekt'!$C$3:$O$3,0)),"")</f>
        <v/>
      </c>
      <c r="UQT36" s="131" t="str">
        <f>_xlfn.IFNA(INDEX('5. Bilans projekt'!$C$54:$O$54,1,MATCH('12. Ocena dyskontowa Inwestycji'!UQT$34,'5. Bilans projekt'!$C$3:$O$3,0))-INDEX('5. Bilans projekt'!$C$58:$O$58,1,MATCH('12. Ocena dyskontowa Inwestycji'!UQT$34,'5. Bilans projekt'!$C$3:$O$3,0))-INDEX('5. Bilans projekt'!$C$63:$O$63,1,MATCH('12. Ocena dyskontowa Inwestycji'!UQT$34,'5. Bilans projekt'!$C$3:$O$3,0))-INDEX('5. Bilans projekt'!$C$68:$O$68,1,MATCH('12. Ocena dyskontowa Inwestycji'!UQT$34,'5. Bilans projekt'!$C$3:$O$3,0)),"")</f>
        <v/>
      </c>
      <c r="UQU36" s="131" t="str">
        <f>_xlfn.IFNA(INDEX('5. Bilans projekt'!$C$54:$O$54,1,MATCH('12. Ocena dyskontowa Inwestycji'!UQU$34,'5. Bilans projekt'!$C$3:$O$3,0))-INDEX('5. Bilans projekt'!$C$58:$O$58,1,MATCH('12. Ocena dyskontowa Inwestycji'!UQU$34,'5. Bilans projekt'!$C$3:$O$3,0))-INDEX('5. Bilans projekt'!$C$63:$O$63,1,MATCH('12. Ocena dyskontowa Inwestycji'!UQU$34,'5. Bilans projekt'!$C$3:$O$3,0))-INDEX('5. Bilans projekt'!$C$68:$O$68,1,MATCH('12. Ocena dyskontowa Inwestycji'!UQU$34,'5. Bilans projekt'!$C$3:$O$3,0)),"")</f>
        <v/>
      </c>
      <c r="UQV36" s="131" t="str">
        <f>_xlfn.IFNA(INDEX('5. Bilans projekt'!$C$54:$O$54,1,MATCH('12. Ocena dyskontowa Inwestycji'!UQV$34,'5. Bilans projekt'!$C$3:$O$3,0))-INDEX('5. Bilans projekt'!$C$58:$O$58,1,MATCH('12. Ocena dyskontowa Inwestycji'!UQV$34,'5. Bilans projekt'!$C$3:$O$3,0))-INDEX('5. Bilans projekt'!$C$63:$O$63,1,MATCH('12. Ocena dyskontowa Inwestycji'!UQV$34,'5. Bilans projekt'!$C$3:$O$3,0))-INDEX('5. Bilans projekt'!$C$68:$O$68,1,MATCH('12. Ocena dyskontowa Inwestycji'!UQV$34,'5. Bilans projekt'!$C$3:$O$3,0)),"")</f>
        <v/>
      </c>
      <c r="UQW36" s="131" t="str">
        <f>_xlfn.IFNA(INDEX('5. Bilans projekt'!$C$54:$O$54,1,MATCH('12. Ocena dyskontowa Inwestycji'!UQW$34,'5. Bilans projekt'!$C$3:$O$3,0))-INDEX('5. Bilans projekt'!$C$58:$O$58,1,MATCH('12. Ocena dyskontowa Inwestycji'!UQW$34,'5. Bilans projekt'!$C$3:$O$3,0))-INDEX('5. Bilans projekt'!$C$63:$O$63,1,MATCH('12. Ocena dyskontowa Inwestycji'!UQW$34,'5. Bilans projekt'!$C$3:$O$3,0))-INDEX('5. Bilans projekt'!$C$68:$O$68,1,MATCH('12. Ocena dyskontowa Inwestycji'!UQW$34,'5. Bilans projekt'!$C$3:$O$3,0)),"")</f>
        <v/>
      </c>
      <c r="UQX36" s="131" t="str">
        <f>_xlfn.IFNA(INDEX('5. Bilans projekt'!$C$54:$O$54,1,MATCH('12. Ocena dyskontowa Inwestycji'!UQX$34,'5. Bilans projekt'!$C$3:$O$3,0))-INDEX('5. Bilans projekt'!$C$58:$O$58,1,MATCH('12. Ocena dyskontowa Inwestycji'!UQX$34,'5. Bilans projekt'!$C$3:$O$3,0))-INDEX('5. Bilans projekt'!$C$63:$O$63,1,MATCH('12. Ocena dyskontowa Inwestycji'!UQX$34,'5. Bilans projekt'!$C$3:$O$3,0))-INDEX('5. Bilans projekt'!$C$68:$O$68,1,MATCH('12. Ocena dyskontowa Inwestycji'!UQX$34,'5. Bilans projekt'!$C$3:$O$3,0)),"")</f>
        <v/>
      </c>
      <c r="UQY36" s="131" t="str">
        <f>_xlfn.IFNA(INDEX('5. Bilans projekt'!$C$54:$O$54,1,MATCH('12. Ocena dyskontowa Inwestycji'!UQY$34,'5. Bilans projekt'!$C$3:$O$3,0))-INDEX('5. Bilans projekt'!$C$58:$O$58,1,MATCH('12. Ocena dyskontowa Inwestycji'!UQY$34,'5. Bilans projekt'!$C$3:$O$3,0))-INDEX('5. Bilans projekt'!$C$63:$O$63,1,MATCH('12. Ocena dyskontowa Inwestycji'!UQY$34,'5. Bilans projekt'!$C$3:$O$3,0))-INDEX('5. Bilans projekt'!$C$68:$O$68,1,MATCH('12. Ocena dyskontowa Inwestycji'!UQY$34,'5. Bilans projekt'!$C$3:$O$3,0)),"")</f>
        <v/>
      </c>
      <c r="UQZ36" s="131" t="str">
        <f>_xlfn.IFNA(INDEX('5. Bilans projekt'!$C$54:$O$54,1,MATCH('12. Ocena dyskontowa Inwestycji'!UQZ$34,'5. Bilans projekt'!$C$3:$O$3,0))-INDEX('5. Bilans projekt'!$C$58:$O$58,1,MATCH('12. Ocena dyskontowa Inwestycji'!UQZ$34,'5. Bilans projekt'!$C$3:$O$3,0))-INDEX('5. Bilans projekt'!$C$63:$O$63,1,MATCH('12. Ocena dyskontowa Inwestycji'!UQZ$34,'5. Bilans projekt'!$C$3:$O$3,0))-INDEX('5. Bilans projekt'!$C$68:$O$68,1,MATCH('12. Ocena dyskontowa Inwestycji'!UQZ$34,'5. Bilans projekt'!$C$3:$O$3,0)),"")</f>
        <v/>
      </c>
      <c r="URA36" s="131" t="str">
        <f>_xlfn.IFNA(INDEX('5. Bilans projekt'!$C$54:$O$54,1,MATCH('12. Ocena dyskontowa Inwestycji'!URA$34,'5. Bilans projekt'!$C$3:$O$3,0))-INDEX('5. Bilans projekt'!$C$58:$O$58,1,MATCH('12. Ocena dyskontowa Inwestycji'!URA$34,'5. Bilans projekt'!$C$3:$O$3,0))-INDEX('5. Bilans projekt'!$C$63:$O$63,1,MATCH('12. Ocena dyskontowa Inwestycji'!URA$34,'5. Bilans projekt'!$C$3:$O$3,0))-INDEX('5. Bilans projekt'!$C$68:$O$68,1,MATCH('12. Ocena dyskontowa Inwestycji'!URA$34,'5. Bilans projekt'!$C$3:$O$3,0)),"")</f>
        <v/>
      </c>
      <c r="URB36" s="131" t="str">
        <f>_xlfn.IFNA(INDEX('5. Bilans projekt'!$C$54:$O$54,1,MATCH('12. Ocena dyskontowa Inwestycji'!URB$34,'5. Bilans projekt'!$C$3:$O$3,0))-INDEX('5. Bilans projekt'!$C$58:$O$58,1,MATCH('12. Ocena dyskontowa Inwestycji'!URB$34,'5. Bilans projekt'!$C$3:$O$3,0))-INDEX('5. Bilans projekt'!$C$63:$O$63,1,MATCH('12. Ocena dyskontowa Inwestycji'!URB$34,'5. Bilans projekt'!$C$3:$O$3,0))-INDEX('5. Bilans projekt'!$C$68:$O$68,1,MATCH('12. Ocena dyskontowa Inwestycji'!URB$34,'5. Bilans projekt'!$C$3:$O$3,0)),"")</f>
        <v/>
      </c>
      <c r="URC36" s="131" t="str">
        <f>_xlfn.IFNA(INDEX('5. Bilans projekt'!$C$54:$O$54,1,MATCH('12. Ocena dyskontowa Inwestycji'!URC$34,'5. Bilans projekt'!$C$3:$O$3,0))-INDEX('5. Bilans projekt'!$C$58:$O$58,1,MATCH('12. Ocena dyskontowa Inwestycji'!URC$34,'5. Bilans projekt'!$C$3:$O$3,0))-INDEX('5. Bilans projekt'!$C$63:$O$63,1,MATCH('12. Ocena dyskontowa Inwestycji'!URC$34,'5. Bilans projekt'!$C$3:$O$3,0))-INDEX('5. Bilans projekt'!$C$68:$O$68,1,MATCH('12. Ocena dyskontowa Inwestycji'!URC$34,'5. Bilans projekt'!$C$3:$O$3,0)),"")</f>
        <v/>
      </c>
      <c r="URD36" s="131" t="str">
        <f>_xlfn.IFNA(INDEX('5. Bilans projekt'!$C$54:$O$54,1,MATCH('12. Ocena dyskontowa Inwestycji'!URD$34,'5. Bilans projekt'!$C$3:$O$3,0))-INDEX('5. Bilans projekt'!$C$58:$O$58,1,MATCH('12. Ocena dyskontowa Inwestycji'!URD$34,'5. Bilans projekt'!$C$3:$O$3,0))-INDEX('5. Bilans projekt'!$C$63:$O$63,1,MATCH('12. Ocena dyskontowa Inwestycji'!URD$34,'5. Bilans projekt'!$C$3:$O$3,0))-INDEX('5. Bilans projekt'!$C$68:$O$68,1,MATCH('12. Ocena dyskontowa Inwestycji'!URD$34,'5. Bilans projekt'!$C$3:$O$3,0)),"")</f>
        <v/>
      </c>
      <c r="URE36" s="131" t="str">
        <f>_xlfn.IFNA(INDEX('5. Bilans projekt'!$C$54:$O$54,1,MATCH('12. Ocena dyskontowa Inwestycji'!URE$34,'5. Bilans projekt'!$C$3:$O$3,0))-INDEX('5. Bilans projekt'!$C$58:$O$58,1,MATCH('12. Ocena dyskontowa Inwestycji'!URE$34,'5. Bilans projekt'!$C$3:$O$3,0))-INDEX('5. Bilans projekt'!$C$63:$O$63,1,MATCH('12. Ocena dyskontowa Inwestycji'!URE$34,'5. Bilans projekt'!$C$3:$O$3,0))-INDEX('5. Bilans projekt'!$C$68:$O$68,1,MATCH('12. Ocena dyskontowa Inwestycji'!URE$34,'5. Bilans projekt'!$C$3:$O$3,0)),"")</f>
        <v/>
      </c>
      <c r="URF36" s="131" t="str">
        <f>_xlfn.IFNA(INDEX('5. Bilans projekt'!$C$54:$O$54,1,MATCH('12. Ocena dyskontowa Inwestycji'!URF$34,'5. Bilans projekt'!$C$3:$O$3,0))-INDEX('5. Bilans projekt'!$C$58:$O$58,1,MATCH('12. Ocena dyskontowa Inwestycji'!URF$34,'5. Bilans projekt'!$C$3:$O$3,0))-INDEX('5. Bilans projekt'!$C$63:$O$63,1,MATCH('12. Ocena dyskontowa Inwestycji'!URF$34,'5. Bilans projekt'!$C$3:$O$3,0))-INDEX('5. Bilans projekt'!$C$68:$O$68,1,MATCH('12. Ocena dyskontowa Inwestycji'!URF$34,'5. Bilans projekt'!$C$3:$O$3,0)),"")</f>
        <v/>
      </c>
      <c r="URG36" s="131" t="str">
        <f>_xlfn.IFNA(INDEX('5. Bilans projekt'!$C$54:$O$54,1,MATCH('12. Ocena dyskontowa Inwestycji'!URG$34,'5. Bilans projekt'!$C$3:$O$3,0))-INDEX('5. Bilans projekt'!$C$58:$O$58,1,MATCH('12. Ocena dyskontowa Inwestycji'!URG$34,'5. Bilans projekt'!$C$3:$O$3,0))-INDEX('5. Bilans projekt'!$C$63:$O$63,1,MATCH('12. Ocena dyskontowa Inwestycji'!URG$34,'5. Bilans projekt'!$C$3:$O$3,0))-INDEX('5. Bilans projekt'!$C$68:$O$68,1,MATCH('12. Ocena dyskontowa Inwestycji'!URG$34,'5. Bilans projekt'!$C$3:$O$3,0)),"")</f>
        <v/>
      </c>
      <c r="URH36" s="131" t="str">
        <f>_xlfn.IFNA(INDEX('5. Bilans projekt'!$C$54:$O$54,1,MATCH('12. Ocena dyskontowa Inwestycji'!URH$34,'5. Bilans projekt'!$C$3:$O$3,0))-INDEX('5. Bilans projekt'!$C$58:$O$58,1,MATCH('12. Ocena dyskontowa Inwestycji'!URH$34,'5. Bilans projekt'!$C$3:$O$3,0))-INDEX('5. Bilans projekt'!$C$63:$O$63,1,MATCH('12. Ocena dyskontowa Inwestycji'!URH$34,'5. Bilans projekt'!$C$3:$O$3,0))-INDEX('5. Bilans projekt'!$C$68:$O$68,1,MATCH('12. Ocena dyskontowa Inwestycji'!URH$34,'5. Bilans projekt'!$C$3:$O$3,0)),"")</f>
        <v/>
      </c>
      <c r="URI36" s="131" t="str">
        <f>_xlfn.IFNA(INDEX('5. Bilans projekt'!$C$54:$O$54,1,MATCH('12. Ocena dyskontowa Inwestycji'!URI$34,'5. Bilans projekt'!$C$3:$O$3,0))-INDEX('5. Bilans projekt'!$C$58:$O$58,1,MATCH('12. Ocena dyskontowa Inwestycji'!URI$34,'5. Bilans projekt'!$C$3:$O$3,0))-INDEX('5. Bilans projekt'!$C$63:$O$63,1,MATCH('12. Ocena dyskontowa Inwestycji'!URI$34,'5. Bilans projekt'!$C$3:$O$3,0))-INDEX('5. Bilans projekt'!$C$68:$O$68,1,MATCH('12. Ocena dyskontowa Inwestycji'!URI$34,'5. Bilans projekt'!$C$3:$O$3,0)),"")</f>
        <v/>
      </c>
      <c r="URJ36" s="131" t="str">
        <f>_xlfn.IFNA(INDEX('5. Bilans projekt'!$C$54:$O$54,1,MATCH('12. Ocena dyskontowa Inwestycji'!URJ$34,'5. Bilans projekt'!$C$3:$O$3,0))-INDEX('5. Bilans projekt'!$C$58:$O$58,1,MATCH('12. Ocena dyskontowa Inwestycji'!URJ$34,'5. Bilans projekt'!$C$3:$O$3,0))-INDEX('5. Bilans projekt'!$C$63:$O$63,1,MATCH('12. Ocena dyskontowa Inwestycji'!URJ$34,'5. Bilans projekt'!$C$3:$O$3,0))-INDEX('5. Bilans projekt'!$C$68:$O$68,1,MATCH('12. Ocena dyskontowa Inwestycji'!URJ$34,'5. Bilans projekt'!$C$3:$O$3,0)),"")</f>
        <v/>
      </c>
      <c r="URK36" s="131" t="str">
        <f>_xlfn.IFNA(INDEX('5. Bilans projekt'!$C$54:$O$54,1,MATCH('12. Ocena dyskontowa Inwestycji'!URK$34,'5. Bilans projekt'!$C$3:$O$3,0))-INDEX('5. Bilans projekt'!$C$58:$O$58,1,MATCH('12. Ocena dyskontowa Inwestycji'!URK$34,'5. Bilans projekt'!$C$3:$O$3,0))-INDEX('5. Bilans projekt'!$C$63:$O$63,1,MATCH('12. Ocena dyskontowa Inwestycji'!URK$34,'5. Bilans projekt'!$C$3:$O$3,0))-INDEX('5. Bilans projekt'!$C$68:$O$68,1,MATCH('12. Ocena dyskontowa Inwestycji'!URK$34,'5. Bilans projekt'!$C$3:$O$3,0)),"")</f>
        <v/>
      </c>
      <c r="URL36" s="131" t="str">
        <f>_xlfn.IFNA(INDEX('5. Bilans projekt'!$C$54:$O$54,1,MATCH('12. Ocena dyskontowa Inwestycji'!URL$34,'5. Bilans projekt'!$C$3:$O$3,0))-INDEX('5. Bilans projekt'!$C$58:$O$58,1,MATCH('12. Ocena dyskontowa Inwestycji'!URL$34,'5. Bilans projekt'!$C$3:$O$3,0))-INDEX('5. Bilans projekt'!$C$63:$O$63,1,MATCH('12. Ocena dyskontowa Inwestycji'!URL$34,'5. Bilans projekt'!$C$3:$O$3,0))-INDEX('5. Bilans projekt'!$C$68:$O$68,1,MATCH('12. Ocena dyskontowa Inwestycji'!URL$34,'5. Bilans projekt'!$C$3:$O$3,0)),"")</f>
        <v/>
      </c>
      <c r="URM36" s="131" t="str">
        <f>_xlfn.IFNA(INDEX('5. Bilans projekt'!$C$54:$O$54,1,MATCH('12. Ocena dyskontowa Inwestycji'!URM$34,'5. Bilans projekt'!$C$3:$O$3,0))-INDEX('5. Bilans projekt'!$C$58:$O$58,1,MATCH('12. Ocena dyskontowa Inwestycji'!URM$34,'5. Bilans projekt'!$C$3:$O$3,0))-INDEX('5. Bilans projekt'!$C$63:$O$63,1,MATCH('12. Ocena dyskontowa Inwestycji'!URM$34,'5. Bilans projekt'!$C$3:$O$3,0))-INDEX('5. Bilans projekt'!$C$68:$O$68,1,MATCH('12. Ocena dyskontowa Inwestycji'!URM$34,'5. Bilans projekt'!$C$3:$O$3,0)),"")</f>
        <v/>
      </c>
      <c r="URN36" s="131" t="str">
        <f>_xlfn.IFNA(INDEX('5. Bilans projekt'!$C$54:$O$54,1,MATCH('12. Ocena dyskontowa Inwestycji'!URN$34,'5. Bilans projekt'!$C$3:$O$3,0))-INDEX('5. Bilans projekt'!$C$58:$O$58,1,MATCH('12. Ocena dyskontowa Inwestycji'!URN$34,'5. Bilans projekt'!$C$3:$O$3,0))-INDEX('5. Bilans projekt'!$C$63:$O$63,1,MATCH('12. Ocena dyskontowa Inwestycji'!URN$34,'5. Bilans projekt'!$C$3:$O$3,0))-INDEX('5. Bilans projekt'!$C$68:$O$68,1,MATCH('12. Ocena dyskontowa Inwestycji'!URN$34,'5. Bilans projekt'!$C$3:$O$3,0)),"")</f>
        <v/>
      </c>
      <c r="URO36" s="131" t="str">
        <f>_xlfn.IFNA(INDEX('5. Bilans projekt'!$C$54:$O$54,1,MATCH('12. Ocena dyskontowa Inwestycji'!URO$34,'5. Bilans projekt'!$C$3:$O$3,0))-INDEX('5. Bilans projekt'!$C$58:$O$58,1,MATCH('12. Ocena dyskontowa Inwestycji'!URO$34,'5. Bilans projekt'!$C$3:$O$3,0))-INDEX('5. Bilans projekt'!$C$63:$O$63,1,MATCH('12. Ocena dyskontowa Inwestycji'!URO$34,'5. Bilans projekt'!$C$3:$O$3,0))-INDEX('5. Bilans projekt'!$C$68:$O$68,1,MATCH('12. Ocena dyskontowa Inwestycji'!URO$34,'5. Bilans projekt'!$C$3:$O$3,0)),"")</f>
        <v/>
      </c>
      <c r="URP36" s="131" t="str">
        <f>_xlfn.IFNA(INDEX('5. Bilans projekt'!$C$54:$O$54,1,MATCH('12. Ocena dyskontowa Inwestycji'!URP$34,'5. Bilans projekt'!$C$3:$O$3,0))-INDEX('5. Bilans projekt'!$C$58:$O$58,1,MATCH('12. Ocena dyskontowa Inwestycji'!URP$34,'5. Bilans projekt'!$C$3:$O$3,0))-INDEX('5. Bilans projekt'!$C$63:$O$63,1,MATCH('12. Ocena dyskontowa Inwestycji'!URP$34,'5. Bilans projekt'!$C$3:$O$3,0))-INDEX('5. Bilans projekt'!$C$68:$O$68,1,MATCH('12. Ocena dyskontowa Inwestycji'!URP$34,'5. Bilans projekt'!$C$3:$O$3,0)),"")</f>
        <v/>
      </c>
      <c r="URQ36" s="131" t="str">
        <f>_xlfn.IFNA(INDEX('5. Bilans projekt'!$C$54:$O$54,1,MATCH('12. Ocena dyskontowa Inwestycji'!URQ$34,'5. Bilans projekt'!$C$3:$O$3,0))-INDEX('5. Bilans projekt'!$C$58:$O$58,1,MATCH('12. Ocena dyskontowa Inwestycji'!URQ$34,'5. Bilans projekt'!$C$3:$O$3,0))-INDEX('5. Bilans projekt'!$C$63:$O$63,1,MATCH('12. Ocena dyskontowa Inwestycji'!URQ$34,'5. Bilans projekt'!$C$3:$O$3,0))-INDEX('5. Bilans projekt'!$C$68:$O$68,1,MATCH('12. Ocena dyskontowa Inwestycji'!URQ$34,'5. Bilans projekt'!$C$3:$O$3,0)),"")</f>
        <v/>
      </c>
      <c r="URR36" s="131" t="str">
        <f>_xlfn.IFNA(INDEX('5. Bilans projekt'!$C$54:$O$54,1,MATCH('12. Ocena dyskontowa Inwestycji'!URR$34,'5. Bilans projekt'!$C$3:$O$3,0))-INDEX('5. Bilans projekt'!$C$58:$O$58,1,MATCH('12. Ocena dyskontowa Inwestycji'!URR$34,'5. Bilans projekt'!$C$3:$O$3,0))-INDEX('5. Bilans projekt'!$C$63:$O$63,1,MATCH('12. Ocena dyskontowa Inwestycji'!URR$34,'5. Bilans projekt'!$C$3:$O$3,0))-INDEX('5. Bilans projekt'!$C$68:$O$68,1,MATCH('12. Ocena dyskontowa Inwestycji'!URR$34,'5. Bilans projekt'!$C$3:$O$3,0)),"")</f>
        <v/>
      </c>
      <c r="URS36" s="131" t="str">
        <f>_xlfn.IFNA(INDEX('5. Bilans projekt'!$C$54:$O$54,1,MATCH('12. Ocena dyskontowa Inwestycji'!URS$34,'5. Bilans projekt'!$C$3:$O$3,0))-INDEX('5. Bilans projekt'!$C$58:$O$58,1,MATCH('12. Ocena dyskontowa Inwestycji'!URS$34,'5. Bilans projekt'!$C$3:$O$3,0))-INDEX('5. Bilans projekt'!$C$63:$O$63,1,MATCH('12. Ocena dyskontowa Inwestycji'!URS$34,'5. Bilans projekt'!$C$3:$O$3,0))-INDEX('5. Bilans projekt'!$C$68:$O$68,1,MATCH('12. Ocena dyskontowa Inwestycji'!URS$34,'5. Bilans projekt'!$C$3:$O$3,0)),"")</f>
        <v/>
      </c>
      <c r="URT36" s="131" t="str">
        <f>_xlfn.IFNA(INDEX('5. Bilans projekt'!$C$54:$O$54,1,MATCH('12. Ocena dyskontowa Inwestycji'!URT$34,'5. Bilans projekt'!$C$3:$O$3,0))-INDEX('5. Bilans projekt'!$C$58:$O$58,1,MATCH('12. Ocena dyskontowa Inwestycji'!URT$34,'5. Bilans projekt'!$C$3:$O$3,0))-INDEX('5. Bilans projekt'!$C$63:$O$63,1,MATCH('12. Ocena dyskontowa Inwestycji'!URT$34,'5. Bilans projekt'!$C$3:$O$3,0))-INDEX('5. Bilans projekt'!$C$68:$O$68,1,MATCH('12. Ocena dyskontowa Inwestycji'!URT$34,'5. Bilans projekt'!$C$3:$O$3,0)),"")</f>
        <v/>
      </c>
      <c r="URU36" s="131" t="str">
        <f>_xlfn.IFNA(INDEX('5. Bilans projekt'!$C$54:$O$54,1,MATCH('12. Ocena dyskontowa Inwestycji'!URU$34,'5. Bilans projekt'!$C$3:$O$3,0))-INDEX('5. Bilans projekt'!$C$58:$O$58,1,MATCH('12. Ocena dyskontowa Inwestycji'!URU$34,'5. Bilans projekt'!$C$3:$O$3,0))-INDEX('5. Bilans projekt'!$C$63:$O$63,1,MATCH('12. Ocena dyskontowa Inwestycji'!URU$34,'5. Bilans projekt'!$C$3:$O$3,0))-INDEX('5. Bilans projekt'!$C$68:$O$68,1,MATCH('12. Ocena dyskontowa Inwestycji'!URU$34,'5. Bilans projekt'!$C$3:$O$3,0)),"")</f>
        <v/>
      </c>
      <c r="URV36" s="131" t="str">
        <f>_xlfn.IFNA(INDEX('5. Bilans projekt'!$C$54:$O$54,1,MATCH('12. Ocena dyskontowa Inwestycji'!URV$34,'5. Bilans projekt'!$C$3:$O$3,0))-INDEX('5. Bilans projekt'!$C$58:$O$58,1,MATCH('12. Ocena dyskontowa Inwestycji'!URV$34,'5. Bilans projekt'!$C$3:$O$3,0))-INDEX('5. Bilans projekt'!$C$63:$O$63,1,MATCH('12. Ocena dyskontowa Inwestycji'!URV$34,'5. Bilans projekt'!$C$3:$O$3,0))-INDEX('5. Bilans projekt'!$C$68:$O$68,1,MATCH('12. Ocena dyskontowa Inwestycji'!URV$34,'5. Bilans projekt'!$C$3:$O$3,0)),"")</f>
        <v/>
      </c>
      <c r="URW36" s="131" t="str">
        <f>_xlfn.IFNA(INDEX('5. Bilans projekt'!$C$54:$O$54,1,MATCH('12. Ocena dyskontowa Inwestycji'!URW$34,'5. Bilans projekt'!$C$3:$O$3,0))-INDEX('5. Bilans projekt'!$C$58:$O$58,1,MATCH('12. Ocena dyskontowa Inwestycji'!URW$34,'5. Bilans projekt'!$C$3:$O$3,0))-INDEX('5. Bilans projekt'!$C$63:$O$63,1,MATCH('12. Ocena dyskontowa Inwestycji'!URW$34,'5. Bilans projekt'!$C$3:$O$3,0))-INDEX('5. Bilans projekt'!$C$68:$O$68,1,MATCH('12. Ocena dyskontowa Inwestycji'!URW$34,'5. Bilans projekt'!$C$3:$O$3,0)),"")</f>
        <v/>
      </c>
      <c r="URX36" s="131" t="str">
        <f>_xlfn.IFNA(INDEX('5. Bilans projekt'!$C$54:$O$54,1,MATCH('12. Ocena dyskontowa Inwestycji'!URX$34,'5. Bilans projekt'!$C$3:$O$3,0))-INDEX('5. Bilans projekt'!$C$58:$O$58,1,MATCH('12. Ocena dyskontowa Inwestycji'!URX$34,'5. Bilans projekt'!$C$3:$O$3,0))-INDEX('5. Bilans projekt'!$C$63:$O$63,1,MATCH('12. Ocena dyskontowa Inwestycji'!URX$34,'5. Bilans projekt'!$C$3:$O$3,0))-INDEX('5. Bilans projekt'!$C$68:$O$68,1,MATCH('12. Ocena dyskontowa Inwestycji'!URX$34,'5. Bilans projekt'!$C$3:$O$3,0)),"")</f>
        <v/>
      </c>
      <c r="URY36" s="131" t="str">
        <f>_xlfn.IFNA(INDEX('5. Bilans projekt'!$C$54:$O$54,1,MATCH('12. Ocena dyskontowa Inwestycji'!URY$34,'5. Bilans projekt'!$C$3:$O$3,0))-INDEX('5. Bilans projekt'!$C$58:$O$58,1,MATCH('12. Ocena dyskontowa Inwestycji'!URY$34,'5. Bilans projekt'!$C$3:$O$3,0))-INDEX('5. Bilans projekt'!$C$63:$O$63,1,MATCH('12. Ocena dyskontowa Inwestycji'!URY$34,'5. Bilans projekt'!$C$3:$O$3,0))-INDEX('5. Bilans projekt'!$C$68:$O$68,1,MATCH('12. Ocena dyskontowa Inwestycji'!URY$34,'5. Bilans projekt'!$C$3:$O$3,0)),"")</f>
        <v/>
      </c>
      <c r="URZ36" s="131" t="str">
        <f>_xlfn.IFNA(INDEX('5. Bilans projekt'!$C$54:$O$54,1,MATCH('12. Ocena dyskontowa Inwestycji'!URZ$34,'5. Bilans projekt'!$C$3:$O$3,0))-INDEX('5. Bilans projekt'!$C$58:$O$58,1,MATCH('12. Ocena dyskontowa Inwestycji'!URZ$34,'5. Bilans projekt'!$C$3:$O$3,0))-INDEX('5. Bilans projekt'!$C$63:$O$63,1,MATCH('12. Ocena dyskontowa Inwestycji'!URZ$34,'5. Bilans projekt'!$C$3:$O$3,0))-INDEX('5. Bilans projekt'!$C$68:$O$68,1,MATCH('12. Ocena dyskontowa Inwestycji'!URZ$34,'5. Bilans projekt'!$C$3:$O$3,0)),"")</f>
        <v/>
      </c>
      <c r="USA36" s="131" t="str">
        <f>_xlfn.IFNA(INDEX('5. Bilans projekt'!$C$54:$O$54,1,MATCH('12. Ocena dyskontowa Inwestycji'!USA$34,'5. Bilans projekt'!$C$3:$O$3,0))-INDEX('5. Bilans projekt'!$C$58:$O$58,1,MATCH('12. Ocena dyskontowa Inwestycji'!USA$34,'5. Bilans projekt'!$C$3:$O$3,0))-INDEX('5. Bilans projekt'!$C$63:$O$63,1,MATCH('12. Ocena dyskontowa Inwestycji'!USA$34,'5. Bilans projekt'!$C$3:$O$3,0))-INDEX('5. Bilans projekt'!$C$68:$O$68,1,MATCH('12. Ocena dyskontowa Inwestycji'!USA$34,'5. Bilans projekt'!$C$3:$O$3,0)),"")</f>
        <v/>
      </c>
      <c r="USB36" s="131" t="str">
        <f>_xlfn.IFNA(INDEX('5. Bilans projekt'!$C$54:$O$54,1,MATCH('12. Ocena dyskontowa Inwestycji'!USB$34,'5. Bilans projekt'!$C$3:$O$3,0))-INDEX('5. Bilans projekt'!$C$58:$O$58,1,MATCH('12. Ocena dyskontowa Inwestycji'!USB$34,'5. Bilans projekt'!$C$3:$O$3,0))-INDEX('5. Bilans projekt'!$C$63:$O$63,1,MATCH('12. Ocena dyskontowa Inwestycji'!USB$34,'5. Bilans projekt'!$C$3:$O$3,0))-INDEX('5. Bilans projekt'!$C$68:$O$68,1,MATCH('12. Ocena dyskontowa Inwestycji'!USB$34,'5. Bilans projekt'!$C$3:$O$3,0)),"")</f>
        <v/>
      </c>
      <c r="USC36" s="131" t="str">
        <f>_xlfn.IFNA(INDEX('5. Bilans projekt'!$C$54:$O$54,1,MATCH('12. Ocena dyskontowa Inwestycji'!USC$34,'5. Bilans projekt'!$C$3:$O$3,0))-INDEX('5. Bilans projekt'!$C$58:$O$58,1,MATCH('12. Ocena dyskontowa Inwestycji'!USC$34,'5. Bilans projekt'!$C$3:$O$3,0))-INDEX('5. Bilans projekt'!$C$63:$O$63,1,MATCH('12. Ocena dyskontowa Inwestycji'!USC$34,'5. Bilans projekt'!$C$3:$O$3,0))-INDEX('5. Bilans projekt'!$C$68:$O$68,1,MATCH('12. Ocena dyskontowa Inwestycji'!USC$34,'5. Bilans projekt'!$C$3:$O$3,0)),"")</f>
        <v/>
      </c>
      <c r="USD36" s="131" t="str">
        <f>_xlfn.IFNA(INDEX('5. Bilans projekt'!$C$54:$O$54,1,MATCH('12. Ocena dyskontowa Inwestycji'!USD$34,'5. Bilans projekt'!$C$3:$O$3,0))-INDEX('5. Bilans projekt'!$C$58:$O$58,1,MATCH('12. Ocena dyskontowa Inwestycji'!USD$34,'5. Bilans projekt'!$C$3:$O$3,0))-INDEX('5. Bilans projekt'!$C$63:$O$63,1,MATCH('12. Ocena dyskontowa Inwestycji'!USD$34,'5. Bilans projekt'!$C$3:$O$3,0))-INDEX('5. Bilans projekt'!$C$68:$O$68,1,MATCH('12. Ocena dyskontowa Inwestycji'!USD$34,'5. Bilans projekt'!$C$3:$O$3,0)),"")</f>
        <v/>
      </c>
      <c r="USE36" s="131" t="str">
        <f>_xlfn.IFNA(INDEX('5. Bilans projekt'!$C$54:$O$54,1,MATCH('12. Ocena dyskontowa Inwestycji'!USE$34,'5. Bilans projekt'!$C$3:$O$3,0))-INDEX('5. Bilans projekt'!$C$58:$O$58,1,MATCH('12. Ocena dyskontowa Inwestycji'!USE$34,'5. Bilans projekt'!$C$3:$O$3,0))-INDEX('5. Bilans projekt'!$C$63:$O$63,1,MATCH('12. Ocena dyskontowa Inwestycji'!USE$34,'5. Bilans projekt'!$C$3:$O$3,0))-INDEX('5. Bilans projekt'!$C$68:$O$68,1,MATCH('12. Ocena dyskontowa Inwestycji'!USE$34,'5. Bilans projekt'!$C$3:$O$3,0)),"")</f>
        <v/>
      </c>
      <c r="USF36" s="131" t="str">
        <f>_xlfn.IFNA(INDEX('5. Bilans projekt'!$C$54:$O$54,1,MATCH('12. Ocena dyskontowa Inwestycji'!USF$34,'5. Bilans projekt'!$C$3:$O$3,0))-INDEX('5. Bilans projekt'!$C$58:$O$58,1,MATCH('12. Ocena dyskontowa Inwestycji'!USF$34,'5. Bilans projekt'!$C$3:$O$3,0))-INDEX('5. Bilans projekt'!$C$63:$O$63,1,MATCH('12. Ocena dyskontowa Inwestycji'!USF$34,'5. Bilans projekt'!$C$3:$O$3,0))-INDEX('5. Bilans projekt'!$C$68:$O$68,1,MATCH('12. Ocena dyskontowa Inwestycji'!USF$34,'5. Bilans projekt'!$C$3:$O$3,0)),"")</f>
        <v/>
      </c>
      <c r="USG36" s="131" t="str">
        <f>_xlfn.IFNA(INDEX('5. Bilans projekt'!$C$54:$O$54,1,MATCH('12. Ocena dyskontowa Inwestycji'!USG$34,'5. Bilans projekt'!$C$3:$O$3,0))-INDEX('5. Bilans projekt'!$C$58:$O$58,1,MATCH('12. Ocena dyskontowa Inwestycji'!USG$34,'5. Bilans projekt'!$C$3:$O$3,0))-INDEX('5. Bilans projekt'!$C$63:$O$63,1,MATCH('12. Ocena dyskontowa Inwestycji'!USG$34,'5. Bilans projekt'!$C$3:$O$3,0))-INDEX('5. Bilans projekt'!$C$68:$O$68,1,MATCH('12. Ocena dyskontowa Inwestycji'!USG$34,'5. Bilans projekt'!$C$3:$O$3,0)),"")</f>
        <v/>
      </c>
      <c r="USH36" s="131" t="str">
        <f>_xlfn.IFNA(INDEX('5. Bilans projekt'!$C$54:$O$54,1,MATCH('12. Ocena dyskontowa Inwestycji'!USH$34,'5. Bilans projekt'!$C$3:$O$3,0))-INDEX('5. Bilans projekt'!$C$58:$O$58,1,MATCH('12. Ocena dyskontowa Inwestycji'!USH$34,'5. Bilans projekt'!$C$3:$O$3,0))-INDEX('5. Bilans projekt'!$C$63:$O$63,1,MATCH('12. Ocena dyskontowa Inwestycji'!USH$34,'5. Bilans projekt'!$C$3:$O$3,0))-INDEX('5. Bilans projekt'!$C$68:$O$68,1,MATCH('12. Ocena dyskontowa Inwestycji'!USH$34,'5. Bilans projekt'!$C$3:$O$3,0)),"")</f>
        <v/>
      </c>
      <c r="USI36" s="131" t="str">
        <f>_xlfn.IFNA(INDEX('5. Bilans projekt'!$C$54:$O$54,1,MATCH('12. Ocena dyskontowa Inwestycji'!USI$34,'5. Bilans projekt'!$C$3:$O$3,0))-INDEX('5. Bilans projekt'!$C$58:$O$58,1,MATCH('12. Ocena dyskontowa Inwestycji'!USI$34,'5. Bilans projekt'!$C$3:$O$3,0))-INDEX('5. Bilans projekt'!$C$63:$O$63,1,MATCH('12. Ocena dyskontowa Inwestycji'!USI$34,'5. Bilans projekt'!$C$3:$O$3,0))-INDEX('5. Bilans projekt'!$C$68:$O$68,1,MATCH('12. Ocena dyskontowa Inwestycji'!USI$34,'5. Bilans projekt'!$C$3:$O$3,0)),"")</f>
        <v/>
      </c>
      <c r="USJ36" s="131" t="str">
        <f>_xlfn.IFNA(INDEX('5. Bilans projekt'!$C$54:$O$54,1,MATCH('12. Ocena dyskontowa Inwestycji'!USJ$34,'5. Bilans projekt'!$C$3:$O$3,0))-INDEX('5. Bilans projekt'!$C$58:$O$58,1,MATCH('12. Ocena dyskontowa Inwestycji'!USJ$34,'5. Bilans projekt'!$C$3:$O$3,0))-INDEX('5. Bilans projekt'!$C$63:$O$63,1,MATCH('12. Ocena dyskontowa Inwestycji'!USJ$34,'5. Bilans projekt'!$C$3:$O$3,0))-INDEX('5. Bilans projekt'!$C$68:$O$68,1,MATCH('12. Ocena dyskontowa Inwestycji'!USJ$34,'5. Bilans projekt'!$C$3:$O$3,0)),"")</f>
        <v/>
      </c>
      <c r="USK36" s="131" t="str">
        <f>_xlfn.IFNA(INDEX('5. Bilans projekt'!$C$54:$O$54,1,MATCH('12. Ocena dyskontowa Inwestycji'!USK$34,'5. Bilans projekt'!$C$3:$O$3,0))-INDEX('5. Bilans projekt'!$C$58:$O$58,1,MATCH('12. Ocena dyskontowa Inwestycji'!USK$34,'5. Bilans projekt'!$C$3:$O$3,0))-INDEX('5. Bilans projekt'!$C$63:$O$63,1,MATCH('12. Ocena dyskontowa Inwestycji'!USK$34,'5. Bilans projekt'!$C$3:$O$3,0))-INDEX('5. Bilans projekt'!$C$68:$O$68,1,MATCH('12. Ocena dyskontowa Inwestycji'!USK$34,'5. Bilans projekt'!$C$3:$O$3,0)),"")</f>
        <v/>
      </c>
      <c r="USL36" s="131" t="str">
        <f>_xlfn.IFNA(INDEX('5. Bilans projekt'!$C$54:$O$54,1,MATCH('12. Ocena dyskontowa Inwestycji'!USL$34,'5. Bilans projekt'!$C$3:$O$3,0))-INDEX('5. Bilans projekt'!$C$58:$O$58,1,MATCH('12. Ocena dyskontowa Inwestycji'!USL$34,'5. Bilans projekt'!$C$3:$O$3,0))-INDEX('5. Bilans projekt'!$C$63:$O$63,1,MATCH('12. Ocena dyskontowa Inwestycji'!USL$34,'5. Bilans projekt'!$C$3:$O$3,0))-INDEX('5. Bilans projekt'!$C$68:$O$68,1,MATCH('12. Ocena dyskontowa Inwestycji'!USL$34,'5. Bilans projekt'!$C$3:$O$3,0)),"")</f>
        <v/>
      </c>
      <c r="USM36" s="131" t="str">
        <f>_xlfn.IFNA(INDEX('5. Bilans projekt'!$C$54:$O$54,1,MATCH('12. Ocena dyskontowa Inwestycji'!USM$34,'5. Bilans projekt'!$C$3:$O$3,0))-INDEX('5. Bilans projekt'!$C$58:$O$58,1,MATCH('12. Ocena dyskontowa Inwestycji'!USM$34,'5. Bilans projekt'!$C$3:$O$3,0))-INDEX('5. Bilans projekt'!$C$63:$O$63,1,MATCH('12. Ocena dyskontowa Inwestycji'!USM$34,'5. Bilans projekt'!$C$3:$O$3,0))-INDEX('5. Bilans projekt'!$C$68:$O$68,1,MATCH('12. Ocena dyskontowa Inwestycji'!USM$34,'5. Bilans projekt'!$C$3:$O$3,0)),"")</f>
        <v/>
      </c>
      <c r="USN36" s="131" t="str">
        <f>_xlfn.IFNA(INDEX('5. Bilans projekt'!$C$54:$O$54,1,MATCH('12. Ocena dyskontowa Inwestycji'!USN$34,'5. Bilans projekt'!$C$3:$O$3,0))-INDEX('5. Bilans projekt'!$C$58:$O$58,1,MATCH('12. Ocena dyskontowa Inwestycji'!USN$34,'5. Bilans projekt'!$C$3:$O$3,0))-INDEX('5. Bilans projekt'!$C$63:$O$63,1,MATCH('12. Ocena dyskontowa Inwestycji'!USN$34,'5. Bilans projekt'!$C$3:$O$3,0))-INDEX('5. Bilans projekt'!$C$68:$O$68,1,MATCH('12. Ocena dyskontowa Inwestycji'!USN$34,'5. Bilans projekt'!$C$3:$O$3,0)),"")</f>
        <v/>
      </c>
      <c r="USO36" s="131" t="str">
        <f>_xlfn.IFNA(INDEX('5. Bilans projekt'!$C$54:$O$54,1,MATCH('12. Ocena dyskontowa Inwestycji'!USO$34,'5. Bilans projekt'!$C$3:$O$3,0))-INDEX('5. Bilans projekt'!$C$58:$O$58,1,MATCH('12. Ocena dyskontowa Inwestycji'!USO$34,'5. Bilans projekt'!$C$3:$O$3,0))-INDEX('5. Bilans projekt'!$C$63:$O$63,1,MATCH('12. Ocena dyskontowa Inwestycji'!USO$34,'5. Bilans projekt'!$C$3:$O$3,0))-INDEX('5. Bilans projekt'!$C$68:$O$68,1,MATCH('12. Ocena dyskontowa Inwestycji'!USO$34,'5. Bilans projekt'!$C$3:$O$3,0)),"")</f>
        <v/>
      </c>
      <c r="USP36" s="131" t="str">
        <f>_xlfn.IFNA(INDEX('5. Bilans projekt'!$C$54:$O$54,1,MATCH('12. Ocena dyskontowa Inwestycji'!USP$34,'5. Bilans projekt'!$C$3:$O$3,0))-INDEX('5. Bilans projekt'!$C$58:$O$58,1,MATCH('12. Ocena dyskontowa Inwestycji'!USP$34,'5. Bilans projekt'!$C$3:$O$3,0))-INDEX('5. Bilans projekt'!$C$63:$O$63,1,MATCH('12. Ocena dyskontowa Inwestycji'!USP$34,'5. Bilans projekt'!$C$3:$O$3,0))-INDEX('5. Bilans projekt'!$C$68:$O$68,1,MATCH('12. Ocena dyskontowa Inwestycji'!USP$34,'5. Bilans projekt'!$C$3:$O$3,0)),"")</f>
        <v/>
      </c>
      <c r="USQ36" s="131" t="str">
        <f>_xlfn.IFNA(INDEX('5. Bilans projekt'!$C$54:$O$54,1,MATCH('12. Ocena dyskontowa Inwestycji'!USQ$34,'5. Bilans projekt'!$C$3:$O$3,0))-INDEX('5. Bilans projekt'!$C$58:$O$58,1,MATCH('12. Ocena dyskontowa Inwestycji'!USQ$34,'5. Bilans projekt'!$C$3:$O$3,0))-INDEX('5. Bilans projekt'!$C$63:$O$63,1,MATCH('12. Ocena dyskontowa Inwestycji'!USQ$34,'5. Bilans projekt'!$C$3:$O$3,0))-INDEX('5. Bilans projekt'!$C$68:$O$68,1,MATCH('12. Ocena dyskontowa Inwestycji'!USQ$34,'5. Bilans projekt'!$C$3:$O$3,0)),"")</f>
        <v/>
      </c>
      <c r="USR36" s="131" t="str">
        <f>_xlfn.IFNA(INDEX('5. Bilans projekt'!$C$54:$O$54,1,MATCH('12. Ocena dyskontowa Inwestycji'!USR$34,'5. Bilans projekt'!$C$3:$O$3,0))-INDEX('5. Bilans projekt'!$C$58:$O$58,1,MATCH('12. Ocena dyskontowa Inwestycji'!USR$34,'5. Bilans projekt'!$C$3:$O$3,0))-INDEX('5. Bilans projekt'!$C$63:$O$63,1,MATCH('12. Ocena dyskontowa Inwestycji'!USR$34,'5. Bilans projekt'!$C$3:$O$3,0))-INDEX('5. Bilans projekt'!$C$68:$O$68,1,MATCH('12. Ocena dyskontowa Inwestycji'!USR$34,'5. Bilans projekt'!$C$3:$O$3,0)),"")</f>
        <v/>
      </c>
      <c r="USS36" s="131" t="str">
        <f>_xlfn.IFNA(INDEX('5. Bilans projekt'!$C$54:$O$54,1,MATCH('12. Ocena dyskontowa Inwestycji'!USS$34,'5. Bilans projekt'!$C$3:$O$3,0))-INDEX('5. Bilans projekt'!$C$58:$O$58,1,MATCH('12. Ocena dyskontowa Inwestycji'!USS$34,'5. Bilans projekt'!$C$3:$O$3,0))-INDEX('5. Bilans projekt'!$C$63:$O$63,1,MATCH('12. Ocena dyskontowa Inwestycji'!USS$34,'5. Bilans projekt'!$C$3:$O$3,0))-INDEX('5. Bilans projekt'!$C$68:$O$68,1,MATCH('12. Ocena dyskontowa Inwestycji'!USS$34,'5. Bilans projekt'!$C$3:$O$3,0)),"")</f>
        <v/>
      </c>
      <c r="UST36" s="131" t="str">
        <f>_xlfn.IFNA(INDEX('5. Bilans projekt'!$C$54:$O$54,1,MATCH('12. Ocena dyskontowa Inwestycji'!UST$34,'5. Bilans projekt'!$C$3:$O$3,0))-INDEX('5. Bilans projekt'!$C$58:$O$58,1,MATCH('12. Ocena dyskontowa Inwestycji'!UST$34,'5. Bilans projekt'!$C$3:$O$3,0))-INDEX('5. Bilans projekt'!$C$63:$O$63,1,MATCH('12. Ocena dyskontowa Inwestycji'!UST$34,'5. Bilans projekt'!$C$3:$O$3,0))-INDEX('5. Bilans projekt'!$C$68:$O$68,1,MATCH('12. Ocena dyskontowa Inwestycji'!UST$34,'5. Bilans projekt'!$C$3:$O$3,0)),"")</f>
        <v/>
      </c>
      <c r="USU36" s="131" t="str">
        <f>_xlfn.IFNA(INDEX('5. Bilans projekt'!$C$54:$O$54,1,MATCH('12. Ocena dyskontowa Inwestycji'!USU$34,'5. Bilans projekt'!$C$3:$O$3,0))-INDEX('5. Bilans projekt'!$C$58:$O$58,1,MATCH('12. Ocena dyskontowa Inwestycji'!USU$34,'5. Bilans projekt'!$C$3:$O$3,0))-INDEX('5. Bilans projekt'!$C$63:$O$63,1,MATCH('12. Ocena dyskontowa Inwestycji'!USU$34,'5. Bilans projekt'!$C$3:$O$3,0))-INDEX('5. Bilans projekt'!$C$68:$O$68,1,MATCH('12. Ocena dyskontowa Inwestycji'!USU$34,'5. Bilans projekt'!$C$3:$O$3,0)),"")</f>
        <v/>
      </c>
      <c r="USV36" s="131" t="str">
        <f>_xlfn.IFNA(INDEX('5. Bilans projekt'!$C$54:$O$54,1,MATCH('12. Ocena dyskontowa Inwestycji'!USV$34,'5. Bilans projekt'!$C$3:$O$3,0))-INDEX('5. Bilans projekt'!$C$58:$O$58,1,MATCH('12. Ocena dyskontowa Inwestycji'!USV$34,'5. Bilans projekt'!$C$3:$O$3,0))-INDEX('5. Bilans projekt'!$C$63:$O$63,1,MATCH('12. Ocena dyskontowa Inwestycji'!USV$34,'5. Bilans projekt'!$C$3:$O$3,0))-INDEX('5. Bilans projekt'!$C$68:$O$68,1,MATCH('12. Ocena dyskontowa Inwestycji'!USV$34,'5. Bilans projekt'!$C$3:$O$3,0)),"")</f>
        <v/>
      </c>
      <c r="USW36" s="131" t="str">
        <f>_xlfn.IFNA(INDEX('5. Bilans projekt'!$C$54:$O$54,1,MATCH('12. Ocena dyskontowa Inwestycji'!USW$34,'5. Bilans projekt'!$C$3:$O$3,0))-INDEX('5. Bilans projekt'!$C$58:$O$58,1,MATCH('12. Ocena dyskontowa Inwestycji'!USW$34,'5. Bilans projekt'!$C$3:$O$3,0))-INDEX('5. Bilans projekt'!$C$63:$O$63,1,MATCH('12. Ocena dyskontowa Inwestycji'!USW$34,'5. Bilans projekt'!$C$3:$O$3,0))-INDEX('5. Bilans projekt'!$C$68:$O$68,1,MATCH('12. Ocena dyskontowa Inwestycji'!USW$34,'5. Bilans projekt'!$C$3:$O$3,0)),"")</f>
        <v/>
      </c>
      <c r="USX36" s="131" t="str">
        <f>_xlfn.IFNA(INDEX('5. Bilans projekt'!$C$54:$O$54,1,MATCH('12. Ocena dyskontowa Inwestycji'!USX$34,'5. Bilans projekt'!$C$3:$O$3,0))-INDEX('5. Bilans projekt'!$C$58:$O$58,1,MATCH('12. Ocena dyskontowa Inwestycji'!USX$34,'5. Bilans projekt'!$C$3:$O$3,0))-INDEX('5. Bilans projekt'!$C$63:$O$63,1,MATCH('12. Ocena dyskontowa Inwestycji'!USX$34,'5. Bilans projekt'!$C$3:$O$3,0))-INDEX('5. Bilans projekt'!$C$68:$O$68,1,MATCH('12. Ocena dyskontowa Inwestycji'!USX$34,'5. Bilans projekt'!$C$3:$O$3,0)),"")</f>
        <v/>
      </c>
      <c r="USY36" s="131" t="str">
        <f>_xlfn.IFNA(INDEX('5. Bilans projekt'!$C$54:$O$54,1,MATCH('12. Ocena dyskontowa Inwestycji'!USY$34,'5. Bilans projekt'!$C$3:$O$3,0))-INDEX('5. Bilans projekt'!$C$58:$O$58,1,MATCH('12. Ocena dyskontowa Inwestycji'!USY$34,'5. Bilans projekt'!$C$3:$O$3,0))-INDEX('5. Bilans projekt'!$C$63:$O$63,1,MATCH('12. Ocena dyskontowa Inwestycji'!USY$34,'5. Bilans projekt'!$C$3:$O$3,0))-INDEX('5. Bilans projekt'!$C$68:$O$68,1,MATCH('12. Ocena dyskontowa Inwestycji'!USY$34,'5. Bilans projekt'!$C$3:$O$3,0)),"")</f>
        <v/>
      </c>
      <c r="USZ36" s="131" t="str">
        <f>_xlfn.IFNA(INDEX('5. Bilans projekt'!$C$54:$O$54,1,MATCH('12. Ocena dyskontowa Inwestycji'!USZ$34,'5. Bilans projekt'!$C$3:$O$3,0))-INDEX('5. Bilans projekt'!$C$58:$O$58,1,MATCH('12. Ocena dyskontowa Inwestycji'!USZ$34,'5. Bilans projekt'!$C$3:$O$3,0))-INDEX('5. Bilans projekt'!$C$63:$O$63,1,MATCH('12. Ocena dyskontowa Inwestycji'!USZ$34,'5. Bilans projekt'!$C$3:$O$3,0))-INDEX('5. Bilans projekt'!$C$68:$O$68,1,MATCH('12. Ocena dyskontowa Inwestycji'!USZ$34,'5. Bilans projekt'!$C$3:$O$3,0)),"")</f>
        <v/>
      </c>
      <c r="UTA36" s="131" t="str">
        <f>_xlfn.IFNA(INDEX('5. Bilans projekt'!$C$54:$O$54,1,MATCH('12. Ocena dyskontowa Inwestycji'!UTA$34,'5. Bilans projekt'!$C$3:$O$3,0))-INDEX('5. Bilans projekt'!$C$58:$O$58,1,MATCH('12. Ocena dyskontowa Inwestycji'!UTA$34,'5. Bilans projekt'!$C$3:$O$3,0))-INDEX('5. Bilans projekt'!$C$63:$O$63,1,MATCH('12. Ocena dyskontowa Inwestycji'!UTA$34,'5. Bilans projekt'!$C$3:$O$3,0))-INDEX('5. Bilans projekt'!$C$68:$O$68,1,MATCH('12. Ocena dyskontowa Inwestycji'!UTA$34,'5. Bilans projekt'!$C$3:$O$3,0)),"")</f>
        <v/>
      </c>
      <c r="UTB36" s="131" t="str">
        <f>_xlfn.IFNA(INDEX('5. Bilans projekt'!$C$54:$O$54,1,MATCH('12. Ocena dyskontowa Inwestycji'!UTB$34,'5. Bilans projekt'!$C$3:$O$3,0))-INDEX('5. Bilans projekt'!$C$58:$O$58,1,MATCH('12. Ocena dyskontowa Inwestycji'!UTB$34,'5. Bilans projekt'!$C$3:$O$3,0))-INDEX('5. Bilans projekt'!$C$63:$O$63,1,MATCH('12. Ocena dyskontowa Inwestycji'!UTB$34,'5. Bilans projekt'!$C$3:$O$3,0))-INDEX('5. Bilans projekt'!$C$68:$O$68,1,MATCH('12. Ocena dyskontowa Inwestycji'!UTB$34,'5. Bilans projekt'!$C$3:$O$3,0)),"")</f>
        <v/>
      </c>
      <c r="UTC36" s="131" t="str">
        <f>_xlfn.IFNA(INDEX('5. Bilans projekt'!$C$54:$O$54,1,MATCH('12. Ocena dyskontowa Inwestycji'!UTC$34,'5. Bilans projekt'!$C$3:$O$3,0))-INDEX('5. Bilans projekt'!$C$58:$O$58,1,MATCH('12. Ocena dyskontowa Inwestycji'!UTC$34,'5. Bilans projekt'!$C$3:$O$3,0))-INDEX('5. Bilans projekt'!$C$63:$O$63,1,MATCH('12. Ocena dyskontowa Inwestycji'!UTC$34,'5. Bilans projekt'!$C$3:$O$3,0))-INDEX('5. Bilans projekt'!$C$68:$O$68,1,MATCH('12. Ocena dyskontowa Inwestycji'!UTC$34,'5. Bilans projekt'!$C$3:$O$3,0)),"")</f>
        <v/>
      </c>
      <c r="UTD36" s="131" t="str">
        <f>_xlfn.IFNA(INDEX('5. Bilans projekt'!$C$54:$O$54,1,MATCH('12. Ocena dyskontowa Inwestycji'!UTD$34,'5. Bilans projekt'!$C$3:$O$3,0))-INDEX('5. Bilans projekt'!$C$58:$O$58,1,MATCH('12. Ocena dyskontowa Inwestycji'!UTD$34,'5. Bilans projekt'!$C$3:$O$3,0))-INDEX('5. Bilans projekt'!$C$63:$O$63,1,MATCH('12. Ocena dyskontowa Inwestycji'!UTD$34,'5. Bilans projekt'!$C$3:$O$3,0))-INDEX('5. Bilans projekt'!$C$68:$O$68,1,MATCH('12. Ocena dyskontowa Inwestycji'!UTD$34,'5. Bilans projekt'!$C$3:$O$3,0)),"")</f>
        <v/>
      </c>
      <c r="UTE36" s="131" t="str">
        <f>_xlfn.IFNA(INDEX('5. Bilans projekt'!$C$54:$O$54,1,MATCH('12. Ocena dyskontowa Inwestycji'!UTE$34,'5. Bilans projekt'!$C$3:$O$3,0))-INDEX('5. Bilans projekt'!$C$58:$O$58,1,MATCH('12. Ocena dyskontowa Inwestycji'!UTE$34,'5. Bilans projekt'!$C$3:$O$3,0))-INDEX('5. Bilans projekt'!$C$63:$O$63,1,MATCH('12. Ocena dyskontowa Inwestycji'!UTE$34,'5. Bilans projekt'!$C$3:$O$3,0))-INDEX('5. Bilans projekt'!$C$68:$O$68,1,MATCH('12. Ocena dyskontowa Inwestycji'!UTE$34,'5. Bilans projekt'!$C$3:$O$3,0)),"")</f>
        <v/>
      </c>
      <c r="UTF36" s="131" t="str">
        <f>_xlfn.IFNA(INDEX('5. Bilans projekt'!$C$54:$O$54,1,MATCH('12. Ocena dyskontowa Inwestycji'!UTF$34,'5. Bilans projekt'!$C$3:$O$3,0))-INDEX('5. Bilans projekt'!$C$58:$O$58,1,MATCH('12. Ocena dyskontowa Inwestycji'!UTF$34,'5. Bilans projekt'!$C$3:$O$3,0))-INDEX('5. Bilans projekt'!$C$63:$O$63,1,MATCH('12. Ocena dyskontowa Inwestycji'!UTF$34,'5. Bilans projekt'!$C$3:$O$3,0))-INDEX('5. Bilans projekt'!$C$68:$O$68,1,MATCH('12. Ocena dyskontowa Inwestycji'!UTF$34,'5. Bilans projekt'!$C$3:$O$3,0)),"")</f>
        <v/>
      </c>
      <c r="UTG36" s="131" t="str">
        <f>_xlfn.IFNA(INDEX('5. Bilans projekt'!$C$54:$O$54,1,MATCH('12. Ocena dyskontowa Inwestycji'!UTG$34,'5. Bilans projekt'!$C$3:$O$3,0))-INDEX('5. Bilans projekt'!$C$58:$O$58,1,MATCH('12. Ocena dyskontowa Inwestycji'!UTG$34,'5. Bilans projekt'!$C$3:$O$3,0))-INDEX('5. Bilans projekt'!$C$63:$O$63,1,MATCH('12. Ocena dyskontowa Inwestycji'!UTG$34,'5. Bilans projekt'!$C$3:$O$3,0))-INDEX('5. Bilans projekt'!$C$68:$O$68,1,MATCH('12. Ocena dyskontowa Inwestycji'!UTG$34,'5. Bilans projekt'!$C$3:$O$3,0)),"")</f>
        <v/>
      </c>
      <c r="UTH36" s="131" t="str">
        <f>_xlfn.IFNA(INDEX('5. Bilans projekt'!$C$54:$O$54,1,MATCH('12. Ocena dyskontowa Inwestycji'!UTH$34,'5. Bilans projekt'!$C$3:$O$3,0))-INDEX('5. Bilans projekt'!$C$58:$O$58,1,MATCH('12. Ocena dyskontowa Inwestycji'!UTH$34,'5. Bilans projekt'!$C$3:$O$3,0))-INDEX('5. Bilans projekt'!$C$63:$O$63,1,MATCH('12. Ocena dyskontowa Inwestycji'!UTH$34,'5. Bilans projekt'!$C$3:$O$3,0))-INDEX('5. Bilans projekt'!$C$68:$O$68,1,MATCH('12. Ocena dyskontowa Inwestycji'!UTH$34,'5. Bilans projekt'!$C$3:$O$3,0)),"")</f>
        <v/>
      </c>
      <c r="UTI36" s="131" t="str">
        <f>_xlfn.IFNA(INDEX('5. Bilans projekt'!$C$54:$O$54,1,MATCH('12. Ocena dyskontowa Inwestycji'!UTI$34,'5. Bilans projekt'!$C$3:$O$3,0))-INDEX('5. Bilans projekt'!$C$58:$O$58,1,MATCH('12. Ocena dyskontowa Inwestycji'!UTI$34,'5. Bilans projekt'!$C$3:$O$3,0))-INDEX('5. Bilans projekt'!$C$63:$O$63,1,MATCH('12. Ocena dyskontowa Inwestycji'!UTI$34,'5. Bilans projekt'!$C$3:$O$3,0))-INDEX('5. Bilans projekt'!$C$68:$O$68,1,MATCH('12. Ocena dyskontowa Inwestycji'!UTI$34,'5. Bilans projekt'!$C$3:$O$3,0)),"")</f>
        <v/>
      </c>
      <c r="UTJ36" s="131" t="str">
        <f>_xlfn.IFNA(INDEX('5. Bilans projekt'!$C$54:$O$54,1,MATCH('12. Ocena dyskontowa Inwestycji'!UTJ$34,'5. Bilans projekt'!$C$3:$O$3,0))-INDEX('5. Bilans projekt'!$C$58:$O$58,1,MATCH('12. Ocena dyskontowa Inwestycji'!UTJ$34,'5. Bilans projekt'!$C$3:$O$3,0))-INDEX('5. Bilans projekt'!$C$63:$O$63,1,MATCH('12. Ocena dyskontowa Inwestycji'!UTJ$34,'5. Bilans projekt'!$C$3:$O$3,0))-INDEX('5. Bilans projekt'!$C$68:$O$68,1,MATCH('12. Ocena dyskontowa Inwestycji'!UTJ$34,'5. Bilans projekt'!$C$3:$O$3,0)),"")</f>
        <v/>
      </c>
      <c r="UTK36" s="131" t="str">
        <f>_xlfn.IFNA(INDEX('5. Bilans projekt'!$C$54:$O$54,1,MATCH('12. Ocena dyskontowa Inwestycji'!UTK$34,'5. Bilans projekt'!$C$3:$O$3,0))-INDEX('5. Bilans projekt'!$C$58:$O$58,1,MATCH('12. Ocena dyskontowa Inwestycji'!UTK$34,'5. Bilans projekt'!$C$3:$O$3,0))-INDEX('5. Bilans projekt'!$C$63:$O$63,1,MATCH('12. Ocena dyskontowa Inwestycji'!UTK$34,'5. Bilans projekt'!$C$3:$O$3,0))-INDEX('5. Bilans projekt'!$C$68:$O$68,1,MATCH('12. Ocena dyskontowa Inwestycji'!UTK$34,'5. Bilans projekt'!$C$3:$O$3,0)),"")</f>
        <v/>
      </c>
      <c r="UTL36" s="131" t="str">
        <f>_xlfn.IFNA(INDEX('5. Bilans projekt'!$C$54:$O$54,1,MATCH('12. Ocena dyskontowa Inwestycji'!UTL$34,'5. Bilans projekt'!$C$3:$O$3,0))-INDEX('5. Bilans projekt'!$C$58:$O$58,1,MATCH('12. Ocena dyskontowa Inwestycji'!UTL$34,'5. Bilans projekt'!$C$3:$O$3,0))-INDEX('5. Bilans projekt'!$C$63:$O$63,1,MATCH('12. Ocena dyskontowa Inwestycji'!UTL$34,'5. Bilans projekt'!$C$3:$O$3,0))-INDEX('5. Bilans projekt'!$C$68:$O$68,1,MATCH('12. Ocena dyskontowa Inwestycji'!UTL$34,'5. Bilans projekt'!$C$3:$O$3,0)),"")</f>
        <v/>
      </c>
      <c r="UTM36" s="131" t="str">
        <f>_xlfn.IFNA(INDEX('5. Bilans projekt'!$C$54:$O$54,1,MATCH('12. Ocena dyskontowa Inwestycji'!UTM$34,'5. Bilans projekt'!$C$3:$O$3,0))-INDEX('5. Bilans projekt'!$C$58:$O$58,1,MATCH('12. Ocena dyskontowa Inwestycji'!UTM$34,'5. Bilans projekt'!$C$3:$O$3,0))-INDEX('5. Bilans projekt'!$C$63:$O$63,1,MATCH('12. Ocena dyskontowa Inwestycji'!UTM$34,'5. Bilans projekt'!$C$3:$O$3,0))-INDEX('5. Bilans projekt'!$C$68:$O$68,1,MATCH('12. Ocena dyskontowa Inwestycji'!UTM$34,'5. Bilans projekt'!$C$3:$O$3,0)),"")</f>
        <v/>
      </c>
      <c r="UTN36" s="131" t="str">
        <f>_xlfn.IFNA(INDEX('5. Bilans projekt'!$C$54:$O$54,1,MATCH('12. Ocena dyskontowa Inwestycji'!UTN$34,'5. Bilans projekt'!$C$3:$O$3,0))-INDEX('5. Bilans projekt'!$C$58:$O$58,1,MATCH('12. Ocena dyskontowa Inwestycji'!UTN$34,'5. Bilans projekt'!$C$3:$O$3,0))-INDEX('5. Bilans projekt'!$C$63:$O$63,1,MATCH('12. Ocena dyskontowa Inwestycji'!UTN$34,'5. Bilans projekt'!$C$3:$O$3,0))-INDEX('5. Bilans projekt'!$C$68:$O$68,1,MATCH('12. Ocena dyskontowa Inwestycji'!UTN$34,'5. Bilans projekt'!$C$3:$O$3,0)),"")</f>
        <v/>
      </c>
      <c r="UTO36" s="131" t="str">
        <f>_xlfn.IFNA(INDEX('5. Bilans projekt'!$C$54:$O$54,1,MATCH('12. Ocena dyskontowa Inwestycji'!UTO$34,'5. Bilans projekt'!$C$3:$O$3,0))-INDEX('5. Bilans projekt'!$C$58:$O$58,1,MATCH('12. Ocena dyskontowa Inwestycji'!UTO$34,'5. Bilans projekt'!$C$3:$O$3,0))-INDEX('5. Bilans projekt'!$C$63:$O$63,1,MATCH('12. Ocena dyskontowa Inwestycji'!UTO$34,'5. Bilans projekt'!$C$3:$O$3,0))-INDEX('5. Bilans projekt'!$C$68:$O$68,1,MATCH('12. Ocena dyskontowa Inwestycji'!UTO$34,'5. Bilans projekt'!$C$3:$O$3,0)),"")</f>
        <v/>
      </c>
      <c r="UTP36" s="131" t="str">
        <f>_xlfn.IFNA(INDEX('5. Bilans projekt'!$C$54:$O$54,1,MATCH('12. Ocena dyskontowa Inwestycji'!UTP$34,'5. Bilans projekt'!$C$3:$O$3,0))-INDEX('5. Bilans projekt'!$C$58:$O$58,1,MATCH('12. Ocena dyskontowa Inwestycji'!UTP$34,'5. Bilans projekt'!$C$3:$O$3,0))-INDEX('5. Bilans projekt'!$C$63:$O$63,1,MATCH('12. Ocena dyskontowa Inwestycji'!UTP$34,'5. Bilans projekt'!$C$3:$O$3,0))-INDEX('5. Bilans projekt'!$C$68:$O$68,1,MATCH('12. Ocena dyskontowa Inwestycji'!UTP$34,'5. Bilans projekt'!$C$3:$O$3,0)),"")</f>
        <v/>
      </c>
      <c r="UTQ36" s="131" t="str">
        <f>_xlfn.IFNA(INDEX('5. Bilans projekt'!$C$54:$O$54,1,MATCH('12. Ocena dyskontowa Inwestycji'!UTQ$34,'5. Bilans projekt'!$C$3:$O$3,0))-INDEX('5. Bilans projekt'!$C$58:$O$58,1,MATCH('12. Ocena dyskontowa Inwestycji'!UTQ$34,'5. Bilans projekt'!$C$3:$O$3,0))-INDEX('5. Bilans projekt'!$C$63:$O$63,1,MATCH('12. Ocena dyskontowa Inwestycji'!UTQ$34,'5. Bilans projekt'!$C$3:$O$3,0))-INDEX('5. Bilans projekt'!$C$68:$O$68,1,MATCH('12. Ocena dyskontowa Inwestycji'!UTQ$34,'5. Bilans projekt'!$C$3:$O$3,0)),"")</f>
        <v/>
      </c>
      <c r="UTR36" s="131" t="str">
        <f>_xlfn.IFNA(INDEX('5. Bilans projekt'!$C$54:$O$54,1,MATCH('12. Ocena dyskontowa Inwestycji'!UTR$34,'5. Bilans projekt'!$C$3:$O$3,0))-INDEX('5. Bilans projekt'!$C$58:$O$58,1,MATCH('12. Ocena dyskontowa Inwestycji'!UTR$34,'5. Bilans projekt'!$C$3:$O$3,0))-INDEX('5. Bilans projekt'!$C$63:$O$63,1,MATCH('12. Ocena dyskontowa Inwestycji'!UTR$34,'5. Bilans projekt'!$C$3:$O$3,0))-INDEX('5. Bilans projekt'!$C$68:$O$68,1,MATCH('12. Ocena dyskontowa Inwestycji'!UTR$34,'5. Bilans projekt'!$C$3:$O$3,0)),"")</f>
        <v/>
      </c>
      <c r="UTS36" s="131" t="str">
        <f>_xlfn.IFNA(INDEX('5. Bilans projekt'!$C$54:$O$54,1,MATCH('12. Ocena dyskontowa Inwestycji'!UTS$34,'5. Bilans projekt'!$C$3:$O$3,0))-INDEX('5. Bilans projekt'!$C$58:$O$58,1,MATCH('12. Ocena dyskontowa Inwestycji'!UTS$34,'5. Bilans projekt'!$C$3:$O$3,0))-INDEX('5. Bilans projekt'!$C$63:$O$63,1,MATCH('12. Ocena dyskontowa Inwestycji'!UTS$34,'5. Bilans projekt'!$C$3:$O$3,0))-INDEX('5. Bilans projekt'!$C$68:$O$68,1,MATCH('12. Ocena dyskontowa Inwestycji'!UTS$34,'5. Bilans projekt'!$C$3:$O$3,0)),"")</f>
        <v/>
      </c>
      <c r="UTT36" s="131" t="str">
        <f>_xlfn.IFNA(INDEX('5. Bilans projekt'!$C$54:$O$54,1,MATCH('12. Ocena dyskontowa Inwestycji'!UTT$34,'5. Bilans projekt'!$C$3:$O$3,0))-INDEX('5. Bilans projekt'!$C$58:$O$58,1,MATCH('12. Ocena dyskontowa Inwestycji'!UTT$34,'5. Bilans projekt'!$C$3:$O$3,0))-INDEX('5. Bilans projekt'!$C$63:$O$63,1,MATCH('12. Ocena dyskontowa Inwestycji'!UTT$34,'5. Bilans projekt'!$C$3:$O$3,0))-INDEX('5. Bilans projekt'!$C$68:$O$68,1,MATCH('12. Ocena dyskontowa Inwestycji'!UTT$34,'5. Bilans projekt'!$C$3:$O$3,0)),"")</f>
        <v/>
      </c>
      <c r="UTU36" s="131" t="str">
        <f>_xlfn.IFNA(INDEX('5. Bilans projekt'!$C$54:$O$54,1,MATCH('12. Ocena dyskontowa Inwestycji'!UTU$34,'5. Bilans projekt'!$C$3:$O$3,0))-INDEX('5. Bilans projekt'!$C$58:$O$58,1,MATCH('12. Ocena dyskontowa Inwestycji'!UTU$34,'5. Bilans projekt'!$C$3:$O$3,0))-INDEX('5. Bilans projekt'!$C$63:$O$63,1,MATCH('12. Ocena dyskontowa Inwestycji'!UTU$34,'5. Bilans projekt'!$C$3:$O$3,0))-INDEX('5. Bilans projekt'!$C$68:$O$68,1,MATCH('12. Ocena dyskontowa Inwestycji'!UTU$34,'5. Bilans projekt'!$C$3:$O$3,0)),"")</f>
        <v/>
      </c>
      <c r="UTV36" s="131" t="str">
        <f>_xlfn.IFNA(INDEX('5. Bilans projekt'!$C$54:$O$54,1,MATCH('12. Ocena dyskontowa Inwestycji'!UTV$34,'5. Bilans projekt'!$C$3:$O$3,0))-INDEX('5. Bilans projekt'!$C$58:$O$58,1,MATCH('12. Ocena dyskontowa Inwestycji'!UTV$34,'5. Bilans projekt'!$C$3:$O$3,0))-INDEX('5. Bilans projekt'!$C$63:$O$63,1,MATCH('12. Ocena dyskontowa Inwestycji'!UTV$34,'5. Bilans projekt'!$C$3:$O$3,0))-INDEX('5. Bilans projekt'!$C$68:$O$68,1,MATCH('12. Ocena dyskontowa Inwestycji'!UTV$34,'5. Bilans projekt'!$C$3:$O$3,0)),"")</f>
        <v/>
      </c>
      <c r="UTW36" s="131" t="str">
        <f>_xlfn.IFNA(INDEX('5. Bilans projekt'!$C$54:$O$54,1,MATCH('12. Ocena dyskontowa Inwestycji'!UTW$34,'5. Bilans projekt'!$C$3:$O$3,0))-INDEX('5. Bilans projekt'!$C$58:$O$58,1,MATCH('12. Ocena dyskontowa Inwestycji'!UTW$34,'5. Bilans projekt'!$C$3:$O$3,0))-INDEX('5. Bilans projekt'!$C$63:$O$63,1,MATCH('12. Ocena dyskontowa Inwestycji'!UTW$34,'5. Bilans projekt'!$C$3:$O$3,0))-INDEX('5. Bilans projekt'!$C$68:$O$68,1,MATCH('12. Ocena dyskontowa Inwestycji'!UTW$34,'5. Bilans projekt'!$C$3:$O$3,0)),"")</f>
        <v/>
      </c>
      <c r="UTX36" s="131" t="str">
        <f>_xlfn.IFNA(INDEX('5. Bilans projekt'!$C$54:$O$54,1,MATCH('12. Ocena dyskontowa Inwestycji'!UTX$34,'5. Bilans projekt'!$C$3:$O$3,0))-INDEX('5. Bilans projekt'!$C$58:$O$58,1,MATCH('12. Ocena dyskontowa Inwestycji'!UTX$34,'5. Bilans projekt'!$C$3:$O$3,0))-INDEX('5. Bilans projekt'!$C$63:$O$63,1,MATCH('12. Ocena dyskontowa Inwestycji'!UTX$34,'5. Bilans projekt'!$C$3:$O$3,0))-INDEX('5. Bilans projekt'!$C$68:$O$68,1,MATCH('12. Ocena dyskontowa Inwestycji'!UTX$34,'5. Bilans projekt'!$C$3:$O$3,0)),"")</f>
        <v/>
      </c>
      <c r="UTY36" s="131" t="str">
        <f>_xlfn.IFNA(INDEX('5. Bilans projekt'!$C$54:$O$54,1,MATCH('12. Ocena dyskontowa Inwestycji'!UTY$34,'5. Bilans projekt'!$C$3:$O$3,0))-INDEX('5. Bilans projekt'!$C$58:$O$58,1,MATCH('12. Ocena dyskontowa Inwestycji'!UTY$34,'5. Bilans projekt'!$C$3:$O$3,0))-INDEX('5. Bilans projekt'!$C$63:$O$63,1,MATCH('12. Ocena dyskontowa Inwestycji'!UTY$34,'5. Bilans projekt'!$C$3:$O$3,0))-INDEX('5. Bilans projekt'!$C$68:$O$68,1,MATCH('12. Ocena dyskontowa Inwestycji'!UTY$34,'5. Bilans projekt'!$C$3:$O$3,0)),"")</f>
        <v/>
      </c>
      <c r="UTZ36" s="131" t="str">
        <f>_xlfn.IFNA(INDEX('5. Bilans projekt'!$C$54:$O$54,1,MATCH('12. Ocena dyskontowa Inwestycji'!UTZ$34,'5. Bilans projekt'!$C$3:$O$3,0))-INDEX('5. Bilans projekt'!$C$58:$O$58,1,MATCH('12. Ocena dyskontowa Inwestycji'!UTZ$34,'5. Bilans projekt'!$C$3:$O$3,0))-INDEX('5. Bilans projekt'!$C$63:$O$63,1,MATCH('12. Ocena dyskontowa Inwestycji'!UTZ$34,'5. Bilans projekt'!$C$3:$O$3,0))-INDEX('5. Bilans projekt'!$C$68:$O$68,1,MATCH('12. Ocena dyskontowa Inwestycji'!UTZ$34,'5. Bilans projekt'!$C$3:$O$3,0)),"")</f>
        <v/>
      </c>
      <c r="UUA36" s="131" t="str">
        <f>_xlfn.IFNA(INDEX('5. Bilans projekt'!$C$54:$O$54,1,MATCH('12. Ocena dyskontowa Inwestycji'!UUA$34,'5. Bilans projekt'!$C$3:$O$3,0))-INDEX('5. Bilans projekt'!$C$58:$O$58,1,MATCH('12. Ocena dyskontowa Inwestycji'!UUA$34,'5. Bilans projekt'!$C$3:$O$3,0))-INDEX('5. Bilans projekt'!$C$63:$O$63,1,MATCH('12. Ocena dyskontowa Inwestycji'!UUA$34,'5. Bilans projekt'!$C$3:$O$3,0))-INDEX('5. Bilans projekt'!$C$68:$O$68,1,MATCH('12. Ocena dyskontowa Inwestycji'!UUA$34,'5. Bilans projekt'!$C$3:$O$3,0)),"")</f>
        <v/>
      </c>
      <c r="UUB36" s="131" t="str">
        <f>_xlfn.IFNA(INDEX('5. Bilans projekt'!$C$54:$O$54,1,MATCH('12. Ocena dyskontowa Inwestycji'!UUB$34,'5. Bilans projekt'!$C$3:$O$3,0))-INDEX('5. Bilans projekt'!$C$58:$O$58,1,MATCH('12. Ocena dyskontowa Inwestycji'!UUB$34,'5. Bilans projekt'!$C$3:$O$3,0))-INDEX('5. Bilans projekt'!$C$63:$O$63,1,MATCH('12. Ocena dyskontowa Inwestycji'!UUB$34,'5. Bilans projekt'!$C$3:$O$3,0))-INDEX('5. Bilans projekt'!$C$68:$O$68,1,MATCH('12. Ocena dyskontowa Inwestycji'!UUB$34,'5. Bilans projekt'!$C$3:$O$3,0)),"")</f>
        <v/>
      </c>
      <c r="UUC36" s="131" t="str">
        <f>_xlfn.IFNA(INDEX('5. Bilans projekt'!$C$54:$O$54,1,MATCH('12. Ocena dyskontowa Inwestycji'!UUC$34,'5. Bilans projekt'!$C$3:$O$3,0))-INDEX('5. Bilans projekt'!$C$58:$O$58,1,MATCH('12. Ocena dyskontowa Inwestycji'!UUC$34,'5. Bilans projekt'!$C$3:$O$3,0))-INDEX('5. Bilans projekt'!$C$63:$O$63,1,MATCH('12. Ocena dyskontowa Inwestycji'!UUC$34,'5. Bilans projekt'!$C$3:$O$3,0))-INDEX('5. Bilans projekt'!$C$68:$O$68,1,MATCH('12. Ocena dyskontowa Inwestycji'!UUC$34,'5. Bilans projekt'!$C$3:$O$3,0)),"")</f>
        <v/>
      </c>
      <c r="UUD36" s="131" t="str">
        <f>_xlfn.IFNA(INDEX('5. Bilans projekt'!$C$54:$O$54,1,MATCH('12. Ocena dyskontowa Inwestycji'!UUD$34,'5. Bilans projekt'!$C$3:$O$3,0))-INDEX('5. Bilans projekt'!$C$58:$O$58,1,MATCH('12. Ocena dyskontowa Inwestycji'!UUD$34,'5. Bilans projekt'!$C$3:$O$3,0))-INDEX('5. Bilans projekt'!$C$63:$O$63,1,MATCH('12. Ocena dyskontowa Inwestycji'!UUD$34,'5. Bilans projekt'!$C$3:$O$3,0))-INDEX('5. Bilans projekt'!$C$68:$O$68,1,MATCH('12. Ocena dyskontowa Inwestycji'!UUD$34,'5. Bilans projekt'!$C$3:$O$3,0)),"")</f>
        <v/>
      </c>
      <c r="UUE36" s="131" t="str">
        <f>_xlfn.IFNA(INDEX('5. Bilans projekt'!$C$54:$O$54,1,MATCH('12. Ocena dyskontowa Inwestycji'!UUE$34,'5. Bilans projekt'!$C$3:$O$3,0))-INDEX('5. Bilans projekt'!$C$58:$O$58,1,MATCH('12. Ocena dyskontowa Inwestycji'!UUE$34,'5. Bilans projekt'!$C$3:$O$3,0))-INDEX('5. Bilans projekt'!$C$63:$O$63,1,MATCH('12. Ocena dyskontowa Inwestycji'!UUE$34,'5. Bilans projekt'!$C$3:$O$3,0))-INDEX('5. Bilans projekt'!$C$68:$O$68,1,MATCH('12. Ocena dyskontowa Inwestycji'!UUE$34,'5. Bilans projekt'!$C$3:$O$3,0)),"")</f>
        <v/>
      </c>
      <c r="UUF36" s="131" t="str">
        <f>_xlfn.IFNA(INDEX('5. Bilans projekt'!$C$54:$O$54,1,MATCH('12. Ocena dyskontowa Inwestycji'!UUF$34,'5. Bilans projekt'!$C$3:$O$3,0))-INDEX('5. Bilans projekt'!$C$58:$O$58,1,MATCH('12. Ocena dyskontowa Inwestycji'!UUF$34,'5. Bilans projekt'!$C$3:$O$3,0))-INDEX('5. Bilans projekt'!$C$63:$O$63,1,MATCH('12. Ocena dyskontowa Inwestycji'!UUF$34,'5. Bilans projekt'!$C$3:$O$3,0))-INDEX('5. Bilans projekt'!$C$68:$O$68,1,MATCH('12. Ocena dyskontowa Inwestycji'!UUF$34,'5. Bilans projekt'!$C$3:$O$3,0)),"")</f>
        <v/>
      </c>
      <c r="UUG36" s="131" t="str">
        <f>_xlfn.IFNA(INDEX('5. Bilans projekt'!$C$54:$O$54,1,MATCH('12. Ocena dyskontowa Inwestycji'!UUG$34,'5. Bilans projekt'!$C$3:$O$3,0))-INDEX('5. Bilans projekt'!$C$58:$O$58,1,MATCH('12. Ocena dyskontowa Inwestycji'!UUG$34,'5. Bilans projekt'!$C$3:$O$3,0))-INDEX('5. Bilans projekt'!$C$63:$O$63,1,MATCH('12. Ocena dyskontowa Inwestycji'!UUG$34,'5. Bilans projekt'!$C$3:$O$3,0))-INDEX('5. Bilans projekt'!$C$68:$O$68,1,MATCH('12. Ocena dyskontowa Inwestycji'!UUG$34,'5. Bilans projekt'!$C$3:$O$3,0)),"")</f>
        <v/>
      </c>
      <c r="UUH36" s="131" t="str">
        <f>_xlfn.IFNA(INDEX('5. Bilans projekt'!$C$54:$O$54,1,MATCH('12. Ocena dyskontowa Inwestycji'!UUH$34,'5. Bilans projekt'!$C$3:$O$3,0))-INDEX('5. Bilans projekt'!$C$58:$O$58,1,MATCH('12. Ocena dyskontowa Inwestycji'!UUH$34,'5. Bilans projekt'!$C$3:$O$3,0))-INDEX('5. Bilans projekt'!$C$63:$O$63,1,MATCH('12. Ocena dyskontowa Inwestycji'!UUH$34,'5. Bilans projekt'!$C$3:$O$3,0))-INDEX('5. Bilans projekt'!$C$68:$O$68,1,MATCH('12. Ocena dyskontowa Inwestycji'!UUH$34,'5. Bilans projekt'!$C$3:$O$3,0)),"")</f>
        <v/>
      </c>
      <c r="UUI36" s="131" t="str">
        <f>_xlfn.IFNA(INDEX('5. Bilans projekt'!$C$54:$O$54,1,MATCH('12. Ocena dyskontowa Inwestycji'!UUI$34,'5. Bilans projekt'!$C$3:$O$3,0))-INDEX('5. Bilans projekt'!$C$58:$O$58,1,MATCH('12. Ocena dyskontowa Inwestycji'!UUI$34,'5. Bilans projekt'!$C$3:$O$3,0))-INDEX('5. Bilans projekt'!$C$63:$O$63,1,MATCH('12. Ocena dyskontowa Inwestycji'!UUI$34,'5. Bilans projekt'!$C$3:$O$3,0))-INDEX('5. Bilans projekt'!$C$68:$O$68,1,MATCH('12. Ocena dyskontowa Inwestycji'!UUI$34,'5. Bilans projekt'!$C$3:$O$3,0)),"")</f>
        <v/>
      </c>
      <c r="UUJ36" s="131" t="str">
        <f>_xlfn.IFNA(INDEX('5. Bilans projekt'!$C$54:$O$54,1,MATCH('12. Ocena dyskontowa Inwestycji'!UUJ$34,'5. Bilans projekt'!$C$3:$O$3,0))-INDEX('5. Bilans projekt'!$C$58:$O$58,1,MATCH('12. Ocena dyskontowa Inwestycji'!UUJ$34,'5. Bilans projekt'!$C$3:$O$3,0))-INDEX('5. Bilans projekt'!$C$63:$O$63,1,MATCH('12. Ocena dyskontowa Inwestycji'!UUJ$34,'5. Bilans projekt'!$C$3:$O$3,0))-INDEX('5. Bilans projekt'!$C$68:$O$68,1,MATCH('12. Ocena dyskontowa Inwestycji'!UUJ$34,'5. Bilans projekt'!$C$3:$O$3,0)),"")</f>
        <v/>
      </c>
      <c r="UUK36" s="131" t="str">
        <f>_xlfn.IFNA(INDEX('5. Bilans projekt'!$C$54:$O$54,1,MATCH('12. Ocena dyskontowa Inwestycji'!UUK$34,'5. Bilans projekt'!$C$3:$O$3,0))-INDEX('5. Bilans projekt'!$C$58:$O$58,1,MATCH('12. Ocena dyskontowa Inwestycji'!UUK$34,'5. Bilans projekt'!$C$3:$O$3,0))-INDEX('5. Bilans projekt'!$C$63:$O$63,1,MATCH('12. Ocena dyskontowa Inwestycji'!UUK$34,'5. Bilans projekt'!$C$3:$O$3,0))-INDEX('5. Bilans projekt'!$C$68:$O$68,1,MATCH('12. Ocena dyskontowa Inwestycji'!UUK$34,'5. Bilans projekt'!$C$3:$O$3,0)),"")</f>
        <v/>
      </c>
      <c r="UUL36" s="131" t="str">
        <f>_xlfn.IFNA(INDEX('5. Bilans projekt'!$C$54:$O$54,1,MATCH('12. Ocena dyskontowa Inwestycji'!UUL$34,'5. Bilans projekt'!$C$3:$O$3,0))-INDEX('5. Bilans projekt'!$C$58:$O$58,1,MATCH('12. Ocena dyskontowa Inwestycji'!UUL$34,'5. Bilans projekt'!$C$3:$O$3,0))-INDEX('5. Bilans projekt'!$C$63:$O$63,1,MATCH('12. Ocena dyskontowa Inwestycji'!UUL$34,'5. Bilans projekt'!$C$3:$O$3,0))-INDEX('5. Bilans projekt'!$C$68:$O$68,1,MATCH('12. Ocena dyskontowa Inwestycji'!UUL$34,'5. Bilans projekt'!$C$3:$O$3,0)),"")</f>
        <v/>
      </c>
      <c r="UUM36" s="131" t="str">
        <f>_xlfn.IFNA(INDEX('5. Bilans projekt'!$C$54:$O$54,1,MATCH('12. Ocena dyskontowa Inwestycji'!UUM$34,'5. Bilans projekt'!$C$3:$O$3,0))-INDEX('5. Bilans projekt'!$C$58:$O$58,1,MATCH('12. Ocena dyskontowa Inwestycji'!UUM$34,'5. Bilans projekt'!$C$3:$O$3,0))-INDEX('5. Bilans projekt'!$C$63:$O$63,1,MATCH('12. Ocena dyskontowa Inwestycji'!UUM$34,'5. Bilans projekt'!$C$3:$O$3,0))-INDEX('5. Bilans projekt'!$C$68:$O$68,1,MATCH('12. Ocena dyskontowa Inwestycji'!UUM$34,'5. Bilans projekt'!$C$3:$O$3,0)),"")</f>
        <v/>
      </c>
      <c r="UUN36" s="131" t="str">
        <f>_xlfn.IFNA(INDEX('5. Bilans projekt'!$C$54:$O$54,1,MATCH('12. Ocena dyskontowa Inwestycji'!UUN$34,'5. Bilans projekt'!$C$3:$O$3,0))-INDEX('5. Bilans projekt'!$C$58:$O$58,1,MATCH('12. Ocena dyskontowa Inwestycji'!UUN$34,'5. Bilans projekt'!$C$3:$O$3,0))-INDEX('5. Bilans projekt'!$C$63:$O$63,1,MATCH('12. Ocena dyskontowa Inwestycji'!UUN$34,'5. Bilans projekt'!$C$3:$O$3,0))-INDEX('5. Bilans projekt'!$C$68:$O$68,1,MATCH('12. Ocena dyskontowa Inwestycji'!UUN$34,'5. Bilans projekt'!$C$3:$O$3,0)),"")</f>
        <v/>
      </c>
      <c r="UUO36" s="131" t="str">
        <f>_xlfn.IFNA(INDEX('5. Bilans projekt'!$C$54:$O$54,1,MATCH('12. Ocena dyskontowa Inwestycji'!UUO$34,'5. Bilans projekt'!$C$3:$O$3,0))-INDEX('5. Bilans projekt'!$C$58:$O$58,1,MATCH('12. Ocena dyskontowa Inwestycji'!UUO$34,'5. Bilans projekt'!$C$3:$O$3,0))-INDEX('5. Bilans projekt'!$C$63:$O$63,1,MATCH('12. Ocena dyskontowa Inwestycji'!UUO$34,'5. Bilans projekt'!$C$3:$O$3,0))-INDEX('5. Bilans projekt'!$C$68:$O$68,1,MATCH('12. Ocena dyskontowa Inwestycji'!UUO$34,'5. Bilans projekt'!$C$3:$O$3,0)),"")</f>
        <v/>
      </c>
      <c r="UUP36" s="131" t="str">
        <f>_xlfn.IFNA(INDEX('5. Bilans projekt'!$C$54:$O$54,1,MATCH('12. Ocena dyskontowa Inwestycji'!UUP$34,'5. Bilans projekt'!$C$3:$O$3,0))-INDEX('5. Bilans projekt'!$C$58:$O$58,1,MATCH('12. Ocena dyskontowa Inwestycji'!UUP$34,'5. Bilans projekt'!$C$3:$O$3,0))-INDEX('5. Bilans projekt'!$C$63:$O$63,1,MATCH('12. Ocena dyskontowa Inwestycji'!UUP$34,'5. Bilans projekt'!$C$3:$O$3,0))-INDEX('5. Bilans projekt'!$C$68:$O$68,1,MATCH('12. Ocena dyskontowa Inwestycji'!UUP$34,'5. Bilans projekt'!$C$3:$O$3,0)),"")</f>
        <v/>
      </c>
      <c r="UUQ36" s="131" t="str">
        <f>_xlfn.IFNA(INDEX('5. Bilans projekt'!$C$54:$O$54,1,MATCH('12. Ocena dyskontowa Inwestycji'!UUQ$34,'5. Bilans projekt'!$C$3:$O$3,0))-INDEX('5. Bilans projekt'!$C$58:$O$58,1,MATCH('12. Ocena dyskontowa Inwestycji'!UUQ$34,'5. Bilans projekt'!$C$3:$O$3,0))-INDEX('5. Bilans projekt'!$C$63:$O$63,1,MATCH('12. Ocena dyskontowa Inwestycji'!UUQ$34,'5. Bilans projekt'!$C$3:$O$3,0))-INDEX('5. Bilans projekt'!$C$68:$O$68,1,MATCH('12. Ocena dyskontowa Inwestycji'!UUQ$34,'5. Bilans projekt'!$C$3:$O$3,0)),"")</f>
        <v/>
      </c>
      <c r="UUR36" s="131" t="str">
        <f>_xlfn.IFNA(INDEX('5. Bilans projekt'!$C$54:$O$54,1,MATCH('12. Ocena dyskontowa Inwestycji'!UUR$34,'5. Bilans projekt'!$C$3:$O$3,0))-INDEX('5. Bilans projekt'!$C$58:$O$58,1,MATCH('12. Ocena dyskontowa Inwestycji'!UUR$34,'5. Bilans projekt'!$C$3:$O$3,0))-INDEX('5. Bilans projekt'!$C$63:$O$63,1,MATCH('12. Ocena dyskontowa Inwestycji'!UUR$34,'5. Bilans projekt'!$C$3:$O$3,0))-INDEX('5. Bilans projekt'!$C$68:$O$68,1,MATCH('12. Ocena dyskontowa Inwestycji'!UUR$34,'5. Bilans projekt'!$C$3:$O$3,0)),"")</f>
        <v/>
      </c>
      <c r="UUS36" s="131" t="str">
        <f>_xlfn.IFNA(INDEX('5. Bilans projekt'!$C$54:$O$54,1,MATCH('12. Ocena dyskontowa Inwestycji'!UUS$34,'5. Bilans projekt'!$C$3:$O$3,0))-INDEX('5. Bilans projekt'!$C$58:$O$58,1,MATCH('12. Ocena dyskontowa Inwestycji'!UUS$34,'5. Bilans projekt'!$C$3:$O$3,0))-INDEX('5. Bilans projekt'!$C$63:$O$63,1,MATCH('12. Ocena dyskontowa Inwestycji'!UUS$34,'5. Bilans projekt'!$C$3:$O$3,0))-INDEX('5. Bilans projekt'!$C$68:$O$68,1,MATCH('12. Ocena dyskontowa Inwestycji'!UUS$34,'5. Bilans projekt'!$C$3:$O$3,0)),"")</f>
        <v/>
      </c>
      <c r="UUT36" s="131" t="str">
        <f>_xlfn.IFNA(INDEX('5. Bilans projekt'!$C$54:$O$54,1,MATCH('12. Ocena dyskontowa Inwestycji'!UUT$34,'5. Bilans projekt'!$C$3:$O$3,0))-INDEX('5. Bilans projekt'!$C$58:$O$58,1,MATCH('12. Ocena dyskontowa Inwestycji'!UUT$34,'5. Bilans projekt'!$C$3:$O$3,0))-INDEX('5. Bilans projekt'!$C$63:$O$63,1,MATCH('12. Ocena dyskontowa Inwestycji'!UUT$34,'5. Bilans projekt'!$C$3:$O$3,0))-INDEX('5. Bilans projekt'!$C$68:$O$68,1,MATCH('12. Ocena dyskontowa Inwestycji'!UUT$34,'5. Bilans projekt'!$C$3:$O$3,0)),"")</f>
        <v/>
      </c>
      <c r="UUU36" s="131" t="str">
        <f>_xlfn.IFNA(INDEX('5. Bilans projekt'!$C$54:$O$54,1,MATCH('12. Ocena dyskontowa Inwestycji'!UUU$34,'5. Bilans projekt'!$C$3:$O$3,0))-INDEX('5. Bilans projekt'!$C$58:$O$58,1,MATCH('12. Ocena dyskontowa Inwestycji'!UUU$34,'5. Bilans projekt'!$C$3:$O$3,0))-INDEX('5. Bilans projekt'!$C$63:$O$63,1,MATCH('12. Ocena dyskontowa Inwestycji'!UUU$34,'5. Bilans projekt'!$C$3:$O$3,0))-INDEX('5. Bilans projekt'!$C$68:$O$68,1,MATCH('12. Ocena dyskontowa Inwestycji'!UUU$34,'5. Bilans projekt'!$C$3:$O$3,0)),"")</f>
        <v/>
      </c>
      <c r="UUV36" s="131" t="str">
        <f>_xlfn.IFNA(INDEX('5. Bilans projekt'!$C$54:$O$54,1,MATCH('12. Ocena dyskontowa Inwestycji'!UUV$34,'5. Bilans projekt'!$C$3:$O$3,0))-INDEX('5. Bilans projekt'!$C$58:$O$58,1,MATCH('12. Ocena dyskontowa Inwestycji'!UUV$34,'5. Bilans projekt'!$C$3:$O$3,0))-INDEX('5. Bilans projekt'!$C$63:$O$63,1,MATCH('12. Ocena dyskontowa Inwestycji'!UUV$34,'5. Bilans projekt'!$C$3:$O$3,0))-INDEX('5. Bilans projekt'!$C$68:$O$68,1,MATCH('12. Ocena dyskontowa Inwestycji'!UUV$34,'5. Bilans projekt'!$C$3:$O$3,0)),"")</f>
        <v/>
      </c>
      <c r="UUW36" s="131" t="str">
        <f>_xlfn.IFNA(INDEX('5. Bilans projekt'!$C$54:$O$54,1,MATCH('12. Ocena dyskontowa Inwestycji'!UUW$34,'5. Bilans projekt'!$C$3:$O$3,0))-INDEX('5. Bilans projekt'!$C$58:$O$58,1,MATCH('12. Ocena dyskontowa Inwestycji'!UUW$34,'5. Bilans projekt'!$C$3:$O$3,0))-INDEX('5. Bilans projekt'!$C$63:$O$63,1,MATCH('12. Ocena dyskontowa Inwestycji'!UUW$34,'5. Bilans projekt'!$C$3:$O$3,0))-INDEX('5. Bilans projekt'!$C$68:$O$68,1,MATCH('12. Ocena dyskontowa Inwestycji'!UUW$34,'5. Bilans projekt'!$C$3:$O$3,0)),"")</f>
        <v/>
      </c>
      <c r="UUX36" s="131" t="str">
        <f>_xlfn.IFNA(INDEX('5. Bilans projekt'!$C$54:$O$54,1,MATCH('12. Ocena dyskontowa Inwestycji'!UUX$34,'5. Bilans projekt'!$C$3:$O$3,0))-INDEX('5. Bilans projekt'!$C$58:$O$58,1,MATCH('12. Ocena dyskontowa Inwestycji'!UUX$34,'5. Bilans projekt'!$C$3:$O$3,0))-INDEX('5. Bilans projekt'!$C$63:$O$63,1,MATCH('12. Ocena dyskontowa Inwestycji'!UUX$34,'5. Bilans projekt'!$C$3:$O$3,0))-INDEX('5. Bilans projekt'!$C$68:$O$68,1,MATCH('12. Ocena dyskontowa Inwestycji'!UUX$34,'5. Bilans projekt'!$C$3:$O$3,0)),"")</f>
        <v/>
      </c>
      <c r="UUY36" s="131" t="str">
        <f>_xlfn.IFNA(INDEX('5. Bilans projekt'!$C$54:$O$54,1,MATCH('12. Ocena dyskontowa Inwestycji'!UUY$34,'5. Bilans projekt'!$C$3:$O$3,0))-INDEX('5. Bilans projekt'!$C$58:$O$58,1,MATCH('12. Ocena dyskontowa Inwestycji'!UUY$34,'5. Bilans projekt'!$C$3:$O$3,0))-INDEX('5. Bilans projekt'!$C$63:$O$63,1,MATCH('12. Ocena dyskontowa Inwestycji'!UUY$34,'5. Bilans projekt'!$C$3:$O$3,0))-INDEX('5. Bilans projekt'!$C$68:$O$68,1,MATCH('12. Ocena dyskontowa Inwestycji'!UUY$34,'5. Bilans projekt'!$C$3:$O$3,0)),"")</f>
        <v/>
      </c>
      <c r="UUZ36" s="131" t="str">
        <f>_xlfn.IFNA(INDEX('5. Bilans projekt'!$C$54:$O$54,1,MATCH('12. Ocena dyskontowa Inwestycji'!UUZ$34,'5. Bilans projekt'!$C$3:$O$3,0))-INDEX('5. Bilans projekt'!$C$58:$O$58,1,MATCH('12. Ocena dyskontowa Inwestycji'!UUZ$34,'5. Bilans projekt'!$C$3:$O$3,0))-INDEX('5. Bilans projekt'!$C$63:$O$63,1,MATCH('12. Ocena dyskontowa Inwestycji'!UUZ$34,'5. Bilans projekt'!$C$3:$O$3,0))-INDEX('5. Bilans projekt'!$C$68:$O$68,1,MATCH('12. Ocena dyskontowa Inwestycji'!UUZ$34,'5. Bilans projekt'!$C$3:$O$3,0)),"")</f>
        <v/>
      </c>
      <c r="UVA36" s="131" t="str">
        <f>_xlfn.IFNA(INDEX('5. Bilans projekt'!$C$54:$O$54,1,MATCH('12. Ocena dyskontowa Inwestycji'!UVA$34,'5. Bilans projekt'!$C$3:$O$3,0))-INDEX('5. Bilans projekt'!$C$58:$O$58,1,MATCH('12. Ocena dyskontowa Inwestycji'!UVA$34,'5. Bilans projekt'!$C$3:$O$3,0))-INDEX('5. Bilans projekt'!$C$63:$O$63,1,MATCH('12. Ocena dyskontowa Inwestycji'!UVA$34,'5. Bilans projekt'!$C$3:$O$3,0))-INDEX('5. Bilans projekt'!$C$68:$O$68,1,MATCH('12. Ocena dyskontowa Inwestycji'!UVA$34,'5. Bilans projekt'!$C$3:$O$3,0)),"")</f>
        <v/>
      </c>
      <c r="UVB36" s="131" t="str">
        <f>_xlfn.IFNA(INDEX('5. Bilans projekt'!$C$54:$O$54,1,MATCH('12. Ocena dyskontowa Inwestycji'!UVB$34,'5. Bilans projekt'!$C$3:$O$3,0))-INDEX('5. Bilans projekt'!$C$58:$O$58,1,MATCH('12. Ocena dyskontowa Inwestycji'!UVB$34,'5. Bilans projekt'!$C$3:$O$3,0))-INDEX('5. Bilans projekt'!$C$63:$O$63,1,MATCH('12. Ocena dyskontowa Inwestycji'!UVB$34,'5. Bilans projekt'!$C$3:$O$3,0))-INDEX('5. Bilans projekt'!$C$68:$O$68,1,MATCH('12. Ocena dyskontowa Inwestycji'!UVB$34,'5. Bilans projekt'!$C$3:$O$3,0)),"")</f>
        <v/>
      </c>
      <c r="UVC36" s="131" t="str">
        <f>_xlfn.IFNA(INDEX('5. Bilans projekt'!$C$54:$O$54,1,MATCH('12. Ocena dyskontowa Inwestycji'!UVC$34,'5. Bilans projekt'!$C$3:$O$3,0))-INDEX('5. Bilans projekt'!$C$58:$O$58,1,MATCH('12. Ocena dyskontowa Inwestycji'!UVC$34,'5. Bilans projekt'!$C$3:$O$3,0))-INDEX('5. Bilans projekt'!$C$63:$O$63,1,MATCH('12. Ocena dyskontowa Inwestycji'!UVC$34,'5. Bilans projekt'!$C$3:$O$3,0))-INDEX('5. Bilans projekt'!$C$68:$O$68,1,MATCH('12. Ocena dyskontowa Inwestycji'!UVC$34,'5. Bilans projekt'!$C$3:$O$3,0)),"")</f>
        <v/>
      </c>
      <c r="UVD36" s="131" t="str">
        <f>_xlfn.IFNA(INDEX('5. Bilans projekt'!$C$54:$O$54,1,MATCH('12. Ocena dyskontowa Inwestycji'!UVD$34,'5. Bilans projekt'!$C$3:$O$3,0))-INDEX('5. Bilans projekt'!$C$58:$O$58,1,MATCH('12. Ocena dyskontowa Inwestycji'!UVD$34,'5. Bilans projekt'!$C$3:$O$3,0))-INDEX('5. Bilans projekt'!$C$63:$O$63,1,MATCH('12. Ocena dyskontowa Inwestycji'!UVD$34,'5. Bilans projekt'!$C$3:$O$3,0))-INDEX('5. Bilans projekt'!$C$68:$O$68,1,MATCH('12. Ocena dyskontowa Inwestycji'!UVD$34,'5. Bilans projekt'!$C$3:$O$3,0)),"")</f>
        <v/>
      </c>
      <c r="UVE36" s="131" t="str">
        <f>_xlfn.IFNA(INDEX('5. Bilans projekt'!$C$54:$O$54,1,MATCH('12. Ocena dyskontowa Inwestycji'!UVE$34,'5. Bilans projekt'!$C$3:$O$3,0))-INDEX('5. Bilans projekt'!$C$58:$O$58,1,MATCH('12. Ocena dyskontowa Inwestycji'!UVE$34,'5. Bilans projekt'!$C$3:$O$3,0))-INDEX('5. Bilans projekt'!$C$63:$O$63,1,MATCH('12. Ocena dyskontowa Inwestycji'!UVE$34,'5. Bilans projekt'!$C$3:$O$3,0))-INDEX('5. Bilans projekt'!$C$68:$O$68,1,MATCH('12. Ocena dyskontowa Inwestycji'!UVE$34,'5. Bilans projekt'!$C$3:$O$3,0)),"")</f>
        <v/>
      </c>
      <c r="UVF36" s="131" t="str">
        <f>_xlfn.IFNA(INDEX('5. Bilans projekt'!$C$54:$O$54,1,MATCH('12. Ocena dyskontowa Inwestycji'!UVF$34,'5. Bilans projekt'!$C$3:$O$3,0))-INDEX('5. Bilans projekt'!$C$58:$O$58,1,MATCH('12. Ocena dyskontowa Inwestycji'!UVF$34,'5. Bilans projekt'!$C$3:$O$3,0))-INDEX('5. Bilans projekt'!$C$63:$O$63,1,MATCH('12. Ocena dyskontowa Inwestycji'!UVF$34,'5. Bilans projekt'!$C$3:$O$3,0))-INDEX('5. Bilans projekt'!$C$68:$O$68,1,MATCH('12. Ocena dyskontowa Inwestycji'!UVF$34,'5. Bilans projekt'!$C$3:$O$3,0)),"")</f>
        <v/>
      </c>
      <c r="UVG36" s="131" t="str">
        <f>_xlfn.IFNA(INDEX('5. Bilans projekt'!$C$54:$O$54,1,MATCH('12. Ocena dyskontowa Inwestycji'!UVG$34,'5. Bilans projekt'!$C$3:$O$3,0))-INDEX('5. Bilans projekt'!$C$58:$O$58,1,MATCH('12. Ocena dyskontowa Inwestycji'!UVG$34,'5. Bilans projekt'!$C$3:$O$3,0))-INDEX('5. Bilans projekt'!$C$63:$O$63,1,MATCH('12. Ocena dyskontowa Inwestycji'!UVG$34,'5. Bilans projekt'!$C$3:$O$3,0))-INDEX('5. Bilans projekt'!$C$68:$O$68,1,MATCH('12. Ocena dyskontowa Inwestycji'!UVG$34,'5. Bilans projekt'!$C$3:$O$3,0)),"")</f>
        <v/>
      </c>
      <c r="UVH36" s="131" t="str">
        <f>_xlfn.IFNA(INDEX('5. Bilans projekt'!$C$54:$O$54,1,MATCH('12. Ocena dyskontowa Inwestycji'!UVH$34,'5. Bilans projekt'!$C$3:$O$3,0))-INDEX('5. Bilans projekt'!$C$58:$O$58,1,MATCH('12. Ocena dyskontowa Inwestycji'!UVH$34,'5. Bilans projekt'!$C$3:$O$3,0))-INDEX('5. Bilans projekt'!$C$63:$O$63,1,MATCH('12. Ocena dyskontowa Inwestycji'!UVH$34,'5. Bilans projekt'!$C$3:$O$3,0))-INDEX('5. Bilans projekt'!$C$68:$O$68,1,MATCH('12. Ocena dyskontowa Inwestycji'!UVH$34,'5. Bilans projekt'!$C$3:$O$3,0)),"")</f>
        <v/>
      </c>
      <c r="UVI36" s="131" t="str">
        <f>_xlfn.IFNA(INDEX('5. Bilans projekt'!$C$54:$O$54,1,MATCH('12. Ocena dyskontowa Inwestycji'!UVI$34,'5. Bilans projekt'!$C$3:$O$3,0))-INDEX('5. Bilans projekt'!$C$58:$O$58,1,MATCH('12. Ocena dyskontowa Inwestycji'!UVI$34,'5. Bilans projekt'!$C$3:$O$3,0))-INDEX('5. Bilans projekt'!$C$63:$O$63,1,MATCH('12. Ocena dyskontowa Inwestycji'!UVI$34,'5. Bilans projekt'!$C$3:$O$3,0))-INDEX('5. Bilans projekt'!$C$68:$O$68,1,MATCH('12. Ocena dyskontowa Inwestycji'!UVI$34,'5. Bilans projekt'!$C$3:$O$3,0)),"")</f>
        <v/>
      </c>
      <c r="UVJ36" s="131" t="str">
        <f>_xlfn.IFNA(INDEX('5. Bilans projekt'!$C$54:$O$54,1,MATCH('12. Ocena dyskontowa Inwestycji'!UVJ$34,'5. Bilans projekt'!$C$3:$O$3,0))-INDEX('5. Bilans projekt'!$C$58:$O$58,1,MATCH('12. Ocena dyskontowa Inwestycji'!UVJ$34,'5. Bilans projekt'!$C$3:$O$3,0))-INDEX('5. Bilans projekt'!$C$63:$O$63,1,MATCH('12. Ocena dyskontowa Inwestycji'!UVJ$34,'5. Bilans projekt'!$C$3:$O$3,0))-INDEX('5. Bilans projekt'!$C$68:$O$68,1,MATCH('12. Ocena dyskontowa Inwestycji'!UVJ$34,'5. Bilans projekt'!$C$3:$O$3,0)),"")</f>
        <v/>
      </c>
      <c r="UVK36" s="131" t="str">
        <f>_xlfn.IFNA(INDEX('5. Bilans projekt'!$C$54:$O$54,1,MATCH('12. Ocena dyskontowa Inwestycji'!UVK$34,'5. Bilans projekt'!$C$3:$O$3,0))-INDEX('5. Bilans projekt'!$C$58:$O$58,1,MATCH('12. Ocena dyskontowa Inwestycji'!UVK$34,'5. Bilans projekt'!$C$3:$O$3,0))-INDEX('5. Bilans projekt'!$C$63:$O$63,1,MATCH('12. Ocena dyskontowa Inwestycji'!UVK$34,'5. Bilans projekt'!$C$3:$O$3,0))-INDEX('5. Bilans projekt'!$C$68:$O$68,1,MATCH('12. Ocena dyskontowa Inwestycji'!UVK$34,'5. Bilans projekt'!$C$3:$O$3,0)),"")</f>
        <v/>
      </c>
      <c r="UVL36" s="131" t="str">
        <f>_xlfn.IFNA(INDEX('5. Bilans projekt'!$C$54:$O$54,1,MATCH('12. Ocena dyskontowa Inwestycji'!UVL$34,'5. Bilans projekt'!$C$3:$O$3,0))-INDEX('5. Bilans projekt'!$C$58:$O$58,1,MATCH('12. Ocena dyskontowa Inwestycji'!UVL$34,'5. Bilans projekt'!$C$3:$O$3,0))-INDEX('5. Bilans projekt'!$C$63:$O$63,1,MATCH('12. Ocena dyskontowa Inwestycji'!UVL$34,'5. Bilans projekt'!$C$3:$O$3,0))-INDEX('5. Bilans projekt'!$C$68:$O$68,1,MATCH('12. Ocena dyskontowa Inwestycji'!UVL$34,'5. Bilans projekt'!$C$3:$O$3,0)),"")</f>
        <v/>
      </c>
      <c r="UVM36" s="131" t="str">
        <f>_xlfn.IFNA(INDEX('5. Bilans projekt'!$C$54:$O$54,1,MATCH('12. Ocena dyskontowa Inwestycji'!UVM$34,'5. Bilans projekt'!$C$3:$O$3,0))-INDEX('5. Bilans projekt'!$C$58:$O$58,1,MATCH('12. Ocena dyskontowa Inwestycji'!UVM$34,'5. Bilans projekt'!$C$3:$O$3,0))-INDEX('5. Bilans projekt'!$C$63:$O$63,1,MATCH('12. Ocena dyskontowa Inwestycji'!UVM$34,'5. Bilans projekt'!$C$3:$O$3,0))-INDEX('5. Bilans projekt'!$C$68:$O$68,1,MATCH('12. Ocena dyskontowa Inwestycji'!UVM$34,'5. Bilans projekt'!$C$3:$O$3,0)),"")</f>
        <v/>
      </c>
      <c r="UVN36" s="131" t="str">
        <f>_xlfn.IFNA(INDEX('5. Bilans projekt'!$C$54:$O$54,1,MATCH('12. Ocena dyskontowa Inwestycji'!UVN$34,'5. Bilans projekt'!$C$3:$O$3,0))-INDEX('5. Bilans projekt'!$C$58:$O$58,1,MATCH('12. Ocena dyskontowa Inwestycji'!UVN$34,'5. Bilans projekt'!$C$3:$O$3,0))-INDEX('5. Bilans projekt'!$C$63:$O$63,1,MATCH('12. Ocena dyskontowa Inwestycji'!UVN$34,'5. Bilans projekt'!$C$3:$O$3,0))-INDEX('5. Bilans projekt'!$C$68:$O$68,1,MATCH('12. Ocena dyskontowa Inwestycji'!UVN$34,'5. Bilans projekt'!$C$3:$O$3,0)),"")</f>
        <v/>
      </c>
      <c r="UVO36" s="131" t="str">
        <f>_xlfn.IFNA(INDEX('5. Bilans projekt'!$C$54:$O$54,1,MATCH('12. Ocena dyskontowa Inwestycji'!UVO$34,'5. Bilans projekt'!$C$3:$O$3,0))-INDEX('5. Bilans projekt'!$C$58:$O$58,1,MATCH('12. Ocena dyskontowa Inwestycji'!UVO$34,'5. Bilans projekt'!$C$3:$O$3,0))-INDEX('5. Bilans projekt'!$C$63:$O$63,1,MATCH('12. Ocena dyskontowa Inwestycji'!UVO$34,'5. Bilans projekt'!$C$3:$O$3,0))-INDEX('5. Bilans projekt'!$C$68:$O$68,1,MATCH('12. Ocena dyskontowa Inwestycji'!UVO$34,'5. Bilans projekt'!$C$3:$O$3,0)),"")</f>
        <v/>
      </c>
      <c r="UVP36" s="131" t="str">
        <f>_xlfn.IFNA(INDEX('5. Bilans projekt'!$C$54:$O$54,1,MATCH('12. Ocena dyskontowa Inwestycji'!UVP$34,'5. Bilans projekt'!$C$3:$O$3,0))-INDEX('5. Bilans projekt'!$C$58:$O$58,1,MATCH('12. Ocena dyskontowa Inwestycji'!UVP$34,'5. Bilans projekt'!$C$3:$O$3,0))-INDEX('5. Bilans projekt'!$C$63:$O$63,1,MATCH('12. Ocena dyskontowa Inwestycji'!UVP$34,'5. Bilans projekt'!$C$3:$O$3,0))-INDEX('5. Bilans projekt'!$C$68:$O$68,1,MATCH('12. Ocena dyskontowa Inwestycji'!UVP$34,'5. Bilans projekt'!$C$3:$O$3,0)),"")</f>
        <v/>
      </c>
      <c r="UVQ36" s="131" t="str">
        <f>_xlfn.IFNA(INDEX('5. Bilans projekt'!$C$54:$O$54,1,MATCH('12. Ocena dyskontowa Inwestycji'!UVQ$34,'5. Bilans projekt'!$C$3:$O$3,0))-INDEX('5. Bilans projekt'!$C$58:$O$58,1,MATCH('12. Ocena dyskontowa Inwestycji'!UVQ$34,'5. Bilans projekt'!$C$3:$O$3,0))-INDEX('5. Bilans projekt'!$C$63:$O$63,1,MATCH('12. Ocena dyskontowa Inwestycji'!UVQ$34,'5. Bilans projekt'!$C$3:$O$3,0))-INDEX('5. Bilans projekt'!$C$68:$O$68,1,MATCH('12. Ocena dyskontowa Inwestycji'!UVQ$34,'5. Bilans projekt'!$C$3:$O$3,0)),"")</f>
        <v/>
      </c>
      <c r="UVR36" s="131" t="str">
        <f>_xlfn.IFNA(INDEX('5. Bilans projekt'!$C$54:$O$54,1,MATCH('12. Ocena dyskontowa Inwestycji'!UVR$34,'5. Bilans projekt'!$C$3:$O$3,0))-INDEX('5. Bilans projekt'!$C$58:$O$58,1,MATCH('12. Ocena dyskontowa Inwestycji'!UVR$34,'5. Bilans projekt'!$C$3:$O$3,0))-INDEX('5. Bilans projekt'!$C$63:$O$63,1,MATCH('12. Ocena dyskontowa Inwestycji'!UVR$34,'5. Bilans projekt'!$C$3:$O$3,0))-INDEX('5. Bilans projekt'!$C$68:$O$68,1,MATCH('12. Ocena dyskontowa Inwestycji'!UVR$34,'5. Bilans projekt'!$C$3:$O$3,0)),"")</f>
        <v/>
      </c>
      <c r="UVS36" s="131" t="str">
        <f>_xlfn.IFNA(INDEX('5. Bilans projekt'!$C$54:$O$54,1,MATCH('12. Ocena dyskontowa Inwestycji'!UVS$34,'5. Bilans projekt'!$C$3:$O$3,0))-INDEX('5. Bilans projekt'!$C$58:$O$58,1,MATCH('12. Ocena dyskontowa Inwestycji'!UVS$34,'5. Bilans projekt'!$C$3:$O$3,0))-INDEX('5. Bilans projekt'!$C$63:$O$63,1,MATCH('12. Ocena dyskontowa Inwestycji'!UVS$34,'5. Bilans projekt'!$C$3:$O$3,0))-INDEX('5. Bilans projekt'!$C$68:$O$68,1,MATCH('12. Ocena dyskontowa Inwestycji'!UVS$34,'5. Bilans projekt'!$C$3:$O$3,0)),"")</f>
        <v/>
      </c>
      <c r="UVT36" s="131" t="str">
        <f>_xlfn.IFNA(INDEX('5. Bilans projekt'!$C$54:$O$54,1,MATCH('12. Ocena dyskontowa Inwestycji'!UVT$34,'5. Bilans projekt'!$C$3:$O$3,0))-INDEX('5. Bilans projekt'!$C$58:$O$58,1,MATCH('12. Ocena dyskontowa Inwestycji'!UVT$34,'5. Bilans projekt'!$C$3:$O$3,0))-INDEX('5. Bilans projekt'!$C$63:$O$63,1,MATCH('12. Ocena dyskontowa Inwestycji'!UVT$34,'5. Bilans projekt'!$C$3:$O$3,0))-INDEX('5. Bilans projekt'!$C$68:$O$68,1,MATCH('12. Ocena dyskontowa Inwestycji'!UVT$34,'5. Bilans projekt'!$C$3:$O$3,0)),"")</f>
        <v/>
      </c>
      <c r="UVU36" s="131" t="str">
        <f>_xlfn.IFNA(INDEX('5. Bilans projekt'!$C$54:$O$54,1,MATCH('12. Ocena dyskontowa Inwestycji'!UVU$34,'5. Bilans projekt'!$C$3:$O$3,0))-INDEX('5. Bilans projekt'!$C$58:$O$58,1,MATCH('12. Ocena dyskontowa Inwestycji'!UVU$34,'5. Bilans projekt'!$C$3:$O$3,0))-INDEX('5. Bilans projekt'!$C$63:$O$63,1,MATCH('12. Ocena dyskontowa Inwestycji'!UVU$34,'5. Bilans projekt'!$C$3:$O$3,0))-INDEX('5. Bilans projekt'!$C$68:$O$68,1,MATCH('12. Ocena dyskontowa Inwestycji'!UVU$34,'5. Bilans projekt'!$C$3:$O$3,0)),"")</f>
        <v/>
      </c>
      <c r="UVV36" s="131" t="str">
        <f>_xlfn.IFNA(INDEX('5. Bilans projekt'!$C$54:$O$54,1,MATCH('12. Ocena dyskontowa Inwestycji'!UVV$34,'5. Bilans projekt'!$C$3:$O$3,0))-INDEX('5. Bilans projekt'!$C$58:$O$58,1,MATCH('12. Ocena dyskontowa Inwestycji'!UVV$34,'5. Bilans projekt'!$C$3:$O$3,0))-INDEX('5. Bilans projekt'!$C$63:$O$63,1,MATCH('12. Ocena dyskontowa Inwestycji'!UVV$34,'5. Bilans projekt'!$C$3:$O$3,0))-INDEX('5. Bilans projekt'!$C$68:$O$68,1,MATCH('12. Ocena dyskontowa Inwestycji'!UVV$34,'5. Bilans projekt'!$C$3:$O$3,0)),"")</f>
        <v/>
      </c>
      <c r="UVW36" s="131" t="str">
        <f>_xlfn.IFNA(INDEX('5. Bilans projekt'!$C$54:$O$54,1,MATCH('12. Ocena dyskontowa Inwestycji'!UVW$34,'5. Bilans projekt'!$C$3:$O$3,0))-INDEX('5. Bilans projekt'!$C$58:$O$58,1,MATCH('12. Ocena dyskontowa Inwestycji'!UVW$34,'5. Bilans projekt'!$C$3:$O$3,0))-INDEX('5. Bilans projekt'!$C$63:$O$63,1,MATCH('12. Ocena dyskontowa Inwestycji'!UVW$34,'5. Bilans projekt'!$C$3:$O$3,0))-INDEX('5. Bilans projekt'!$C$68:$O$68,1,MATCH('12. Ocena dyskontowa Inwestycji'!UVW$34,'5. Bilans projekt'!$C$3:$O$3,0)),"")</f>
        <v/>
      </c>
      <c r="UVX36" s="131" t="str">
        <f>_xlfn.IFNA(INDEX('5. Bilans projekt'!$C$54:$O$54,1,MATCH('12. Ocena dyskontowa Inwestycji'!UVX$34,'5. Bilans projekt'!$C$3:$O$3,0))-INDEX('5. Bilans projekt'!$C$58:$O$58,1,MATCH('12. Ocena dyskontowa Inwestycji'!UVX$34,'5. Bilans projekt'!$C$3:$O$3,0))-INDEX('5. Bilans projekt'!$C$63:$O$63,1,MATCH('12. Ocena dyskontowa Inwestycji'!UVX$34,'5. Bilans projekt'!$C$3:$O$3,0))-INDEX('5. Bilans projekt'!$C$68:$O$68,1,MATCH('12. Ocena dyskontowa Inwestycji'!UVX$34,'5. Bilans projekt'!$C$3:$O$3,0)),"")</f>
        <v/>
      </c>
      <c r="UVY36" s="131" t="str">
        <f>_xlfn.IFNA(INDEX('5. Bilans projekt'!$C$54:$O$54,1,MATCH('12. Ocena dyskontowa Inwestycji'!UVY$34,'5. Bilans projekt'!$C$3:$O$3,0))-INDEX('5. Bilans projekt'!$C$58:$O$58,1,MATCH('12. Ocena dyskontowa Inwestycji'!UVY$34,'5. Bilans projekt'!$C$3:$O$3,0))-INDEX('5. Bilans projekt'!$C$63:$O$63,1,MATCH('12. Ocena dyskontowa Inwestycji'!UVY$34,'5. Bilans projekt'!$C$3:$O$3,0))-INDEX('5. Bilans projekt'!$C$68:$O$68,1,MATCH('12. Ocena dyskontowa Inwestycji'!UVY$34,'5. Bilans projekt'!$C$3:$O$3,0)),"")</f>
        <v/>
      </c>
      <c r="UVZ36" s="131" t="str">
        <f>_xlfn.IFNA(INDEX('5. Bilans projekt'!$C$54:$O$54,1,MATCH('12. Ocena dyskontowa Inwestycji'!UVZ$34,'5. Bilans projekt'!$C$3:$O$3,0))-INDEX('5. Bilans projekt'!$C$58:$O$58,1,MATCH('12. Ocena dyskontowa Inwestycji'!UVZ$34,'5. Bilans projekt'!$C$3:$O$3,0))-INDEX('5. Bilans projekt'!$C$63:$O$63,1,MATCH('12. Ocena dyskontowa Inwestycji'!UVZ$34,'5. Bilans projekt'!$C$3:$O$3,0))-INDEX('5. Bilans projekt'!$C$68:$O$68,1,MATCH('12. Ocena dyskontowa Inwestycji'!UVZ$34,'5. Bilans projekt'!$C$3:$O$3,0)),"")</f>
        <v/>
      </c>
      <c r="UWA36" s="131" t="str">
        <f>_xlfn.IFNA(INDEX('5. Bilans projekt'!$C$54:$O$54,1,MATCH('12. Ocena dyskontowa Inwestycji'!UWA$34,'5. Bilans projekt'!$C$3:$O$3,0))-INDEX('5. Bilans projekt'!$C$58:$O$58,1,MATCH('12. Ocena dyskontowa Inwestycji'!UWA$34,'5. Bilans projekt'!$C$3:$O$3,0))-INDEX('5. Bilans projekt'!$C$63:$O$63,1,MATCH('12. Ocena dyskontowa Inwestycji'!UWA$34,'5. Bilans projekt'!$C$3:$O$3,0))-INDEX('5. Bilans projekt'!$C$68:$O$68,1,MATCH('12. Ocena dyskontowa Inwestycji'!UWA$34,'5. Bilans projekt'!$C$3:$O$3,0)),"")</f>
        <v/>
      </c>
      <c r="UWB36" s="131" t="str">
        <f>_xlfn.IFNA(INDEX('5. Bilans projekt'!$C$54:$O$54,1,MATCH('12. Ocena dyskontowa Inwestycji'!UWB$34,'5. Bilans projekt'!$C$3:$O$3,0))-INDEX('5. Bilans projekt'!$C$58:$O$58,1,MATCH('12. Ocena dyskontowa Inwestycji'!UWB$34,'5. Bilans projekt'!$C$3:$O$3,0))-INDEX('5. Bilans projekt'!$C$63:$O$63,1,MATCH('12. Ocena dyskontowa Inwestycji'!UWB$34,'5. Bilans projekt'!$C$3:$O$3,0))-INDEX('5. Bilans projekt'!$C$68:$O$68,1,MATCH('12. Ocena dyskontowa Inwestycji'!UWB$34,'5. Bilans projekt'!$C$3:$O$3,0)),"")</f>
        <v/>
      </c>
      <c r="UWC36" s="131" t="str">
        <f>_xlfn.IFNA(INDEX('5. Bilans projekt'!$C$54:$O$54,1,MATCH('12. Ocena dyskontowa Inwestycji'!UWC$34,'5. Bilans projekt'!$C$3:$O$3,0))-INDEX('5. Bilans projekt'!$C$58:$O$58,1,MATCH('12. Ocena dyskontowa Inwestycji'!UWC$34,'5. Bilans projekt'!$C$3:$O$3,0))-INDEX('5. Bilans projekt'!$C$63:$O$63,1,MATCH('12. Ocena dyskontowa Inwestycji'!UWC$34,'5. Bilans projekt'!$C$3:$O$3,0))-INDEX('5. Bilans projekt'!$C$68:$O$68,1,MATCH('12. Ocena dyskontowa Inwestycji'!UWC$34,'5. Bilans projekt'!$C$3:$O$3,0)),"")</f>
        <v/>
      </c>
      <c r="UWD36" s="131" t="str">
        <f>_xlfn.IFNA(INDEX('5. Bilans projekt'!$C$54:$O$54,1,MATCH('12. Ocena dyskontowa Inwestycji'!UWD$34,'5. Bilans projekt'!$C$3:$O$3,0))-INDEX('5. Bilans projekt'!$C$58:$O$58,1,MATCH('12. Ocena dyskontowa Inwestycji'!UWD$34,'5. Bilans projekt'!$C$3:$O$3,0))-INDEX('5. Bilans projekt'!$C$63:$O$63,1,MATCH('12. Ocena dyskontowa Inwestycji'!UWD$34,'5. Bilans projekt'!$C$3:$O$3,0))-INDEX('5. Bilans projekt'!$C$68:$O$68,1,MATCH('12. Ocena dyskontowa Inwestycji'!UWD$34,'5. Bilans projekt'!$C$3:$O$3,0)),"")</f>
        <v/>
      </c>
      <c r="UWE36" s="131" t="str">
        <f>_xlfn.IFNA(INDEX('5. Bilans projekt'!$C$54:$O$54,1,MATCH('12. Ocena dyskontowa Inwestycji'!UWE$34,'5. Bilans projekt'!$C$3:$O$3,0))-INDEX('5. Bilans projekt'!$C$58:$O$58,1,MATCH('12. Ocena dyskontowa Inwestycji'!UWE$34,'5. Bilans projekt'!$C$3:$O$3,0))-INDEX('5. Bilans projekt'!$C$63:$O$63,1,MATCH('12. Ocena dyskontowa Inwestycji'!UWE$34,'5. Bilans projekt'!$C$3:$O$3,0))-INDEX('5. Bilans projekt'!$C$68:$O$68,1,MATCH('12. Ocena dyskontowa Inwestycji'!UWE$34,'5. Bilans projekt'!$C$3:$O$3,0)),"")</f>
        <v/>
      </c>
      <c r="UWF36" s="131" t="str">
        <f>_xlfn.IFNA(INDEX('5. Bilans projekt'!$C$54:$O$54,1,MATCH('12. Ocena dyskontowa Inwestycji'!UWF$34,'5. Bilans projekt'!$C$3:$O$3,0))-INDEX('5. Bilans projekt'!$C$58:$O$58,1,MATCH('12. Ocena dyskontowa Inwestycji'!UWF$34,'5. Bilans projekt'!$C$3:$O$3,0))-INDEX('5. Bilans projekt'!$C$63:$O$63,1,MATCH('12. Ocena dyskontowa Inwestycji'!UWF$34,'5. Bilans projekt'!$C$3:$O$3,0))-INDEX('5. Bilans projekt'!$C$68:$O$68,1,MATCH('12. Ocena dyskontowa Inwestycji'!UWF$34,'5. Bilans projekt'!$C$3:$O$3,0)),"")</f>
        <v/>
      </c>
      <c r="UWG36" s="131" t="str">
        <f>_xlfn.IFNA(INDEX('5. Bilans projekt'!$C$54:$O$54,1,MATCH('12. Ocena dyskontowa Inwestycji'!UWG$34,'5. Bilans projekt'!$C$3:$O$3,0))-INDEX('5. Bilans projekt'!$C$58:$O$58,1,MATCH('12. Ocena dyskontowa Inwestycji'!UWG$34,'5. Bilans projekt'!$C$3:$O$3,0))-INDEX('5. Bilans projekt'!$C$63:$O$63,1,MATCH('12. Ocena dyskontowa Inwestycji'!UWG$34,'5. Bilans projekt'!$C$3:$O$3,0))-INDEX('5. Bilans projekt'!$C$68:$O$68,1,MATCH('12. Ocena dyskontowa Inwestycji'!UWG$34,'5. Bilans projekt'!$C$3:$O$3,0)),"")</f>
        <v/>
      </c>
      <c r="UWH36" s="131" t="str">
        <f>_xlfn.IFNA(INDEX('5. Bilans projekt'!$C$54:$O$54,1,MATCH('12. Ocena dyskontowa Inwestycji'!UWH$34,'5. Bilans projekt'!$C$3:$O$3,0))-INDEX('5. Bilans projekt'!$C$58:$O$58,1,MATCH('12. Ocena dyskontowa Inwestycji'!UWH$34,'5. Bilans projekt'!$C$3:$O$3,0))-INDEX('5. Bilans projekt'!$C$63:$O$63,1,MATCH('12. Ocena dyskontowa Inwestycji'!UWH$34,'5. Bilans projekt'!$C$3:$O$3,0))-INDEX('5. Bilans projekt'!$C$68:$O$68,1,MATCH('12. Ocena dyskontowa Inwestycji'!UWH$34,'5. Bilans projekt'!$C$3:$O$3,0)),"")</f>
        <v/>
      </c>
      <c r="UWI36" s="131" t="str">
        <f>_xlfn.IFNA(INDEX('5. Bilans projekt'!$C$54:$O$54,1,MATCH('12. Ocena dyskontowa Inwestycji'!UWI$34,'5. Bilans projekt'!$C$3:$O$3,0))-INDEX('5. Bilans projekt'!$C$58:$O$58,1,MATCH('12. Ocena dyskontowa Inwestycji'!UWI$34,'5. Bilans projekt'!$C$3:$O$3,0))-INDEX('5. Bilans projekt'!$C$63:$O$63,1,MATCH('12. Ocena dyskontowa Inwestycji'!UWI$34,'5. Bilans projekt'!$C$3:$O$3,0))-INDEX('5. Bilans projekt'!$C$68:$O$68,1,MATCH('12. Ocena dyskontowa Inwestycji'!UWI$34,'5. Bilans projekt'!$C$3:$O$3,0)),"")</f>
        <v/>
      </c>
      <c r="UWJ36" s="131" t="str">
        <f>_xlfn.IFNA(INDEX('5. Bilans projekt'!$C$54:$O$54,1,MATCH('12. Ocena dyskontowa Inwestycji'!UWJ$34,'5. Bilans projekt'!$C$3:$O$3,0))-INDEX('5. Bilans projekt'!$C$58:$O$58,1,MATCH('12. Ocena dyskontowa Inwestycji'!UWJ$34,'5. Bilans projekt'!$C$3:$O$3,0))-INDEX('5. Bilans projekt'!$C$63:$O$63,1,MATCH('12. Ocena dyskontowa Inwestycji'!UWJ$34,'5. Bilans projekt'!$C$3:$O$3,0))-INDEX('5. Bilans projekt'!$C$68:$O$68,1,MATCH('12. Ocena dyskontowa Inwestycji'!UWJ$34,'5. Bilans projekt'!$C$3:$O$3,0)),"")</f>
        <v/>
      </c>
      <c r="UWK36" s="131" t="str">
        <f>_xlfn.IFNA(INDEX('5. Bilans projekt'!$C$54:$O$54,1,MATCH('12. Ocena dyskontowa Inwestycji'!UWK$34,'5. Bilans projekt'!$C$3:$O$3,0))-INDEX('5. Bilans projekt'!$C$58:$O$58,1,MATCH('12. Ocena dyskontowa Inwestycji'!UWK$34,'5. Bilans projekt'!$C$3:$O$3,0))-INDEX('5. Bilans projekt'!$C$63:$O$63,1,MATCH('12. Ocena dyskontowa Inwestycji'!UWK$34,'5. Bilans projekt'!$C$3:$O$3,0))-INDEX('5. Bilans projekt'!$C$68:$O$68,1,MATCH('12. Ocena dyskontowa Inwestycji'!UWK$34,'5. Bilans projekt'!$C$3:$O$3,0)),"")</f>
        <v/>
      </c>
      <c r="UWL36" s="131" t="str">
        <f>_xlfn.IFNA(INDEX('5. Bilans projekt'!$C$54:$O$54,1,MATCH('12. Ocena dyskontowa Inwestycji'!UWL$34,'5. Bilans projekt'!$C$3:$O$3,0))-INDEX('5. Bilans projekt'!$C$58:$O$58,1,MATCH('12. Ocena dyskontowa Inwestycji'!UWL$34,'5. Bilans projekt'!$C$3:$O$3,0))-INDEX('5. Bilans projekt'!$C$63:$O$63,1,MATCH('12. Ocena dyskontowa Inwestycji'!UWL$34,'5. Bilans projekt'!$C$3:$O$3,0))-INDEX('5. Bilans projekt'!$C$68:$O$68,1,MATCH('12. Ocena dyskontowa Inwestycji'!UWL$34,'5. Bilans projekt'!$C$3:$O$3,0)),"")</f>
        <v/>
      </c>
      <c r="UWM36" s="131" t="str">
        <f>_xlfn.IFNA(INDEX('5. Bilans projekt'!$C$54:$O$54,1,MATCH('12. Ocena dyskontowa Inwestycji'!UWM$34,'5. Bilans projekt'!$C$3:$O$3,0))-INDEX('5. Bilans projekt'!$C$58:$O$58,1,MATCH('12. Ocena dyskontowa Inwestycji'!UWM$34,'5. Bilans projekt'!$C$3:$O$3,0))-INDEX('5. Bilans projekt'!$C$63:$O$63,1,MATCH('12. Ocena dyskontowa Inwestycji'!UWM$34,'5. Bilans projekt'!$C$3:$O$3,0))-INDEX('5. Bilans projekt'!$C$68:$O$68,1,MATCH('12. Ocena dyskontowa Inwestycji'!UWM$34,'5. Bilans projekt'!$C$3:$O$3,0)),"")</f>
        <v/>
      </c>
      <c r="UWN36" s="131" t="str">
        <f>_xlfn.IFNA(INDEX('5. Bilans projekt'!$C$54:$O$54,1,MATCH('12. Ocena dyskontowa Inwestycji'!UWN$34,'5. Bilans projekt'!$C$3:$O$3,0))-INDEX('5. Bilans projekt'!$C$58:$O$58,1,MATCH('12. Ocena dyskontowa Inwestycji'!UWN$34,'5. Bilans projekt'!$C$3:$O$3,0))-INDEX('5. Bilans projekt'!$C$63:$O$63,1,MATCH('12. Ocena dyskontowa Inwestycji'!UWN$34,'5. Bilans projekt'!$C$3:$O$3,0))-INDEX('5. Bilans projekt'!$C$68:$O$68,1,MATCH('12. Ocena dyskontowa Inwestycji'!UWN$34,'5. Bilans projekt'!$C$3:$O$3,0)),"")</f>
        <v/>
      </c>
      <c r="UWO36" s="131" t="str">
        <f>_xlfn.IFNA(INDEX('5. Bilans projekt'!$C$54:$O$54,1,MATCH('12. Ocena dyskontowa Inwestycji'!UWO$34,'5. Bilans projekt'!$C$3:$O$3,0))-INDEX('5. Bilans projekt'!$C$58:$O$58,1,MATCH('12. Ocena dyskontowa Inwestycji'!UWO$34,'5. Bilans projekt'!$C$3:$O$3,0))-INDEX('5. Bilans projekt'!$C$63:$O$63,1,MATCH('12. Ocena dyskontowa Inwestycji'!UWO$34,'5. Bilans projekt'!$C$3:$O$3,0))-INDEX('5. Bilans projekt'!$C$68:$O$68,1,MATCH('12. Ocena dyskontowa Inwestycji'!UWO$34,'5. Bilans projekt'!$C$3:$O$3,0)),"")</f>
        <v/>
      </c>
      <c r="UWP36" s="131" t="str">
        <f>_xlfn.IFNA(INDEX('5. Bilans projekt'!$C$54:$O$54,1,MATCH('12. Ocena dyskontowa Inwestycji'!UWP$34,'5. Bilans projekt'!$C$3:$O$3,0))-INDEX('5. Bilans projekt'!$C$58:$O$58,1,MATCH('12. Ocena dyskontowa Inwestycji'!UWP$34,'5. Bilans projekt'!$C$3:$O$3,0))-INDEX('5. Bilans projekt'!$C$63:$O$63,1,MATCH('12. Ocena dyskontowa Inwestycji'!UWP$34,'5. Bilans projekt'!$C$3:$O$3,0))-INDEX('5. Bilans projekt'!$C$68:$O$68,1,MATCH('12. Ocena dyskontowa Inwestycji'!UWP$34,'5. Bilans projekt'!$C$3:$O$3,0)),"")</f>
        <v/>
      </c>
      <c r="UWQ36" s="131" t="str">
        <f>_xlfn.IFNA(INDEX('5. Bilans projekt'!$C$54:$O$54,1,MATCH('12. Ocena dyskontowa Inwestycji'!UWQ$34,'5. Bilans projekt'!$C$3:$O$3,0))-INDEX('5. Bilans projekt'!$C$58:$O$58,1,MATCH('12. Ocena dyskontowa Inwestycji'!UWQ$34,'5. Bilans projekt'!$C$3:$O$3,0))-INDEX('5. Bilans projekt'!$C$63:$O$63,1,MATCH('12. Ocena dyskontowa Inwestycji'!UWQ$34,'5. Bilans projekt'!$C$3:$O$3,0))-INDEX('5. Bilans projekt'!$C$68:$O$68,1,MATCH('12. Ocena dyskontowa Inwestycji'!UWQ$34,'5. Bilans projekt'!$C$3:$O$3,0)),"")</f>
        <v/>
      </c>
      <c r="UWR36" s="131" t="str">
        <f>_xlfn.IFNA(INDEX('5. Bilans projekt'!$C$54:$O$54,1,MATCH('12. Ocena dyskontowa Inwestycji'!UWR$34,'5. Bilans projekt'!$C$3:$O$3,0))-INDEX('5. Bilans projekt'!$C$58:$O$58,1,MATCH('12. Ocena dyskontowa Inwestycji'!UWR$34,'5. Bilans projekt'!$C$3:$O$3,0))-INDEX('5. Bilans projekt'!$C$63:$O$63,1,MATCH('12. Ocena dyskontowa Inwestycji'!UWR$34,'5. Bilans projekt'!$C$3:$O$3,0))-INDEX('5. Bilans projekt'!$C$68:$O$68,1,MATCH('12. Ocena dyskontowa Inwestycji'!UWR$34,'5. Bilans projekt'!$C$3:$O$3,0)),"")</f>
        <v/>
      </c>
      <c r="UWS36" s="131" t="str">
        <f>_xlfn.IFNA(INDEX('5. Bilans projekt'!$C$54:$O$54,1,MATCH('12. Ocena dyskontowa Inwestycji'!UWS$34,'5. Bilans projekt'!$C$3:$O$3,0))-INDEX('5. Bilans projekt'!$C$58:$O$58,1,MATCH('12. Ocena dyskontowa Inwestycji'!UWS$34,'5. Bilans projekt'!$C$3:$O$3,0))-INDEX('5. Bilans projekt'!$C$63:$O$63,1,MATCH('12. Ocena dyskontowa Inwestycji'!UWS$34,'5. Bilans projekt'!$C$3:$O$3,0))-INDEX('5. Bilans projekt'!$C$68:$O$68,1,MATCH('12. Ocena dyskontowa Inwestycji'!UWS$34,'5. Bilans projekt'!$C$3:$O$3,0)),"")</f>
        <v/>
      </c>
      <c r="UWT36" s="131" t="str">
        <f>_xlfn.IFNA(INDEX('5. Bilans projekt'!$C$54:$O$54,1,MATCH('12. Ocena dyskontowa Inwestycji'!UWT$34,'5. Bilans projekt'!$C$3:$O$3,0))-INDEX('5. Bilans projekt'!$C$58:$O$58,1,MATCH('12. Ocena dyskontowa Inwestycji'!UWT$34,'5. Bilans projekt'!$C$3:$O$3,0))-INDEX('5. Bilans projekt'!$C$63:$O$63,1,MATCH('12. Ocena dyskontowa Inwestycji'!UWT$34,'5. Bilans projekt'!$C$3:$O$3,0))-INDEX('5. Bilans projekt'!$C$68:$O$68,1,MATCH('12. Ocena dyskontowa Inwestycji'!UWT$34,'5. Bilans projekt'!$C$3:$O$3,0)),"")</f>
        <v/>
      </c>
      <c r="UWU36" s="131" t="str">
        <f>_xlfn.IFNA(INDEX('5. Bilans projekt'!$C$54:$O$54,1,MATCH('12. Ocena dyskontowa Inwestycji'!UWU$34,'5. Bilans projekt'!$C$3:$O$3,0))-INDEX('5. Bilans projekt'!$C$58:$O$58,1,MATCH('12. Ocena dyskontowa Inwestycji'!UWU$34,'5. Bilans projekt'!$C$3:$O$3,0))-INDEX('5. Bilans projekt'!$C$63:$O$63,1,MATCH('12. Ocena dyskontowa Inwestycji'!UWU$34,'5. Bilans projekt'!$C$3:$O$3,0))-INDEX('5. Bilans projekt'!$C$68:$O$68,1,MATCH('12. Ocena dyskontowa Inwestycji'!UWU$34,'5. Bilans projekt'!$C$3:$O$3,0)),"")</f>
        <v/>
      </c>
      <c r="UWV36" s="131" t="str">
        <f>_xlfn.IFNA(INDEX('5. Bilans projekt'!$C$54:$O$54,1,MATCH('12. Ocena dyskontowa Inwestycji'!UWV$34,'5. Bilans projekt'!$C$3:$O$3,0))-INDEX('5. Bilans projekt'!$C$58:$O$58,1,MATCH('12. Ocena dyskontowa Inwestycji'!UWV$34,'5. Bilans projekt'!$C$3:$O$3,0))-INDEX('5. Bilans projekt'!$C$63:$O$63,1,MATCH('12. Ocena dyskontowa Inwestycji'!UWV$34,'5. Bilans projekt'!$C$3:$O$3,0))-INDEX('5. Bilans projekt'!$C$68:$O$68,1,MATCH('12. Ocena dyskontowa Inwestycji'!UWV$34,'5. Bilans projekt'!$C$3:$O$3,0)),"")</f>
        <v/>
      </c>
      <c r="UWW36" s="131" t="str">
        <f>_xlfn.IFNA(INDEX('5. Bilans projekt'!$C$54:$O$54,1,MATCH('12. Ocena dyskontowa Inwestycji'!UWW$34,'5. Bilans projekt'!$C$3:$O$3,0))-INDEX('5. Bilans projekt'!$C$58:$O$58,1,MATCH('12. Ocena dyskontowa Inwestycji'!UWW$34,'5. Bilans projekt'!$C$3:$O$3,0))-INDEX('5. Bilans projekt'!$C$63:$O$63,1,MATCH('12. Ocena dyskontowa Inwestycji'!UWW$34,'5. Bilans projekt'!$C$3:$O$3,0))-INDEX('5. Bilans projekt'!$C$68:$O$68,1,MATCH('12. Ocena dyskontowa Inwestycji'!UWW$34,'5. Bilans projekt'!$C$3:$O$3,0)),"")</f>
        <v/>
      </c>
      <c r="UWX36" s="131" t="str">
        <f>_xlfn.IFNA(INDEX('5. Bilans projekt'!$C$54:$O$54,1,MATCH('12. Ocena dyskontowa Inwestycji'!UWX$34,'5. Bilans projekt'!$C$3:$O$3,0))-INDEX('5. Bilans projekt'!$C$58:$O$58,1,MATCH('12. Ocena dyskontowa Inwestycji'!UWX$34,'5. Bilans projekt'!$C$3:$O$3,0))-INDEX('5. Bilans projekt'!$C$63:$O$63,1,MATCH('12. Ocena dyskontowa Inwestycji'!UWX$34,'5. Bilans projekt'!$C$3:$O$3,0))-INDEX('5. Bilans projekt'!$C$68:$O$68,1,MATCH('12. Ocena dyskontowa Inwestycji'!UWX$34,'5. Bilans projekt'!$C$3:$O$3,0)),"")</f>
        <v/>
      </c>
      <c r="UWY36" s="131" t="str">
        <f>_xlfn.IFNA(INDEX('5. Bilans projekt'!$C$54:$O$54,1,MATCH('12. Ocena dyskontowa Inwestycji'!UWY$34,'5. Bilans projekt'!$C$3:$O$3,0))-INDEX('5. Bilans projekt'!$C$58:$O$58,1,MATCH('12. Ocena dyskontowa Inwestycji'!UWY$34,'5. Bilans projekt'!$C$3:$O$3,0))-INDEX('5. Bilans projekt'!$C$63:$O$63,1,MATCH('12. Ocena dyskontowa Inwestycji'!UWY$34,'5. Bilans projekt'!$C$3:$O$3,0))-INDEX('5. Bilans projekt'!$C$68:$O$68,1,MATCH('12. Ocena dyskontowa Inwestycji'!UWY$34,'5. Bilans projekt'!$C$3:$O$3,0)),"")</f>
        <v/>
      </c>
      <c r="UWZ36" s="131" t="str">
        <f>_xlfn.IFNA(INDEX('5. Bilans projekt'!$C$54:$O$54,1,MATCH('12. Ocena dyskontowa Inwestycji'!UWZ$34,'5. Bilans projekt'!$C$3:$O$3,0))-INDEX('5. Bilans projekt'!$C$58:$O$58,1,MATCH('12. Ocena dyskontowa Inwestycji'!UWZ$34,'5. Bilans projekt'!$C$3:$O$3,0))-INDEX('5. Bilans projekt'!$C$63:$O$63,1,MATCH('12. Ocena dyskontowa Inwestycji'!UWZ$34,'5. Bilans projekt'!$C$3:$O$3,0))-INDEX('5. Bilans projekt'!$C$68:$O$68,1,MATCH('12. Ocena dyskontowa Inwestycji'!UWZ$34,'5. Bilans projekt'!$C$3:$O$3,0)),"")</f>
        <v/>
      </c>
      <c r="UXA36" s="131" t="str">
        <f>_xlfn.IFNA(INDEX('5. Bilans projekt'!$C$54:$O$54,1,MATCH('12. Ocena dyskontowa Inwestycji'!UXA$34,'5. Bilans projekt'!$C$3:$O$3,0))-INDEX('5. Bilans projekt'!$C$58:$O$58,1,MATCH('12. Ocena dyskontowa Inwestycji'!UXA$34,'5. Bilans projekt'!$C$3:$O$3,0))-INDEX('5. Bilans projekt'!$C$63:$O$63,1,MATCH('12. Ocena dyskontowa Inwestycji'!UXA$34,'5. Bilans projekt'!$C$3:$O$3,0))-INDEX('5. Bilans projekt'!$C$68:$O$68,1,MATCH('12. Ocena dyskontowa Inwestycji'!UXA$34,'5. Bilans projekt'!$C$3:$O$3,0)),"")</f>
        <v/>
      </c>
      <c r="UXB36" s="131" t="str">
        <f>_xlfn.IFNA(INDEX('5. Bilans projekt'!$C$54:$O$54,1,MATCH('12. Ocena dyskontowa Inwestycji'!UXB$34,'5. Bilans projekt'!$C$3:$O$3,0))-INDEX('5. Bilans projekt'!$C$58:$O$58,1,MATCH('12. Ocena dyskontowa Inwestycji'!UXB$34,'5. Bilans projekt'!$C$3:$O$3,0))-INDEX('5. Bilans projekt'!$C$63:$O$63,1,MATCH('12. Ocena dyskontowa Inwestycji'!UXB$34,'5. Bilans projekt'!$C$3:$O$3,0))-INDEX('5. Bilans projekt'!$C$68:$O$68,1,MATCH('12. Ocena dyskontowa Inwestycji'!UXB$34,'5. Bilans projekt'!$C$3:$O$3,0)),"")</f>
        <v/>
      </c>
      <c r="UXC36" s="131" t="str">
        <f>_xlfn.IFNA(INDEX('5. Bilans projekt'!$C$54:$O$54,1,MATCH('12. Ocena dyskontowa Inwestycji'!UXC$34,'5. Bilans projekt'!$C$3:$O$3,0))-INDEX('5. Bilans projekt'!$C$58:$O$58,1,MATCH('12. Ocena dyskontowa Inwestycji'!UXC$34,'5. Bilans projekt'!$C$3:$O$3,0))-INDEX('5. Bilans projekt'!$C$63:$O$63,1,MATCH('12. Ocena dyskontowa Inwestycji'!UXC$34,'5. Bilans projekt'!$C$3:$O$3,0))-INDEX('5. Bilans projekt'!$C$68:$O$68,1,MATCH('12. Ocena dyskontowa Inwestycji'!UXC$34,'5. Bilans projekt'!$C$3:$O$3,0)),"")</f>
        <v/>
      </c>
      <c r="UXD36" s="131" t="str">
        <f>_xlfn.IFNA(INDEX('5. Bilans projekt'!$C$54:$O$54,1,MATCH('12. Ocena dyskontowa Inwestycji'!UXD$34,'5. Bilans projekt'!$C$3:$O$3,0))-INDEX('5. Bilans projekt'!$C$58:$O$58,1,MATCH('12. Ocena dyskontowa Inwestycji'!UXD$34,'5. Bilans projekt'!$C$3:$O$3,0))-INDEX('5. Bilans projekt'!$C$63:$O$63,1,MATCH('12. Ocena dyskontowa Inwestycji'!UXD$34,'5. Bilans projekt'!$C$3:$O$3,0))-INDEX('5. Bilans projekt'!$C$68:$O$68,1,MATCH('12. Ocena dyskontowa Inwestycji'!UXD$34,'5. Bilans projekt'!$C$3:$O$3,0)),"")</f>
        <v/>
      </c>
      <c r="UXE36" s="131" t="str">
        <f>_xlfn.IFNA(INDEX('5. Bilans projekt'!$C$54:$O$54,1,MATCH('12. Ocena dyskontowa Inwestycji'!UXE$34,'5. Bilans projekt'!$C$3:$O$3,0))-INDEX('5. Bilans projekt'!$C$58:$O$58,1,MATCH('12. Ocena dyskontowa Inwestycji'!UXE$34,'5. Bilans projekt'!$C$3:$O$3,0))-INDEX('5. Bilans projekt'!$C$63:$O$63,1,MATCH('12. Ocena dyskontowa Inwestycji'!UXE$34,'5. Bilans projekt'!$C$3:$O$3,0))-INDEX('5. Bilans projekt'!$C$68:$O$68,1,MATCH('12. Ocena dyskontowa Inwestycji'!UXE$34,'5. Bilans projekt'!$C$3:$O$3,0)),"")</f>
        <v/>
      </c>
      <c r="UXF36" s="131" t="str">
        <f>_xlfn.IFNA(INDEX('5. Bilans projekt'!$C$54:$O$54,1,MATCH('12. Ocena dyskontowa Inwestycji'!UXF$34,'5. Bilans projekt'!$C$3:$O$3,0))-INDEX('5. Bilans projekt'!$C$58:$O$58,1,MATCH('12. Ocena dyskontowa Inwestycji'!UXF$34,'5. Bilans projekt'!$C$3:$O$3,0))-INDEX('5. Bilans projekt'!$C$63:$O$63,1,MATCH('12. Ocena dyskontowa Inwestycji'!UXF$34,'5. Bilans projekt'!$C$3:$O$3,0))-INDEX('5. Bilans projekt'!$C$68:$O$68,1,MATCH('12. Ocena dyskontowa Inwestycji'!UXF$34,'5. Bilans projekt'!$C$3:$O$3,0)),"")</f>
        <v/>
      </c>
      <c r="UXG36" s="131" t="str">
        <f>_xlfn.IFNA(INDEX('5. Bilans projekt'!$C$54:$O$54,1,MATCH('12. Ocena dyskontowa Inwestycji'!UXG$34,'5. Bilans projekt'!$C$3:$O$3,0))-INDEX('5. Bilans projekt'!$C$58:$O$58,1,MATCH('12. Ocena dyskontowa Inwestycji'!UXG$34,'5. Bilans projekt'!$C$3:$O$3,0))-INDEX('5. Bilans projekt'!$C$63:$O$63,1,MATCH('12. Ocena dyskontowa Inwestycji'!UXG$34,'5. Bilans projekt'!$C$3:$O$3,0))-INDEX('5. Bilans projekt'!$C$68:$O$68,1,MATCH('12. Ocena dyskontowa Inwestycji'!UXG$34,'5. Bilans projekt'!$C$3:$O$3,0)),"")</f>
        <v/>
      </c>
      <c r="UXH36" s="131" t="str">
        <f>_xlfn.IFNA(INDEX('5. Bilans projekt'!$C$54:$O$54,1,MATCH('12. Ocena dyskontowa Inwestycji'!UXH$34,'5. Bilans projekt'!$C$3:$O$3,0))-INDEX('5. Bilans projekt'!$C$58:$O$58,1,MATCH('12. Ocena dyskontowa Inwestycji'!UXH$34,'5. Bilans projekt'!$C$3:$O$3,0))-INDEX('5. Bilans projekt'!$C$63:$O$63,1,MATCH('12. Ocena dyskontowa Inwestycji'!UXH$34,'5. Bilans projekt'!$C$3:$O$3,0))-INDEX('5. Bilans projekt'!$C$68:$O$68,1,MATCH('12. Ocena dyskontowa Inwestycji'!UXH$34,'5. Bilans projekt'!$C$3:$O$3,0)),"")</f>
        <v/>
      </c>
      <c r="UXI36" s="131" t="str">
        <f>_xlfn.IFNA(INDEX('5. Bilans projekt'!$C$54:$O$54,1,MATCH('12. Ocena dyskontowa Inwestycji'!UXI$34,'5. Bilans projekt'!$C$3:$O$3,0))-INDEX('5. Bilans projekt'!$C$58:$O$58,1,MATCH('12. Ocena dyskontowa Inwestycji'!UXI$34,'5. Bilans projekt'!$C$3:$O$3,0))-INDEX('5. Bilans projekt'!$C$63:$O$63,1,MATCH('12. Ocena dyskontowa Inwestycji'!UXI$34,'5. Bilans projekt'!$C$3:$O$3,0))-INDEX('5. Bilans projekt'!$C$68:$O$68,1,MATCH('12. Ocena dyskontowa Inwestycji'!UXI$34,'5. Bilans projekt'!$C$3:$O$3,0)),"")</f>
        <v/>
      </c>
      <c r="UXJ36" s="131" t="str">
        <f>_xlfn.IFNA(INDEX('5. Bilans projekt'!$C$54:$O$54,1,MATCH('12. Ocena dyskontowa Inwestycji'!UXJ$34,'5. Bilans projekt'!$C$3:$O$3,0))-INDEX('5. Bilans projekt'!$C$58:$O$58,1,MATCH('12. Ocena dyskontowa Inwestycji'!UXJ$34,'5. Bilans projekt'!$C$3:$O$3,0))-INDEX('5. Bilans projekt'!$C$63:$O$63,1,MATCH('12. Ocena dyskontowa Inwestycji'!UXJ$34,'5. Bilans projekt'!$C$3:$O$3,0))-INDEX('5. Bilans projekt'!$C$68:$O$68,1,MATCH('12. Ocena dyskontowa Inwestycji'!UXJ$34,'5. Bilans projekt'!$C$3:$O$3,0)),"")</f>
        <v/>
      </c>
      <c r="UXK36" s="131" t="str">
        <f>_xlfn.IFNA(INDEX('5. Bilans projekt'!$C$54:$O$54,1,MATCH('12. Ocena dyskontowa Inwestycji'!UXK$34,'5. Bilans projekt'!$C$3:$O$3,0))-INDEX('5. Bilans projekt'!$C$58:$O$58,1,MATCH('12. Ocena dyskontowa Inwestycji'!UXK$34,'5. Bilans projekt'!$C$3:$O$3,0))-INDEX('5. Bilans projekt'!$C$63:$O$63,1,MATCH('12. Ocena dyskontowa Inwestycji'!UXK$34,'5. Bilans projekt'!$C$3:$O$3,0))-INDEX('5. Bilans projekt'!$C$68:$O$68,1,MATCH('12. Ocena dyskontowa Inwestycji'!UXK$34,'5. Bilans projekt'!$C$3:$O$3,0)),"")</f>
        <v/>
      </c>
      <c r="UXL36" s="131" t="str">
        <f>_xlfn.IFNA(INDEX('5. Bilans projekt'!$C$54:$O$54,1,MATCH('12. Ocena dyskontowa Inwestycji'!UXL$34,'5. Bilans projekt'!$C$3:$O$3,0))-INDEX('5. Bilans projekt'!$C$58:$O$58,1,MATCH('12. Ocena dyskontowa Inwestycji'!UXL$34,'5. Bilans projekt'!$C$3:$O$3,0))-INDEX('5. Bilans projekt'!$C$63:$O$63,1,MATCH('12. Ocena dyskontowa Inwestycji'!UXL$34,'5. Bilans projekt'!$C$3:$O$3,0))-INDEX('5. Bilans projekt'!$C$68:$O$68,1,MATCH('12. Ocena dyskontowa Inwestycji'!UXL$34,'5. Bilans projekt'!$C$3:$O$3,0)),"")</f>
        <v/>
      </c>
      <c r="UXM36" s="131" t="str">
        <f>_xlfn.IFNA(INDEX('5. Bilans projekt'!$C$54:$O$54,1,MATCH('12. Ocena dyskontowa Inwestycji'!UXM$34,'5. Bilans projekt'!$C$3:$O$3,0))-INDEX('5. Bilans projekt'!$C$58:$O$58,1,MATCH('12. Ocena dyskontowa Inwestycji'!UXM$34,'5. Bilans projekt'!$C$3:$O$3,0))-INDEX('5. Bilans projekt'!$C$63:$O$63,1,MATCH('12. Ocena dyskontowa Inwestycji'!UXM$34,'5. Bilans projekt'!$C$3:$O$3,0))-INDEX('5. Bilans projekt'!$C$68:$O$68,1,MATCH('12. Ocena dyskontowa Inwestycji'!UXM$34,'5. Bilans projekt'!$C$3:$O$3,0)),"")</f>
        <v/>
      </c>
      <c r="UXN36" s="131" t="str">
        <f>_xlfn.IFNA(INDEX('5. Bilans projekt'!$C$54:$O$54,1,MATCH('12. Ocena dyskontowa Inwestycji'!UXN$34,'5. Bilans projekt'!$C$3:$O$3,0))-INDEX('5. Bilans projekt'!$C$58:$O$58,1,MATCH('12. Ocena dyskontowa Inwestycji'!UXN$34,'5. Bilans projekt'!$C$3:$O$3,0))-INDEX('5. Bilans projekt'!$C$63:$O$63,1,MATCH('12. Ocena dyskontowa Inwestycji'!UXN$34,'5. Bilans projekt'!$C$3:$O$3,0))-INDEX('5. Bilans projekt'!$C$68:$O$68,1,MATCH('12. Ocena dyskontowa Inwestycji'!UXN$34,'5. Bilans projekt'!$C$3:$O$3,0)),"")</f>
        <v/>
      </c>
      <c r="UXO36" s="131" t="str">
        <f>_xlfn.IFNA(INDEX('5. Bilans projekt'!$C$54:$O$54,1,MATCH('12. Ocena dyskontowa Inwestycji'!UXO$34,'5. Bilans projekt'!$C$3:$O$3,0))-INDEX('5. Bilans projekt'!$C$58:$O$58,1,MATCH('12. Ocena dyskontowa Inwestycji'!UXO$34,'5. Bilans projekt'!$C$3:$O$3,0))-INDEX('5. Bilans projekt'!$C$63:$O$63,1,MATCH('12. Ocena dyskontowa Inwestycji'!UXO$34,'5. Bilans projekt'!$C$3:$O$3,0))-INDEX('5. Bilans projekt'!$C$68:$O$68,1,MATCH('12. Ocena dyskontowa Inwestycji'!UXO$34,'5. Bilans projekt'!$C$3:$O$3,0)),"")</f>
        <v/>
      </c>
      <c r="UXP36" s="131" t="str">
        <f>_xlfn.IFNA(INDEX('5. Bilans projekt'!$C$54:$O$54,1,MATCH('12. Ocena dyskontowa Inwestycji'!UXP$34,'5. Bilans projekt'!$C$3:$O$3,0))-INDEX('5. Bilans projekt'!$C$58:$O$58,1,MATCH('12. Ocena dyskontowa Inwestycji'!UXP$34,'5. Bilans projekt'!$C$3:$O$3,0))-INDEX('5. Bilans projekt'!$C$63:$O$63,1,MATCH('12. Ocena dyskontowa Inwestycji'!UXP$34,'5. Bilans projekt'!$C$3:$O$3,0))-INDEX('5. Bilans projekt'!$C$68:$O$68,1,MATCH('12. Ocena dyskontowa Inwestycji'!UXP$34,'5. Bilans projekt'!$C$3:$O$3,0)),"")</f>
        <v/>
      </c>
      <c r="UXQ36" s="131" t="str">
        <f>_xlfn.IFNA(INDEX('5. Bilans projekt'!$C$54:$O$54,1,MATCH('12. Ocena dyskontowa Inwestycji'!UXQ$34,'5. Bilans projekt'!$C$3:$O$3,0))-INDEX('5. Bilans projekt'!$C$58:$O$58,1,MATCH('12. Ocena dyskontowa Inwestycji'!UXQ$34,'5. Bilans projekt'!$C$3:$O$3,0))-INDEX('5. Bilans projekt'!$C$63:$O$63,1,MATCH('12. Ocena dyskontowa Inwestycji'!UXQ$34,'5. Bilans projekt'!$C$3:$O$3,0))-INDEX('5. Bilans projekt'!$C$68:$O$68,1,MATCH('12. Ocena dyskontowa Inwestycji'!UXQ$34,'5. Bilans projekt'!$C$3:$O$3,0)),"")</f>
        <v/>
      </c>
      <c r="UXR36" s="131" t="str">
        <f>_xlfn.IFNA(INDEX('5. Bilans projekt'!$C$54:$O$54,1,MATCH('12. Ocena dyskontowa Inwestycji'!UXR$34,'5. Bilans projekt'!$C$3:$O$3,0))-INDEX('5. Bilans projekt'!$C$58:$O$58,1,MATCH('12. Ocena dyskontowa Inwestycji'!UXR$34,'5. Bilans projekt'!$C$3:$O$3,0))-INDEX('5. Bilans projekt'!$C$63:$O$63,1,MATCH('12. Ocena dyskontowa Inwestycji'!UXR$34,'5. Bilans projekt'!$C$3:$O$3,0))-INDEX('5. Bilans projekt'!$C$68:$O$68,1,MATCH('12. Ocena dyskontowa Inwestycji'!UXR$34,'5. Bilans projekt'!$C$3:$O$3,0)),"")</f>
        <v/>
      </c>
      <c r="UXS36" s="131" t="str">
        <f>_xlfn.IFNA(INDEX('5. Bilans projekt'!$C$54:$O$54,1,MATCH('12. Ocena dyskontowa Inwestycji'!UXS$34,'5. Bilans projekt'!$C$3:$O$3,0))-INDEX('5. Bilans projekt'!$C$58:$O$58,1,MATCH('12. Ocena dyskontowa Inwestycji'!UXS$34,'5. Bilans projekt'!$C$3:$O$3,0))-INDEX('5. Bilans projekt'!$C$63:$O$63,1,MATCH('12. Ocena dyskontowa Inwestycji'!UXS$34,'5. Bilans projekt'!$C$3:$O$3,0))-INDEX('5. Bilans projekt'!$C$68:$O$68,1,MATCH('12. Ocena dyskontowa Inwestycji'!UXS$34,'5. Bilans projekt'!$C$3:$O$3,0)),"")</f>
        <v/>
      </c>
      <c r="UXT36" s="131" t="str">
        <f>_xlfn.IFNA(INDEX('5. Bilans projekt'!$C$54:$O$54,1,MATCH('12. Ocena dyskontowa Inwestycji'!UXT$34,'5. Bilans projekt'!$C$3:$O$3,0))-INDEX('5. Bilans projekt'!$C$58:$O$58,1,MATCH('12. Ocena dyskontowa Inwestycji'!UXT$34,'5. Bilans projekt'!$C$3:$O$3,0))-INDEX('5. Bilans projekt'!$C$63:$O$63,1,MATCH('12. Ocena dyskontowa Inwestycji'!UXT$34,'5. Bilans projekt'!$C$3:$O$3,0))-INDEX('5. Bilans projekt'!$C$68:$O$68,1,MATCH('12. Ocena dyskontowa Inwestycji'!UXT$34,'5. Bilans projekt'!$C$3:$O$3,0)),"")</f>
        <v/>
      </c>
      <c r="UXU36" s="131" t="str">
        <f>_xlfn.IFNA(INDEX('5. Bilans projekt'!$C$54:$O$54,1,MATCH('12. Ocena dyskontowa Inwestycji'!UXU$34,'5. Bilans projekt'!$C$3:$O$3,0))-INDEX('5. Bilans projekt'!$C$58:$O$58,1,MATCH('12. Ocena dyskontowa Inwestycji'!UXU$34,'5. Bilans projekt'!$C$3:$O$3,0))-INDEX('5. Bilans projekt'!$C$63:$O$63,1,MATCH('12. Ocena dyskontowa Inwestycji'!UXU$34,'5. Bilans projekt'!$C$3:$O$3,0))-INDEX('5. Bilans projekt'!$C$68:$O$68,1,MATCH('12. Ocena dyskontowa Inwestycji'!UXU$34,'5. Bilans projekt'!$C$3:$O$3,0)),"")</f>
        <v/>
      </c>
      <c r="UXV36" s="131" t="str">
        <f>_xlfn.IFNA(INDEX('5. Bilans projekt'!$C$54:$O$54,1,MATCH('12. Ocena dyskontowa Inwestycji'!UXV$34,'5. Bilans projekt'!$C$3:$O$3,0))-INDEX('5. Bilans projekt'!$C$58:$O$58,1,MATCH('12. Ocena dyskontowa Inwestycji'!UXV$34,'5. Bilans projekt'!$C$3:$O$3,0))-INDEX('5. Bilans projekt'!$C$63:$O$63,1,MATCH('12. Ocena dyskontowa Inwestycji'!UXV$34,'5. Bilans projekt'!$C$3:$O$3,0))-INDEX('5. Bilans projekt'!$C$68:$O$68,1,MATCH('12. Ocena dyskontowa Inwestycji'!UXV$34,'5. Bilans projekt'!$C$3:$O$3,0)),"")</f>
        <v/>
      </c>
      <c r="UXW36" s="131" t="str">
        <f>_xlfn.IFNA(INDEX('5. Bilans projekt'!$C$54:$O$54,1,MATCH('12. Ocena dyskontowa Inwestycji'!UXW$34,'5. Bilans projekt'!$C$3:$O$3,0))-INDEX('5. Bilans projekt'!$C$58:$O$58,1,MATCH('12. Ocena dyskontowa Inwestycji'!UXW$34,'5. Bilans projekt'!$C$3:$O$3,0))-INDEX('5. Bilans projekt'!$C$63:$O$63,1,MATCH('12. Ocena dyskontowa Inwestycji'!UXW$34,'5. Bilans projekt'!$C$3:$O$3,0))-INDEX('5. Bilans projekt'!$C$68:$O$68,1,MATCH('12. Ocena dyskontowa Inwestycji'!UXW$34,'5. Bilans projekt'!$C$3:$O$3,0)),"")</f>
        <v/>
      </c>
      <c r="UXX36" s="131" t="str">
        <f>_xlfn.IFNA(INDEX('5. Bilans projekt'!$C$54:$O$54,1,MATCH('12. Ocena dyskontowa Inwestycji'!UXX$34,'5. Bilans projekt'!$C$3:$O$3,0))-INDEX('5. Bilans projekt'!$C$58:$O$58,1,MATCH('12. Ocena dyskontowa Inwestycji'!UXX$34,'5. Bilans projekt'!$C$3:$O$3,0))-INDEX('5. Bilans projekt'!$C$63:$O$63,1,MATCH('12. Ocena dyskontowa Inwestycji'!UXX$34,'5. Bilans projekt'!$C$3:$O$3,0))-INDEX('5. Bilans projekt'!$C$68:$O$68,1,MATCH('12. Ocena dyskontowa Inwestycji'!UXX$34,'5. Bilans projekt'!$C$3:$O$3,0)),"")</f>
        <v/>
      </c>
      <c r="UXY36" s="131" t="str">
        <f>_xlfn.IFNA(INDEX('5. Bilans projekt'!$C$54:$O$54,1,MATCH('12. Ocena dyskontowa Inwestycji'!UXY$34,'5. Bilans projekt'!$C$3:$O$3,0))-INDEX('5. Bilans projekt'!$C$58:$O$58,1,MATCH('12. Ocena dyskontowa Inwestycji'!UXY$34,'5. Bilans projekt'!$C$3:$O$3,0))-INDEX('5. Bilans projekt'!$C$63:$O$63,1,MATCH('12. Ocena dyskontowa Inwestycji'!UXY$34,'5. Bilans projekt'!$C$3:$O$3,0))-INDEX('5. Bilans projekt'!$C$68:$O$68,1,MATCH('12. Ocena dyskontowa Inwestycji'!UXY$34,'5. Bilans projekt'!$C$3:$O$3,0)),"")</f>
        <v/>
      </c>
      <c r="UXZ36" s="131" t="str">
        <f>_xlfn.IFNA(INDEX('5. Bilans projekt'!$C$54:$O$54,1,MATCH('12. Ocena dyskontowa Inwestycji'!UXZ$34,'5. Bilans projekt'!$C$3:$O$3,0))-INDEX('5. Bilans projekt'!$C$58:$O$58,1,MATCH('12. Ocena dyskontowa Inwestycji'!UXZ$34,'5. Bilans projekt'!$C$3:$O$3,0))-INDEX('5. Bilans projekt'!$C$63:$O$63,1,MATCH('12. Ocena dyskontowa Inwestycji'!UXZ$34,'5. Bilans projekt'!$C$3:$O$3,0))-INDEX('5. Bilans projekt'!$C$68:$O$68,1,MATCH('12. Ocena dyskontowa Inwestycji'!UXZ$34,'5. Bilans projekt'!$C$3:$O$3,0)),"")</f>
        <v/>
      </c>
      <c r="UYA36" s="131" t="str">
        <f>_xlfn.IFNA(INDEX('5. Bilans projekt'!$C$54:$O$54,1,MATCH('12. Ocena dyskontowa Inwestycji'!UYA$34,'5. Bilans projekt'!$C$3:$O$3,0))-INDEX('5. Bilans projekt'!$C$58:$O$58,1,MATCH('12. Ocena dyskontowa Inwestycji'!UYA$34,'5. Bilans projekt'!$C$3:$O$3,0))-INDEX('5. Bilans projekt'!$C$63:$O$63,1,MATCH('12. Ocena dyskontowa Inwestycji'!UYA$34,'5. Bilans projekt'!$C$3:$O$3,0))-INDEX('5. Bilans projekt'!$C$68:$O$68,1,MATCH('12. Ocena dyskontowa Inwestycji'!UYA$34,'5. Bilans projekt'!$C$3:$O$3,0)),"")</f>
        <v/>
      </c>
      <c r="UYB36" s="131" t="str">
        <f>_xlfn.IFNA(INDEX('5. Bilans projekt'!$C$54:$O$54,1,MATCH('12. Ocena dyskontowa Inwestycji'!UYB$34,'5. Bilans projekt'!$C$3:$O$3,0))-INDEX('5. Bilans projekt'!$C$58:$O$58,1,MATCH('12. Ocena dyskontowa Inwestycji'!UYB$34,'5. Bilans projekt'!$C$3:$O$3,0))-INDEX('5. Bilans projekt'!$C$63:$O$63,1,MATCH('12. Ocena dyskontowa Inwestycji'!UYB$34,'5. Bilans projekt'!$C$3:$O$3,0))-INDEX('5. Bilans projekt'!$C$68:$O$68,1,MATCH('12. Ocena dyskontowa Inwestycji'!UYB$34,'5. Bilans projekt'!$C$3:$O$3,0)),"")</f>
        <v/>
      </c>
      <c r="UYC36" s="131" t="str">
        <f>_xlfn.IFNA(INDEX('5. Bilans projekt'!$C$54:$O$54,1,MATCH('12. Ocena dyskontowa Inwestycji'!UYC$34,'5. Bilans projekt'!$C$3:$O$3,0))-INDEX('5. Bilans projekt'!$C$58:$O$58,1,MATCH('12. Ocena dyskontowa Inwestycji'!UYC$34,'5. Bilans projekt'!$C$3:$O$3,0))-INDEX('5. Bilans projekt'!$C$63:$O$63,1,MATCH('12. Ocena dyskontowa Inwestycji'!UYC$34,'5. Bilans projekt'!$C$3:$O$3,0))-INDEX('5. Bilans projekt'!$C$68:$O$68,1,MATCH('12. Ocena dyskontowa Inwestycji'!UYC$34,'5. Bilans projekt'!$C$3:$O$3,0)),"")</f>
        <v/>
      </c>
      <c r="UYD36" s="131" t="str">
        <f>_xlfn.IFNA(INDEX('5. Bilans projekt'!$C$54:$O$54,1,MATCH('12. Ocena dyskontowa Inwestycji'!UYD$34,'5. Bilans projekt'!$C$3:$O$3,0))-INDEX('5. Bilans projekt'!$C$58:$O$58,1,MATCH('12. Ocena dyskontowa Inwestycji'!UYD$34,'5. Bilans projekt'!$C$3:$O$3,0))-INDEX('5. Bilans projekt'!$C$63:$O$63,1,MATCH('12. Ocena dyskontowa Inwestycji'!UYD$34,'5. Bilans projekt'!$C$3:$O$3,0))-INDEX('5. Bilans projekt'!$C$68:$O$68,1,MATCH('12. Ocena dyskontowa Inwestycji'!UYD$34,'5. Bilans projekt'!$C$3:$O$3,0)),"")</f>
        <v/>
      </c>
      <c r="UYE36" s="131" t="str">
        <f>_xlfn.IFNA(INDEX('5. Bilans projekt'!$C$54:$O$54,1,MATCH('12. Ocena dyskontowa Inwestycji'!UYE$34,'5. Bilans projekt'!$C$3:$O$3,0))-INDEX('5. Bilans projekt'!$C$58:$O$58,1,MATCH('12. Ocena dyskontowa Inwestycji'!UYE$34,'5. Bilans projekt'!$C$3:$O$3,0))-INDEX('5. Bilans projekt'!$C$63:$O$63,1,MATCH('12. Ocena dyskontowa Inwestycji'!UYE$34,'5. Bilans projekt'!$C$3:$O$3,0))-INDEX('5. Bilans projekt'!$C$68:$O$68,1,MATCH('12. Ocena dyskontowa Inwestycji'!UYE$34,'5. Bilans projekt'!$C$3:$O$3,0)),"")</f>
        <v/>
      </c>
      <c r="UYF36" s="131" t="str">
        <f>_xlfn.IFNA(INDEX('5. Bilans projekt'!$C$54:$O$54,1,MATCH('12. Ocena dyskontowa Inwestycji'!UYF$34,'5. Bilans projekt'!$C$3:$O$3,0))-INDEX('5. Bilans projekt'!$C$58:$O$58,1,MATCH('12. Ocena dyskontowa Inwestycji'!UYF$34,'5. Bilans projekt'!$C$3:$O$3,0))-INDEX('5. Bilans projekt'!$C$63:$O$63,1,MATCH('12. Ocena dyskontowa Inwestycji'!UYF$34,'5. Bilans projekt'!$C$3:$O$3,0))-INDEX('5. Bilans projekt'!$C$68:$O$68,1,MATCH('12. Ocena dyskontowa Inwestycji'!UYF$34,'5. Bilans projekt'!$C$3:$O$3,0)),"")</f>
        <v/>
      </c>
      <c r="UYG36" s="131" t="str">
        <f>_xlfn.IFNA(INDEX('5. Bilans projekt'!$C$54:$O$54,1,MATCH('12. Ocena dyskontowa Inwestycji'!UYG$34,'5. Bilans projekt'!$C$3:$O$3,0))-INDEX('5. Bilans projekt'!$C$58:$O$58,1,MATCH('12. Ocena dyskontowa Inwestycji'!UYG$34,'5. Bilans projekt'!$C$3:$O$3,0))-INDEX('5. Bilans projekt'!$C$63:$O$63,1,MATCH('12. Ocena dyskontowa Inwestycji'!UYG$34,'5. Bilans projekt'!$C$3:$O$3,0))-INDEX('5. Bilans projekt'!$C$68:$O$68,1,MATCH('12. Ocena dyskontowa Inwestycji'!UYG$34,'5. Bilans projekt'!$C$3:$O$3,0)),"")</f>
        <v/>
      </c>
      <c r="UYH36" s="131" t="str">
        <f>_xlfn.IFNA(INDEX('5. Bilans projekt'!$C$54:$O$54,1,MATCH('12. Ocena dyskontowa Inwestycji'!UYH$34,'5. Bilans projekt'!$C$3:$O$3,0))-INDEX('5. Bilans projekt'!$C$58:$O$58,1,MATCH('12. Ocena dyskontowa Inwestycji'!UYH$34,'5. Bilans projekt'!$C$3:$O$3,0))-INDEX('5. Bilans projekt'!$C$63:$O$63,1,MATCH('12. Ocena dyskontowa Inwestycji'!UYH$34,'5. Bilans projekt'!$C$3:$O$3,0))-INDEX('5. Bilans projekt'!$C$68:$O$68,1,MATCH('12. Ocena dyskontowa Inwestycji'!UYH$34,'5. Bilans projekt'!$C$3:$O$3,0)),"")</f>
        <v/>
      </c>
      <c r="UYI36" s="131" t="str">
        <f>_xlfn.IFNA(INDEX('5. Bilans projekt'!$C$54:$O$54,1,MATCH('12. Ocena dyskontowa Inwestycji'!UYI$34,'5. Bilans projekt'!$C$3:$O$3,0))-INDEX('5. Bilans projekt'!$C$58:$O$58,1,MATCH('12. Ocena dyskontowa Inwestycji'!UYI$34,'5. Bilans projekt'!$C$3:$O$3,0))-INDEX('5. Bilans projekt'!$C$63:$O$63,1,MATCH('12. Ocena dyskontowa Inwestycji'!UYI$34,'5. Bilans projekt'!$C$3:$O$3,0))-INDEX('5. Bilans projekt'!$C$68:$O$68,1,MATCH('12. Ocena dyskontowa Inwestycji'!UYI$34,'5. Bilans projekt'!$C$3:$O$3,0)),"")</f>
        <v/>
      </c>
      <c r="UYJ36" s="131" t="str">
        <f>_xlfn.IFNA(INDEX('5. Bilans projekt'!$C$54:$O$54,1,MATCH('12. Ocena dyskontowa Inwestycji'!UYJ$34,'5. Bilans projekt'!$C$3:$O$3,0))-INDEX('5. Bilans projekt'!$C$58:$O$58,1,MATCH('12. Ocena dyskontowa Inwestycji'!UYJ$34,'5. Bilans projekt'!$C$3:$O$3,0))-INDEX('5. Bilans projekt'!$C$63:$O$63,1,MATCH('12. Ocena dyskontowa Inwestycji'!UYJ$34,'5. Bilans projekt'!$C$3:$O$3,0))-INDEX('5. Bilans projekt'!$C$68:$O$68,1,MATCH('12. Ocena dyskontowa Inwestycji'!UYJ$34,'5. Bilans projekt'!$C$3:$O$3,0)),"")</f>
        <v/>
      </c>
      <c r="UYK36" s="131" t="str">
        <f>_xlfn.IFNA(INDEX('5. Bilans projekt'!$C$54:$O$54,1,MATCH('12. Ocena dyskontowa Inwestycji'!UYK$34,'5. Bilans projekt'!$C$3:$O$3,0))-INDEX('5. Bilans projekt'!$C$58:$O$58,1,MATCH('12. Ocena dyskontowa Inwestycji'!UYK$34,'5. Bilans projekt'!$C$3:$O$3,0))-INDEX('5. Bilans projekt'!$C$63:$O$63,1,MATCH('12. Ocena dyskontowa Inwestycji'!UYK$34,'5. Bilans projekt'!$C$3:$O$3,0))-INDEX('5. Bilans projekt'!$C$68:$O$68,1,MATCH('12. Ocena dyskontowa Inwestycji'!UYK$34,'5. Bilans projekt'!$C$3:$O$3,0)),"")</f>
        <v/>
      </c>
      <c r="UYL36" s="131" t="str">
        <f>_xlfn.IFNA(INDEX('5. Bilans projekt'!$C$54:$O$54,1,MATCH('12. Ocena dyskontowa Inwestycji'!UYL$34,'5. Bilans projekt'!$C$3:$O$3,0))-INDEX('5. Bilans projekt'!$C$58:$O$58,1,MATCH('12. Ocena dyskontowa Inwestycji'!UYL$34,'5. Bilans projekt'!$C$3:$O$3,0))-INDEX('5. Bilans projekt'!$C$63:$O$63,1,MATCH('12. Ocena dyskontowa Inwestycji'!UYL$34,'5. Bilans projekt'!$C$3:$O$3,0))-INDEX('5. Bilans projekt'!$C$68:$O$68,1,MATCH('12. Ocena dyskontowa Inwestycji'!UYL$34,'5. Bilans projekt'!$C$3:$O$3,0)),"")</f>
        <v/>
      </c>
      <c r="UYM36" s="131" t="str">
        <f>_xlfn.IFNA(INDEX('5. Bilans projekt'!$C$54:$O$54,1,MATCH('12. Ocena dyskontowa Inwestycji'!UYM$34,'5. Bilans projekt'!$C$3:$O$3,0))-INDEX('5. Bilans projekt'!$C$58:$O$58,1,MATCH('12. Ocena dyskontowa Inwestycji'!UYM$34,'5. Bilans projekt'!$C$3:$O$3,0))-INDEX('5. Bilans projekt'!$C$63:$O$63,1,MATCH('12. Ocena dyskontowa Inwestycji'!UYM$34,'5. Bilans projekt'!$C$3:$O$3,0))-INDEX('5. Bilans projekt'!$C$68:$O$68,1,MATCH('12. Ocena dyskontowa Inwestycji'!UYM$34,'5. Bilans projekt'!$C$3:$O$3,0)),"")</f>
        <v/>
      </c>
      <c r="UYN36" s="131" t="str">
        <f>_xlfn.IFNA(INDEX('5. Bilans projekt'!$C$54:$O$54,1,MATCH('12. Ocena dyskontowa Inwestycji'!UYN$34,'5. Bilans projekt'!$C$3:$O$3,0))-INDEX('5. Bilans projekt'!$C$58:$O$58,1,MATCH('12. Ocena dyskontowa Inwestycji'!UYN$34,'5. Bilans projekt'!$C$3:$O$3,0))-INDEX('5. Bilans projekt'!$C$63:$O$63,1,MATCH('12. Ocena dyskontowa Inwestycji'!UYN$34,'5. Bilans projekt'!$C$3:$O$3,0))-INDEX('5. Bilans projekt'!$C$68:$O$68,1,MATCH('12. Ocena dyskontowa Inwestycji'!UYN$34,'5. Bilans projekt'!$C$3:$O$3,0)),"")</f>
        <v/>
      </c>
      <c r="UYO36" s="131" t="str">
        <f>_xlfn.IFNA(INDEX('5. Bilans projekt'!$C$54:$O$54,1,MATCH('12. Ocena dyskontowa Inwestycji'!UYO$34,'5. Bilans projekt'!$C$3:$O$3,0))-INDEX('5. Bilans projekt'!$C$58:$O$58,1,MATCH('12. Ocena dyskontowa Inwestycji'!UYO$34,'5. Bilans projekt'!$C$3:$O$3,0))-INDEX('5. Bilans projekt'!$C$63:$O$63,1,MATCH('12. Ocena dyskontowa Inwestycji'!UYO$34,'5. Bilans projekt'!$C$3:$O$3,0))-INDEX('5. Bilans projekt'!$C$68:$O$68,1,MATCH('12. Ocena dyskontowa Inwestycji'!UYO$34,'5. Bilans projekt'!$C$3:$O$3,0)),"")</f>
        <v/>
      </c>
      <c r="UYP36" s="131" t="str">
        <f>_xlfn.IFNA(INDEX('5. Bilans projekt'!$C$54:$O$54,1,MATCH('12. Ocena dyskontowa Inwestycji'!UYP$34,'5. Bilans projekt'!$C$3:$O$3,0))-INDEX('5. Bilans projekt'!$C$58:$O$58,1,MATCH('12. Ocena dyskontowa Inwestycji'!UYP$34,'5. Bilans projekt'!$C$3:$O$3,0))-INDEX('5. Bilans projekt'!$C$63:$O$63,1,MATCH('12. Ocena dyskontowa Inwestycji'!UYP$34,'5. Bilans projekt'!$C$3:$O$3,0))-INDEX('5. Bilans projekt'!$C$68:$O$68,1,MATCH('12. Ocena dyskontowa Inwestycji'!UYP$34,'5. Bilans projekt'!$C$3:$O$3,0)),"")</f>
        <v/>
      </c>
      <c r="UYQ36" s="131" t="str">
        <f>_xlfn.IFNA(INDEX('5. Bilans projekt'!$C$54:$O$54,1,MATCH('12. Ocena dyskontowa Inwestycji'!UYQ$34,'5. Bilans projekt'!$C$3:$O$3,0))-INDEX('5. Bilans projekt'!$C$58:$O$58,1,MATCH('12. Ocena dyskontowa Inwestycji'!UYQ$34,'5. Bilans projekt'!$C$3:$O$3,0))-INDEX('5. Bilans projekt'!$C$63:$O$63,1,MATCH('12. Ocena dyskontowa Inwestycji'!UYQ$34,'5. Bilans projekt'!$C$3:$O$3,0))-INDEX('5. Bilans projekt'!$C$68:$O$68,1,MATCH('12. Ocena dyskontowa Inwestycji'!UYQ$34,'5. Bilans projekt'!$C$3:$O$3,0)),"")</f>
        <v/>
      </c>
      <c r="UYR36" s="131" t="str">
        <f>_xlfn.IFNA(INDEX('5. Bilans projekt'!$C$54:$O$54,1,MATCH('12. Ocena dyskontowa Inwestycji'!UYR$34,'5. Bilans projekt'!$C$3:$O$3,0))-INDEX('5. Bilans projekt'!$C$58:$O$58,1,MATCH('12. Ocena dyskontowa Inwestycji'!UYR$34,'5. Bilans projekt'!$C$3:$O$3,0))-INDEX('5. Bilans projekt'!$C$63:$O$63,1,MATCH('12. Ocena dyskontowa Inwestycji'!UYR$34,'5. Bilans projekt'!$C$3:$O$3,0))-INDEX('5. Bilans projekt'!$C$68:$O$68,1,MATCH('12. Ocena dyskontowa Inwestycji'!UYR$34,'5. Bilans projekt'!$C$3:$O$3,0)),"")</f>
        <v/>
      </c>
      <c r="UYS36" s="131" t="str">
        <f>_xlfn.IFNA(INDEX('5. Bilans projekt'!$C$54:$O$54,1,MATCH('12. Ocena dyskontowa Inwestycji'!UYS$34,'5. Bilans projekt'!$C$3:$O$3,0))-INDEX('5. Bilans projekt'!$C$58:$O$58,1,MATCH('12. Ocena dyskontowa Inwestycji'!UYS$34,'5. Bilans projekt'!$C$3:$O$3,0))-INDEX('5. Bilans projekt'!$C$63:$O$63,1,MATCH('12. Ocena dyskontowa Inwestycji'!UYS$34,'5. Bilans projekt'!$C$3:$O$3,0))-INDEX('5. Bilans projekt'!$C$68:$O$68,1,MATCH('12. Ocena dyskontowa Inwestycji'!UYS$34,'5. Bilans projekt'!$C$3:$O$3,0)),"")</f>
        <v/>
      </c>
      <c r="UYT36" s="131" t="str">
        <f>_xlfn.IFNA(INDEX('5. Bilans projekt'!$C$54:$O$54,1,MATCH('12. Ocena dyskontowa Inwestycji'!UYT$34,'5. Bilans projekt'!$C$3:$O$3,0))-INDEX('5. Bilans projekt'!$C$58:$O$58,1,MATCH('12. Ocena dyskontowa Inwestycji'!UYT$34,'5. Bilans projekt'!$C$3:$O$3,0))-INDEX('5. Bilans projekt'!$C$63:$O$63,1,MATCH('12. Ocena dyskontowa Inwestycji'!UYT$34,'5. Bilans projekt'!$C$3:$O$3,0))-INDEX('5. Bilans projekt'!$C$68:$O$68,1,MATCH('12. Ocena dyskontowa Inwestycji'!UYT$34,'5. Bilans projekt'!$C$3:$O$3,0)),"")</f>
        <v/>
      </c>
      <c r="UYU36" s="131" t="str">
        <f>_xlfn.IFNA(INDEX('5. Bilans projekt'!$C$54:$O$54,1,MATCH('12. Ocena dyskontowa Inwestycji'!UYU$34,'5. Bilans projekt'!$C$3:$O$3,0))-INDEX('5. Bilans projekt'!$C$58:$O$58,1,MATCH('12. Ocena dyskontowa Inwestycji'!UYU$34,'5. Bilans projekt'!$C$3:$O$3,0))-INDEX('5. Bilans projekt'!$C$63:$O$63,1,MATCH('12. Ocena dyskontowa Inwestycji'!UYU$34,'5. Bilans projekt'!$C$3:$O$3,0))-INDEX('5. Bilans projekt'!$C$68:$O$68,1,MATCH('12. Ocena dyskontowa Inwestycji'!UYU$34,'5. Bilans projekt'!$C$3:$O$3,0)),"")</f>
        <v/>
      </c>
      <c r="UYV36" s="131" t="str">
        <f>_xlfn.IFNA(INDEX('5. Bilans projekt'!$C$54:$O$54,1,MATCH('12. Ocena dyskontowa Inwestycji'!UYV$34,'5. Bilans projekt'!$C$3:$O$3,0))-INDEX('5. Bilans projekt'!$C$58:$O$58,1,MATCH('12. Ocena dyskontowa Inwestycji'!UYV$34,'5. Bilans projekt'!$C$3:$O$3,0))-INDEX('5. Bilans projekt'!$C$63:$O$63,1,MATCH('12. Ocena dyskontowa Inwestycji'!UYV$34,'5. Bilans projekt'!$C$3:$O$3,0))-INDEX('5. Bilans projekt'!$C$68:$O$68,1,MATCH('12. Ocena dyskontowa Inwestycji'!UYV$34,'5. Bilans projekt'!$C$3:$O$3,0)),"")</f>
        <v/>
      </c>
      <c r="UYW36" s="131" t="str">
        <f>_xlfn.IFNA(INDEX('5. Bilans projekt'!$C$54:$O$54,1,MATCH('12. Ocena dyskontowa Inwestycji'!UYW$34,'5. Bilans projekt'!$C$3:$O$3,0))-INDEX('5. Bilans projekt'!$C$58:$O$58,1,MATCH('12. Ocena dyskontowa Inwestycji'!UYW$34,'5. Bilans projekt'!$C$3:$O$3,0))-INDEX('5. Bilans projekt'!$C$63:$O$63,1,MATCH('12. Ocena dyskontowa Inwestycji'!UYW$34,'5. Bilans projekt'!$C$3:$O$3,0))-INDEX('5. Bilans projekt'!$C$68:$O$68,1,MATCH('12. Ocena dyskontowa Inwestycji'!UYW$34,'5. Bilans projekt'!$C$3:$O$3,0)),"")</f>
        <v/>
      </c>
      <c r="UYX36" s="131" t="str">
        <f>_xlfn.IFNA(INDEX('5. Bilans projekt'!$C$54:$O$54,1,MATCH('12. Ocena dyskontowa Inwestycji'!UYX$34,'5. Bilans projekt'!$C$3:$O$3,0))-INDEX('5. Bilans projekt'!$C$58:$O$58,1,MATCH('12. Ocena dyskontowa Inwestycji'!UYX$34,'5. Bilans projekt'!$C$3:$O$3,0))-INDEX('5. Bilans projekt'!$C$63:$O$63,1,MATCH('12. Ocena dyskontowa Inwestycji'!UYX$34,'5. Bilans projekt'!$C$3:$O$3,0))-INDEX('5. Bilans projekt'!$C$68:$O$68,1,MATCH('12. Ocena dyskontowa Inwestycji'!UYX$34,'5. Bilans projekt'!$C$3:$O$3,0)),"")</f>
        <v/>
      </c>
      <c r="UYY36" s="131" t="str">
        <f>_xlfn.IFNA(INDEX('5. Bilans projekt'!$C$54:$O$54,1,MATCH('12. Ocena dyskontowa Inwestycji'!UYY$34,'5. Bilans projekt'!$C$3:$O$3,0))-INDEX('5. Bilans projekt'!$C$58:$O$58,1,MATCH('12. Ocena dyskontowa Inwestycji'!UYY$34,'5. Bilans projekt'!$C$3:$O$3,0))-INDEX('5. Bilans projekt'!$C$63:$O$63,1,MATCH('12. Ocena dyskontowa Inwestycji'!UYY$34,'5. Bilans projekt'!$C$3:$O$3,0))-INDEX('5. Bilans projekt'!$C$68:$O$68,1,MATCH('12. Ocena dyskontowa Inwestycji'!UYY$34,'5. Bilans projekt'!$C$3:$O$3,0)),"")</f>
        <v/>
      </c>
      <c r="UYZ36" s="131" t="str">
        <f>_xlfn.IFNA(INDEX('5. Bilans projekt'!$C$54:$O$54,1,MATCH('12. Ocena dyskontowa Inwestycji'!UYZ$34,'5. Bilans projekt'!$C$3:$O$3,0))-INDEX('5. Bilans projekt'!$C$58:$O$58,1,MATCH('12. Ocena dyskontowa Inwestycji'!UYZ$34,'5. Bilans projekt'!$C$3:$O$3,0))-INDEX('5. Bilans projekt'!$C$63:$O$63,1,MATCH('12. Ocena dyskontowa Inwestycji'!UYZ$34,'5. Bilans projekt'!$C$3:$O$3,0))-INDEX('5. Bilans projekt'!$C$68:$O$68,1,MATCH('12. Ocena dyskontowa Inwestycji'!UYZ$34,'5. Bilans projekt'!$C$3:$O$3,0)),"")</f>
        <v/>
      </c>
      <c r="UZA36" s="131" t="str">
        <f>_xlfn.IFNA(INDEX('5. Bilans projekt'!$C$54:$O$54,1,MATCH('12. Ocena dyskontowa Inwestycji'!UZA$34,'5. Bilans projekt'!$C$3:$O$3,0))-INDEX('5. Bilans projekt'!$C$58:$O$58,1,MATCH('12. Ocena dyskontowa Inwestycji'!UZA$34,'5. Bilans projekt'!$C$3:$O$3,0))-INDEX('5. Bilans projekt'!$C$63:$O$63,1,MATCH('12. Ocena dyskontowa Inwestycji'!UZA$34,'5. Bilans projekt'!$C$3:$O$3,0))-INDEX('5. Bilans projekt'!$C$68:$O$68,1,MATCH('12. Ocena dyskontowa Inwestycji'!UZA$34,'5. Bilans projekt'!$C$3:$O$3,0)),"")</f>
        <v/>
      </c>
      <c r="UZB36" s="131" t="str">
        <f>_xlfn.IFNA(INDEX('5. Bilans projekt'!$C$54:$O$54,1,MATCH('12. Ocena dyskontowa Inwestycji'!UZB$34,'5. Bilans projekt'!$C$3:$O$3,0))-INDEX('5. Bilans projekt'!$C$58:$O$58,1,MATCH('12. Ocena dyskontowa Inwestycji'!UZB$34,'5. Bilans projekt'!$C$3:$O$3,0))-INDEX('5. Bilans projekt'!$C$63:$O$63,1,MATCH('12. Ocena dyskontowa Inwestycji'!UZB$34,'5. Bilans projekt'!$C$3:$O$3,0))-INDEX('5. Bilans projekt'!$C$68:$O$68,1,MATCH('12. Ocena dyskontowa Inwestycji'!UZB$34,'5. Bilans projekt'!$C$3:$O$3,0)),"")</f>
        <v/>
      </c>
      <c r="UZC36" s="131" t="str">
        <f>_xlfn.IFNA(INDEX('5. Bilans projekt'!$C$54:$O$54,1,MATCH('12. Ocena dyskontowa Inwestycji'!UZC$34,'5. Bilans projekt'!$C$3:$O$3,0))-INDEX('5. Bilans projekt'!$C$58:$O$58,1,MATCH('12. Ocena dyskontowa Inwestycji'!UZC$34,'5. Bilans projekt'!$C$3:$O$3,0))-INDEX('5. Bilans projekt'!$C$63:$O$63,1,MATCH('12. Ocena dyskontowa Inwestycji'!UZC$34,'5. Bilans projekt'!$C$3:$O$3,0))-INDEX('5. Bilans projekt'!$C$68:$O$68,1,MATCH('12. Ocena dyskontowa Inwestycji'!UZC$34,'5. Bilans projekt'!$C$3:$O$3,0)),"")</f>
        <v/>
      </c>
      <c r="UZD36" s="131" t="str">
        <f>_xlfn.IFNA(INDEX('5. Bilans projekt'!$C$54:$O$54,1,MATCH('12. Ocena dyskontowa Inwestycji'!UZD$34,'5. Bilans projekt'!$C$3:$O$3,0))-INDEX('5. Bilans projekt'!$C$58:$O$58,1,MATCH('12. Ocena dyskontowa Inwestycji'!UZD$34,'5. Bilans projekt'!$C$3:$O$3,0))-INDEX('5. Bilans projekt'!$C$63:$O$63,1,MATCH('12. Ocena dyskontowa Inwestycji'!UZD$34,'5. Bilans projekt'!$C$3:$O$3,0))-INDEX('5. Bilans projekt'!$C$68:$O$68,1,MATCH('12. Ocena dyskontowa Inwestycji'!UZD$34,'5. Bilans projekt'!$C$3:$O$3,0)),"")</f>
        <v/>
      </c>
      <c r="UZE36" s="131" t="str">
        <f>_xlfn.IFNA(INDEX('5. Bilans projekt'!$C$54:$O$54,1,MATCH('12. Ocena dyskontowa Inwestycji'!UZE$34,'5. Bilans projekt'!$C$3:$O$3,0))-INDEX('5. Bilans projekt'!$C$58:$O$58,1,MATCH('12. Ocena dyskontowa Inwestycji'!UZE$34,'5. Bilans projekt'!$C$3:$O$3,0))-INDEX('5. Bilans projekt'!$C$63:$O$63,1,MATCH('12. Ocena dyskontowa Inwestycji'!UZE$34,'5. Bilans projekt'!$C$3:$O$3,0))-INDEX('5. Bilans projekt'!$C$68:$O$68,1,MATCH('12. Ocena dyskontowa Inwestycji'!UZE$34,'5. Bilans projekt'!$C$3:$O$3,0)),"")</f>
        <v/>
      </c>
      <c r="UZF36" s="131" t="str">
        <f>_xlfn.IFNA(INDEX('5. Bilans projekt'!$C$54:$O$54,1,MATCH('12. Ocena dyskontowa Inwestycji'!UZF$34,'5. Bilans projekt'!$C$3:$O$3,0))-INDEX('5. Bilans projekt'!$C$58:$O$58,1,MATCH('12. Ocena dyskontowa Inwestycji'!UZF$34,'5. Bilans projekt'!$C$3:$O$3,0))-INDEX('5. Bilans projekt'!$C$63:$O$63,1,MATCH('12. Ocena dyskontowa Inwestycji'!UZF$34,'5. Bilans projekt'!$C$3:$O$3,0))-INDEX('5. Bilans projekt'!$C$68:$O$68,1,MATCH('12. Ocena dyskontowa Inwestycji'!UZF$34,'5. Bilans projekt'!$C$3:$O$3,0)),"")</f>
        <v/>
      </c>
      <c r="UZG36" s="131" t="str">
        <f>_xlfn.IFNA(INDEX('5. Bilans projekt'!$C$54:$O$54,1,MATCH('12. Ocena dyskontowa Inwestycji'!UZG$34,'5. Bilans projekt'!$C$3:$O$3,0))-INDEX('5. Bilans projekt'!$C$58:$O$58,1,MATCH('12. Ocena dyskontowa Inwestycji'!UZG$34,'5. Bilans projekt'!$C$3:$O$3,0))-INDEX('5. Bilans projekt'!$C$63:$O$63,1,MATCH('12. Ocena dyskontowa Inwestycji'!UZG$34,'5. Bilans projekt'!$C$3:$O$3,0))-INDEX('5. Bilans projekt'!$C$68:$O$68,1,MATCH('12. Ocena dyskontowa Inwestycji'!UZG$34,'5. Bilans projekt'!$C$3:$O$3,0)),"")</f>
        <v/>
      </c>
      <c r="UZH36" s="131" t="str">
        <f>_xlfn.IFNA(INDEX('5. Bilans projekt'!$C$54:$O$54,1,MATCH('12. Ocena dyskontowa Inwestycji'!UZH$34,'5. Bilans projekt'!$C$3:$O$3,0))-INDEX('5. Bilans projekt'!$C$58:$O$58,1,MATCH('12. Ocena dyskontowa Inwestycji'!UZH$34,'5. Bilans projekt'!$C$3:$O$3,0))-INDEX('5. Bilans projekt'!$C$63:$O$63,1,MATCH('12. Ocena dyskontowa Inwestycji'!UZH$34,'5. Bilans projekt'!$C$3:$O$3,0))-INDEX('5. Bilans projekt'!$C$68:$O$68,1,MATCH('12. Ocena dyskontowa Inwestycji'!UZH$34,'5. Bilans projekt'!$C$3:$O$3,0)),"")</f>
        <v/>
      </c>
      <c r="UZI36" s="131" t="str">
        <f>_xlfn.IFNA(INDEX('5. Bilans projekt'!$C$54:$O$54,1,MATCH('12. Ocena dyskontowa Inwestycji'!UZI$34,'5. Bilans projekt'!$C$3:$O$3,0))-INDEX('5. Bilans projekt'!$C$58:$O$58,1,MATCH('12. Ocena dyskontowa Inwestycji'!UZI$34,'5. Bilans projekt'!$C$3:$O$3,0))-INDEX('5. Bilans projekt'!$C$63:$O$63,1,MATCH('12. Ocena dyskontowa Inwestycji'!UZI$34,'5. Bilans projekt'!$C$3:$O$3,0))-INDEX('5. Bilans projekt'!$C$68:$O$68,1,MATCH('12. Ocena dyskontowa Inwestycji'!UZI$34,'5. Bilans projekt'!$C$3:$O$3,0)),"")</f>
        <v/>
      </c>
      <c r="UZJ36" s="131" t="str">
        <f>_xlfn.IFNA(INDEX('5. Bilans projekt'!$C$54:$O$54,1,MATCH('12. Ocena dyskontowa Inwestycji'!UZJ$34,'5. Bilans projekt'!$C$3:$O$3,0))-INDEX('5. Bilans projekt'!$C$58:$O$58,1,MATCH('12. Ocena dyskontowa Inwestycji'!UZJ$34,'5. Bilans projekt'!$C$3:$O$3,0))-INDEX('5. Bilans projekt'!$C$63:$O$63,1,MATCH('12. Ocena dyskontowa Inwestycji'!UZJ$34,'5. Bilans projekt'!$C$3:$O$3,0))-INDEX('5. Bilans projekt'!$C$68:$O$68,1,MATCH('12. Ocena dyskontowa Inwestycji'!UZJ$34,'5. Bilans projekt'!$C$3:$O$3,0)),"")</f>
        <v/>
      </c>
      <c r="UZK36" s="131" t="str">
        <f>_xlfn.IFNA(INDEX('5. Bilans projekt'!$C$54:$O$54,1,MATCH('12. Ocena dyskontowa Inwestycji'!UZK$34,'5. Bilans projekt'!$C$3:$O$3,0))-INDEX('5. Bilans projekt'!$C$58:$O$58,1,MATCH('12. Ocena dyskontowa Inwestycji'!UZK$34,'5. Bilans projekt'!$C$3:$O$3,0))-INDEX('5. Bilans projekt'!$C$63:$O$63,1,MATCH('12. Ocena dyskontowa Inwestycji'!UZK$34,'5. Bilans projekt'!$C$3:$O$3,0))-INDEX('5. Bilans projekt'!$C$68:$O$68,1,MATCH('12. Ocena dyskontowa Inwestycji'!UZK$34,'5. Bilans projekt'!$C$3:$O$3,0)),"")</f>
        <v/>
      </c>
      <c r="UZL36" s="131" t="str">
        <f>_xlfn.IFNA(INDEX('5. Bilans projekt'!$C$54:$O$54,1,MATCH('12. Ocena dyskontowa Inwestycji'!UZL$34,'5. Bilans projekt'!$C$3:$O$3,0))-INDEX('5. Bilans projekt'!$C$58:$O$58,1,MATCH('12. Ocena dyskontowa Inwestycji'!UZL$34,'5. Bilans projekt'!$C$3:$O$3,0))-INDEX('5. Bilans projekt'!$C$63:$O$63,1,MATCH('12. Ocena dyskontowa Inwestycji'!UZL$34,'5. Bilans projekt'!$C$3:$O$3,0))-INDEX('5. Bilans projekt'!$C$68:$O$68,1,MATCH('12. Ocena dyskontowa Inwestycji'!UZL$34,'5. Bilans projekt'!$C$3:$O$3,0)),"")</f>
        <v/>
      </c>
      <c r="UZM36" s="131" t="str">
        <f>_xlfn.IFNA(INDEX('5. Bilans projekt'!$C$54:$O$54,1,MATCH('12. Ocena dyskontowa Inwestycji'!UZM$34,'5. Bilans projekt'!$C$3:$O$3,0))-INDEX('5. Bilans projekt'!$C$58:$O$58,1,MATCH('12. Ocena dyskontowa Inwestycji'!UZM$34,'5. Bilans projekt'!$C$3:$O$3,0))-INDEX('5. Bilans projekt'!$C$63:$O$63,1,MATCH('12. Ocena dyskontowa Inwestycji'!UZM$34,'5. Bilans projekt'!$C$3:$O$3,0))-INDEX('5. Bilans projekt'!$C$68:$O$68,1,MATCH('12. Ocena dyskontowa Inwestycji'!UZM$34,'5. Bilans projekt'!$C$3:$O$3,0)),"")</f>
        <v/>
      </c>
      <c r="UZN36" s="131" t="str">
        <f>_xlfn.IFNA(INDEX('5. Bilans projekt'!$C$54:$O$54,1,MATCH('12. Ocena dyskontowa Inwestycji'!UZN$34,'5. Bilans projekt'!$C$3:$O$3,0))-INDEX('5. Bilans projekt'!$C$58:$O$58,1,MATCH('12. Ocena dyskontowa Inwestycji'!UZN$34,'5. Bilans projekt'!$C$3:$O$3,0))-INDEX('5. Bilans projekt'!$C$63:$O$63,1,MATCH('12. Ocena dyskontowa Inwestycji'!UZN$34,'5. Bilans projekt'!$C$3:$O$3,0))-INDEX('5. Bilans projekt'!$C$68:$O$68,1,MATCH('12. Ocena dyskontowa Inwestycji'!UZN$34,'5. Bilans projekt'!$C$3:$O$3,0)),"")</f>
        <v/>
      </c>
      <c r="UZO36" s="131" t="str">
        <f>_xlfn.IFNA(INDEX('5. Bilans projekt'!$C$54:$O$54,1,MATCH('12. Ocena dyskontowa Inwestycji'!UZO$34,'5. Bilans projekt'!$C$3:$O$3,0))-INDEX('5. Bilans projekt'!$C$58:$O$58,1,MATCH('12. Ocena dyskontowa Inwestycji'!UZO$34,'5. Bilans projekt'!$C$3:$O$3,0))-INDEX('5. Bilans projekt'!$C$63:$O$63,1,MATCH('12. Ocena dyskontowa Inwestycji'!UZO$34,'5. Bilans projekt'!$C$3:$O$3,0))-INDEX('5. Bilans projekt'!$C$68:$O$68,1,MATCH('12. Ocena dyskontowa Inwestycji'!UZO$34,'5. Bilans projekt'!$C$3:$O$3,0)),"")</f>
        <v/>
      </c>
      <c r="UZP36" s="131" t="str">
        <f>_xlfn.IFNA(INDEX('5. Bilans projekt'!$C$54:$O$54,1,MATCH('12. Ocena dyskontowa Inwestycji'!UZP$34,'5. Bilans projekt'!$C$3:$O$3,0))-INDEX('5. Bilans projekt'!$C$58:$O$58,1,MATCH('12. Ocena dyskontowa Inwestycji'!UZP$34,'5. Bilans projekt'!$C$3:$O$3,0))-INDEX('5. Bilans projekt'!$C$63:$O$63,1,MATCH('12. Ocena dyskontowa Inwestycji'!UZP$34,'5. Bilans projekt'!$C$3:$O$3,0))-INDEX('5. Bilans projekt'!$C$68:$O$68,1,MATCH('12. Ocena dyskontowa Inwestycji'!UZP$34,'5. Bilans projekt'!$C$3:$O$3,0)),"")</f>
        <v/>
      </c>
      <c r="UZQ36" s="131" t="str">
        <f>_xlfn.IFNA(INDEX('5. Bilans projekt'!$C$54:$O$54,1,MATCH('12. Ocena dyskontowa Inwestycji'!UZQ$34,'5. Bilans projekt'!$C$3:$O$3,0))-INDEX('5. Bilans projekt'!$C$58:$O$58,1,MATCH('12. Ocena dyskontowa Inwestycji'!UZQ$34,'5. Bilans projekt'!$C$3:$O$3,0))-INDEX('5. Bilans projekt'!$C$63:$O$63,1,MATCH('12. Ocena dyskontowa Inwestycji'!UZQ$34,'5. Bilans projekt'!$C$3:$O$3,0))-INDEX('5. Bilans projekt'!$C$68:$O$68,1,MATCH('12. Ocena dyskontowa Inwestycji'!UZQ$34,'5. Bilans projekt'!$C$3:$O$3,0)),"")</f>
        <v/>
      </c>
      <c r="UZR36" s="131" t="str">
        <f>_xlfn.IFNA(INDEX('5. Bilans projekt'!$C$54:$O$54,1,MATCH('12. Ocena dyskontowa Inwestycji'!UZR$34,'5. Bilans projekt'!$C$3:$O$3,0))-INDEX('5. Bilans projekt'!$C$58:$O$58,1,MATCH('12. Ocena dyskontowa Inwestycji'!UZR$34,'5. Bilans projekt'!$C$3:$O$3,0))-INDEX('5. Bilans projekt'!$C$63:$O$63,1,MATCH('12. Ocena dyskontowa Inwestycji'!UZR$34,'5. Bilans projekt'!$C$3:$O$3,0))-INDEX('5. Bilans projekt'!$C$68:$O$68,1,MATCH('12. Ocena dyskontowa Inwestycji'!UZR$34,'5. Bilans projekt'!$C$3:$O$3,0)),"")</f>
        <v/>
      </c>
      <c r="UZS36" s="131" t="str">
        <f>_xlfn.IFNA(INDEX('5. Bilans projekt'!$C$54:$O$54,1,MATCH('12. Ocena dyskontowa Inwestycji'!UZS$34,'5. Bilans projekt'!$C$3:$O$3,0))-INDEX('5. Bilans projekt'!$C$58:$O$58,1,MATCH('12. Ocena dyskontowa Inwestycji'!UZS$34,'5. Bilans projekt'!$C$3:$O$3,0))-INDEX('5. Bilans projekt'!$C$63:$O$63,1,MATCH('12. Ocena dyskontowa Inwestycji'!UZS$34,'5. Bilans projekt'!$C$3:$O$3,0))-INDEX('5. Bilans projekt'!$C$68:$O$68,1,MATCH('12. Ocena dyskontowa Inwestycji'!UZS$34,'5. Bilans projekt'!$C$3:$O$3,0)),"")</f>
        <v/>
      </c>
      <c r="UZT36" s="131" t="str">
        <f>_xlfn.IFNA(INDEX('5. Bilans projekt'!$C$54:$O$54,1,MATCH('12. Ocena dyskontowa Inwestycji'!UZT$34,'5. Bilans projekt'!$C$3:$O$3,0))-INDEX('5. Bilans projekt'!$C$58:$O$58,1,MATCH('12. Ocena dyskontowa Inwestycji'!UZT$34,'5. Bilans projekt'!$C$3:$O$3,0))-INDEX('5. Bilans projekt'!$C$63:$O$63,1,MATCH('12. Ocena dyskontowa Inwestycji'!UZT$34,'5. Bilans projekt'!$C$3:$O$3,0))-INDEX('5. Bilans projekt'!$C$68:$O$68,1,MATCH('12. Ocena dyskontowa Inwestycji'!UZT$34,'5. Bilans projekt'!$C$3:$O$3,0)),"")</f>
        <v/>
      </c>
      <c r="UZU36" s="131" t="str">
        <f>_xlfn.IFNA(INDEX('5. Bilans projekt'!$C$54:$O$54,1,MATCH('12. Ocena dyskontowa Inwestycji'!UZU$34,'5. Bilans projekt'!$C$3:$O$3,0))-INDEX('5. Bilans projekt'!$C$58:$O$58,1,MATCH('12. Ocena dyskontowa Inwestycji'!UZU$34,'5. Bilans projekt'!$C$3:$O$3,0))-INDEX('5. Bilans projekt'!$C$63:$O$63,1,MATCH('12. Ocena dyskontowa Inwestycji'!UZU$34,'5. Bilans projekt'!$C$3:$O$3,0))-INDEX('5. Bilans projekt'!$C$68:$O$68,1,MATCH('12. Ocena dyskontowa Inwestycji'!UZU$34,'5. Bilans projekt'!$C$3:$O$3,0)),"")</f>
        <v/>
      </c>
      <c r="UZV36" s="131" t="str">
        <f>_xlfn.IFNA(INDEX('5. Bilans projekt'!$C$54:$O$54,1,MATCH('12. Ocena dyskontowa Inwestycji'!UZV$34,'5. Bilans projekt'!$C$3:$O$3,0))-INDEX('5. Bilans projekt'!$C$58:$O$58,1,MATCH('12. Ocena dyskontowa Inwestycji'!UZV$34,'5. Bilans projekt'!$C$3:$O$3,0))-INDEX('5. Bilans projekt'!$C$63:$O$63,1,MATCH('12. Ocena dyskontowa Inwestycji'!UZV$34,'5. Bilans projekt'!$C$3:$O$3,0))-INDEX('5. Bilans projekt'!$C$68:$O$68,1,MATCH('12. Ocena dyskontowa Inwestycji'!UZV$34,'5. Bilans projekt'!$C$3:$O$3,0)),"")</f>
        <v/>
      </c>
      <c r="UZW36" s="131" t="str">
        <f>_xlfn.IFNA(INDEX('5. Bilans projekt'!$C$54:$O$54,1,MATCH('12. Ocena dyskontowa Inwestycji'!UZW$34,'5. Bilans projekt'!$C$3:$O$3,0))-INDEX('5. Bilans projekt'!$C$58:$O$58,1,MATCH('12. Ocena dyskontowa Inwestycji'!UZW$34,'5. Bilans projekt'!$C$3:$O$3,0))-INDEX('5. Bilans projekt'!$C$63:$O$63,1,MATCH('12. Ocena dyskontowa Inwestycji'!UZW$34,'5. Bilans projekt'!$C$3:$O$3,0))-INDEX('5. Bilans projekt'!$C$68:$O$68,1,MATCH('12. Ocena dyskontowa Inwestycji'!UZW$34,'5. Bilans projekt'!$C$3:$O$3,0)),"")</f>
        <v/>
      </c>
      <c r="UZX36" s="131" t="str">
        <f>_xlfn.IFNA(INDEX('5. Bilans projekt'!$C$54:$O$54,1,MATCH('12. Ocena dyskontowa Inwestycji'!UZX$34,'5. Bilans projekt'!$C$3:$O$3,0))-INDEX('5. Bilans projekt'!$C$58:$O$58,1,MATCH('12. Ocena dyskontowa Inwestycji'!UZX$34,'5. Bilans projekt'!$C$3:$O$3,0))-INDEX('5. Bilans projekt'!$C$63:$O$63,1,MATCH('12. Ocena dyskontowa Inwestycji'!UZX$34,'5. Bilans projekt'!$C$3:$O$3,0))-INDEX('5. Bilans projekt'!$C$68:$O$68,1,MATCH('12. Ocena dyskontowa Inwestycji'!UZX$34,'5. Bilans projekt'!$C$3:$O$3,0)),"")</f>
        <v/>
      </c>
      <c r="UZY36" s="131" t="str">
        <f>_xlfn.IFNA(INDEX('5. Bilans projekt'!$C$54:$O$54,1,MATCH('12. Ocena dyskontowa Inwestycji'!UZY$34,'5. Bilans projekt'!$C$3:$O$3,0))-INDEX('5. Bilans projekt'!$C$58:$O$58,1,MATCH('12. Ocena dyskontowa Inwestycji'!UZY$34,'5. Bilans projekt'!$C$3:$O$3,0))-INDEX('5. Bilans projekt'!$C$63:$O$63,1,MATCH('12. Ocena dyskontowa Inwestycji'!UZY$34,'5. Bilans projekt'!$C$3:$O$3,0))-INDEX('5. Bilans projekt'!$C$68:$O$68,1,MATCH('12. Ocena dyskontowa Inwestycji'!UZY$34,'5. Bilans projekt'!$C$3:$O$3,0)),"")</f>
        <v/>
      </c>
      <c r="UZZ36" s="131" t="str">
        <f>_xlfn.IFNA(INDEX('5. Bilans projekt'!$C$54:$O$54,1,MATCH('12. Ocena dyskontowa Inwestycji'!UZZ$34,'5. Bilans projekt'!$C$3:$O$3,0))-INDEX('5. Bilans projekt'!$C$58:$O$58,1,MATCH('12. Ocena dyskontowa Inwestycji'!UZZ$34,'5. Bilans projekt'!$C$3:$O$3,0))-INDEX('5. Bilans projekt'!$C$63:$O$63,1,MATCH('12. Ocena dyskontowa Inwestycji'!UZZ$34,'5. Bilans projekt'!$C$3:$O$3,0))-INDEX('5. Bilans projekt'!$C$68:$O$68,1,MATCH('12. Ocena dyskontowa Inwestycji'!UZZ$34,'5. Bilans projekt'!$C$3:$O$3,0)),"")</f>
        <v/>
      </c>
      <c r="VAA36" s="131" t="str">
        <f>_xlfn.IFNA(INDEX('5. Bilans projekt'!$C$54:$O$54,1,MATCH('12. Ocena dyskontowa Inwestycji'!VAA$34,'5. Bilans projekt'!$C$3:$O$3,0))-INDEX('5. Bilans projekt'!$C$58:$O$58,1,MATCH('12. Ocena dyskontowa Inwestycji'!VAA$34,'5. Bilans projekt'!$C$3:$O$3,0))-INDEX('5. Bilans projekt'!$C$63:$O$63,1,MATCH('12. Ocena dyskontowa Inwestycji'!VAA$34,'5. Bilans projekt'!$C$3:$O$3,0))-INDEX('5. Bilans projekt'!$C$68:$O$68,1,MATCH('12. Ocena dyskontowa Inwestycji'!VAA$34,'5. Bilans projekt'!$C$3:$O$3,0)),"")</f>
        <v/>
      </c>
      <c r="VAB36" s="131" t="str">
        <f>_xlfn.IFNA(INDEX('5. Bilans projekt'!$C$54:$O$54,1,MATCH('12. Ocena dyskontowa Inwestycji'!VAB$34,'5. Bilans projekt'!$C$3:$O$3,0))-INDEX('5. Bilans projekt'!$C$58:$O$58,1,MATCH('12. Ocena dyskontowa Inwestycji'!VAB$34,'5. Bilans projekt'!$C$3:$O$3,0))-INDEX('5. Bilans projekt'!$C$63:$O$63,1,MATCH('12. Ocena dyskontowa Inwestycji'!VAB$34,'5. Bilans projekt'!$C$3:$O$3,0))-INDEX('5. Bilans projekt'!$C$68:$O$68,1,MATCH('12. Ocena dyskontowa Inwestycji'!VAB$34,'5. Bilans projekt'!$C$3:$O$3,0)),"")</f>
        <v/>
      </c>
      <c r="VAC36" s="131" t="str">
        <f>_xlfn.IFNA(INDEX('5. Bilans projekt'!$C$54:$O$54,1,MATCH('12. Ocena dyskontowa Inwestycji'!VAC$34,'5. Bilans projekt'!$C$3:$O$3,0))-INDEX('5. Bilans projekt'!$C$58:$O$58,1,MATCH('12. Ocena dyskontowa Inwestycji'!VAC$34,'5. Bilans projekt'!$C$3:$O$3,0))-INDEX('5. Bilans projekt'!$C$63:$O$63,1,MATCH('12. Ocena dyskontowa Inwestycji'!VAC$34,'5. Bilans projekt'!$C$3:$O$3,0))-INDEX('5. Bilans projekt'!$C$68:$O$68,1,MATCH('12. Ocena dyskontowa Inwestycji'!VAC$34,'5. Bilans projekt'!$C$3:$O$3,0)),"")</f>
        <v/>
      </c>
      <c r="VAD36" s="131" t="str">
        <f>_xlfn.IFNA(INDEX('5. Bilans projekt'!$C$54:$O$54,1,MATCH('12. Ocena dyskontowa Inwestycji'!VAD$34,'5. Bilans projekt'!$C$3:$O$3,0))-INDEX('5. Bilans projekt'!$C$58:$O$58,1,MATCH('12. Ocena dyskontowa Inwestycji'!VAD$34,'5. Bilans projekt'!$C$3:$O$3,0))-INDEX('5. Bilans projekt'!$C$63:$O$63,1,MATCH('12. Ocena dyskontowa Inwestycji'!VAD$34,'5. Bilans projekt'!$C$3:$O$3,0))-INDEX('5. Bilans projekt'!$C$68:$O$68,1,MATCH('12. Ocena dyskontowa Inwestycji'!VAD$34,'5. Bilans projekt'!$C$3:$O$3,0)),"")</f>
        <v/>
      </c>
      <c r="VAE36" s="131" t="str">
        <f>_xlfn.IFNA(INDEX('5. Bilans projekt'!$C$54:$O$54,1,MATCH('12. Ocena dyskontowa Inwestycji'!VAE$34,'5. Bilans projekt'!$C$3:$O$3,0))-INDEX('5. Bilans projekt'!$C$58:$O$58,1,MATCH('12. Ocena dyskontowa Inwestycji'!VAE$34,'5. Bilans projekt'!$C$3:$O$3,0))-INDEX('5. Bilans projekt'!$C$63:$O$63,1,MATCH('12. Ocena dyskontowa Inwestycji'!VAE$34,'5. Bilans projekt'!$C$3:$O$3,0))-INDEX('5. Bilans projekt'!$C$68:$O$68,1,MATCH('12. Ocena dyskontowa Inwestycji'!VAE$34,'5. Bilans projekt'!$C$3:$O$3,0)),"")</f>
        <v/>
      </c>
      <c r="VAF36" s="131" t="str">
        <f>_xlfn.IFNA(INDEX('5. Bilans projekt'!$C$54:$O$54,1,MATCH('12. Ocena dyskontowa Inwestycji'!VAF$34,'5. Bilans projekt'!$C$3:$O$3,0))-INDEX('5. Bilans projekt'!$C$58:$O$58,1,MATCH('12. Ocena dyskontowa Inwestycji'!VAF$34,'5. Bilans projekt'!$C$3:$O$3,0))-INDEX('5. Bilans projekt'!$C$63:$O$63,1,MATCH('12. Ocena dyskontowa Inwestycji'!VAF$34,'5. Bilans projekt'!$C$3:$O$3,0))-INDEX('5. Bilans projekt'!$C$68:$O$68,1,MATCH('12. Ocena dyskontowa Inwestycji'!VAF$34,'5. Bilans projekt'!$C$3:$O$3,0)),"")</f>
        <v/>
      </c>
      <c r="VAG36" s="131" t="str">
        <f>_xlfn.IFNA(INDEX('5. Bilans projekt'!$C$54:$O$54,1,MATCH('12. Ocena dyskontowa Inwestycji'!VAG$34,'5. Bilans projekt'!$C$3:$O$3,0))-INDEX('5. Bilans projekt'!$C$58:$O$58,1,MATCH('12. Ocena dyskontowa Inwestycji'!VAG$34,'5. Bilans projekt'!$C$3:$O$3,0))-INDEX('5. Bilans projekt'!$C$63:$O$63,1,MATCH('12. Ocena dyskontowa Inwestycji'!VAG$34,'5. Bilans projekt'!$C$3:$O$3,0))-INDEX('5. Bilans projekt'!$C$68:$O$68,1,MATCH('12. Ocena dyskontowa Inwestycji'!VAG$34,'5. Bilans projekt'!$C$3:$O$3,0)),"")</f>
        <v/>
      </c>
      <c r="VAH36" s="131" t="str">
        <f>_xlfn.IFNA(INDEX('5. Bilans projekt'!$C$54:$O$54,1,MATCH('12. Ocena dyskontowa Inwestycji'!VAH$34,'5. Bilans projekt'!$C$3:$O$3,0))-INDEX('5. Bilans projekt'!$C$58:$O$58,1,MATCH('12. Ocena dyskontowa Inwestycji'!VAH$34,'5. Bilans projekt'!$C$3:$O$3,0))-INDEX('5. Bilans projekt'!$C$63:$O$63,1,MATCH('12. Ocena dyskontowa Inwestycji'!VAH$34,'5. Bilans projekt'!$C$3:$O$3,0))-INDEX('5. Bilans projekt'!$C$68:$O$68,1,MATCH('12. Ocena dyskontowa Inwestycji'!VAH$34,'5. Bilans projekt'!$C$3:$O$3,0)),"")</f>
        <v/>
      </c>
      <c r="VAI36" s="131" t="str">
        <f>_xlfn.IFNA(INDEX('5. Bilans projekt'!$C$54:$O$54,1,MATCH('12. Ocena dyskontowa Inwestycji'!VAI$34,'5. Bilans projekt'!$C$3:$O$3,0))-INDEX('5. Bilans projekt'!$C$58:$O$58,1,MATCH('12. Ocena dyskontowa Inwestycji'!VAI$34,'5. Bilans projekt'!$C$3:$O$3,0))-INDEX('5. Bilans projekt'!$C$63:$O$63,1,MATCH('12. Ocena dyskontowa Inwestycji'!VAI$34,'5. Bilans projekt'!$C$3:$O$3,0))-INDEX('5. Bilans projekt'!$C$68:$O$68,1,MATCH('12. Ocena dyskontowa Inwestycji'!VAI$34,'5. Bilans projekt'!$C$3:$O$3,0)),"")</f>
        <v/>
      </c>
      <c r="VAJ36" s="131" t="str">
        <f>_xlfn.IFNA(INDEX('5. Bilans projekt'!$C$54:$O$54,1,MATCH('12. Ocena dyskontowa Inwestycji'!VAJ$34,'5. Bilans projekt'!$C$3:$O$3,0))-INDEX('5. Bilans projekt'!$C$58:$O$58,1,MATCH('12. Ocena dyskontowa Inwestycji'!VAJ$34,'5. Bilans projekt'!$C$3:$O$3,0))-INDEX('5. Bilans projekt'!$C$63:$O$63,1,MATCH('12. Ocena dyskontowa Inwestycji'!VAJ$34,'5. Bilans projekt'!$C$3:$O$3,0))-INDEX('5. Bilans projekt'!$C$68:$O$68,1,MATCH('12. Ocena dyskontowa Inwestycji'!VAJ$34,'5. Bilans projekt'!$C$3:$O$3,0)),"")</f>
        <v/>
      </c>
      <c r="VAK36" s="131" t="str">
        <f>_xlfn.IFNA(INDEX('5. Bilans projekt'!$C$54:$O$54,1,MATCH('12. Ocena dyskontowa Inwestycji'!VAK$34,'5. Bilans projekt'!$C$3:$O$3,0))-INDEX('5. Bilans projekt'!$C$58:$O$58,1,MATCH('12. Ocena dyskontowa Inwestycji'!VAK$34,'5. Bilans projekt'!$C$3:$O$3,0))-INDEX('5. Bilans projekt'!$C$63:$O$63,1,MATCH('12. Ocena dyskontowa Inwestycji'!VAK$34,'5. Bilans projekt'!$C$3:$O$3,0))-INDEX('5. Bilans projekt'!$C$68:$O$68,1,MATCH('12. Ocena dyskontowa Inwestycji'!VAK$34,'5. Bilans projekt'!$C$3:$O$3,0)),"")</f>
        <v/>
      </c>
      <c r="VAL36" s="131" t="str">
        <f>_xlfn.IFNA(INDEX('5. Bilans projekt'!$C$54:$O$54,1,MATCH('12. Ocena dyskontowa Inwestycji'!VAL$34,'5. Bilans projekt'!$C$3:$O$3,0))-INDEX('5. Bilans projekt'!$C$58:$O$58,1,MATCH('12. Ocena dyskontowa Inwestycji'!VAL$34,'5. Bilans projekt'!$C$3:$O$3,0))-INDEX('5. Bilans projekt'!$C$63:$O$63,1,MATCH('12. Ocena dyskontowa Inwestycji'!VAL$34,'5. Bilans projekt'!$C$3:$O$3,0))-INDEX('5. Bilans projekt'!$C$68:$O$68,1,MATCH('12. Ocena dyskontowa Inwestycji'!VAL$34,'5. Bilans projekt'!$C$3:$O$3,0)),"")</f>
        <v/>
      </c>
      <c r="VAM36" s="131" t="str">
        <f>_xlfn.IFNA(INDEX('5. Bilans projekt'!$C$54:$O$54,1,MATCH('12. Ocena dyskontowa Inwestycji'!VAM$34,'5. Bilans projekt'!$C$3:$O$3,0))-INDEX('5. Bilans projekt'!$C$58:$O$58,1,MATCH('12. Ocena dyskontowa Inwestycji'!VAM$34,'5. Bilans projekt'!$C$3:$O$3,0))-INDEX('5. Bilans projekt'!$C$63:$O$63,1,MATCH('12. Ocena dyskontowa Inwestycji'!VAM$34,'5. Bilans projekt'!$C$3:$O$3,0))-INDEX('5. Bilans projekt'!$C$68:$O$68,1,MATCH('12. Ocena dyskontowa Inwestycji'!VAM$34,'5. Bilans projekt'!$C$3:$O$3,0)),"")</f>
        <v/>
      </c>
      <c r="VAN36" s="131" t="str">
        <f>_xlfn.IFNA(INDEX('5. Bilans projekt'!$C$54:$O$54,1,MATCH('12. Ocena dyskontowa Inwestycji'!VAN$34,'5. Bilans projekt'!$C$3:$O$3,0))-INDEX('5. Bilans projekt'!$C$58:$O$58,1,MATCH('12. Ocena dyskontowa Inwestycji'!VAN$34,'5. Bilans projekt'!$C$3:$O$3,0))-INDEX('5. Bilans projekt'!$C$63:$O$63,1,MATCH('12. Ocena dyskontowa Inwestycji'!VAN$34,'5. Bilans projekt'!$C$3:$O$3,0))-INDEX('5. Bilans projekt'!$C$68:$O$68,1,MATCH('12. Ocena dyskontowa Inwestycji'!VAN$34,'5. Bilans projekt'!$C$3:$O$3,0)),"")</f>
        <v/>
      </c>
      <c r="VAO36" s="131" t="str">
        <f>_xlfn.IFNA(INDEX('5. Bilans projekt'!$C$54:$O$54,1,MATCH('12. Ocena dyskontowa Inwestycji'!VAO$34,'5. Bilans projekt'!$C$3:$O$3,0))-INDEX('5. Bilans projekt'!$C$58:$O$58,1,MATCH('12. Ocena dyskontowa Inwestycji'!VAO$34,'5. Bilans projekt'!$C$3:$O$3,0))-INDEX('5. Bilans projekt'!$C$63:$O$63,1,MATCH('12. Ocena dyskontowa Inwestycji'!VAO$34,'5. Bilans projekt'!$C$3:$O$3,0))-INDEX('5. Bilans projekt'!$C$68:$O$68,1,MATCH('12. Ocena dyskontowa Inwestycji'!VAO$34,'5. Bilans projekt'!$C$3:$O$3,0)),"")</f>
        <v/>
      </c>
      <c r="VAP36" s="131" t="str">
        <f>_xlfn.IFNA(INDEX('5. Bilans projekt'!$C$54:$O$54,1,MATCH('12. Ocena dyskontowa Inwestycji'!VAP$34,'5. Bilans projekt'!$C$3:$O$3,0))-INDEX('5. Bilans projekt'!$C$58:$O$58,1,MATCH('12. Ocena dyskontowa Inwestycji'!VAP$34,'5. Bilans projekt'!$C$3:$O$3,0))-INDEX('5. Bilans projekt'!$C$63:$O$63,1,MATCH('12. Ocena dyskontowa Inwestycji'!VAP$34,'5. Bilans projekt'!$C$3:$O$3,0))-INDEX('5. Bilans projekt'!$C$68:$O$68,1,MATCH('12. Ocena dyskontowa Inwestycji'!VAP$34,'5. Bilans projekt'!$C$3:$O$3,0)),"")</f>
        <v/>
      </c>
      <c r="VAQ36" s="131" t="str">
        <f>_xlfn.IFNA(INDEX('5. Bilans projekt'!$C$54:$O$54,1,MATCH('12. Ocena dyskontowa Inwestycji'!VAQ$34,'5. Bilans projekt'!$C$3:$O$3,0))-INDEX('5. Bilans projekt'!$C$58:$O$58,1,MATCH('12. Ocena dyskontowa Inwestycji'!VAQ$34,'5. Bilans projekt'!$C$3:$O$3,0))-INDEX('5. Bilans projekt'!$C$63:$O$63,1,MATCH('12. Ocena dyskontowa Inwestycji'!VAQ$34,'5. Bilans projekt'!$C$3:$O$3,0))-INDEX('5. Bilans projekt'!$C$68:$O$68,1,MATCH('12. Ocena dyskontowa Inwestycji'!VAQ$34,'5. Bilans projekt'!$C$3:$O$3,0)),"")</f>
        <v/>
      </c>
      <c r="VAR36" s="131" t="str">
        <f>_xlfn.IFNA(INDEX('5. Bilans projekt'!$C$54:$O$54,1,MATCH('12. Ocena dyskontowa Inwestycji'!VAR$34,'5. Bilans projekt'!$C$3:$O$3,0))-INDEX('5. Bilans projekt'!$C$58:$O$58,1,MATCH('12. Ocena dyskontowa Inwestycji'!VAR$34,'5. Bilans projekt'!$C$3:$O$3,0))-INDEX('5. Bilans projekt'!$C$63:$O$63,1,MATCH('12. Ocena dyskontowa Inwestycji'!VAR$34,'5. Bilans projekt'!$C$3:$O$3,0))-INDEX('5. Bilans projekt'!$C$68:$O$68,1,MATCH('12. Ocena dyskontowa Inwestycji'!VAR$34,'5. Bilans projekt'!$C$3:$O$3,0)),"")</f>
        <v/>
      </c>
      <c r="VAS36" s="131" t="str">
        <f>_xlfn.IFNA(INDEX('5. Bilans projekt'!$C$54:$O$54,1,MATCH('12. Ocena dyskontowa Inwestycji'!VAS$34,'5. Bilans projekt'!$C$3:$O$3,0))-INDEX('5. Bilans projekt'!$C$58:$O$58,1,MATCH('12. Ocena dyskontowa Inwestycji'!VAS$34,'5. Bilans projekt'!$C$3:$O$3,0))-INDEX('5. Bilans projekt'!$C$63:$O$63,1,MATCH('12. Ocena dyskontowa Inwestycji'!VAS$34,'5. Bilans projekt'!$C$3:$O$3,0))-INDEX('5. Bilans projekt'!$C$68:$O$68,1,MATCH('12. Ocena dyskontowa Inwestycji'!VAS$34,'5. Bilans projekt'!$C$3:$O$3,0)),"")</f>
        <v/>
      </c>
      <c r="VAT36" s="131" t="str">
        <f>_xlfn.IFNA(INDEX('5. Bilans projekt'!$C$54:$O$54,1,MATCH('12. Ocena dyskontowa Inwestycji'!VAT$34,'5. Bilans projekt'!$C$3:$O$3,0))-INDEX('5. Bilans projekt'!$C$58:$O$58,1,MATCH('12. Ocena dyskontowa Inwestycji'!VAT$34,'5. Bilans projekt'!$C$3:$O$3,0))-INDEX('5. Bilans projekt'!$C$63:$O$63,1,MATCH('12. Ocena dyskontowa Inwestycji'!VAT$34,'5. Bilans projekt'!$C$3:$O$3,0))-INDEX('5. Bilans projekt'!$C$68:$O$68,1,MATCH('12. Ocena dyskontowa Inwestycji'!VAT$34,'5. Bilans projekt'!$C$3:$O$3,0)),"")</f>
        <v/>
      </c>
      <c r="VAU36" s="131" t="str">
        <f>_xlfn.IFNA(INDEX('5. Bilans projekt'!$C$54:$O$54,1,MATCH('12. Ocena dyskontowa Inwestycji'!VAU$34,'5. Bilans projekt'!$C$3:$O$3,0))-INDEX('5. Bilans projekt'!$C$58:$O$58,1,MATCH('12. Ocena dyskontowa Inwestycji'!VAU$34,'5. Bilans projekt'!$C$3:$O$3,0))-INDEX('5. Bilans projekt'!$C$63:$O$63,1,MATCH('12. Ocena dyskontowa Inwestycji'!VAU$34,'5. Bilans projekt'!$C$3:$O$3,0))-INDEX('5. Bilans projekt'!$C$68:$O$68,1,MATCH('12. Ocena dyskontowa Inwestycji'!VAU$34,'5. Bilans projekt'!$C$3:$O$3,0)),"")</f>
        <v/>
      </c>
      <c r="VAV36" s="131" t="str">
        <f>_xlfn.IFNA(INDEX('5. Bilans projekt'!$C$54:$O$54,1,MATCH('12. Ocena dyskontowa Inwestycji'!VAV$34,'5. Bilans projekt'!$C$3:$O$3,0))-INDEX('5. Bilans projekt'!$C$58:$O$58,1,MATCH('12. Ocena dyskontowa Inwestycji'!VAV$34,'5. Bilans projekt'!$C$3:$O$3,0))-INDEX('5. Bilans projekt'!$C$63:$O$63,1,MATCH('12. Ocena dyskontowa Inwestycji'!VAV$34,'5. Bilans projekt'!$C$3:$O$3,0))-INDEX('5. Bilans projekt'!$C$68:$O$68,1,MATCH('12. Ocena dyskontowa Inwestycji'!VAV$34,'5. Bilans projekt'!$C$3:$O$3,0)),"")</f>
        <v/>
      </c>
      <c r="VAW36" s="131" t="str">
        <f>_xlfn.IFNA(INDEX('5. Bilans projekt'!$C$54:$O$54,1,MATCH('12. Ocena dyskontowa Inwestycji'!VAW$34,'5. Bilans projekt'!$C$3:$O$3,0))-INDEX('5. Bilans projekt'!$C$58:$O$58,1,MATCH('12. Ocena dyskontowa Inwestycji'!VAW$34,'5. Bilans projekt'!$C$3:$O$3,0))-INDEX('5. Bilans projekt'!$C$63:$O$63,1,MATCH('12. Ocena dyskontowa Inwestycji'!VAW$34,'5. Bilans projekt'!$C$3:$O$3,0))-INDEX('5. Bilans projekt'!$C$68:$O$68,1,MATCH('12. Ocena dyskontowa Inwestycji'!VAW$34,'5. Bilans projekt'!$C$3:$O$3,0)),"")</f>
        <v/>
      </c>
      <c r="VAX36" s="131" t="str">
        <f>_xlfn.IFNA(INDEX('5. Bilans projekt'!$C$54:$O$54,1,MATCH('12. Ocena dyskontowa Inwestycji'!VAX$34,'5. Bilans projekt'!$C$3:$O$3,0))-INDEX('5. Bilans projekt'!$C$58:$O$58,1,MATCH('12. Ocena dyskontowa Inwestycji'!VAX$34,'5. Bilans projekt'!$C$3:$O$3,0))-INDEX('5. Bilans projekt'!$C$63:$O$63,1,MATCH('12. Ocena dyskontowa Inwestycji'!VAX$34,'5. Bilans projekt'!$C$3:$O$3,0))-INDEX('5. Bilans projekt'!$C$68:$O$68,1,MATCH('12. Ocena dyskontowa Inwestycji'!VAX$34,'5. Bilans projekt'!$C$3:$O$3,0)),"")</f>
        <v/>
      </c>
      <c r="VAY36" s="131" t="str">
        <f>_xlfn.IFNA(INDEX('5. Bilans projekt'!$C$54:$O$54,1,MATCH('12. Ocena dyskontowa Inwestycji'!VAY$34,'5. Bilans projekt'!$C$3:$O$3,0))-INDEX('5. Bilans projekt'!$C$58:$O$58,1,MATCH('12. Ocena dyskontowa Inwestycji'!VAY$34,'5. Bilans projekt'!$C$3:$O$3,0))-INDEX('5. Bilans projekt'!$C$63:$O$63,1,MATCH('12. Ocena dyskontowa Inwestycji'!VAY$34,'5. Bilans projekt'!$C$3:$O$3,0))-INDEX('5. Bilans projekt'!$C$68:$O$68,1,MATCH('12. Ocena dyskontowa Inwestycji'!VAY$34,'5. Bilans projekt'!$C$3:$O$3,0)),"")</f>
        <v/>
      </c>
      <c r="VAZ36" s="131" t="str">
        <f>_xlfn.IFNA(INDEX('5. Bilans projekt'!$C$54:$O$54,1,MATCH('12. Ocena dyskontowa Inwestycji'!VAZ$34,'5. Bilans projekt'!$C$3:$O$3,0))-INDEX('5. Bilans projekt'!$C$58:$O$58,1,MATCH('12. Ocena dyskontowa Inwestycji'!VAZ$34,'5. Bilans projekt'!$C$3:$O$3,0))-INDEX('5. Bilans projekt'!$C$63:$O$63,1,MATCH('12. Ocena dyskontowa Inwestycji'!VAZ$34,'5. Bilans projekt'!$C$3:$O$3,0))-INDEX('5. Bilans projekt'!$C$68:$O$68,1,MATCH('12. Ocena dyskontowa Inwestycji'!VAZ$34,'5. Bilans projekt'!$C$3:$O$3,0)),"")</f>
        <v/>
      </c>
      <c r="VBA36" s="131" t="str">
        <f>_xlfn.IFNA(INDEX('5. Bilans projekt'!$C$54:$O$54,1,MATCH('12. Ocena dyskontowa Inwestycji'!VBA$34,'5. Bilans projekt'!$C$3:$O$3,0))-INDEX('5. Bilans projekt'!$C$58:$O$58,1,MATCH('12. Ocena dyskontowa Inwestycji'!VBA$34,'5. Bilans projekt'!$C$3:$O$3,0))-INDEX('5. Bilans projekt'!$C$63:$O$63,1,MATCH('12. Ocena dyskontowa Inwestycji'!VBA$34,'5. Bilans projekt'!$C$3:$O$3,0))-INDEX('5. Bilans projekt'!$C$68:$O$68,1,MATCH('12. Ocena dyskontowa Inwestycji'!VBA$34,'5. Bilans projekt'!$C$3:$O$3,0)),"")</f>
        <v/>
      </c>
      <c r="VBB36" s="131" t="str">
        <f>_xlfn.IFNA(INDEX('5. Bilans projekt'!$C$54:$O$54,1,MATCH('12. Ocena dyskontowa Inwestycji'!VBB$34,'5. Bilans projekt'!$C$3:$O$3,0))-INDEX('5. Bilans projekt'!$C$58:$O$58,1,MATCH('12. Ocena dyskontowa Inwestycji'!VBB$34,'5. Bilans projekt'!$C$3:$O$3,0))-INDEX('5. Bilans projekt'!$C$63:$O$63,1,MATCH('12. Ocena dyskontowa Inwestycji'!VBB$34,'5. Bilans projekt'!$C$3:$O$3,0))-INDEX('5. Bilans projekt'!$C$68:$O$68,1,MATCH('12. Ocena dyskontowa Inwestycji'!VBB$34,'5. Bilans projekt'!$C$3:$O$3,0)),"")</f>
        <v/>
      </c>
      <c r="VBC36" s="131" t="str">
        <f>_xlfn.IFNA(INDEX('5. Bilans projekt'!$C$54:$O$54,1,MATCH('12. Ocena dyskontowa Inwestycji'!VBC$34,'5. Bilans projekt'!$C$3:$O$3,0))-INDEX('5. Bilans projekt'!$C$58:$O$58,1,MATCH('12. Ocena dyskontowa Inwestycji'!VBC$34,'5. Bilans projekt'!$C$3:$O$3,0))-INDEX('5. Bilans projekt'!$C$63:$O$63,1,MATCH('12. Ocena dyskontowa Inwestycji'!VBC$34,'5. Bilans projekt'!$C$3:$O$3,0))-INDEX('5. Bilans projekt'!$C$68:$O$68,1,MATCH('12. Ocena dyskontowa Inwestycji'!VBC$34,'5. Bilans projekt'!$C$3:$O$3,0)),"")</f>
        <v/>
      </c>
      <c r="VBD36" s="131" t="str">
        <f>_xlfn.IFNA(INDEX('5. Bilans projekt'!$C$54:$O$54,1,MATCH('12. Ocena dyskontowa Inwestycji'!VBD$34,'5. Bilans projekt'!$C$3:$O$3,0))-INDEX('5. Bilans projekt'!$C$58:$O$58,1,MATCH('12. Ocena dyskontowa Inwestycji'!VBD$34,'5. Bilans projekt'!$C$3:$O$3,0))-INDEX('5. Bilans projekt'!$C$63:$O$63,1,MATCH('12. Ocena dyskontowa Inwestycji'!VBD$34,'5. Bilans projekt'!$C$3:$O$3,0))-INDEX('5. Bilans projekt'!$C$68:$O$68,1,MATCH('12. Ocena dyskontowa Inwestycji'!VBD$34,'5. Bilans projekt'!$C$3:$O$3,0)),"")</f>
        <v/>
      </c>
      <c r="VBE36" s="131" t="str">
        <f>_xlfn.IFNA(INDEX('5. Bilans projekt'!$C$54:$O$54,1,MATCH('12. Ocena dyskontowa Inwestycji'!VBE$34,'5. Bilans projekt'!$C$3:$O$3,0))-INDEX('5. Bilans projekt'!$C$58:$O$58,1,MATCH('12. Ocena dyskontowa Inwestycji'!VBE$34,'5. Bilans projekt'!$C$3:$O$3,0))-INDEX('5. Bilans projekt'!$C$63:$O$63,1,MATCH('12. Ocena dyskontowa Inwestycji'!VBE$34,'5. Bilans projekt'!$C$3:$O$3,0))-INDEX('5. Bilans projekt'!$C$68:$O$68,1,MATCH('12. Ocena dyskontowa Inwestycji'!VBE$34,'5. Bilans projekt'!$C$3:$O$3,0)),"")</f>
        <v/>
      </c>
      <c r="VBF36" s="131" t="str">
        <f>_xlfn.IFNA(INDEX('5. Bilans projekt'!$C$54:$O$54,1,MATCH('12. Ocena dyskontowa Inwestycji'!VBF$34,'5. Bilans projekt'!$C$3:$O$3,0))-INDEX('5. Bilans projekt'!$C$58:$O$58,1,MATCH('12. Ocena dyskontowa Inwestycji'!VBF$34,'5. Bilans projekt'!$C$3:$O$3,0))-INDEX('5. Bilans projekt'!$C$63:$O$63,1,MATCH('12. Ocena dyskontowa Inwestycji'!VBF$34,'5. Bilans projekt'!$C$3:$O$3,0))-INDEX('5. Bilans projekt'!$C$68:$O$68,1,MATCH('12. Ocena dyskontowa Inwestycji'!VBF$34,'5. Bilans projekt'!$C$3:$O$3,0)),"")</f>
        <v/>
      </c>
      <c r="VBG36" s="131" t="str">
        <f>_xlfn.IFNA(INDEX('5. Bilans projekt'!$C$54:$O$54,1,MATCH('12. Ocena dyskontowa Inwestycji'!VBG$34,'5. Bilans projekt'!$C$3:$O$3,0))-INDEX('5. Bilans projekt'!$C$58:$O$58,1,MATCH('12. Ocena dyskontowa Inwestycji'!VBG$34,'5. Bilans projekt'!$C$3:$O$3,0))-INDEX('5. Bilans projekt'!$C$63:$O$63,1,MATCH('12. Ocena dyskontowa Inwestycji'!VBG$34,'5. Bilans projekt'!$C$3:$O$3,0))-INDEX('5. Bilans projekt'!$C$68:$O$68,1,MATCH('12. Ocena dyskontowa Inwestycji'!VBG$34,'5. Bilans projekt'!$C$3:$O$3,0)),"")</f>
        <v/>
      </c>
      <c r="VBH36" s="131" t="str">
        <f>_xlfn.IFNA(INDEX('5. Bilans projekt'!$C$54:$O$54,1,MATCH('12. Ocena dyskontowa Inwestycji'!VBH$34,'5. Bilans projekt'!$C$3:$O$3,0))-INDEX('5. Bilans projekt'!$C$58:$O$58,1,MATCH('12. Ocena dyskontowa Inwestycji'!VBH$34,'5. Bilans projekt'!$C$3:$O$3,0))-INDEX('5. Bilans projekt'!$C$63:$O$63,1,MATCH('12. Ocena dyskontowa Inwestycji'!VBH$34,'5. Bilans projekt'!$C$3:$O$3,0))-INDEX('5. Bilans projekt'!$C$68:$O$68,1,MATCH('12. Ocena dyskontowa Inwestycji'!VBH$34,'5. Bilans projekt'!$C$3:$O$3,0)),"")</f>
        <v/>
      </c>
      <c r="VBI36" s="131" t="str">
        <f>_xlfn.IFNA(INDEX('5. Bilans projekt'!$C$54:$O$54,1,MATCH('12. Ocena dyskontowa Inwestycji'!VBI$34,'5. Bilans projekt'!$C$3:$O$3,0))-INDEX('5. Bilans projekt'!$C$58:$O$58,1,MATCH('12. Ocena dyskontowa Inwestycji'!VBI$34,'5. Bilans projekt'!$C$3:$O$3,0))-INDEX('5. Bilans projekt'!$C$63:$O$63,1,MATCH('12. Ocena dyskontowa Inwestycji'!VBI$34,'5. Bilans projekt'!$C$3:$O$3,0))-INDEX('5. Bilans projekt'!$C$68:$O$68,1,MATCH('12. Ocena dyskontowa Inwestycji'!VBI$34,'5. Bilans projekt'!$C$3:$O$3,0)),"")</f>
        <v/>
      </c>
      <c r="VBJ36" s="131" t="str">
        <f>_xlfn.IFNA(INDEX('5. Bilans projekt'!$C$54:$O$54,1,MATCH('12. Ocena dyskontowa Inwestycji'!VBJ$34,'5. Bilans projekt'!$C$3:$O$3,0))-INDEX('5. Bilans projekt'!$C$58:$O$58,1,MATCH('12. Ocena dyskontowa Inwestycji'!VBJ$34,'5. Bilans projekt'!$C$3:$O$3,0))-INDEX('5. Bilans projekt'!$C$63:$O$63,1,MATCH('12. Ocena dyskontowa Inwestycji'!VBJ$34,'5. Bilans projekt'!$C$3:$O$3,0))-INDEX('5. Bilans projekt'!$C$68:$O$68,1,MATCH('12. Ocena dyskontowa Inwestycji'!VBJ$34,'5. Bilans projekt'!$C$3:$O$3,0)),"")</f>
        <v/>
      </c>
      <c r="VBK36" s="131" t="str">
        <f>_xlfn.IFNA(INDEX('5. Bilans projekt'!$C$54:$O$54,1,MATCH('12. Ocena dyskontowa Inwestycji'!VBK$34,'5. Bilans projekt'!$C$3:$O$3,0))-INDEX('5. Bilans projekt'!$C$58:$O$58,1,MATCH('12. Ocena dyskontowa Inwestycji'!VBK$34,'5. Bilans projekt'!$C$3:$O$3,0))-INDEX('5. Bilans projekt'!$C$63:$O$63,1,MATCH('12. Ocena dyskontowa Inwestycji'!VBK$34,'5. Bilans projekt'!$C$3:$O$3,0))-INDEX('5. Bilans projekt'!$C$68:$O$68,1,MATCH('12. Ocena dyskontowa Inwestycji'!VBK$34,'5. Bilans projekt'!$C$3:$O$3,0)),"")</f>
        <v/>
      </c>
      <c r="VBL36" s="131" t="str">
        <f>_xlfn.IFNA(INDEX('5. Bilans projekt'!$C$54:$O$54,1,MATCH('12. Ocena dyskontowa Inwestycji'!VBL$34,'5. Bilans projekt'!$C$3:$O$3,0))-INDEX('5. Bilans projekt'!$C$58:$O$58,1,MATCH('12. Ocena dyskontowa Inwestycji'!VBL$34,'5. Bilans projekt'!$C$3:$O$3,0))-INDEX('5. Bilans projekt'!$C$63:$O$63,1,MATCH('12. Ocena dyskontowa Inwestycji'!VBL$34,'5. Bilans projekt'!$C$3:$O$3,0))-INDEX('5. Bilans projekt'!$C$68:$O$68,1,MATCH('12. Ocena dyskontowa Inwestycji'!VBL$34,'5. Bilans projekt'!$C$3:$O$3,0)),"")</f>
        <v/>
      </c>
      <c r="VBM36" s="131" t="str">
        <f>_xlfn.IFNA(INDEX('5. Bilans projekt'!$C$54:$O$54,1,MATCH('12. Ocena dyskontowa Inwestycji'!VBM$34,'5. Bilans projekt'!$C$3:$O$3,0))-INDEX('5. Bilans projekt'!$C$58:$O$58,1,MATCH('12. Ocena dyskontowa Inwestycji'!VBM$34,'5. Bilans projekt'!$C$3:$O$3,0))-INDEX('5. Bilans projekt'!$C$63:$O$63,1,MATCH('12. Ocena dyskontowa Inwestycji'!VBM$34,'5. Bilans projekt'!$C$3:$O$3,0))-INDEX('5. Bilans projekt'!$C$68:$O$68,1,MATCH('12. Ocena dyskontowa Inwestycji'!VBM$34,'5. Bilans projekt'!$C$3:$O$3,0)),"")</f>
        <v/>
      </c>
      <c r="VBN36" s="131" t="str">
        <f>_xlfn.IFNA(INDEX('5. Bilans projekt'!$C$54:$O$54,1,MATCH('12. Ocena dyskontowa Inwestycji'!VBN$34,'5. Bilans projekt'!$C$3:$O$3,0))-INDEX('5. Bilans projekt'!$C$58:$O$58,1,MATCH('12. Ocena dyskontowa Inwestycji'!VBN$34,'5. Bilans projekt'!$C$3:$O$3,0))-INDEX('5. Bilans projekt'!$C$63:$O$63,1,MATCH('12. Ocena dyskontowa Inwestycji'!VBN$34,'5. Bilans projekt'!$C$3:$O$3,0))-INDEX('5. Bilans projekt'!$C$68:$O$68,1,MATCH('12. Ocena dyskontowa Inwestycji'!VBN$34,'5. Bilans projekt'!$C$3:$O$3,0)),"")</f>
        <v/>
      </c>
      <c r="VBO36" s="131" t="str">
        <f>_xlfn.IFNA(INDEX('5. Bilans projekt'!$C$54:$O$54,1,MATCH('12. Ocena dyskontowa Inwestycji'!VBO$34,'5. Bilans projekt'!$C$3:$O$3,0))-INDEX('5. Bilans projekt'!$C$58:$O$58,1,MATCH('12. Ocena dyskontowa Inwestycji'!VBO$34,'5. Bilans projekt'!$C$3:$O$3,0))-INDEX('5. Bilans projekt'!$C$63:$O$63,1,MATCH('12. Ocena dyskontowa Inwestycji'!VBO$34,'5. Bilans projekt'!$C$3:$O$3,0))-INDEX('5. Bilans projekt'!$C$68:$O$68,1,MATCH('12. Ocena dyskontowa Inwestycji'!VBO$34,'5. Bilans projekt'!$C$3:$O$3,0)),"")</f>
        <v/>
      </c>
      <c r="VBP36" s="131" t="str">
        <f>_xlfn.IFNA(INDEX('5. Bilans projekt'!$C$54:$O$54,1,MATCH('12. Ocena dyskontowa Inwestycji'!VBP$34,'5. Bilans projekt'!$C$3:$O$3,0))-INDEX('5. Bilans projekt'!$C$58:$O$58,1,MATCH('12. Ocena dyskontowa Inwestycji'!VBP$34,'5. Bilans projekt'!$C$3:$O$3,0))-INDEX('5. Bilans projekt'!$C$63:$O$63,1,MATCH('12. Ocena dyskontowa Inwestycji'!VBP$34,'5. Bilans projekt'!$C$3:$O$3,0))-INDEX('5. Bilans projekt'!$C$68:$O$68,1,MATCH('12. Ocena dyskontowa Inwestycji'!VBP$34,'5. Bilans projekt'!$C$3:$O$3,0)),"")</f>
        <v/>
      </c>
      <c r="VBQ36" s="131" t="str">
        <f>_xlfn.IFNA(INDEX('5. Bilans projekt'!$C$54:$O$54,1,MATCH('12. Ocena dyskontowa Inwestycji'!VBQ$34,'5. Bilans projekt'!$C$3:$O$3,0))-INDEX('5. Bilans projekt'!$C$58:$O$58,1,MATCH('12. Ocena dyskontowa Inwestycji'!VBQ$34,'5. Bilans projekt'!$C$3:$O$3,0))-INDEX('5. Bilans projekt'!$C$63:$O$63,1,MATCH('12. Ocena dyskontowa Inwestycji'!VBQ$34,'5. Bilans projekt'!$C$3:$O$3,0))-INDEX('5. Bilans projekt'!$C$68:$O$68,1,MATCH('12. Ocena dyskontowa Inwestycji'!VBQ$34,'5. Bilans projekt'!$C$3:$O$3,0)),"")</f>
        <v/>
      </c>
      <c r="VBR36" s="131" t="str">
        <f>_xlfn.IFNA(INDEX('5. Bilans projekt'!$C$54:$O$54,1,MATCH('12. Ocena dyskontowa Inwestycji'!VBR$34,'5. Bilans projekt'!$C$3:$O$3,0))-INDEX('5. Bilans projekt'!$C$58:$O$58,1,MATCH('12. Ocena dyskontowa Inwestycji'!VBR$34,'5. Bilans projekt'!$C$3:$O$3,0))-INDEX('5. Bilans projekt'!$C$63:$O$63,1,MATCH('12. Ocena dyskontowa Inwestycji'!VBR$34,'5. Bilans projekt'!$C$3:$O$3,0))-INDEX('5. Bilans projekt'!$C$68:$O$68,1,MATCH('12. Ocena dyskontowa Inwestycji'!VBR$34,'5. Bilans projekt'!$C$3:$O$3,0)),"")</f>
        <v/>
      </c>
      <c r="VBS36" s="131" t="str">
        <f>_xlfn.IFNA(INDEX('5. Bilans projekt'!$C$54:$O$54,1,MATCH('12. Ocena dyskontowa Inwestycji'!VBS$34,'5. Bilans projekt'!$C$3:$O$3,0))-INDEX('5. Bilans projekt'!$C$58:$O$58,1,MATCH('12. Ocena dyskontowa Inwestycji'!VBS$34,'5. Bilans projekt'!$C$3:$O$3,0))-INDEX('5. Bilans projekt'!$C$63:$O$63,1,MATCH('12. Ocena dyskontowa Inwestycji'!VBS$34,'5. Bilans projekt'!$C$3:$O$3,0))-INDEX('5. Bilans projekt'!$C$68:$O$68,1,MATCH('12. Ocena dyskontowa Inwestycji'!VBS$34,'5. Bilans projekt'!$C$3:$O$3,0)),"")</f>
        <v/>
      </c>
      <c r="VBT36" s="131" t="str">
        <f>_xlfn.IFNA(INDEX('5. Bilans projekt'!$C$54:$O$54,1,MATCH('12. Ocena dyskontowa Inwestycji'!VBT$34,'5. Bilans projekt'!$C$3:$O$3,0))-INDEX('5. Bilans projekt'!$C$58:$O$58,1,MATCH('12. Ocena dyskontowa Inwestycji'!VBT$34,'5. Bilans projekt'!$C$3:$O$3,0))-INDEX('5. Bilans projekt'!$C$63:$O$63,1,MATCH('12. Ocena dyskontowa Inwestycji'!VBT$34,'5. Bilans projekt'!$C$3:$O$3,0))-INDEX('5. Bilans projekt'!$C$68:$O$68,1,MATCH('12. Ocena dyskontowa Inwestycji'!VBT$34,'5. Bilans projekt'!$C$3:$O$3,0)),"")</f>
        <v/>
      </c>
      <c r="VBU36" s="131" t="str">
        <f>_xlfn.IFNA(INDEX('5. Bilans projekt'!$C$54:$O$54,1,MATCH('12. Ocena dyskontowa Inwestycji'!VBU$34,'5. Bilans projekt'!$C$3:$O$3,0))-INDEX('5. Bilans projekt'!$C$58:$O$58,1,MATCH('12. Ocena dyskontowa Inwestycji'!VBU$34,'5. Bilans projekt'!$C$3:$O$3,0))-INDEX('5. Bilans projekt'!$C$63:$O$63,1,MATCH('12. Ocena dyskontowa Inwestycji'!VBU$34,'5. Bilans projekt'!$C$3:$O$3,0))-INDEX('5. Bilans projekt'!$C$68:$O$68,1,MATCH('12. Ocena dyskontowa Inwestycji'!VBU$34,'5. Bilans projekt'!$C$3:$O$3,0)),"")</f>
        <v/>
      </c>
      <c r="VBV36" s="131" t="str">
        <f>_xlfn.IFNA(INDEX('5. Bilans projekt'!$C$54:$O$54,1,MATCH('12. Ocena dyskontowa Inwestycji'!VBV$34,'5. Bilans projekt'!$C$3:$O$3,0))-INDEX('5. Bilans projekt'!$C$58:$O$58,1,MATCH('12. Ocena dyskontowa Inwestycji'!VBV$34,'5. Bilans projekt'!$C$3:$O$3,0))-INDEX('5. Bilans projekt'!$C$63:$O$63,1,MATCH('12. Ocena dyskontowa Inwestycji'!VBV$34,'5. Bilans projekt'!$C$3:$O$3,0))-INDEX('5. Bilans projekt'!$C$68:$O$68,1,MATCH('12. Ocena dyskontowa Inwestycji'!VBV$34,'5. Bilans projekt'!$C$3:$O$3,0)),"")</f>
        <v/>
      </c>
      <c r="VBW36" s="131" t="str">
        <f>_xlfn.IFNA(INDEX('5. Bilans projekt'!$C$54:$O$54,1,MATCH('12. Ocena dyskontowa Inwestycji'!VBW$34,'5. Bilans projekt'!$C$3:$O$3,0))-INDEX('5. Bilans projekt'!$C$58:$O$58,1,MATCH('12. Ocena dyskontowa Inwestycji'!VBW$34,'5. Bilans projekt'!$C$3:$O$3,0))-INDEX('5. Bilans projekt'!$C$63:$O$63,1,MATCH('12. Ocena dyskontowa Inwestycji'!VBW$34,'5. Bilans projekt'!$C$3:$O$3,0))-INDEX('5. Bilans projekt'!$C$68:$O$68,1,MATCH('12. Ocena dyskontowa Inwestycji'!VBW$34,'5. Bilans projekt'!$C$3:$O$3,0)),"")</f>
        <v/>
      </c>
      <c r="VBX36" s="131" t="str">
        <f>_xlfn.IFNA(INDEX('5. Bilans projekt'!$C$54:$O$54,1,MATCH('12. Ocena dyskontowa Inwestycji'!VBX$34,'5. Bilans projekt'!$C$3:$O$3,0))-INDEX('5. Bilans projekt'!$C$58:$O$58,1,MATCH('12. Ocena dyskontowa Inwestycji'!VBX$34,'5. Bilans projekt'!$C$3:$O$3,0))-INDEX('5. Bilans projekt'!$C$63:$O$63,1,MATCH('12. Ocena dyskontowa Inwestycji'!VBX$34,'5. Bilans projekt'!$C$3:$O$3,0))-INDEX('5. Bilans projekt'!$C$68:$O$68,1,MATCH('12. Ocena dyskontowa Inwestycji'!VBX$34,'5. Bilans projekt'!$C$3:$O$3,0)),"")</f>
        <v/>
      </c>
      <c r="VBY36" s="131" t="str">
        <f>_xlfn.IFNA(INDEX('5. Bilans projekt'!$C$54:$O$54,1,MATCH('12. Ocena dyskontowa Inwestycji'!VBY$34,'5. Bilans projekt'!$C$3:$O$3,0))-INDEX('5. Bilans projekt'!$C$58:$O$58,1,MATCH('12. Ocena dyskontowa Inwestycji'!VBY$34,'5. Bilans projekt'!$C$3:$O$3,0))-INDEX('5. Bilans projekt'!$C$63:$O$63,1,MATCH('12. Ocena dyskontowa Inwestycji'!VBY$34,'5. Bilans projekt'!$C$3:$O$3,0))-INDEX('5. Bilans projekt'!$C$68:$O$68,1,MATCH('12. Ocena dyskontowa Inwestycji'!VBY$34,'5. Bilans projekt'!$C$3:$O$3,0)),"")</f>
        <v/>
      </c>
      <c r="VBZ36" s="131" t="str">
        <f>_xlfn.IFNA(INDEX('5. Bilans projekt'!$C$54:$O$54,1,MATCH('12. Ocena dyskontowa Inwestycji'!VBZ$34,'5. Bilans projekt'!$C$3:$O$3,0))-INDEX('5. Bilans projekt'!$C$58:$O$58,1,MATCH('12. Ocena dyskontowa Inwestycji'!VBZ$34,'5. Bilans projekt'!$C$3:$O$3,0))-INDEX('5. Bilans projekt'!$C$63:$O$63,1,MATCH('12. Ocena dyskontowa Inwestycji'!VBZ$34,'5. Bilans projekt'!$C$3:$O$3,0))-INDEX('5. Bilans projekt'!$C$68:$O$68,1,MATCH('12. Ocena dyskontowa Inwestycji'!VBZ$34,'5. Bilans projekt'!$C$3:$O$3,0)),"")</f>
        <v/>
      </c>
      <c r="VCA36" s="131" t="str">
        <f>_xlfn.IFNA(INDEX('5. Bilans projekt'!$C$54:$O$54,1,MATCH('12. Ocena dyskontowa Inwestycji'!VCA$34,'5. Bilans projekt'!$C$3:$O$3,0))-INDEX('5. Bilans projekt'!$C$58:$O$58,1,MATCH('12. Ocena dyskontowa Inwestycji'!VCA$34,'5. Bilans projekt'!$C$3:$O$3,0))-INDEX('5. Bilans projekt'!$C$63:$O$63,1,MATCH('12. Ocena dyskontowa Inwestycji'!VCA$34,'5. Bilans projekt'!$C$3:$O$3,0))-INDEX('5. Bilans projekt'!$C$68:$O$68,1,MATCH('12. Ocena dyskontowa Inwestycji'!VCA$34,'5. Bilans projekt'!$C$3:$O$3,0)),"")</f>
        <v/>
      </c>
      <c r="VCB36" s="131" t="str">
        <f>_xlfn.IFNA(INDEX('5. Bilans projekt'!$C$54:$O$54,1,MATCH('12. Ocena dyskontowa Inwestycji'!VCB$34,'5. Bilans projekt'!$C$3:$O$3,0))-INDEX('5. Bilans projekt'!$C$58:$O$58,1,MATCH('12. Ocena dyskontowa Inwestycji'!VCB$34,'5. Bilans projekt'!$C$3:$O$3,0))-INDEX('5. Bilans projekt'!$C$63:$O$63,1,MATCH('12. Ocena dyskontowa Inwestycji'!VCB$34,'5. Bilans projekt'!$C$3:$O$3,0))-INDEX('5. Bilans projekt'!$C$68:$O$68,1,MATCH('12. Ocena dyskontowa Inwestycji'!VCB$34,'5. Bilans projekt'!$C$3:$O$3,0)),"")</f>
        <v/>
      </c>
      <c r="VCC36" s="131" t="str">
        <f>_xlfn.IFNA(INDEX('5. Bilans projekt'!$C$54:$O$54,1,MATCH('12. Ocena dyskontowa Inwestycji'!VCC$34,'5. Bilans projekt'!$C$3:$O$3,0))-INDEX('5. Bilans projekt'!$C$58:$O$58,1,MATCH('12. Ocena dyskontowa Inwestycji'!VCC$34,'5. Bilans projekt'!$C$3:$O$3,0))-INDEX('5. Bilans projekt'!$C$63:$O$63,1,MATCH('12. Ocena dyskontowa Inwestycji'!VCC$34,'5. Bilans projekt'!$C$3:$O$3,0))-INDEX('5. Bilans projekt'!$C$68:$O$68,1,MATCH('12. Ocena dyskontowa Inwestycji'!VCC$34,'5. Bilans projekt'!$C$3:$O$3,0)),"")</f>
        <v/>
      </c>
      <c r="VCD36" s="131" t="str">
        <f>_xlfn.IFNA(INDEX('5. Bilans projekt'!$C$54:$O$54,1,MATCH('12. Ocena dyskontowa Inwestycji'!VCD$34,'5. Bilans projekt'!$C$3:$O$3,0))-INDEX('5. Bilans projekt'!$C$58:$O$58,1,MATCH('12. Ocena dyskontowa Inwestycji'!VCD$34,'5. Bilans projekt'!$C$3:$O$3,0))-INDEX('5. Bilans projekt'!$C$63:$O$63,1,MATCH('12. Ocena dyskontowa Inwestycji'!VCD$34,'5. Bilans projekt'!$C$3:$O$3,0))-INDEX('5. Bilans projekt'!$C$68:$O$68,1,MATCH('12. Ocena dyskontowa Inwestycji'!VCD$34,'5. Bilans projekt'!$C$3:$O$3,0)),"")</f>
        <v/>
      </c>
      <c r="VCE36" s="131" t="str">
        <f>_xlfn.IFNA(INDEX('5. Bilans projekt'!$C$54:$O$54,1,MATCH('12. Ocena dyskontowa Inwestycji'!VCE$34,'5. Bilans projekt'!$C$3:$O$3,0))-INDEX('5. Bilans projekt'!$C$58:$O$58,1,MATCH('12. Ocena dyskontowa Inwestycji'!VCE$34,'5. Bilans projekt'!$C$3:$O$3,0))-INDEX('5. Bilans projekt'!$C$63:$O$63,1,MATCH('12. Ocena dyskontowa Inwestycji'!VCE$34,'5. Bilans projekt'!$C$3:$O$3,0))-INDEX('5. Bilans projekt'!$C$68:$O$68,1,MATCH('12. Ocena dyskontowa Inwestycji'!VCE$34,'5. Bilans projekt'!$C$3:$O$3,0)),"")</f>
        <v/>
      </c>
      <c r="VCF36" s="131" t="str">
        <f>_xlfn.IFNA(INDEX('5. Bilans projekt'!$C$54:$O$54,1,MATCH('12. Ocena dyskontowa Inwestycji'!VCF$34,'5. Bilans projekt'!$C$3:$O$3,0))-INDEX('5. Bilans projekt'!$C$58:$O$58,1,MATCH('12. Ocena dyskontowa Inwestycji'!VCF$34,'5. Bilans projekt'!$C$3:$O$3,0))-INDEX('5. Bilans projekt'!$C$63:$O$63,1,MATCH('12. Ocena dyskontowa Inwestycji'!VCF$34,'5. Bilans projekt'!$C$3:$O$3,0))-INDEX('5. Bilans projekt'!$C$68:$O$68,1,MATCH('12. Ocena dyskontowa Inwestycji'!VCF$34,'5. Bilans projekt'!$C$3:$O$3,0)),"")</f>
        <v/>
      </c>
      <c r="VCG36" s="131" t="str">
        <f>_xlfn.IFNA(INDEX('5. Bilans projekt'!$C$54:$O$54,1,MATCH('12. Ocena dyskontowa Inwestycji'!VCG$34,'5. Bilans projekt'!$C$3:$O$3,0))-INDEX('5. Bilans projekt'!$C$58:$O$58,1,MATCH('12. Ocena dyskontowa Inwestycji'!VCG$34,'5. Bilans projekt'!$C$3:$O$3,0))-INDEX('5. Bilans projekt'!$C$63:$O$63,1,MATCH('12. Ocena dyskontowa Inwestycji'!VCG$34,'5. Bilans projekt'!$C$3:$O$3,0))-INDEX('5. Bilans projekt'!$C$68:$O$68,1,MATCH('12. Ocena dyskontowa Inwestycji'!VCG$34,'5. Bilans projekt'!$C$3:$O$3,0)),"")</f>
        <v/>
      </c>
      <c r="VCH36" s="131" t="str">
        <f>_xlfn.IFNA(INDEX('5. Bilans projekt'!$C$54:$O$54,1,MATCH('12. Ocena dyskontowa Inwestycji'!VCH$34,'5. Bilans projekt'!$C$3:$O$3,0))-INDEX('5. Bilans projekt'!$C$58:$O$58,1,MATCH('12. Ocena dyskontowa Inwestycji'!VCH$34,'5. Bilans projekt'!$C$3:$O$3,0))-INDEX('5. Bilans projekt'!$C$63:$O$63,1,MATCH('12. Ocena dyskontowa Inwestycji'!VCH$34,'5. Bilans projekt'!$C$3:$O$3,0))-INDEX('5. Bilans projekt'!$C$68:$O$68,1,MATCH('12. Ocena dyskontowa Inwestycji'!VCH$34,'5. Bilans projekt'!$C$3:$O$3,0)),"")</f>
        <v/>
      </c>
      <c r="VCI36" s="131" t="str">
        <f>_xlfn.IFNA(INDEX('5. Bilans projekt'!$C$54:$O$54,1,MATCH('12. Ocena dyskontowa Inwestycji'!VCI$34,'5. Bilans projekt'!$C$3:$O$3,0))-INDEX('5. Bilans projekt'!$C$58:$O$58,1,MATCH('12. Ocena dyskontowa Inwestycji'!VCI$34,'5. Bilans projekt'!$C$3:$O$3,0))-INDEX('5. Bilans projekt'!$C$63:$O$63,1,MATCH('12. Ocena dyskontowa Inwestycji'!VCI$34,'5. Bilans projekt'!$C$3:$O$3,0))-INDEX('5. Bilans projekt'!$C$68:$O$68,1,MATCH('12. Ocena dyskontowa Inwestycji'!VCI$34,'5. Bilans projekt'!$C$3:$O$3,0)),"")</f>
        <v/>
      </c>
      <c r="VCJ36" s="131" t="str">
        <f>_xlfn.IFNA(INDEX('5. Bilans projekt'!$C$54:$O$54,1,MATCH('12. Ocena dyskontowa Inwestycji'!VCJ$34,'5. Bilans projekt'!$C$3:$O$3,0))-INDEX('5. Bilans projekt'!$C$58:$O$58,1,MATCH('12. Ocena dyskontowa Inwestycji'!VCJ$34,'5. Bilans projekt'!$C$3:$O$3,0))-INDEX('5. Bilans projekt'!$C$63:$O$63,1,MATCH('12. Ocena dyskontowa Inwestycji'!VCJ$34,'5. Bilans projekt'!$C$3:$O$3,0))-INDEX('5. Bilans projekt'!$C$68:$O$68,1,MATCH('12. Ocena dyskontowa Inwestycji'!VCJ$34,'5. Bilans projekt'!$C$3:$O$3,0)),"")</f>
        <v/>
      </c>
      <c r="VCK36" s="131" t="str">
        <f>_xlfn.IFNA(INDEX('5. Bilans projekt'!$C$54:$O$54,1,MATCH('12. Ocena dyskontowa Inwestycji'!VCK$34,'5. Bilans projekt'!$C$3:$O$3,0))-INDEX('5. Bilans projekt'!$C$58:$O$58,1,MATCH('12. Ocena dyskontowa Inwestycji'!VCK$34,'5. Bilans projekt'!$C$3:$O$3,0))-INDEX('5. Bilans projekt'!$C$63:$O$63,1,MATCH('12. Ocena dyskontowa Inwestycji'!VCK$34,'5. Bilans projekt'!$C$3:$O$3,0))-INDEX('5. Bilans projekt'!$C$68:$O$68,1,MATCH('12. Ocena dyskontowa Inwestycji'!VCK$34,'5. Bilans projekt'!$C$3:$O$3,0)),"")</f>
        <v/>
      </c>
      <c r="VCL36" s="131" t="str">
        <f>_xlfn.IFNA(INDEX('5. Bilans projekt'!$C$54:$O$54,1,MATCH('12. Ocena dyskontowa Inwestycji'!VCL$34,'5. Bilans projekt'!$C$3:$O$3,0))-INDEX('5. Bilans projekt'!$C$58:$O$58,1,MATCH('12. Ocena dyskontowa Inwestycji'!VCL$34,'5. Bilans projekt'!$C$3:$O$3,0))-INDEX('5. Bilans projekt'!$C$63:$O$63,1,MATCH('12. Ocena dyskontowa Inwestycji'!VCL$34,'5. Bilans projekt'!$C$3:$O$3,0))-INDEX('5. Bilans projekt'!$C$68:$O$68,1,MATCH('12. Ocena dyskontowa Inwestycji'!VCL$34,'5. Bilans projekt'!$C$3:$O$3,0)),"")</f>
        <v/>
      </c>
      <c r="VCM36" s="131" t="str">
        <f>_xlfn.IFNA(INDEX('5. Bilans projekt'!$C$54:$O$54,1,MATCH('12. Ocena dyskontowa Inwestycji'!VCM$34,'5. Bilans projekt'!$C$3:$O$3,0))-INDEX('5. Bilans projekt'!$C$58:$O$58,1,MATCH('12. Ocena dyskontowa Inwestycji'!VCM$34,'5. Bilans projekt'!$C$3:$O$3,0))-INDEX('5. Bilans projekt'!$C$63:$O$63,1,MATCH('12. Ocena dyskontowa Inwestycji'!VCM$34,'5. Bilans projekt'!$C$3:$O$3,0))-INDEX('5. Bilans projekt'!$C$68:$O$68,1,MATCH('12. Ocena dyskontowa Inwestycji'!VCM$34,'5. Bilans projekt'!$C$3:$O$3,0)),"")</f>
        <v/>
      </c>
      <c r="VCN36" s="131" t="str">
        <f>_xlfn.IFNA(INDEX('5. Bilans projekt'!$C$54:$O$54,1,MATCH('12. Ocena dyskontowa Inwestycji'!VCN$34,'5. Bilans projekt'!$C$3:$O$3,0))-INDEX('5. Bilans projekt'!$C$58:$O$58,1,MATCH('12. Ocena dyskontowa Inwestycji'!VCN$34,'5. Bilans projekt'!$C$3:$O$3,0))-INDEX('5. Bilans projekt'!$C$63:$O$63,1,MATCH('12. Ocena dyskontowa Inwestycji'!VCN$34,'5. Bilans projekt'!$C$3:$O$3,0))-INDEX('5. Bilans projekt'!$C$68:$O$68,1,MATCH('12. Ocena dyskontowa Inwestycji'!VCN$34,'5. Bilans projekt'!$C$3:$O$3,0)),"")</f>
        <v/>
      </c>
      <c r="VCO36" s="131" t="str">
        <f>_xlfn.IFNA(INDEX('5. Bilans projekt'!$C$54:$O$54,1,MATCH('12. Ocena dyskontowa Inwestycji'!VCO$34,'5. Bilans projekt'!$C$3:$O$3,0))-INDEX('5. Bilans projekt'!$C$58:$O$58,1,MATCH('12. Ocena dyskontowa Inwestycji'!VCO$34,'5. Bilans projekt'!$C$3:$O$3,0))-INDEX('5. Bilans projekt'!$C$63:$O$63,1,MATCH('12. Ocena dyskontowa Inwestycji'!VCO$34,'5. Bilans projekt'!$C$3:$O$3,0))-INDEX('5. Bilans projekt'!$C$68:$O$68,1,MATCH('12. Ocena dyskontowa Inwestycji'!VCO$34,'5. Bilans projekt'!$C$3:$O$3,0)),"")</f>
        <v/>
      </c>
      <c r="VCP36" s="131" t="str">
        <f>_xlfn.IFNA(INDEX('5. Bilans projekt'!$C$54:$O$54,1,MATCH('12. Ocena dyskontowa Inwestycji'!VCP$34,'5. Bilans projekt'!$C$3:$O$3,0))-INDEX('5. Bilans projekt'!$C$58:$O$58,1,MATCH('12. Ocena dyskontowa Inwestycji'!VCP$34,'5. Bilans projekt'!$C$3:$O$3,0))-INDEX('5. Bilans projekt'!$C$63:$O$63,1,MATCH('12. Ocena dyskontowa Inwestycji'!VCP$34,'5. Bilans projekt'!$C$3:$O$3,0))-INDEX('5. Bilans projekt'!$C$68:$O$68,1,MATCH('12. Ocena dyskontowa Inwestycji'!VCP$34,'5. Bilans projekt'!$C$3:$O$3,0)),"")</f>
        <v/>
      </c>
      <c r="VCQ36" s="131" t="str">
        <f>_xlfn.IFNA(INDEX('5. Bilans projekt'!$C$54:$O$54,1,MATCH('12. Ocena dyskontowa Inwestycji'!VCQ$34,'5. Bilans projekt'!$C$3:$O$3,0))-INDEX('5. Bilans projekt'!$C$58:$O$58,1,MATCH('12. Ocena dyskontowa Inwestycji'!VCQ$34,'5. Bilans projekt'!$C$3:$O$3,0))-INDEX('5. Bilans projekt'!$C$63:$O$63,1,MATCH('12. Ocena dyskontowa Inwestycji'!VCQ$34,'5. Bilans projekt'!$C$3:$O$3,0))-INDEX('5. Bilans projekt'!$C$68:$O$68,1,MATCH('12. Ocena dyskontowa Inwestycji'!VCQ$34,'5. Bilans projekt'!$C$3:$O$3,0)),"")</f>
        <v/>
      </c>
      <c r="VCR36" s="131" t="str">
        <f>_xlfn.IFNA(INDEX('5. Bilans projekt'!$C$54:$O$54,1,MATCH('12. Ocena dyskontowa Inwestycji'!VCR$34,'5. Bilans projekt'!$C$3:$O$3,0))-INDEX('5. Bilans projekt'!$C$58:$O$58,1,MATCH('12. Ocena dyskontowa Inwestycji'!VCR$34,'5. Bilans projekt'!$C$3:$O$3,0))-INDEX('5. Bilans projekt'!$C$63:$O$63,1,MATCH('12. Ocena dyskontowa Inwestycji'!VCR$34,'5. Bilans projekt'!$C$3:$O$3,0))-INDEX('5. Bilans projekt'!$C$68:$O$68,1,MATCH('12. Ocena dyskontowa Inwestycji'!VCR$34,'5. Bilans projekt'!$C$3:$O$3,0)),"")</f>
        <v/>
      </c>
      <c r="VCS36" s="131" t="str">
        <f>_xlfn.IFNA(INDEX('5. Bilans projekt'!$C$54:$O$54,1,MATCH('12. Ocena dyskontowa Inwestycji'!VCS$34,'5. Bilans projekt'!$C$3:$O$3,0))-INDEX('5. Bilans projekt'!$C$58:$O$58,1,MATCH('12. Ocena dyskontowa Inwestycji'!VCS$34,'5. Bilans projekt'!$C$3:$O$3,0))-INDEX('5. Bilans projekt'!$C$63:$O$63,1,MATCH('12. Ocena dyskontowa Inwestycji'!VCS$34,'5. Bilans projekt'!$C$3:$O$3,0))-INDEX('5. Bilans projekt'!$C$68:$O$68,1,MATCH('12. Ocena dyskontowa Inwestycji'!VCS$34,'5. Bilans projekt'!$C$3:$O$3,0)),"")</f>
        <v/>
      </c>
      <c r="VCT36" s="131" t="str">
        <f>_xlfn.IFNA(INDEX('5. Bilans projekt'!$C$54:$O$54,1,MATCH('12. Ocena dyskontowa Inwestycji'!VCT$34,'5. Bilans projekt'!$C$3:$O$3,0))-INDEX('5. Bilans projekt'!$C$58:$O$58,1,MATCH('12. Ocena dyskontowa Inwestycji'!VCT$34,'5. Bilans projekt'!$C$3:$O$3,0))-INDEX('5. Bilans projekt'!$C$63:$O$63,1,MATCH('12. Ocena dyskontowa Inwestycji'!VCT$34,'5. Bilans projekt'!$C$3:$O$3,0))-INDEX('5. Bilans projekt'!$C$68:$O$68,1,MATCH('12. Ocena dyskontowa Inwestycji'!VCT$34,'5. Bilans projekt'!$C$3:$O$3,0)),"")</f>
        <v/>
      </c>
      <c r="VCU36" s="131" t="str">
        <f>_xlfn.IFNA(INDEX('5. Bilans projekt'!$C$54:$O$54,1,MATCH('12. Ocena dyskontowa Inwestycji'!VCU$34,'5. Bilans projekt'!$C$3:$O$3,0))-INDEX('5. Bilans projekt'!$C$58:$O$58,1,MATCH('12. Ocena dyskontowa Inwestycji'!VCU$34,'5. Bilans projekt'!$C$3:$O$3,0))-INDEX('5. Bilans projekt'!$C$63:$O$63,1,MATCH('12. Ocena dyskontowa Inwestycji'!VCU$34,'5. Bilans projekt'!$C$3:$O$3,0))-INDEX('5. Bilans projekt'!$C$68:$O$68,1,MATCH('12. Ocena dyskontowa Inwestycji'!VCU$34,'5. Bilans projekt'!$C$3:$O$3,0)),"")</f>
        <v/>
      </c>
      <c r="VCV36" s="131" t="str">
        <f>_xlfn.IFNA(INDEX('5. Bilans projekt'!$C$54:$O$54,1,MATCH('12. Ocena dyskontowa Inwestycji'!VCV$34,'5. Bilans projekt'!$C$3:$O$3,0))-INDEX('5. Bilans projekt'!$C$58:$O$58,1,MATCH('12. Ocena dyskontowa Inwestycji'!VCV$34,'5. Bilans projekt'!$C$3:$O$3,0))-INDEX('5. Bilans projekt'!$C$63:$O$63,1,MATCH('12. Ocena dyskontowa Inwestycji'!VCV$34,'5. Bilans projekt'!$C$3:$O$3,0))-INDEX('5. Bilans projekt'!$C$68:$O$68,1,MATCH('12. Ocena dyskontowa Inwestycji'!VCV$34,'5. Bilans projekt'!$C$3:$O$3,0)),"")</f>
        <v/>
      </c>
      <c r="VCW36" s="131" t="str">
        <f>_xlfn.IFNA(INDEX('5. Bilans projekt'!$C$54:$O$54,1,MATCH('12. Ocena dyskontowa Inwestycji'!VCW$34,'5. Bilans projekt'!$C$3:$O$3,0))-INDEX('5. Bilans projekt'!$C$58:$O$58,1,MATCH('12. Ocena dyskontowa Inwestycji'!VCW$34,'5. Bilans projekt'!$C$3:$O$3,0))-INDEX('5. Bilans projekt'!$C$63:$O$63,1,MATCH('12. Ocena dyskontowa Inwestycji'!VCW$34,'5. Bilans projekt'!$C$3:$O$3,0))-INDEX('5. Bilans projekt'!$C$68:$O$68,1,MATCH('12. Ocena dyskontowa Inwestycji'!VCW$34,'5. Bilans projekt'!$C$3:$O$3,0)),"")</f>
        <v/>
      </c>
      <c r="VCX36" s="131" t="str">
        <f>_xlfn.IFNA(INDEX('5. Bilans projekt'!$C$54:$O$54,1,MATCH('12. Ocena dyskontowa Inwestycji'!VCX$34,'5. Bilans projekt'!$C$3:$O$3,0))-INDEX('5. Bilans projekt'!$C$58:$O$58,1,MATCH('12. Ocena dyskontowa Inwestycji'!VCX$34,'5. Bilans projekt'!$C$3:$O$3,0))-INDEX('5. Bilans projekt'!$C$63:$O$63,1,MATCH('12. Ocena dyskontowa Inwestycji'!VCX$34,'5. Bilans projekt'!$C$3:$O$3,0))-INDEX('5. Bilans projekt'!$C$68:$O$68,1,MATCH('12. Ocena dyskontowa Inwestycji'!VCX$34,'5. Bilans projekt'!$C$3:$O$3,0)),"")</f>
        <v/>
      </c>
      <c r="VCY36" s="131" t="str">
        <f>_xlfn.IFNA(INDEX('5. Bilans projekt'!$C$54:$O$54,1,MATCH('12. Ocena dyskontowa Inwestycji'!VCY$34,'5. Bilans projekt'!$C$3:$O$3,0))-INDEX('5. Bilans projekt'!$C$58:$O$58,1,MATCH('12. Ocena dyskontowa Inwestycji'!VCY$34,'5. Bilans projekt'!$C$3:$O$3,0))-INDEX('5. Bilans projekt'!$C$63:$O$63,1,MATCH('12. Ocena dyskontowa Inwestycji'!VCY$34,'5. Bilans projekt'!$C$3:$O$3,0))-INDEX('5. Bilans projekt'!$C$68:$O$68,1,MATCH('12. Ocena dyskontowa Inwestycji'!VCY$34,'5. Bilans projekt'!$C$3:$O$3,0)),"")</f>
        <v/>
      </c>
      <c r="VCZ36" s="131" t="str">
        <f>_xlfn.IFNA(INDEX('5. Bilans projekt'!$C$54:$O$54,1,MATCH('12. Ocena dyskontowa Inwestycji'!VCZ$34,'5. Bilans projekt'!$C$3:$O$3,0))-INDEX('5. Bilans projekt'!$C$58:$O$58,1,MATCH('12. Ocena dyskontowa Inwestycji'!VCZ$34,'5. Bilans projekt'!$C$3:$O$3,0))-INDEX('5. Bilans projekt'!$C$63:$O$63,1,MATCH('12. Ocena dyskontowa Inwestycji'!VCZ$34,'5. Bilans projekt'!$C$3:$O$3,0))-INDEX('5. Bilans projekt'!$C$68:$O$68,1,MATCH('12. Ocena dyskontowa Inwestycji'!VCZ$34,'5. Bilans projekt'!$C$3:$O$3,0)),"")</f>
        <v/>
      </c>
      <c r="VDA36" s="131" t="str">
        <f>_xlfn.IFNA(INDEX('5. Bilans projekt'!$C$54:$O$54,1,MATCH('12. Ocena dyskontowa Inwestycji'!VDA$34,'5. Bilans projekt'!$C$3:$O$3,0))-INDEX('5. Bilans projekt'!$C$58:$O$58,1,MATCH('12. Ocena dyskontowa Inwestycji'!VDA$34,'5. Bilans projekt'!$C$3:$O$3,0))-INDEX('5. Bilans projekt'!$C$63:$O$63,1,MATCH('12. Ocena dyskontowa Inwestycji'!VDA$34,'5. Bilans projekt'!$C$3:$O$3,0))-INDEX('5. Bilans projekt'!$C$68:$O$68,1,MATCH('12. Ocena dyskontowa Inwestycji'!VDA$34,'5. Bilans projekt'!$C$3:$O$3,0)),"")</f>
        <v/>
      </c>
      <c r="VDB36" s="131" t="str">
        <f>_xlfn.IFNA(INDEX('5. Bilans projekt'!$C$54:$O$54,1,MATCH('12. Ocena dyskontowa Inwestycji'!VDB$34,'5. Bilans projekt'!$C$3:$O$3,0))-INDEX('5. Bilans projekt'!$C$58:$O$58,1,MATCH('12. Ocena dyskontowa Inwestycji'!VDB$34,'5. Bilans projekt'!$C$3:$O$3,0))-INDEX('5. Bilans projekt'!$C$63:$O$63,1,MATCH('12. Ocena dyskontowa Inwestycji'!VDB$34,'5. Bilans projekt'!$C$3:$O$3,0))-INDEX('5. Bilans projekt'!$C$68:$O$68,1,MATCH('12. Ocena dyskontowa Inwestycji'!VDB$34,'5. Bilans projekt'!$C$3:$O$3,0)),"")</f>
        <v/>
      </c>
      <c r="VDC36" s="131" t="str">
        <f>_xlfn.IFNA(INDEX('5. Bilans projekt'!$C$54:$O$54,1,MATCH('12. Ocena dyskontowa Inwestycji'!VDC$34,'5. Bilans projekt'!$C$3:$O$3,0))-INDEX('5. Bilans projekt'!$C$58:$O$58,1,MATCH('12. Ocena dyskontowa Inwestycji'!VDC$34,'5. Bilans projekt'!$C$3:$O$3,0))-INDEX('5. Bilans projekt'!$C$63:$O$63,1,MATCH('12. Ocena dyskontowa Inwestycji'!VDC$34,'5. Bilans projekt'!$C$3:$O$3,0))-INDEX('5. Bilans projekt'!$C$68:$O$68,1,MATCH('12. Ocena dyskontowa Inwestycji'!VDC$34,'5. Bilans projekt'!$C$3:$O$3,0)),"")</f>
        <v/>
      </c>
      <c r="VDD36" s="131" t="str">
        <f>_xlfn.IFNA(INDEX('5. Bilans projekt'!$C$54:$O$54,1,MATCH('12. Ocena dyskontowa Inwestycji'!VDD$34,'5. Bilans projekt'!$C$3:$O$3,0))-INDEX('5. Bilans projekt'!$C$58:$O$58,1,MATCH('12. Ocena dyskontowa Inwestycji'!VDD$34,'5. Bilans projekt'!$C$3:$O$3,0))-INDEX('5. Bilans projekt'!$C$63:$O$63,1,MATCH('12. Ocena dyskontowa Inwestycji'!VDD$34,'5. Bilans projekt'!$C$3:$O$3,0))-INDEX('5. Bilans projekt'!$C$68:$O$68,1,MATCH('12. Ocena dyskontowa Inwestycji'!VDD$34,'5. Bilans projekt'!$C$3:$O$3,0)),"")</f>
        <v/>
      </c>
      <c r="VDE36" s="131" t="str">
        <f>_xlfn.IFNA(INDEX('5. Bilans projekt'!$C$54:$O$54,1,MATCH('12. Ocena dyskontowa Inwestycji'!VDE$34,'5. Bilans projekt'!$C$3:$O$3,0))-INDEX('5. Bilans projekt'!$C$58:$O$58,1,MATCH('12. Ocena dyskontowa Inwestycji'!VDE$34,'5. Bilans projekt'!$C$3:$O$3,0))-INDEX('5. Bilans projekt'!$C$63:$O$63,1,MATCH('12. Ocena dyskontowa Inwestycji'!VDE$34,'5. Bilans projekt'!$C$3:$O$3,0))-INDEX('5. Bilans projekt'!$C$68:$O$68,1,MATCH('12. Ocena dyskontowa Inwestycji'!VDE$34,'5. Bilans projekt'!$C$3:$O$3,0)),"")</f>
        <v/>
      </c>
      <c r="VDF36" s="131" t="str">
        <f>_xlfn.IFNA(INDEX('5. Bilans projekt'!$C$54:$O$54,1,MATCH('12. Ocena dyskontowa Inwestycji'!VDF$34,'5. Bilans projekt'!$C$3:$O$3,0))-INDEX('5. Bilans projekt'!$C$58:$O$58,1,MATCH('12. Ocena dyskontowa Inwestycji'!VDF$34,'5. Bilans projekt'!$C$3:$O$3,0))-INDEX('5. Bilans projekt'!$C$63:$O$63,1,MATCH('12. Ocena dyskontowa Inwestycji'!VDF$34,'5. Bilans projekt'!$C$3:$O$3,0))-INDEX('5. Bilans projekt'!$C$68:$O$68,1,MATCH('12. Ocena dyskontowa Inwestycji'!VDF$34,'5. Bilans projekt'!$C$3:$O$3,0)),"")</f>
        <v/>
      </c>
      <c r="VDG36" s="131" t="str">
        <f>_xlfn.IFNA(INDEX('5. Bilans projekt'!$C$54:$O$54,1,MATCH('12. Ocena dyskontowa Inwestycji'!VDG$34,'5. Bilans projekt'!$C$3:$O$3,0))-INDEX('5. Bilans projekt'!$C$58:$O$58,1,MATCH('12. Ocena dyskontowa Inwestycji'!VDG$34,'5. Bilans projekt'!$C$3:$O$3,0))-INDEX('5. Bilans projekt'!$C$63:$O$63,1,MATCH('12. Ocena dyskontowa Inwestycji'!VDG$34,'5. Bilans projekt'!$C$3:$O$3,0))-INDEX('5. Bilans projekt'!$C$68:$O$68,1,MATCH('12. Ocena dyskontowa Inwestycji'!VDG$34,'5. Bilans projekt'!$C$3:$O$3,0)),"")</f>
        <v/>
      </c>
      <c r="VDH36" s="131" t="str">
        <f>_xlfn.IFNA(INDEX('5. Bilans projekt'!$C$54:$O$54,1,MATCH('12. Ocena dyskontowa Inwestycji'!VDH$34,'5. Bilans projekt'!$C$3:$O$3,0))-INDEX('5. Bilans projekt'!$C$58:$O$58,1,MATCH('12. Ocena dyskontowa Inwestycji'!VDH$34,'5. Bilans projekt'!$C$3:$O$3,0))-INDEX('5. Bilans projekt'!$C$63:$O$63,1,MATCH('12. Ocena dyskontowa Inwestycji'!VDH$34,'5. Bilans projekt'!$C$3:$O$3,0))-INDEX('5. Bilans projekt'!$C$68:$O$68,1,MATCH('12. Ocena dyskontowa Inwestycji'!VDH$34,'5. Bilans projekt'!$C$3:$O$3,0)),"")</f>
        <v/>
      </c>
      <c r="VDI36" s="131" t="str">
        <f>_xlfn.IFNA(INDEX('5. Bilans projekt'!$C$54:$O$54,1,MATCH('12. Ocena dyskontowa Inwestycji'!VDI$34,'5. Bilans projekt'!$C$3:$O$3,0))-INDEX('5. Bilans projekt'!$C$58:$O$58,1,MATCH('12. Ocena dyskontowa Inwestycji'!VDI$34,'5. Bilans projekt'!$C$3:$O$3,0))-INDEX('5. Bilans projekt'!$C$63:$O$63,1,MATCH('12. Ocena dyskontowa Inwestycji'!VDI$34,'5. Bilans projekt'!$C$3:$O$3,0))-INDEX('5. Bilans projekt'!$C$68:$O$68,1,MATCH('12. Ocena dyskontowa Inwestycji'!VDI$34,'5. Bilans projekt'!$C$3:$O$3,0)),"")</f>
        <v/>
      </c>
      <c r="VDJ36" s="131" t="str">
        <f>_xlfn.IFNA(INDEX('5. Bilans projekt'!$C$54:$O$54,1,MATCH('12. Ocena dyskontowa Inwestycji'!VDJ$34,'5. Bilans projekt'!$C$3:$O$3,0))-INDEX('5. Bilans projekt'!$C$58:$O$58,1,MATCH('12. Ocena dyskontowa Inwestycji'!VDJ$34,'5. Bilans projekt'!$C$3:$O$3,0))-INDEX('5. Bilans projekt'!$C$63:$O$63,1,MATCH('12. Ocena dyskontowa Inwestycji'!VDJ$34,'5. Bilans projekt'!$C$3:$O$3,0))-INDEX('5. Bilans projekt'!$C$68:$O$68,1,MATCH('12. Ocena dyskontowa Inwestycji'!VDJ$34,'5. Bilans projekt'!$C$3:$O$3,0)),"")</f>
        <v/>
      </c>
      <c r="VDK36" s="131" t="str">
        <f>_xlfn.IFNA(INDEX('5. Bilans projekt'!$C$54:$O$54,1,MATCH('12. Ocena dyskontowa Inwestycji'!VDK$34,'5. Bilans projekt'!$C$3:$O$3,0))-INDEX('5. Bilans projekt'!$C$58:$O$58,1,MATCH('12. Ocena dyskontowa Inwestycji'!VDK$34,'5. Bilans projekt'!$C$3:$O$3,0))-INDEX('5. Bilans projekt'!$C$63:$O$63,1,MATCH('12. Ocena dyskontowa Inwestycji'!VDK$34,'5. Bilans projekt'!$C$3:$O$3,0))-INDEX('5. Bilans projekt'!$C$68:$O$68,1,MATCH('12. Ocena dyskontowa Inwestycji'!VDK$34,'5. Bilans projekt'!$C$3:$O$3,0)),"")</f>
        <v/>
      </c>
      <c r="VDL36" s="131" t="str">
        <f>_xlfn.IFNA(INDEX('5. Bilans projekt'!$C$54:$O$54,1,MATCH('12. Ocena dyskontowa Inwestycji'!VDL$34,'5. Bilans projekt'!$C$3:$O$3,0))-INDEX('5. Bilans projekt'!$C$58:$O$58,1,MATCH('12. Ocena dyskontowa Inwestycji'!VDL$34,'5. Bilans projekt'!$C$3:$O$3,0))-INDEX('5. Bilans projekt'!$C$63:$O$63,1,MATCH('12. Ocena dyskontowa Inwestycji'!VDL$34,'5. Bilans projekt'!$C$3:$O$3,0))-INDEX('5. Bilans projekt'!$C$68:$O$68,1,MATCH('12. Ocena dyskontowa Inwestycji'!VDL$34,'5. Bilans projekt'!$C$3:$O$3,0)),"")</f>
        <v/>
      </c>
      <c r="VDM36" s="131" t="str">
        <f>_xlfn.IFNA(INDEX('5. Bilans projekt'!$C$54:$O$54,1,MATCH('12. Ocena dyskontowa Inwestycji'!VDM$34,'5. Bilans projekt'!$C$3:$O$3,0))-INDEX('5. Bilans projekt'!$C$58:$O$58,1,MATCH('12. Ocena dyskontowa Inwestycji'!VDM$34,'5. Bilans projekt'!$C$3:$O$3,0))-INDEX('5. Bilans projekt'!$C$63:$O$63,1,MATCH('12. Ocena dyskontowa Inwestycji'!VDM$34,'5. Bilans projekt'!$C$3:$O$3,0))-INDEX('5. Bilans projekt'!$C$68:$O$68,1,MATCH('12. Ocena dyskontowa Inwestycji'!VDM$34,'5. Bilans projekt'!$C$3:$O$3,0)),"")</f>
        <v/>
      </c>
      <c r="VDN36" s="131" t="str">
        <f>_xlfn.IFNA(INDEX('5. Bilans projekt'!$C$54:$O$54,1,MATCH('12. Ocena dyskontowa Inwestycji'!VDN$34,'5. Bilans projekt'!$C$3:$O$3,0))-INDEX('5. Bilans projekt'!$C$58:$O$58,1,MATCH('12. Ocena dyskontowa Inwestycji'!VDN$34,'5. Bilans projekt'!$C$3:$O$3,0))-INDEX('5. Bilans projekt'!$C$63:$O$63,1,MATCH('12. Ocena dyskontowa Inwestycji'!VDN$34,'5. Bilans projekt'!$C$3:$O$3,0))-INDEX('5. Bilans projekt'!$C$68:$O$68,1,MATCH('12. Ocena dyskontowa Inwestycji'!VDN$34,'5. Bilans projekt'!$C$3:$O$3,0)),"")</f>
        <v/>
      </c>
      <c r="VDO36" s="131" t="str">
        <f>_xlfn.IFNA(INDEX('5. Bilans projekt'!$C$54:$O$54,1,MATCH('12. Ocena dyskontowa Inwestycji'!VDO$34,'5. Bilans projekt'!$C$3:$O$3,0))-INDEX('5. Bilans projekt'!$C$58:$O$58,1,MATCH('12. Ocena dyskontowa Inwestycji'!VDO$34,'5. Bilans projekt'!$C$3:$O$3,0))-INDEX('5. Bilans projekt'!$C$63:$O$63,1,MATCH('12. Ocena dyskontowa Inwestycji'!VDO$34,'5. Bilans projekt'!$C$3:$O$3,0))-INDEX('5. Bilans projekt'!$C$68:$O$68,1,MATCH('12. Ocena dyskontowa Inwestycji'!VDO$34,'5. Bilans projekt'!$C$3:$O$3,0)),"")</f>
        <v/>
      </c>
      <c r="VDP36" s="131" t="str">
        <f>_xlfn.IFNA(INDEX('5. Bilans projekt'!$C$54:$O$54,1,MATCH('12. Ocena dyskontowa Inwestycji'!VDP$34,'5. Bilans projekt'!$C$3:$O$3,0))-INDEX('5. Bilans projekt'!$C$58:$O$58,1,MATCH('12. Ocena dyskontowa Inwestycji'!VDP$34,'5. Bilans projekt'!$C$3:$O$3,0))-INDEX('5. Bilans projekt'!$C$63:$O$63,1,MATCH('12. Ocena dyskontowa Inwestycji'!VDP$34,'5. Bilans projekt'!$C$3:$O$3,0))-INDEX('5. Bilans projekt'!$C$68:$O$68,1,MATCH('12. Ocena dyskontowa Inwestycji'!VDP$34,'5. Bilans projekt'!$C$3:$O$3,0)),"")</f>
        <v/>
      </c>
      <c r="VDQ36" s="131" t="str">
        <f>_xlfn.IFNA(INDEX('5. Bilans projekt'!$C$54:$O$54,1,MATCH('12. Ocena dyskontowa Inwestycji'!VDQ$34,'5. Bilans projekt'!$C$3:$O$3,0))-INDEX('5. Bilans projekt'!$C$58:$O$58,1,MATCH('12. Ocena dyskontowa Inwestycji'!VDQ$34,'5. Bilans projekt'!$C$3:$O$3,0))-INDEX('5. Bilans projekt'!$C$63:$O$63,1,MATCH('12. Ocena dyskontowa Inwestycji'!VDQ$34,'5. Bilans projekt'!$C$3:$O$3,0))-INDEX('5. Bilans projekt'!$C$68:$O$68,1,MATCH('12. Ocena dyskontowa Inwestycji'!VDQ$34,'5. Bilans projekt'!$C$3:$O$3,0)),"")</f>
        <v/>
      </c>
      <c r="VDR36" s="131" t="str">
        <f>_xlfn.IFNA(INDEX('5. Bilans projekt'!$C$54:$O$54,1,MATCH('12. Ocena dyskontowa Inwestycji'!VDR$34,'5. Bilans projekt'!$C$3:$O$3,0))-INDEX('5. Bilans projekt'!$C$58:$O$58,1,MATCH('12. Ocena dyskontowa Inwestycji'!VDR$34,'5. Bilans projekt'!$C$3:$O$3,0))-INDEX('5. Bilans projekt'!$C$63:$O$63,1,MATCH('12. Ocena dyskontowa Inwestycji'!VDR$34,'5. Bilans projekt'!$C$3:$O$3,0))-INDEX('5. Bilans projekt'!$C$68:$O$68,1,MATCH('12. Ocena dyskontowa Inwestycji'!VDR$34,'5. Bilans projekt'!$C$3:$O$3,0)),"")</f>
        <v/>
      </c>
      <c r="VDS36" s="131" t="str">
        <f>_xlfn.IFNA(INDEX('5. Bilans projekt'!$C$54:$O$54,1,MATCH('12. Ocena dyskontowa Inwestycji'!VDS$34,'5. Bilans projekt'!$C$3:$O$3,0))-INDEX('5. Bilans projekt'!$C$58:$O$58,1,MATCH('12. Ocena dyskontowa Inwestycji'!VDS$34,'5. Bilans projekt'!$C$3:$O$3,0))-INDEX('5. Bilans projekt'!$C$63:$O$63,1,MATCH('12. Ocena dyskontowa Inwestycji'!VDS$34,'5. Bilans projekt'!$C$3:$O$3,0))-INDEX('5. Bilans projekt'!$C$68:$O$68,1,MATCH('12. Ocena dyskontowa Inwestycji'!VDS$34,'5. Bilans projekt'!$C$3:$O$3,0)),"")</f>
        <v/>
      </c>
      <c r="VDT36" s="131" t="str">
        <f>_xlfn.IFNA(INDEX('5. Bilans projekt'!$C$54:$O$54,1,MATCH('12. Ocena dyskontowa Inwestycji'!VDT$34,'5. Bilans projekt'!$C$3:$O$3,0))-INDEX('5. Bilans projekt'!$C$58:$O$58,1,MATCH('12. Ocena dyskontowa Inwestycji'!VDT$34,'5. Bilans projekt'!$C$3:$O$3,0))-INDEX('5. Bilans projekt'!$C$63:$O$63,1,MATCH('12. Ocena dyskontowa Inwestycji'!VDT$34,'5. Bilans projekt'!$C$3:$O$3,0))-INDEX('5. Bilans projekt'!$C$68:$O$68,1,MATCH('12. Ocena dyskontowa Inwestycji'!VDT$34,'5. Bilans projekt'!$C$3:$O$3,0)),"")</f>
        <v/>
      </c>
      <c r="VDU36" s="131" t="str">
        <f>_xlfn.IFNA(INDEX('5. Bilans projekt'!$C$54:$O$54,1,MATCH('12. Ocena dyskontowa Inwestycji'!VDU$34,'5. Bilans projekt'!$C$3:$O$3,0))-INDEX('5. Bilans projekt'!$C$58:$O$58,1,MATCH('12. Ocena dyskontowa Inwestycji'!VDU$34,'5. Bilans projekt'!$C$3:$O$3,0))-INDEX('5. Bilans projekt'!$C$63:$O$63,1,MATCH('12. Ocena dyskontowa Inwestycji'!VDU$34,'5. Bilans projekt'!$C$3:$O$3,0))-INDEX('5. Bilans projekt'!$C$68:$O$68,1,MATCH('12. Ocena dyskontowa Inwestycji'!VDU$34,'5. Bilans projekt'!$C$3:$O$3,0)),"")</f>
        <v/>
      </c>
      <c r="VDV36" s="131" t="str">
        <f>_xlfn.IFNA(INDEX('5. Bilans projekt'!$C$54:$O$54,1,MATCH('12. Ocena dyskontowa Inwestycji'!VDV$34,'5. Bilans projekt'!$C$3:$O$3,0))-INDEX('5. Bilans projekt'!$C$58:$O$58,1,MATCH('12. Ocena dyskontowa Inwestycji'!VDV$34,'5. Bilans projekt'!$C$3:$O$3,0))-INDEX('5. Bilans projekt'!$C$63:$O$63,1,MATCH('12. Ocena dyskontowa Inwestycji'!VDV$34,'5. Bilans projekt'!$C$3:$O$3,0))-INDEX('5. Bilans projekt'!$C$68:$O$68,1,MATCH('12. Ocena dyskontowa Inwestycji'!VDV$34,'5. Bilans projekt'!$C$3:$O$3,0)),"")</f>
        <v/>
      </c>
      <c r="VDW36" s="131" t="str">
        <f>_xlfn.IFNA(INDEX('5. Bilans projekt'!$C$54:$O$54,1,MATCH('12. Ocena dyskontowa Inwestycji'!VDW$34,'5. Bilans projekt'!$C$3:$O$3,0))-INDEX('5. Bilans projekt'!$C$58:$O$58,1,MATCH('12. Ocena dyskontowa Inwestycji'!VDW$34,'5. Bilans projekt'!$C$3:$O$3,0))-INDEX('5. Bilans projekt'!$C$63:$O$63,1,MATCH('12. Ocena dyskontowa Inwestycji'!VDW$34,'5. Bilans projekt'!$C$3:$O$3,0))-INDEX('5. Bilans projekt'!$C$68:$O$68,1,MATCH('12. Ocena dyskontowa Inwestycji'!VDW$34,'5. Bilans projekt'!$C$3:$O$3,0)),"")</f>
        <v/>
      </c>
      <c r="VDX36" s="131" t="str">
        <f>_xlfn.IFNA(INDEX('5. Bilans projekt'!$C$54:$O$54,1,MATCH('12. Ocena dyskontowa Inwestycji'!VDX$34,'5. Bilans projekt'!$C$3:$O$3,0))-INDEX('5. Bilans projekt'!$C$58:$O$58,1,MATCH('12. Ocena dyskontowa Inwestycji'!VDX$34,'5. Bilans projekt'!$C$3:$O$3,0))-INDEX('5. Bilans projekt'!$C$63:$O$63,1,MATCH('12. Ocena dyskontowa Inwestycji'!VDX$34,'5. Bilans projekt'!$C$3:$O$3,0))-INDEX('5. Bilans projekt'!$C$68:$O$68,1,MATCH('12. Ocena dyskontowa Inwestycji'!VDX$34,'5. Bilans projekt'!$C$3:$O$3,0)),"")</f>
        <v/>
      </c>
      <c r="VDY36" s="131" t="str">
        <f>_xlfn.IFNA(INDEX('5. Bilans projekt'!$C$54:$O$54,1,MATCH('12. Ocena dyskontowa Inwestycji'!VDY$34,'5. Bilans projekt'!$C$3:$O$3,0))-INDEX('5. Bilans projekt'!$C$58:$O$58,1,MATCH('12. Ocena dyskontowa Inwestycji'!VDY$34,'5. Bilans projekt'!$C$3:$O$3,0))-INDEX('5. Bilans projekt'!$C$63:$O$63,1,MATCH('12. Ocena dyskontowa Inwestycji'!VDY$34,'5. Bilans projekt'!$C$3:$O$3,0))-INDEX('5. Bilans projekt'!$C$68:$O$68,1,MATCH('12. Ocena dyskontowa Inwestycji'!VDY$34,'5. Bilans projekt'!$C$3:$O$3,0)),"")</f>
        <v/>
      </c>
      <c r="VDZ36" s="131" t="str">
        <f>_xlfn.IFNA(INDEX('5. Bilans projekt'!$C$54:$O$54,1,MATCH('12. Ocena dyskontowa Inwestycji'!VDZ$34,'5. Bilans projekt'!$C$3:$O$3,0))-INDEX('5. Bilans projekt'!$C$58:$O$58,1,MATCH('12. Ocena dyskontowa Inwestycji'!VDZ$34,'5. Bilans projekt'!$C$3:$O$3,0))-INDEX('5. Bilans projekt'!$C$63:$O$63,1,MATCH('12. Ocena dyskontowa Inwestycji'!VDZ$34,'5. Bilans projekt'!$C$3:$O$3,0))-INDEX('5. Bilans projekt'!$C$68:$O$68,1,MATCH('12. Ocena dyskontowa Inwestycji'!VDZ$34,'5. Bilans projekt'!$C$3:$O$3,0)),"")</f>
        <v/>
      </c>
      <c r="VEA36" s="131" t="str">
        <f>_xlfn.IFNA(INDEX('5. Bilans projekt'!$C$54:$O$54,1,MATCH('12. Ocena dyskontowa Inwestycji'!VEA$34,'5. Bilans projekt'!$C$3:$O$3,0))-INDEX('5. Bilans projekt'!$C$58:$O$58,1,MATCH('12. Ocena dyskontowa Inwestycji'!VEA$34,'5. Bilans projekt'!$C$3:$O$3,0))-INDEX('5. Bilans projekt'!$C$63:$O$63,1,MATCH('12. Ocena dyskontowa Inwestycji'!VEA$34,'5. Bilans projekt'!$C$3:$O$3,0))-INDEX('5. Bilans projekt'!$C$68:$O$68,1,MATCH('12. Ocena dyskontowa Inwestycji'!VEA$34,'5. Bilans projekt'!$C$3:$O$3,0)),"")</f>
        <v/>
      </c>
      <c r="VEB36" s="131" t="str">
        <f>_xlfn.IFNA(INDEX('5. Bilans projekt'!$C$54:$O$54,1,MATCH('12. Ocena dyskontowa Inwestycji'!VEB$34,'5. Bilans projekt'!$C$3:$O$3,0))-INDEX('5. Bilans projekt'!$C$58:$O$58,1,MATCH('12. Ocena dyskontowa Inwestycji'!VEB$34,'5. Bilans projekt'!$C$3:$O$3,0))-INDEX('5. Bilans projekt'!$C$63:$O$63,1,MATCH('12. Ocena dyskontowa Inwestycji'!VEB$34,'5. Bilans projekt'!$C$3:$O$3,0))-INDEX('5. Bilans projekt'!$C$68:$O$68,1,MATCH('12. Ocena dyskontowa Inwestycji'!VEB$34,'5. Bilans projekt'!$C$3:$O$3,0)),"")</f>
        <v/>
      </c>
      <c r="VEC36" s="131" t="str">
        <f>_xlfn.IFNA(INDEX('5. Bilans projekt'!$C$54:$O$54,1,MATCH('12. Ocena dyskontowa Inwestycji'!VEC$34,'5. Bilans projekt'!$C$3:$O$3,0))-INDEX('5. Bilans projekt'!$C$58:$O$58,1,MATCH('12. Ocena dyskontowa Inwestycji'!VEC$34,'5. Bilans projekt'!$C$3:$O$3,0))-INDEX('5. Bilans projekt'!$C$63:$O$63,1,MATCH('12. Ocena dyskontowa Inwestycji'!VEC$34,'5. Bilans projekt'!$C$3:$O$3,0))-INDEX('5. Bilans projekt'!$C$68:$O$68,1,MATCH('12. Ocena dyskontowa Inwestycji'!VEC$34,'5. Bilans projekt'!$C$3:$O$3,0)),"")</f>
        <v/>
      </c>
      <c r="VED36" s="131" t="str">
        <f>_xlfn.IFNA(INDEX('5. Bilans projekt'!$C$54:$O$54,1,MATCH('12. Ocena dyskontowa Inwestycji'!VED$34,'5. Bilans projekt'!$C$3:$O$3,0))-INDEX('5. Bilans projekt'!$C$58:$O$58,1,MATCH('12. Ocena dyskontowa Inwestycji'!VED$34,'5. Bilans projekt'!$C$3:$O$3,0))-INDEX('5. Bilans projekt'!$C$63:$O$63,1,MATCH('12. Ocena dyskontowa Inwestycji'!VED$34,'5. Bilans projekt'!$C$3:$O$3,0))-INDEX('5. Bilans projekt'!$C$68:$O$68,1,MATCH('12. Ocena dyskontowa Inwestycji'!VED$34,'5. Bilans projekt'!$C$3:$O$3,0)),"")</f>
        <v/>
      </c>
      <c r="VEE36" s="131" t="str">
        <f>_xlfn.IFNA(INDEX('5. Bilans projekt'!$C$54:$O$54,1,MATCH('12. Ocena dyskontowa Inwestycji'!VEE$34,'5. Bilans projekt'!$C$3:$O$3,0))-INDEX('5. Bilans projekt'!$C$58:$O$58,1,MATCH('12. Ocena dyskontowa Inwestycji'!VEE$34,'5. Bilans projekt'!$C$3:$O$3,0))-INDEX('5. Bilans projekt'!$C$63:$O$63,1,MATCH('12. Ocena dyskontowa Inwestycji'!VEE$34,'5. Bilans projekt'!$C$3:$O$3,0))-INDEX('5. Bilans projekt'!$C$68:$O$68,1,MATCH('12. Ocena dyskontowa Inwestycji'!VEE$34,'5. Bilans projekt'!$C$3:$O$3,0)),"")</f>
        <v/>
      </c>
      <c r="VEF36" s="131" t="str">
        <f>_xlfn.IFNA(INDEX('5. Bilans projekt'!$C$54:$O$54,1,MATCH('12. Ocena dyskontowa Inwestycji'!VEF$34,'5. Bilans projekt'!$C$3:$O$3,0))-INDEX('5. Bilans projekt'!$C$58:$O$58,1,MATCH('12. Ocena dyskontowa Inwestycji'!VEF$34,'5. Bilans projekt'!$C$3:$O$3,0))-INDEX('5. Bilans projekt'!$C$63:$O$63,1,MATCH('12. Ocena dyskontowa Inwestycji'!VEF$34,'5. Bilans projekt'!$C$3:$O$3,0))-INDEX('5. Bilans projekt'!$C$68:$O$68,1,MATCH('12. Ocena dyskontowa Inwestycji'!VEF$34,'5. Bilans projekt'!$C$3:$O$3,0)),"")</f>
        <v/>
      </c>
      <c r="VEG36" s="131" t="str">
        <f>_xlfn.IFNA(INDEX('5. Bilans projekt'!$C$54:$O$54,1,MATCH('12. Ocena dyskontowa Inwestycji'!VEG$34,'5. Bilans projekt'!$C$3:$O$3,0))-INDEX('5. Bilans projekt'!$C$58:$O$58,1,MATCH('12. Ocena dyskontowa Inwestycji'!VEG$34,'5. Bilans projekt'!$C$3:$O$3,0))-INDEX('5. Bilans projekt'!$C$63:$O$63,1,MATCH('12. Ocena dyskontowa Inwestycji'!VEG$34,'5. Bilans projekt'!$C$3:$O$3,0))-INDEX('5. Bilans projekt'!$C$68:$O$68,1,MATCH('12. Ocena dyskontowa Inwestycji'!VEG$34,'5. Bilans projekt'!$C$3:$O$3,0)),"")</f>
        <v/>
      </c>
      <c r="VEH36" s="131" t="str">
        <f>_xlfn.IFNA(INDEX('5. Bilans projekt'!$C$54:$O$54,1,MATCH('12. Ocena dyskontowa Inwestycji'!VEH$34,'5. Bilans projekt'!$C$3:$O$3,0))-INDEX('5. Bilans projekt'!$C$58:$O$58,1,MATCH('12. Ocena dyskontowa Inwestycji'!VEH$34,'5. Bilans projekt'!$C$3:$O$3,0))-INDEX('5. Bilans projekt'!$C$63:$O$63,1,MATCH('12. Ocena dyskontowa Inwestycji'!VEH$34,'5. Bilans projekt'!$C$3:$O$3,0))-INDEX('5. Bilans projekt'!$C$68:$O$68,1,MATCH('12. Ocena dyskontowa Inwestycji'!VEH$34,'5. Bilans projekt'!$C$3:$O$3,0)),"")</f>
        <v/>
      </c>
      <c r="VEI36" s="131" t="str">
        <f>_xlfn.IFNA(INDEX('5. Bilans projekt'!$C$54:$O$54,1,MATCH('12. Ocena dyskontowa Inwestycji'!VEI$34,'5. Bilans projekt'!$C$3:$O$3,0))-INDEX('5. Bilans projekt'!$C$58:$O$58,1,MATCH('12. Ocena dyskontowa Inwestycji'!VEI$34,'5. Bilans projekt'!$C$3:$O$3,0))-INDEX('5. Bilans projekt'!$C$63:$O$63,1,MATCH('12. Ocena dyskontowa Inwestycji'!VEI$34,'5. Bilans projekt'!$C$3:$O$3,0))-INDEX('5. Bilans projekt'!$C$68:$O$68,1,MATCH('12. Ocena dyskontowa Inwestycji'!VEI$34,'5. Bilans projekt'!$C$3:$O$3,0)),"")</f>
        <v/>
      </c>
      <c r="VEJ36" s="131" t="str">
        <f>_xlfn.IFNA(INDEX('5. Bilans projekt'!$C$54:$O$54,1,MATCH('12. Ocena dyskontowa Inwestycji'!VEJ$34,'5. Bilans projekt'!$C$3:$O$3,0))-INDEX('5. Bilans projekt'!$C$58:$O$58,1,MATCH('12. Ocena dyskontowa Inwestycji'!VEJ$34,'5. Bilans projekt'!$C$3:$O$3,0))-INDEX('5. Bilans projekt'!$C$63:$O$63,1,MATCH('12. Ocena dyskontowa Inwestycji'!VEJ$34,'5. Bilans projekt'!$C$3:$O$3,0))-INDEX('5. Bilans projekt'!$C$68:$O$68,1,MATCH('12. Ocena dyskontowa Inwestycji'!VEJ$34,'5. Bilans projekt'!$C$3:$O$3,0)),"")</f>
        <v/>
      </c>
      <c r="VEK36" s="131" t="str">
        <f>_xlfn.IFNA(INDEX('5. Bilans projekt'!$C$54:$O$54,1,MATCH('12. Ocena dyskontowa Inwestycji'!VEK$34,'5. Bilans projekt'!$C$3:$O$3,0))-INDEX('5. Bilans projekt'!$C$58:$O$58,1,MATCH('12. Ocena dyskontowa Inwestycji'!VEK$34,'5. Bilans projekt'!$C$3:$O$3,0))-INDEX('5. Bilans projekt'!$C$63:$O$63,1,MATCH('12. Ocena dyskontowa Inwestycji'!VEK$34,'5. Bilans projekt'!$C$3:$O$3,0))-INDEX('5. Bilans projekt'!$C$68:$O$68,1,MATCH('12. Ocena dyskontowa Inwestycji'!VEK$34,'5. Bilans projekt'!$C$3:$O$3,0)),"")</f>
        <v/>
      </c>
      <c r="VEL36" s="131" t="str">
        <f>_xlfn.IFNA(INDEX('5. Bilans projekt'!$C$54:$O$54,1,MATCH('12. Ocena dyskontowa Inwestycji'!VEL$34,'5. Bilans projekt'!$C$3:$O$3,0))-INDEX('5. Bilans projekt'!$C$58:$O$58,1,MATCH('12. Ocena dyskontowa Inwestycji'!VEL$34,'5. Bilans projekt'!$C$3:$O$3,0))-INDEX('5. Bilans projekt'!$C$63:$O$63,1,MATCH('12. Ocena dyskontowa Inwestycji'!VEL$34,'5. Bilans projekt'!$C$3:$O$3,0))-INDEX('5. Bilans projekt'!$C$68:$O$68,1,MATCH('12. Ocena dyskontowa Inwestycji'!VEL$34,'5. Bilans projekt'!$C$3:$O$3,0)),"")</f>
        <v/>
      </c>
      <c r="VEM36" s="131" t="str">
        <f>_xlfn.IFNA(INDEX('5. Bilans projekt'!$C$54:$O$54,1,MATCH('12. Ocena dyskontowa Inwestycji'!VEM$34,'5. Bilans projekt'!$C$3:$O$3,0))-INDEX('5. Bilans projekt'!$C$58:$O$58,1,MATCH('12. Ocena dyskontowa Inwestycji'!VEM$34,'5. Bilans projekt'!$C$3:$O$3,0))-INDEX('5. Bilans projekt'!$C$63:$O$63,1,MATCH('12. Ocena dyskontowa Inwestycji'!VEM$34,'5. Bilans projekt'!$C$3:$O$3,0))-INDEX('5. Bilans projekt'!$C$68:$O$68,1,MATCH('12. Ocena dyskontowa Inwestycji'!VEM$34,'5. Bilans projekt'!$C$3:$O$3,0)),"")</f>
        <v/>
      </c>
      <c r="VEN36" s="131" t="str">
        <f>_xlfn.IFNA(INDEX('5. Bilans projekt'!$C$54:$O$54,1,MATCH('12. Ocena dyskontowa Inwestycji'!VEN$34,'5. Bilans projekt'!$C$3:$O$3,0))-INDEX('5. Bilans projekt'!$C$58:$O$58,1,MATCH('12. Ocena dyskontowa Inwestycji'!VEN$34,'5. Bilans projekt'!$C$3:$O$3,0))-INDEX('5. Bilans projekt'!$C$63:$O$63,1,MATCH('12. Ocena dyskontowa Inwestycji'!VEN$34,'5. Bilans projekt'!$C$3:$O$3,0))-INDEX('5. Bilans projekt'!$C$68:$O$68,1,MATCH('12. Ocena dyskontowa Inwestycji'!VEN$34,'5. Bilans projekt'!$C$3:$O$3,0)),"")</f>
        <v/>
      </c>
      <c r="VEO36" s="131" t="str">
        <f>_xlfn.IFNA(INDEX('5. Bilans projekt'!$C$54:$O$54,1,MATCH('12. Ocena dyskontowa Inwestycji'!VEO$34,'5. Bilans projekt'!$C$3:$O$3,0))-INDEX('5. Bilans projekt'!$C$58:$O$58,1,MATCH('12. Ocena dyskontowa Inwestycji'!VEO$34,'5. Bilans projekt'!$C$3:$O$3,0))-INDEX('5. Bilans projekt'!$C$63:$O$63,1,MATCH('12. Ocena dyskontowa Inwestycji'!VEO$34,'5. Bilans projekt'!$C$3:$O$3,0))-INDEX('5. Bilans projekt'!$C$68:$O$68,1,MATCH('12. Ocena dyskontowa Inwestycji'!VEO$34,'5. Bilans projekt'!$C$3:$O$3,0)),"")</f>
        <v/>
      </c>
      <c r="VEP36" s="131" t="str">
        <f>_xlfn.IFNA(INDEX('5. Bilans projekt'!$C$54:$O$54,1,MATCH('12. Ocena dyskontowa Inwestycji'!VEP$34,'5. Bilans projekt'!$C$3:$O$3,0))-INDEX('5. Bilans projekt'!$C$58:$O$58,1,MATCH('12. Ocena dyskontowa Inwestycji'!VEP$34,'5. Bilans projekt'!$C$3:$O$3,0))-INDEX('5. Bilans projekt'!$C$63:$O$63,1,MATCH('12. Ocena dyskontowa Inwestycji'!VEP$34,'5. Bilans projekt'!$C$3:$O$3,0))-INDEX('5. Bilans projekt'!$C$68:$O$68,1,MATCH('12. Ocena dyskontowa Inwestycji'!VEP$34,'5. Bilans projekt'!$C$3:$O$3,0)),"")</f>
        <v/>
      </c>
      <c r="VEQ36" s="131" t="str">
        <f>_xlfn.IFNA(INDEX('5. Bilans projekt'!$C$54:$O$54,1,MATCH('12. Ocena dyskontowa Inwestycji'!VEQ$34,'5. Bilans projekt'!$C$3:$O$3,0))-INDEX('5. Bilans projekt'!$C$58:$O$58,1,MATCH('12. Ocena dyskontowa Inwestycji'!VEQ$34,'5. Bilans projekt'!$C$3:$O$3,0))-INDEX('5. Bilans projekt'!$C$63:$O$63,1,MATCH('12. Ocena dyskontowa Inwestycji'!VEQ$34,'5. Bilans projekt'!$C$3:$O$3,0))-INDEX('5. Bilans projekt'!$C$68:$O$68,1,MATCH('12. Ocena dyskontowa Inwestycji'!VEQ$34,'5. Bilans projekt'!$C$3:$O$3,0)),"")</f>
        <v/>
      </c>
      <c r="VER36" s="131" t="str">
        <f>_xlfn.IFNA(INDEX('5. Bilans projekt'!$C$54:$O$54,1,MATCH('12. Ocena dyskontowa Inwestycji'!VER$34,'5. Bilans projekt'!$C$3:$O$3,0))-INDEX('5. Bilans projekt'!$C$58:$O$58,1,MATCH('12. Ocena dyskontowa Inwestycji'!VER$34,'5. Bilans projekt'!$C$3:$O$3,0))-INDEX('5. Bilans projekt'!$C$63:$O$63,1,MATCH('12. Ocena dyskontowa Inwestycji'!VER$34,'5. Bilans projekt'!$C$3:$O$3,0))-INDEX('5. Bilans projekt'!$C$68:$O$68,1,MATCH('12. Ocena dyskontowa Inwestycji'!VER$34,'5. Bilans projekt'!$C$3:$O$3,0)),"")</f>
        <v/>
      </c>
      <c r="VES36" s="131" t="str">
        <f>_xlfn.IFNA(INDEX('5. Bilans projekt'!$C$54:$O$54,1,MATCH('12. Ocena dyskontowa Inwestycji'!VES$34,'5. Bilans projekt'!$C$3:$O$3,0))-INDEX('5. Bilans projekt'!$C$58:$O$58,1,MATCH('12. Ocena dyskontowa Inwestycji'!VES$34,'5. Bilans projekt'!$C$3:$O$3,0))-INDEX('5. Bilans projekt'!$C$63:$O$63,1,MATCH('12. Ocena dyskontowa Inwestycji'!VES$34,'5. Bilans projekt'!$C$3:$O$3,0))-INDEX('5. Bilans projekt'!$C$68:$O$68,1,MATCH('12. Ocena dyskontowa Inwestycji'!VES$34,'5. Bilans projekt'!$C$3:$O$3,0)),"")</f>
        <v/>
      </c>
      <c r="VET36" s="131" t="str">
        <f>_xlfn.IFNA(INDEX('5. Bilans projekt'!$C$54:$O$54,1,MATCH('12. Ocena dyskontowa Inwestycji'!VET$34,'5. Bilans projekt'!$C$3:$O$3,0))-INDEX('5. Bilans projekt'!$C$58:$O$58,1,MATCH('12. Ocena dyskontowa Inwestycji'!VET$34,'5. Bilans projekt'!$C$3:$O$3,0))-INDEX('5. Bilans projekt'!$C$63:$O$63,1,MATCH('12. Ocena dyskontowa Inwestycji'!VET$34,'5. Bilans projekt'!$C$3:$O$3,0))-INDEX('5. Bilans projekt'!$C$68:$O$68,1,MATCH('12. Ocena dyskontowa Inwestycji'!VET$34,'5. Bilans projekt'!$C$3:$O$3,0)),"")</f>
        <v/>
      </c>
      <c r="VEU36" s="131" t="str">
        <f>_xlfn.IFNA(INDEX('5. Bilans projekt'!$C$54:$O$54,1,MATCH('12. Ocena dyskontowa Inwestycji'!VEU$34,'5. Bilans projekt'!$C$3:$O$3,0))-INDEX('5. Bilans projekt'!$C$58:$O$58,1,MATCH('12. Ocena dyskontowa Inwestycji'!VEU$34,'5. Bilans projekt'!$C$3:$O$3,0))-INDEX('5. Bilans projekt'!$C$63:$O$63,1,MATCH('12. Ocena dyskontowa Inwestycji'!VEU$34,'5. Bilans projekt'!$C$3:$O$3,0))-INDEX('5. Bilans projekt'!$C$68:$O$68,1,MATCH('12. Ocena dyskontowa Inwestycji'!VEU$34,'5. Bilans projekt'!$C$3:$O$3,0)),"")</f>
        <v/>
      </c>
      <c r="VEV36" s="131" t="str">
        <f>_xlfn.IFNA(INDEX('5. Bilans projekt'!$C$54:$O$54,1,MATCH('12. Ocena dyskontowa Inwestycji'!VEV$34,'5. Bilans projekt'!$C$3:$O$3,0))-INDEX('5. Bilans projekt'!$C$58:$O$58,1,MATCH('12. Ocena dyskontowa Inwestycji'!VEV$34,'5. Bilans projekt'!$C$3:$O$3,0))-INDEX('5. Bilans projekt'!$C$63:$O$63,1,MATCH('12. Ocena dyskontowa Inwestycji'!VEV$34,'5. Bilans projekt'!$C$3:$O$3,0))-INDEX('5. Bilans projekt'!$C$68:$O$68,1,MATCH('12. Ocena dyskontowa Inwestycji'!VEV$34,'5. Bilans projekt'!$C$3:$O$3,0)),"")</f>
        <v/>
      </c>
      <c r="VEW36" s="131" t="str">
        <f>_xlfn.IFNA(INDEX('5. Bilans projekt'!$C$54:$O$54,1,MATCH('12. Ocena dyskontowa Inwestycji'!VEW$34,'5. Bilans projekt'!$C$3:$O$3,0))-INDEX('5. Bilans projekt'!$C$58:$O$58,1,MATCH('12. Ocena dyskontowa Inwestycji'!VEW$34,'5. Bilans projekt'!$C$3:$O$3,0))-INDEX('5. Bilans projekt'!$C$63:$O$63,1,MATCH('12. Ocena dyskontowa Inwestycji'!VEW$34,'5. Bilans projekt'!$C$3:$O$3,0))-INDEX('5. Bilans projekt'!$C$68:$O$68,1,MATCH('12. Ocena dyskontowa Inwestycji'!VEW$34,'5. Bilans projekt'!$C$3:$O$3,0)),"")</f>
        <v/>
      </c>
      <c r="VEX36" s="131" t="str">
        <f>_xlfn.IFNA(INDEX('5. Bilans projekt'!$C$54:$O$54,1,MATCH('12. Ocena dyskontowa Inwestycji'!VEX$34,'5. Bilans projekt'!$C$3:$O$3,0))-INDEX('5. Bilans projekt'!$C$58:$O$58,1,MATCH('12. Ocena dyskontowa Inwestycji'!VEX$34,'5. Bilans projekt'!$C$3:$O$3,0))-INDEX('5. Bilans projekt'!$C$63:$O$63,1,MATCH('12. Ocena dyskontowa Inwestycji'!VEX$34,'5. Bilans projekt'!$C$3:$O$3,0))-INDEX('5. Bilans projekt'!$C$68:$O$68,1,MATCH('12. Ocena dyskontowa Inwestycji'!VEX$34,'5. Bilans projekt'!$C$3:$O$3,0)),"")</f>
        <v/>
      </c>
      <c r="VEY36" s="131" t="str">
        <f>_xlfn.IFNA(INDEX('5. Bilans projekt'!$C$54:$O$54,1,MATCH('12. Ocena dyskontowa Inwestycji'!VEY$34,'5. Bilans projekt'!$C$3:$O$3,0))-INDEX('5. Bilans projekt'!$C$58:$O$58,1,MATCH('12. Ocena dyskontowa Inwestycji'!VEY$34,'5. Bilans projekt'!$C$3:$O$3,0))-INDEX('5. Bilans projekt'!$C$63:$O$63,1,MATCH('12. Ocena dyskontowa Inwestycji'!VEY$34,'5. Bilans projekt'!$C$3:$O$3,0))-INDEX('5. Bilans projekt'!$C$68:$O$68,1,MATCH('12. Ocena dyskontowa Inwestycji'!VEY$34,'5. Bilans projekt'!$C$3:$O$3,0)),"")</f>
        <v/>
      </c>
      <c r="VEZ36" s="131" t="str">
        <f>_xlfn.IFNA(INDEX('5. Bilans projekt'!$C$54:$O$54,1,MATCH('12. Ocena dyskontowa Inwestycji'!VEZ$34,'5. Bilans projekt'!$C$3:$O$3,0))-INDEX('5. Bilans projekt'!$C$58:$O$58,1,MATCH('12. Ocena dyskontowa Inwestycji'!VEZ$34,'5. Bilans projekt'!$C$3:$O$3,0))-INDEX('5. Bilans projekt'!$C$63:$O$63,1,MATCH('12. Ocena dyskontowa Inwestycji'!VEZ$34,'5. Bilans projekt'!$C$3:$O$3,0))-INDEX('5. Bilans projekt'!$C$68:$O$68,1,MATCH('12. Ocena dyskontowa Inwestycji'!VEZ$34,'5. Bilans projekt'!$C$3:$O$3,0)),"")</f>
        <v/>
      </c>
      <c r="VFA36" s="131" t="str">
        <f>_xlfn.IFNA(INDEX('5. Bilans projekt'!$C$54:$O$54,1,MATCH('12. Ocena dyskontowa Inwestycji'!VFA$34,'5. Bilans projekt'!$C$3:$O$3,0))-INDEX('5. Bilans projekt'!$C$58:$O$58,1,MATCH('12. Ocena dyskontowa Inwestycji'!VFA$34,'5. Bilans projekt'!$C$3:$O$3,0))-INDEX('5. Bilans projekt'!$C$63:$O$63,1,MATCH('12. Ocena dyskontowa Inwestycji'!VFA$34,'5. Bilans projekt'!$C$3:$O$3,0))-INDEX('5. Bilans projekt'!$C$68:$O$68,1,MATCH('12. Ocena dyskontowa Inwestycji'!VFA$34,'5. Bilans projekt'!$C$3:$O$3,0)),"")</f>
        <v/>
      </c>
      <c r="VFB36" s="131" t="str">
        <f>_xlfn.IFNA(INDEX('5. Bilans projekt'!$C$54:$O$54,1,MATCH('12. Ocena dyskontowa Inwestycji'!VFB$34,'5. Bilans projekt'!$C$3:$O$3,0))-INDEX('5. Bilans projekt'!$C$58:$O$58,1,MATCH('12. Ocena dyskontowa Inwestycji'!VFB$34,'5. Bilans projekt'!$C$3:$O$3,0))-INDEX('5. Bilans projekt'!$C$63:$O$63,1,MATCH('12. Ocena dyskontowa Inwestycji'!VFB$34,'5. Bilans projekt'!$C$3:$O$3,0))-INDEX('5. Bilans projekt'!$C$68:$O$68,1,MATCH('12. Ocena dyskontowa Inwestycji'!VFB$34,'5. Bilans projekt'!$C$3:$O$3,0)),"")</f>
        <v/>
      </c>
      <c r="VFC36" s="131" t="str">
        <f>_xlfn.IFNA(INDEX('5. Bilans projekt'!$C$54:$O$54,1,MATCH('12. Ocena dyskontowa Inwestycji'!VFC$34,'5. Bilans projekt'!$C$3:$O$3,0))-INDEX('5. Bilans projekt'!$C$58:$O$58,1,MATCH('12. Ocena dyskontowa Inwestycji'!VFC$34,'5. Bilans projekt'!$C$3:$O$3,0))-INDEX('5. Bilans projekt'!$C$63:$O$63,1,MATCH('12. Ocena dyskontowa Inwestycji'!VFC$34,'5. Bilans projekt'!$C$3:$O$3,0))-INDEX('5. Bilans projekt'!$C$68:$O$68,1,MATCH('12. Ocena dyskontowa Inwestycji'!VFC$34,'5. Bilans projekt'!$C$3:$O$3,0)),"")</f>
        <v/>
      </c>
      <c r="VFD36" s="131" t="str">
        <f>_xlfn.IFNA(INDEX('5. Bilans projekt'!$C$54:$O$54,1,MATCH('12. Ocena dyskontowa Inwestycji'!VFD$34,'5. Bilans projekt'!$C$3:$O$3,0))-INDEX('5. Bilans projekt'!$C$58:$O$58,1,MATCH('12. Ocena dyskontowa Inwestycji'!VFD$34,'5. Bilans projekt'!$C$3:$O$3,0))-INDEX('5. Bilans projekt'!$C$63:$O$63,1,MATCH('12. Ocena dyskontowa Inwestycji'!VFD$34,'5. Bilans projekt'!$C$3:$O$3,0))-INDEX('5. Bilans projekt'!$C$68:$O$68,1,MATCH('12. Ocena dyskontowa Inwestycji'!VFD$34,'5. Bilans projekt'!$C$3:$O$3,0)),"")</f>
        <v/>
      </c>
      <c r="VFE36" s="131" t="str">
        <f>_xlfn.IFNA(INDEX('5. Bilans projekt'!$C$54:$O$54,1,MATCH('12. Ocena dyskontowa Inwestycji'!VFE$34,'5. Bilans projekt'!$C$3:$O$3,0))-INDEX('5. Bilans projekt'!$C$58:$O$58,1,MATCH('12. Ocena dyskontowa Inwestycji'!VFE$34,'5. Bilans projekt'!$C$3:$O$3,0))-INDEX('5. Bilans projekt'!$C$63:$O$63,1,MATCH('12. Ocena dyskontowa Inwestycji'!VFE$34,'5. Bilans projekt'!$C$3:$O$3,0))-INDEX('5. Bilans projekt'!$C$68:$O$68,1,MATCH('12. Ocena dyskontowa Inwestycji'!VFE$34,'5. Bilans projekt'!$C$3:$O$3,0)),"")</f>
        <v/>
      </c>
      <c r="VFF36" s="131" t="str">
        <f>_xlfn.IFNA(INDEX('5. Bilans projekt'!$C$54:$O$54,1,MATCH('12. Ocena dyskontowa Inwestycji'!VFF$34,'5. Bilans projekt'!$C$3:$O$3,0))-INDEX('5. Bilans projekt'!$C$58:$O$58,1,MATCH('12. Ocena dyskontowa Inwestycji'!VFF$34,'5. Bilans projekt'!$C$3:$O$3,0))-INDEX('5. Bilans projekt'!$C$63:$O$63,1,MATCH('12. Ocena dyskontowa Inwestycji'!VFF$34,'5. Bilans projekt'!$C$3:$O$3,0))-INDEX('5. Bilans projekt'!$C$68:$O$68,1,MATCH('12. Ocena dyskontowa Inwestycji'!VFF$34,'5. Bilans projekt'!$C$3:$O$3,0)),"")</f>
        <v/>
      </c>
      <c r="VFG36" s="131" t="str">
        <f>_xlfn.IFNA(INDEX('5. Bilans projekt'!$C$54:$O$54,1,MATCH('12. Ocena dyskontowa Inwestycji'!VFG$34,'5. Bilans projekt'!$C$3:$O$3,0))-INDEX('5. Bilans projekt'!$C$58:$O$58,1,MATCH('12. Ocena dyskontowa Inwestycji'!VFG$34,'5. Bilans projekt'!$C$3:$O$3,0))-INDEX('5. Bilans projekt'!$C$63:$O$63,1,MATCH('12. Ocena dyskontowa Inwestycji'!VFG$34,'5. Bilans projekt'!$C$3:$O$3,0))-INDEX('5. Bilans projekt'!$C$68:$O$68,1,MATCH('12. Ocena dyskontowa Inwestycji'!VFG$34,'5. Bilans projekt'!$C$3:$O$3,0)),"")</f>
        <v/>
      </c>
      <c r="VFH36" s="131" t="str">
        <f>_xlfn.IFNA(INDEX('5. Bilans projekt'!$C$54:$O$54,1,MATCH('12. Ocena dyskontowa Inwestycji'!VFH$34,'5. Bilans projekt'!$C$3:$O$3,0))-INDEX('5. Bilans projekt'!$C$58:$O$58,1,MATCH('12. Ocena dyskontowa Inwestycji'!VFH$34,'5. Bilans projekt'!$C$3:$O$3,0))-INDEX('5. Bilans projekt'!$C$63:$O$63,1,MATCH('12. Ocena dyskontowa Inwestycji'!VFH$34,'5. Bilans projekt'!$C$3:$O$3,0))-INDEX('5. Bilans projekt'!$C$68:$O$68,1,MATCH('12. Ocena dyskontowa Inwestycji'!VFH$34,'5. Bilans projekt'!$C$3:$O$3,0)),"")</f>
        <v/>
      </c>
      <c r="VFI36" s="131" t="str">
        <f>_xlfn.IFNA(INDEX('5. Bilans projekt'!$C$54:$O$54,1,MATCH('12. Ocena dyskontowa Inwestycji'!VFI$34,'5. Bilans projekt'!$C$3:$O$3,0))-INDEX('5. Bilans projekt'!$C$58:$O$58,1,MATCH('12. Ocena dyskontowa Inwestycji'!VFI$34,'5. Bilans projekt'!$C$3:$O$3,0))-INDEX('5. Bilans projekt'!$C$63:$O$63,1,MATCH('12. Ocena dyskontowa Inwestycji'!VFI$34,'5. Bilans projekt'!$C$3:$O$3,0))-INDEX('5. Bilans projekt'!$C$68:$O$68,1,MATCH('12. Ocena dyskontowa Inwestycji'!VFI$34,'5. Bilans projekt'!$C$3:$O$3,0)),"")</f>
        <v/>
      </c>
      <c r="VFJ36" s="131" t="str">
        <f>_xlfn.IFNA(INDEX('5. Bilans projekt'!$C$54:$O$54,1,MATCH('12. Ocena dyskontowa Inwestycji'!VFJ$34,'5. Bilans projekt'!$C$3:$O$3,0))-INDEX('5. Bilans projekt'!$C$58:$O$58,1,MATCH('12. Ocena dyskontowa Inwestycji'!VFJ$34,'5. Bilans projekt'!$C$3:$O$3,0))-INDEX('5. Bilans projekt'!$C$63:$O$63,1,MATCH('12. Ocena dyskontowa Inwestycji'!VFJ$34,'5. Bilans projekt'!$C$3:$O$3,0))-INDEX('5. Bilans projekt'!$C$68:$O$68,1,MATCH('12. Ocena dyskontowa Inwestycji'!VFJ$34,'5. Bilans projekt'!$C$3:$O$3,0)),"")</f>
        <v/>
      </c>
      <c r="VFK36" s="131" t="str">
        <f>_xlfn.IFNA(INDEX('5. Bilans projekt'!$C$54:$O$54,1,MATCH('12. Ocena dyskontowa Inwestycji'!VFK$34,'5. Bilans projekt'!$C$3:$O$3,0))-INDEX('5. Bilans projekt'!$C$58:$O$58,1,MATCH('12. Ocena dyskontowa Inwestycji'!VFK$34,'5. Bilans projekt'!$C$3:$O$3,0))-INDEX('5. Bilans projekt'!$C$63:$O$63,1,MATCH('12. Ocena dyskontowa Inwestycji'!VFK$34,'5. Bilans projekt'!$C$3:$O$3,0))-INDEX('5. Bilans projekt'!$C$68:$O$68,1,MATCH('12. Ocena dyskontowa Inwestycji'!VFK$34,'5. Bilans projekt'!$C$3:$O$3,0)),"")</f>
        <v/>
      </c>
      <c r="VFL36" s="131" t="str">
        <f>_xlfn.IFNA(INDEX('5. Bilans projekt'!$C$54:$O$54,1,MATCH('12. Ocena dyskontowa Inwestycji'!VFL$34,'5. Bilans projekt'!$C$3:$O$3,0))-INDEX('5. Bilans projekt'!$C$58:$O$58,1,MATCH('12. Ocena dyskontowa Inwestycji'!VFL$34,'5. Bilans projekt'!$C$3:$O$3,0))-INDEX('5. Bilans projekt'!$C$63:$O$63,1,MATCH('12. Ocena dyskontowa Inwestycji'!VFL$34,'5. Bilans projekt'!$C$3:$O$3,0))-INDEX('5. Bilans projekt'!$C$68:$O$68,1,MATCH('12. Ocena dyskontowa Inwestycji'!VFL$34,'5. Bilans projekt'!$C$3:$O$3,0)),"")</f>
        <v/>
      </c>
      <c r="VFM36" s="131" t="str">
        <f>_xlfn.IFNA(INDEX('5. Bilans projekt'!$C$54:$O$54,1,MATCH('12. Ocena dyskontowa Inwestycji'!VFM$34,'5. Bilans projekt'!$C$3:$O$3,0))-INDEX('5. Bilans projekt'!$C$58:$O$58,1,MATCH('12. Ocena dyskontowa Inwestycji'!VFM$34,'5. Bilans projekt'!$C$3:$O$3,0))-INDEX('5. Bilans projekt'!$C$63:$O$63,1,MATCH('12. Ocena dyskontowa Inwestycji'!VFM$34,'5. Bilans projekt'!$C$3:$O$3,0))-INDEX('5. Bilans projekt'!$C$68:$O$68,1,MATCH('12. Ocena dyskontowa Inwestycji'!VFM$34,'5. Bilans projekt'!$C$3:$O$3,0)),"")</f>
        <v/>
      </c>
      <c r="VFN36" s="131" t="str">
        <f>_xlfn.IFNA(INDEX('5. Bilans projekt'!$C$54:$O$54,1,MATCH('12. Ocena dyskontowa Inwestycji'!VFN$34,'5. Bilans projekt'!$C$3:$O$3,0))-INDEX('5. Bilans projekt'!$C$58:$O$58,1,MATCH('12. Ocena dyskontowa Inwestycji'!VFN$34,'5. Bilans projekt'!$C$3:$O$3,0))-INDEX('5. Bilans projekt'!$C$63:$O$63,1,MATCH('12. Ocena dyskontowa Inwestycji'!VFN$34,'5. Bilans projekt'!$C$3:$O$3,0))-INDEX('5. Bilans projekt'!$C$68:$O$68,1,MATCH('12. Ocena dyskontowa Inwestycji'!VFN$34,'5. Bilans projekt'!$C$3:$O$3,0)),"")</f>
        <v/>
      </c>
      <c r="VFO36" s="131" t="str">
        <f>_xlfn.IFNA(INDEX('5. Bilans projekt'!$C$54:$O$54,1,MATCH('12. Ocena dyskontowa Inwestycji'!VFO$34,'5. Bilans projekt'!$C$3:$O$3,0))-INDEX('5. Bilans projekt'!$C$58:$O$58,1,MATCH('12. Ocena dyskontowa Inwestycji'!VFO$34,'5. Bilans projekt'!$C$3:$O$3,0))-INDEX('5. Bilans projekt'!$C$63:$O$63,1,MATCH('12. Ocena dyskontowa Inwestycji'!VFO$34,'5. Bilans projekt'!$C$3:$O$3,0))-INDEX('5. Bilans projekt'!$C$68:$O$68,1,MATCH('12. Ocena dyskontowa Inwestycji'!VFO$34,'5. Bilans projekt'!$C$3:$O$3,0)),"")</f>
        <v/>
      </c>
      <c r="VFP36" s="131" t="str">
        <f>_xlfn.IFNA(INDEX('5. Bilans projekt'!$C$54:$O$54,1,MATCH('12. Ocena dyskontowa Inwestycji'!VFP$34,'5. Bilans projekt'!$C$3:$O$3,0))-INDEX('5. Bilans projekt'!$C$58:$O$58,1,MATCH('12. Ocena dyskontowa Inwestycji'!VFP$34,'5. Bilans projekt'!$C$3:$O$3,0))-INDEX('5. Bilans projekt'!$C$63:$O$63,1,MATCH('12. Ocena dyskontowa Inwestycji'!VFP$34,'5. Bilans projekt'!$C$3:$O$3,0))-INDEX('5. Bilans projekt'!$C$68:$O$68,1,MATCH('12. Ocena dyskontowa Inwestycji'!VFP$34,'5. Bilans projekt'!$C$3:$O$3,0)),"")</f>
        <v/>
      </c>
      <c r="VFQ36" s="131" t="str">
        <f>_xlfn.IFNA(INDEX('5. Bilans projekt'!$C$54:$O$54,1,MATCH('12. Ocena dyskontowa Inwestycji'!VFQ$34,'5. Bilans projekt'!$C$3:$O$3,0))-INDEX('5. Bilans projekt'!$C$58:$O$58,1,MATCH('12. Ocena dyskontowa Inwestycji'!VFQ$34,'5. Bilans projekt'!$C$3:$O$3,0))-INDEX('5. Bilans projekt'!$C$63:$O$63,1,MATCH('12. Ocena dyskontowa Inwestycji'!VFQ$34,'5. Bilans projekt'!$C$3:$O$3,0))-INDEX('5. Bilans projekt'!$C$68:$O$68,1,MATCH('12. Ocena dyskontowa Inwestycji'!VFQ$34,'5. Bilans projekt'!$C$3:$O$3,0)),"")</f>
        <v/>
      </c>
      <c r="VFR36" s="131" t="str">
        <f>_xlfn.IFNA(INDEX('5. Bilans projekt'!$C$54:$O$54,1,MATCH('12. Ocena dyskontowa Inwestycji'!VFR$34,'5. Bilans projekt'!$C$3:$O$3,0))-INDEX('5. Bilans projekt'!$C$58:$O$58,1,MATCH('12. Ocena dyskontowa Inwestycji'!VFR$34,'5. Bilans projekt'!$C$3:$O$3,0))-INDEX('5. Bilans projekt'!$C$63:$O$63,1,MATCH('12. Ocena dyskontowa Inwestycji'!VFR$34,'5. Bilans projekt'!$C$3:$O$3,0))-INDEX('5. Bilans projekt'!$C$68:$O$68,1,MATCH('12. Ocena dyskontowa Inwestycji'!VFR$34,'5. Bilans projekt'!$C$3:$O$3,0)),"")</f>
        <v/>
      </c>
      <c r="VFS36" s="131" t="str">
        <f>_xlfn.IFNA(INDEX('5. Bilans projekt'!$C$54:$O$54,1,MATCH('12. Ocena dyskontowa Inwestycji'!VFS$34,'5. Bilans projekt'!$C$3:$O$3,0))-INDEX('5. Bilans projekt'!$C$58:$O$58,1,MATCH('12. Ocena dyskontowa Inwestycji'!VFS$34,'5. Bilans projekt'!$C$3:$O$3,0))-INDEX('5. Bilans projekt'!$C$63:$O$63,1,MATCH('12. Ocena dyskontowa Inwestycji'!VFS$34,'5. Bilans projekt'!$C$3:$O$3,0))-INDEX('5. Bilans projekt'!$C$68:$O$68,1,MATCH('12. Ocena dyskontowa Inwestycji'!VFS$34,'5. Bilans projekt'!$C$3:$O$3,0)),"")</f>
        <v/>
      </c>
      <c r="VFT36" s="131" t="str">
        <f>_xlfn.IFNA(INDEX('5. Bilans projekt'!$C$54:$O$54,1,MATCH('12. Ocena dyskontowa Inwestycji'!VFT$34,'5. Bilans projekt'!$C$3:$O$3,0))-INDEX('5. Bilans projekt'!$C$58:$O$58,1,MATCH('12. Ocena dyskontowa Inwestycji'!VFT$34,'5. Bilans projekt'!$C$3:$O$3,0))-INDEX('5. Bilans projekt'!$C$63:$O$63,1,MATCH('12. Ocena dyskontowa Inwestycji'!VFT$34,'5. Bilans projekt'!$C$3:$O$3,0))-INDEX('5. Bilans projekt'!$C$68:$O$68,1,MATCH('12. Ocena dyskontowa Inwestycji'!VFT$34,'5. Bilans projekt'!$C$3:$O$3,0)),"")</f>
        <v/>
      </c>
      <c r="VFU36" s="131" t="str">
        <f>_xlfn.IFNA(INDEX('5. Bilans projekt'!$C$54:$O$54,1,MATCH('12. Ocena dyskontowa Inwestycji'!VFU$34,'5. Bilans projekt'!$C$3:$O$3,0))-INDEX('5. Bilans projekt'!$C$58:$O$58,1,MATCH('12. Ocena dyskontowa Inwestycji'!VFU$34,'5. Bilans projekt'!$C$3:$O$3,0))-INDEX('5. Bilans projekt'!$C$63:$O$63,1,MATCH('12. Ocena dyskontowa Inwestycji'!VFU$34,'5. Bilans projekt'!$C$3:$O$3,0))-INDEX('5. Bilans projekt'!$C$68:$O$68,1,MATCH('12. Ocena dyskontowa Inwestycji'!VFU$34,'5. Bilans projekt'!$C$3:$O$3,0)),"")</f>
        <v/>
      </c>
      <c r="VFV36" s="131" t="str">
        <f>_xlfn.IFNA(INDEX('5. Bilans projekt'!$C$54:$O$54,1,MATCH('12. Ocena dyskontowa Inwestycji'!VFV$34,'5. Bilans projekt'!$C$3:$O$3,0))-INDEX('5. Bilans projekt'!$C$58:$O$58,1,MATCH('12. Ocena dyskontowa Inwestycji'!VFV$34,'5. Bilans projekt'!$C$3:$O$3,0))-INDEX('5. Bilans projekt'!$C$63:$O$63,1,MATCH('12. Ocena dyskontowa Inwestycji'!VFV$34,'5. Bilans projekt'!$C$3:$O$3,0))-INDEX('5. Bilans projekt'!$C$68:$O$68,1,MATCH('12. Ocena dyskontowa Inwestycji'!VFV$34,'5. Bilans projekt'!$C$3:$O$3,0)),"")</f>
        <v/>
      </c>
      <c r="VFW36" s="131" t="str">
        <f>_xlfn.IFNA(INDEX('5. Bilans projekt'!$C$54:$O$54,1,MATCH('12. Ocena dyskontowa Inwestycji'!VFW$34,'5. Bilans projekt'!$C$3:$O$3,0))-INDEX('5. Bilans projekt'!$C$58:$O$58,1,MATCH('12. Ocena dyskontowa Inwestycji'!VFW$34,'5. Bilans projekt'!$C$3:$O$3,0))-INDEX('5. Bilans projekt'!$C$63:$O$63,1,MATCH('12. Ocena dyskontowa Inwestycji'!VFW$34,'5. Bilans projekt'!$C$3:$O$3,0))-INDEX('5. Bilans projekt'!$C$68:$O$68,1,MATCH('12. Ocena dyskontowa Inwestycji'!VFW$34,'5. Bilans projekt'!$C$3:$O$3,0)),"")</f>
        <v/>
      </c>
      <c r="VFX36" s="131" t="str">
        <f>_xlfn.IFNA(INDEX('5. Bilans projekt'!$C$54:$O$54,1,MATCH('12. Ocena dyskontowa Inwestycji'!VFX$34,'5. Bilans projekt'!$C$3:$O$3,0))-INDEX('5. Bilans projekt'!$C$58:$O$58,1,MATCH('12. Ocena dyskontowa Inwestycji'!VFX$34,'5. Bilans projekt'!$C$3:$O$3,0))-INDEX('5. Bilans projekt'!$C$63:$O$63,1,MATCH('12. Ocena dyskontowa Inwestycji'!VFX$34,'5. Bilans projekt'!$C$3:$O$3,0))-INDEX('5. Bilans projekt'!$C$68:$O$68,1,MATCH('12. Ocena dyskontowa Inwestycji'!VFX$34,'5. Bilans projekt'!$C$3:$O$3,0)),"")</f>
        <v/>
      </c>
      <c r="VFY36" s="131" t="str">
        <f>_xlfn.IFNA(INDEX('5. Bilans projekt'!$C$54:$O$54,1,MATCH('12. Ocena dyskontowa Inwestycji'!VFY$34,'5. Bilans projekt'!$C$3:$O$3,0))-INDEX('5. Bilans projekt'!$C$58:$O$58,1,MATCH('12. Ocena dyskontowa Inwestycji'!VFY$34,'5. Bilans projekt'!$C$3:$O$3,0))-INDEX('5. Bilans projekt'!$C$63:$O$63,1,MATCH('12. Ocena dyskontowa Inwestycji'!VFY$34,'5. Bilans projekt'!$C$3:$O$3,0))-INDEX('5. Bilans projekt'!$C$68:$O$68,1,MATCH('12. Ocena dyskontowa Inwestycji'!VFY$34,'5. Bilans projekt'!$C$3:$O$3,0)),"")</f>
        <v/>
      </c>
      <c r="VFZ36" s="131" t="str">
        <f>_xlfn.IFNA(INDEX('5. Bilans projekt'!$C$54:$O$54,1,MATCH('12. Ocena dyskontowa Inwestycji'!VFZ$34,'5. Bilans projekt'!$C$3:$O$3,0))-INDEX('5. Bilans projekt'!$C$58:$O$58,1,MATCH('12. Ocena dyskontowa Inwestycji'!VFZ$34,'5. Bilans projekt'!$C$3:$O$3,0))-INDEX('5. Bilans projekt'!$C$63:$O$63,1,MATCH('12. Ocena dyskontowa Inwestycji'!VFZ$34,'5. Bilans projekt'!$C$3:$O$3,0))-INDEX('5. Bilans projekt'!$C$68:$O$68,1,MATCH('12. Ocena dyskontowa Inwestycji'!VFZ$34,'5. Bilans projekt'!$C$3:$O$3,0)),"")</f>
        <v/>
      </c>
      <c r="VGA36" s="131" t="str">
        <f>_xlfn.IFNA(INDEX('5. Bilans projekt'!$C$54:$O$54,1,MATCH('12. Ocena dyskontowa Inwestycji'!VGA$34,'5. Bilans projekt'!$C$3:$O$3,0))-INDEX('5. Bilans projekt'!$C$58:$O$58,1,MATCH('12. Ocena dyskontowa Inwestycji'!VGA$34,'5. Bilans projekt'!$C$3:$O$3,0))-INDEX('5. Bilans projekt'!$C$63:$O$63,1,MATCH('12. Ocena dyskontowa Inwestycji'!VGA$34,'5. Bilans projekt'!$C$3:$O$3,0))-INDEX('5. Bilans projekt'!$C$68:$O$68,1,MATCH('12. Ocena dyskontowa Inwestycji'!VGA$34,'5. Bilans projekt'!$C$3:$O$3,0)),"")</f>
        <v/>
      </c>
      <c r="VGB36" s="131" t="str">
        <f>_xlfn.IFNA(INDEX('5. Bilans projekt'!$C$54:$O$54,1,MATCH('12. Ocena dyskontowa Inwestycji'!VGB$34,'5. Bilans projekt'!$C$3:$O$3,0))-INDEX('5. Bilans projekt'!$C$58:$O$58,1,MATCH('12. Ocena dyskontowa Inwestycji'!VGB$34,'5. Bilans projekt'!$C$3:$O$3,0))-INDEX('5. Bilans projekt'!$C$63:$O$63,1,MATCH('12. Ocena dyskontowa Inwestycji'!VGB$34,'5. Bilans projekt'!$C$3:$O$3,0))-INDEX('5. Bilans projekt'!$C$68:$O$68,1,MATCH('12. Ocena dyskontowa Inwestycji'!VGB$34,'5. Bilans projekt'!$C$3:$O$3,0)),"")</f>
        <v/>
      </c>
      <c r="VGC36" s="131" t="str">
        <f>_xlfn.IFNA(INDEX('5. Bilans projekt'!$C$54:$O$54,1,MATCH('12. Ocena dyskontowa Inwestycji'!VGC$34,'5. Bilans projekt'!$C$3:$O$3,0))-INDEX('5. Bilans projekt'!$C$58:$O$58,1,MATCH('12. Ocena dyskontowa Inwestycji'!VGC$34,'5. Bilans projekt'!$C$3:$O$3,0))-INDEX('5. Bilans projekt'!$C$63:$O$63,1,MATCH('12. Ocena dyskontowa Inwestycji'!VGC$34,'5. Bilans projekt'!$C$3:$O$3,0))-INDEX('5. Bilans projekt'!$C$68:$O$68,1,MATCH('12. Ocena dyskontowa Inwestycji'!VGC$34,'5. Bilans projekt'!$C$3:$O$3,0)),"")</f>
        <v/>
      </c>
      <c r="VGD36" s="131" t="str">
        <f>_xlfn.IFNA(INDEX('5. Bilans projekt'!$C$54:$O$54,1,MATCH('12. Ocena dyskontowa Inwestycji'!VGD$34,'5. Bilans projekt'!$C$3:$O$3,0))-INDEX('5. Bilans projekt'!$C$58:$O$58,1,MATCH('12. Ocena dyskontowa Inwestycji'!VGD$34,'5. Bilans projekt'!$C$3:$O$3,0))-INDEX('5. Bilans projekt'!$C$63:$O$63,1,MATCH('12. Ocena dyskontowa Inwestycji'!VGD$34,'5. Bilans projekt'!$C$3:$O$3,0))-INDEX('5. Bilans projekt'!$C$68:$O$68,1,MATCH('12. Ocena dyskontowa Inwestycji'!VGD$34,'5. Bilans projekt'!$C$3:$O$3,0)),"")</f>
        <v/>
      </c>
      <c r="VGE36" s="131" t="str">
        <f>_xlfn.IFNA(INDEX('5. Bilans projekt'!$C$54:$O$54,1,MATCH('12. Ocena dyskontowa Inwestycji'!VGE$34,'5. Bilans projekt'!$C$3:$O$3,0))-INDEX('5. Bilans projekt'!$C$58:$O$58,1,MATCH('12. Ocena dyskontowa Inwestycji'!VGE$34,'5. Bilans projekt'!$C$3:$O$3,0))-INDEX('5. Bilans projekt'!$C$63:$O$63,1,MATCH('12. Ocena dyskontowa Inwestycji'!VGE$34,'5. Bilans projekt'!$C$3:$O$3,0))-INDEX('5. Bilans projekt'!$C$68:$O$68,1,MATCH('12. Ocena dyskontowa Inwestycji'!VGE$34,'5. Bilans projekt'!$C$3:$O$3,0)),"")</f>
        <v/>
      </c>
      <c r="VGF36" s="131" t="str">
        <f>_xlfn.IFNA(INDEX('5. Bilans projekt'!$C$54:$O$54,1,MATCH('12. Ocena dyskontowa Inwestycji'!VGF$34,'5. Bilans projekt'!$C$3:$O$3,0))-INDEX('5. Bilans projekt'!$C$58:$O$58,1,MATCH('12. Ocena dyskontowa Inwestycji'!VGF$34,'5. Bilans projekt'!$C$3:$O$3,0))-INDEX('5. Bilans projekt'!$C$63:$O$63,1,MATCH('12. Ocena dyskontowa Inwestycji'!VGF$34,'5. Bilans projekt'!$C$3:$O$3,0))-INDEX('5. Bilans projekt'!$C$68:$O$68,1,MATCH('12. Ocena dyskontowa Inwestycji'!VGF$34,'5. Bilans projekt'!$C$3:$O$3,0)),"")</f>
        <v/>
      </c>
      <c r="VGG36" s="131" t="str">
        <f>_xlfn.IFNA(INDEX('5. Bilans projekt'!$C$54:$O$54,1,MATCH('12. Ocena dyskontowa Inwestycji'!VGG$34,'5. Bilans projekt'!$C$3:$O$3,0))-INDEX('5. Bilans projekt'!$C$58:$O$58,1,MATCH('12. Ocena dyskontowa Inwestycji'!VGG$34,'5. Bilans projekt'!$C$3:$O$3,0))-INDEX('5. Bilans projekt'!$C$63:$O$63,1,MATCH('12. Ocena dyskontowa Inwestycji'!VGG$34,'5. Bilans projekt'!$C$3:$O$3,0))-INDEX('5. Bilans projekt'!$C$68:$O$68,1,MATCH('12. Ocena dyskontowa Inwestycji'!VGG$34,'5. Bilans projekt'!$C$3:$O$3,0)),"")</f>
        <v/>
      </c>
      <c r="VGH36" s="131" t="str">
        <f>_xlfn.IFNA(INDEX('5. Bilans projekt'!$C$54:$O$54,1,MATCH('12. Ocena dyskontowa Inwestycji'!VGH$34,'5. Bilans projekt'!$C$3:$O$3,0))-INDEX('5. Bilans projekt'!$C$58:$O$58,1,MATCH('12. Ocena dyskontowa Inwestycji'!VGH$34,'5. Bilans projekt'!$C$3:$O$3,0))-INDEX('5. Bilans projekt'!$C$63:$O$63,1,MATCH('12. Ocena dyskontowa Inwestycji'!VGH$34,'5. Bilans projekt'!$C$3:$O$3,0))-INDEX('5. Bilans projekt'!$C$68:$O$68,1,MATCH('12. Ocena dyskontowa Inwestycji'!VGH$34,'5. Bilans projekt'!$C$3:$O$3,0)),"")</f>
        <v/>
      </c>
      <c r="VGI36" s="131" t="str">
        <f>_xlfn.IFNA(INDEX('5. Bilans projekt'!$C$54:$O$54,1,MATCH('12. Ocena dyskontowa Inwestycji'!VGI$34,'5. Bilans projekt'!$C$3:$O$3,0))-INDEX('5. Bilans projekt'!$C$58:$O$58,1,MATCH('12. Ocena dyskontowa Inwestycji'!VGI$34,'5. Bilans projekt'!$C$3:$O$3,0))-INDEX('5. Bilans projekt'!$C$63:$O$63,1,MATCH('12. Ocena dyskontowa Inwestycji'!VGI$34,'5. Bilans projekt'!$C$3:$O$3,0))-INDEX('5. Bilans projekt'!$C$68:$O$68,1,MATCH('12. Ocena dyskontowa Inwestycji'!VGI$34,'5. Bilans projekt'!$C$3:$O$3,0)),"")</f>
        <v/>
      </c>
      <c r="VGJ36" s="131" t="str">
        <f>_xlfn.IFNA(INDEX('5. Bilans projekt'!$C$54:$O$54,1,MATCH('12. Ocena dyskontowa Inwestycji'!VGJ$34,'5. Bilans projekt'!$C$3:$O$3,0))-INDEX('5. Bilans projekt'!$C$58:$O$58,1,MATCH('12. Ocena dyskontowa Inwestycji'!VGJ$34,'5. Bilans projekt'!$C$3:$O$3,0))-INDEX('5. Bilans projekt'!$C$63:$O$63,1,MATCH('12. Ocena dyskontowa Inwestycji'!VGJ$34,'5. Bilans projekt'!$C$3:$O$3,0))-INDEX('5. Bilans projekt'!$C$68:$O$68,1,MATCH('12. Ocena dyskontowa Inwestycji'!VGJ$34,'5. Bilans projekt'!$C$3:$O$3,0)),"")</f>
        <v/>
      </c>
      <c r="VGK36" s="131" t="str">
        <f>_xlfn.IFNA(INDEX('5. Bilans projekt'!$C$54:$O$54,1,MATCH('12. Ocena dyskontowa Inwestycji'!VGK$34,'5. Bilans projekt'!$C$3:$O$3,0))-INDEX('5. Bilans projekt'!$C$58:$O$58,1,MATCH('12. Ocena dyskontowa Inwestycji'!VGK$34,'5. Bilans projekt'!$C$3:$O$3,0))-INDEX('5. Bilans projekt'!$C$63:$O$63,1,MATCH('12. Ocena dyskontowa Inwestycji'!VGK$34,'5. Bilans projekt'!$C$3:$O$3,0))-INDEX('5. Bilans projekt'!$C$68:$O$68,1,MATCH('12. Ocena dyskontowa Inwestycji'!VGK$34,'5. Bilans projekt'!$C$3:$O$3,0)),"")</f>
        <v/>
      </c>
      <c r="VGL36" s="131" t="str">
        <f>_xlfn.IFNA(INDEX('5. Bilans projekt'!$C$54:$O$54,1,MATCH('12. Ocena dyskontowa Inwestycji'!VGL$34,'5. Bilans projekt'!$C$3:$O$3,0))-INDEX('5. Bilans projekt'!$C$58:$O$58,1,MATCH('12. Ocena dyskontowa Inwestycji'!VGL$34,'5. Bilans projekt'!$C$3:$O$3,0))-INDEX('5. Bilans projekt'!$C$63:$O$63,1,MATCH('12. Ocena dyskontowa Inwestycji'!VGL$34,'5. Bilans projekt'!$C$3:$O$3,0))-INDEX('5. Bilans projekt'!$C$68:$O$68,1,MATCH('12. Ocena dyskontowa Inwestycji'!VGL$34,'5. Bilans projekt'!$C$3:$O$3,0)),"")</f>
        <v/>
      </c>
      <c r="VGM36" s="131" t="str">
        <f>_xlfn.IFNA(INDEX('5. Bilans projekt'!$C$54:$O$54,1,MATCH('12. Ocena dyskontowa Inwestycji'!VGM$34,'5. Bilans projekt'!$C$3:$O$3,0))-INDEX('5. Bilans projekt'!$C$58:$O$58,1,MATCH('12. Ocena dyskontowa Inwestycji'!VGM$34,'5. Bilans projekt'!$C$3:$O$3,0))-INDEX('5. Bilans projekt'!$C$63:$O$63,1,MATCH('12. Ocena dyskontowa Inwestycji'!VGM$34,'5. Bilans projekt'!$C$3:$O$3,0))-INDEX('5. Bilans projekt'!$C$68:$O$68,1,MATCH('12. Ocena dyskontowa Inwestycji'!VGM$34,'5. Bilans projekt'!$C$3:$O$3,0)),"")</f>
        <v/>
      </c>
      <c r="VGN36" s="131" t="str">
        <f>_xlfn.IFNA(INDEX('5. Bilans projekt'!$C$54:$O$54,1,MATCH('12. Ocena dyskontowa Inwestycji'!VGN$34,'5. Bilans projekt'!$C$3:$O$3,0))-INDEX('5. Bilans projekt'!$C$58:$O$58,1,MATCH('12. Ocena dyskontowa Inwestycji'!VGN$34,'5. Bilans projekt'!$C$3:$O$3,0))-INDEX('5. Bilans projekt'!$C$63:$O$63,1,MATCH('12. Ocena dyskontowa Inwestycji'!VGN$34,'5. Bilans projekt'!$C$3:$O$3,0))-INDEX('5. Bilans projekt'!$C$68:$O$68,1,MATCH('12. Ocena dyskontowa Inwestycji'!VGN$34,'5. Bilans projekt'!$C$3:$O$3,0)),"")</f>
        <v/>
      </c>
      <c r="VGO36" s="131" t="str">
        <f>_xlfn.IFNA(INDEX('5. Bilans projekt'!$C$54:$O$54,1,MATCH('12. Ocena dyskontowa Inwestycji'!VGO$34,'5. Bilans projekt'!$C$3:$O$3,0))-INDEX('5. Bilans projekt'!$C$58:$O$58,1,MATCH('12. Ocena dyskontowa Inwestycji'!VGO$34,'5. Bilans projekt'!$C$3:$O$3,0))-INDEX('5. Bilans projekt'!$C$63:$O$63,1,MATCH('12. Ocena dyskontowa Inwestycji'!VGO$34,'5. Bilans projekt'!$C$3:$O$3,0))-INDEX('5. Bilans projekt'!$C$68:$O$68,1,MATCH('12. Ocena dyskontowa Inwestycji'!VGO$34,'5. Bilans projekt'!$C$3:$O$3,0)),"")</f>
        <v/>
      </c>
      <c r="VGP36" s="131" t="str">
        <f>_xlfn.IFNA(INDEX('5. Bilans projekt'!$C$54:$O$54,1,MATCH('12. Ocena dyskontowa Inwestycji'!VGP$34,'5. Bilans projekt'!$C$3:$O$3,0))-INDEX('5. Bilans projekt'!$C$58:$O$58,1,MATCH('12. Ocena dyskontowa Inwestycji'!VGP$34,'5. Bilans projekt'!$C$3:$O$3,0))-INDEX('5. Bilans projekt'!$C$63:$O$63,1,MATCH('12. Ocena dyskontowa Inwestycji'!VGP$34,'5. Bilans projekt'!$C$3:$O$3,0))-INDEX('5. Bilans projekt'!$C$68:$O$68,1,MATCH('12. Ocena dyskontowa Inwestycji'!VGP$34,'5. Bilans projekt'!$C$3:$O$3,0)),"")</f>
        <v/>
      </c>
      <c r="VGQ36" s="131" t="str">
        <f>_xlfn.IFNA(INDEX('5. Bilans projekt'!$C$54:$O$54,1,MATCH('12. Ocena dyskontowa Inwestycji'!VGQ$34,'5. Bilans projekt'!$C$3:$O$3,0))-INDEX('5. Bilans projekt'!$C$58:$O$58,1,MATCH('12. Ocena dyskontowa Inwestycji'!VGQ$34,'5. Bilans projekt'!$C$3:$O$3,0))-INDEX('5. Bilans projekt'!$C$63:$O$63,1,MATCH('12. Ocena dyskontowa Inwestycji'!VGQ$34,'5. Bilans projekt'!$C$3:$O$3,0))-INDEX('5. Bilans projekt'!$C$68:$O$68,1,MATCH('12. Ocena dyskontowa Inwestycji'!VGQ$34,'5. Bilans projekt'!$C$3:$O$3,0)),"")</f>
        <v/>
      </c>
      <c r="VGR36" s="131" t="str">
        <f>_xlfn.IFNA(INDEX('5. Bilans projekt'!$C$54:$O$54,1,MATCH('12. Ocena dyskontowa Inwestycji'!VGR$34,'5. Bilans projekt'!$C$3:$O$3,0))-INDEX('5. Bilans projekt'!$C$58:$O$58,1,MATCH('12. Ocena dyskontowa Inwestycji'!VGR$34,'5. Bilans projekt'!$C$3:$O$3,0))-INDEX('5. Bilans projekt'!$C$63:$O$63,1,MATCH('12. Ocena dyskontowa Inwestycji'!VGR$34,'5. Bilans projekt'!$C$3:$O$3,0))-INDEX('5. Bilans projekt'!$C$68:$O$68,1,MATCH('12. Ocena dyskontowa Inwestycji'!VGR$34,'5. Bilans projekt'!$C$3:$O$3,0)),"")</f>
        <v/>
      </c>
      <c r="VGS36" s="131" t="str">
        <f>_xlfn.IFNA(INDEX('5. Bilans projekt'!$C$54:$O$54,1,MATCH('12. Ocena dyskontowa Inwestycji'!VGS$34,'5. Bilans projekt'!$C$3:$O$3,0))-INDEX('5. Bilans projekt'!$C$58:$O$58,1,MATCH('12. Ocena dyskontowa Inwestycji'!VGS$34,'5. Bilans projekt'!$C$3:$O$3,0))-INDEX('5. Bilans projekt'!$C$63:$O$63,1,MATCH('12. Ocena dyskontowa Inwestycji'!VGS$34,'5. Bilans projekt'!$C$3:$O$3,0))-INDEX('5. Bilans projekt'!$C$68:$O$68,1,MATCH('12. Ocena dyskontowa Inwestycji'!VGS$34,'5. Bilans projekt'!$C$3:$O$3,0)),"")</f>
        <v/>
      </c>
      <c r="VGT36" s="131" t="str">
        <f>_xlfn.IFNA(INDEX('5. Bilans projekt'!$C$54:$O$54,1,MATCH('12. Ocena dyskontowa Inwestycji'!VGT$34,'5. Bilans projekt'!$C$3:$O$3,0))-INDEX('5. Bilans projekt'!$C$58:$O$58,1,MATCH('12. Ocena dyskontowa Inwestycji'!VGT$34,'5. Bilans projekt'!$C$3:$O$3,0))-INDEX('5. Bilans projekt'!$C$63:$O$63,1,MATCH('12. Ocena dyskontowa Inwestycji'!VGT$34,'5. Bilans projekt'!$C$3:$O$3,0))-INDEX('5. Bilans projekt'!$C$68:$O$68,1,MATCH('12. Ocena dyskontowa Inwestycji'!VGT$34,'5. Bilans projekt'!$C$3:$O$3,0)),"")</f>
        <v/>
      </c>
      <c r="VGU36" s="131" t="str">
        <f>_xlfn.IFNA(INDEX('5. Bilans projekt'!$C$54:$O$54,1,MATCH('12. Ocena dyskontowa Inwestycji'!VGU$34,'5. Bilans projekt'!$C$3:$O$3,0))-INDEX('5. Bilans projekt'!$C$58:$O$58,1,MATCH('12. Ocena dyskontowa Inwestycji'!VGU$34,'5. Bilans projekt'!$C$3:$O$3,0))-INDEX('5. Bilans projekt'!$C$63:$O$63,1,MATCH('12. Ocena dyskontowa Inwestycji'!VGU$34,'5. Bilans projekt'!$C$3:$O$3,0))-INDEX('5. Bilans projekt'!$C$68:$O$68,1,MATCH('12. Ocena dyskontowa Inwestycji'!VGU$34,'5. Bilans projekt'!$C$3:$O$3,0)),"")</f>
        <v/>
      </c>
      <c r="VGV36" s="131" t="str">
        <f>_xlfn.IFNA(INDEX('5. Bilans projekt'!$C$54:$O$54,1,MATCH('12. Ocena dyskontowa Inwestycji'!VGV$34,'5. Bilans projekt'!$C$3:$O$3,0))-INDEX('5. Bilans projekt'!$C$58:$O$58,1,MATCH('12. Ocena dyskontowa Inwestycji'!VGV$34,'5. Bilans projekt'!$C$3:$O$3,0))-INDEX('5. Bilans projekt'!$C$63:$O$63,1,MATCH('12. Ocena dyskontowa Inwestycji'!VGV$34,'5. Bilans projekt'!$C$3:$O$3,0))-INDEX('5. Bilans projekt'!$C$68:$O$68,1,MATCH('12. Ocena dyskontowa Inwestycji'!VGV$34,'5. Bilans projekt'!$C$3:$O$3,0)),"")</f>
        <v/>
      </c>
      <c r="VGW36" s="131" t="str">
        <f>_xlfn.IFNA(INDEX('5. Bilans projekt'!$C$54:$O$54,1,MATCH('12. Ocena dyskontowa Inwestycji'!VGW$34,'5. Bilans projekt'!$C$3:$O$3,0))-INDEX('5. Bilans projekt'!$C$58:$O$58,1,MATCH('12. Ocena dyskontowa Inwestycji'!VGW$34,'5. Bilans projekt'!$C$3:$O$3,0))-INDEX('5. Bilans projekt'!$C$63:$O$63,1,MATCH('12. Ocena dyskontowa Inwestycji'!VGW$34,'5. Bilans projekt'!$C$3:$O$3,0))-INDEX('5. Bilans projekt'!$C$68:$O$68,1,MATCH('12. Ocena dyskontowa Inwestycji'!VGW$34,'5. Bilans projekt'!$C$3:$O$3,0)),"")</f>
        <v/>
      </c>
      <c r="VGX36" s="131" t="str">
        <f>_xlfn.IFNA(INDEX('5. Bilans projekt'!$C$54:$O$54,1,MATCH('12. Ocena dyskontowa Inwestycji'!VGX$34,'5. Bilans projekt'!$C$3:$O$3,0))-INDEX('5. Bilans projekt'!$C$58:$O$58,1,MATCH('12. Ocena dyskontowa Inwestycji'!VGX$34,'5. Bilans projekt'!$C$3:$O$3,0))-INDEX('5. Bilans projekt'!$C$63:$O$63,1,MATCH('12. Ocena dyskontowa Inwestycji'!VGX$34,'5. Bilans projekt'!$C$3:$O$3,0))-INDEX('5. Bilans projekt'!$C$68:$O$68,1,MATCH('12. Ocena dyskontowa Inwestycji'!VGX$34,'5. Bilans projekt'!$C$3:$O$3,0)),"")</f>
        <v/>
      </c>
      <c r="VGY36" s="131" t="str">
        <f>_xlfn.IFNA(INDEX('5. Bilans projekt'!$C$54:$O$54,1,MATCH('12. Ocena dyskontowa Inwestycji'!VGY$34,'5. Bilans projekt'!$C$3:$O$3,0))-INDEX('5. Bilans projekt'!$C$58:$O$58,1,MATCH('12. Ocena dyskontowa Inwestycji'!VGY$34,'5. Bilans projekt'!$C$3:$O$3,0))-INDEX('5. Bilans projekt'!$C$63:$O$63,1,MATCH('12. Ocena dyskontowa Inwestycji'!VGY$34,'5. Bilans projekt'!$C$3:$O$3,0))-INDEX('5. Bilans projekt'!$C$68:$O$68,1,MATCH('12. Ocena dyskontowa Inwestycji'!VGY$34,'5. Bilans projekt'!$C$3:$O$3,0)),"")</f>
        <v/>
      </c>
      <c r="VGZ36" s="131" t="str">
        <f>_xlfn.IFNA(INDEX('5. Bilans projekt'!$C$54:$O$54,1,MATCH('12. Ocena dyskontowa Inwestycji'!VGZ$34,'5. Bilans projekt'!$C$3:$O$3,0))-INDEX('5. Bilans projekt'!$C$58:$O$58,1,MATCH('12. Ocena dyskontowa Inwestycji'!VGZ$34,'5. Bilans projekt'!$C$3:$O$3,0))-INDEX('5. Bilans projekt'!$C$63:$O$63,1,MATCH('12. Ocena dyskontowa Inwestycji'!VGZ$34,'5. Bilans projekt'!$C$3:$O$3,0))-INDEX('5. Bilans projekt'!$C$68:$O$68,1,MATCH('12. Ocena dyskontowa Inwestycji'!VGZ$34,'5. Bilans projekt'!$C$3:$O$3,0)),"")</f>
        <v/>
      </c>
      <c r="VHA36" s="131" t="str">
        <f>_xlfn.IFNA(INDEX('5. Bilans projekt'!$C$54:$O$54,1,MATCH('12. Ocena dyskontowa Inwestycji'!VHA$34,'5. Bilans projekt'!$C$3:$O$3,0))-INDEX('5. Bilans projekt'!$C$58:$O$58,1,MATCH('12. Ocena dyskontowa Inwestycji'!VHA$34,'5. Bilans projekt'!$C$3:$O$3,0))-INDEX('5. Bilans projekt'!$C$63:$O$63,1,MATCH('12. Ocena dyskontowa Inwestycji'!VHA$34,'5. Bilans projekt'!$C$3:$O$3,0))-INDEX('5. Bilans projekt'!$C$68:$O$68,1,MATCH('12. Ocena dyskontowa Inwestycji'!VHA$34,'5. Bilans projekt'!$C$3:$O$3,0)),"")</f>
        <v/>
      </c>
      <c r="VHB36" s="131" t="str">
        <f>_xlfn.IFNA(INDEX('5. Bilans projekt'!$C$54:$O$54,1,MATCH('12. Ocena dyskontowa Inwestycji'!VHB$34,'5. Bilans projekt'!$C$3:$O$3,0))-INDEX('5. Bilans projekt'!$C$58:$O$58,1,MATCH('12. Ocena dyskontowa Inwestycji'!VHB$34,'5. Bilans projekt'!$C$3:$O$3,0))-INDEX('5. Bilans projekt'!$C$63:$O$63,1,MATCH('12. Ocena dyskontowa Inwestycji'!VHB$34,'5. Bilans projekt'!$C$3:$O$3,0))-INDEX('5. Bilans projekt'!$C$68:$O$68,1,MATCH('12. Ocena dyskontowa Inwestycji'!VHB$34,'5. Bilans projekt'!$C$3:$O$3,0)),"")</f>
        <v/>
      </c>
      <c r="VHC36" s="131" t="str">
        <f>_xlfn.IFNA(INDEX('5. Bilans projekt'!$C$54:$O$54,1,MATCH('12. Ocena dyskontowa Inwestycji'!VHC$34,'5. Bilans projekt'!$C$3:$O$3,0))-INDEX('5. Bilans projekt'!$C$58:$O$58,1,MATCH('12. Ocena dyskontowa Inwestycji'!VHC$34,'5. Bilans projekt'!$C$3:$O$3,0))-INDEX('5. Bilans projekt'!$C$63:$O$63,1,MATCH('12. Ocena dyskontowa Inwestycji'!VHC$34,'5. Bilans projekt'!$C$3:$O$3,0))-INDEX('5. Bilans projekt'!$C$68:$O$68,1,MATCH('12. Ocena dyskontowa Inwestycji'!VHC$34,'5. Bilans projekt'!$C$3:$O$3,0)),"")</f>
        <v/>
      </c>
      <c r="VHD36" s="131" t="str">
        <f>_xlfn.IFNA(INDEX('5. Bilans projekt'!$C$54:$O$54,1,MATCH('12. Ocena dyskontowa Inwestycji'!VHD$34,'5. Bilans projekt'!$C$3:$O$3,0))-INDEX('5. Bilans projekt'!$C$58:$O$58,1,MATCH('12. Ocena dyskontowa Inwestycji'!VHD$34,'5. Bilans projekt'!$C$3:$O$3,0))-INDEX('5. Bilans projekt'!$C$63:$O$63,1,MATCH('12. Ocena dyskontowa Inwestycji'!VHD$34,'5. Bilans projekt'!$C$3:$O$3,0))-INDEX('5. Bilans projekt'!$C$68:$O$68,1,MATCH('12. Ocena dyskontowa Inwestycji'!VHD$34,'5. Bilans projekt'!$C$3:$O$3,0)),"")</f>
        <v/>
      </c>
      <c r="VHE36" s="131" t="str">
        <f>_xlfn.IFNA(INDEX('5. Bilans projekt'!$C$54:$O$54,1,MATCH('12. Ocena dyskontowa Inwestycji'!VHE$34,'5. Bilans projekt'!$C$3:$O$3,0))-INDEX('5. Bilans projekt'!$C$58:$O$58,1,MATCH('12. Ocena dyskontowa Inwestycji'!VHE$34,'5. Bilans projekt'!$C$3:$O$3,0))-INDEX('5. Bilans projekt'!$C$63:$O$63,1,MATCH('12. Ocena dyskontowa Inwestycji'!VHE$34,'5. Bilans projekt'!$C$3:$O$3,0))-INDEX('5. Bilans projekt'!$C$68:$O$68,1,MATCH('12. Ocena dyskontowa Inwestycji'!VHE$34,'5. Bilans projekt'!$C$3:$O$3,0)),"")</f>
        <v/>
      </c>
      <c r="VHF36" s="131" t="str">
        <f>_xlfn.IFNA(INDEX('5. Bilans projekt'!$C$54:$O$54,1,MATCH('12. Ocena dyskontowa Inwestycji'!VHF$34,'5. Bilans projekt'!$C$3:$O$3,0))-INDEX('5. Bilans projekt'!$C$58:$O$58,1,MATCH('12. Ocena dyskontowa Inwestycji'!VHF$34,'5. Bilans projekt'!$C$3:$O$3,0))-INDEX('5. Bilans projekt'!$C$63:$O$63,1,MATCH('12. Ocena dyskontowa Inwestycji'!VHF$34,'5. Bilans projekt'!$C$3:$O$3,0))-INDEX('5. Bilans projekt'!$C$68:$O$68,1,MATCH('12. Ocena dyskontowa Inwestycji'!VHF$34,'5. Bilans projekt'!$C$3:$O$3,0)),"")</f>
        <v/>
      </c>
      <c r="VHG36" s="131" t="str">
        <f>_xlfn.IFNA(INDEX('5. Bilans projekt'!$C$54:$O$54,1,MATCH('12. Ocena dyskontowa Inwestycji'!VHG$34,'5. Bilans projekt'!$C$3:$O$3,0))-INDEX('5. Bilans projekt'!$C$58:$O$58,1,MATCH('12. Ocena dyskontowa Inwestycji'!VHG$34,'5. Bilans projekt'!$C$3:$O$3,0))-INDEX('5. Bilans projekt'!$C$63:$O$63,1,MATCH('12. Ocena dyskontowa Inwestycji'!VHG$34,'5. Bilans projekt'!$C$3:$O$3,0))-INDEX('5. Bilans projekt'!$C$68:$O$68,1,MATCH('12. Ocena dyskontowa Inwestycji'!VHG$34,'5. Bilans projekt'!$C$3:$O$3,0)),"")</f>
        <v/>
      </c>
      <c r="VHH36" s="131" t="str">
        <f>_xlfn.IFNA(INDEX('5. Bilans projekt'!$C$54:$O$54,1,MATCH('12. Ocena dyskontowa Inwestycji'!VHH$34,'5. Bilans projekt'!$C$3:$O$3,0))-INDEX('5. Bilans projekt'!$C$58:$O$58,1,MATCH('12. Ocena dyskontowa Inwestycji'!VHH$34,'5. Bilans projekt'!$C$3:$O$3,0))-INDEX('5. Bilans projekt'!$C$63:$O$63,1,MATCH('12. Ocena dyskontowa Inwestycji'!VHH$34,'5. Bilans projekt'!$C$3:$O$3,0))-INDEX('5. Bilans projekt'!$C$68:$O$68,1,MATCH('12. Ocena dyskontowa Inwestycji'!VHH$34,'5. Bilans projekt'!$C$3:$O$3,0)),"")</f>
        <v/>
      </c>
      <c r="VHI36" s="131" t="str">
        <f>_xlfn.IFNA(INDEX('5. Bilans projekt'!$C$54:$O$54,1,MATCH('12. Ocena dyskontowa Inwestycji'!VHI$34,'5. Bilans projekt'!$C$3:$O$3,0))-INDEX('5. Bilans projekt'!$C$58:$O$58,1,MATCH('12. Ocena dyskontowa Inwestycji'!VHI$34,'5. Bilans projekt'!$C$3:$O$3,0))-INDEX('5. Bilans projekt'!$C$63:$O$63,1,MATCH('12. Ocena dyskontowa Inwestycji'!VHI$34,'5. Bilans projekt'!$C$3:$O$3,0))-INDEX('5. Bilans projekt'!$C$68:$O$68,1,MATCH('12. Ocena dyskontowa Inwestycji'!VHI$34,'5. Bilans projekt'!$C$3:$O$3,0)),"")</f>
        <v/>
      </c>
      <c r="VHJ36" s="131" t="str">
        <f>_xlfn.IFNA(INDEX('5. Bilans projekt'!$C$54:$O$54,1,MATCH('12. Ocena dyskontowa Inwestycji'!VHJ$34,'5. Bilans projekt'!$C$3:$O$3,0))-INDEX('5. Bilans projekt'!$C$58:$O$58,1,MATCH('12. Ocena dyskontowa Inwestycji'!VHJ$34,'5. Bilans projekt'!$C$3:$O$3,0))-INDEX('5. Bilans projekt'!$C$63:$O$63,1,MATCH('12. Ocena dyskontowa Inwestycji'!VHJ$34,'5. Bilans projekt'!$C$3:$O$3,0))-INDEX('5. Bilans projekt'!$C$68:$O$68,1,MATCH('12. Ocena dyskontowa Inwestycji'!VHJ$34,'5. Bilans projekt'!$C$3:$O$3,0)),"")</f>
        <v/>
      </c>
      <c r="VHK36" s="131" t="str">
        <f>_xlfn.IFNA(INDEX('5. Bilans projekt'!$C$54:$O$54,1,MATCH('12. Ocena dyskontowa Inwestycji'!VHK$34,'5. Bilans projekt'!$C$3:$O$3,0))-INDEX('5. Bilans projekt'!$C$58:$O$58,1,MATCH('12. Ocena dyskontowa Inwestycji'!VHK$34,'5. Bilans projekt'!$C$3:$O$3,0))-INDEX('5. Bilans projekt'!$C$63:$O$63,1,MATCH('12. Ocena dyskontowa Inwestycji'!VHK$34,'5. Bilans projekt'!$C$3:$O$3,0))-INDEX('5. Bilans projekt'!$C$68:$O$68,1,MATCH('12. Ocena dyskontowa Inwestycji'!VHK$34,'5. Bilans projekt'!$C$3:$O$3,0)),"")</f>
        <v/>
      </c>
      <c r="VHL36" s="131" t="str">
        <f>_xlfn.IFNA(INDEX('5. Bilans projekt'!$C$54:$O$54,1,MATCH('12. Ocena dyskontowa Inwestycji'!VHL$34,'5. Bilans projekt'!$C$3:$O$3,0))-INDEX('5. Bilans projekt'!$C$58:$O$58,1,MATCH('12. Ocena dyskontowa Inwestycji'!VHL$34,'5. Bilans projekt'!$C$3:$O$3,0))-INDEX('5. Bilans projekt'!$C$63:$O$63,1,MATCH('12. Ocena dyskontowa Inwestycji'!VHL$34,'5. Bilans projekt'!$C$3:$O$3,0))-INDEX('5. Bilans projekt'!$C$68:$O$68,1,MATCH('12. Ocena dyskontowa Inwestycji'!VHL$34,'5. Bilans projekt'!$C$3:$O$3,0)),"")</f>
        <v/>
      </c>
      <c r="VHM36" s="131" t="str">
        <f>_xlfn.IFNA(INDEX('5. Bilans projekt'!$C$54:$O$54,1,MATCH('12. Ocena dyskontowa Inwestycji'!VHM$34,'5. Bilans projekt'!$C$3:$O$3,0))-INDEX('5. Bilans projekt'!$C$58:$O$58,1,MATCH('12. Ocena dyskontowa Inwestycji'!VHM$34,'5. Bilans projekt'!$C$3:$O$3,0))-INDEX('5. Bilans projekt'!$C$63:$O$63,1,MATCH('12. Ocena dyskontowa Inwestycji'!VHM$34,'5. Bilans projekt'!$C$3:$O$3,0))-INDEX('5. Bilans projekt'!$C$68:$O$68,1,MATCH('12. Ocena dyskontowa Inwestycji'!VHM$34,'5. Bilans projekt'!$C$3:$O$3,0)),"")</f>
        <v/>
      </c>
      <c r="VHN36" s="131" t="str">
        <f>_xlfn.IFNA(INDEX('5. Bilans projekt'!$C$54:$O$54,1,MATCH('12. Ocena dyskontowa Inwestycji'!VHN$34,'5. Bilans projekt'!$C$3:$O$3,0))-INDEX('5. Bilans projekt'!$C$58:$O$58,1,MATCH('12. Ocena dyskontowa Inwestycji'!VHN$34,'5. Bilans projekt'!$C$3:$O$3,0))-INDEX('5. Bilans projekt'!$C$63:$O$63,1,MATCH('12. Ocena dyskontowa Inwestycji'!VHN$34,'5. Bilans projekt'!$C$3:$O$3,0))-INDEX('5. Bilans projekt'!$C$68:$O$68,1,MATCH('12. Ocena dyskontowa Inwestycji'!VHN$34,'5. Bilans projekt'!$C$3:$O$3,0)),"")</f>
        <v/>
      </c>
      <c r="VHO36" s="131" t="str">
        <f>_xlfn.IFNA(INDEX('5. Bilans projekt'!$C$54:$O$54,1,MATCH('12. Ocena dyskontowa Inwestycji'!VHO$34,'5. Bilans projekt'!$C$3:$O$3,0))-INDEX('5. Bilans projekt'!$C$58:$O$58,1,MATCH('12. Ocena dyskontowa Inwestycji'!VHO$34,'5. Bilans projekt'!$C$3:$O$3,0))-INDEX('5. Bilans projekt'!$C$63:$O$63,1,MATCH('12. Ocena dyskontowa Inwestycji'!VHO$34,'5. Bilans projekt'!$C$3:$O$3,0))-INDEX('5. Bilans projekt'!$C$68:$O$68,1,MATCH('12. Ocena dyskontowa Inwestycji'!VHO$34,'5. Bilans projekt'!$C$3:$O$3,0)),"")</f>
        <v/>
      </c>
      <c r="VHP36" s="131" t="str">
        <f>_xlfn.IFNA(INDEX('5. Bilans projekt'!$C$54:$O$54,1,MATCH('12. Ocena dyskontowa Inwestycji'!VHP$34,'5. Bilans projekt'!$C$3:$O$3,0))-INDEX('5. Bilans projekt'!$C$58:$O$58,1,MATCH('12. Ocena dyskontowa Inwestycji'!VHP$34,'5. Bilans projekt'!$C$3:$O$3,0))-INDEX('5. Bilans projekt'!$C$63:$O$63,1,MATCH('12. Ocena dyskontowa Inwestycji'!VHP$34,'5. Bilans projekt'!$C$3:$O$3,0))-INDEX('5. Bilans projekt'!$C$68:$O$68,1,MATCH('12. Ocena dyskontowa Inwestycji'!VHP$34,'5. Bilans projekt'!$C$3:$O$3,0)),"")</f>
        <v/>
      </c>
      <c r="VHQ36" s="131" t="str">
        <f>_xlfn.IFNA(INDEX('5. Bilans projekt'!$C$54:$O$54,1,MATCH('12. Ocena dyskontowa Inwestycji'!VHQ$34,'5. Bilans projekt'!$C$3:$O$3,0))-INDEX('5. Bilans projekt'!$C$58:$O$58,1,MATCH('12. Ocena dyskontowa Inwestycji'!VHQ$34,'5. Bilans projekt'!$C$3:$O$3,0))-INDEX('5. Bilans projekt'!$C$63:$O$63,1,MATCH('12. Ocena dyskontowa Inwestycji'!VHQ$34,'5. Bilans projekt'!$C$3:$O$3,0))-INDEX('5. Bilans projekt'!$C$68:$O$68,1,MATCH('12. Ocena dyskontowa Inwestycji'!VHQ$34,'5. Bilans projekt'!$C$3:$O$3,0)),"")</f>
        <v/>
      </c>
      <c r="VHR36" s="131" t="str">
        <f>_xlfn.IFNA(INDEX('5. Bilans projekt'!$C$54:$O$54,1,MATCH('12. Ocena dyskontowa Inwestycji'!VHR$34,'5. Bilans projekt'!$C$3:$O$3,0))-INDEX('5. Bilans projekt'!$C$58:$O$58,1,MATCH('12. Ocena dyskontowa Inwestycji'!VHR$34,'5. Bilans projekt'!$C$3:$O$3,0))-INDEX('5. Bilans projekt'!$C$63:$O$63,1,MATCH('12. Ocena dyskontowa Inwestycji'!VHR$34,'5. Bilans projekt'!$C$3:$O$3,0))-INDEX('5. Bilans projekt'!$C$68:$O$68,1,MATCH('12. Ocena dyskontowa Inwestycji'!VHR$34,'5. Bilans projekt'!$C$3:$O$3,0)),"")</f>
        <v/>
      </c>
      <c r="VHS36" s="131" t="str">
        <f>_xlfn.IFNA(INDEX('5. Bilans projekt'!$C$54:$O$54,1,MATCH('12. Ocena dyskontowa Inwestycji'!VHS$34,'5. Bilans projekt'!$C$3:$O$3,0))-INDEX('5. Bilans projekt'!$C$58:$O$58,1,MATCH('12. Ocena dyskontowa Inwestycji'!VHS$34,'5. Bilans projekt'!$C$3:$O$3,0))-INDEX('5. Bilans projekt'!$C$63:$O$63,1,MATCH('12. Ocena dyskontowa Inwestycji'!VHS$34,'5. Bilans projekt'!$C$3:$O$3,0))-INDEX('5. Bilans projekt'!$C$68:$O$68,1,MATCH('12. Ocena dyskontowa Inwestycji'!VHS$34,'5. Bilans projekt'!$C$3:$O$3,0)),"")</f>
        <v/>
      </c>
      <c r="VHT36" s="131" t="str">
        <f>_xlfn.IFNA(INDEX('5. Bilans projekt'!$C$54:$O$54,1,MATCH('12. Ocena dyskontowa Inwestycji'!VHT$34,'5. Bilans projekt'!$C$3:$O$3,0))-INDEX('5. Bilans projekt'!$C$58:$O$58,1,MATCH('12. Ocena dyskontowa Inwestycji'!VHT$34,'5. Bilans projekt'!$C$3:$O$3,0))-INDEX('5. Bilans projekt'!$C$63:$O$63,1,MATCH('12. Ocena dyskontowa Inwestycji'!VHT$34,'5. Bilans projekt'!$C$3:$O$3,0))-INDEX('5. Bilans projekt'!$C$68:$O$68,1,MATCH('12. Ocena dyskontowa Inwestycji'!VHT$34,'5. Bilans projekt'!$C$3:$O$3,0)),"")</f>
        <v/>
      </c>
      <c r="VHU36" s="131" t="str">
        <f>_xlfn.IFNA(INDEX('5. Bilans projekt'!$C$54:$O$54,1,MATCH('12. Ocena dyskontowa Inwestycji'!VHU$34,'5. Bilans projekt'!$C$3:$O$3,0))-INDEX('5. Bilans projekt'!$C$58:$O$58,1,MATCH('12. Ocena dyskontowa Inwestycji'!VHU$34,'5. Bilans projekt'!$C$3:$O$3,0))-INDEX('5. Bilans projekt'!$C$63:$O$63,1,MATCH('12. Ocena dyskontowa Inwestycji'!VHU$34,'5. Bilans projekt'!$C$3:$O$3,0))-INDEX('5. Bilans projekt'!$C$68:$O$68,1,MATCH('12. Ocena dyskontowa Inwestycji'!VHU$34,'5. Bilans projekt'!$C$3:$O$3,0)),"")</f>
        <v/>
      </c>
      <c r="VHV36" s="131" t="str">
        <f>_xlfn.IFNA(INDEX('5. Bilans projekt'!$C$54:$O$54,1,MATCH('12. Ocena dyskontowa Inwestycji'!VHV$34,'5. Bilans projekt'!$C$3:$O$3,0))-INDEX('5. Bilans projekt'!$C$58:$O$58,1,MATCH('12. Ocena dyskontowa Inwestycji'!VHV$34,'5. Bilans projekt'!$C$3:$O$3,0))-INDEX('5. Bilans projekt'!$C$63:$O$63,1,MATCH('12. Ocena dyskontowa Inwestycji'!VHV$34,'5. Bilans projekt'!$C$3:$O$3,0))-INDEX('5. Bilans projekt'!$C$68:$O$68,1,MATCH('12. Ocena dyskontowa Inwestycji'!VHV$34,'5. Bilans projekt'!$C$3:$O$3,0)),"")</f>
        <v/>
      </c>
      <c r="VHW36" s="131" t="str">
        <f>_xlfn.IFNA(INDEX('5. Bilans projekt'!$C$54:$O$54,1,MATCH('12. Ocena dyskontowa Inwestycji'!VHW$34,'5. Bilans projekt'!$C$3:$O$3,0))-INDEX('5. Bilans projekt'!$C$58:$O$58,1,MATCH('12. Ocena dyskontowa Inwestycji'!VHW$34,'5. Bilans projekt'!$C$3:$O$3,0))-INDEX('5. Bilans projekt'!$C$63:$O$63,1,MATCH('12. Ocena dyskontowa Inwestycji'!VHW$34,'5. Bilans projekt'!$C$3:$O$3,0))-INDEX('5. Bilans projekt'!$C$68:$O$68,1,MATCH('12. Ocena dyskontowa Inwestycji'!VHW$34,'5. Bilans projekt'!$C$3:$O$3,0)),"")</f>
        <v/>
      </c>
      <c r="VHX36" s="131" t="str">
        <f>_xlfn.IFNA(INDEX('5. Bilans projekt'!$C$54:$O$54,1,MATCH('12. Ocena dyskontowa Inwestycji'!VHX$34,'5. Bilans projekt'!$C$3:$O$3,0))-INDEX('5. Bilans projekt'!$C$58:$O$58,1,MATCH('12. Ocena dyskontowa Inwestycji'!VHX$34,'5. Bilans projekt'!$C$3:$O$3,0))-INDEX('5. Bilans projekt'!$C$63:$O$63,1,MATCH('12. Ocena dyskontowa Inwestycji'!VHX$34,'5. Bilans projekt'!$C$3:$O$3,0))-INDEX('5. Bilans projekt'!$C$68:$O$68,1,MATCH('12. Ocena dyskontowa Inwestycji'!VHX$34,'5. Bilans projekt'!$C$3:$O$3,0)),"")</f>
        <v/>
      </c>
      <c r="VHY36" s="131" t="str">
        <f>_xlfn.IFNA(INDEX('5. Bilans projekt'!$C$54:$O$54,1,MATCH('12. Ocena dyskontowa Inwestycji'!VHY$34,'5. Bilans projekt'!$C$3:$O$3,0))-INDEX('5. Bilans projekt'!$C$58:$O$58,1,MATCH('12. Ocena dyskontowa Inwestycji'!VHY$34,'5. Bilans projekt'!$C$3:$O$3,0))-INDEX('5. Bilans projekt'!$C$63:$O$63,1,MATCH('12. Ocena dyskontowa Inwestycji'!VHY$34,'5. Bilans projekt'!$C$3:$O$3,0))-INDEX('5. Bilans projekt'!$C$68:$O$68,1,MATCH('12. Ocena dyskontowa Inwestycji'!VHY$34,'5. Bilans projekt'!$C$3:$O$3,0)),"")</f>
        <v/>
      </c>
      <c r="VHZ36" s="131" t="str">
        <f>_xlfn.IFNA(INDEX('5. Bilans projekt'!$C$54:$O$54,1,MATCH('12. Ocena dyskontowa Inwestycji'!VHZ$34,'5. Bilans projekt'!$C$3:$O$3,0))-INDEX('5. Bilans projekt'!$C$58:$O$58,1,MATCH('12. Ocena dyskontowa Inwestycji'!VHZ$34,'5. Bilans projekt'!$C$3:$O$3,0))-INDEX('5. Bilans projekt'!$C$63:$O$63,1,MATCH('12. Ocena dyskontowa Inwestycji'!VHZ$34,'5. Bilans projekt'!$C$3:$O$3,0))-INDEX('5. Bilans projekt'!$C$68:$O$68,1,MATCH('12. Ocena dyskontowa Inwestycji'!VHZ$34,'5. Bilans projekt'!$C$3:$O$3,0)),"")</f>
        <v/>
      </c>
      <c r="VIA36" s="131" t="str">
        <f>_xlfn.IFNA(INDEX('5. Bilans projekt'!$C$54:$O$54,1,MATCH('12. Ocena dyskontowa Inwestycji'!VIA$34,'5. Bilans projekt'!$C$3:$O$3,0))-INDEX('5. Bilans projekt'!$C$58:$O$58,1,MATCH('12. Ocena dyskontowa Inwestycji'!VIA$34,'5. Bilans projekt'!$C$3:$O$3,0))-INDEX('5. Bilans projekt'!$C$63:$O$63,1,MATCH('12. Ocena dyskontowa Inwestycji'!VIA$34,'5. Bilans projekt'!$C$3:$O$3,0))-INDEX('5. Bilans projekt'!$C$68:$O$68,1,MATCH('12. Ocena dyskontowa Inwestycji'!VIA$34,'5. Bilans projekt'!$C$3:$O$3,0)),"")</f>
        <v/>
      </c>
      <c r="VIB36" s="131" t="str">
        <f>_xlfn.IFNA(INDEX('5. Bilans projekt'!$C$54:$O$54,1,MATCH('12. Ocena dyskontowa Inwestycji'!VIB$34,'5. Bilans projekt'!$C$3:$O$3,0))-INDEX('5. Bilans projekt'!$C$58:$O$58,1,MATCH('12. Ocena dyskontowa Inwestycji'!VIB$34,'5. Bilans projekt'!$C$3:$O$3,0))-INDEX('5. Bilans projekt'!$C$63:$O$63,1,MATCH('12. Ocena dyskontowa Inwestycji'!VIB$34,'5. Bilans projekt'!$C$3:$O$3,0))-INDEX('5. Bilans projekt'!$C$68:$O$68,1,MATCH('12. Ocena dyskontowa Inwestycji'!VIB$34,'5. Bilans projekt'!$C$3:$O$3,0)),"")</f>
        <v/>
      </c>
      <c r="VIC36" s="131" t="str">
        <f>_xlfn.IFNA(INDEX('5. Bilans projekt'!$C$54:$O$54,1,MATCH('12. Ocena dyskontowa Inwestycji'!VIC$34,'5. Bilans projekt'!$C$3:$O$3,0))-INDEX('5. Bilans projekt'!$C$58:$O$58,1,MATCH('12. Ocena dyskontowa Inwestycji'!VIC$34,'5. Bilans projekt'!$C$3:$O$3,0))-INDEX('5. Bilans projekt'!$C$63:$O$63,1,MATCH('12. Ocena dyskontowa Inwestycji'!VIC$34,'5. Bilans projekt'!$C$3:$O$3,0))-INDEX('5. Bilans projekt'!$C$68:$O$68,1,MATCH('12. Ocena dyskontowa Inwestycji'!VIC$34,'5. Bilans projekt'!$C$3:$O$3,0)),"")</f>
        <v/>
      </c>
      <c r="VID36" s="131" t="str">
        <f>_xlfn.IFNA(INDEX('5. Bilans projekt'!$C$54:$O$54,1,MATCH('12. Ocena dyskontowa Inwestycji'!VID$34,'5. Bilans projekt'!$C$3:$O$3,0))-INDEX('5. Bilans projekt'!$C$58:$O$58,1,MATCH('12. Ocena dyskontowa Inwestycji'!VID$34,'5. Bilans projekt'!$C$3:$O$3,0))-INDEX('5. Bilans projekt'!$C$63:$O$63,1,MATCH('12. Ocena dyskontowa Inwestycji'!VID$34,'5. Bilans projekt'!$C$3:$O$3,0))-INDEX('5. Bilans projekt'!$C$68:$O$68,1,MATCH('12. Ocena dyskontowa Inwestycji'!VID$34,'5. Bilans projekt'!$C$3:$O$3,0)),"")</f>
        <v/>
      </c>
      <c r="VIE36" s="131" t="str">
        <f>_xlfn.IFNA(INDEX('5. Bilans projekt'!$C$54:$O$54,1,MATCH('12. Ocena dyskontowa Inwestycji'!VIE$34,'5. Bilans projekt'!$C$3:$O$3,0))-INDEX('5. Bilans projekt'!$C$58:$O$58,1,MATCH('12. Ocena dyskontowa Inwestycji'!VIE$34,'5. Bilans projekt'!$C$3:$O$3,0))-INDEX('5. Bilans projekt'!$C$63:$O$63,1,MATCH('12. Ocena dyskontowa Inwestycji'!VIE$34,'5. Bilans projekt'!$C$3:$O$3,0))-INDEX('5. Bilans projekt'!$C$68:$O$68,1,MATCH('12. Ocena dyskontowa Inwestycji'!VIE$34,'5. Bilans projekt'!$C$3:$O$3,0)),"")</f>
        <v/>
      </c>
      <c r="VIF36" s="131" t="str">
        <f>_xlfn.IFNA(INDEX('5. Bilans projekt'!$C$54:$O$54,1,MATCH('12. Ocena dyskontowa Inwestycji'!VIF$34,'5. Bilans projekt'!$C$3:$O$3,0))-INDEX('5. Bilans projekt'!$C$58:$O$58,1,MATCH('12. Ocena dyskontowa Inwestycji'!VIF$34,'5. Bilans projekt'!$C$3:$O$3,0))-INDEX('5. Bilans projekt'!$C$63:$O$63,1,MATCH('12. Ocena dyskontowa Inwestycji'!VIF$34,'5. Bilans projekt'!$C$3:$O$3,0))-INDEX('5. Bilans projekt'!$C$68:$O$68,1,MATCH('12. Ocena dyskontowa Inwestycji'!VIF$34,'5. Bilans projekt'!$C$3:$O$3,0)),"")</f>
        <v/>
      </c>
      <c r="VIG36" s="131" t="str">
        <f>_xlfn.IFNA(INDEX('5. Bilans projekt'!$C$54:$O$54,1,MATCH('12. Ocena dyskontowa Inwestycji'!VIG$34,'5. Bilans projekt'!$C$3:$O$3,0))-INDEX('5. Bilans projekt'!$C$58:$O$58,1,MATCH('12. Ocena dyskontowa Inwestycji'!VIG$34,'5. Bilans projekt'!$C$3:$O$3,0))-INDEX('5. Bilans projekt'!$C$63:$O$63,1,MATCH('12. Ocena dyskontowa Inwestycji'!VIG$34,'5. Bilans projekt'!$C$3:$O$3,0))-INDEX('5. Bilans projekt'!$C$68:$O$68,1,MATCH('12. Ocena dyskontowa Inwestycji'!VIG$34,'5. Bilans projekt'!$C$3:$O$3,0)),"")</f>
        <v/>
      </c>
      <c r="VIH36" s="131" t="str">
        <f>_xlfn.IFNA(INDEX('5. Bilans projekt'!$C$54:$O$54,1,MATCH('12. Ocena dyskontowa Inwestycji'!VIH$34,'5. Bilans projekt'!$C$3:$O$3,0))-INDEX('5. Bilans projekt'!$C$58:$O$58,1,MATCH('12. Ocena dyskontowa Inwestycji'!VIH$34,'5. Bilans projekt'!$C$3:$O$3,0))-INDEX('5. Bilans projekt'!$C$63:$O$63,1,MATCH('12. Ocena dyskontowa Inwestycji'!VIH$34,'5. Bilans projekt'!$C$3:$O$3,0))-INDEX('5. Bilans projekt'!$C$68:$O$68,1,MATCH('12. Ocena dyskontowa Inwestycji'!VIH$34,'5. Bilans projekt'!$C$3:$O$3,0)),"")</f>
        <v/>
      </c>
      <c r="VII36" s="131" t="str">
        <f>_xlfn.IFNA(INDEX('5. Bilans projekt'!$C$54:$O$54,1,MATCH('12. Ocena dyskontowa Inwestycji'!VII$34,'5. Bilans projekt'!$C$3:$O$3,0))-INDEX('5. Bilans projekt'!$C$58:$O$58,1,MATCH('12. Ocena dyskontowa Inwestycji'!VII$34,'5. Bilans projekt'!$C$3:$O$3,0))-INDEX('5. Bilans projekt'!$C$63:$O$63,1,MATCH('12. Ocena dyskontowa Inwestycji'!VII$34,'5. Bilans projekt'!$C$3:$O$3,0))-INDEX('5. Bilans projekt'!$C$68:$O$68,1,MATCH('12. Ocena dyskontowa Inwestycji'!VII$34,'5. Bilans projekt'!$C$3:$O$3,0)),"")</f>
        <v/>
      </c>
      <c r="VIJ36" s="131" t="str">
        <f>_xlfn.IFNA(INDEX('5. Bilans projekt'!$C$54:$O$54,1,MATCH('12. Ocena dyskontowa Inwestycji'!VIJ$34,'5. Bilans projekt'!$C$3:$O$3,0))-INDEX('5. Bilans projekt'!$C$58:$O$58,1,MATCH('12. Ocena dyskontowa Inwestycji'!VIJ$34,'5. Bilans projekt'!$C$3:$O$3,0))-INDEX('5. Bilans projekt'!$C$63:$O$63,1,MATCH('12. Ocena dyskontowa Inwestycji'!VIJ$34,'5. Bilans projekt'!$C$3:$O$3,0))-INDEX('5. Bilans projekt'!$C$68:$O$68,1,MATCH('12. Ocena dyskontowa Inwestycji'!VIJ$34,'5. Bilans projekt'!$C$3:$O$3,0)),"")</f>
        <v/>
      </c>
      <c r="VIK36" s="131" t="str">
        <f>_xlfn.IFNA(INDEX('5. Bilans projekt'!$C$54:$O$54,1,MATCH('12. Ocena dyskontowa Inwestycji'!VIK$34,'5. Bilans projekt'!$C$3:$O$3,0))-INDEX('5. Bilans projekt'!$C$58:$O$58,1,MATCH('12. Ocena dyskontowa Inwestycji'!VIK$34,'5. Bilans projekt'!$C$3:$O$3,0))-INDEX('5. Bilans projekt'!$C$63:$O$63,1,MATCH('12. Ocena dyskontowa Inwestycji'!VIK$34,'5. Bilans projekt'!$C$3:$O$3,0))-INDEX('5. Bilans projekt'!$C$68:$O$68,1,MATCH('12. Ocena dyskontowa Inwestycji'!VIK$34,'5. Bilans projekt'!$C$3:$O$3,0)),"")</f>
        <v/>
      </c>
      <c r="VIL36" s="131" t="str">
        <f>_xlfn.IFNA(INDEX('5. Bilans projekt'!$C$54:$O$54,1,MATCH('12. Ocena dyskontowa Inwestycji'!VIL$34,'5. Bilans projekt'!$C$3:$O$3,0))-INDEX('5. Bilans projekt'!$C$58:$O$58,1,MATCH('12. Ocena dyskontowa Inwestycji'!VIL$34,'5. Bilans projekt'!$C$3:$O$3,0))-INDEX('5. Bilans projekt'!$C$63:$O$63,1,MATCH('12. Ocena dyskontowa Inwestycji'!VIL$34,'5. Bilans projekt'!$C$3:$O$3,0))-INDEX('5. Bilans projekt'!$C$68:$O$68,1,MATCH('12. Ocena dyskontowa Inwestycji'!VIL$34,'5. Bilans projekt'!$C$3:$O$3,0)),"")</f>
        <v/>
      </c>
      <c r="VIM36" s="131" t="str">
        <f>_xlfn.IFNA(INDEX('5. Bilans projekt'!$C$54:$O$54,1,MATCH('12. Ocena dyskontowa Inwestycji'!VIM$34,'5. Bilans projekt'!$C$3:$O$3,0))-INDEX('5. Bilans projekt'!$C$58:$O$58,1,MATCH('12. Ocena dyskontowa Inwestycji'!VIM$34,'5. Bilans projekt'!$C$3:$O$3,0))-INDEX('5. Bilans projekt'!$C$63:$O$63,1,MATCH('12. Ocena dyskontowa Inwestycji'!VIM$34,'5. Bilans projekt'!$C$3:$O$3,0))-INDEX('5. Bilans projekt'!$C$68:$O$68,1,MATCH('12. Ocena dyskontowa Inwestycji'!VIM$34,'5. Bilans projekt'!$C$3:$O$3,0)),"")</f>
        <v/>
      </c>
      <c r="VIN36" s="131" t="str">
        <f>_xlfn.IFNA(INDEX('5. Bilans projekt'!$C$54:$O$54,1,MATCH('12. Ocena dyskontowa Inwestycji'!VIN$34,'5. Bilans projekt'!$C$3:$O$3,0))-INDEX('5. Bilans projekt'!$C$58:$O$58,1,MATCH('12. Ocena dyskontowa Inwestycji'!VIN$34,'5. Bilans projekt'!$C$3:$O$3,0))-INDEX('5. Bilans projekt'!$C$63:$O$63,1,MATCH('12. Ocena dyskontowa Inwestycji'!VIN$34,'5. Bilans projekt'!$C$3:$O$3,0))-INDEX('5. Bilans projekt'!$C$68:$O$68,1,MATCH('12. Ocena dyskontowa Inwestycji'!VIN$34,'5. Bilans projekt'!$C$3:$O$3,0)),"")</f>
        <v/>
      </c>
      <c r="VIO36" s="131" t="str">
        <f>_xlfn.IFNA(INDEX('5. Bilans projekt'!$C$54:$O$54,1,MATCH('12. Ocena dyskontowa Inwestycji'!VIO$34,'5. Bilans projekt'!$C$3:$O$3,0))-INDEX('5. Bilans projekt'!$C$58:$O$58,1,MATCH('12. Ocena dyskontowa Inwestycji'!VIO$34,'5. Bilans projekt'!$C$3:$O$3,0))-INDEX('5. Bilans projekt'!$C$63:$O$63,1,MATCH('12. Ocena dyskontowa Inwestycji'!VIO$34,'5. Bilans projekt'!$C$3:$O$3,0))-INDEX('5. Bilans projekt'!$C$68:$O$68,1,MATCH('12. Ocena dyskontowa Inwestycji'!VIO$34,'5. Bilans projekt'!$C$3:$O$3,0)),"")</f>
        <v/>
      </c>
      <c r="VIP36" s="131" t="str">
        <f>_xlfn.IFNA(INDEX('5. Bilans projekt'!$C$54:$O$54,1,MATCH('12. Ocena dyskontowa Inwestycji'!VIP$34,'5. Bilans projekt'!$C$3:$O$3,0))-INDEX('5. Bilans projekt'!$C$58:$O$58,1,MATCH('12. Ocena dyskontowa Inwestycji'!VIP$34,'5. Bilans projekt'!$C$3:$O$3,0))-INDEX('5. Bilans projekt'!$C$63:$O$63,1,MATCH('12. Ocena dyskontowa Inwestycji'!VIP$34,'5. Bilans projekt'!$C$3:$O$3,0))-INDEX('5. Bilans projekt'!$C$68:$O$68,1,MATCH('12. Ocena dyskontowa Inwestycji'!VIP$34,'5. Bilans projekt'!$C$3:$O$3,0)),"")</f>
        <v/>
      </c>
      <c r="VIQ36" s="131" t="str">
        <f>_xlfn.IFNA(INDEX('5. Bilans projekt'!$C$54:$O$54,1,MATCH('12. Ocena dyskontowa Inwestycji'!VIQ$34,'5. Bilans projekt'!$C$3:$O$3,0))-INDEX('5. Bilans projekt'!$C$58:$O$58,1,MATCH('12. Ocena dyskontowa Inwestycji'!VIQ$34,'5. Bilans projekt'!$C$3:$O$3,0))-INDEX('5. Bilans projekt'!$C$63:$O$63,1,MATCH('12. Ocena dyskontowa Inwestycji'!VIQ$34,'5. Bilans projekt'!$C$3:$O$3,0))-INDEX('5. Bilans projekt'!$C$68:$O$68,1,MATCH('12. Ocena dyskontowa Inwestycji'!VIQ$34,'5. Bilans projekt'!$C$3:$O$3,0)),"")</f>
        <v/>
      </c>
      <c r="VIR36" s="131" t="str">
        <f>_xlfn.IFNA(INDEX('5. Bilans projekt'!$C$54:$O$54,1,MATCH('12. Ocena dyskontowa Inwestycji'!VIR$34,'5. Bilans projekt'!$C$3:$O$3,0))-INDEX('5. Bilans projekt'!$C$58:$O$58,1,MATCH('12. Ocena dyskontowa Inwestycji'!VIR$34,'5. Bilans projekt'!$C$3:$O$3,0))-INDEX('5. Bilans projekt'!$C$63:$O$63,1,MATCH('12. Ocena dyskontowa Inwestycji'!VIR$34,'5. Bilans projekt'!$C$3:$O$3,0))-INDEX('5. Bilans projekt'!$C$68:$O$68,1,MATCH('12. Ocena dyskontowa Inwestycji'!VIR$34,'5. Bilans projekt'!$C$3:$O$3,0)),"")</f>
        <v/>
      </c>
      <c r="VIS36" s="131" t="str">
        <f>_xlfn.IFNA(INDEX('5. Bilans projekt'!$C$54:$O$54,1,MATCH('12. Ocena dyskontowa Inwestycji'!VIS$34,'5. Bilans projekt'!$C$3:$O$3,0))-INDEX('5. Bilans projekt'!$C$58:$O$58,1,MATCH('12. Ocena dyskontowa Inwestycji'!VIS$34,'5. Bilans projekt'!$C$3:$O$3,0))-INDEX('5. Bilans projekt'!$C$63:$O$63,1,MATCH('12. Ocena dyskontowa Inwestycji'!VIS$34,'5. Bilans projekt'!$C$3:$O$3,0))-INDEX('5. Bilans projekt'!$C$68:$O$68,1,MATCH('12. Ocena dyskontowa Inwestycji'!VIS$34,'5. Bilans projekt'!$C$3:$O$3,0)),"")</f>
        <v/>
      </c>
      <c r="VIT36" s="131" t="str">
        <f>_xlfn.IFNA(INDEX('5. Bilans projekt'!$C$54:$O$54,1,MATCH('12. Ocena dyskontowa Inwestycji'!VIT$34,'5. Bilans projekt'!$C$3:$O$3,0))-INDEX('5. Bilans projekt'!$C$58:$O$58,1,MATCH('12. Ocena dyskontowa Inwestycji'!VIT$34,'5. Bilans projekt'!$C$3:$O$3,0))-INDEX('5. Bilans projekt'!$C$63:$O$63,1,MATCH('12. Ocena dyskontowa Inwestycji'!VIT$34,'5. Bilans projekt'!$C$3:$O$3,0))-INDEX('5. Bilans projekt'!$C$68:$O$68,1,MATCH('12. Ocena dyskontowa Inwestycji'!VIT$34,'5. Bilans projekt'!$C$3:$O$3,0)),"")</f>
        <v/>
      </c>
      <c r="VIU36" s="131" t="str">
        <f>_xlfn.IFNA(INDEX('5. Bilans projekt'!$C$54:$O$54,1,MATCH('12. Ocena dyskontowa Inwestycji'!VIU$34,'5. Bilans projekt'!$C$3:$O$3,0))-INDEX('5. Bilans projekt'!$C$58:$O$58,1,MATCH('12. Ocena dyskontowa Inwestycji'!VIU$34,'5. Bilans projekt'!$C$3:$O$3,0))-INDEX('5. Bilans projekt'!$C$63:$O$63,1,MATCH('12. Ocena dyskontowa Inwestycji'!VIU$34,'5. Bilans projekt'!$C$3:$O$3,0))-INDEX('5. Bilans projekt'!$C$68:$O$68,1,MATCH('12. Ocena dyskontowa Inwestycji'!VIU$34,'5. Bilans projekt'!$C$3:$O$3,0)),"")</f>
        <v/>
      </c>
      <c r="VIV36" s="131" t="str">
        <f>_xlfn.IFNA(INDEX('5. Bilans projekt'!$C$54:$O$54,1,MATCH('12. Ocena dyskontowa Inwestycji'!VIV$34,'5. Bilans projekt'!$C$3:$O$3,0))-INDEX('5. Bilans projekt'!$C$58:$O$58,1,MATCH('12. Ocena dyskontowa Inwestycji'!VIV$34,'5. Bilans projekt'!$C$3:$O$3,0))-INDEX('5. Bilans projekt'!$C$63:$O$63,1,MATCH('12. Ocena dyskontowa Inwestycji'!VIV$34,'5. Bilans projekt'!$C$3:$O$3,0))-INDEX('5. Bilans projekt'!$C$68:$O$68,1,MATCH('12. Ocena dyskontowa Inwestycji'!VIV$34,'5. Bilans projekt'!$C$3:$O$3,0)),"")</f>
        <v/>
      </c>
      <c r="VIW36" s="131" t="str">
        <f>_xlfn.IFNA(INDEX('5. Bilans projekt'!$C$54:$O$54,1,MATCH('12. Ocena dyskontowa Inwestycji'!VIW$34,'5. Bilans projekt'!$C$3:$O$3,0))-INDEX('5. Bilans projekt'!$C$58:$O$58,1,MATCH('12. Ocena dyskontowa Inwestycji'!VIW$34,'5. Bilans projekt'!$C$3:$O$3,0))-INDEX('5. Bilans projekt'!$C$63:$O$63,1,MATCH('12. Ocena dyskontowa Inwestycji'!VIW$34,'5. Bilans projekt'!$C$3:$O$3,0))-INDEX('5. Bilans projekt'!$C$68:$O$68,1,MATCH('12. Ocena dyskontowa Inwestycji'!VIW$34,'5. Bilans projekt'!$C$3:$O$3,0)),"")</f>
        <v/>
      </c>
      <c r="VIX36" s="131" t="str">
        <f>_xlfn.IFNA(INDEX('5. Bilans projekt'!$C$54:$O$54,1,MATCH('12. Ocena dyskontowa Inwestycji'!VIX$34,'5. Bilans projekt'!$C$3:$O$3,0))-INDEX('5. Bilans projekt'!$C$58:$O$58,1,MATCH('12. Ocena dyskontowa Inwestycji'!VIX$34,'5. Bilans projekt'!$C$3:$O$3,0))-INDEX('5. Bilans projekt'!$C$63:$O$63,1,MATCH('12. Ocena dyskontowa Inwestycji'!VIX$34,'5. Bilans projekt'!$C$3:$O$3,0))-INDEX('5. Bilans projekt'!$C$68:$O$68,1,MATCH('12. Ocena dyskontowa Inwestycji'!VIX$34,'5. Bilans projekt'!$C$3:$O$3,0)),"")</f>
        <v/>
      </c>
      <c r="VIY36" s="131" t="str">
        <f>_xlfn.IFNA(INDEX('5. Bilans projekt'!$C$54:$O$54,1,MATCH('12. Ocena dyskontowa Inwestycji'!VIY$34,'5. Bilans projekt'!$C$3:$O$3,0))-INDEX('5. Bilans projekt'!$C$58:$O$58,1,MATCH('12. Ocena dyskontowa Inwestycji'!VIY$34,'5. Bilans projekt'!$C$3:$O$3,0))-INDEX('5. Bilans projekt'!$C$63:$O$63,1,MATCH('12. Ocena dyskontowa Inwestycji'!VIY$34,'5. Bilans projekt'!$C$3:$O$3,0))-INDEX('5. Bilans projekt'!$C$68:$O$68,1,MATCH('12. Ocena dyskontowa Inwestycji'!VIY$34,'5. Bilans projekt'!$C$3:$O$3,0)),"")</f>
        <v/>
      </c>
      <c r="VIZ36" s="131" t="str">
        <f>_xlfn.IFNA(INDEX('5. Bilans projekt'!$C$54:$O$54,1,MATCH('12. Ocena dyskontowa Inwestycji'!VIZ$34,'5. Bilans projekt'!$C$3:$O$3,0))-INDEX('5. Bilans projekt'!$C$58:$O$58,1,MATCH('12. Ocena dyskontowa Inwestycji'!VIZ$34,'5. Bilans projekt'!$C$3:$O$3,0))-INDEX('5. Bilans projekt'!$C$63:$O$63,1,MATCH('12. Ocena dyskontowa Inwestycji'!VIZ$34,'5. Bilans projekt'!$C$3:$O$3,0))-INDEX('5. Bilans projekt'!$C$68:$O$68,1,MATCH('12. Ocena dyskontowa Inwestycji'!VIZ$34,'5. Bilans projekt'!$C$3:$O$3,0)),"")</f>
        <v/>
      </c>
      <c r="VJA36" s="131" t="str">
        <f>_xlfn.IFNA(INDEX('5. Bilans projekt'!$C$54:$O$54,1,MATCH('12. Ocena dyskontowa Inwestycji'!VJA$34,'5. Bilans projekt'!$C$3:$O$3,0))-INDEX('5. Bilans projekt'!$C$58:$O$58,1,MATCH('12. Ocena dyskontowa Inwestycji'!VJA$34,'5. Bilans projekt'!$C$3:$O$3,0))-INDEX('5. Bilans projekt'!$C$63:$O$63,1,MATCH('12. Ocena dyskontowa Inwestycji'!VJA$34,'5. Bilans projekt'!$C$3:$O$3,0))-INDEX('5. Bilans projekt'!$C$68:$O$68,1,MATCH('12. Ocena dyskontowa Inwestycji'!VJA$34,'5. Bilans projekt'!$C$3:$O$3,0)),"")</f>
        <v/>
      </c>
      <c r="VJB36" s="131" t="str">
        <f>_xlfn.IFNA(INDEX('5. Bilans projekt'!$C$54:$O$54,1,MATCH('12. Ocena dyskontowa Inwestycji'!VJB$34,'5. Bilans projekt'!$C$3:$O$3,0))-INDEX('5. Bilans projekt'!$C$58:$O$58,1,MATCH('12. Ocena dyskontowa Inwestycji'!VJB$34,'5. Bilans projekt'!$C$3:$O$3,0))-INDEX('5. Bilans projekt'!$C$63:$O$63,1,MATCH('12. Ocena dyskontowa Inwestycji'!VJB$34,'5. Bilans projekt'!$C$3:$O$3,0))-INDEX('5. Bilans projekt'!$C$68:$O$68,1,MATCH('12. Ocena dyskontowa Inwestycji'!VJB$34,'5. Bilans projekt'!$C$3:$O$3,0)),"")</f>
        <v/>
      </c>
      <c r="VJC36" s="131" t="str">
        <f>_xlfn.IFNA(INDEX('5. Bilans projekt'!$C$54:$O$54,1,MATCH('12. Ocena dyskontowa Inwestycji'!VJC$34,'5. Bilans projekt'!$C$3:$O$3,0))-INDEX('5. Bilans projekt'!$C$58:$O$58,1,MATCH('12. Ocena dyskontowa Inwestycji'!VJC$34,'5. Bilans projekt'!$C$3:$O$3,0))-INDEX('5. Bilans projekt'!$C$63:$O$63,1,MATCH('12. Ocena dyskontowa Inwestycji'!VJC$34,'5. Bilans projekt'!$C$3:$O$3,0))-INDEX('5. Bilans projekt'!$C$68:$O$68,1,MATCH('12. Ocena dyskontowa Inwestycji'!VJC$34,'5. Bilans projekt'!$C$3:$O$3,0)),"")</f>
        <v/>
      </c>
      <c r="VJD36" s="131" t="str">
        <f>_xlfn.IFNA(INDEX('5. Bilans projekt'!$C$54:$O$54,1,MATCH('12. Ocena dyskontowa Inwestycji'!VJD$34,'5. Bilans projekt'!$C$3:$O$3,0))-INDEX('5. Bilans projekt'!$C$58:$O$58,1,MATCH('12. Ocena dyskontowa Inwestycji'!VJD$34,'5. Bilans projekt'!$C$3:$O$3,0))-INDEX('5. Bilans projekt'!$C$63:$O$63,1,MATCH('12. Ocena dyskontowa Inwestycji'!VJD$34,'5. Bilans projekt'!$C$3:$O$3,0))-INDEX('5. Bilans projekt'!$C$68:$O$68,1,MATCH('12. Ocena dyskontowa Inwestycji'!VJD$34,'5. Bilans projekt'!$C$3:$O$3,0)),"")</f>
        <v/>
      </c>
      <c r="VJE36" s="131" t="str">
        <f>_xlfn.IFNA(INDEX('5. Bilans projekt'!$C$54:$O$54,1,MATCH('12. Ocena dyskontowa Inwestycji'!VJE$34,'5. Bilans projekt'!$C$3:$O$3,0))-INDEX('5. Bilans projekt'!$C$58:$O$58,1,MATCH('12. Ocena dyskontowa Inwestycji'!VJE$34,'5. Bilans projekt'!$C$3:$O$3,0))-INDEX('5. Bilans projekt'!$C$63:$O$63,1,MATCH('12. Ocena dyskontowa Inwestycji'!VJE$34,'5. Bilans projekt'!$C$3:$O$3,0))-INDEX('5. Bilans projekt'!$C$68:$O$68,1,MATCH('12. Ocena dyskontowa Inwestycji'!VJE$34,'5. Bilans projekt'!$C$3:$O$3,0)),"")</f>
        <v/>
      </c>
      <c r="VJF36" s="131" t="str">
        <f>_xlfn.IFNA(INDEX('5. Bilans projekt'!$C$54:$O$54,1,MATCH('12. Ocena dyskontowa Inwestycji'!VJF$34,'5. Bilans projekt'!$C$3:$O$3,0))-INDEX('5. Bilans projekt'!$C$58:$O$58,1,MATCH('12. Ocena dyskontowa Inwestycji'!VJF$34,'5. Bilans projekt'!$C$3:$O$3,0))-INDEX('5. Bilans projekt'!$C$63:$O$63,1,MATCH('12. Ocena dyskontowa Inwestycji'!VJF$34,'5. Bilans projekt'!$C$3:$O$3,0))-INDEX('5. Bilans projekt'!$C$68:$O$68,1,MATCH('12. Ocena dyskontowa Inwestycji'!VJF$34,'5. Bilans projekt'!$C$3:$O$3,0)),"")</f>
        <v/>
      </c>
      <c r="VJG36" s="131" t="str">
        <f>_xlfn.IFNA(INDEX('5. Bilans projekt'!$C$54:$O$54,1,MATCH('12. Ocena dyskontowa Inwestycji'!VJG$34,'5. Bilans projekt'!$C$3:$O$3,0))-INDEX('5. Bilans projekt'!$C$58:$O$58,1,MATCH('12. Ocena dyskontowa Inwestycji'!VJG$34,'5. Bilans projekt'!$C$3:$O$3,0))-INDEX('5. Bilans projekt'!$C$63:$O$63,1,MATCH('12. Ocena dyskontowa Inwestycji'!VJG$34,'5. Bilans projekt'!$C$3:$O$3,0))-INDEX('5. Bilans projekt'!$C$68:$O$68,1,MATCH('12. Ocena dyskontowa Inwestycji'!VJG$34,'5. Bilans projekt'!$C$3:$O$3,0)),"")</f>
        <v/>
      </c>
      <c r="VJH36" s="131" t="str">
        <f>_xlfn.IFNA(INDEX('5. Bilans projekt'!$C$54:$O$54,1,MATCH('12. Ocena dyskontowa Inwestycji'!VJH$34,'5. Bilans projekt'!$C$3:$O$3,0))-INDEX('5. Bilans projekt'!$C$58:$O$58,1,MATCH('12. Ocena dyskontowa Inwestycji'!VJH$34,'5. Bilans projekt'!$C$3:$O$3,0))-INDEX('5. Bilans projekt'!$C$63:$O$63,1,MATCH('12. Ocena dyskontowa Inwestycji'!VJH$34,'5. Bilans projekt'!$C$3:$O$3,0))-INDEX('5. Bilans projekt'!$C$68:$O$68,1,MATCH('12. Ocena dyskontowa Inwestycji'!VJH$34,'5. Bilans projekt'!$C$3:$O$3,0)),"")</f>
        <v/>
      </c>
      <c r="VJI36" s="131" t="str">
        <f>_xlfn.IFNA(INDEX('5. Bilans projekt'!$C$54:$O$54,1,MATCH('12. Ocena dyskontowa Inwestycji'!VJI$34,'5. Bilans projekt'!$C$3:$O$3,0))-INDEX('5. Bilans projekt'!$C$58:$O$58,1,MATCH('12. Ocena dyskontowa Inwestycji'!VJI$34,'5. Bilans projekt'!$C$3:$O$3,0))-INDEX('5. Bilans projekt'!$C$63:$O$63,1,MATCH('12. Ocena dyskontowa Inwestycji'!VJI$34,'5. Bilans projekt'!$C$3:$O$3,0))-INDEX('5. Bilans projekt'!$C$68:$O$68,1,MATCH('12. Ocena dyskontowa Inwestycji'!VJI$34,'5. Bilans projekt'!$C$3:$O$3,0)),"")</f>
        <v/>
      </c>
      <c r="VJJ36" s="131" t="str">
        <f>_xlfn.IFNA(INDEX('5. Bilans projekt'!$C$54:$O$54,1,MATCH('12. Ocena dyskontowa Inwestycji'!VJJ$34,'5. Bilans projekt'!$C$3:$O$3,0))-INDEX('5. Bilans projekt'!$C$58:$O$58,1,MATCH('12. Ocena dyskontowa Inwestycji'!VJJ$34,'5. Bilans projekt'!$C$3:$O$3,0))-INDEX('5. Bilans projekt'!$C$63:$O$63,1,MATCH('12. Ocena dyskontowa Inwestycji'!VJJ$34,'5. Bilans projekt'!$C$3:$O$3,0))-INDEX('5. Bilans projekt'!$C$68:$O$68,1,MATCH('12. Ocena dyskontowa Inwestycji'!VJJ$34,'5. Bilans projekt'!$C$3:$O$3,0)),"")</f>
        <v/>
      </c>
      <c r="VJK36" s="131" t="str">
        <f>_xlfn.IFNA(INDEX('5. Bilans projekt'!$C$54:$O$54,1,MATCH('12. Ocena dyskontowa Inwestycji'!VJK$34,'5. Bilans projekt'!$C$3:$O$3,0))-INDEX('5. Bilans projekt'!$C$58:$O$58,1,MATCH('12. Ocena dyskontowa Inwestycji'!VJK$34,'5. Bilans projekt'!$C$3:$O$3,0))-INDEX('5. Bilans projekt'!$C$63:$O$63,1,MATCH('12. Ocena dyskontowa Inwestycji'!VJK$34,'5. Bilans projekt'!$C$3:$O$3,0))-INDEX('5. Bilans projekt'!$C$68:$O$68,1,MATCH('12. Ocena dyskontowa Inwestycji'!VJK$34,'5. Bilans projekt'!$C$3:$O$3,0)),"")</f>
        <v/>
      </c>
      <c r="VJL36" s="131" t="str">
        <f>_xlfn.IFNA(INDEX('5. Bilans projekt'!$C$54:$O$54,1,MATCH('12. Ocena dyskontowa Inwestycji'!VJL$34,'5. Bilans projekt'!$C$3:$O$3,0))-INDEX('5. Bilans projekt'!$C$58:$O$58,1,MATCH('12. Ocena dyskontowa Inwestycji'!VJL$34,'5. Bilans projekt'!$C$3:$O$3,0))-INDEX('5. Bilans projekt'!$C$63:$O$63,1,MATCH('12. Ocena dyskontowa Inwestycji'!VJL$34,'5. Bilans projekt'!$C$3:$O$3,0))-INDEX('5. Bilans projekt'!$C$68:$O$68,1,MATCH('12. Ocena dyskontowa Inwestycji'!VJL$34,'5. Bilans projekt'!$C$3:$O$3,0)),"")</f>
        <v/>
      </c>
      <c r="VJM36" s="131" t="str">
        <f>_xlfn.IFNA(INDEX('5. Bilans projekt'!$C$54:$O$54,1,MATCH('12. Ocena dyskontowa Inwestycji'!VJM$34,'5. Bilans projekt'!$C$3:$O$3,0))-INDEX('5. Bilans projekt'!$C$58:$O$58,1,MATCH('12. Ocena dyskontowa Inwestycji'!VJM$34,'5. Bilans projekt'!$C$3:$O$3,0))-INDEX('5. Bilans projekt'!$C$63:$O$63,1,MATCH('12. Ocena dyskontowa Inwestycji'!VJM$34,'5. Bilans projekt'!$C$3:$O$3,0))-INDEX('5. Bilans projekt'!$C$68:$O$68,1,MATCH('12. Ocena dyskontowa Inwestycji'!VJM$34,'5. Bilans projekt'!$C$3:$O$3,0)),"")</f>
        <v/>
      </c>
      <c r="VJN36" s="131" t="str">
        <f>_xlfn.IFNA(INDEX('5. Bilans projekt'!$C$54:$O$54,1,MATCH('12. Ocena dyskontowa Inwestycji'!VJN$34,'5. Bilans projekt'!$C$3:$O$3,0))-INDEX('5. Bilans projekt'!$C$58:$O$58,1,MATCH('12. Ocena dyskontowa Inwestycji'!VJN$34,'5. Bilans projekt'!$C$3:$O$3,0))-INDEX('5. Bilans projekt'!$C$63:$O$63,1,MATCH('12. Ocena dyskontowa Inwestycji'!VJN$34,'5. Bilans projekt'!$C$3:$O$3,0))-INDEX('5. Bilans projekt'!$C$68:$O$68,1,MATCH('12. Ocena dyskontowa Inwestycji'!VJN$34,'5. Bilans projekt'!$C$3:$O$3,0)),"")</f>
        <v/>
      </c>
      <c r="VJO36" s="131" t="str">
        <f>_xlfn.IFNA(INDEX('5. Bilans projekt'!$C$54:$O$54,1,MATCH('12. Ocena dyskontowa Inwestycji'!VJO$34,'5. Bilans projekt'!$C$3:$O$3,0))-INDEX('5. Bilans projekt'!$C$58:$O$58,1,MATCH('12. Ocena dyskontowa Inwestycji'!VJO$34,'5. Bilans projekt'!$C$3:$O$3,0))-INDEX('5. Bilans projekt'!$C$63:$O$63,1,MATCH('12. Ocena dyskontowa Inwestycji'!VJO$34,'5. Bilans projekt'!$C$3:$O$3,0))-INDEX('5. Bilans projekt'!$C$68:$O$68,1,MATCH('12. Ocena dyskontowa Inwestycji'!VJO$34,'5. Bilans projekt'!$C$3:$O$3,0)),"")</f>
        <v/>
      </c>
      <c r="VJP36" s="131" t="str">
        <f>_xlfn.IFNA(INDEX('5. Bilans projekt'!$C$54:$O$54,1,MATCH('12. Ocena dyskontowa Inwestycji'!VJP$34,'5. Bilans projekt'!$C$3:$O$3,0))-INDEX('5. Bilans projekt'!$C$58:$O$58,1,MATCH('12. Ocena dyskontowa Inwestycji'!VJP$34,'5. Bilans projekt'!$C$3:$O$3,0))-INDEX('5. Bilans projekt'!$C$63:$O$63,1,MATCH('12. Ocena dyskontowa Inwestycji'!VJP$34,'5. Bilans projekt'!$C$3:$O$3,0))-INDEX('5. Bilans projekt'!$C$68:$O$68,1,MATCH('12. Ocena dyskontowa Inwestycji'!VJP$34,'5. Bilans projekt'!$C$3:$O$3,0)),"")</f>
        <v/>
      </c>
      <c r="VJQ36" s="131" t="str">
        <f>_xlfn.IFNA(INDEX('5. Bilans projekt'!$C$54:$O$54,1,MATCH('12. Ocena dyskontowa Inwestycji'!VJQ$34,'5. Bilans projekt'!$C$3:$O$3,0))-INDEX('5. Bilans projekt'!$C$58:$O$58,1,MATCH('12. Ocena dyskontowa Inwestycji'!VJQ$34,'5. Bilans projekt'!$C$3:$O$3,0))-INDEX('5. Bilans projekt'!$C$63:$O$63,1,MATCH('12. Ocena dyskontowa Inwestycji'!VJQ$34,'5. Bilans projekt'!$C$3:$O$3,0))-INDEX('5. Bilans projekt'!$C$68:$O$68,1,MATCH('12. Ocena dyskontowa Inwestycji'!VJQ$34,'5. Bilans projekt'!$C$3:$O$3,0)),"")</f>
        <v/>
      </c>
      <c r="VJR36" s="131" t="str">
        <f>_xlfn.IFNA(INDEX('5. Bilans projekt'!$C$54:$O$54,1,MATCH('12. Ocena dyskontowa Inwestycji'!VJR$34,'5. Bilans projekt'!$C$3:$O$3,0))-INDEX('5. Bilans projekt'!$C$58:$O$58,1,MATCH('12. Ocena dyskontowa Inwestycji'!VJR$34,'5. Bilans projekt'!$C$3:$O$3,0))-INDEX('5. Bilans projekt'!$C$63:$O$63,1,MATCH('12. Ocena dyskontowa Inwestycji'!VJR$34,'5. Bilans projekt'!$C$3:$O$3,0))-INDEX('5. Bilans projekt'!$C$68:$O$68,1,MATCH('12. Ocena dyskontowa Inwestycji'!VJR$34,'5. Bilans projekt'!$C$3:$O$3,0)),"")</f>
        <v/>
      </c>
      <c r="VJS36" s="131" t="str">
        <f>_xlfn.IFNA(INDEX('5. Bilans projekt'!$C$54:$O$54,1,MATCH('12. Ocena dyskontowa Inwestycji'!VJS$34,'5. Bilans projekt'!$C$3:$O$3,0))-INDEX('5. Bilans projekt'!$C$58:$O$58,1,MATCH('12. Ocena dyskontowa Inwestycji'!VJS$34,'5. Bilans projekt'!$C$3:$O$3,0))-INDEX('5. Bilans projekt'!$C$63:$O$63,1,MATCH('12. Ocena dyskontowa Inwestycji'!VJS$34,'5. Bilans projekt'!$C$3:$O$3,0))-INDEX('5. Bilans projekt'!$C$68:$O$68,1,MATCH('12. Ocena dyskontowa Inwestycji'!VJS$34,'5. Bilans projekt'!$C$3:$O$3,0)),"")</f>
        <v/>
      </c>
      <c r="VJT36" s="131" t="str">
        <f>_xlfn.IFNA(INDEX('5. Bilans projekt'!$C$54:$O$54,1,MATCH('12. Ocena dyskontowa Inwestycji'!VJT$34,'5. Bilans projekt'!$C$3:$O$3,0))-INDEX('5. Bilans projekt'!$C$58:$O$58,1,MATCH('12. Ocena dyskontowa Inwestycji'!VJT$34,'5. Bilans projekt'!$C$3:$O$3,0))-INDEX('5. Bilans projekt'!$C$63:$O$63,1,MATCH('12. Ocena dyskontowa Inwestycji'!VJT$34,'5. Bilans projekt'!$C$3:$O$3,0))-INDEX('5. Bilans projekt'!$C$68:$O$68,1,MATCH('12. Ocena dyskontowa Inwestycji'!VJT$34,'5. Bilans projekt'!$C$3:$O$3,0)),"")</f>
        <v/>
      </c>
      <c r="VJU36" s="131" t="str">
        <f>_xlfn.IFNA(INDEX('5. Bilans projekt'!$C$54:$O$54,1,MATCH('12. Ocena dyskontowa Inwestycji'!VJU$34,'5. Bilans projekt'!$C$3:$O$3,0))-INDEX('5. Bilans projekt'!$C$58:$O$58,1,MATCH('12. Ocena dyskontowa Inwestycji'!VJU$34,'5. Bilans projekt'!$C$3:$O$3,0))-INDEX('5. Bilans projekt'!$C$63:$O$63,1,MATCH('12. Ocena dyskontowa Inwestycji'!VJU$34,'5. Bilans projekt'!$C$3:$O$3,0))-INDEX('5. Bilans projekt'!$C$68:$O$68,1,MATCH('12. Ocena dyskontowa Inwestycji'!VJU$34,'5. Bilans projekt'!$C$3:$O$3,0)),"")</f>
        <v/>
      </c>
      <c r="VJV36" s="131" t="str">
        <f>_xlfn.IFNA(INDEX('5. Bilans projekt'!$C$54:$O$54,1,MATCH('12. Ocena dyskontowa Inwestycji'!VJV$34,'5. Bilans projekt'!$C$3:$O$3,0))-INDEX('5. Bilans projekt'!$C$58:$O$58,1,MATCH('12. Ocena dyskontowa Inwestycji'!VJV$34,'5. Bilans projekt'!$C$3:$O$3,0))-INDEX('5. Bilans projekt'!$C$63:$O$63,1,MATCH('12. Ocena dyskontowa Inwestycji'!VJV$34,'5. Bilans projekt'!$C$3:$O$3,0))-INDEX('5. Bilans projekt'!$C$68:$O$68,1,MATCH('12. Ocena dyskontowa Inwestycji'!VJV$34,'5. Bilans projekt'!$C$3:$O$3,0)),"")</f>
        <v/>
      </c>
      <c r="VJW36" s="131" t="str">
        <f>_xlfn.IFNA(INDEX('5. Bilans projekt'!$C$54:$O$54,1,MATCH('12. Ocena dyskontowa Inwestycji'!VJW$34,'5. Bilans projekt'!$C$3:$O$3,0))-INDEX('5. Bilans projekt'!$C$58:$O$58,1,MATCH('12. Ocena dyskontowa Inwestycji'!VJW$34,'5. Bilans projekt'!$C$3:$O$3,0))-INDEX('5. Bilans projekt'!$C$63:$O$63,1,MATCH('12. Ocena dyskontowa Inwestycji'!VJW$34,'5. Bilans projekt'!$C$3:$O$3,0))-INDEX('5. Bilans projekt'!$C$68:$O$68,1,MATCH('12. Ocena dyskontowa Inwestycji'!VJW$34,'5. Bilans projekt'!$C$3:$O$3,0)),"")</f>
        <v/>
      </c>
      <c r="VJX36" s="131" t="str">
        <f>_xlfn.IFNA(INDEX('5. Bilans projekt'!$C$54:$O$54,1,MATCH('12. Ocena dyskontowa Inwestycji'!VJX$34,'5. Bilans projekt'!$C$3:$O$3,0))-INDEX('5. Bilans projekt'!$C$58:$O$58,1,MATCH('12. Ocena dyskontowa Inwestycji'!VJX$34,'5. Bilans projekt'!$C$3:$O$3,0))-INDEX('5. Bilans projekt'!$C$63:$O$63,1,MATCH('12. Ocena dyskontowa Inwestycji'!VJX$34,'5. Bilans projekt'!$C$3:$O$3,0))-INDEX('5. Bilans projekt'!$C$68:$O$68,1,MATCH('12. Ocena dyskontowa Inwestycji'!VJX$34,'5. Bilans projekt'!$C$3:$O$3,0)),"")</f>
        <v/>
      </c>
      <c r="VJY36" s="131" t="str">
        <f>_xlfn.IFNA(INDEX('5. Bilans projekt'!$C$54:$O$54,1,MATCH('12. Ocena dyskontowa Inwestycji'!VJY$34,'5. Bilans projekt'!$C$3:$O$3,0))-INDEX('5. Bilans projekt'!$C$58:$O$58,1,MATCH('12. Ocena dyskontowa Inwestycji'!VJY$34,'5. Bilans projekt'!$C$3:$O$3,0))-INDEX('5. Bilans projekt'!$C$63:$O$63,1,MATCH('12. Ocena dyskontowa Inwestycji'!VJY$34,'5. Bilans projekt'!$C$3:$O$3,0))-INDEX('5. Bilans projekt'!$C$68:$O$68,1,MATCH('12. Ocena dyskontowa Inwestycji'!VJY$34,'5. Bilans projekt'!$C$3:$O$3,0)),"")</f>
        <v/>
      </c>
      <c r="VJZ36" s="131" t="str">
        <f>_xlfn.IFNA(INDEX('5. Bilans projekt'!$C$54:$O$54,1,MATCH('12. Ocena dyskontowa Inwestycji'!VJZ$34,'5. Bilans projekt'!$C$3:$O$3,0))-INDEX('5. Bilans projekt'!$C$58:$O$58,1,MATCH('12. Ocena dyskontowa Inwestycji'!VJZ$34,'5. Bilans projekt'!$C$3:$O$3,0))-INDEX('5. Bilans projekt'!$C$63:$O$63,1,MATCH('12. Ocena dyskontowa Inwestycji'!VJZ$34,'5. Bilans projekt'!$C$3:$O$3,0))-INDEX('5. Bilans projekt'!$C$68:$O$68,1,MATCH('12. Ocena dyskontowa Inwestycji'!VJZ$34,'5. Bilans projekt'!$C$3:$O$3,0)),"")</f>
        <v/>
      </c>
      <c r="VKA36" s="131" t="str">
        <f>_xlfn.IFNA(INDEX('5. Bilans projekt'!$C$54:$O$54,1,MATCH('12. Ocena dyskontowa Inwestycji'!VKA$34,'5. Bilans projekt'!$C$3:$O$3,0))-INDEX('5. Bilans projekt'!$C$58:$O$58,1,MATCH('12. Ocena dyskontowa Inwestycji'!VKA$34,'5. Bilans projekt'!$C$3:$O$3,0))-INDEX('5. Bilans projekt'!$C$63:$O$63,1,MATCH('12. Ocena dyskontowa Inwestycji'!VKA$34,'5. Bilans projekt'!$C$3:$O$3,0))-INDEX('5. Bilans projekt'!$C$68:$O$68,1,MATCH('12. Ocena dyskontowa Inwestycji'!VKA$34,'5. Bilans projekt'!$C$3:$O$3,0)),"")</f>
        <v/>
      </c>
      <c r="VKB36" s="131" t="str">
        <f>_xlfn.IFNA(INDEX('5. Bilans projekt'!$C$54:$O$54,1,MATCH('12. Ocena dyskontowa Inwestycji'!VKB$34,'5. Bilans projekt'!$C$3:$O$3,0))-INDEX('5. Bilans projekt'!$C$58:$O$58,1,MATCH('12. Ocena dyskontowa Inwestycji'!VKB$34,'5. Bilans projekt'!$C$3:$O$3,0))-INDEX('5. Bilans projekt'!$C$63:$O$63,1,MATCH('12. Ocena dyskontowa Inwestycji'!VKB$34,'5. Bilans projekt'!$C$3:$O$3,0))-INDEX('5. Bilans projekt'!$C$68:$O$68,1,MATCH('12. Ocena dyskontowa Inwestycji'!VKB$34,'5. Bilans projekt'!$C$3:$O$3,0)),"")</f>
        <v/>
      </c>
      <c r="VKC36" s="131" t="str">
        <f>_xlfn.IFNA(INDEX('5. Bilans projekt'!$C$54:$O$54,1,MATCH('12. Ocena dyskontowa Inwestycji'!VKC$34,'5. Bilans projekt'!$C$3:$O$3,0))-INDEX('5. Bilans projekt'!$C$58:$O$58,1,MATCH('12. Ocena dyskontowa Inwestycji'!VKC$34,'5. Bilans projekt'!$C$3:$O$3,0))-INDEX('5. Bilans projekt'!$C$63:$O$63,1,MATCH('12. Ocena dyskontowa Inwestycji'!VKC$34,'5. Bilans projekt'!$C$3:$O$3,0))-INDEX('5. Bilans projekt'!$C$68:$O$68,1,MATCH('12. Ocena dyskontowa Inwestycji'!VKC$34,'5. Bilans projekt'!$C$3:$O$3,0)),"")</f>
        <v/>
      </c>
      <c r="VKD36" s="131" t="str">
        <f>_xlfn.IFNA(INDEX('5. Bilans projekt'!$C$54:$O$54,1,MATCH('12. Ocena dyskontowa Inwestycji'!VKD$34,'5. Bilans projekt'!$C$3:$O$3,0))-INDEX('5. Bilans projekt'!$C$58:$O$58,1,MATCH('12. Ocena dyskontowa Inwestycji'!VKD$34,'5. Bilans projekt'!$C$3:$O$3,0))-INDEX('5. Bilans projekt'!$C$63:$O$63,1,MATCH('12. Ocena dyskontowa Inwestycji'!VKD$34,'5. Bilans projekt'!$C$3:$O$3,0))-INDEX('5. Bilans projekt'!$C$68:$O$68,1,MATCH('12. Ocena dyskontowa Inwestycji'!VKD$34,'5. Bilans projekt'!$C$3:$O$3,0)),"")</f>
        <v/>
      </c>
      <c r="VKE36" s="131" t="str">
        <f>_xlfn.IFNA(INDEX('5. Bilans projekt'!$C$54:$O$54,1,MATCH('12. Ocena dyskontowa Inwestycji'!VKE$34,'5. Bilans projekt'!$C$3:$O$3,0))-INDEX('5. Bilans projekt'!$C$58:$O$58,1,MATCH('12. Ocena dyskontowa Inwestycji'!VKE$34,'5. Bilans projekt'!$C$3:$O$3,0))-INDEX('5. Bilans projekt'!$C$63:$O$63,1,MATCH('12. Ocena dyskontowa Inwestycji'!VKE$34,'5. Bilans projekt'!$C$3:$O$3,0))-INDEX('5. Bilans projekt'!$C$68:$O$68,1,MATCH('12. Ocena dyskontowa Inwestycji'!VKE$34,'5. Bilans projekt'!$C$3:$O$3,0)),"")</f>
        <v/>
      </c>
      <c r="VKF36" s="131" t="str">
        <f>_xlfn.IFNA(INDEX('5. Bilans projekt'!$C$54:$O$54,1,MATCH('12. Ocena dyskontowa Inwestycji'!VKF$34,'5. Bilans projekt'!$C$3:$O$3,0))-INDEX('5. Bilans projekt'!$C$58:$O$58,1,MATCH('12. Ocena dyskontowa Inwestycji'!VKF$34,'5. Bilans projekt'!$C$3:$O$3,0))-INDEX('5. Bilans projekt'!$C$63:$O$63,1,MATCH('12. Ocena dyskontowa Inwestycji'!VKF$34,'5. Bilans projekt'!$C$3:$O$3,0))-INDEX('5. Bilans projekt'!$C$68:$O$68,1,MATCH('12. Ocena dyskontowa Inwestycji'!VKF$34,'5. Bilans projekt'!$C$3:$O$3,0)),"")</f>
        <v/>
      </c>
      <c r="VKG36" s="131" t="str">
        <f>_xlfn.IFNA(INDEX('5. Bilans projekt'!$C$54:$O$54,1,MATCH('12. Ocena dyskontowa Inwestycji'!VKG$34,'5. Bilans projekt'!$C$3:$O$3,0))-INDEX('5. Bilans projekt'!$C$58:$O$58,1,MATCH('12. Ocena dyskontowa Inwestycji'!VKG$34,'5. Bilans projekt'!$C$3:$O$3,0))-INDEX('5. Bilans projekt'!$C$63:$O$63,1,MATCH('12. Ocena dyskontowa Inwestycji'!VKG$34,'5. Bilans projekt'!$C$3:$O$3,0))-INDEX('5. Bilans projekt'!$C$68:$O$68,1,MATCH('12. Ocena dyskontowa Inwestycji'!VKG$34,'5. Bilans projekt'!$C$3:$O$3,0)),"")</f>
        <v/>
      </c>
      <c r="VKH36" s="131" t="str">
        <f>_xlfn.IFNA(INDEX('5. Bilans projekt'!$C$54:$O$54,1,MATCH('12. Ocena dyskontowa Inwestycji'!VKH$34,'5. Bilans projekt'!$C$3:$O$3,0))-INDEX('5. Bilans projekt'!$C$58:$O$58,1,MATCH('12. Ocena dyskontowa Inwestycji'!VKH$34,'5. Bilans projekt'!$C$3:$O$3,0))-INDEX('5. Bilans projekt'!$C$63:$O$63,1,MATCH('12. Ocena dyskontowa Inwestycji'!VKH$34,'5. Bilans projekt'!$C$3:$O$3,0))-INDEX('5. Bilans projekt'!$C$68:$O$68,1,MATCH('12. Ocena dyskontowa Inwestycji'!VKH$34,'5. Bilans projekt'!$C$3:$O$3,0)),"")</f>
        <v/>
      </c>
      <c r="VKI36" s="131" t="str">
        <f>_xlfn.IFNA(INDEX('5. Bilans projekt'!$C$54:$O$54,1,MATCH('12. Ocena dyskontowa Inwestycji'!VKI$34,'5. Bilans projekt'!$C$3:$O$3,0))-INDEX('5. Bilans projekt'!$C$58:$O$58,1,MATCH('12. Ocena dyskontowa Inwestycji'!VKI$34,'5. Bilans projekt'!$C$3:$O$3,0))-INDEX('5. Bilans projekt'!$C$63:$O$63,1,MATCH('12. Ocena dyskontowa Inwestycji'!VKI$34,'5. Bilans projekt'!$C$3:$O$3,0))-INDEX('5. Bilans projekt'!$C$68:$O$68,1,MATCH('12. Ocena dyskontowa Inwestycji'!VKI$34,'5. Bilans projekt'!$C$3:$O$3,0)),"")</f>
        <v/>
      </c>
      <c r="VKJ36" s="131" t="str">
        <f>_xlfn.IFNA(INDEX('5. Bilans projekt'!$C$54:$O$54,1,MATCH('12. Ocena dyskontowa Inwestycji'!VKJ$34,'5. Bilans projekt'!$C$3:$O$3,0))-INDEX('5. Bilans projekt'!$C$58:$O$58,1,MATCH('12. Ocena dyskontowa Inwestycji'!VKJ$34,'5. Bilans projekt'!$C$3:$O$3,0))-INDEX('5. Bilans projekt'!$C$63:$O$63,1,MATCH('12. Ocena dyskontowa Inwestycji'!VKJ$34,'5. Bilans projekt'!$C$3:$O$3,0))-INDEX('5. Bilans projekt'!$C$68:$O$68,1,MATCH('12. Ocena dyskontowa Inwestycji'!VKJ$34,'5. Bilans projekt'!$C$3:$O$3,0)),"")</f>
        <v/>
      </c>
      <c r="VKK36" s="131" t="str">
        <f>_xlfn.IFNA(INDEX('5. Bilans projekt'!$C$54:$O$54,1,MATCH('12. Ocena dyskontowa Inwestycji'!VKK$34,'5. Bilans projekt'!$C$3:$O$3,0))-INDEX('5. Bilans projekt'!$C$58:$O$58,1,MATCH('12. Ocena dyskontowa Inwestycji'!VKK$34,'5. Bilans projekt'!$C$3:$O$3,0))-INDEX('5. Bilans projekt'!$C$63:$O$63,1,MATCH('12. Ocena dyskontowa Inwestycji'!VKK$34,'5. Bilans projekt'!$C$3:$O$3,0))-INDEX('5. Bilans projekt'!$C$68:$O$68,1,MATCH('12. Ocena dyskontowa Inwestycji'!VKK$34,'5. Bilans projekt'!$C$3:$O$3,0)),"")</f>
        <v/>
      </c>
      <c r="VKL36" s="131" t="str">
        <f>_xlfn.IFNA(INDEX('5. Bilans projekt'!$C$54:$O$54,1,MATCH('12. Ocena dyskontowa Inwestycji'!VKL$34,'5. Bilans projekt'!$C$3:$O$3,0))-INDEX('5. Bilans projekt'!$C$58:$O$58,1,MATCH('12. Ocena dyskontowa Inwestycji'!VKL$34,'5. Bilans projekt'!$C$3:$O$3,0))-INDEX('5. Bilans projekt'!$C$63:$O$63,1,MATCH('12. Ocena dyskontowa Inwestycji'!VKL$34,'5. Bilans projekt'!$C$3:$O$3,0))-INDEX('5. Bilans projekt'!$C$68:$O$68,1,MATCH('12. Ocena dyskontowa Inwestycji'!VKL$34,'5. Bilans projekt'!$C$3:$O$3,0)),"")</f>
        <v/>
      </c>
      <c r="VKM36" s="131" t="str">
        <f>_xlfn.IFNA(INDEX('5. Bilans projekt'!$C$54:$O$54,1,MATCH('12. Ocena dyskontowa Inwestycji'!VKM$34,'5. Bilans projekt'!$C$3:$O$3,0))-INDEX('5. Bilans projekt'!$C$58:$O$58,1,MATCH('12. Ocena dyskontowa Inwestycji'!VKM$34,'5. Bilans projekt'!$C$3:$O$3,0))-INDEX('5. Bilans projekt'!$C$63:$O$63,1,MATCH('12. Ocena dyskontowa Inwestycji'!VKM$34,'5. Bilans projekt'!$C$3:$O$3,0))-INDEX('5. Bilans projekt'!$C$68:$O$68,1,MATCH('12. Ocena dyskontowa Inwestycji'!VKM$34,'5. Bilans projekt'!$C$3:$O$3,0)),"")</f>
        <v/>
      </c>
      <c r="VKN36" s="131" t="str">
        <f>_xlfn.IFNA(INDEX('5. Bilans projekt'!$C$54:$O$54,1,MATCH('12. Ocena dyskontowa Inwestycji'!VKN$34,'5. Bilans projekt'!$C$3:$O$3,0))-INDEX('5. Bilans projekt'!$C$58:$O$58,1,MATCH('12. Ocena dyskontowa Inwestycji'!VKN$34,'5. Bilans projekt'!$C$3:$O$3,0))-INDEX('5. Bilans projekt'!$C$63:$O$63,1,MATCH('12. Ocena dyskontowa Inwestycji'!VKN$34,'5. Bilans projekt'!$C$3:$O$3,0))-INDEX('5. Bilans projekt'!$C$68:$O$68,1,MATCH('12. Ocena dyskontowa Inwestycji'!VKN$34,'5. Bilans projekt'!$C$3:$O$3,0)),"")</f>
        <v/>
      </c>
      <c r="VKO36" s="131" t="str">
        <f>_xlfn.IFNA(INDEX('5. Bilans projekt'!$C$54:$O$54,1,MATCH('12. Ocena dyskontowa Inwestycji'!VKO$34,'5. Bilans projekt'!$C$3:$O$3,0))-INDEX('5. Bilans projekt'!$C$58:$O$58,1,MATCH('12. Ocena dyskontowa Inwestycji'!VKO$34,'5. Bilans projekt'!$C$3:$O$3,0))-INDEX('5. Bilans projekt'!$C$63:$O$63,1,MATCH('12. Ocena dyskontowa Inwestycji'!VKO$34,'5. Bilans projekt'!$C$3:$O$3,0))-INDEX('5. Bilans projekt'!$C$68:$O$68,1,MATCH('12. Ocena dyskontowa Inwestycji'!VKO$34,'5. Bilans projekt'!$C$3:$O$3,0)),"")</f>
        <v/>
      </c>
      <c r="VKP36" s="131" t="str">
        <f>_xlfn.IFNA(INDEX('5. Bilans projekt'!$C$54:$O$54,1,MATCH('12. Ocena dyskontowa Inwestycji'!VKP$34,'5. Bilans projekt'!$C$3:$O$3,0))-INDEX('5. Bilans projekt'!$C$58:$O$58,1,MATCH('12. Ocena dyskontowa Inwestycji'!VKP$34,'5. Bilans projekt'!$C$3:$O$3,0))-INDEX('5. Bilans projekt'!$C$63:$O$63,1,MATCH('12. Ocena dyskontowa Inwestycji'!VKP$34,'5. Bilans projekt'!$C$3:$O$3,0))-INDEX('5. Bilans projekt'!$C$68:$O$68,1,MATCH('12. Ocena dyskontowa Inwestycji'!VKP$34,'5. Bilans projekt'!$C$3:$O$3,0)),"")</f>
        <v/>
      </c>
      <c r="VKQ36" s="131" t="str">
        <f>_xlfn.IFNA(INDEX('5. Bilans projekt'!$C$54:$O$54,1,MATCH('12. Ocena dyskontowa Inwestycji'!VKQ$34,'5. Bilans projekt'!$C$3:$O$3,0))-INDEX('5. Bilans projekt'!$C$58:$O$58,1,MATCH('12. Ocena dyskontowa Inwestycji'!VKQ$34,'5. Bilans projekt'!$C$3:$O$3,0))-INDEX('5. Bilans projekt'!$C$63:$O$63,1,MATCH('12. Ocena dyskontowa Inwestycji'!VKQ$34,'5. Bilans projekt'!$C$3:$O$3,0))-INDEX('5. Bilans projekt'!$C$68:$O$68,1,MATCH('12. Ocena dyskontowa Inwestycji'!VKQ$34,'5. Bilans projekt'!$C$3:$O$3,0)),"")</f>
        <v/>
      </c>
      <c r="VKR36" s="131" t="str">
        <f>_xlfn.IFNA(INDEX('5. Bilans projekt'!$C$54:$O$54,1,MATCH('12. Ocena dyskontowa Inwestycji'!VKR$34,'5. Bilans projekt'!$C$3:$O$3,0))-INDEX('5. Bilans projekt'!$C$58:$O$58,1,MATCH('12. Ocena dyskontowa Inwestycji'!VKR$34,'5. Bilans projekt'!$C$3:$O$3,0))-INDEX('5. Bilans projekt'!$C$63:$O$63,1,MATCH('12. Ocena dyskontowa Inwestycji'!VKR$34,'5. Bilans projekt'!$C$3:$O$3,0))-INDEX('5. Bilans projekt'!$C$68:$O$68,1,MATCH('12. Ocena dyskontowa Inwestycji'!VKR$34,'5. Bilans projekt'!$C$3:$O$3,0)),"")</f>
        <v/>
      </c>
      <c r="VKS36" s="131" t="str">
        <f>_xlfn.IFNA(INDEX('5. Bilans projekt'!$C$54:$O$54,1,MATCH('12. Ocena dyskontowa Inwestycji'!VKS$34,'5. Bilans projekt'!$C$3:$O$3,0))-INDEX('5. Bilans projekt'!$C$58:$O$58,1,MATCH('12. Ocena dyskontowa Inwestycji'!VKS$34,'5. Bilans projekt'!$C$3:$O$3,0))-INDEX('5. Bilans projekt'!$C$63:$O$63,1,MATCH('12. Ocena dyskontowa Inwestycji'!VKS$34,'5. Bilans projekt'!$C$3:$O$3,0))-INDEX('5. Bilans projekt'!$C$68:$O$68,1,MATCH('12. Ocena dyskontowa Inwestycji'!VKS$34,'5. Bilans projekt'!$C$3:$O$3,0)),"")</f>
        <v/>
      </c>
      <c r="VKT36" s="131" t="str">
        <f>_xlfn.IFNA(INDEX('5. Bilans projekt'!$C$54:$O$54,1,MATCH('12. Ocena dyskontowa Inwestycji'!VKT$34,'5. Bilans projekt'!$C$3:$O$3,0))-INDEX('5. Bilans projekt'!$C$58:$O$58,1,MATCH('12. Ocena dyskontowa Inwestycji'!VKT$34,'5. Bilans projekt'!$C$3:$O$3,0))-INDEX('5. Bilans projekt'!$C$63:$O$63,1,MATCH('12. Ocena dyskontowa Inwestycji'!VKT$34,'5. Bilans projekt'!$C$3:$O$3,0))-INDEX('5. Bilans projekt'!$C$68:$O$68,1,MATCH('12. Ocena dyskontowa Inwestycji'!VKT$34,'5. Bilans projekt'!$C$3:$O$3,0)),"")</f>
        <v/>
      </c>
      <c r="VKU36" s="131" t="str">
        <f>_xlfn.IFNA(INDEX('5. Bilans projekt'!$C$54:$O$54,1,MATCH('12. Ocena dyskontowa Inwestycji'!VKU$34,'5. Bilans projekt'!$C$3:$O$3,0))-INDEX('5. Bilans projekt'!$C$58:$O$58,1,MATCH('12. Ocena dyskontowa Inwestycji'!VKU$34,'5. Bilans projekt'!$C$3:$O$3,0))-INDEX('5. Bilans projekt'!$C$63:$O$63,1,MATCH('12. Ocena dyskontowa Inwestycji'!VKU$34,'5. Bilans projekt'!$C$3:$O$3,0))-INDEX('5. Bilans projekt'!$C$68:$O$68,1,MATCH('12. Ocena dyskontowa Inwestycji'!VKU$34,'5. Bilans projekt'!$C$3:$O$3,0)),"")</f>
        <v/>
      </c>
      <c r="VKV36" s="131" t="str">
        <f>_xlfn.IFNA(INDEX('5. Bilans projekt'!$C$54:$O$54,1,MATCH('12. Ocena dyskontowa Inwestycji'!VKV$34,'5. Bilans projekt'!$C$3:$O$3,0))-INDEX('5. Bilans projekt'!$C$58:$O$58,1,MATCH('12. Ocena dyskontowa Inwestycji'!VKV$34,'5. Bilans projekt'!$C$3:$O$3,0))-INDEX('5. Bilans projekt'!$C$63:$O$63,1,MATCH('12. Ocena dyskontowa Inwestycji'!VKV$34,'5. Bilans projekt'!$C$3:$O$3,0))-INDEX('5. Bilans projekt'!$C$68:$O$68,1,MATCH('12. Ocena dyskontowa Inwestycji'!VKV$34,'5. Bilans projekt'!$C$3:$O$3,0)),"")</f>
        <v/>
      </c>
      <c r="VKW36" s="131" t="str">
        <f>_xlfn.IFNA(INDEX('5. Bilans projekt'!$C$54:$O$54,1,MATCH('12. Ocena dyskontowa Inwestycji'!VKW$34,'5. Bilans projekt'!$C$3:$O$3,0))-INDEX('5. Bilans projekt'!$C$58:$O$58,1,MATCH('12. Ocena dyskontowa Inwestycji'!VKW$34,'5. Bilans projekt'!$C$3:$O$3,0))-INDEX('5. Bilans projekt'!$C$63:$O$63,1,MATCH('12. Ocena dyskontowa Inwestycji'!VKW$34,'5. Bilans projekt'!$C$3:$O$3,0))-INDEX('5. Bilans projekt'!$C$68:$O$68,1,MATCH('12. Ocena dyskontowa Inwestycji'!VKW$34,'5. Bilans projekt'!$C$3:$O$3,0)),"")</f>
        <v/>
      </c>
      <c r="VKX36" s="131" t="str">
        <f>_xlfn.IFNA(INDEX('5. Bilans projekt'!$C$54:$O$54,1,MATCH('12. Ocena dyskontowa Inwestycji'!VKX$34,'5. Bilans projekt'!$C$3:$O$3,0))-INDEX('5. Bilans projekt'!$C$58:$O$58,1,MATCH('12. Ocena dyskontowa Inwestycji'!VKX$34,'5. Bilans projekt'!$C$3:$O$3,0))-INDEX('5. Bilans projekt'!$C$63:$O$63,1,MATCH('12. Ocena dyskontowa Inwestycji'!VKX$34,'5. Bilans projekt'!$C$3:$O$3,0))-INDEX('5. Bilans projekt'!$C$68:$O$68,1,MATCH('12. Ocena dyskontowa Inwestycji'!VKX$34,'5. Bilans projekt'!$C$3:$O$3,0)),"")</f>
        <v/>
      </c>
      <c r="VKY36" s="131" t="str">
        <f>_xlfn.IFNA(INDEX('5. Bilans projekt'!$C$54:$O$54,1,MATCH('12. Ocena dyskontowa Inwestycji'!VKY$34,'5. Bilans projekt'!$C$3:$O$3,0))-INDEX('5. Bilans projekt'!$C$58:$O$58,1,MATCH('12. Ocena dyskontowa Inwestycji'!VKY$34,'5. Bilans projekt'!$C$3:$O$3,0))-INDEX('5. Bilans projekt'!$C$63:$O$63,1,MATCH('12. Ocena dyskontowa Inwestycji'!VKY$34,'5. Bilans projekt'!$C$3:$O$3,0))-INDEX('5. Bilans projekt'!$C$68:$O$68,1,MATCH('12. Ocena dyskontowa Inwestycji'!VKY$34,'5. Bilans projekt'!$C$3:$O$3,0)),"")</f>
        <v/>
      </c>
      <c r="VKZ36" s="131" t="str">
        <f>_xlfn.IFNA(INDEX('5. Bilans projekt'!$C$54:$O$54,1,MATCH('12. Ocena dyskontowa Inwestycji'!VKZ$34,'5. Bilans projekt'!$C$3:$O$3,0))-INDEX('5. Bilans projekt'!$C$58:$O$58,1,MATCH('12. Ocena dyskontowa Inwestycji'!VKZ$34,'5. Bilans projekt'!$C$3:$O$3,0))-INDEX('5. Bilans projekt'!$C$63:$O$63,1,MATCH('12. Ocena dyskontowa Inwestycji'!VKZ$34,'5. Bilans projekt'!$C$3:$O$3,0))-INDEX('5. Bilans projekt'!$C$68:$O$68,1,MATCH('12. Ocena dyskontowa Inwestycji'!VKZ$34,'5. Bilans projekt'!$C$3:$O$3,0)),"")</f>
        <v/>
      </c>
      <c r="VLA36" s="131" t="str">
        <f>_xlfn.IFNA(INDEX('5. Bilans projekt'!$C$54:$O$54,1,MATCH('12. Ocena dyskontowa Inwestycji'!VLA$34,'5. Bilans projekt'!$C$3:$O$3,0))-INDEX('5. Bilans projekt'!$C$58:$O$58,1,MATCH('12. Ocena dyskontowa Inwestycji'!VLA$34,'5. Bilans projekt'!$C$3:$O$3,0))-INDEX('5. Bilans projekt'!$C$63:$O$63,1,MATCH('12. Ocena dyskontowa Inwestycji'!VLA$34,'5. Bilans projekt'!$C$3:$O$3,0))-INDEX('5. Bilans projekt'!$C$68:$O$68,1,MATCH('12. Ocena dyskontowa Inwestycji'!VLA$34,'5. Bilans projekt'!$C$3:$O$3,0)),"")</f>
        <v/>
      </c>
      <c r="VLB36" s="131" t="str">
        <f>_xlfn.IFNA(INDEX('5. Bilans projekt'!$C$54:$O$54,1,MATCH('12. Ocena dyskontowa Inwestycji'!VLB$34,'5. Bilans projekt'!$C$3:$O$3,0))-INDEX('5. Bilans projekt'!$C$58:$O$58,1,MATCH('12. Ocena dyskontowa Inwestycji'!VLB$34,'5. Bilans projekt'!$C$3:$O$3,0))-INDEX('5. Bilans projekt'!$C$63:$O$63,1,MATCH('12. Ocena dyskontowa Inwestycji'!VLB$34,'5. Bilans projekt'!$C$3:$O$3,0))-INDEX('5. Bilans projekt'!$C$68:$O$68,1,MATCH('12. Ocena dyskontowa Inwestycji'!VLB$34,'5. Bilans projekt'!$C$3:$O$3,0)),"")</f>
        <v/>
      </c>
      <c r="VLC36" s="131" t="str">
        <f>_xlfn.IFNA(INDEX('5. Bilans projekt'!$C$54:$O$54,1,MATCH('12. Ocena dyskontowa Inwestycji'!VLC$34,'5. Bilans projekt'!$C$3:$O$3,0))-INDEX('5. Bilans projekt'!$C$58:$O$58,1,MATCH('12. Ocena dyskontowa Inwestycji'!VLC$34,'5. Bilans projekt'!$C$3:$O$3,0))-INDEX('5. Bilans projekt'!$C$63:$O$63,1,MATCH('12. Ocena dyskontowa Inwestycji'!VLC$34,'5. Bilans projekt'!$C$3:$O$3,0))-INDEX('5. Bilans projekt'!$C$68:$O$68,1,MATCH('12. Ocena dyskontowa Inwestycji'!VLC$34,'5. Bilans projekt'!$C$3:$O$3,0)),"")</f>
        <v/>
      </c>
      <c r="VLD36" s="131" t="str">
        <f>_xlfn.IFNA(INDEX('5. Bilans projekt'!$C$54:$O$54,1,MATCH('12. Ocena dyskontowa Inwestycji'!VLD$34,'5. Bilans projekt'!$C$3:$O$3,0))-INDEX('5. Bilans projekt'!$C$58:$O$58,1,MATCH('12. Ocena dyskontowa Inwestycji'!VLD$34,'5. Bilans projekt'!$C$3:$O$3,0))-INDEX('5. Bilans projekt'!$C$63:$O$63,1,MATCH('12. Ocena dyskontowa Inwestycji'!VLD$34,'5. Bilans projekt'!$C$3:$O$3,0))-INDEX('5. Bilans projekt'!$C$68:$O$68,1,MATCH('12. Ocena dyskontowa Inwestycji'!VLD$34,'5. Bilans projekt'!$C$3:$O$3,0)),"")</f>
        <v/>
      </c>
      <c r="VLE36" s="131" t="str">
        <f>_xlfn.IFNA(INDEX('5. Bilans projekt'!$C$54:$O$54,1,MATCH('12. Ocena dyskontowa Inwestycji'!VLE$34,'5. Bilans projekt'!$C$3:$O$3,0))-INDEX('5. Bilans projekt'!$C$58:$O$58,1,MATCH('12. Ocena dyskontowa Inwestycji'!VLE$34,'5. Bilans projekt'!$C$3:$O$3,0))-INDEX('5. Bilans projekt'!$C$63:$O$63,1,MATCH('12. Ocena dyskontowa Inwestycji'!VLE$34,'5. Bilans projekt'!$C$3:$O$3,0))-INDEX('5. Bilans projekt'!$C$68:$O$68,1,MATCH('12. Ocena dyskontowa Inwestycji'!VLE$34,'5. Bilans projekt'!$C$3:$O$3,0)),"")</f>
        <v/>
      </c>
      <c r="VLF36" s="131" t="str">
        <f>_xlfn.IFNA(INDEX('5. Bilans projekt'!$C$54:$O$54,1,MATCH('12. Ocena dyskontowa Inwestycji'!VLF$34,'5. Bilans projekt'!$C$3:$O$3,0))-INDEX('5. Bilans projekt'!$C$58:$O$58,1,MATCH('12. Ocena dyskontowa Inwestycji'!VLF$34,'5. Bilans projekt'!$C$3:$O$3,0))-INDEX('5. Bilans projekt'!$C$63:$O$63,1,MATCH('12. Ocena dyskontowa Inwestycji'!VLF$34,'5. Bilans projekt'!$C$3:$O$3,0))-INDEX('5. Bilans projekt'!$C$68:$O$68,1,MATCH('12. Ocena dyskontowa Inwestycji'!VLF$34,'5. Bilans projekt'!$C$3:$O$3,0)),"")</f>
        <v/>
      </c>
      <c r="VLG36" s="131" t="str">
        <f>_xlfn.IFNA(INDEX('5. Bilans projekt'!$C$54:$O$54,1,MATCH('12. Ocena dyskontowa Inwestycji'!VLG$34,'5. Bilans projekt'!$C$3:$O$3,0))-INDEX('5. Bilans projekt'!$C$58:$O$58,1,MATCH('12. Ocena dyskontowa Inwestycji'!VLG$34,'5. Bilans projekt'!$C$3:$O$3,0))-INDEX('5. Bilans projekt'!$C$63:$O$63,1,MATCH('12. Ocena dyskontowa Inwestycji'!VLG$34,'5. Bilans projekt'!$C$3:$O$3,0))-INDEX('5. Bilans projekt'!$C$68:$O$68,1,MATCH('12. Ocena dyskontowa Inwestycji'!VLG$34,'5. Bilans projekt'!$C$3:$O$3,0)),"")</f>
        <v/>
      </c>
      <c r="VLH36" s="131" t="str">
        <f>_xlfn.IFNA(INDEX('5. Bilans projekt'!$C$54:$O$54,1,MATCH('12. Ocena dyskontowa Inwestycji'!VLH$34,'5. Bilans projekt'!$C$3:$O$3,0))-INDEX('5. Bilans projekt'!$C$58:$O$58,1,MATCH('12. Ocena dyskontowa Inwestycji'!VLH$34,'5. Bilans projekt'!$C$3:$O$3,0))-INDEX('5. Bilans projekt'!$C$63:$O$63,1,MATCH('12. Ocena dyskontowa Inwestycji'!VLH$34,'5. Bilans projekt'!$C$3:$O$3,0))-INDEX('5. Bilans projekt'!$C$68:$O$68,1,MATCH('12. Ocena dyskontowa Inwestycji'!VLH$34,'5. Bilans projekt'!$C$3:$O$3,0)),"")</f>
        <v/>
      </c>
      <c r="VLI36" s="131" t="str">
        <f>_xlfn.IFNA(INDEX('5. Bilans projekt'!$C$54:$O$54,1,MATCH('12. Ocena dyskontowa Inwestycji'!VLI$34,'5. Bilans projekt'!$C$3:$O$3,0))-INDEX('5. Bilans projekt'!$C$58:$O$58,1,MATCH('12. Ocena dyskontowa Inwestycji'!VLI$34,'5. Bilans projekt'!$C$3:$O$3,0))-INDEX('5. Bilans projekt'!$C$63:$O$63,1,MATCH('12. Ocena dyskontowa Inwestycji'!VLI$34,'5. Bilans projekt'!$C$3:$O$3,0))-INDEX('5. Bilans projekt'!$C$68:$O$68,1,MATCH('12. Ocena dyskontowa Inwestycji'!VLI$34,'5. Bilans projekt'!$C$3:$O$3,0)),"")</f>
        <v/>
      </c>
      <c r="VLJ36" s="131" t="str">
        <f>_xlfn.IFNA(INDEX('5. Bilans projekt'!$C$54:$O$54,1,MATCH('12. Ocena dyskontowa Inwestycji'!VLJ$34,'5. Bilans projekt'!$C$3:$O$3,0))-INDEX('5. Bilans projekt'!$C$58:$O$58,1,MATCH('12. Ocena dyskontowa Inwestycji'!VLJ$34,'5. Bilans projekt'!$C$3:$O$3,0))-INDEX('5. Bilans projekt'!$C$63:$O$63,1,MATCH('12. Ocena dyskontowa Inwestycji'!VLJ$34,'5. Bilans projekt'!$C$3:$O$3,0))-INDEX('5. Bilans projekt'!$C$68:$O$68,1,MATCH('12. Ocena dyskontowa Inwestycji'!VLJ$34,'5. Bilans projekt'!$C$3:$O$3,0)),"")</f>
        <v/>
      </c>
      <c r="VLK36" s="131" t="str">
        <f>_xlfn.IFNA(INDEX('5. Bilans projekt'!$C$54:$O$54,1,MATCH('12. Ocena dyskontowa Inwestycji'!VLK$34,'5. Bilans projekt'!$C$3:$O$3,0))-INDEX('5. Bilans projekt'!$C$58:$O$58,1,MATCH('12. Ocena dyskontowa Inwestycji'!VLK$34,'5. Bilans projekt'!$C$3:$O$3,0))-INDEX('5. Bilans projekt'!$C$63:$O$63,1,MATCH('12. Ocena dyskontowa Inwestycji'!VLK$34,'5. Bilans projekt'!$C$3:$O$3,0))-INDEX('5. Bilans projekt'!$C$68:$O$68,1,MATCH('12. Ocena dyskontowa Inwestycji'!VLK$34,'5. Bilans projekt'!$C$3:$O$3,0)),"")</f>
        <v/>
      </c>
      <c r="VLL36" s="131" t="str">
        <f>_xlfn.IFNA(INDEX('5. Bilans projekt'!$C$54:$O$54,1,MATCH('12. Ocena dyskontowa Inwestycji'!VLL$34,'5. Bilans projekt'!$C$3:$O$3,0))-INDEX('5. Bilans projekt'!$C$58:$O$58,1,MATCH('12. Ocena dyskontowa Inwestycji'!VLL$34,'5. Bilans projekt'!$C$3:$O$3,0))-INDEX('5. Bilans projekt'!$C$63:$O$63,1,MATCH('12. Ocena dyskontowa Inwestycji'!VLL$34,'5. Bilans projekt'!$C$3:$O$3,0))-INDEX('5. Bilans projekt'!$C$68:$O$68,1,MATCH('12. Ocena dyskontowa Inwestycji'!VLL$34,'5. Bilans projekt'!$C$3:$O$3,0)),"")</f>
        <v/>
      </c>
      <c r="VLM36" s="131" t="str">
        <f>_xlfn.IFNA(INDEX('5. Bilans projekt'!$C$54:$O$54,1,MATCH('12. Ocena dyskontowa Inwestycji'!VLM$34,'5. Bilans projekt'!$C$3:$O$3,0))-INDEX('5. Bilans projekt'!$C$58:$O$58,1,MATCH('12. Ocena dyskontowa Inwestycji'!VLM$34,'5. Bilans projekt'!$C$3:$O$3,0))-INDEX('5. Bilans projekt'!$C$63:$O$63,1,MATCH('12. Ocena dyskontowa Inwestycji'!VLM$34,'5. Bilans projekt'!$C$3:$O$3,0))-INDEX('5. Bilans projekt'!$C$68:$O$68,1,MATCH('12. Ocena dyskontowa Inwestycji'!VLM$34,'5. Bilans projekt'!$C$3:$O$3,0)),"")</f>
        <v/>
      </c>
      <c r="VLN36" s="131" t="str">
        <f>_xlfn.IFNA(INDEX('5. Bilans projekt'!$C$54:$O$54,1,MATCH('12. Ocena dyskontowa Inwestycji'!VLN$34,'5. Bilans projekt'!$C$3:$O$3,0))-INDEX('5. Bilans projekt'!$C$58:$O$58,1,MATCH('12. Ocena dyskontowa Inwestycji'!VLN$34,'5. Bilans projekt'!$C$3:$O$3,0))-INDEX('5. Bilans projekt'!$C$63:$O$63,1,MATCH('12. Ocena dyskontowa Inwestycji'!VLN$34,'5. Bilans projekt'!$C$3:$O$3,0))-INDEX('5. Bilans projekt'!$C$68:$O$68,1,MATCH('12. Ocena dyskontowa Inwestycji'!VLN$34,'5. Bilans projekt'!$C$3:$O$3,0)),"")</f>
        <v/>
      </c>
      <c r="VLO36" s="131" t="str">
        <f>_xlfn.IFNA(INDEX('5. Bilans projekt'!$C$54:$O$54,1,MATCH('12. Ocena dyskontowa Inwestycji'!VLO$34,'5. Bilans projekt'!$C$3:$O$3,0))-INDEX('5. Bilans projekt'!$C$58:$O$58,1,MATCH('12. Ocena dyskontowa Inwestycji'!VLO$34,'5. Bilans projekt'!$C$3:$O$3,0))-INDEX('5. Bilans projekt'!$C$63:$O$63,1,MATCH('12. Ocena dyskontowa Inwestycji'!VLO$34,'5. Bilans projekt'!$C$3:$O$3,0))-INDEX('5. Bilans projekt'!$C$68:$O$68,1,MATCH('12. Ocena dyskontowa Inwestycji'!VLO$34,'5. Bilans projekt'!$C$3:$O$3,0)),"")</f>
        <v/>
      </c>
      <c r="VLP36" s="131" t="str">
        <f>_xlfn.IFNA(INDEX('5. Bilans projekt'!$C$54:$O$54,1,MATCH('12. Ocena dyskontowa Inwestycji'!VLP$34,'5. Bilans projekt'!$C$3:$O$3,0))-INDEX('5. Bilans projekt'!$C$58:$O$58,1,MATCH('12. Ocena dyskontowa Inwestycji'!VLP$34,'5. Bilans projekt'!$C$3:$O$3,0))-INDEX('5. Bilans projekt'!$C$63:$O$63,1,MATCH('12. Ocena dyskontowa Inwestycji'!VLP$34,'5. Bilans projekt'!$C$3:$O$3,0))-INDEX('5. Bilans projekt'!$C$68:$O$68,1,MATCH('12. Ocena dyskontowa Inwestycji'!VLP$34,'5. Bilans projekt'!$C$3:$O$3,0)),"")</f>
        <v/>
      </c>
      <c r="VLQ36" s="131" t="str">
        <f>_xlfn.IFNA(INDEX('5. Bilans projekt'!$C$54:$O$54,1,MATCH('12. Ocena dyskontowa Inwestycji'!VLQ$34,'5. Bilans projekt'!$C$3:$O$3,0))-INDEX('5. Bilans projekt'!$C$58:$O$58,1,MATCH('12. Ocena dyskontowa Inwestycji'!VLQ$34,'5. Bilans projekt'!$C$3:$O$3,0))-INDEX('5. Bilans projekt'!$C$63:$O$63,1,MATCH('12. Ocena dyskontowa Inwestycji'!VLQ$34,'5. Bilans projekt'!$C$3:$O$3,0))-INDEX('5. Bilans projekt'!$C$68:$O$68,1,MATCH('12. Ocena dyskontowa Inwestycji'!VLQ$34,'5. Bilans projekt'!$C$3:$O$3,0)),"")</f>
        <v/>
      </c>
      <c r="VLR36" s="131" t="str">
        <f>_xlfn.IFNA(INDEX('5. Bilans projekt'!$C$54:$O$54,1,MATCH('12. Ocena dyskontowa Inwestycji'!VLR$34,'5. Bilans projekt'!$C$3:$O$3,0))-INDEX('5. Bilans projekt'!$C$58:$O$58,1,MATCH('12. Ocena dyskontowa Inwestycji'!VLR$34,'5. Bilans projekt'!$C$3:$O$3,0))-INDEX('5. Bilans projekt'!$C$63:$O$63,1,MATCH('12. Ocena dyskontowa Inwestycji'!VLR$34,'5. Bilans projekt'!$C$3:$O$3,0))-INDEX('5. Bilans projekt'!$C$68:$O$68,1,MATCH('12. Ocena dyskontowa Inwestycji'!VLR$34,'5. Bilans projekt'!$C$3:$O$3,0)),"")</f>
        <v/>
      </c>
      <c r="VLS36" s="131" t="str">
        <f>_xlfn.IFNA(INDEX('5. Bilans projekt'!$C$54:$O$54,1,MATCH('12. Ocena dyskontowa Inwestycji'!VLS$34,'5. Bilans projekt'!$C$3:$O$3,0))-INDEX('5. Bilans projekt'!$C$58:$O$58,1,MATCH('12. Ocena dyskontowa Inwestycji'!VLS$34,'5. Bilans projekt'!$C$3:$O$3,0))-INDEX('5. Bilans projekt'!$C$63:$O$63,1,MATCH('12. Ocena dyskontowa Inwestycji'!VLS$34,'5. Bilans projekt'!$C$3:$O$3,0))-INDEX('5. Bilans projekt'!$C$68:$O$68,1,MATCH('12. Ocena dyskontowa Inwestycji'!VLS$34,'5. Bilans projekt'!$C$3:$O$3,0)),"")</f>
        <v/>
      </c>
      <c r="VLT36" s="131" t="str">
        <f>_xlfn.IFNA(INDEX('5. Bilans projekt'!$C$54:$O$54,1,MATCH('12. Ocena dyskontowa Inwestycji'!VLT$34,'5. Bilans projekt'!$C$3:$O$3,0))-INDEX('5. Bilans projekt'!$C$58:$O$58,1,MATCH('12. Ocena dyskontowa Inwestycji'!VLT$34,'5. Bilans projekt'!$C$3:$O$3,0))-INDEX('5. Bilans projekt'!$C$63:$O$63,1,MATCH('12. Ocena dyskontowa Inwestycji'!VLT$34,'5. Bilans projekt'!$C$3:$O$3,0))-INDEX('5. Bilans projekt'!$C$68:$O$68,1,MATCH('12. Ocena dyskontowa Inwestycji'!VLT$34,'5. Bilans projekt'!$C$3:$O$3,0)),"")</f>
        <v/>
      </c>
      <c r="VLU36" s="131" t="str">
        <f>_xlfn.IFNA(INDEX('5. Bilans projekt'!$C$54:$O$54,1,MATCH('12. Ocena dyskontowa Inwestycji'!VLU$34,'5. Bilans projekt'!$C$3:$O$3,0))-INDEX('5. Bilans projekt'!$C$58:$O$58,1,MATCH('12. Ocena dyskontowa Inwestycji'!VLU$34,'5. Bilans projekt'!$C$3:$O$3,0))-INDEX('5. Bilans projekt'!$C$63:$O$63,1,MATCH('12. Ocena dyskontowa Inwestycji'!VLU$34,'5. Bilans projekt'!$C$3:$O$3,0))-INDEX('5. Bilans projekt'!$C$68:$O$68,1,MATCH('12. Ocena dyskontowa Inwestycji'!VLU$34,'5. Bilans projekt'!$C$3:$O$3,0)),"")</f>
        <v/>
      </c>
      <c r="VLV36" s="131" t="str">
        <f>_xlfn.IFNA(INDEX('5. Bilans projekt'!$C$54:$O$54,1,MATCH('12. Ocena dyskontowa Inwestycji'!VLV$34,'5. Bilans projekt'!$C$3:$O$3,0))-INDEX('5. Bilans projekt'!$C$58:$O$58,1,MATCH('12. Ocena dyskontowa Inwestycji'!VLV$34,'5. Bilans projekt'!$C$3:$O$3,0))-INDEX('5. Bilans projekt'!$C$63:$O$63,1,MATCH('12. Ocena dyskontowa Inwestycji'!VLV$34,'5. Bilans projekt'!$C$3:$O$3,0))-INDEX('5. Bilans projekt'!$C$68:$O$68,1,MATCH('12. Ocena dyskontowa Inwestycji'!VLV$34,'5. Bilans projekt'!$C$3:$O$3,0)),"")</f>
        <v/>
      </c>
      <c r="VLW36" s="131" t="str">
        <f>_xlfn.IFNA(INDEX('5. Bilans projekt'!$C$54:$O$54,1,MATCH('12. Ocena dyskontowa Inwestycji'!VLW$34,'5. Bilans projekt'!$C$3:$O$3,0))-INDEX('5. Bilans projekt'!$C$58:$O$58,1,MATCH('12. Ocena dyskontowa Inwestycji'!VLW$34,'5. Bilans projekt'!$C$3:$O$3,0))-INDEX('5. Bilans projekt'!$C$63:$O$63,1,MATCH('12. Ocena dyskontowa Inwestycji'!VLW$34,'5. Bilans projekt'!$C$3:$O$3,0))-INDEX('5. Bilans projekt'!$C$68:$O$68,1,MATCH('12. Ocena dyskontowa Inwestycji'!VLW$34,'5. Bilans projekt'!$C$3:$O$3,0)),"")</f>
        <v/>
      </c>
      <c r="VLX36" s="131" t="str">
        <f>_xlfn.IFNA(INDEX('5. Bilans projekt'!$C$54:$O$54,1,MATCH('12. Ocena dyskontowa Inwestycji'!VLX$34,'5. Bilans projekt'!$C$3:$O$3,0))-INDEX('5. Bilans projekt'!$C$58:$O$58,1,MATCH('12. Ocena dyskontowa Inwestycji'!VLX$34,'5. Bilans projekt'!$C$3:$O$3,0))-INDEX('5. Bilans projekt'!$C$63:$O$63,1,MATCH('12. Ocena dyskontowa Inwestycji'!VLX$34,'5. Bilans projekt'!$C$3:$O$3,0))-INDEX('5. Bilans projekt'!$C$68:$O$68,1,MATCH('12. Ocena dyskontowa Inwestycji'!VLX$34,'5. Bilans projekt'!$C$3:$O$3,0)),"")</f>
        <v/>
      </c>
      <c r="VLY36" s="131" t="str">
        <f>_xlfn.IFNA(INDEX('5. Bilans projekt'!$C$54:$O$54,1,MATCH('12. Ocena dyskontowa Inwestycji'!VLY$34,'5. Bilans projekt'!$C$3:$O$3,0))-INDEX('5. Bilans projekt'!$C$58:$O$58,1,MATCH('12. Ocena dyskontowa Inwestycji'!VLY$34,'5. Bilans projekt'!$C$3:$O$3,0))-INDEX('5. Bilans projekt'!$C$63:$O$63,1,MATCH('12. Ocena dyskontowa Inwestycji'!VLY$34,'5. Bilans projekt'!$C$3:$O$3,0))-INDEX('5. Bilans projekt'!$C$68:$O$68,1,MATCH('12. Ocena dyskontowa Inwestycji'!VLY$34,'5. Bilans projekt'!$C$3:$O$3,0)),"")</f>
        <v/>
      </c>
      <c r="VLZ36" s="131" t="str">
        <f>_xlfn.IFNA(INDEX('5. Bilans projekt'!$C$54:$O$54,1,MATCH('12. Ocena dyskontowa Inwestycji'!VLZ$34,'5. Bilans projekt'!$C$3:$O$3,0))-INDEX('5. Bilans projekt'!$C$58:$O$58,1,MATCH('12. Ocena dyskontowa Inwestycji'!VLZ$34,'5. Bilans projekt'!$C$3:$O$3,0))-INDEX('5. Bilans projekt'!$C$63:$O$63,1,MATCH('12. Ocena dyskontowa Inwestycji'!VLZ$34,'5. Bilans projekt'!$C$3:$O$3,0))-INDEX('5. Bilans projekt'!$C$68:$O$68,1,MATCH('12. Ocena dyskontowa Inwestycji'!VLZ$34,'5. Bilans projekt'!$C$3:$O$3,0)),"")</f>
        <v/>
      </c>
      <c r="VMA36" s="131" t="str">
        <f>_xlfn.IFNA(INDEX('5. Bilans projekt'!$C$54:$O$54,1,MATCH('12. Ocena dyskontowa Inwestycji'!VMA$34,'5. Bilans projekt'!$C$3:$O$3,0))-INDEX('5. Bilans projekt'!$C$58:$O$58,1,MATCH('12. Ocena dyskontowa Inwestycji'!VMA$34,'5. Bilans projekt'!$C$3:$O$3,0))-INDEX('5. Bilans projekt'!$C$63:$O$63,1,MATCH('12. Ocena dyskontowa Inwestycji'!VMA$34,'5. Bilans projekt'!$C$3:$O$3,0))-INDEX('5. Bilans projekt'!$C$68:$O$68,1,MATCH('12. Ocena dyskontowa Inwestycji'!VMA$34,'5. Bilans projekt'!$C$3:$O$3,0)),"")</f>
        <v/>
      </c>
      <c r="VMB36" s="131" t="str">
        <f>_xlfn.IFNA(INDEX('5. Bilans projekt'!$C$54:$O$54,1,MATCH('12. Ocena dyskontowa Inwestycji'!VMB$34,'5. Bilans projekt'!$C$3:$O$3,0))-INDEX('5. Bilans projekt'!$C$58:$O$58,1,MATCH('12. Ocena dyskontowa Inwestycji'!VMB$34,'5. Bilans projekt'!$C$3:$O$3,0))-INDEX('5. Bilans projekt'!$C$63:$O$63,1,MATCH('12. Ocena dyskontowa Inwestycji'!VMB$34,'5. Bilans projekt'!$C$3:$O$3,0))-INDEX('5. Bilans projekt'!$C$68:$O$68,1,MATCH('12. Ocena dyskontowa Inwestycji'!VMB$34,'5. Bilans projekt'!$C$3:$O$3,0)),"")</f>
        <v/>
      </c>
      <c r="VMC36" s="131" t="str">
        <f>_xlfn.IFNA(INDEX('5. Bilans projekt'!$C$54:$O$54,1,MATCH('12. Ocena dyskontowa Inwestycji'!VMC$34,'5. Bilans projekt'!$C$3:$O$3,0))-INDEX('5. Bilans projekt'!$C$58:$O$58,1,MATCH('12. Ocena dyskontowa Inwestycji'!VMC$34,'5. Bilans projekt'!$C$3:$O$3,0))-INDEX('5. Bilans projekt'!$C$63:$O$63,1,MATCH('12. Ocena dyskontowa Inwestycji'!VMC$34,'5. Bilans projekt'!$C$3:$O$3,0))-INDEX('5. Bilans projekt'!$C$68:$O$68,1,MATCH('12. Ocena dyskontowa Inwestycji'!VMC$34,'5. Bilans projekt'!$C$3:$O$3,0)),"")</f>
        <v/>
      </c>
      <c r="VMD36" s="131" t="str">
        <f>_xlfn.IFNA(INDEX('5. Bilans projekt'!$C$54:$O$54,1,MATCH('12. Ocena dyskontowa Inwestycji'!VMD$34,'5. Bilans projekt'!$C$3:$O$3,0))-INDEX('5. Bilans projekt'!$C$58:$O$58,1,MATCH('12. Ocena dyskontowa Inwestycji'!VMD$34,'5. Bilans projekt'!$C$3:$O$3,0))-INDEX('5. Bilans projekt'!$C$63:$O$63,1,MATCH('12. Ocena dyskontowa Inwestycji'!VMD$34,'5. Bilans projekt'!$C$3:$O$3,0))-INDEX('5. Bilans projekt'!$C$68:$O$68,1,MATCH('12. Ocena dyskontowa Inwestycji'!VMD$34,'5. Bilans projekt'!$C$3:$O$3,0)),"")</f>
        <v/>
      </c>
      <c r="VME36" s="131" t="str">
        <f>_xlfn.IFNA(INDEX('5. Bilans projekt'!$C$54:$O$54,1,MATCH('12. Ocena dyskontowa Inwestycji'!VME$34,'5. Bilans projekt'!$C$3:$O$3,0))-INDEX('5. Bilans projekt'!$C$58:$O$58,1,MATCH('12. Ocena dyskontowa Inwestycji'!VME$34,'5. Bilans projekt'!$C$3:$O$3,0))-INDEX('5. Bilans projekt'!$C$63:$O$63,1,MATCH('12. Ocena dyskontowa Inwestycji'!VME$34,'5. Bilans projekt'!$C$3:$O$3,0))-INDEX('5. Bilans projekt'!$C$68:$O$68,1,MATCH('12. Ocena dyskontowa Inwestycji'!VME$34,'5. Bilans projekt'!$C$3:$O$3,0)),"")</f>
        <v/>
      </c>
      <c r="VMF36" s="131" t="str">
        <f>_xlfn.IFNA(INDEX('5. Bilans projekt'!$C$54:$O$54,1,MATCH('12. Ocena dyskontowa Inwestycji'!VMF$34,'5. Bilans projekt'!$C$3:$O$3,0))-INDEX('5. Bilans projekt'!$C$58:$O$58,1,MATCH('12. Ocena dyskontowa Inwestycji'!VMF$34,'5. Bilans projekt'!$C$3:$O$3,0))-INDEX('5. Bilans projekt'!$C$63:$O$63,1,MATCH('12. Ocena dyskontowa Inwestycji'!VMF$34,'5. Bilans projekt'!$C$3:$O$3,0))-INDEX('5. Bilans projekt'!$C$68:$O$68,1,MATCH('12. Ocena dyskontowa Inwestycji'!VMF$34,'5. Bilans projekt'!$C$3:$O$3,0)),"")</f>
        <v/>
      </c>
      <c r="VMG36" s="131" t="str">
        <f>_xlfn.IFNA(INDEX('5. Bilans projekt'!$C$54:$O$54,1,MATCH('12. Ocena dyskontowa Inwestycji'!VMG$34,'5. Bilans projekt'!$C$3:$O$3,0))-INDEX('5. Bilans projekt'!$C$58:$O$58,1,MATCH('12. Ocena dyskontowa Inwestycji'!VMG$34,'5. Bilans projekt'!$C$3:$O$3,0))-INDEX('5. Bilans projekt'!$C$63:$O$63,1,MATCH('12. Ocena dyskontowa Inwestycji'!VMG$34,'5. Bilans projekt'!$C$3:$O$3,0))-INDEX('5. Bilans projekt'!$C$68:$O$68,1,MATCH('12. Ocena dyskontowa Inwestycji'!VMG$34,'5. Bilans projekt'!$C$3:$O$3,0)),"")</f>
        <v/>
      </c>
      <c r="VMH36" s="131" t="str">
        <f>_xlfn.IFNA(INDEX('5. Bilans projekt'!$C$54:$O$54,1,MATCH('12. Ocena dyskontowa Inwestycji'!VMH$34,'5. Bilans projekt'!$C$3:$O$3,0))-INDEX('5. Bilans projekt'!$C$58:$O$58,1,MATCH('12. Ocena dyskontowa Inwestycji'!VMH$34,'5. Bilans projekt'!$C$3:$O$3,0))-INDEX('5. Bilans projekt'!$C$63:$O$63,1,MATCH('12. Ocena dyskontowa Inwestycji'!VMH$34,'5. Bilans projekt'!$C$3:$O$3,0))-INDEX('5. Bilans projekt'!$C$68:$O$68,1,MATCH('12. Ocena dyskontowa Inwestycji'!VMH$34,'5. Bilans projekt'!$C$3:$O$3,0)),"")</f>
        <v/>
      </c>
      <c r="VMI36" s="131" t="str">
        <f>_xlfn.IFNA(INDEX('5. Bilans projekt'!$C$54:$O$54,1,MATCH('12. Ocena dyskontowa Inwestycji'!VMI$34,'5. Bilans projekt'!$C$3:$O$3,0))-INDEX('5. Bilans projekt'!$C$58:$O$58,1,MATCH('12. Ocena dyskontowa Inwestycji'!VMI$34,'5. Bilans projekt'!$C$3:$O$3,0))-INDEX('5. Bilans projekt'!$C$63:$O$63,1,MATCH('12. Ocena dyskontowa Inwestycji'!VMI$34,'5. Bilans projekt'!$C$3:$O$3,0))-INDEX('5. Bilans projekt'!$C$68:$O$68,1,MATCH('12. Ocena dyskontowa Inwestycji'!VMI$34,'5. Bilans projekt'!$C$3:$O$3,0)),"")</f>
        <v/>
      </c>
      <c r="VMJ36" s="131" t="str">
        <f>_xlfn.IFNA(INDEX('5. Bilans projekt'!$C$54:$O$54,1,MATCH('12. Ocena dyskontowa Inwestycji'!VMJ$34,'5. Bilans projekt'!$C$3:$O$3,0))-INDEX('5. Bilans projekt'!$C$58:$O$58,1,MATCH('12. Ocena dyskontowa Inwestycji'!VMJ$34,'5. Bilans projekt'!$C$3:$O$3,0))-INDEX('5. Bilans projekt'!$C$63:$O$63,1,MATCH('12. Ocena dyskontowa Inwestycji'!VMJ$34,'5. Bilans projekt'!$C$3:$O$3,0))-INDEX('5. Bilans projekt'!$C$68:$O$68,1,MATCH('12. Ocena dyskontowa Inwestycji'!VMJ$34,'5. Bilans projekt'!$C$3:$O$3,0)),"")</f>
        <v/>
      </c>
      <c r="VMK36" s="131" t="str">
        <f>_xlfn.IFNA(INDEX('5. Bilans projekt'!$C$54:$O$54,1,MATCH('12. Ocena dyskontowa Inwestycji'!VMK$34,'5. Bilans projekt'!$C$3:$O$3,0))-INDEX('5. Bilans projekt'!$C$58:$O$58,1,MATCH('12. Ocena dyskontowa Inwestycji'!VMK$34,'5. Bilans projekt'!$C$3:$O$3,0))-INDEX('5. Bilans projekt'!$C$63:$O$63,1,MATCH('12. Ocena dyskontowa Inwestycji'!VMK$34,'5. Bilans projekt'!$C$3:$O$3,0))-INDEX('5. Bilans projekt'!$C$68:$O$68,1,MATCH('12. Ocena dyskontowa Inwestycji'!VMK$34,'5. Bilans projekt'!$C$3:$O$3,0)),"")</f>
        <v/>
      </c>
      <c r="VML36" s="131" t="str">
        <f>_xlfn.IFNA(INDEX('5. Bilans projekt'!$C$54:$O$54,1,MATCH('12. Ocena dyskontowa Inwestycji'!VML$34,'5. Bilans projekt'!$C$3:$O$3,0))-INDEX('5. Bilans projekt'!$C$58:$O$58,1,MATCH('12. Ocena dyskontowa Inwestycji'!VML$34,'5. Bilans projekt'!$C$3:$O$3,0))-INDEX('5. Bilans projekt'!$C$63:$O$63,1,MATCH('12. Ocena dyskontowa Inwestycji'!VML$34,'5. Bilans projekt'!$C$3:$O$3,0))-INDEX('5. Bilans projekt'!$C$68:$O$68,1,MATCH('12. Ocena dyskontowa Inwestycji'!VML$34,'5. Bilans projekt'!$C$3:$O$3,0)),"")</f>
        <v/>
      </c>
      <c r="VMM36" s="131" t="str">
        <f>_xlfn.IFNA(INDEX('5. Bilans projekt'!$C$54:$O$54,1,MATCH('12. Ocena dyskontowa Inwestycji'!VMM$34,'5. Bilans projekt'!$C$3:$O$3,0))-INDEX('5. Bilans projekt'!$C$58:$O$58,1,MATCH('12. Ocena dyskontowa Inwestycji'!VMM$34,'5. Bilans projekt'!$C$3:$O$3,0))-INDEX('5. Bilans projekt'!$C$63:$O$63,1,MATCH('12. Ocena dyskontowa Inwestycji'!VMM$34,'5. Bilans projekt'!$C$3:$O$3,0))-INDEX('5. Bilans projekt'!$C$68:$O$68,1,MATCH('12. Ocena dyskontowa Inwestycji'!VMM$34,'5. Bilans projekt'!$C$3:$O$3,0)),"")</f>
        <v/>
      </c>
      <c r="VMN36" s="131" t="str">
        <f>_xlfn.IFNA(INDEX('5. Bilans projekt'!$C$54:$O$54,1,MATCH('12. Ocena dyskontowa Inwestycji'!VMN$34,'5. Bilans projekt'!$C$3:$O$3,0))-INDEX('5. Bilans projekt'!$C$58:$O$58,1,MATCH('12. Ocena dyskontowa Inwestycji'!VMN$34,'5. Bilans projekt'!$C$3:$O$3,0))-INDEX('5. Bilans projekt'!$C$63:$O$63,1,MATCH('12. Ocena dyskontowa Inwestycji'!VMN$34,'5. Bilans projekt'!$C$3:$O$3,0))-INDEX('5. Bilans projekt'!$C$68:$O$68,1,MATCH('12. Ocena dyskontowa Inwestycji'!VMN$34,'5. Bilans projekt'!$C$3:$O$3,0)),"")</f>
        <v/>
      </c>
      <c r="VMO36" s="131" t="str">
        <f>_xlfn.IFNA(INDEX('5. Bilans projekt'!$C$54:$O$54,1,MATCH('12. Ocena dyskontowa Inwestycji'!VMO$34,'5. Bilans projekt'!$C$3:$O$3,0))-INDEX('5. Bilans projekt'!$C$58:$O$58,1,MATCH('12. Ocena dyskontowa Inwestycji'!VMO$34,'5. Bilans projekt'!$C$3:$O$3,0))-INDEX('5. Bilans projekt'!$C$63:$O$63,1,MATCH('12. Ocena dyskontowa Inwestycji'!VMO$34,'5. Bilans projekt'!$C$3:$O$3,0))-INDEX('5. Bilans projekt'!$C$68:$O$68,1,MATCH('12. Ocena dyskontowa Inwestycji'!VMO$34,'5. Bilans projekt'!$C$3:$O$3,0)),"")</f>
        <v/>
      </c>
      <c r="VMP36" s="131" t="str">
        <f>_xlfn.IFNA(INDEX('5. Bilans projekt'!$C$54:$O$54,1,MATCH('12. Ocena dyskontowa Inwestycji'!VMP$34,'5. Bilans projekt'!$C$3:$O$3,0))-INDEX('5. Bilans projekt'!$C$58:$O$58,1,MATCH('12. Ocena dyskontowa Inwestycji'!VMP$34,'5. Bilans projekt'!$C$3:$O$3,0))-INDEX('5. Bilans projekt'!$C$63:$O$63,1,MATCH('12. Ocena dyskontowa Inwestycji'!VMP$34,'5. Bilans projekt'!$C$3:$O$3,0))-INDEX('5. Bilans projekt'!$C$68:$O$68,1,MATCH('12. Ocena dyskontowa Inwestycji'!VMP$34,'5. Bilans projekt'!$C$3:$O$3,0)),"")</f>
        <v/>
      </c>
      <c r="VMQ36" s="131" t="str">
        <f>_xlfn.IFNA(INDEX('5. Bilans projekt'!$C$54:$O$54,1,MATCH('12. Ocena dyskontowa Inwestycji'!VMQ$34,'5. Bilans projekt'!$C$3:$O$3,0))-INDEX('5. Bilans projekt'!$C$58:$O$58,1,MATCH('12. Ocena dyskontowa Inwestycji'!VMQ$34,'5. Bilans projekt'!$C$3:$O$3,0))-INDEX('5. Bilans projekt'!$C$63:$O$63,1,MATCH('12. Ocena dyskontowa Inwestycji'!VMQ$34,'5. Bilans projekt'!$C$3:$O$3,0))-INDEX('5. Bilans projekt'!$C$68:$O$68,1,MATCH('12. Ocena dyskontowa Inwestycji'!VMQ$34,'5. Bilans projekt'!$C$3:$O$3,0)),"")</f>
        <v/>
      </c>
      <c r="VMR36" s="131" t="str">
        <f>_xlfn.IFNA(INDEX('5. Bilans projekt'!$C$54:$O$54,1,MATCH('12. Ocena dyskontowa Inwestycji'!VMR$34,'5. Bilans projekt'!$C$3:$O$3,0))-INDEX('5. Bilans projekt'!$C$58:$O$58,1,MATCH('12. Ocena dyskontowa Inwestycji'!VMR$34,'5. Bilans projekt'!$C$3:$O$3,0))-INDEX('5. Bilans projekt'!$C$63:$O$63,1,MATCH('12. Ocena dyskontowa Inwestycji'!VMR$34,'5. Bilans projekt'!$C$3:$O$3,0))-INDEX('5. Bilans projekt'!$C$68:$O$68,1,MATCH('12. Ocena dyskontowa Inwestycji'!VMR$34,'5. Bilans projekt'!$C$3:$O$3,0)),"")</f>
        <v/>
      </c>
      <c r="VMS36" s="131" t="str">
        <f>_xlfn.IFNA(INDEX('5. Bilans projekt'!$C$54:$O$54,1,MATCH('12. Ocena dyskontowa Inwestycji'!VMS$34,'5. Bilans projekt'!$C$3:$O$3,0))-INDEX('5. Bilans projekt'!$C$58:$O$58,1,MATCH('12. Ocena dyskontowa Inwestycji'!VMS$34,'5. Bilans projekt'!$C$3:$O$3,0))-INDEX('5. Bilans projekt'!$C$63:$O$63,1,MATCH('12. Ocena dyskontowa Inwestycji'!VMS$34,'5. Bilans projekt'!$C$3:$O$3,0))-INDEX('5. Bilans projekt'!$C$68:$O$68,1,MATCH('12. Ocena dyskontowa Inwestycji'!VMS$34,'5. Bilans projekt'!$C$3:$O$3,0)),"")</f>
        <v/>
      </c>
      <c r="VMT36" s="131" t="str">
        <f>_xlfn.IFNA(INDEX('5. Bilans projekt'!$C$54:$O$54,1,MATCH('12. Ocena dyskontowa Inwestycji'!VMT$34,'5. Bilans projekt'!$C$3:$O$3,0))-INDEX('5. Bilans projekt'!$C$58:$O$58,1,MATCH('12. Ocena dyskontowa Inwestycji'!VMT$34,'5. Bilans projekt'!$C$3:$O$3,0))-INDEX('5. Bilans projekt'!$C$63:$O$63,1,MATCH('12. Ocena dyskontowa Inwestycji'!VMT$34,'5. Bilans projekt'!$C$3:$O$3,0))-INDEX('5. Bilans projekt'!$C$68:$O$68,1,MATCH('12. Ocena dyskontowa Inwestycji'!VMT$34,'5. Bilans projekt'!$C$3:$O$3,0)),"")</f>
        <v/>
      </c>
      <c r="VMU36" s="131" t="str">
        <f>_xlfn.IFNA(INDEX('5. Bilans projekt'!$C$54:$O$54,1,MATCH('12. Ocena dyskontowa Inwestycji'!VMU$34,'5. Bilans projekt'!$C$3:$O$3,0))-INDEX('5. Bilans projekt'!$C$58:$O$58,1,MATCH('12. Ocena dyskontowa Inwestycji'!VMU$34,'5. Bilans projekt'!$C$3:$O$3,0))-INDEX('5. Bilans projekt'!$C$63:$O$63,1,MATCH('12. Ocena dyskontowa Inwestycji'!VMU$34,'5. Bilans projekt'!$C$3:$O$3,0))-INDEX('5. Bilans projekt'!$C$68:$O$68,1,MATCH('12. Ocena dyskontowa Inwestycji'!VMU$34,'5. Bilans projekt'!$C$3:$O$3,0)),"")</f>
        <v/>
      </c>
      <c r="VMV36" s="131" t="str">
        <f>_xlfn.IFNA(INDEX('5. Bilans projekt'!$C$54:$O$54,1,MATCH('12. Ocena dyskontowa Inwestycji'!VMV$34,'5. Bilans projekt'!$C$3:$O$3,0))-INDEX('5. Bilans projekt'!$C$58:$O$58,1,MATCH('12. Ocena dyskontowa Inwestycji'!VMV$34,'5. Bilans projekt'!$C$3:$O$3,0))-INDEX('5. Bilans projekt'!$C$63:$O$63,1,MATCH('12. Ocena dyskontowa Inwestycji'!VMV$34,'5. Bilans projekt'!$C$3:$O$3,0))-INDEX('5. Bilans projekt'!$C$68:$O$68,1,MATCH('12. Ocena dyskontowa Inwestycji'!VMV$34,'5. Bilans projekt'!$C$3:$O$3,0)),"")</f>
        <v/>
      </c>
      <c r="VMW36" s="131" t="str">
        <f>_xlfn.IFNA(INDEX('5. Bilans projekt'!$C$54:$O$54,1,MATCH('12. Ocena dyskontowa Inwestycji'!VMW$34,'5. Bilans projekt'!$C$3:$O$3,0))-INDEX('5. Bilans projekt'!$C$58:$O$58,1,MATCH('12. Ocena dyskontowa Inwestycji'!VMW$34,'5. Bilans projekt'!$C$3:$O$3,0))-INDEX('5. Bilans projekt'!$C$63:$O$63,1,MATCH('12. Ocena dyskontowa Inwestycji'!VMW$34,'5. Bilans projekt'!$C$3:$O$3,0))-INDEX('5. Bilans projekt'!$C$68:$O$68,1,MATCH('12. Ocena dyskontowa Inwestycji'!VMW$34,'5. Bilans projekt'!$C$3:$O$3,0)),"")</f>
        <v/>
      </c>
      <c r="VMX36" s="131" t="str">
        <f>_xlfn.IFNA(INDEX('5. Bilans projekt'!$C$54:$O$54,1,MATCH('12. Ocena dyskontowa Inwestycji'!VMX$34,'5. Bilans projekt'!$C$3:$O$3,0))-INDEX('5. Bilans projekt'!$C$58:$O$58,1,MATCH('12. Ocena dyskontowa Inwestycji'!VMX$34,'5. Bilans projekt'!$C$3:$O$3,0))-INDEX('5. Bilans projekt'!$C$63:$O$63,1,MATCH('12. Ocena dyskontowa Inwestycji'!VMX$34,'5. Bilans projekt'!$C$3:$O$3,0))-INDEX('5. Bilans projekt'!$C$68:$O$68,1,MATCH('12. Ocena dyskontowa Inwestycji'!VMX$34,'5. Bilans projekt'!$C$3:$O$3,0)),"")</f>
        <v/>
      </c>
      <c r="VMY36" s="131" t="str">
        <f>_xlfn.IFNA(INDEX('5. Bilans projekt'!$C$54:$O$54,1,MATCH('12. Ocena dyskontowa Inwestycji'!VMY$34,'5. Bilans projekt'!$C$3:$O$3,0))-INDEX('5. Bilans projekt'!$C$58:$O$58,1,MATCH('12. Ocena dyskontowa Inwestycji'!VMY$34,'5. Bilans projekt'!$C$3:$O$3,0))-INDEX('5. Bilans projekt'!$C$63:$O$63,1,MATCH('12. Ocena dyskontowa Inwestycji'!VMY$34,'5. Bilans projekt'!$C$3:$O$3,0))-INDEX('5. Bilans projekt'!$C$68:$O$68,1,MATCH('12. Ocena dyskontowa Inwestycji'!VMY$34,'5. Bilans projekt'!$C$3:$O$3,0)),"")</f>
        <v/>
      </c>
      <c r="VMZ36" s="131" t="str">
        <f>_xlfn.IFNA(INDEX('5. Bilans projekt'!$C$54:$O$54,1,MATCH('12. Ocena dyskontowa Inwestycji'!VMZ$34,'5. Bilans projekt'!$C$3:$O$3,0))-INDEX('5. Bilans projekt'!$C$58:$O$58,1,MATCH('12. Ocena dyskontowa Inwestycji'!VMZ$34,'5. Bilans projekt'!$C$3:$O$3,0))-INDEX('5. Bilans projekt'!$C$63:$O$63,1,MATCH('12. Ocena dyskontowa Inwestycji'!VMZ$34,'5. Bilans projekt'!$C$3:$O$3,0))-INDEX('5. Bilans projekt'!$C$68:$O$68,1,MATCH('12. Ocena dyskontowa Inwestycji'!VMZ$34,'5. Bilans projekt'!$C$3:$O$3,0)),"")</f>
        <v/>
      </c>
      <c r="VNA36" s="131" t="str">
        <f>_xlfn.IFNA(INDEX('5. Bilans projekt'!$C$54:$O$54,1,MATCH('12. Ocena dyskontowa Inwestycji'!VNA$34,'5. Bilans projekt'!$C$3:$O$3,0))-INDEX('5. Bilans projekt'!$C$58:$O$58,1,MATCH('12. Ocena dyskontowa Inwestycji'!VNA$34,'5. Bilans projekt'!$C$3:$O$3,0))-INDEX('5. Bilans projekt'!$C$63:$O$63,1,MATCH('12. Ocena dyskontowa Inwestycji'!VNA$34,'5. Bilans projekt'!$C$3:$O$3,0))-INDEX('5. Bilans projekt'!$C$68:$O$68,1,MATCH('12. Ocena dyskontowa Inwestycji'!VNA$34,'5. Bilans projekt'!$C$3:$O$3,0)),"")</f>
        <v/>
      </c>
      <c r="VNB36" s="131" t="str">
        <f>_xlfn.IFNA(INDEX('5. Bilans projekt'!$C$54:$O$54,1,MATCH('12. Ocena dyskontowa Inwestycji'!VNB$34,'5. Bilans projekt'!$C$3:$O$3,0))-INDEX('5. Bilans projekt'!$C$58:$O$58,1,MATCH('12. Ocena dyskontowa Inwestycji'!VNB$34,'5. Bilans projekt'!$C$3:$O$3,0))-INDEX('5. Bilans projekt'!$C$63:$O$63,1,MATCH('12. Ocena dyskontowa Inwestycji'!VNB$34,'5. Bilans projekt'!$C$3:$O$3,0))-INDEX('5. Bilans projekt'!$C$68:$O$68,1,MATCH('12. Ocena dyskontowa Inwestycji'!VNB$34,'5. Bilans projekt'!$C$3:$O$3,0)),"")</f>
        <v/>
      </c>
      <c r="VNC36" s="131" t="str">
        <f>_xlfn.IFNA(INDEX('5. Bilans projekt'!$C$54:$O$54,1,MATCH('12. Ocena dyskontowa Inwestycji'!VNC$34,'5. Bilans projekt'!$C$3:$O$3,0))-INDEX('5. Bilans projekt'!$C$58:$O$58,1,MATCH('12. Ocena dyskontowa Inwestycji'!VNC$34,'5. Bilans projekt'!$C$3:$O$3,0))-INDEX('5. Bilans projekt'!$C$63:$O$63,1,MATCH('12. Ocena dyskontowa Inwestycji'!VNC$34,'5. Bilans projekt'!$C$3:$O$3,0))-INDEX('5. Bilans projekt'!$C$68:$O$68,1,MATCH('12. Ocena dyskontowa Inwestycji'!VNC$34,'5. Bilans projekt'!$C$3:$O$3,0)),"")</f>
        <v/>
      </c>
      <c r="VND36" s="131" t="str">
        <f>_xlfn.IFNA(INDEX('5. Bilans projekt'!$C$54:$O$54,1,MATCH('12. Ocena dyskontowa Inwestycji'!VND$34,'5. Bilans projekt'!$C$3:$O$3,0))-INDEX('5. Bilans projekt'!$C$58:$O$58,1,MATCH('12. Ocena dyskontowa Inwestycji'!VND$34,'5. Bilans projekt'!$C$3:$O$3,0))-INDEX('5. Bilans projekt'!$C$63:$O$63,1,MATCH('12. Ocena dyskontowa Inwestycji'!VND$34,'5. Bilans projekt'!$C$3:$O$3,0))-INDEX('5. Bilans projekt'!$C$68:$O$68,1,MATCH('12. Ocena dyskontowa Inwestycji'!VND$34,'5. Bilans projekt'!$C$3:$O$3,0)),"")</f>
        <v/>
      </c>
      <c r="VNE36" s="131" t="str">
        <f>_xlfn.IFNA(INDEX('5. Bilans projekt'!$C$54:$O$54,1,MATCH('12. Ocena dyskontowa Inwestycji'!VNE$34,'5. Bilans projekt'!$C$3:$O$3,0))-INDEX('5. Bilans projekt'!$C$58:$O$58,1,MATCH('12. Ocena dyskontowa Inwestycji'!VNE$34,'5. Bilans projekt'!$C$3:$O$3,0))-INDEX('5. Bilans projekt'!$C$63:$O$63,1,MATCH('12. Ocena dyskontowa Inwestycji'!VNE$34,'5. Bilans projekt'!$C$3:$O$3,0))-INDEX('5. Bilans projekt'!$C$68:$O$68,1,MATCH('12. Ocena dyskontowa Inwestycji'!VNE$34,'5. Bilans projekt'!$C$3:$O$3,0)),"")</f>
        <v/>
      </c>
      <c r="VNF36" s="131" t="str">
        <f>_xlfn.IFNA(INDEX('5. Bilans projekt'!$C$54:$O$54,1,MATCH('12. Ocena dyskontowa Inwestycji'!VNF$34,'5. Bilans projekt'!$C$3:$O$3,0))-INDEX('5. Bilans projekt'!$C$58:$O$58,1,MATCH('12. Ocena dyskontowa Inwestycji'!VNF$34,'5. Bilans projekt'!$C$3:$O$3,0))-INDEX('5. Bilans projekt'!$C$63:$O$63,1,MATCH('12. Ocena dyskontowa Inwestycji'!VNF$34,'5. Bilans projekt'!$C$3:$O$3,0))-INDEX('5. Bilans projekt'!$C$68:$O$68,1,MATCH('12. Ocena dyskontowa Inwestycji'!VNF$34,'5. Bilans projekt'!$C$3:$O$3,0)),"")</f>
        <v/>
      </c>
      <c r="VNG36" s="131" t="str">
        <f>_xlfn.IFNA(INDEX('5. Bilans projekt'!$C$54:$O$54,1,MATCH('12. Ocena dyskontowa Inwestycji'!VNG$34,'5. Bilans projekt'!$C$3:$O$3,0))-INDEX('5. Bilans projekt'!$C$58:$O$58,1,MATCH('12. Ocena dyskontowa Inwestycji'!VNG$34,'5. Bilans projekt'!$C$3:$O$3,0))-INDEX('5. Bilans projekt'!$C$63:$O$63,1,MATCH('12. Ocena dyskontowa Inwestycji'!VNG$34,'5. Bilans projekt'!$C$3:$O$3,0))-INDEX('5. Bilans projekt'!$C$68:$O$68,1,MATCH('12. Ocena dyskontowa Inwestycji'!VNG$34,'5. Bilans projekt'!$C$3:$O$3,0)),"")</f>
        <v/>
      </c>
      <c r="VNH36" s="131" t="str">
        <f>_xlfn.IFNA(INDEX('5. Bilans projekt'!$C$54:$O$54,1,MATCH('12. Ocena dyskontowa Inwestycji'!VNH$34,'5. Bilans projekt'!$C$3:$O$3,0))-INDEX('5. Bilans projekt'!$C$58:$O$58,1,MATCH('12. Ocena dyskontowa Inwestycji'!VNH$34,'5. Bilans projekt'!$C$3:$O$3,0))-INDEX('5. Bilans projekt'!$C$63:$O$63,1,MATCH('12. Ocena dyskontowa Inwestycji'!VNH$34,'5. Bilans projekt'!$C$3:$O$3,0))-INDEX('5. Bilans projekt'!$C$68:$O$68,1,MATCH('12. Ocena dyskontowa Inwestycji'!VNH$34,'5. Bilans projekt'!$C$3:$O$3,0)),"")</f>
        <v/>
      </c>
      <c r="VNI36" s="131" t="str">
        <f>_xlfn.IFNA(INDEX('5. Bilans projekt'!$C$54:$O$54,1,MATCH('12. Ocena dyskontowa Inwestycji'!VNI$34,'5. Bilans projekt'!$C$3:$O$3,0))-INDEX('5. Bilans projekt'!$C$58:$O$58,1,MATCH('12. Ocena dyskontowa Inwestycji'!VNI$34,'5. Bilans projekt'!$C$3:$O$3,0))-INDEX('5. Bilans projekt'!$C$63:$O$63,1,MATCH('12. Ocena dyskontowa Inwestycji'!VNI$34,'5. Bilans projekt'!$C$3:$O$3,0))-INDEX('5. Bilans projekt'!$C$68:$O$68,1,MATCH('12. Ocena dyskontowa Inwestycji'!VNI$34,'5. Bilans projekt'!$C$3:$O$3,0)),"")</f>
        <v/>
      </c>
      <c r="VNJ36" s="131" t="str">
        <f>_xlfn.IFNA(INDEX('5. Bilans projekt'!$C$54:$O$54,1,MATCH('12. Ocena dyskontowa Inwestycji'!VNJ$34,'5. Bilans projekt'!$C$3:$O$3,0))-INDEX('5. Bilans projekt'!$C$58:$O$58,1,MATCH('12. Ocena dyskontowa Inwestycji'!VNJ$34,'5. Bilans projekt'!$C$3:$O$3,0))-INDEX('5. Bilans projekt'!$C$63:$O$63,1,MATCH('12. Ocena dyskontowa Inwestycji'!VNJ$34,'5. Bilans projekt'!$C$3:$O$3,0))-INDEX('5. Bilans projekt'!$C$68:$O$68,1,MATCH('12. Ocena dyskontowa Inwestycji'!VNJ$34,'5. Bilans projekt'!$C$3:$O$3,0)),"")</f>
        <v/>
      </c>
      <c r="VNK36" s="131" t="str">
        <f>_xlfn.IFNA(INDEX('5. Bilans projekt'!$C$54:$O$54,1,MATCH('12. Ocena dyskontowa Inwestycji'!VNK$34,'5. Bilans projekt'!$C$3:$O$3,0))-INDEX('5. Bilans projekt'!$C$58:$O$58,1,MATCH('12. Ocena dyskontowa Inwestycji'!VNK$34,'5. Bilans projekt'!$C$3:$O$3,0))-INDEX('5. Bilans projekt'!$C$63:$O$63,1,MATCH('12. Ocena dyskontowa Inwestycji'!VNK$34,'5. Bilans projekt'!$C$3:$O$3,0))-INDEX('5. Bilans projekt'!$C$68:$O$68,1,MATCH('12. Ocena dyskontowa Inwestycji'!VNK$34,'5. Bilans projekt'!$C$3:$O$3,0)),"")</f>
        <v/>
      </c>
      <c r="VNL36" s="131" t="str">
        <f>_xlfn.IFNA(INDEX('5. Bilans projekt'!$C$54:$O$54,1,MATCH('12. Ocena dyskontowa Inwestycji'!VNL$34,'5. Bilans projekt'!$C$3:$O$3,0))-INDEX('5. Bilans projekt'!$C$58:$O$58,1,MATCH('12. Ocena dyskontowa Inwestycji'!VNL$34,'5. Bilans projekt'!$C$3:$O$3,0))-INDEX('5. Bilans projekt'!$C$63:$O$63,1,MATCH('12. Ocena dyskontowa Inwestycji'!VNL$34,'5. Bilans projekt'!$C$3:$O$3,0))-INDEX('5. Bilans projekt'!$C$68:$O$68,1,MATCH('12. Ocena dyskontowa Inwestycji'!VNL$34,'5. Bilans projekt'!$C$3:$O$3,0)),"")</f>
        <v/>
      </c>
      <c r="VNM36" s="131" t="str">
        <f>_xlfn.IFNA(INDEX('5. Bilans projekt'!$C$54:$O$54,1,MATCH('12. Ocena dyskontowa Inwestycji'!VNM$34,'5. Bilans projekt'!$C$3:$O$3,0))-INDEX('5. Bilans projekt'!$C$58:$O$58,1,MATCH('12. Ocena dyskontowa Inwestycji'!VNM$34,'5. Bilans projekt'!$C$3:$O$3,0))-INDEX('5. Bilans projekt'!$C$63:$O$63,1,MATCH('12. Ocena dyskontowa Inwestycji'!VNM$34,'5. Bilans projekt'!$C$3:$O$3,0))-INDEX('5. Bilans projekt'!$C$68:$O$68,1,MATCH('12. Ocena dyskontowa Inwestycji'!VNM$34,'5. Bilans projekt'!$C$3:$O$3,0)),"")</f>
        <v/>
      </c>
      <c r="VNN36" s="131" t="str">
        <f>_xlfn.IFNA(INDEX('5. Bilans projekt'!$C$54:$O$54,1,MATCH('12. Ocena dyskontowa Inwestycji'!VNN$34,'5. Bilans projekt'!$C$3:$O$3,0))-INDEX('5. Bilans projekt'!$C$58:$O$58,1,MATCH('12. Ocena dyskontowa Inwestycji'!VNN$34,'5. Bilans projekt'!$C$3:$O$3,0))-INDEX('5. Bilans projekt'!$C$63:$O$63,1,MATCH('12. Ocena dyskontowa Inwestycji'!VNN$34,'5. Bilans projekt'!$C$3:$O$3,0))-INDEX('5. Bilans projekt'!$C$68:$O$68,1,MATCH('12. Ocena dyskontowa Inwestycji'!VNN$34,'5. Bilans projekt'!$C$3:$O$3,0)),"")</f>
        <v/>
      </c>
      <c r="VNO36" s="131" t="str">
        <f>_xlfn.IFNA(INDEX('5. Bilans projekt'!$C$54:$O$54,1,MATCH('12. Ocena dyskontowa Inwestycji'!VNO$34,'5. Bilans projekt'!$C$3:$O$3,0))-INDEX('5. Bilans projekt'!$C$58:$O$58,1,MATCH('12. Ocena dyskontowa Inwestycji'!VNO$34,'5. Bilans projekt'!$C$3:$O$3,0))-INDEX('5. Bilans projekt'!$C$63:$O$63,1,MATCH('12. Ocena dyskontowa Inwestycji'!VNO$34,'5. Bilans projekt'!$C$3:$O$3,0))-INDEX('5. Bilans projekt'!$C$68:$O$68,1,MATCH('12. Ocena dyskontowa Inwestycji'!VNO$34,'5. Bilans projekt'!$C$3:$O$3,0)),"")</f>
        <v/>
      </c>
      <c r="VNP36" s="131" t="str">
        <f>_xlfn.IFNA(INDEX('5. Bilans projekt'!$C$54:$O$54,1,MATCH('12. Ocena dyskontowa Inwestycji'!VNP$34,'5. Bilans projekt'!$C$3:$O$3,0))-INDEX('5. Bilans projekt'!$C$58:$O$58,1,MATCH('12. Ocena dyskontowa Inwestycji'!VNP$34,'5. Bilans projekt'!$C$3:$O$3,0))-INDEX('5. Bilans projekt'!$C$63:$O$63,1,MATCH('12. Ocena dyskontowa Inwestycji'!VNP$34,'5. Bilans projekt'!$C$3:$O$3,0))-INDEX('5. Bilans projekt'!$C$68:$O$68,1,MATCH('12. Ocena dyskontowa Inwestycji'!VNP$34,'5. Bilans projekt'!$C$3:$O$3,0)),"")</f>
        <v/>
      </c>
      <c r="VNQ36" s="131" t="str">
        <f>_xlfn.IFNA(INDEX('5. Bilans projekt'!$C$54:$O$54,1,MATCH('12. Ocena dyskontowa Inwestycji'!VNQ$34,'5. Bilans projekt'!$C$3:$O$3,0))-INDEX('5. Bilans projekt'!$C$58:$O$58,1,MATCH('12. Ocena dyskontowa Inwestycji'!VNQ$34,'5. Bilans projekt'!$C$3:$O$3,0))-INDEX('5. Bilans projekt'!$C$63:$O$63,1,MATCH('12. Ocena dyskontowa Inwestycji'!VNQ$34,'5. Bilans projekt'!$C$3:$O$3,0))-INDEX('5. Bilans projekt'!$C$68:$O$68,1,MATCH('12. Ocena dyskontowa Inwestycji'!VNQ$34,'5. Bilans projekt'!$C$3:$O$3,0)),"")</f>
        <v/>
      </c>
      <c r="VNR36" s="131" t="str">
        <f>_xlfn.IFNA(INDEX('5. Bilans projekt'!$C$54:$O$54,1,MATCH('12. Ocena dyskontowa Inwestycji'!VNR$34,'5. Bilans projekt'!$C$3:$O$3,0))-INDEX('5. Bilans projekt'!$C$58:$O$58,1,MATCH('12. Ocena dyskontowa Inwestycji'!VNR$34,'5. Bilans projekt'!$C$3:$O$3,0))-INDEX('5. Bilans projekt'!$C$63:$O$63,1,MATCH('12. Ocena dyskontowa Inwestycji'!VNR$34,'5. Bilans projekt'!$C$3:$O$3,0))-INDEX('5. Bilans projekt'!$C$68:$O$68,1,MATCH('12. Ocena dyskontowa Inwestycji'!VNR$34,'5. Bilans projekt'!$C$3:$O$3,0)),"")</f>
        <v/>
      </c>
      <c r="VNS36" s="131" t="str">
        <f>_xlfn.IFNA(INDEX('5. Bilans projekt'!$C$54:$O$54,1,MATCH('12. Ocena dyskontowa Inwestycji'!VNS$34,'5. Bilans projekt'!$C$3:$O$3,0))-INDEX('5. Bilans projekt'!$C$58:$O$58,1,MATCH('12. Ocena dyskontowa Inwestycji'!VNS$34,'5. Bilans projekt'!$C$3:$O$3,0))-INDEX('5. Bilans projekt'!$C$63:$O$63,1,MATCH('12. Ocena dyskontowa Inwestycji'!VNS$34,'5. Bilans projekt'!$C$3:$O$3,0))-INDEX('5. Bilans projekt'!$C$68:$O$68,1,MATCH('12. Ocena dyskontowa Inwestycji'!VNS$34,'5. Bilans projekt'!$C$3:$O$3,0)),"")</f>
        <v/>
      </c>
      <c r="VNT36" s="131" t="str">
        <f>_xlfn.IFNA(INDEX('5. Bilans projekt'!$C$54:$O$54,1,MATCH('12. Ocena dyskontowa Inwestycji'!VNT$34,'5. Bilans projekt'!$C$3:$O$3,0))-INDEX('5. Bilans projekt'!$C$58:$O$58,1,MATCH('12. Ocena dyskontowa Inwestycji'!VNT$34,'5. Bilans projekt'!$C$3:$O$3,0))-INDEX('5. Bilans projekt'!$C$63:$O$63,1,MATCH('12. Ocena dyskontowa Inwestycji'!VNT$34,'5. Bilans projekt'!$C$3:$O$3,0))-INDEX('5. Bilans projekt'!$C$68:$O$68,1,MATCH('12. Ocena dyskontowa Inwestycji'!VNT$34,'5. Bilans projekt'!$C$3:$O$3,0)),"")</f>
        <v/>
      </c>
      <c r="VNU36" s="131" t="str">
        <f>_xlfn.IFNA(INDEX('5. Bilans projekt'!$C$54:$O$54,1,MATCH('12. Ocena dyskontowa Inwestycji'!VNU$34,'5. Bilans projekt'!$C$3:$O$3,0))-INDEX('5. Bilans projekt'!$C$58:$O$58,1,MATCH('12. Ocena dyskontowa Inwestycji'!VNU$34,'5. Bilans projekt'!$C$3:$O$3,0))-INDEX('5. Bilans projekt'!$C$63:$O$63,1,MATCH('12. Ocena dyskontowa Inwestycji'!VNU$34,'5. Bilans projekt'!$C$3:$O$3,0))-INDEX('5. Bilans projekt'!$C$68:$O$68,1,MATCH('12. Ocena dyskontowa Inwestycji'!VNU$34,'5. Bilans projekt'!$C$3:$O$3,0)),"")</f>
        <v/>
      </c>
      <c r="VNV36" s="131" t="str">
        <f>_xlfn.IFNA(INDEX('5. Bilans projekt'!$C$54:$O$54,1,MATCH('12. Ocena dyskontowa Inwestycji'!VNV$34,'5. Bilans projekt'!$C$3:$O$3,0))-INDEX('5. Bilans projekt'!$C$58:$O$58,1,MATCH('12. Ocena dyskontowa Inwestycji'!VNV$34,'5. Bilans projekt'!$C$3:$O$3,0))-INDEX('5. Bilans projekt'!$C$63:$O$63,1,MATCH('12. Ocena dyskontowa Inwestycji'!VNV$34,'5. Bilans projekt'!$C$3:$O$3,0))-INDEX('5. Bilans projekt'!$C$68:$O$68,1,MATCH('12. Ocena dyskontowa Inwestycji'!VNV$34,'5. Bilans projekt'!$C$3:$O$3,0)),"")</f>
        <v/>
      </c>
      <c r="VNW36" s="131" t="str">
        <f>_xlfn.IFNA(INDEX('5. Bilans projekt'!$C$54:$O$54,1,MATCH('12. Ocena dyskontowa Inwestycji'!VNW$34,'5. Bilans projekt'!$C$3:$O$3,0))-INDEX('5. Bilans projekt'!$C$58:$O$58,1,MATCH('12. Ocena dyskontowa Inwestycji'!VNW$34,'5. Bilans projekt'!$C$3:$O$3,0))-INDEX('5. Bilans projekt'!$C$63:$O$63,1,MATCH('12. Ocena dyskontowa Inwestycji'!VNW$34,'5. Bilans projekt'!$C$3:$O$3,0))-INDEX('5. Bilans projekt'!$C$68:$O$68,1,MATCH('12. Ocena dyskontowa Inwestycji'!VNW$34,'5. Bilans projekt'!$C$3:$O$3,0)),"")</f>
        <v/>
      </c>
      <c r="VNX36" s="131" t="str">
        <f>_xlfn.IFNA(INDEX('5. Bilans projekt'!$C$54:$O$54,1,MATCH('12. Ocena dyskontowa Inwestycji'!VNX$34,'5. Bilans projekt'!$C$3:$O$3,0))-INDEX('5. Bilans projekt'!$C$58:$O$58,1,MATCH('12. Ocena dyskontowa Inwestycji'!VNX$34,'5. Bilans projekt'!$C$3:$O$3,0))-INDEX('5. Bilans projekt'!$C$63:$O$63,1,MATCH('12. Ocena dyskontowa Inwestycji'!VNX$34,'5. Bilans projekt'!$C$3:$O$3,0))-INDEX('5. Bilans projekt'!$C$68:$O$68,1,MATCH('12. Ocena dyskontowa Inwestycji'!VNX$34,'5. Bilans projekt'!$C$3:$O$3,0)),"")</f>
        <v/>
      </c>
      <c r="VNY36" s="131" t="str">
        <f>_xlfn.IFNA(INDEX('5. Bilans projekt'!$C$54:$O$54,1,MATCH('12. Ocena dyskontowa Inwestycji'!VNY$34,'5. Bilans projekt'!$C$3:$O$3,0))-INDEX('5. Bilans projekt'!$C$58:$O$58,1,MATCH('12. Ocena dyskontowa Inwestycji'!VNY$34,'5. Bilans projekt'!$C$3:$O$3,0))-INDEX('5. Bilans projekt'!$C$63:$O$63,1,MATCH('12. Ocena dyskontowa Inwestycji'!VNY$34,'5. Bilans projekt'!$C$3:$O$3,0))-INDEX('5. Bilans projekt'!$C$68:$O$68,1,MATCH('12. Ocena dyskontowa Inwestycji'!VNY$34,'5. Bilans projekt'!$C$3:$O$3,0)),"")</f>
        <v/>
      </c>
      <c r="VNZ36" s="131" t="str">
        <f>_xlfn.IFNA(INDEX('5. Bilans projekt'!$C$54:$O$54,1,MATCH('12. Ocena dyskontowa Inwestycji'!VNZ$34,'5. Bilans projekt'!$C$3:$O$3,0))-INDEX('5. Bilans projekt'!$C$58:$O$58,1,MATCH('12. Ocena dyskontowa Inwestycji'!VNZ$34,'5. Bilans projekt'!$C$3:$O$3,0))-INDEX('5. Bilans projekt'!$C$63:$O$63,1,MATCH('12. Ocena dyskontowa Inwestycji'!VNZ$34,'5. Bilans projekt'!$C$3:$O$3,0))-INDEX('5. Bilans projekt'!$C$68:$O$68,1,MATCH('12. Ocena dyskontowa Inwestycji'!VNZ$34,'5. Bilans projekt'!$C$3:$O$3,0)),"")</f>
        <v/>
      </c>
      <c r="VOA36" s="131" t="str">
        <f>_xlfn.IFNA(INDEX('5. Bilans projekt'!$C$54:$O$54,1,MATCH('12. Ocena dyskontowa Inwestycji'!VOA$34,'5. Bilans projekt'!$C$3:$O$3,0))-INDEX('5. Bilans projekt'!$C$58:$O$58,1,MATCH('12. Ocena dyskontowa Inwestycji'!VOA$34,'5. Bilans projekt'!$C$3:$O$3,0))-INDEX('5. Bilans projekt'!$C$63:$O$63,1,MATCH('12. Ocena dyskontowa Inwestycji'!VOA$34,'5. Bilans projekt'!$C$3:$O$3,0))-INDEX('5. Bilans projekt'!$C$68:$O$68,1,MATCH('12. Ocena dyskontowa Inwestycji'!VOA$34,'5. Bilans projekt'!$C$3:$O$3,0)),"")</f>
        <v/>
      </c>
      <c r="VOB36" s="131" t="str">
        <f>_xlfn.IFNA(INDEX('5. Bilans projekt'!$C$54:$O$54,1,MATCH('12. Ocena dyskontowa Inwestycji'!VOB$34,'5. Bilans projekt'!$C$3:$O$3,0))-INDEX('5. Bilans projekt'!$C$58:$O$58,1,MATCH('12. Ocena dyskontowa Inwestycji'!VOB$34,'5. Bilans projekt'!$C$3:$O$3,0))-INDEX('5. Bilans projekt'!$C$63:$O$63,1,MATCH('12. Ocena dyskontowa Inwestycji'!VOB$34,'5. Bilans projekt'!$C$3:$O$3,0))-INDEX('5. Bilans projekt'!$C$68:$O$68,1,MATCH('12. Ocena dyskontowa Inwestycji'!VOB$34,'5. Bilans projekt'!$C$3:$O$3,0)),"")</f>
        <v/>
      </c>
      <c r="VOC36" s="131" t="str">
        <f>_xlfn.IFNA(INDEX('5. Bilans projekt'!$C$54:$O$54,1,MATCH('12. Ocena dyskontowa Inwestycji'!VOC$34,'5. Bilans projekt'!$C$3:$O$3,0))-INDEX('5. Bilans projekt'!$C$58:$O$58,1,MATCH('12. Ocena dyskontowa Inwestycji'!VOC$34,'5. Bilans projekt'!$C$3:$O$3,0))-INDEX('5. Bilans projekt'!$C$63:$O$63,1,MATCH('12. Ocena dyskontowa Inwestycji'!VOC$34,'5. Bilans projekt'!$C$3:$O$3,0))-INDEX('5. Bilans projekt'!$C$68:$O$68,1,MATCH('12. Ocena dyskontowa Inwestycji'!VOC$34,'5. Bilans projekt'!$C$3:$O$3,0)),"")</f>
        <v/>
      </c>
      <c r="VOD36" s="131" t="str">
        <f>_xlfn.IFNA(INDEX('5. Bilans projekt'!$C$54:$O$54,1,MATCH('12. Ocena dyskontowa Inwestycji'!VOD$34,'5. Bilans projekt'!$C$3:$O$3,0))-INDEX('5. Bilans projekt'!$C$58:$O$58,1,MATCH('12. Ocena dyskontowa Inwestycji'!VOD$34,'5. Bilans projekt'!$C$3:$O$3,0))-INDEX('5. Bilans projekt'!$C$63:$O$63,1,MATCH('12. Ocena dyskontowa Inwestycji'!VOD$34,'5. Bilans projekt'!$C$3:$O$3,0))-INDEX('5. Bilans projekt'!$C$68:$O$68,1,MATCH('12. Ocena dyskontowa Inwestycji'!VOD$34,'5. Bilans projekt'!$C$3:$O$3,0)),"")</f>
        <v/>
      </c>
      <c r="VOE36" s="131" t="str">
        <f>_xlfn.IFNA(INDEX('5. Bilans projekt'!$C$54:$O$54,1,MATCH('12. Ocena dyskontowa Inwestycji'!VOE$34,'5. Bilans projekt'!$C$3:$O$3,0))-INDEX('5. Bilans projekt'!$C$58:$O$58,1,MATCH('12. Ocena dyskontowa Inwestycji'!VOE$34,'5. Bilans projekt'!$C$3:$O$3,0))-INDEX('5. Bilans projekt'!$C$63:$O$63,1,MATCH('12. Ocena dyskontowa Inwestycji'!VOE$34,'5. Bilans projekt'!$C$3:$O$3,0))-INDEX('5. Bilans projekt'!$C$68:$O$68,1,MATCH('12. Ocena dyskontowa Inwestycji'!VOE$34,'5. Bilans projekt'!$C$3:$O$3,0)),"")</f>
        <v/>
      </c>
      <c r="VOF36" s="131" t="str">
        <f>_xlfn.IFNA(INDEX('5. Bilans projekt'!$C$54:$O$54,1,MATCH('12. Ocena dyskontowa Inwestycji'!VOF$34,'5. Bilans projekt'!$C$3:$O$3,0))-INDEX('5. Bilans projekt'!$C$58:$O$58,1,MATCH('12. Ocena dyskontowa Inwestycji'!VOF$34,'5. Bilans projekt'!$C$3:$O$3,0))-INDEX('5. Bilans projekt'!$C$63:$O$63,1,MATCH('12. Ocena dyskontowa Inwestycji'!VOF$34,'5. Bilans projekt'!$C$3:$O$3,0))-INDEX('5. Bilans projekt'!$C$68:$O$68,1,MATCH('12. Ocena dyskontowa Inwestycji'!VOF$34,'5. Bilans projekt'!$C$3:$O$3,0)),"")</f>
        <v/>
      </c>
      <c r="VOG36" s="131" t="str">
        <f>_xlfn.IFNA(INDEX('5. Bilans projekt'!$C$54:$O$54,1,MATCH('12. Ocena dyskontowa Inwestycji'!VOG$34,'5. Bilans projekt'!$C$3:$O$3,0))-INDEX('5. Bilans projekt'!$C$58:$O$58,1,MATCH('12. Ocena dyskontowa Inwestycji'!VOG$34,'5. Bilans projekt'!$C$3:$O$3,0))-INDEX('5. Bilans projekt'!$C$63:$O$63,1,MATCH('12. Ocena dyskontowa Inwestycji'!VOG$34,'5. Bilans projekt'!$C$3:$O$3,0))-INDEX('5. Bilans projekt'!$C$68:$O$68,1,MATCH('12. Ocena dyskontowa Inwestycji'!VOG$34,'5. Bilans projekt'!$C$3:$O$3,0)),"")</f>
        <v/>
      </c>
      <c r="VOH36" s="131" t="str">
        <f>_xlfn.IFNA(INDEX('5. Bilans projekt'!$C$54:$O$54,1,MATCH('12. Ocena dyskontowa Inwestycji'!VOH$34,'5. Bilans projekt'!$C$3:$O$3,0))-INDEX('5. Bilans projekt'!$C$58:$O$58,1,MATCH('12. Ocena dyskontowa Inwestycji'!VOH$34,'5. Bilans projekt'!$C$3:$O$3,0))-INDEX('5. Bilans projekt'!$C$63:$O$63,1,MATCH('12. Ocena dyskontowa Inwestycji'!VOH$34,'5. Bilans projekt'!$C$3:$O$3,0))-INDEX('5. Bilans projekt'!$C$68:$O$68,1,MATCH('12. Ocena dyskontowa Inwestycji'!VOH$34,'5. Bilans projekt'!$C$3:$O$3,0)),"")</f>
        <v/>
      </c>
      <c r="VOI36" s="131" t="str">
        <f>_xlfn.IFNA(INDEX('5. Bilans projekt'!$C$54:$O$54,1,MATCH('12. Ocena dyskontowa Inwestycji'!VOI$34,'5. Bilans projekt'!$C$3:$O$3,0))-INDEX('5. Bilans projekt'!$C$58:$O$58,1,MATCH('12. Ocena dyskontowa Inwestycji'!VOI$34,'5. Bilans projekt'!$C$3:$O$3,0))-INDEX('5. Bilans projekt'!$C$63:$O$63,1,MATCH('12. Ocena dyskontowa Inwestycji'!VOI$34,'5. Bilans projekt'!$C$3:$O$3,0))-INDEX('5. Bilans projekt'!$C$68:$O$68,1,MATCH('12. Ocena dyskontowa Inwestycji'!VOI$34,'5. Bilans projekt'!$C$3:$O$3,0)),"")</f>
        <v/>
      </c>
      <c r="VOJ36" s="131" t="str">
        <f>_xlfn.IFNA(INDEX('5. Bilans projekt'!$C$54:$O$54,1,MATCH('12. Ocena dyskontowa Inwestycji'!VOJ$34,'5. Bilans projekt'!$C$3:$O$3,0))-INDEX('5. Bilans projekt'!$C$58:$O$58,1,MATCH('12. Ocena dyskontowa Inwestycji'!VOJ$34,'5. Bilans projekt'!$C$3:$O$3,0))-INDEX('5. Bilans projekt'!$C$63:$O$63,1,MATCH('12. Ocena dyskontowa Inwestycji'!VOJ$34,'5. Bilans projekt'!$C$3:$O$3,0))-INDEX('5. Bilans projekt'!$C$68:$O$68,1,MATCH('12. Ocena dyskontowa Inwestycji'!VOJ$34,'5. Bilans projekt'!$C$3:$O$3,0)),"")</f>
        <v/>
      </c>
      <c r="VOK36" s="131" t="str">
        <f>_xlfn.IFNA(INDEX('5. Bilans projekt'!$C$54:$O$54,1,MATCH('12. Ocena dyskontowa Inwestycji'!VOK$34,'5. Bilans projekt'!$C$3:$O$3,0))-INDEX('5. Bilans projekt'!$C$58:$O$58,1,MATCH('12. Ocena dyskontowa Inwestycji'!VOK$34,'5. Bilans projekt'!$C$3:$O$3,0))-INDEX('5. Bilans projekt'!$C$63:$O$63,1,MATCH('12. Ocena dyskontowa Inwestycji'!VOK$34,'5. Bilans projekt'!$C$3:$O$3,0))-INDEX('5. Bilans projekt'!$C$68:$O$68,1,MATCH('12. Ocena dyskontowa Inwestycji'!VOK$34,'5. Bilans projekt'!$C$3:$O$3,0)),"")</f>
        <v/>
      </c>
      <c r="VOL36" s="131" t="str">
        <f>_xlfn.IFNA(INDEX('5. Bilans projekt'!$C$54:$O$54,1,MATCH('12. Ocena dyskontowa Inwestycji'!VOL$34,'5. Bilans projekt'!$C$3:$O$3,0))-INDEX('5. Bilans projekt'!$C$58:$O$58,1,MATCH('12. Ocena dyskontowa Inwestycji'!VOL$34,'5. Bilans projekt'!$C$3:$O$3,0))-INDEX('5. Bilans projekt'!$C$63:$O$63,1,MATCH('12. Ocena dyskontowa Inwestycji'!VOL$34,'5. Bilans projekt'!$C$3:$O$3,0))-INDEX('5. Bilans projekt'!$C$68:$O$68,1,MATCH('12. Ocena dyskontowa Inwestycji'!VOL$34,'5. Bilans projekt'!$C$3:$O$3,0)),"")</f>
        <v/>
      </c>
      <c r="VOM36" s="131" t="str">
        <f>_xlfn.IFNA(INDEX('5. Bilans projekt'!$C$54:$O$54,1,MATCH('12. Ocena dyskontowa Inwestycji'!VOM$34,'5. Bilans projekt'!$C$3:$O$3,0))-INDEX('5. Bilans projekt'!$C$58:$O$58,1,MATCH('12. Ocena dyskontowa Inwestycji'!VOM$34,'5. Bilans projekt'!$C$3:$O$3,0))-INDEX('5. Bilans projekt'!$C$63:$O$63,1,MATCH('12. Ocena dyskontowa Inwestycji'!VOM$34,'5. Bilans projekt'!$C$3:$O$3,0))-INDEX('5. Bilans projekt'!$C$68:$O$68,1,MATCH('12. Ocena dyskontowa Inwestycji'!VOM$34,'5. Bilans projekt'!$C$3:$O$3,0)),"")</f>
        <v/>
      </c>
      <c r="VON36" s="131" t="str">
        <f>_xlfn.IFNA(INDEX('5. Bilans projekt'!$C$54:$O$54,1,MATCH('12. Ocena dyskontowa Inwestycji'!VON$34,'5. Bilans projekt'!$C$3:$O$3,0))-INDEX('5. Bilans projekt'!$C$58:$O$58,1,MATCH('12. Ocena dyskontowa Inwestycji'!VON$34,'5. Bilans projekt'!$C$3:$O$3,0))-INDEX('5. Bilans projekt'!$C$63:$O$63,1,MATCH('12. Ocena dyskontowa Inwestycji'!VON$34,'5. Bilans projekt'!$C$3:$O$3,0))-INDEX('5. Bilans projekt'!$C$68:$O$68,1,MATCH('12. Ocena dyskontowa Inwestycji'!VON$34,'5. Bilans projekt'!$C$3:$O$3,0)),"")</f>
        <v/>
      </c>
      <c r="VOO36" s="131" t="str">
        <f>_xlfn.IFNA(INDEX('5. Bilans projekt'!$C$54:$O$54,1,MATCH('12. Ocena dyskontowa Inwestycji'!VOO$34,'5. Bilans projekt'!$C$3:$O$3,0))-INDEX('5. Bilans projekt'!$C$58:$O$58,1,MATCH('12. Ocena dyskontowa Inwestycji'!VOO$34,'5. Bilans projekt'!$C$3:$O$3,0))-INDEX('5. Bilans projekt'!$C$63:$O$63,1,MATCH('12. Ocena dyskontowa Inwestycji'!VOO$34,'5. Bilans projekt'!$C$3:$O$3,0))-INDEX('5. Bilans projekt'!$C$68:$O$68,1,MATCH('12. Ocena dyskontowa Inwestycji'!VOO$34,'5. Bilans projekt'!$C$3:$O$3,0)),"")</f>
        <v/>
      </c>
      <c r="VOP36" s="131" t="str">
        <f>_xlfn.IFNA(INDEX('5. Bilans projekt'!$C$54:$O$54,1,MATCH('12. Ocena dyskontowa Inwestycji'!VOP$34,'5. Bilans projekt'!$C$3:$O$3,0))-INDEX('5. Bilans projekt'!$C$58:$O$58,1,MATCH('12. Ocena dyskontowa Inwestycji'!VOP$34,'5. Bilans projekt'!$C$3:$O$3,0))-INDEX('5. Bilans projekt'!$C$63:$O$63,1,MATCH('12. Ocena dyskontowa Inwestycji'!VOP$34,'5. Bilans projekt'!$C$3:$O$3,0))-INDEX('5. Bilans projekt'!$C$68:$O$68,1,MATCH('12. Ocena dyskontowa Inwestycji'!VOP$34,'5. Bilans projekt'!$C$3:$O$3,0)),"")</f>
        <v/>
      </c>
      <c r="VOQ36" s="131" t="str">
        <f>_xlfn.IFNA(INDEX('5. Bilans projekt'!$C$54:$O$54,1,MATCH('12. Ocena dyskontowa Inwestycji'!VOQ$34,'5. Bilans projekt'!$C$3:$O$3,0))-INDEX('5. Bilans projekt'!$C$58:$O$58,1,MATCH('12. Ocena dyskontowa Inwestycji'!VOQ$34,'5. Bilans projekt'!$C$3:$O$3,0))-INDEX('5. Bilans projekt'!$C$63:$O$63,1,MATCH('12. Ocena dyskontowa Inwestycji'!VOQ$34,'5. Bilans projekt'!$C$3:$O$3,0))-INDEX('5. Bilans projekt'!$C$68:$O$68,1,MATCH('12. Ocena dyskontowa Inwestycji'!VOQ$34,'5. Bilans projekt'!$C$3:$O$3,0)),"")</f>
        <v/>
      </c>
      <c r="VOR36" s="131" t="str">
        <f>_xlfn.IFNA(INDEX('5. Bilans projekt'!$C$54:$O$54,1,MATCH('12. Ocena dyskontowa Inwestycji'!VOR$34,'5. Bilans projekt'!$C$3:$O$3,0))-INDEX('5. Bilans projekt'!$C$58:$O$58,1,MATCH('12. Ocena dyskontowa Inwestycji'!VOR$34,'5. Bilans projekt'!$C$3:$O$3,0))-INDEX('5. Bilans projekt'!$C$63:$O$63,1,MATCH('12. Ocena dyskontowa Inwestycji'!VOR$34,'5. Bilans projekt'!$C$3:$O$3,0))-INDEX('5. Bilans projekt'!$C$68:$O$68,1,MATCH('12. Ocena dyskontowa Inwestycji'!VOR$34,'5. Bilans projekt'!$C$3:$O$3,0)),"")</f>
        <v/>
      </c>
      <c r="VOS36" s="131" t="str">
        <f>_xlfn.IFNA(INDEX('5. Bilans projekt'!$C$54:$O$54,1,MATCH('12. Ocena dyskontowa Inwestycji'!VOS$34,'5. Bilans projekt'!$C$3:$O$3,0))-INDEX('5. Bilans projekt'!$C$58:$O$58,1,MATCH('12. Ocena dyskontowa Inwestycji'!VOS$34,'5. Bilans projekt'!$C$3:$O$3,0))-INDEX('5. Bilans projekt'!$C$63:$O$63,1,MATCH('12. Ocena dyskontowa Inwestycji'!VOS$34,'5. Bilans projekt'!$C$3:$O$3,0))-INDEX('5. Bilans projekt'!$C$68:$O$68,1,MATCH('12. Ocena dyskontowa Inwestycji'!VOS$34,'5. Bilans projekt'!$C$3:$O$3,0)),"")</f>
        <v/>
      </c>
      <c r="VOT36" s="131" t="str">
        <f>_xlfn.IFNA(INDEX('5. Bilans projekt'!$C$54:$O$54,1,MATCH('12. Ocena dyskontowa Inwestycji'!VOT$34,'5. Bilans projekt'!$C$3:$O$3,0))-INDEX('5. Bilans projekt'!$C$58:$O$58,1,MATCH('12. Ocena dyskontowa Inwestycji'!VOT$34,'5. Bilans projekt'!$C$3:$O$3,0))-INDEX('5. Bilans projekt'!$C$63:$O$63,1,MATCH('12. Ocena dyskontowa Inwestycji'!VOT$34,'5. Bilans projekt'!$C$3:$O$3,0))-INDEX('5. Bilans projekt'!$C$68:$O$68,1,MATCH('12. Ocena dyskontowa Inwestycji'!VOT$34,'5. Bilans projekt'!$C$3:$O$3,0)),"")</f>
        <v/>
      </c>
      <c r="VOU36" s="131" t="str">
        <f>_xlfn.IFNA(INDEX('5. Bilans projekt'!$C$54:$O$54,1,MATCH('12. Ocena dyskontowa Inwestycji'!VOU$34,'5. Bilans projekt'!$C$3:$O$3,0))-INDEX('5. Bilans projekt'!$C$58:$O$58,1,MATCH('12. Ocena dyskontowa Inwestycji'!VOU$34,'5. Bilans projekt'!$C$3:$O$3,0))-INDEX('5. Bilans projekt'!$C$63:$O$63,1,MATCH('12. Ocena dyskontowa Inwestycji'!VOU$34,'5. Bilans projekt'!$C$3:$O$3,0))-INDEX('5. Bilans projekt'!$C$68:$O$68,1,MATCH('12. Ocena dyskontowa Inwestycji'!VOU$34,'5. Bilans projekt'!$C$3:$O$3,0)),"")</f>
        <v/>
      </c>
      <c r="VOV36" s="131" t="str">
        <f>_xlfn.IFNA(INDEX('5. Bilans projekt'!$C$54:$O$54,1,MATCH('12. Ocena dyskontowa Inwestycji'!VOV$34,'5. Bilans projekt'!$C$3:$O$3,0))-INDEX('5. Bilans projekt'!$C$58:$O$58,1,MATCH('12. Ocena dyskontowa Inwestycji'!VOV$34,'5. Bilans projekt'!$C$3:$O$3,0))-INDEX('5. Bilans projekt'!$C$63:$O$63,1,MATCH('12. Ocena dyskontowa Inwestycji'!VOV$34,'5. Bilans projekt'!$C$3:$O$3,0))-INDEX('5. Bilans projekt'!$C$68:$O$68,1,MATCH('12. Ocena dyskontowa Inwestycji'!VOV$34,'5. Bilans projekt'!$C$3:$O$3,0)),"")</f>
        <v/>
      </c>
      <c r="VOW36" s="131" t="str">
        <f>_xlfn.IFNA(INDEX('5. Bilans projekt'!$C$54:$O$54,1,MATCH('12. Ocena dyskontowa Inwestycji'!VOW$34,'5. Bilans projekt'!$C$3:$O$3,0))-INDEX('5. Bilans projekt'!$C$58:$O$58,1,MATCH('12. Ocena dyskontowa Inwestycji'!VOW$34,'5. Bilans projekt'!$C$3:$O$3,0))-INDEX('5. Bilans projekt'!$C$63:$O$63,1,MATCH('12. Ocena dyskontowa Inwestycji'!VOW$34,'5. Bilans projekt'!$C$3:$O$3,0))-INDEX('5. Bilans projekt'!$C$68:$O$68,1,MATCH('12. Ocena dyskontowa Inwestycji'!VOW$34,'5. Bilans projekt'!$C$3:$O$3,0)),"")</f>
        <v/>
      </c>
      <c r="VOX36" s="131" t="str">
        <f>_xlfn.IFNA(INDEX('5. Bilans projekt'!$C$54:$O$54,1,MATCH('12. Ocena dyskontowa Inwestycji'!VOX$34,'5. Bilans projekt'!$C$3:$O$3,0))-INDEX('5. Bilans projekt'!$C$58:$O$58,1,MATCH('12. Ocena dyskontowa Inwestycji'!VOX$34,'5. Bilans projekt'!$C$3:$O$3,0))-INDEX('5. Bilans projekt'!$C$63:$O$63,1,MATCH('12. Ocena dyskontowa Inwestycji'!VOX$34,'5. Bilans projekt'!$C$3:$O$3,0))-INDEX('5. Bilans projekt'!$C$68:$O$68,1,MATCH('12. Ocena dyskontowa Inwestycji'!VOX$34,'5. Bilans projekt'!$C$3:$O$3,0)),"")</f>
        <v/>
      </c>
      <c r="VOY36" s="131" t="str">
        <f>_xlfn.IFNA(INDEX('5. Bilans projekt'!$C$54:$O$54,1,MATCH('12. Ocena dyskontowa Inwestycji'!VOY$34,'5. Bilans projekt'!$C$3:$O$3,0))-INDEX('5. Bilans projekt'!$C$58:$O$58,1,MATCH('12. Ocena dyskontowa Inwestycji'!VOY$34,'5. Bilans projekt'!$C$3:$O$3,0))-INDEX('5. Bilans projekt'!$C$63:$O$63,1,MATCH('12. Ocena dyskontowa Inwestycji'!VOY$34,'5. Bilans projekt'!$C$3:$O$3,0))-INDEX('5. Bilans projekt'!$C$68:$O$68,1,MATCH('12. Ocena dyskontowa Inwestycji'!VOY$34,'5. Bilans projekt'!$C$3:$O$3,0)),"")</f>
        <v/>
      </c>
      <c r="VOZ36" s="131" t="str">
        <f>_xlfn.IFNA(INDEX('5. Bilans projekt'!$C$54:$O$54,1,MATCH('12. Ocena dyskontowa Inwestycji'!VOZ$34,'5. Bilans projekt'!$C$3:$O$3,0))-INDEX('5. Bilans projekt'!$C$58:$O$58,1,MATCH('12. Ocena dyskontowa Inwestycji'!VOZ$34,'5. Bilans projekt'!$C$3:$O$3,0))-INDEX('5. Bilans projekt'!$C$63:$O$63,1,MATCH('12. Ocena dyskontowa Inwestycji'!VOZ$34,'5. Bilans projekt'!$C$3:$O$3,0))-INDEX('5. Bilans projekt'!$C$68:$O$68,1,MATCH('12. Ocena dyskontowa Inwestycji'!VOZ$34,'5. Bilans projekt'!$C$3:$O$3,0)),"")</f>
        <v/>
      </c>
      <c r="VPA36" s="131" t="str">
        <f>_xlfn.IFNA(INDEX('5. Bilans projekt'!$C$54:$O$54,1,MATCH('12. Ocena dyskontowa Inwestycji'!VPA$34,'5. Bilans projekt'!$C$3:$O$3,0))-INDEX('5. Bilans projekt'!$C$58:$O$58,1,MATCH('12. Ocena dyskontowa Inwestycji'!VPA$34,'5. Bilans projekt'!$C$3:$O$3,0))-INDEX('5. Bilans projekt'!$C$63:$O$63,1,MATCH('12. Ocena dyskontowa Inwestycji'!VPA$34,'5. Bilans projekt'!$C$3:$O$3,0))-INDEX('5. Bilans projekt'!$C$68:$O$68,1,MATCH('12. Ocena dyskontowa Inwestycji'!VPA$34,'5. Bilans projekt'!$C$3:$O$3,0)),"")</f>
        <v/>
      </c>
      <c r="VPB36" s="131" t="str">
        <f>_xlfn.IFNA(INDEX('5. Bilans projekt'!$C$54:$O$54,1,MATCH('12. Ocena dyskontowa Inwestycji'!VPB$34,'5. Bilans projekt'!$C$3:$O$3,0))-INDEX('5. Bilans projekt'!$C$58:$O$58,1,MATCH('12. Ocena dyskontowa Inwestycji'!VPB$34,'5. Bilans projekt'!$C$3:$O$3,0))-INDEX('5. Bilans projekt'!$C$63:$O$63,1,MATCH('12. Ocena dyskontowa Inwestycji'!VPB$34,'5. Bilans projekt'!$C$3:$O$3,0))-INDEX('5. Bilans projekt'!$C$68:$O$68,1,MATCH('12. Ocena dyskontowa Inwestycji'!VPB$34,'5. Bilans projekt'!$C$3:$O$3,0)),"")</f>
        <v/>
      </c>
      <c r="VPC36" s="131" t="str">
        <f>_xlfn.IFNA(INDEX('5. Bilans projekt'!$C$54:$O$54,1,MATCH('12. Ocena dyskontowa Inwestycji'!VPC$34,'5. Bilans projekt'!$C$3:$O$3,0))-INDEX('5. Bilans projekt'!$C$58:$O$58,1,MATCH('12. Ocena dyskontowa Inwestycji'!VPC$34,'5. Bilans projekt'!$C$3:$O$3,0))-INDEX('5. Bilans projekt'!$C$63:$O$63,1,MATCH('12. Ocena dyskontowa Inwestycji'!VPC$34,'5. Bilans projekt'!$C$3:$O$3,0))-INDEX('5. Bilans projekt'!$C$68:$O$68,1,MATCH('12. Ocena dyskontowa Inwestycji'!VPC$34,'5. Bilans projekt'!$C$3:$O$3,0)),"")</f>
        <v/>
      </c>
      <c r="VPD36" s="131" t="str">
        <f>_xlfn.IFNA(INDEX('5. Bilans projekt'!$C$54:$O$54,1,MATCH('12. Ocena dyskontowa Inwestycji'!VPD$34,'5. Bilans projekt'!$C$3:$O$3,0))-INDEX('5. Bilans projekt'!$C$58:$O$58,1,MATCH('12. Ocena dyskontowa Inwestycji'!VPD$34,'5. Bilans projekt'!$C$3:$O$3,0))-INDEX('5. Bilans projekt'!$C$63:$O$63,1,MATCH('12. Ocena dyskontowa Inwestycji'!VPD$34,'5. Bilans projekt'!$C$3:$O$3,0))-INDEX('5. Bilans projekt'!$C$68:$O$68,1,MATCH('12. Ocena dyskontowa Inwestycji'!VPD$34,'5. Bilans projekt'!$C$3:$O$3,0)),"")</f>
        <v/>
      </c>
      <c r="VPE36" s="131" t="str">
        <f>_xlfn.IFNA(INDEX('5. Bilans projekt'!$C$54:$O$54,1,MATCH('12. Ocena dyskontowa Inwestycji'!VPE$34,'5. Bilans projekt'!$C$3:$O$3,0))-INDEX('5. Bilans projekt'!$C$58:$O$58,1,MATCH('12. Ocena dyskontowa Inwestycji'!VPE$34,'5. Bilans projekt'!$C$3:$O$3,0))-INDEX('5. Bilans projekt'!$C$63:$O$63,1,MATCH('12. Ocena dyskontowa Inwestycji'!VPE$34,'5. Bilans projekt'!$C$3:$O$3,0))-INDEX('5. Bilans projekt'!$C$68:$O$68,1,MATCH('12. Ocena dyskontowa Inwestycji'!VPE$34,'5. Bilans projekt'!$C$3:$O$3,0)),"")</f>
        <v/>
      </c>
      <c r="VPF36" s="131" t="str">
        <f>_xlfn.IFNA(INDEX('5. Bilans projekt'!$C$54:$O$54,1,MATCH('12. Ocena dyskontowa Inwestycji'!VPF$34,'5. Bilans projekt'!$C$3:$O$3,0))-INDEX('5. Bilans projekt'!$C$58:$O$58,1,MATCH('12. Ocena dyskontowa Inwestycji'!VPF$34,'5. Bilans projekt'!$C$3:$O$3,0))-INDEX('5. Bilans projekt'!$C$63:$O$63,1,MATCH('12. Ocena dyskontowa Inwestycji'!VPF$34,'5. Bilans projekt'!$C$3:$O$3,0))-INDEX('5. Bilans projekt'!$C$68:$O$68,1,MATCH('12. Ocena dyskontowa Inwestycji'!VPF$34,'5. Bilans projekt'!$C$3:$O$3,0)),"")</f>
        <v/>
      </c>
      <c r="VPG36" s="131" t="str">
        <f>_xlfn.IFNA(INDEX('5. Bilans projekt'!$C$54:$O$54,1,MATCH('12. Ocena dyskontowa Inwestycji'!VPG$34,'5. Bilans projekt'!$C$3:$O$3,0))-INDEX('5. Bilans projekt'!$C$58:$O$58,1,MATCH('12. Ocena dyskontowa Inwestycji'!VPG$34,'5. Bilans projekt'!$C$3:$O$3,0))-INDEX('5. Bilans projekt'!$C$63:$O$63,1,MATCH('12. Ocena dyskontowa Inwestycji'!VPG$34,'5. Bilans projekt'!$C$3:$O$3,0))-INDEX('5. Bilans projekt'!$C$68:$O$68,1,MATCH('12. Ocena dyskontowa Inwestycji'!VPG$34,'5. Bilans projekt'!$C$3:$O$3,0)),"")</f>
        <v/>
      </c>
      <c r="VPH36" s="131" t="str">
        <f>_xlfn.IFNA(INDEX('5. Bilans projekt'!$C$54:$O$54,1,MATCH('12. Ocena dyskontowa Inwestycji'!VPH$34,'5. Bilans projekt'!$C$3:$O$3,0))-INDEX('5. Bilans projekt'!$C$58:$O$58,1,MATCH('12. Ocena dyskontowa Inwestycji'!VPH$34,'5. Bilans projekt'!$C$3:$O$3,0))-INDEX('5. Bilans projekt'!$C$63:$O$63,1,MATCH('12. Ocena dyskontowa Inwestycji'!VPH$34,'5. Bilans projekt'!$C$3:$O$3,0))-INDEX('5. Bilans projekt'!$C$68:$O$68,1,MATCH('12. Ocena dyskontowa Inwestycji'!VPH$34,'5. Bilans projekt'!$C$3:$O$3,0)),"")</f>
        <v/>
      </c>
      <c r="VPI36" s="131" t="str">
        <f>_xlfn.IFNA(INDEX('5. Bilans projekt'!$C$54:$O$54,1,MATCH('12. Ocena dyskontowa Inwestycji'!VPI$34,'5. Bilans projekt'!$C$3:$O$3,0))-INDEX('5. Bilans projekt'!$C$58:$O$58,1,MATCH('12. Ocena dyskontowa Inwestycji'!VPI$34,'5. Bilans projekt'!$C$3:$O$3,0))-INDEX('5. Bilans projekt'!$C$63:$O$63,1,MATCH('12. Ocena dyskontowa Inwestycji'!VPI$34,'5. Bilans projekt'!$C$3:$O$3,0))-INDEX('5. Bilans projekt'!$C$68:$O$68,1,MATCH('12. Ocena dyskontowa Inwestycji'!VPI$34,'5. Bilans projekt'!$C$3:$O$3,0)),"")</f>
        <v/>
      </c>
      <c r="VPJ36" s="131" t="str">
        <f>_xlfn.IFNA(INDEX('5. Bilans projekt'!$C$54:$O$54,1,MATCH('12. Ocena dyskontowa Inwestycji'!VPJ$34,'5. Bilans projekt'!$C$3:$O$3,0))-INDEX('5. Bilans projekt'!$C$58:$O$58,1,MATCH('12. Ocena dyskontowa Inwestycji'!VPJ$34,'5. Bilans projekt'!$C$3:$O$3,0))-INDEX('5. Bilans projekt'!$C$63:$O$63,1,MATCH('12. Ocena dyskontowa Inwestycji'!VPJ$34,'5. Bilans projekt'!$C$3:$O$3,0))-INDEX('5. Bilans projekt'!$C$68:$O$68,1,MATCH('12. Ocena dyskontowa Inwestycji'!VPJ$34,'5. Bilans projekt'!$C$3:$O$3,0)),"")</f>
        <v/>
      </c>
      <c r="VPK36" s="131" t="str">
        <f>_xlfn.IFNA(INDEX('5. Bilans projekt'!$C$54:$O$54,1,MATCH('12. Ocena dyskontowa Inwestycji'!VPK$34,'5. Bilans projekt'!$C$3:$O$3,0))-INDEX('5. Bilans projekt'!$C$58:$O$58,1,MATCH('12. Ocena dyskontowa Inwestycji'!VPK$34,'5. Bilans projekt'!$C$3:$O$3,0))-INDEX('5. Bilans projekt'!$C$63:$O$63,1,MATCH('12. Ocena dyskontowa Inwestycji'!VPK$34,'5. Bilans projekt'!$C$3:$O$3,0))-INDEX('5. Bilans projekt'!$C$68:$O$68,1,MATCH('12. Ocena dyskontowa Inwestycji'!VPK$34,'5. Bilans projekt'!$C$3:$O$3,0)),"")</f>
        <v/>
      </c>
      <c r="VPL36" s="131" t="str">
        <f>_xlfn.IFNA(INDEX('5. Bilans projekt'!$C$54:$O$54,1,MATCH('12. Ocena dyskontowa Inwestycji'!VPL$34,'5. Bilans projekt'!$C$3:$O$3,0))-INDEX('5. Bilans projekt'!$C$58:$O$58,1,MATCH('12. Ocena dyskontowa Inwestycji'!VPL$34,'5. Bilans projekt'!$C$3:$O$3,0))-INDEX('5. Bilans projekt'!$C$63:$O$63,1,MATCH('12. Ocena dyskontowa Inwestycji'!VPL$34,'5. Bilans projekt'!$C$3:$O$3,0))-INDEX('5. Bilans projekt'!$C$68:$O$68,1,MATCH('12. Ocena dyskontowa Inwestycji'!VPL$34,'5. Bilans projekt'!$C$3:$O$3,0)),"")</f>
        <v/>
      </c>
      <c r="VPM36" s="131" t="str">
        <f>_xlfn.IFNA(INDEX('5. Bilans projekt'!$C$54:$O$54,1,MATCH('12. Ocena dyskontowa Inwestycji'!VPM$34,'5. Bilans projekt'!$C$3:$O$3,0))-INDEX('5. Bilans projekt'!$C$58:$O$58,1,MATCH('12. Ocena dyskontowa Inwestycji'!VPM$34,'5. Bilans projekt'!$C$3:$O$3,0))-INDEX('5. Bilans projekt'!$C$63:$O$63,1,MATCH('12. Ocena dyskontowa Inwestycji'!VPM$34,'5. Bilans projekt'!$C$3:$O$3,0))-INDEX('5. Bilans projekt'!$C$68:$O$68,1,MATCH('12. Ocena dyskontowa Inwestycji'!VPM$34,'5. Bilans projekt'!$C$3:$O$3,0)),"")</f>
        <v/>
      </c>
      <c r="VPN36" s="131" t="str">
        <f>_xlfn.IFNA(INDEX('5. Bilans projekt'!$C$54:$O$54,1,MATCH('12. Ocena dyskontowa Inwestycji'!VPN$34,'5. Bilans projekt'!$C$3:$O$3,0))-INDEX('5. Bilans projekt'!$C$58:$O$58,1,MATCH('12. Ocena dyskontowa Inwestycji'!VPN$34,'5. Bilans projekt'!$C$3:$O$3,0))-INDEX('5. Bilans projekt'!$C$63:$O$63,1,MATCH('12. Ocena dyskontowa Inwestycji'!VPN$34,'5. Bilans projekt'!$C$3:$O$3,0))-INDEX('5. Bilans projekt'!$C$68:$O$68,1,MATCH('12. Ocena dyskontowa Inwestycji'!VPN$34,'5. Bilans projekt'!$C$3:$O$3,0)),"")</f>
        <v/>
      </c>
      <c r="VPO36" s="131" t="str">
        <f>_xlfn.IFNA(INDEX('5. Bilans projekt'!$C$54:$O$54,1,MATCH('12. Ocena dyskontowa Inwestycji'!VPO$34,'5. Bilans projekt'!$C$3:$O$3,0))-INDEX('5. Bilans projekt'!$C$58:$O$58,1,MATCH('12. Ocena dyskontowa Inwestycji'!VPO$34,'5. Bilans projekt'!$C$3:$O$3,0))-INDEX('5. Bilans projekt'!$C$63:$O$63,1,MATCH('12. Ocena dyskontowa Inwestycji'!VPO$34,'5. Bilans projekt'!$C$3:$O$3,0))-INDEX('5. Bilans projekt'!$C$68:$O$68,1,MATCH('12. Ocena dyskontowa Inwestycji'!VPO$34,'5. Bilans projekt'!$C$3:$O$3,0)),"")</f>
        <v/>
      </c>
      <c r="VPP36" s="131" t="str">
        <f>_xlfn.IFNA(INDEX('5. Bilans projekt'!$C$54:$O$54,1,MATCH('12. Ocena dyskontowa Inwestycji'!VPP$34,'5. Bilans projekt'!$C$3:$O$3,0))-INDEX('5. Bilans projekt'!$C$58:$O$58,1,MATCH('12. Ocena dyskontowa Inwestycji'!VPP$34,'5. Bilans projekt'!$C$3:$O$3,0))-INDEX('5. Bilans projekt'!$C$63:$O$63,1,MATCH('12. Ocena dyskontowa Inwestycji'!VPP$34,'5. Bilans projekt'!$C$3:$O$3,0))-INDEX('5. Bilans projekt'!$C$68:$O$68,1,MATCH('12. Ocena dyskontowa Inwestycji'!VPP$34,'5. Bilans projekt'!$C$3:$O$3,0)),"")</f>
        <v/>
      </c>
      <c r="VPQ36" s="131" t="str">
        <f>_xlfn.IFNA(INDEX('5. Bilans projekt'!$C$54:$O$54,1,MATCH('12. Ocena dyskontowa Inwestycji'!VPQ$34,'5. Bilans projekt'!$C$3:$O$3,0))-INDEX('5. Bilans projekt'!$C$58:$O$58,1,MATCH('12. Ocena dyskontowa Inwestycji'!VPQ$34,'5. Bilans projekt'!$C$3:$O$3,0))-INDEX('5. Bilans projekt'!$C$63:$O$63,1,MATCH('12. Ocena dyskontowa Inwestycji'!VPQ$34,'5. Bilans projekt'!$C$3:$O$3,0))-INDEX('5. Bilans projekt'!$C$68:$O$68,1,MATCH('12. Ocena dyskontowa Inwestycji'!VPQ$34,'5. Bilans projekt'!$C$3:$O$3,0)),"")</f>
        <v/>
      </c>
      <c r="VPR36" s="131" t="str">
        <f>_xlfn.IFNA(INDEX('5. Bilans projekt'!$C$54:$O$54,1,MATCH('12. Ocena dyskontowa Inwestycji'!VPR$34,'5. Bilans projekt'!$C$3:$O$3,0))-INDEX('5. Bilans projekt'!$C$58:$O$58,1,MATCH('12. Ocena dyskontowa Inwestycji'!VPR$34,'5. Bilans projekt'!$C$3:$O$3,0))-INDEX('5. Bilans projekt'!$C$63:$O$63,1,MATCH('12. Ocena dyskontowa Inwestycji'!VPR$34,'5. Bilans projekt'!$C$3:$O$3,0))-INDEX('5. Bilans projekt'!$C$68:$O$68,1,MATCH('12. Ocena dyskontowa Inwestycji'!VPR$34,'5. Bilans projekt'!$C$3:$O$3,0)),"")</f>
        <v/>
      </c>
      <c r="VPS36" s="131" t="str">
        <f>_xlfn.IFNA(INDEX('5. Bilans projekt'!$C$54:$O$54,1,MATCH('12. Ocena dyskontowa Inwestycji'!VPS$34,'5. Bilans projekt'!$C$3:$O$3,0))-INDEX('5. Bilans projekt'!$C$58:$O$58,1,MATCH('12. Ocena dyskontowa Inwestycji'!VPS$34,'5. Bilans projekt'!$C$3:$O$3,0))-INDEX('5. Bilans projekt'!$C$63:$O$63,1,MATCH('12. Ocena dyskontowa Inwestycji'!VPS$34,'5. Bilans projekt'!$C$3:$O$3,0))-INDEX('5. Bilans projekt'!$C$68:$O$68,1,MATCH('12. Ocena dyskontowa Inwestycji'!VPS$34,'5. Bilans projekt'!$C$3:$O$3,0)),"")</f>
        <v/>
      </c>
      <c r="VPT36" s="131" t="str">
        <f>_xlfn.IFNA(INDEX('5. Bilans projekt'!$C$54:$O$54,1,MATCH('12. Ocena dyskontowa Inwestycji'!VPT$34,'5. Bilans projekt'!$C$3:$O$3,0))-INDEX('5. Bilans projekt'!$C$58:$O$58,1,MATCH('12. Ocena dyskontowa Inwestycji'!VPT$34,'5. Bilans projekt'!$C$3:$O$3,0))-INDEX('5. Bilans projekt'!$C$63:$O$63,1,MATCH('12. Ocena dyskontowa Inwestycji'!VPT$34,'5. Bilans projekt'!$C$3:$O$3,0))-INDEX('5. Bilans projekt'!$C$68:$O$68,1,MATCH('12. Ocena dyskontowa Inwestycji'!VPT$34,'5. Bilans projekt'!$C$3:$O$3,0)),"")</f>
        <v/>
      </c>
      <c r="VPU36" s="131" t="str">
        <f>_xlfn.IFNA(INDEX('5. Bilans projekt'!$C$54:$O$54,1,MATCH('12. Ocena dyskontowa Inwestycji'!VPU$34,'5. Bilans projekt'!$C$3:$O$3,0))-INDEX('5. Bilans projekt'!$C$58:$O$58,1,MATCH('12. Ocena dyskontowa Inwestycji'!VPU$34,'5. Bilans projekt'!$C$3:$O$3,0))-INDEX('5. Bilans projekt'!$C$63:$O$63,1,MATCH('12. Ocena dyskontowa Inwestycji'!VPU$34,'5. Bilans projekt'!$C$3:$O$3,0))-INDEX('5. Bilans projekt'!$C$68:$O$68,1,MATCH('12. Ocena dyskontowa Inwestycji'!VPU$34,'5. Bilans projekt'!$C$3:$O$3,0)),"")</f>
        <v/>
      </c>
      <c r="VPV36" s="131" t="str">
        <f>_xlfn.IFNA(INDEX('5. Bilans projekt'!$C$54:$O$54,1,MATCH('12. Ocena dyskontowa Inwestycji'!VPV$34,'5. Bilans projekt'!$C$3:$O$3,0))-INDEX('5. Bilans projekt'!$C$58:$O$58,1,MATCH('12. Ocena dyskontowa Inwestycji'!VPV$34,'5. Bilans projekt'!$C$3:$O$3,0))-INDEX('5. Bilans projekt'!$C$63:$O$63,1,MATCH('12. Ocena dyskontowa Inwestycji'!VPV$34,'5. Bilans projekt'!$C$3:$O$3,0))-INDEX('5. Bilans projekt'!$C$68:$O$68,1,MATCH('12. Ocena dyskontowa Inwestycji'!VPV$34,'5. Bilans projekt'!$C$3:$O$3,0)),"")</f>
        <v/>
      </c>
      <c r="VPW36" s="131" t="str">
        <f>_xlfn.IFNA(INDEX('5. Bilans projekt'!$C$54:$O$54,1,MATCH('12. Ocena dyskontowa Inwestycji'!VPW$34,'5. Bilans projekt'!$C$3:$O$3,0))-INDEX('5. Bilans projekt'!$C$58:$O$58,1,MATCH('12. Ocena dyskontowa Inwestycji'!VPW$34,'5. Bilans projekt'!$C$3:$O$3,0))-INDEX('5. Bilans projekt'!$C$63:$O$63,1,MATCH('12. Ocena dyskontowa Inwestycji'!VPW$34,'5. Bilans projekt'!$C$3:$O$3,0))-INDEX('5. Bilans projekt'!$C$68:$O$68,1,MATCH('12. Ocena dyskontowa Inwestycji'!VPW$34,'5. Bilans projekt'!$C$3:$O$3,0)),"")</f>
        <v/>
      </c>
      <c r="VPX36" s="131" t="str">
        <f>_xlfn.IFNA(INDEX('5. Bilans projekt'!$C$54:$O$54,1,MATCH('12. Ocena dyskontowa Inwestycji'!VPX$34,'5. Bilans projekt'!$C$3:$O$3,0))-INDEX('5. Bilans projekt'!$C$58:$O$58,1,MATCH('12. Ocena dyskontowa Inwestycji'!VPX$34,'5. Bilans projekt'!$C$3:$O$3,0))-INDEX('5. Bilans projekt'!$C$63:$O$63,1,MATCH('12. Ocena dyskontowa Inwestycji'!VPX$34,'5. Bilans projekt'!$C$3:$O$3,0))-INDEX('5. Bilans projekt'!$C$68:$O$68,1,MATCH('12. Ocena dyskontowa Inwestycji'!VPX$34,'5. Bilans projekt'!$C$3:$O$3,0)),"")</f>
        <v/>
      </c>
      <c r="VPY36" s="131" t="str">
        <f>_xlfn.IFNA(INDEX('5. Bilans projekt'!$C$54:$O$54,1,MATCH('12. Ocena dyskontowa Inwestycji'!VPY$34,'5. Bilans projekt'!$C$3:$O$3,0))-INDEX('5. Bilans projekt'!$C$58:$O$58,1,MATCH('12. Ocena dyskontowa Inwestycji'!VPY$34,'5. Bilans projekt'!$C$3:$O$3,0))-INDEX('5. Bilans projekt'!$C$63:$O$63,1,MATCH('12. Ocena dyskontowa Inwestycji'!VPY$34,'5. Bilans projekt'!$C$3:$O$3,0))-INDEX('5. Bilans projekt'!$C$68:$O$68,1,MATCH('12. Ocena dyskontowa Inwestycji'!VPY$34,'5. Bilans projekt'!$C$3:$O$3,0)),"")</f>
        <v/>
      </c>
      <c r="VPZ36" s="131" t="str">
        <f>_xlfn.IFNA(INDEX('5. Bilans projekt'!$C$54:$O$54,1,MATCH('12. Ocena dyskontowa Inwestycji'!VPZ$34,'5. Bilans projekt'!$C$3:$O$3,0))-INDEX('5. Bilans projekt'!$C$58:$O$58,1,MATCH('12. Ocena dyskontowa Inwestycji'!VPZ$34,'5. Bilans projekt'!$C$3:$O$3,0))-INDEX('5. Bilans projekt'!$C$63:$O$63,1,MATCH('12. Ocena dyskontowa Inwestycji'!VPZ$34,'5. Bilans projekt'!$C$3:$O$3,0))-INDEX('5. Bilans projekt'!$C$68:$O$68,1,MATCH('12. Ocena dyskontowa Inwestycji'!VPZ$34,'5. Bilans projekt'!$C$3:$O$3,0)),"")</f>
        <v/>
      </c>
      <c r="VQA36" s="131" t="str">
        <f>_xlfn.IFNA(INDEX('5. Bilans projekt'!$C$54:$O$54,1,MATCH('12. Ocena dyskontowa Inwestycji'!VQA$34,'5. Bilans projekt'!$C$3:$O$3,0))-INDEX('5. Bilans projekt'!$C$58:$O$58,1,MATCH('12. Ocena dyskontowa Inwestycji'!VQA$34,'5. Bilans projekt'!$C$3:$O$3,0))-INDEX('5. Bilans projekt'!$C$63:$O$63,1,MATCH('12. Ocena dyskontowa Inwestycji'!VQA$34,'5. Bilans projekt'!$C$3:$O$3,0))-INDEX('5. Bilans projekt'!$C$68:$O$68,1,MATCH('12. Ocena dyskontowa Inwestycji'!VQA$34,'5. Bilans projekt'!$C$3:$O$3,0)),"")</f>
        <v/>
      </c>
      <c r="VQB36" s="131" t="str">
        <f>_xlfn.IFNA(INDEX('5. Bilans projekt'!$C$54:$O$54,1,MATCH('12. Ocena dyskontowa Inwestycji'!VQB$34,'5. Bilans projekt'!$C$3:$O$3,0))-INDEX('5. Bilans projekt'!$C$58:$O$58,1,MATCH('12. Ocena dyskontowa Inwestycji'!VQB$34,'5. Bilans projekt'!$C$3:$O$3,0))-INDEX('5. Bilans projekt'!$C$63:$O$63,1,MATCH('12. Ocena dyskontowa Inwestycji'!VQB$34,'5. Bilans projekt'!$C$3:$O$3,0))-INDEX('5. Bilans projekt'!$C$68:$O$68,1,MATCH('12. Ocena dyskontowa Inwestycji'!VQB$34,'5. Bilans projekt'!$C$3:$O$3,0)),"")</f>
        <v/>
      </c>
      <c r="VQC36" s="131" t="str">
        <f>_xlfn.IFNA(INDEX('5. Bilans projekt'!$C$54:$O$54,1,MATCH('12. Ocena dyskontowa Inwestycji'!VQC$34,'5. Bilans projekt'!$C$3:$O$3,0))-INDEX('5. Bilans projekt'!$C$58:$O$58,1,MATCH('12. Ocena dyskontowa Inwestycji'!VQC$34,'5. Bilans projekt'!$C$3:$O$3,0))-INDEX('5. Bilans projekt'!$C$63:$O$63,1,MATCH('12. Ocena dyskontowa Inwestycji'!VQC$34,'5. Bilans projekt'!$C$3:$O$3,0))-INDEX('5. Bilans projekt'!$C$68:$O$68,1,MATCH('12. Ocena dyskontowa Inwestycji'!VQC$34,'5. Bilans projekt'!$C$3:$O$3,0)),"")</f>
        <v/>
      </c>
      <c r="VQD36" s="131" t="str">
        <f>_xlfn.IFNA(INDEX('5. Bilans projekt'!$C$54:$O$54,1,MATCH('12. Ocena dyskontowa Inwestycji'!VQD$34,'5. Bilans projekt'!$C$3:$O$3,0))-INDEX('5. Bilans projekt'!$C$58:$O$58,1,MATCH('12. Ocena dyskontowa Inwestycji'!VQD$34,'5. Bilans projekt'!$C$3:$O$3,0))-INDEX('5. Bilans projekt'!$C$63:$O$63,1,MATCH('12. Ocena dyskontowa Inwestycji'!VQD$34,'5. Bilans projekt'!$C$3:$O$3,0))-INDEX('5. Bilans projekt'!$C$68:$O$68,1,MATCH('12. Ocena dyskontowa Inwestycji'!VQD$34,'5. Bilans projekt'!$C$3:$O$3,0)),"")</f>
        <v/>
      </c>
      <c r="VQE36" s="131" t="str">
        <f>_xlfn.IFNA(INDEX('5. Bilans projekt'!$C$54:$O$54,1,MATCH('12. Ocena dyskontowa Inwestycji'!VQE$34,'5. Bilans projekt'!$C$3:$O$3,0))-INDEX('5. Bilans projekt'!$C$58:$O$58,1,MATCH('12. Ocena dyskontowa Inwestycji'!VQE$34,'5. Bilans projekt'!$C$3:$O$3,0))-INDEX('5. Bilans projekt'!$C$63:$O$63,1,MATCH('12. Ocena dyskontowa Inwestycji'!VQE$34,'5. Bilans projekt'!$C$3:$O$3,0))-INDEX('5. Bilans projekt'!$C$68:$O$68,1,MATCH('12. Ocena dyskontowa Inwestycji'!VQE$34,'5. Bilans projekt'!$C$3:$O$3,0)),"")</f>
        <v/>
      </c>
      <c r="VQF36" s="131" t="str">
        <f>_xlfn.IFNA(INDEX('5. Bilans projekt'!$C$54:$O$54,1,MATCH('12. Ocena dyskontowa Inwestycji'!VQF$34,'5. Bilans projekt'!$C$3:$O$3,0))-INDEX('5. Bilans projekt'!$C$58:$O$58,1,MATCH('12. Ocena dyskontowa Inwestycji'!VQF$34,'5. Bilans projekt'!$C$3:$O$3,0))-INDEX('5. Bilans projekt'!$C$63:$O$63,1,MATCH('12. Ocena dyskontowa Inwestycji'!VQF$34,'5. Bilans projekt'!$C$3:$O$3,0))-INDEX('5. Bilans projekt'!$C$68:$O$68,1,MATCH('12. Ocena dyskontowa Inwestycji'!VQF$34,'5. Bilans projekt'!$C$3:$O$3,0)),"")</f>
        <v/>
      </c>
      <c r="VQG36" s="131" t="str">
        <f>_xlfn.IFNA(INDEX('5. Bilans projekt'!$C$54:$O$54,1,MATCH('12. Ocena dyskontowa Inwestycji'!VQG$34,'5. Bilans projekt'!$C$3:$O$3,0))-INDEX('5. Bilans projekt'!$C$58:$O$58,1,MATCH('12. Ocena dyskontowa Inwestycji'!VQG$34,'5. Bilans projekt'!$C$3:$O$3,0))-INDEX('5. Bilans projekt'!$C$63:$O$63,1,MATCH('12. Ocena dyskontowa Inwestycji'!VQG$34,'5. Bilans projekt'!$C$3:$O$3,0))-INDEX('5. Bilans projekt'!$C$68:$O$68,1,MATCH('12. Ocena dyskontowa Inwestycji'!VQG$34,'5. Bilans projekt'!$C$3:$O$3,0)),"")</f>
        <v/>
      </c>
      <c r="VQH36" s="131" t="str">
        <f>_xlfn.IFNA(INDEX('5. Bilans projekt'!$C$54:$O$54,1,MATCH('12. Ocena dyskontowa Inwestycji'!VQH$34,'5. Bilans projekt'!$C$3:$O$3,0))-INDEX('5. Bilans projekt'!$C$58:$O$58,1,MATCH('12. Ocena dyskontowa Inwestycji'!VQH$34,'5. Bilans projekt'!$C$3:$O$3,0))-INDEX('5. Bilans projekt'!$C$63:$O$63,1,MATCH('12. Ocena dyskontowa Inwestycji'!VQH$34,'5. Bilans projekt'!$C$3:$O$3,0))-INDEX('5. Bilans projekt'!$C$68:$O$68,1,MATCH('12. Ocena dyskontowa Inwestycji'!VQH$34,'5. Bilans projekt'!$C$3:$O$3,0)),"")</f>
        <v/>
      </c>
      <c r="VQI36" s="131" t="str">
        <f>_xlfn.IFNA(INDEX('5. Bilans projekt'!$C$54:$O$54,1,MATCH('12. Ocena dyskontowa Inwestycji'!VQI$34,'5. Bilans projekt'!$C$3:$O$3,0))-INDEX('5. Bilans projekt'!$C$58:$O$58,1,MATCH('12. Ocena dyskontowa Inwestycji'!VQI$34,'5. Bilans projekt'!$C$3:$O$3,0))-INDEX('5. Bilans projekt'!$C$63:$O$63,1,MATCH('12. Ocena dyskontowa Inwestycji'!VQI$34,'5. Bilans projekt'!$C$3:$O$3,0))-INDEX('5. Bilans projekt'!$C$68:$O$68,1,MATCH('12. Ocena dyskontowa Inwestycji'!VQI$34,'5. Bilans projekt'!$C$3:$O$3,0)),"")</f>
        <v/>
      </c>
      <c r="VQJ36" s="131" t="str">
        <f>_xlfn.IFNA(INDEX('5. Bilans projekt'!$C$54:$O$54,1,MATCH('12. Ocena dyskontowa Inwestycji'!VQJ$34,'5. Bilans projekt'!$C$3:$O$3,0))-INDEX('5. Bilans projekt'!$C$58:$O$58,1,MATCH('12. Ocena dyskontowa Inwestycji'!VQJ$34,'5. Bilans projekt'!$C$3:$O$3,0))-INDEX('5. Bilans projekt'!$C$63:$O$63,1,MATCH('12. Ocena dyskontowa Inwestycji'!VQJ$34,'5. Bilans projekt'!$C$3:$O$3,0))-INDEX('5. Bilans projekt'!$C$68:$O$68,1,MATCH('12. Ocena dyskontowa Inwestycji'!VQJ$34,'5. Bilans projekt'!$C$3:$O$3,0)),"")</f>
        <v/>
      </c>
      <c r="VQK36" s="131" t="str">
        <f>_xlfn.IFNA(INDEX('5. Bilans projekt'!$C$54:$O$54,1,MATCH('12. Ocena dyskontowa Inwestycji'!VQK$34,'5. Bilans projekt'!$C$3:$O$3,0))-INDEX('5. Bilans projekt'!$C$58:$O$58,1,MATCH('12. Ocena dyskontowa Inwestycji'!VQK$34,'5. Bilans projekt'!$C$3:$O$3,0))-INDEX('5. Bilans projekt'!$C$63:$O$63,1,MATCH('12. Ocena dyskontowa Inwestycji'!VQK$34,'5. Bilans projekt'!$C$3:$O$3,0))-INDEX('5. Bilans projekt'!$C$68:$O$68,1,MATCH('12. Ocena dyskontowa Inwestycji'!VQK$34,'5. Bilans projekt'!$C$3:$O$3,0)),"")</f>
        <v/>
      </c>
      <c r="VQL36" s="131" t="str">
        <f>_xlfn.IFNA(INDEX('5. Bilans projekt'!$C$54:$O$54,1,MATCH('12. Ocena dyskontowa Inwestycji'!VQL$34,'5. Bilans projekt'!$C$3:$O$3,0))-INDEX('5. Bilans projekt'!$C$58:$O$58,1,MATCH('12. Ocena dyskontowa Inwestycji'!VQL$34,'5. Bilans projekt'!$C$3:$O$3,0))-INDEX('5. Bilans projekt'!$C$63:$O$63,1,MATCH('12. Ocena dyskontowa Inwestycji'!VQL$34,'5. Bilans projekt'!$C$3:$O$3,0))-INDEX('5. Bilans projekt'!$C$68:$O$68,1,MATCH('12. Ocena dyskontowa Inwestycji'!VQL$34,'5. Bilans projekt'!$C$3:$O$3,0)),"")</f>
        <v/>
      </c>
      <c r="VQM36" s="131" t="str">
        <f>_xlfn.IFNA(INDEX('5. Bilans projekt'!$C$54:$O$54,1,MATCH('12. Ocena dyskontowa Inwestycji'!VQM$34,'5. Bilans projekt'!$C$3:$O$3,0))-INDEX('5. Bilans projekt'!$C$58:$O$58,1,MATCH('12. Ocena dyskontowa Inwestycji'!VQM$34,'5. Bilans projekt'!$C$3:$O$3,0))-INDEX('5. Bilans projekt'!$C$63:$O$63,1,MATCH('12. Ocena dyskontowa Inwestycji'!VQM$34,'5. Bilans projekt'!$C$3:$O$3,0))-INDEX('5. Bilans projekt'!$C$68:$O$68,1,MATCH('12. Ocena dyskontowa Inwestycji'!VQM$34,'5. Bilans projekt'!$C$3:$O$3,0)),"")</f>
        <v/>
      </c>
      <c r="VQN36" s="131" t="str">
        <f>_xlfn.IFNA(INDEX('5. Bilans projekt'!$C$54:$O$54,1,MATCH('12. Ocena dyskontowa Inwestycji'!VQN$34,'5. Bilans projekt'!$C$3:$O$3,0))-INDEX('5. Bilans projekt'!$C$58:$O$58,1,MATCH('12. Ocena dyskontowa Inwestycji'!VQN$34,'5. Bilans projekt'!$C$3:$O$3,0))-INDEX('5. Bilans projekt'!$C$63:$O$63,1,MATCH('12. Ocena dyskontowa Inwestycji'!VQN$34,'5. Bilans projekt'!$C$3:$O$3,0))-INDEX('5. Bilans projekt'!$C$68:$O$68,1,MATCH('12. Ocena dyskontowa Inwestycji'!VQN$34,'5. Bilans projekt'!$C$3:$O$3,0)),"")</f>
        <v/>
      </c>
      <c r="VQO36" s="131" t="str">
        <f>_xlfn.IFNA(INDEX('5. Bilans projekt'!$C$54:$O$54,1,MATCH('12. Ocena dyskontowa Inwestycji'!VQO$34,'5. Bilans projekt'!$C$3:$O$3,0))-INDEX('5. Bilans projekt'!$C$58:$O$58,1,MATCH('12. Ocena dyskontowa Inwestycji'!VQO$34,'5. Bilans projekt'!$C$3:$O$3,0))-INDEX('5. Bilans projekt'!$C$63:$O$63,1,MATCH('12. Ocena dyskontowa Inwestycji'!VQO$34,'5. Bilans projekt'!$C$3:$O$3,0))-INDEX('5. Bilans projekt'!$C$68:$O$68,1,MATCH('12. Ocena dyskontowa Inwestycji'!VQO$34,'5. Bilans projekt'!$C$3:$O$3,0)),"")</f>
        <v/>
      </c>
      <c r="VQP36" s="131" t="str">
        <f>_xlfn.IFNA(INDEX('5. Bilans projekt'!$C$54:$O$54,1,MATCH('12. Ocena dyskontowa Inwestycji'!VQP$34,'5. Bilans projekt'!$C$3:$O$3,0))-INDEX('5. Bilans projekt'!$C$58:$O$58,1,MATCH('12. Ocena dyskontowa Inwestycji'!VQP$34,'5. Bilans projekt'!$C$3:$O$3,0))-INDEX('5. Bilans projekt'!$C$63:$O$63,1,MATCH('12. Ocena dyskontowa Inwestycji'!VQP$34,'5. Bilans projekt'!$C$3:$O$3,0))-INDEX('5. Bilans projekt'!$C$68:$O$68,1,MATCH('12. Ocena dyskontowa Inwestycji'!VQP$34,'5. Bilans projekt'!$C$3:$O$3,0)),"")</f>
        <v/>
      </c>
      <c r="VQQ36" s="131" t="str">
        <f>_xlfn.IFNA(INDEX('5. Bilans projekt'!$C$54:$O$54,1,MATCH('12. Ocena dyskontowa Inwestycji'!VQQ$34,'5. Bilans projekt'!$C$3:$O$3,0))-INDEX('5. Bilans projekt'!$C$58:$O$58,1,MATCH('12. Ocena dyskontowa Inwestycji'!VQQ$34,'5. Bilans projekt'!$C$3:$O$3,0))-INDEX('5. Bilans projekt'!$C$63:$O$63,1,MATCH('12. Ocena dyskontowa Inwestycji'!VQQ$34,'5. Bilans projekt'!$C$3:$O$3,0))-INDEX('5. Bilans projekt'!$C$68:$O$68,1,MATCH('12. Ocena dyskontowa Inwestycji'!VQQ$34,'5. Bilans projekt'!$C$3:$O$3,0)),"")</f>
        <v/>
      </c>
      <c r="VQR36" s="131" t="str">
        <f>_xlfn.IFNA(INDEX('5. Bilans projekt'!$C$54:$O$54,1,MATCH('12. Ocena dyskontowa Inwestycji'!VQR$34,'5. Bilans projekt'!$C$3:$O$3,0))-INDEX('5. Bilans projekt'!$C$58:$O$58,1,MATCH('12. Ocena dyskontowa Inwestycji'!VQR$34,'5. Bilans projekt'!$C$3:$O$3,0))-INDEX('5. Bilans projekt'!$C$63:$O$63,1,MATCH('12. Ocena dyskontowa Inwestycji'!VQR$34,'5. Bilans projekt'!$C$3:$O$3,0))-INDEX('5. Bilans projekt'!$C$68:$O$68,1,MATCH('12. Ocena dyskontowa Inwestycji'!VQR$34,'5. Bilans projekt'!$C$3:$O$3,0)),"")</f>
        <v/>
      </c>
      <c r="VQS36" s="131" t="str">
        <f>_xlfn.IFNA(INDEX('5. Bilans projekt'!$C$54:$O$54,1,MATCH('12. Ocena dyskontowa Inwestycji'!VQS$34,'5. Bilans projekt'!$C$3:$O$3,0))-INDEX('5. Bilans projekt'!$C$58:$O$58,1,MATCH('12. Ocena dyskontowa Inwestycji'!VQS$34,'5. Bilans projekt'!$C$3:$O$3,0))-INDEX('5. Bilans projekt'!$C$63:$O$63,1,MATCH('12. Ocena dyskontowa Inwestycji'!VQS$34,'5. Bilans projekt'!$C$3:$O$3,0))-INDEX('5. Bilans projekt'!$C$68:$O$68,1,MATCH('12. Ocena dyskontowa Inwestycji'!VQS$34,'5. Bilans projekt'!$C$3:$O$3,0)),"")</f>
        <v/>
      </c>
      <c r="VQT36" s="131" t="str">
        <f>_xlfn.IFNA(INDEX('5. Bilans projekt'!$C$54:$O$54,1,MATCH('12. Ocena dyskontowa Inwestycji'!VQT$34,'5. Bilans projekt'!$C$3:$O$3,0))-INDEX('5. Bilans projekt'!$C$58:$O$58,1,MATCH('12. Ocena dyskontowa Inwestycji'!VQT$34,'5. Bilans projekt'!$C$3:$O$3,0))-INDEX('5. Bilans projekt'!$C$63:$O$63,1,MATCH('12. Ocena dyskontowa Inwestycji'!VQT$34,'5. Bilans projekt'!$C$3:$O$3,0))-INDEX('5. Bilans projekt'!$C$68:$O$68,1,MATCH('12. Ocena dyskontowa Inwestycji'!VQT$34,'5. Bilans projekt'!$C$3:$O$3,0)),"")</f>
        <v/>
      </c>
      <c r="VQU36" s="131" t="str">
        <f>_xlfn.IFNA(INDEX('5. Bilans projekt'!$C$54:$O$54,1,MATCH('12. Ocena dyskontowa Inwestycji'!VQU$34,'5. Bilans projekt'!$C$3:$O$3,0))-INDEX('5. Bilans projekt'!$C$58:$O$58,1,MATCH('12. Ocena dyskontowa Inwestycji'!VQU$34,'5. Bilans projekt'!$C$3:$O$3,0))-INDEX('5. Bilans projekt'!$C$63:$O$63,1,MATCH('12. Ocena dyskontowa Inwestycji'!VQU$34,'5. Bilans projekt'!$C$3:$O$3,0))-INDEX('5. Bilans projekt'!$C$68:$O$68,1,MATCH('12. Ocena dyskontowa Inwestycji'!VQU$34,'5. Bilans projekt'!$C$3:$O$3,0)),"")</f>
        <v/>
      </c>
      <c r="VQV36" s="131" t="str">
        <f>_xlfn.IFNA(INDEX('5. Bilans projekt'!$C$54:$O$54,1,MATCH('12. Ocena dyskontowa Inwestycji'!VQV$34,'5. Bilans projekt'!$C$3:$O$3,0))-INDEX('5. Bilans projekt'!$C$58:$O$58,1,MATCH('12. Ocena dyskontowa Inwestycji'!VQV$34,'5. Bilans projekt'!$C$3:$O$3,0))-INDEX('5. Bilans projekt'!$C$63:$O$63,1,MATCH('12. Ocena dyskontowa Inwestycji'!VQV$34,'5. Bilans projekt'!$C$3:$O$3,0))-INDEX('5. Bilans projekt'!$C$68:$O$68,1,MATCH('12. Ocena dyskontowa Inwestycji'!VQV$34,'5. Bilans projekt'!$C$3:$O$3,0)),"")</f>
        <v/>
      </c>
      <c r="VQW36" s="131" t="str">
        <f>_xlfn.IFNA(INDEX('5. Bilans projekt'!$C$54:$O$54,1,MATCH('12. Ocena dyskontowa Inwestycji'!VQW$34,'5. Bilans projekt'!$C$3:$O$3,0))-INDEX('5. Bilans projekt'!$C$58:$O$58,1,MATCH('12. Ocena dyskontowa Inwestycji'!VQW$34,'5. Bilans projekt'!$C$3:$O$3,0))-INDEX('5. Bilans projekt'!$C$63:$O$63,1,MATCH('12. Ocena dyskontowa Inwestycji'!VQW$34,'5. Bilans projekt'!$C$3:$O$3,0))-INDEX('5. Bilans projekt'!$C$68:$O$68,1,MATCH('12. Ocena dyskontowa Inwestycji'!VQW$34,'5. Bilans projekt'!$C$3:$O$3,0)),"")</f>
        <v/>
      </c>
      <c r="VQX36" s="131" t="str">
        <f>_xlfn.IFNA(INDEX('5. Bilans projekt'!$C$54:$O$54,1,MATCH('12. Ocena dyskontowa Inwestycji'!VQX$34,'5. Bilans projekt'!$C$3:$O$3,0))-INDEX('5. Bilans projekt'!$C$58:$O$58,1,MATCH('12. Ocena dyskontowa Inwestycji'!VQX$34,'5. Bilans projekt'!$C$3:$O$3,0))-INDEX('5. Bilans projekt'!$C$63:$O$63,1,MATCH('12. Ocena dyskontowa Inwestycji'!VQX$34,'5. Bilans projekt'!$C$3:$O$3,0))-INDEX('5. Bilans projekt'!$C$68:$O$68,1,MATCH('12. Ocena dyskontowa Inwestycji'!VQX$34,'5. Bilans projekt'!$C$3:$O$3,0)),"")</f>
        <v/>
      </c>
      <c r="VQY36" s="131" t="str">
        <f>_xlfn.IFNA(INDEX('5. Bilans projekt'!$C$54:$O$54,1,MATCH('12. Ocena dyskontowa Inwestycji'!VQY$34,'5. Bilans projekt'!$C$3:$O$3,0))-INDEX('5. Bilans projekt'!$C$58:$O$58,1,MATCH('12. Ocena dyskontowa Inwestycji'!VQY$34,'5. Bilans projekt'!$C$3:$O$3,0))-INDEX('5. Bilans projekt'!$C$63:$O$63,1,MATCH('12. Ocena dyskontowa Inwestycji'!VQY$34,'5. Bilans projekt'!$C$3:$O$3,0))-INDEX('5. Bilans projekt'!$C$68:$O$68,1,MATCH('12. Ocena dyskontowa Inwestycji'!VQY$34,'5. Bilans projekt'!$C$3:$O$3,0)),"")</f>
        <v/>
      </c>
      <c r="VQZ36" s="131" t="str">
        <f>_xlfn.IFNA(INDEX('5. Bilans projekt'!$C$54:$O$54,1,MATCH('12. Ocena dyskontowa Inwestycji'!VQZ$34,'5. Bilans projekt'!$C$3:$O$3,0))-INDEX('5. Bilans projekt'!$C$58:$O$58,1,MATCH('12. Ocena dyskontowa Inwestycji'!VQZ$34,'5. Bilans projekt'!$C$3:$O$3,0))-INDEX('5. Bilans projekt'!$C$63:$O$63,1,MATCH('12. Ocena dyskontowa Inwestycji'!VQZ$34,'5. Bilans projekt'!$C$3:$O$3,0))-INDEX('5. Bilans projekt'!$C$68:$O$68,1,MATCH('12. Ocena dyskontowa Inwestycji'!VQZ$34,'5. Bilans projekt'!$C$3:$O$3,0)),"")</f>
        <v/>
      </c>
      <c r="VRA36" s="131" t="str">
        <f>_xlfn.IFNA(INDEX('5. Bilans projekt'!$C$54:$O$54,1,MATCH('12. Ocena dyskontowa Inwestycji'!VRA$34,'5. Bilans projekt'!$C$3:$O$3,0))-INDEX('5. Bilans projekt'!$C$58:$O$58,1,MATCH('12. Ocena dyskontowa Inwestycji'!VRA$34,'5. Bilans projekt'!$C$3:$O$3,0))-INDEX('5. Bilans projekt'!$C$63:$O$63,1,MATCH('12. Ocena dyskontowa Inwestycji'!VRA$34,'5. Bilans projekt'!$C$3:$O$3,0))-INDEX('5. Bilans projekt'!$C$68:$O$68,1,MATCH('12. Ocena dyskontowa Inwestycji'!VRA$34,'5. Bilans projekt'!$C$3:$O$3,0)),"")</f>
        <v/>
      </c>
      <c r="VRB36" s="131" t="str">
        <f>_xlfn.IFNA(INDEX('5. Bilans projekt'!$C$54:$O$54,1,MATCH('12. Ocena dyskontowa Inwestycji'!VRB$34,'5. Bilans projekt'!$C$3:$O$3,0))-INDEX('5. Bilans projekt'!$C$58:$O$58,1,MATCH('12. Ocena dyskontowa Inwestycji'!VRB$34,'5. Bilans projekt'!$C$3:$O$3,0))-INDEX('5. Bilans projekt'!$C$63:$O$63,1,MATCH('12. Ocena dyskontowa Inwestycji'!VRB$34,'5. Bilans projekt'!$C$3:$O$3,0))-INDEX('5. Bilans projekt'!$C$68:$O$68,1,MATCH('12. Ocena dyskontowa Inwestycji'!VRB$34,'5. Bilans projekt'!$C$3:$O$3,0)),"")</f>
        <v/>
      </c>
      <c r="VRC36" s="131" t="str">
        <f>_xlfn.IFNA(INDEX('5. Bilans projekt'!$C$54:$O$54,1,MATCH('12. Ocena dyskontowa Inwestycji'!VRC$34,'5. Bilans projekt'!$C$3:$O$3,0))-INDEX('5. Bilans projekt'!$C$58:$O$58,1,MATCH('12. Ocena dyskontowa Inwestycji'!VRC$34,'5. Bilans projekt'!$C$3:$O$3,0))-INDEX('5. Bilans projekt'!$C$63:$O$63,1,MATCH('12. Ocena dyskontowa Inwestycji'!VRC$34,'5. Bilans projekt'!$C$3:$O$3,0))-INDEX('5. Bilans projekt'!$C$68:$O$68,1,MATCH('12. Ocena dyskontowa Inwestycji'!VRC$34,'5. Bilans projekt'!$C$3:$O$3,0)),"")</f>
        <v/>
      </c>
      <c r="VRD36" s="131" t="str">
        <f>_xlfn.IFNA(INDEX('5. Bilans projekt'!$C$54:$O$54,1,MATCH('12. Ocena dyskontowa Inwestycji'!VRD$34,'5. Bilans projekt'!$C$3:$O$3,0))-INDEX('5. Bilans projekt'!$C$58:$O$58,1,MATCH('12. Ocena dyskontowa Inwestycji'!VRD$34,'5. Bilans projekt'!$C$3:$O$3,0))-INDEX('5. Bilans projekt'!$C$63:$O$63,1,MATCH('12. Ocena dyskontowa Inwestycji'!VRD$34,'5. Bilans projekt'!$C$3:$O$3,0))-INDEX('5. Bilans projekt'!$C$68:$O$68,1,MATCH('12. Ocena dyskontowa Inwestycji'!VRD$34,'5. Bilans projekt'!$C$3:$O$3,0)),"")</f>
        <v/>
      </c>
      <c r="VRE36" s="131" t="str">
        <f>_xlfn.IFNA(INDEX('5. Bilans projekt'!$C$54:$O$54,1,MATCH('12. Ocena dyskontowa Inwestycji'!VRE$34,'5. Bilans projekt'!$C$3:$O$3,0))-INDEX('5. Bilans projekt'!$C$58:$O$58,1,MATCH('12. Ocena dyskontowa Inwestycji'!VRE$34,'5. Bilans projekt'!$C$3:$O$3,0))-INDEX('5. Bilans projekt'!$C$63:$O$63,1,MATCH('12. Ocena dyskontowa Inwestycji'!VRE$34,'5. Bilans projekt'!$C$3:$O$3,0))-INDEX('5. Bilans projekt'!$C$68:$O$68,1,MATCH('12. Ocena dyskontowa Inwestycji'!VRE$34,'5. Bilans projekt'!$C$3:$O$3,0)),"")</f>
        <v/>
      </c>
      <c r="VRF36" s="131" t="str">
        <f>_xlfn.IFNA(INDEX('5. Bilans projekt'!$C$54:$O$54,1,MATCH('12. Ocena dyskontowa Inwestycji'!VRF$34,'5. Bilans projekt'!$C$3:$O$3,0))-INDEX('5. Bilans projekt'!$C$58:$O$58,1,MATCH('12. Ocena dyskontowa Inwestycji'!VRF$34,'5. Bilans projekt'!$C$3:$O$3,0))-INDEX('5. Bilans projekt'!$C$63:$O$63,1,MATCH('12. Ocena dyskontowa Inwestycji'!VRF$34,'5. Bilans projekt'!$C$3:$O$3,0))-INDEX('5. Bilans projekt'!$C$68:$O$68,1,MATCH('12. Ocena dyskontowa Inwestycji'!VRF$34,'5. Bilans projekt'!$C$3:$O$3,0)),"")</f>
        <v/>
      </c>
      <c r="VRG36" s="131" t="str">
        <f>_xlfn.IFNA(INDEX('5. Bilans projekt'!$C$54:$O$54,1,MATCH('12. Ocena dyskontowa Inwestycji'!VRG$34,'5. Bilans projekt'!$C$3:$O$3,0))-INDEX('5. Bilans projekt'!$C$58:$O$58,1,MATCH('12. Ocena dyskontowa Inwestycji'!VRG$34,'5. Bilans projekt'!$C$3:$O$3,0))-INDEX('5. Bilans projekt'!$C$63:$O$63,1,MATCH('12. Ocena dyskontowa Inwestycji'!VRG$34,'5. Bilans projekt'!$C$3:$O$3,0))-INDEX('5. Bilans projekt'!$C$68:$O$68,1,MATCH('12. Ocena dyskontowa Inwestycji'!VRG$34,'5. Bilans projekt'!$C$3:$O$3,0)),"")</f>
        <v/>
      </c>
      <c r="VRH36" s="131" t="str">
        <f>_xlfn.IFNA(INDEX('5. Bilans projekt'!$C$54:$O$54,1,MATCH('12. Ocena dyskontowa Inwestycji'!VRH$34,'5. Bilans projekt'!$C$3:$O$3,0))-INDEX('5. Bilans projekt'!$C$58:$O$58,1,MATCH('12. Ocena dyskontowa Inwestycji'!VRH$34,'5. Bilans projekt'!$C$3:$O$3,0))-INDEX('5. Bilans projekt'!$C$63:$O$63,1,MATCH('12. Ocena dyskontowa Inwestycji'!VRH$34,'5. Bilans projekt'!$C$3:$O$3,0))-INDEX('5. Bilans projekt'!$C$68:$O$68,1,MATCH('12. Ocena dyskontowa Inwestycji'!VRH$34,'5. Bilans projekt'!$C$3:$O$3,0)),"")</f>
        <v/>
      </c>
      <c r="VRI36" s="131" t="str">
        <f>_xlfn.IFNA(INDEX('5. Bilans projekt'!$C$54:$O$54,1,MATCH('12. Ocena dyskontowa Inwestycji'!VRI$34,'5. Bilans projekt'!$C$3:$O$3,0))-INDEX('5. Bilans projekt'!$C$58:$O$58,1,MATCH('12. Ocena dyskontowa Inwestycji'!VRI$34,'5. Bilans projekt'!$C$3:$O$3,0))-INDEX('5. Bilans projekt'!$C$63:$O$63,1,MATCH('12. Ocena dyskontowa Inwestycji'!VRI$34,'5. Bilans projekt'!$C$3:$O$3,0))-INDEX('5. Bilans projekt'!$C$68:$O$68,1,MATCH('12. Ocena dyskontowa Inwestycji'!VRI$34,'5. Bilans projekt'!$C$3:$O$3,0)),"")</f>
        <v/>
      </c>
      <c r="VRJ36" s="131" t="str">
        <f>_xlfn.IFNA(INDEX('5. Bilans projekt'!$C$54:$O$54,1,MATCH('12. Ocena dyskontowa Inwestycji'!VRJ$34,'5. Bilans projekt'!$C$3:$O$3,0))-INDEX('5. Bilans projekt'!$C$58:$O$58,1,MATCH('12. Ocena dyskontowa Inwestycji'!VRJ$34,'5. Bilans projekt'!$C$3:$O$3,0))-INDEX('5. Bilans projekt'!$C$63:$O$63,1,MATCH('12. Ocena dyskontowa Inwestycji'!VRJ$34,'5. Bilans projekt'!$C$3:$O$3,0))-INDEX('5. Bilans projekt'!$C$68:$O$68,1,MATCH('12. Ocena dyskontowa Inwestycji'!VRJ$34,'5. Bilans projekt'!$C$3:$O$3,0)),"")</f>
        <v/>
      </c>
      <c r="VRK36" s="131" t="str">
        <f>_xlfn.IFNA(INDEX('5. Bilans projekt'!$C$54:$O$54,1,MATCH('12. Ocena dyskontowa Inwestycji'!VRK$34,'5. Bilans projekt'!$C$3:$O$3,0))-INDEX('5. Bilans projekt'!$C$58:$O$58,1,MATCH('12. Ocena dyskontowa Inwestycji'!VRK$34,'5. Bilans projekt'!$C$3:$O$3,0))-INDEX('5. Bilans projekt'!$C$63:$O$63,1,MATCH('12. Ocena dyskontowa Inwestycji'!VRK$34,'5. Bilans projekt'!$C$3:$O$3,0))-INDEX('5. Bilans projekt'!$C$68:$O$68,1,MATCH('12. Ocena dyskontowa Inwestycji'!VRK$34,'5. Bilans projekt'!$C$3:$O$3,0)),"")</f>
        <v/>
      </c>
      <c r="VRL36" s="131" t="str">
        <f>_xlfn.IFNA(INDEX('5. Bilans projekt'!$C$54:$O$54,1,MATCH('12. Ocena dyskontowa Inwestycji'!VRL$34,'5. Bilans projekt'!$C$3:$O$3,0))-INDEX('5. Bilans projekt'!$C$58:$O$58,1,MATCH('12. Ocena dyskontowa Inwestycji'!VRL$34,'5. Bilans projekt'!$C$3:$O$3,0))-INDEX('5. Bilans projekt'!$C$63:$O$63,1,MATCH('12. Ocena dyskontowa Inwestycji'!VRL$34,'5. Bilans projekt'!$C$3:$O$3,0))-INDEX('5. Bilans projekt'!$C$68:$O$68,1,MATCH('12. Ocena dyskontowa Inwestycji'!VRL$34,'5. Bilans projekt'!$C$3:$O$3,0)),"")</f>
        <v/>
      </c>
      <c r="VRM36" s="131" t="str">
        <f>_xlfn.IFNA(INDEX('5. Bilans projekt'!$C$54:$O$54,1,MATCH('12. Ocena dyskontowa Inwestycji'!VRM$34,'5. Bilans projekt'!$C$3:$O$3,0))-INDEX('5. Bilans projekt'!$C$58:$O$58,1,MATCH('12. Ocena dyskontowa Inwestycji'!VRM$34,'5. Bilans projekt'!$C$3:$O$3,0))-INDEX('5. Bilans projekt'!$C$63:$O$63,1,MATCH('12. Ocena dyskontowa Inwestycji'!VRM$34,'5. Bilans projekt'!$C$3:$O$3,0))-INDEX('5. Bilans projekt'!$C$68:$O$68,1,MATCH('12. Ocena dyskontowa Inwestycji'!VRM$34,'5. Bilans projekt'!$C$3:$O$3,0)),"")</f>
        <v/>
      </c>
      <c r="VRN36" s="131" t="str">
        <f>_xlfn.IFNA(INDEX('5. Bilans projekt'!$C$54:$O$54,1,MATCH('12. Ocena dyskontowa Inwestycji'!VRN$34,'5. Bilans projekt'!$C$3:$O$3,0))-INDEX('5. Bilans projekt'!$C$58:$O$58,1,MATCH('12. Ocena dyskontowa Inwestycji'!VRN$34,'5. Bilans projekt'!$C$3:$O$3,0))-INDEX('5. Bilans projekt'!$C$63:$O$63,1,MATCH('12. Ocena dyskontowa Inwestycji'!VRN$34,'5. Bilans projekt'!$C$3:$O$3,0))-INDEX('5. Bilans projekt'!$C$68:$O$68,1,MATCH('12. Ocena dyskontowa Inwestycji'!VRN$34,'5. Bilans projekt'!$C$3:$O$3,0)),"")</f>
        <v/>
      </c>
      <c r="VRO36" s="131" t="str">
        <f>_xlfn.IFNA(INDEX('5. Bilans projekt'!$C$54:$O$54,1,MATCH('12. Ocena dyskontowa Inwestycji'!VRO$34,'5. Bilans projekt'!$C$3:$O$3,0))-INDEX('5. Bilans projekt'!$C$58:$O$58,1,MATCH('12. Ocena dyskontowa Inwestycji'!VRO$34,'5. Bilans projekt'!$C$3:$O$3,0))-INDEX('5. Bilans projekt'!$C$63:$O$63,1,MATCH('12. Ocena dyskontowa Inwestycji'!VRO$34,'5. Bilans projekt'!$C$3:$O$3,0))-INDEX('5. Bilans projekt'!$C$68:$O$68,1,MATCH('12. Ocena dyskontowa Inwestycji'!VRO$34,'5. Bilans projekt'!$C$3:$O$3,0)),"")</f>
        <v/>
      </c>
      <c r="VRP36" s="131" t="str">
        <f>_xlfn.IFNA(INDEX('5. Bilans projekt'!$C$54:$O$54,1,MATCH('12. Ocena dyskontowa Inwestycji'!VRP$34,'5. Bilans projekt'!$C$3:$O$3,0))-INDEX('5. Bilans projekt'!$C$58:$O$58,1,MATCH('12. Ocena dyskontowa Inwestycji'!VRP$34,'5. Bilans projekt'!$C$3:$O$3,0))-INDEX('5. Bilans projekt'!$C$63:$O$63,1,MATCH('12. Ocena dyskontowa Inwestycji'!VRP$34,'5. Bilans projekt'!$C$3:$O$3,0))-INDEX('5. Bilans projekt'!$C$68:$O$68,1,MATCH('12. Ocena dyskontowa Inwestycji'!VRP$34,'5. Bilans projekt'!$C$3:$O$3,0)),"")</f>
        <v/>
      </c>
      <c r="VRQ36" s="131" t="str">
        <f>_xlfn.IFNA(INDEX('5. Bilans projekt'!$C$54:$O$54,1,MATCH('12. Ocena dyskontowa Inwestycji'!VRQ$34,'5. Bilans projekt'!$C$3:$O$3,0))-INDEX('5. Bilans projekt'!$C$58:$O$58,1,MATCH('12. Ocena dyskontowa Inwestycji'!VRQ$34,'5. Bilans projekt'!$C$3:$O$3,0))-INDEX('5. Bilans projekt'!$C$63:$O$63,1,MATCH('12. Ocena dyskontowa Inwestycji'!VRQ$34,'5. Bilans projekt'!$C$3:$O$3,0))-INDEX('5. Bilans projekt'!$C$68:$O$68,1,MATCH('12. Ocena dyskontowa Inwestycji'!VRQ$34,'5. Bilans projekt'!$C$3:$O$3,0)),"")</f>
        <v/>
      </c>
      <c r="VRR36" s="131" t="str">
        <f>_xlfn.IFNA(INDEX('5. Bilans projekt'!$C$54:$O$54,1,MATCH('12. Ocena dyskontowa Inwestycji'!VRR$34,'5. Bilans projekt'!$C$3:$O$3,0))-INDEX('5. Bilans projekt'!$C$58:$O$58,1,MATCH('12. Ocena dyskontowa Inwestycji'!VRR$34,'5. Bilans projekt'!$C$3:$O$3,0))-INDEX('5. Bilans projekt'!$C$63:$O$63,1,MATCH('12. Ocena dyskontowa Inwestycji'!VRR$34,'5. Bilans projekt'!$C$3:$O$3,0))-INDEX('5. Bilans projekt'!$C$68:$O$68,1,MATCH('12. Ocena dyskontowa Inwestycji'!VRR$34,'5. Bilans projekt'!$C$3:$O$3,0)),"")</f>
        <v/>
      </c>
      <c r="VRS36" s="131" t="str">
        <f>_xlfn.IFNA(INDEX('5. Bilans projekt'!$C$54:$O$54,1,MATCH('12. Ocena dyskontowa Inwestycji'!VRS$34,'5. Bilans projekt'!$C$3:$O$3,0))-INDEX('5. Bilans projekt'!$C$58:$O$58,1,MATCH('12. Ocena dyskontowa Inwestycji'!VRS$34,'5. Bilans projekt'!$C$3:$O$3,0))-INDEX('5. Bilans projekt'!$C$63:$O$63,1,MATCH('12. Ocena dyskontowa Inwestycji'!VRS$34,'5. Bilans projekt'!$C$3:$O$3,0))-INDEX('5. Bilans projekt'!$C$68:$O$68,1,MATCH('12. Ocena dyskontowa Inwestycji'!VRS$34,'5. Bilans projekt'!$C$3:$O$3,0)),"")</f>
        <v/>
      </c>
      <c r="VRT36" s="131" t="str">
        <f>_xlfn.IFNA(INDEX('5. Bilans projekt'!$C$54:$O$54,1,MATCH('12. Ocena dyskontowa Inwestycji'!VRT$34,'5. Bilans projekt'!$C$3:$O$3,0))-INDEX('5. Bilans projekt'!$C$58:$O$58,1,MATCH('12. Ocena dyskontowa Inwestycji'!VRT$34,'5. Bilans projekt'!$C$3:$O$3,0))-INDEX('5. Bilans projekt'!$C$63:$O$63,1,MATCH('12. Ocena dyskontowa Inwestycji'!VRT$34,'5. Bilans projekt'!$C$3:$O$3,0))-INDEX('5. Bilans projekt'!$C$68:$O$68,1,MATCH('12. Ocena dyskontowa Inwestycji'!VRT$34,'5. Bilans projekt'!$C$3:$O$3,0)),"")</f>
        <v/>
      </c>
      <c r="VRU36" s="131" t="str">
        <f>_xlfn.IFNA(INDEX('5. Bilans projekt'!$C$54:$O$54,1,MATCH('12. Ocena dyskontowa Inwestycji'!VRU$34,'5. Bilans projekt'!$C$3:$O$3,0))-INDEX('5. Bilans projekt'!$C$58:$O$58,1,MATCH('12. Ocena dyskontowa Inwestycji'!VRU$34,'5. Bilans projekt'!$C$3:$O$3,0))-INDEX('5. Bilans projekt'!$C$63:$O$63,1,MATCH('12. Ocena dyskontowa Inwestycji'!VRU$34,'5. Bilans projekt'!$C$3:$O$3,0))-INDEX('5. Bilans projekt'!$C$68:$O$68,1,MATCH('12. Ocena dyskontowa Inwestycji'!VRU$34,'5. Bilans projekt'!$C$3:$O$3,0)),"")</f>
        <v/>
      </c>
      <c r="VRV36" s="131" t="str">
        <f>_xlfn.IFNA(INDEX('5. Bilans projekt'!$C$54:$O$54,1,MATCH('12. Ocena dyskontowa Inwestycji'!VRV$34,'5. Bilans projekt'!$C$3:$O$3,0))-INDEX('5. Bilans projekt'!$C$58:$O$58,1,MATCH('12. Ocena dyskontowa Inwestycji'!VRV$34,'5. Bilans projekt'!$C$3:$O$3,0))-INDEX('5. Bilans projekt'!$C$63:$O$63,1,MATCH('12. Ocena dyskontowa Inwestycji'!VRV$34,'5. Bilans projekt'!$C$3:$O$3,0))-INDEX('5. Bilans projekt'!$C$68:$O$68,1,MATCH('12. Ocena dyskontowa Inwestycji'!VRV$34,'5. Bilans projekt'!$C$3:$O$3,0)),"")</f>
        <v/>
      </c>
      <c r="VRW36" s="131" t="str">
        <f>_xlfn.IFNA(INDEX('5. Bilans projekt'!$C$54:$O$54,1,MATCH('12. Ocena dyskontowa Inwestycji'!VRW$34,'5. Bilans projekt'!$C$3:$O$3,0))-INDEX('5. Bilans projekt'!$C$58:$O$58,1,MATCH('12. Ocena dyskontowa Inwestycji'!VRW$34,'5. Bilans projekt'!$C$3:$O$3,0))-INDEX('5. Bilans projekt'!$C$63:$O$63,1,MATCH('12. Ocena dyskontowa Inwestycji'!VRW$34,'5. Bilans projekt'!$C$3:$O$3,0))-INDEX('5. Bilans projekt'!$C$68:$O$68,1,MATCH('12. Ocena dyskontowa Inwestycji'!VRW$34,'5. Bilans projekt'!$C$3:$O$3,0)),"")</f>
        <v/>
      </c>
      <c r="VRX36" s="131" t="str">
        <f>_xlfn.IFNA(INDEX('5. Bilans projekt'!$C$54:$O$54,1,MATCH('12. Ocena dyskontowa Inwestycji'!VRX$34,'5. Bilans projekt'!$C$3:$O$3,0))-INDEX('5. Bilans projekt'!$C$58:$O$58,1,MATCH('12. Ocena dyskontowa Inwestycji'!VRX$34,'5. Bilans projekt'!$C$3:$O$3,0))-INDEX('5. Bilans projekt'!$C$63:$O$63,1,MATCH('12. Ocena dyskontowa Inwestycji'!VRX$34,'5. Bilans projekt'!$C$3:$O$3,0))-INDEX('5. Bilans projekt'!$C$68:$O$68,1,MATCH('12. Ocena dyskontowa Inwestycji'!VRX$34,'5. Bilans projekt'!$C$3:$O$3,0)),"")</f>
        <v/>
      </c>
      <c r="VRY36" s="131" t="str">
        <f>_xlfn.IFNA(INDEX('5. Bilans projekt'!$C$54:$O$54,1,MATCH('12. Ocena dyskontowa Inwestycji'!VRY$34,'5. Bilans projekt'!$C$3:$O$3,0))-INDEX('5. Bilans projekt'!$C$58:$O$58,1,MATCH('12. Ocena dyskontowa Inwestycji'!VRY$34,'5. Bilans projekt'!$C$3:$O$3,0))-INDEX('5. Bilans projekt'!$C$63:$O$63,1,MATCH('12. Ocena dyskontowa Inwestycji'!VRY$34,'5. Bilans projekt'!$C$3:$O$3,0))-INDEX('5. Bilans projekt'!$C$68:$O$68,1,MATCH('12. Ocena dyskontowa Inwestycji'!VRY$34,'5. Bilans projekt'!$C$3:$O$3,0)),"")</f>
        <v/>
      </c>
      <c r="VRZ36" s="131" t="str">
        <f>_xlfn.IFNA(INDEX('5. Bilans projekt'!$C$54:$O$54,1,MATCH('12. Ocena dyskontowa Inwestycji'!VRZ$34,'5. Bilans projekt'!$C$3:$O$3,0))-INDEX('5. Bilans projekt'!$C$58:$O$58,1,MATCH('12. Ocena dyskontowa Inwestycji'!VRZ$34,'5. Bilans projekt'!$C$3:$O$3,0))-INDEX('5. Bilans projekt'!$C$63:$O$63,1,MATCH('12. Ocena dyskontowa Inwestycji'!VRZ$34,'5. Bilans projekt'!$C$3:$O$3,0))-INDEX('5. Bilans projekt'!$C$68:$O$68,1,MATCH('12. Ocena dyskontowa Inwestycji'!VRZ$34,'5. Bilans projekt'!$C$3:$O$3,0)),"")</f>
        <v/>
      </c>
      <c r="VSA36" s="131" t="str">
        <f>_xlfn.IFNA(INDEX('5. Bilans projekt'!$C$54:$O$54,1,MATCH('12. Ocena dyskontowa Inwestycji'!VSA$34,'5. Bilans projekt'!$C$3:$O$3,0))-INDEX('5. Bilans projekt'!$C$58:$O$58,1,MATCH('12. Ocena dyskontowa Inwestycji'!VSA$34,'5. Bilans projekt'!$C$3:$O$3,0))-INDEX('5. Bilans projekt'!$C$63:$O$63,1,MATCH('12. Ocena dyskontowa Inwestycji'!VSA$34,'5. Bilans projekt'!$C$3:$O$3,0))-INDEX('5. Bilans projekt'!$C$68:$O$68,1,MATCH('12. Ocena dyskontowa Inwestycji'!VSA$34,'5. Bilans projekt'!$C$3:$O$3,0)),"")</f>
        <v/>
      </c>
      <c r="VSB36" s="131" t="str">
        <f>_xlfn.IFNA(INDEX('5. Bilans projekt'!$C$54:$O$54,1,MATCH('12. Ocena dyskontowa Inwestycji'!VSB$34,'5. Bilans projekt'!$C$3:$O$3,0))-INDEX('5. Bilans projekt'!$C$58:$O$58,1,MATCH('12. Ocena dyskontowa Inwestycji'!VSB$34,'5. Bilans projekt'!$C$3:$O$3,0))-INDEX('5. Bilans projekt'!$C$63:$O$63,1,MATCH('12. Ocena dyskontowa Inwestycji'!VSB$34,'5. Bilans projekt'!$C$3:$O$3,0))-INDEX('5. Bilans projekt'!$C$68:$O$68,1,MATCH('12. Ocena dyskontowa Inwestycji'!VSB$34,'5. Bilans projekt'!$C$3:$O$3,0)),"")</f>
        <v/>
      </c>
      <c r="VSC36" s="131" t="str">
        <f>_xlfn.IFNA(INDEX('5. Bilans projekt'!$C$54:$O$54,1,MATCH('12. Ocena dyskontowa Inwestycji'!VSC$34,'5. Bilans projekt'!$C$3:$O$3,0))-INDEX('5. Bilans projekt'!$C$58:$O$58,1,MATCH('12. Ocena dyskontowa Inwestycji'!VSC$34,'5. Bilans projekt'!$C$3:$O$3,0))-INDEX('5. Bilans projekt'!$C$63:$O$63,1,MATCH('12. Ocena dyskontowa Inwestycji'!VSC$34,'5. Bilans projekt'!$C$3:$O$3,0))-INDEX('5. Bilans projekt'!$C$68:$O$68,1,MATCH('12. Ocena dyskontowa Inwestycji'!VSC$34,'5. Bilans projekt'!$C$3:$O$3,0)),"")</f>
        <v/>
      </c>
      <c r="VSD36" s="131" t="str">
        <f>_xlfn.IFNA(INDEX('5. Bilans projekt'!$C$54:$O$54,1,MATCH('12. Ocena dyskontowa Inwestycji'!VSD$34,'5. Bilans projekt'!$C$3:$O$3,0))-INDEX('5. Bilans projekt'!$C$58:$O$58,1,MATCH('12. Ocena dyskontowa Inwestycji'!VSD$34,'5. Bilans projekt'!$C$3:$O$3,0))-INDEX('5. Bilans projekt'!$C$63:$O$63,1,MATCH('12. Ocena dyskontowa Inwestycji'!VSD$34,'5. Bilans projekt'!$C$3:$O$3,0))-INDEX('5. Bilans projekt'!$C$68:$O$68,1,MATCH('12. Ocena dyskontowa Inwestycji'!VSD$34,'5. Bilans projekt'!$C$3:$O$3,0)),"")</f>
        <v/>
      </c>
      <c r="VSE36" s="131" t="str">
        <f>_xlfn.IFNA(INDEX('5. Bilans projekt'!$C$54:$O$54,1,MATCH('12. Ocena dyskontowa Inwestycji'!VSE$34,'5. Bilans projekt'!$C$3:$O$3,0))-INDEX('5. Bilans projekt'!$C$58:$O$58,1,MATCH('12. Ocena dyskontowa Inwestycji'!VSE$34,'5. Bilans projekt'!$C$3:$O$3,0))-INDEX('5. Bilans projekt'!$C$63:$O$63,1,MATCH('12. Ocena dyskontowa Inwestycji'!VSE$34,'5. Bilans projekt'!$C$3:$O$3,0))-INDEX('5. Bilans projekt'!$C$68:$O$68,1,MATCH('12. Ocena dyskontowa Inwestycji'!VSE$34,'5. Bilans projekt'!$C$3:$O$3,0)),"")</f>
        <v/>
      </c>
      <c r="VSF36" s="131" t="str">
        <f>_xlfn.IFNA(INDEX('5. Bilans projekt'!$C$54:$O$54,1,MATCH('12. Ocena dyskontowa Inwestycji'!VSF$34,'5. Bilans projekt'!$C$3:$O$3,0))-INDEX('5. Bilans projekt'!$C$58:$O$58,1,MATCH('12. Ocena dyskontowa Inwestycji'!VSF$34,'5. Bilans projekt'!$C$3:$O$3,0))-INDEX('5. Bilans projekt'!$C$63:$O$63,1,MATCH('12. Ocena dyskontowa Inwestycji'!VSF$34,'5. Bilans projekt'!$C$3:$O$3,0))-INDEX('5. Bilans projekt'!$C$68:$O$68,1,MATCH('12. Ocena dyskontowa Inwestycji'!VSF$34,'5. Bilans projekt'!$C$3:$O$3,0)),"")</f>
        <v/>
      </c>
      <c r="VSG36" s="131" t="str">
        <f>_xlfn.IFNA(INDEX('5. Bilans projekt'!$C$54:$O$54,1,MATCH('12. Ocena dyskontowa Inwestycji'!VSG$34,'5. Bilans projekt'!$C$3:$O$3,0))-INDEX('5. Bilans projekt'!$C$58:$O$58,1,MATCH('12. Ocena dyskontowa Inwestycji'!VSG$34,'5. Bilans projekt'!$C$3:$O$3,0))-INDEX('5. Bilans projekt'!$C$63:$O$63,1,MATCH('12. Ocena dyskontowa Inwestycji'!VSG$34,'5. Bilans projekt'!$C$3:$O$3,0))-INDEX('5. Bilans projekt'!$C$68:$O$68,1,MATCH('12. Ocena dyskontowa Inwestycji'!VSG$34,'5. Bilans projekt'!$C$3:$O$3,0)),"")</f>
        <v/>
      </c>
      <c r="VSH36" s="131" t="str">
        <f>_xlfn.IFNA(INDEX('5. Bilans projekt'!$C$54:$O$54,1,MATCH('12. Ocena dyskontowa Inwestycji'!VSH$34,'5. Bilans projekt'!$C$3:$O$3,0))-INDEX('5. Bilans projekt'!$C$58:$O$58,1,MATCH('12. Ocena dyskontowa Inwestycji'!VSH$34,'5. Bilans projekt'!$C$3:$O$3,0))-INDEX('5. Bilans projekt'!$C$63:$O$63,1,MATCH('12. Ocena dyskontowa Inwestycji'!VSH$34,'5. Bilans projekt'!$C$3:$O$3,0))-INDEX('5. Bilans projekt'!$C$68:$O$68,1,MATCH('12. Ocena dyskontowa Inwestycji'!VSH$34,'5. Bilans projekt'!$C$3:$O$3,0)),"")</f>
        <v/>
      </c>
      <c r="VSI36" s="131" t="str">
        <f>_xlfn.IFNA(INDEX('5. Bilans projekt'!$C$54:$O$54,1,MATCH('12. Ocena dyskontowa Inwestycji'!VSI$34,'5. Bilans projekt'!$C$3:$O$3,0))-INDEX('5. Bilans projekt'!$C$58:$O$58,1,MATCH('12. Ocena dyskontowa Inwestycji'!VSI$34,'5. Bilans projekt'!$C$3:$O$3,0))-INDEX('5. Bilans projekt'!$C$63:$O$63,1,MATCH('12. Ocena dyskontowa Inwestycji'!VSI$34,'5. Bilans projekt'!$C$3:$O$3,0))-INDEX('5. Bilans projekt'!$C$68:$O$68,1,MATCH('12. Ocena dyskontowa Inwestycji'!VSI$34,'5. Bilans projekt'!$C$3:$O$3,0)),"")</f>
        <v/>
      </c>
      <c r="VSJ36" s="131" t="str">
        <f>_xlfn.IFNA(INDEX('5. Bilans projekt'!$C$54:$O$54,1,MATCH('12. Ocena dyskontowa Inwestycji'!VSJ$34,'5. Bilans projekt'!$C$3:$O$3,0))-INDEX('5. Bilans projekt'!$C$58:$O$58,1,MATCH('12. Ocena dyskontowa Inwestycji'!VSJ$34,'5. Bilans projekt'!$C$3:$O$3,0))-INDEX('5. Bilans projekt'!$C$63:$O$63,1,MATCH('12. Ocena dyskontowa Inwestycji'!VSJ$34,'5. Bilans projekt'!$C$3:$O$3,0))-INDEX('5. Bilans projekt'!$C$68:$O$68,1,MATCH('12. Ocena dyskontowa Inwestycji'!VSJ$34,'5. Bilans projekt'!$C$3:$O$3,0)),"")</f>
        <v/>
      </c>
      <c r="VSK36" s="131" t="str">
        <f>_xlfn.IFNA(INDEX('5. Bilans projekt'!$C$54:$O$54,1,MATCH('12. Ocena dyskontowa Inwestycji'!VSK$34,'5. Bilans projekt'!$C$3:$O$3,0))-INDEX('5. Bilans projekt'!$C$58:$O$58,1,MATCH('12. Ocena dyskontowa Inwestycji'!VSK$34,'5. Bilans projekt'!$C$3:$O$3,0))-INDEX('5. Bilans projekt'!$C$63:$O$63,1,MATCH('12. Ocena dyskontowa Inwestycji'!VSK$34,'5. Bilans projekt'!$C$3:$O$3,0))-INDEX('5. Bilans projekt'!$C$68:$O$68,1,MATCH('12. Ocena dyskontowa Inwestycji'!VSK$34,'5. Bilans projekt'!$C$3:$O$3,0)),"")</f>
        <v/>
      </c>
      <c r="VSL36" s="131" t="str">
        <f>_xlfn.IFNA(INDEX('5. Bilans projekt'!$C$54:$O$54,1,MATCH('12. Ocena dyskontowa Inwestycji'!VSL$34,'5. Bilans projekt'!$C$3:$O$3,0))-INDEX('5. Bilans projekt'!$C$58:$O$58,1,MATCH('12. Ocena dyskontowa Inwestycji'!VSL$34,'5. Bilans projekt'!$C$3:$O$3,0))-INDEX('5. Bilans projekt'!$C$63:$O$63,1,MATCH('12. Ocena dyskontowa Inwestycji'!VSL$34,'5. Bilans projekt'!$C$3:$O$3,0))-INDEX('5. Bilans projekt'!$C$68:$O$68,1,MATCH('12. Ocena dyskontowa Inwestycji'!VSL$34,'5. Bilans projekt'!$C$3:$O$3,0)),"")</f>
        <v/>
      </c>
      <c r="VSM36" s="131" t="str">
        <f>_xlfn.IFNA(INDEX('5. Bilans projekt'!$C$54:$O$54,1,MATCH('12. Ocena dyskontowa Inwestycji'!VSM$34,'5. Bilans projekt'!$C$3:$O$3,0))-INDEX('5. Bilans projekt'!$C$58:$O$58,1,MATCH('12. Ocena dyskontowa Inwestycji'!VSM$34,'5. Bilans projekt'!$C$3:$O$3,0))-INDEX('5. Bilans projekt'!$C$63:$O$63,1,MATCH('12. Ocena dyskontowa Inwestycji'!VSM$34,'5. Bilans projekt'!$C$3:$O$3,0))-INDEX('5. Bilans projekt'!$C$68:$O$68,1,MATCH('12. Ocena dyskontowa Inwestycji'!VSM$34,'5. Bilans projekt'!$C$3:$O$3,0)),"")</f>
        <v/>
      </c>
      <c r="VSN36" s="131" t="str">
        <f>_xlfn.IFNA(INDEX('5. Bilans projekt'!$C$54:$O$54,1,MATCH('12. Ocena dyskontowa Inwestycji'!VSN$34,'5. Bilans projekt'!$C$3:$O$3,0))-INDEX('5. Bilans projekt'!$C$58:$O$58,1,MATCH('12. Ocena dyskontowa Inwestycji'!VSN$34,'5. Bilans projekt'!$C$3:$O$3,0))-INDEX('5. Bilans projekt'!$C$63:$O$63,1,MATCH('12. Ocena dyskontowa Inwestycji'!VSN$34,'5. Bilans projekt'!$C$3:$O$3,0))-INDEX('5. Bilans projekt'!$C$68:$O$68,1,MATCH('12. Ocena dyskontowa Inwestycji'!VSN$34,'5. Bilans projekt'!$C$3:$O$3,0)),"")</f>
        <v/>
      </c>
      <c r="VSO36" s="131" t="str">
        <f>_xlfn.IFNA(INDEX('5. Bilans projekt'!$C$54:$O$54,1,MATCH('12. Ocena dyskontowa Inwestycji'!VSO$34,'5. Bilans projekt'!$C$3:$O$3,0))-INDEX('5. Bilans projekt'!$C$58:$O$58,1,MATCH('12. Ocena dyskontowa Inwestycji'!VSO$34,'5. Bilans projekt'!$C$3:$O$3,0))-INDEX('5. Bilans projekt'!$C$63:$O$63,1,MATCH('12. Ocena dyskontowa Inwestycji'!VSO$34,'5. Bilans projekt'!$C$3:$O$3,0))-INDEX('5. Bilans projekt'!$C$68:$O$68,1,MATCH('12. Ocena dyskontowa Inwestycji'!VSO$34,'5. Bilans projekt'!$C$3:$O$3,0)),"")</f>
        <v/>
      </c>
      <c r="VSP36" s="131" t="str">
        <f>_xlfn.IFNA(INDEX('5. Bilans projekt'!$C$54:$O$54,1,MATCH('12. Ocena dyskontowa Inwestycji'!VSP$34,'5. Bilans projekt'!$C$3:$O$3,0))-INDEX('5. Bilans projekt'!$C$58:$O$58,1,MATCH('12. Ocena dyskontowa Inwestycji'!VSP$34,'5. Bilans projekt'!$C$3:$O$3,0))-INDEX('5. Bilans projekt'!$C$63:$O$63,1,MATCH('12. Ocena dyskontowa Inwestycji'!VSP$34,'5. Bilans projekt'!$C$3:$O$3,0))-INDEX('5. Bilans projekt'!$C$68:$O$68,1,MATCH('12. Ocena dyskontowa Inwestycji'!VSP$34,'5. Bilans projekt'!$C$3:$O$3,0)),"")</f>
        <v/>
      </c>
      <c r="VSQ36" s="131" t="str">
        <f>_xlfn.IFNA(INDEX('5. Bilans projekt'!$C$54:$O$54,1,MATCH('12. Ocena dyskontowa Inwestycji'!VSQ$34,'5. Bilans projekt'!$C$3:$O$3,0))-INDEX('5. Bilans projekt'!$C$58:$O$58,1,MATCH('12. Ocena dyskontowa Inwestycji'!VSQ$34,'5. Bilans projekt'!$C$3:$O$3,0))-INDEX('5. Bilans projekt'!$C$63:$O$63,1,MATCH('12. Ocena dyskontowa Inwestycji'!VSQ$34,'5. Bilans projekt'!$C$3:$O$3,0))-INDEX('5. Bilans projekt'!$C$68:$O$68,1,MATCH('12. Ocena dyskontowa Inwestycji'!VSQ$34,'5. Bilans projekt'!$C$3:$O$3,0)),"")</f>
        <v/>
      </c>
      <c r="VSR36" s="131" t="str">
        <f>_xlfn.IFNA(INDEX('5. Bilans projekt'!$C$54:$O$54,1,MATCH('12. Ocena dyskontowa Inwestycji'!VSR$34,'5. Bilans projekt'!$C$3:$O$3,0))-INDEX('5. Bilans projekt'!$C$58:$O$58,1,MATCH('12. Ocena dyskontowa Inwestycji'!VSR$34,'5. Bilans projekt'!$C$3:$O$3,0))-INDEX('5. Bilans projekt'!$C$63:$O$63,1,MATCH('12. Ocena dyskontowa Inwestycji'!VSR$34,'5. Bilans projekt'!$C$3:$O$3,0))-INDEX('5. Bilans projekt'!$C$68:$O$68,1,MATCH('12. Ocena dyskontowa Inwestycji'!VSR$34,'5. Bilans projekt'!$C$3:$O$3,0)),"")</f>
        <v/>
      </c>
      <c r="VSS36" s="131" t="str">
        <f>_xlfn.IFNA(INDEX('5. Bilans projekt'!$C$54:$O$54,1,MATCH('12. Ocena dyskontowa Inwestycji'!VSS$34,'5. Bilans projekt'!$C$3:$O$3,0))-INDEX('5. Bilans projekt'!$C$58:$O$58,1,MATCH('12. Ocena dyskontowa Inwestycji'!VSS$34,'5. Bilans projekt'!$C$3:$O$3,0))-INDEX('5. Bilans projekt'!$C$63:$O$63,1,MATCH('12. Ocena dyskontowa Inwestycji'!VSS$34,'5. Bilans projekt'!$C$3:$O$3,0))-INDEX('5. Bilans projekt'!$C$68:$O$68,1,MATCH('12. Ocena dyskontowa Inwestycji'!VSS$34,'5. Bilans projekt'!$C$3:$O$3,0)),"")</f>
        <v/>
      </c>
      <c r="VST36" s="131" t="str">
        <f>_xlfn.IFNA(INDEX('5. Bilans projekt'!$C$54:$O$54,1,MATCH('12. Ocena dyskontowa Inwestycji'!VST$34,'5. Bilans projekt'!$C$3:$O$3,0))-INDEX('5. Bilans projekt'!$C$58:$O$58,1,MATCH('12. Ocena dyskontowa Inwestycji'!VST$34,'5. Bilans projekt'!$C$3:$O$3,0))-INDEX('5. Bilans projekt'!$C$63:$O$63,1,MATCH('12. Ocena dyskontowa Inwestycji'!VST$34,'5. Bilans projekt'!$C$3:$O$3,0))-INDEX('5. Bilans projekt'!$C$68:$O$68,1,MATCH('12. Ocena dyskontowa Inwestycji'!VST$34,'5. Bilans projekt'!$C$3:$O$3,0)),"")</f>
        <v/>
      </c>
      <c r="VSU36" s="131" t="str">
        <f>_xlfn.IFNA(INDEX('5. Bilans projekt'!$C$54:$O$54,1,MATCH('12. Ocena dyskontowa Inwestycji'!VSU$34,'5. Bilans projekt'!$C$3:$O$3,0))-INDEX('5. Bilans projekt'!$C$58:$O$58,1,MATCH('12. Ocena dyskontowa Inwestycji'!VSU$34,'5. Bilans projekt'!$C$3:$O$3,0))-INDEX('5. Bilans projekt'!$C$63:$O$63,1,MATCH('12. Ocena dyskontowa Inwestycji'!VSU$34,'5. Bilans projekt'!$C$3:$O$3,0))-INDEX('5. Bilans projekt'!$C$68:$O$68,1,MATCH('12. Ocena dyskontowa Inwestycji'!VSU$34,'5. Bilans projekt'!$C$3:$O$3,0)),"")</f>
        <v/>
      </c>
      <c r="VSV36" s="131" t="str">
        <f>_xlfn.IFNA(INDEX('5. Bilans projekt'!$C$54:$O$54,1,MATCH('12. Ocena dyskontowa Inwestycji'!VSV$34,'5. Bilans projekt'!$C$3:$O$3,0))-INDEX('5. Bilans projekt'!$C$58:$O$58,1,MATCH('12. Ocena dyskontowa Inwestycji'!VSV$34,'5. Bilans projekt'!$C$3:$O$3,0))-INDEX('5. Bilans projekt'!$C$63:$O$63,1,MATCH('12. Ocena dyskontowa Inwestycji'!VSV$34,'5. Bilans projekt'!$C$3:$O$3,0))-INDEX('5. Bilans projekt'!$C$68:$O$68,1,MATCH('12. Ocena dyskontowa Inwestycji'!VSV$34,'5. Bilans projekt'!$C$3:$O$3,0)),"")</f>
        <v/>
      </c>
      <c r="VSW36" s="131" t="str">
        <f>_xlfn.IFNA(INDEX('5. Bilans projekt'!$C$54:$O$54,1,MATCH('12. Ocena dyskontowa Inwestycji'!VSW$34,'5. Bilans projekt'!$C$3:$O$3,0))-INDEX('5. Bilans projekt'!$C$58:$O$58,1,MATCH('12. Ocena dyskontowa Inwestycji'!VSW$34,'5. Bilans projekt'!$C$3:$O$3,0))-INDEX('5. Bilans projekt'!$C$63:$O$63,1,MATCH('12. Ocena dyskontowa Inwestycji'!VSW$34,'5. Bilans projekt'!$C$3:$O$3,0))-INDEX('5. Bilans projekt'!$C$68:$O$68,1,MATCH('12. Ocena dyskontowa Inwestycji'!VSW$34,'5. Bilans projekt'!$C$3:$O$3,0)),"")</f>
        <v/>
      </c>
      <c r="VSX36" s="131" t="str">
        <f>_xlfn.IFNA(INDEX('5. Bilans projekt'!$C$54:$O$54,1,MATCH('12. Ocena dyskontowa Inwestycji'!VSX$34,'5. Bilans projekt'!$C$3:$O$3,0))-INDEX('5. Bilans projekt'!$C$58:$O$58,1,MATCH('12. Ocena dyskontowa Inwestycji'!VSX$34,'5. Bilans projekt'!$C$3:$O$3,0))-INDEX('5. Bilans projekt'!$C$63:$O$63,1,MATCH('12. Ocena dyskontowa Inwestycji'!VSX$34,'5. Bilans projekt'!$C$3:$O$3,0))-INDEX('5. Bilans projekt'!$C$68:$O$68,1,MATCH('12. Ocena dyskontowa Inwestycji'!VSX$34,'5. Bilans projekt'!$C$3:$O$3,0)),"")</f>
        <v/>
      </c>
      <c r="VSY36" s="131" t="str">
        <f>_xlfn.IFNA(INDEX('5. Bilans projekt'!$C$54:$O$54,1,MATCH('12. Ocena dyskontowa Inwestycji'!VSY$34,'5. Bilans projekt'!$C$3:$O$3,0))-INDEX('5. Bilans projekt'!$C$58:$O$58,1,MATCH('12. Ocena dyskontowa Inwestycji'!VSY$34,'5. Bilans projekt'!$C$3:$O$3,0))-INDEX('5. Bilans projekt'!$C$63:$O$63,1,MATCH('12. Ocena dyskontowa Inwestycji'!VSY$34,'5. Bilans projekt'!$C$3:$O$3,0))-INDEX('5. Bilans projekt'!$C$68:$O$68,1,MATCH('12. Ocena dyskontowa Inwestycji'!VSY$34,'5. Bilans projekt'!$C$3:$O$3,0)),"")</f>
        <v/>
      </c>
      <c r="VSZ36" s="131" t="str">
        <f>_xlfn.IFNA(INDEX('5. Bilans projekt'!$C$54:$O$54,1,MATCH('12. Ocena dyskontowa Inwestycji'!VSZ$34,'5. Bilans projekt'!$C$3:$O$3,0))-INDEX('5. Bilans projekt'!$C$58:$O$58,1,MATCH('12. Ocena dyskontowa Inwestycji'!VSZ$34,'5. Bilans projekt'!$C$3:$O$3,0))-INDEX('5. Bilans projekt'!$C$63:$O$63,1,MATCH('12. Ocena dyskontowa Inwestycji'!VSZ$34,'5. Bilans projekt'!$C$3:$O$3,0))-INDEX('5. Bilans projekt'!$C$68:$O$68,1,MATCH('12. Ocena dyskontowa Inwestycji'!VSZ$34,'5. Bilans projekt'!$C$3:$O$3,0)),"")</f>
        <v/>
      </c>
      <c r="VTA36" s="131" t="str">
        <f>_xlfn.IFNA(INDEX('5. Bilans projekt'!$C$54:$O$54,1,MATCH('12. Ocena dyskontowa Inwestycji'!VTA$34,'5. Bilans projekt'!$C$3:$O$3,0))-INDEX('5. Bilans projekt'!$C$58:$O$58,1,MATCH('12. Ocena dyskontowa Inwestycji'!VTA$34,'5. Bilans projekt'!$C$3:$O$3,0))-INDEX('5. Bilans projekt'!$C$63:$O$63,1,MATCH('12. Ocena dyskontowa Inwestycji'!VTA$34,'5. Bilans projekt'!$C$3:$O$3,0))-INDEX('5. Bilans projekt'!$C$68:$O$68,1,MATCH('12. Ocena dyskontowa Inwestycji'!VTA$34,'5. Bilans projekt'!$C$3:$O$3,0)),"")</f>
        <v/>
      </c>
      <c r="VTB36" s="131" t="str">
        <f>_xlfn.IFNA(INDEX('5. Bilans projekt'!$C$54:$O$54,1,MATCH('12. Ocena dyskontowa Inwestycji'!VTB$34,'5. Bilans projekt'!$C$3:$O$3,0))-INDEX('5. Bilans projekt'!$C$58:$O$58,1,MATCH('12. Ocena dyskontowa Inwestycji'!VTB$34,'5. Bilans projekt'!$C$3:$O$3,0))-INDEX('5. Bilans projekt'!$C$63:$O$63,1,MATCH('12. Ocena dyskontowa Inwestycji'!VTB$34,'5. Bilans projekt'!$C$3:$O$3,0))-INDEX('5. Bilans projekt'!$C$68:$O$68,1,MATCH('12. Ocena dyskontowa Inwestycji'!VTB$34,'5. Bilans projekt'!$C$3:$O$3,0)),"")</f>
        <v/>
      </c>
      <c r="VTC36" s="131" t="str">
        <f>_xlfn.IFNA(INDEX('5. Bilans projekt'!$C$54:$O$54,1,MATCH('12. Ocena dyskontowa Inwestycji'!VTC$34,'5. Bilans projekt'!$C$3:$O$3,0))-INDEX('5. Bilans projekt'!$C$58:$O$58,1,MATCH('12. Ocena dyskontowa Inwestycji'!VTC$34,'5. Bilans projekt'!$C$3:$O$3,0))-INDEX('5. Bilans projekt'!$C$63:$O$63,1,MATCH('12. Ocena dyskontowa Inwestycji'!VTC$34,'5. Bilans projekt'!$C$3:$O$3,0))-INDEX('5. Bilans projekt'!$C$68:$O$68,1,MATCH('12. Ocena dyskontowa Inwestycji'!VTC$34,'5. Bilans projekt'!$C$3:$O$3,0)),"")</f>
        <v/>
      </c>
      <c r="VTD36" s="131" t="str">
        <f>_xlfn.IFNA(INDEX('5. Bilans projekt'!$C$54:$O$54,1,MATCH('12. Ocena dyskontowa Inwestycji'!VTD$34,'5. Bilans projekt'!$C$3:$O$3,0))-INDEX('5. Bilans projekt'!$C$58:$O$58,1,MATCH('12. Ocena dyskontowa Inwestycji'!VTD$34,'5. Bilans projekt'!$C$3:$O$3,0))-INDEX('5. Bilans projekt'!$C$63:$O$63,1,MATCH('12. Ocena dyskontowa Inwestycji'!VTD$34,'5. Bilans projekt'!$C$3:$O$3,0))-INDEX('5. Bilans projekt'!$C$68:$O$68,1,MATCH('12. Ocena dyskontowa Inwestycji'!VTD$34,'5. Bilans projekt'!$C$3:$O$3,0)),"")</f>
        <v/>
      </c>
      <c r="VTE36" s="131" t="str">
        <f>_xlfn.IFNA(INDEX('5. Bilans projekt'!$C$54:$O$54,1,MATCH('12. Ocena dyskontowa Inwestycji'!VTE$34,'5. Bilans projekt'!$C$3:$O$3,0))-INDEX('5. Bilans projekt'!$C$58:$O$58,1,MATCH('12. Ocena dyskontowa Inwestycji'!VTE$34,'5. Bilans projekt'!$C$3:$O$3,0))-INDEX('5. Bilans projekt'!$C$63:$O$63,1,MATCH('12. Ocena dyskontowa Inwestycji'!VTE$34,'5. Bilans projekt'!$C$3:$O$3,0))-INDEX('5. Bilans projekt'!$C$68:$O$68,1,MATCH('12. Ocena dyskontowa Inwestycji'!VTE$34,'5. Bilans projekt'!$C$3:$O$3,0)),"")</f>
        <v/>
      </c>
      <c r="VTF36" s="131" t="str">
        <f>_xlfn.IFNA(INDEX('5. Bilans projekt'!$C$54:$O$54,1,MATCH('12. Ocena dyskontowa Inwestycji'!VTF$34,'5. Bilans projekt'!$C$3:$O$3,0))-INDEX('5. Bilans projekt'!$C$58:$O$58,1,MATCH('12. Ocena dyskontowa Inwestycji'!VTF$34,'5. Bilans projekt'!$C$3:$O$3,0))-INDEX('5. Bilans projekt'!$C$63:$O$63,1,MATCH('12. Ocena dyskontowa Inwestycji'!VTF$34,'5. Bilans projekt'!$C$3:$O$3,0))-INDEX('5. Bilans projekt'!$C$68:$O$68,1,MATCH('12. Ocena dyskontowa Inwestycji'!VTF$34,'5. Bilans projekt'!$C$3:$O$3,0)),"")</f>
        <v/>
      </c>
      <c r="VTG36" s="131" t="str">
        <f>_xlfn.IFNA(INDEX('5. Bilans projekt'!$C$54:$O$54,1,MATCH('12. Ocena dyskontowa Inwestycji'!VTG$34,'5. Bilans projekt'!$C$3:$O$3,0))-INDEX('5. Bilans projekt'!$C$58:$O$58,1,MATCH('12. Ocena dyskontowa Inwestycji'!VTG$34,'5. Bilans projekt'!$C$3:$O$3,0))-INDEX('5. Bilans projekt'!$C$63:$O$63,1,MATCH('12. Ocena dyskontowa Inwestycji'!VTG$34,'5. Bilans projekt'!$C$3:$O$3,0))-INDEX('5. Bilans projekt'!$C$68:$O$68,1,MATCH('12. Ocena dyskontowa Inwestycji'!VTG$34,'5. Bilans projekt'!$C$3:$O$3,0)),"")</f>
        <v/>
      </c>
      <c r="VTH36" s="131" t="str">
        <f>_xlfn.IFNA(INDEX('5. Bilans projekt'!$C$54:$O$54,1,MATCH('12. Ocena dyskontowa Inwestycji'!VTH$34,'5. Bilans projekt'!$C$3:$O$3,0))-INDEX('5. Bilans projekt'!$C$58:$O$58,1,MATCH('12. Ocena dyskontowa Inwestycji'!VTH$34,'5. Bilans projekt'!$C$3:$O$3,0))-INDEX('5. Bilans projekt'!$C$63:$O$63,1,MATCH('12. Ocena dyskontowa Inwestycji'!VTH$34,'5. Bilans projekt'!$C$3:$O$3,0))-INDEX('5. Bilans projekt'!$C$68:$O$68,1,MATCH('12. Ocena dyskontowa Inwestycji'!VTH$34,'5. Bilans projekt'!$C$3:$O$3,0)),"")</f>
        <v/>
      </c>
      <c r="VTI36" s="131" t="str">
        <f>_xlfn.IFNA(INDEX('5. Bilans projekt'!$C$54:$O$54,1,MATCH('12. Ocena dyskontowa Inwestycji'!VTI$34,'5. Bilans projekt'!$C$3:$O$3,0))-INDEX('5. Bilans projekt'!$C$58:$O$58,1,MATCH('12. Ocena dyskontowa Inwestycji'!VTI$34,'5. Bilans projekt'!$C$3:$O$3,0))-INDEX('5. Bilans projekt'!$C$63:$O$63,1,MATCH('12. Ocena dyskontowa Inwestycji'!VTI$34,'5. Bilans projekt'!$C$3:$O$3,0))-INDEX('5. Bilans projekt'!$C$68:$O$68,1,MATCH('12. Ocena dyskontowa Inwestycji'!VTI$34,'5. Bilans projekt'!$C$3:$O$3,0)),"")</f>
        <v/>
      </c>
      <c r="VTJ36" s="131" t="str">
        <f>_xlfn.IFNA(INDEX('5. Bilans projekt'!$C$54:$O$54,1,MATCH('12. Ocena dyskontowa Inwestycji'!VTJ$34,'5. Bilans projekt'!$C$3:$O$3,0))-INDEX('5. Bilans projekt'!$C$58:$O$58,1,MATCH('12. Ocena dyskontowa Inwestycji'!VTJ$34,'5. Bilans projekt'!$C$3:$O$3,0))-INDEX('5. Bilans projekt'!$C$63:$O$63,1,MATCH('12. Ocena dyskontowa Inwestycji'!VTJ$34,'5. Bilans projekt'!$C$3:$O$3,0))-INDEX('5. Bilans projekt'!$C$68:$O$68,1,MATCH('12. Ocena dyskontowa Inwestycji'!VTJ$34,'5. Bilans projekt'!$C$3:$O$3,0)),"")</f>
        <v/>
      </c>
      <c r="VTK36" s="131" t="str">
        <f>_xlfn.IFNA(INDEX('5. Bilans projekt'!$C$54:$O$54,1,MATCH('12. Ocena dyskontowa Inwestycji'!VTK$34,'5. Bilans projekt'!$C$3:$O$3,0))-INDEX('5. Bilans projekt'!$C$58:$O$58,1,MATCH('12. Ocena dyskontowa Inwestycji'!VTK$34,'5. Bilans projekt'!$C$3:$O$3,0))-INDEX('5. Bilans projekt'!$C$63:$O$63,1,MATCH('12. Ocena dyskontowa Inwestycji'!VTK$34,'5. Bilans projekt'!$C$3:$O$3,0))-INDEX('5. Bilans projekt'!$C$68:$O$68,1,MATCH('12. Ocena dyskontowa Inwestycji'!VTK$34,'5. Bilans projekt'!$C$3:$O$3,0)),"")</f>
        <v/>
      </c>
      <c r="VTL36" s="131" t="str">
        <f>_xlfn.IFNA(INDEX('5. Bilans projekt'!$C$54:$O$54,1,MATCH('12. Ocena dyskontowa Inwestycji'!VTL$34,'5. Bilans projekt'!$C$3:$O$3,0))-INDEX('5. Bilans projekt'!$C$58:$O$58,1,MATCH('12. Ocena dyskontowa Inwestycji'!VTL$34,'5. Bilans projekt'!$C$3:$O$3,0))-INDEX('5. Bilans projekt'!$C$63:$O$63,1,MATCH('12. Ocena dyskontowa Inwestycji'!VTL$34,'5. Bilans projekt'!$C$3:$O$3,0))-INDEX('5. Bilans projekt'!$C$68:$O$68,1,MATCH('12. Ocena dyskontowa Inwestycji'!VTL$34,'5. Bilans projekt'!$C$3:$O$3,0)),"")</f>
        <v/>
      </c>
      <c r="VTM36" s="131" t="str">
        <f>_xlfn.IFNA(INDEX('5. Bilans projekt'!$C$54:$O$54,1,MATCH('12. Ocena dyskontowa Inwestycji'!VTM$34,'5. Bilans projekt'!$C$3:$O$3,0))-INDEX('5. Bilans projekt'!$C$58:$O$58,1,MATCH('12. Ocena dyskontowa Inwestycji'!VTM$34,'5. Bilans projekt'!$C$3:$O$3,0))-INDEX('5. Bilans projekt'!$C$63:$O$63,1,MATCH('12. Ocena dyskontowa Inwestycji'!VTM$34,'5. Bilans projekt'!$C$3:$O$3,0))-INDEX('5. Bilans projekt'!$C$68:$O$68,1,MATCH('12. Ocena dyskontowa Inwestycji'!VTM$34,'5. Bilans projekt'!$C$3:$O$3,0)),"")</f>
        <v/>
      </c>
      <c r="VTN36" s="131" t="str">
        <f>_xlfn.IFNA(INDEX('5. Bilans projekt'!$C$54:$O$54,1,MATCH('12. Ocena dyskontowa Inwestycji'!VTN$34,'5. Bilans projekt'!$C$3:$O$3,0))-INDEX('5. Bilans projekt'!$C$58:$O$58,1,MATCH('12. Ocena dyskontowa Inwestycji'!VTN$34,'5. Bilans projekt'!$C$3:$O$3,0))-INDEX('5. Bilans projekt'!$C$63:$O$63,1,MATCH('12. Ocena dyskontowa Inwestycji'!VTN$34,'5. Bilans projekt'!$C$3:$O$3,0))-INDEX('5. Bilans projekt'!$C$68:$O$68,1,MATCH('12. Ocena dyskontowa Inwestycji'!VTN$34,'5. Bilans projekt'!$C$3:$O$3,0)),"")</f>
        <v/>
      </c>
      <c r="VTO36" s="131" t="str">
        <f>_xlfn.IFNA(INDEX('5. Bilans projekt'!$C$54:$O$54,1,MATCH('12. Ocena dyskontowa Inwestycji'!VTO$34,'5. Bilans projekt'!$C$3:$O$3,0))-INDEX('5. Bilans projekt'!$C$58:$O$58,1,MATCH('12. Ocena dyskontowa Inwestycji'!VTO$34,'5. Bilans projekt'!$C$3:$O$3,0))-INDEX('5. Bilans projekt'!$C$63:$O$63,1,MATCH('12. Ocena dyskontowa Inwestycji'!VTO$34,'5. Bilans projekt'!$C$3:$O$3,0))-INDEX('5. Bilans projekt'!$C$68:$O$68,1,MATCH('12. Ocena dyskontowa Inwestycji'!VTO$34,'5. Bilans projekt'!$C$3:$O$3,0)),"")</f>
        <v/>
      </c>
      <c r="VTP36" s="131" t="str">
        <f>_xlfn.IFNA(INDEX('5. Bilans projekt'!$C$54:$O$54,1,MATCH('12. Ocena dyskontowa Inwestycji'!VTP$34,'5. Bilans projekt'!$C$3:$O$3,0))-INDEX('5. Bilans projekt'!$C$58:$O$58,1,MATCH('12. Ocena dyskontowa Inwestycji'!VTP$34,'5. Bilans projekt'!$C$3:$O$3,0))-INDEX('5. Bilans projekt'!$C$63:$O$63,1,MATCH('12. Ocena dyskontowa Inwestycji'!VTP$34,'5. Bilans projekt'!$C$3:$O$3,0))-INDEX('5. Bilans projekt'!$C$68:$O$68,1,MATCH('12. Ocena dyskontowa Inwestycji'!VTP$34,'5. Bilans projekt'!$C$3:$O$3,0)),"")</f>
        <v/>
      </c>
      <c r="VTQ36" s="131" t="str">
        <f>_xlfn.IFNA(INDEX('5. Bilans projekt'!$C$54:$O$54,1,MATCH('12. Ocena dyskontowa Inwestycji'!VTQ$34,'5. Bilans projekt'!$C$3:$O$3,0))-INDEX('5. Bilans projekt'!$C$58:$O$58,1,MATCH('12. Ocena dyskontowa Inwestycji'!VTQ$34,'5. Bilans projekt'!$C$3:$O$3,0))-INDEX('5. Bilans projekt'!$C$63:$O$63,1,MATCH('12. Ocena dyskontowa Inwestycji'!VTQ$34,'5. Bilans projekt'!$C$3:$O$3,0))-INDEX('5. Bilans projekt'!$C$68:$O$68,1,MATCH('12. Ocena dyskontowa Inwestycji'!VTQ$34,'5. Bilans projekt'!$C$3:$O$3,0)),"")</f>
        <v/>
      </c>
      <c r="VTR36" s="131" t="str">
        <f>_xlfn.IFNA(INDEX('5. Bilans projekt'!$C$54:$O$54,1,MATCH('12. Ocena dyskontowa Inwestycji'!VTR$34,'5. Bilans projekt'!$C$3:$O$3,0))-INDEX('5. Bilans projekt'!$C$58:$O$58,1,MATCH('12. Ocena dyskontowa Inwestycji'!VTR$34,'5. Bilans projekt'!$C$3:$O$3,0))-INDEX('5. Bilans projekt'!$C$63:$O$63,1,MATCH('12. Ocena dyskontowa Inwestycji'!VTR$34,'5. Bilans projekt'!$C$3:$O$3,0))-INDEX('5. Bilans projekt'!$C$68:$O$68,1,MATCH('12. Ocena dyskontowa Inwestycji'!VTR$34,'5. Bilans projekt'!$C$3:$O$3,0)),"")</f>
        <v/>
      </c>
      <c r="VTS36" s="131" t="str">
        <f>_xlfn.IFNA(INDEX('5. Bilans projekt'!$C$54:$O$54,1,MATCH('12. Ocena dyskontowa Inwestycji'!VTS$34,'5. Bilans projekt'!$C$3:$O$3,0))-INDEX('5. Bilans projekt'!$C$58:$O$58,1,MATCH('12. Ocena dyskontowa Inwestycji'!VTS$34,'5. Bilans projekt'!$C$3:$O$3,0))-INDEX('5. Bilans projekt'!$C$63:$O$63,1,MATCH('12. Ocena dyskontowa Inwestycji'!VTS$34,'5. Bilans projekt'!$C$3:$O$3,0))-INDEX('5. Bilans projekt'!$C$68:$O$68,1,MATCH('12. Ocena dyskontowa Inwestycji'!VTS$34,'5. Bilans projekt'!$C$3:$O$3,0)),"")</f>
        <v/>
      </c>
      <c r="VTT36" s="131" t="str">
        <f>_xlfn.IFNA(INDEX('5. Bilans projekt'!$C$54:$O$54,1,MATCH('12. Ocena dyskontowa Inwestycji'!VTT$34,'5. Bilans projekt'!$C$3:$O$3,0))-INDEX('5. Bilans projekt'!$C$58:$O$58,1,MATCH('12. Ocena dyskontowa Inwestycji'!VTT$34,'5. Bilans projekt'!$C$3:$O$3,0))-INDEX('5. Bilans projekt'!$C$63:$O$63,1,MATCH('12. Ocena dyskontowa Inwestycji'!VTT$34,'5. Bilans projekt'!$C$3:$O$3,0))-INDEX('5. Bilans projekt'!$C$68:$O$68,1,MATCH('12. Ocena dyskontowa Inwestycji'!VTT$34,'5. Bilans projekt'!$C$3:$O$3,0)),"")</f>
        <v/>
      </c>
      <c r="VTU36" s="131" t="str">
        <f>_xlfn.IFNA(INDEX('5. Bilans projekt'!$C$54:$O$54,1,MATCH('12. Ocena dyskontowa Inwestycji'!VTU$34,'5. Bilans projekt'!$C$3:$O$3,0))-INDEX('5. Bilans projekt'!$C$58:$O$58,1,MATCH('12. Ocena dyskontowa Inwestycji'!VTU$34,'5. Bilans projekt'!$C$3:$O$3,0))-INDEX('5. Bilans projekt'!$C$63:$O$63,1,MATCH('12. Ocena dyskontowa Inwestycji'!VTU$34,'5. Bilans projekt'!$C$3:$O$3,0))-INDEX('5. Bilans projekt'!$C$68:$O$68,1,MATCH('12. Ocena dyskontowa Inwestycji'!VTU$34,'5. Bilans projekt'!$C$3:$O$3,0)),"")</f>
        <v/>
      </c>
      <c r="VTV36" s="131" t="str">
        <f>_xlfn.IFNA(INDEX('5. Bilans projekt'!$C$54:$O$54,1,MATCH('12. Ocena dyskontowa Inwestycji'!VTV$34,'5. Bilans projekt'!$C$3:$O$3,0))-INDEX('5. Bilans projekt'!$C$58:$O$58,1,MATCH('12. Ocena dyskontowa Inwestycji'!VTV$34,'5. Bilans projekt'!$C$3:$O$3,0))-INDEX('5. Bilans projekt'!$C$63:$O$63,1,MATCH('12. Ocena dyskontowa Inwestycji'!VTV$34,'5. Bilans projekt'!$C$3:$O$3,0))-INDEX('5. Bilans projekt'!$C$68:$O$68,1,MATCH('12. Ocena dyskontowa Inwestycji'!VTV$34,'5. Bilans projekt'!$C$3:$O$3,0)),"")</f>
        <v/>
      </c>
      <c r="VTW36" s="131" t="str">
        <f>_xlfn.IFNA(INDEX('5. Bilans projekt'!$C$54:$O$54,1,MATCH('12. Ocena dyskontowa Inwestycji'!VTW$34,'5. Bilans projekt'!$C$3:$O$3,0))-INDEX('5. Bilans projekt'!$C$58:$O$58,1,MATCH('12. Ocena dyskontowa Inwestycji'!VTW$34,'5. Bilans projekt'!$C$3:$O$3,0))-INDEX('5. Bilans projekt'!$C$63:$O$63,1,MATCH('12. Ocena dyskontowa Inwestycji'!VTW$34,'5. Bilans projekt'!$C$3:$O$3,0))-INDEX('5. Bilans projekt'!$C$68:$O$68,1,MATCH('12. Ocena dyskontowa Inwestycji'!VTW$34,'5. Bilans projekt'!$C$3:$O$3,0)),"")</f>
        <v/>
      </c>
      <c r="VTX36" s="131" t="str">
        <f>_xlfn.IFNA(INDEX('5. Bilans projekt'!$C$54:$O$54,1,MATCH('12. Ocena dyskontowa Inwestycji'!VTX$34,'5. Bilans projekt'!$C$3:$O$3,0))-INDEX('5. Bilans projekt'!$C$58:$O$58,1,MATCH('12. Ocena dyskontowa Inwestycji'!VTX$34,'5. Bilans projekt'!$C$3:$O$3,0))-INDEX('5. Bilans projekt'!$C$63:$O$63,1,MATCH('12. Ocena dyskontowa Inwestycji'!VTX$34,'5. Bilans projekt'!$C$3:$O$3,0))-INDEX('5. Bilans projekt'!$C$68:$O$68,1,MATCH('12. Ocena dyskontowa Inwestycji'!VTX$34,'5. Bilans projekt'!$C$3:$O$3,0)),"")</f>
        <v/>
      </c>
      <c r="VTY36" s="131" t="str">
        <f>_xlfn.IFNA(INDEX('5. Bilans projekt'!$C$54:$O$54,1,MATCH('12. Ocena dyskontowa Inwestycji'!VTY$34,'5. Bilans projekt'!$C$3:$O$3,0))-INDEX('5. Bilans projekt'!$C$58:$O$58,1,MATCH('12. Ocena dyskontowa Inwestycji'!VTY$34,'5. Bilans projekt'!$C$3:$O$3,0))-INDEX('5. Bilans projekt'!$C$63:$O$63,1,MATCH('12. Ocena dyskontowa Inwestycji'!VTY$34,'5. Bilans projekt'!$C$3:$O$3,0))-INDEX('5. Bilans projekt'!$C$68:$O$68,1,MATCH('12. Ocena dyskontowa Inwestycji'!VTY$34,'5. Bilans projekt'!$C$3:$O$3,0)),"")</f>
        <v/>
      </c>
      <c r="VTZ36" s="131" t="str">
        <f>_xlfn.IFNA(INDEX('5. Bilans projekt'!$C$54:$O$54,1,MATCH('12. Ocena dyskontowa Inwestycji'!VTZ$34,'5. Bilans projekt'!$C$3:$O$3,0))-INDEX('5. Bilans projekt'!$C$58:$O$58,1,MATCH('12. Ocena dyskontowa Inwestycji'!VTZ$34,'5. Bilans projekt'!$C$3:$O$3,0))-INDEX('5. Bilans projekt'!$C$63:$O$63,1,MATCH('12. Ocena dyskontowa Inwestycji'!VTZ$34,'5. Bilans projekt'!$C$3:$O$3,0))-INDEX('5. Bilans projekt'!$C$68:$O$68,1,MATCH('12. Ocena dyskontowa Inwestycji'!VTZ$34,'5. Bilans projekt'!$C$3:$O$3,0)),"")</f>
        <v/>
      </c>
      <c r="VUA36" s="131" t="str">
        <f>_xlfn.IFNA(INDEX('5. Bilans projekt'!$C$54:$O$54,1,MATCH('12. Ocena dyskontowa Inwestycji'!VUA$34,'5. Bilans projekt'!$C$3:$O$3,0))-INDEX('5. Bilans projekt'!$C$58:$O$58,1,MATCH('12. Ocena dyskontowa Inwestycji'!VUA$34,'5. Bilans projekt'!$C$3:$O$3,0))-INDEX('5. Bilans projekt'!$C$63:$O$63,1,MATCH('12. Ocena dyskontowa Inwestycji'!VUA$34,'5. Bilans projekt'!$C$3:$O$3,0))-INDEX('5. Bilans projekt'!$C$68:$O$68,1,MATCH('12. Ocena dyskontowa Inwestycji'!VUA$34,'5. Bilans projekt'!$C$3:$O$3,0)),"")</f>
        <v/>
      </c>
      <c r="VUB36" s="131" t="str">
        <f>_xlfn.IFNA(INDEX('5. Bilans projekt'!$C$54:$O$54,1,MATCH('12. Ocena dyskontowa Inwestycji'!VUB$34,'5. Bilans projekt'!$C$3:$O$3,0))-INDEX('5. Bilans projekt'!$C$58:$O$58,1,MATCH('12. Ocena dyskontowa Inwestycji'!VUB$34,'5. Bilans projekt'!$C$3:$O$3,0))-INDEX('5. Bilans projekt'!$C$63:$O$63,1,MATCH('12. Ocena dyskontowa Inwestycji'!VUB$34,'5. Bilans projekt'!$C$3:$O$3,0))-INDEX('5. Bilans projekt'!$C$68:$O$68,1,MATCH('12. Ocena dyskontowa Inwestycji'!VUB$34,'5. Bilans projekt'!$C$3:$O$3,0)),"")</f>
        <v/>
      </c>
      <c r="VUC36" s="131" t="str">
        <f>_xlfn.IFNA(INDEX('5. Bilans projekt'!$C$54:$O$54,1,MATCH('12. Ocena dyskontowa Inwestycji'!VUC$34,'5. Bilans projekt'!$C$3:$O$3,0))-INDEX('5. Bilans projekt'!$C$58:$O$58,1,MATCH('12. Ocena dyskontowa Inwestycji'!VUC$34,'5. Bilans projekt'!$C$3:$O$3,0))-INDEX('5. Bilans projekt'!$C$63:$O$63,1,MATCH('12. Ocena dyskontowa Inwestycji'!VUC$34,'5. Bilans projekt'!$C$3:$O$3,0))-INDEX('5. Bilans projekt'!$C$68:$O$68,1,MATCH('12. Ocena dyskontowa Inwestycji'!VUC$34,'5. Bilans projekt'!$C$3:$O$3,0)),"")</f>
        <v/>
      </c>
      <c r="VUD36" s="131" t="str">
        <f>_xlfn.IFNA(INDEX('5. Bilans projekt'!$C$54:$O$54,1,MATCH('12. Ocena dyskontowa Inwestycji'!VUD$34,'5. Bilans projekt'!$C$3:$O$3,0))-INDEX('5. Bilans projekt'!$C$58:$O$58,1,MATCH('12. Ocena dyskontowa Inwestycji'!VUD$34,'5. Bilans projekt'!$C$3:$O$3,0))-INDEX('5. Bilans projekt'!$C$63:$O$63,1,MATCH('12. Ocena dyskontowa Inwestycji'!VUD$34,'5. Bilans projekt'!$C$3:$O$3,0))-INDEX('5. Bilans projekt'!$C$68:$O$68,1,MATCH('12. Ocena dyskontowa Inwestycji'!VUD$34,'5. Bilans projekt'!$C$3:$O$3,0)),"")</f>
        <v/>
      </c>
      <c r="VUE36" s="131" t="str">
        <f>_xlfn.IFNA(INDEX('5. Bilans projekt'!$C$54:$O$54,1,MATCH('12. Ocena dyskontowa Inwestycji'!VUE$34,'5. Bilans projekt'!$C$3:$O$3,0))-INDEX('5. Bilans projekt'!$C$58:$O$58,1,MATCH('12. Ocena dyskontowa Inwestycji'!VUE$34,'5. Bilans projekt'!$C$3:$O$3,0))-INDEX('5. Bilans projekt'!$C$63:$O$63,1,MATCH('12. Ocena dyskontowa Inwestycji'!VUE$34,'5. Bilans projekt'!$C$3:$O$3,0))-INDEX('5. Bilans projekt'!$C$68:$O$68,1,MATCH('12. Ocena dyskontowa Inwestycji'!VUE$34,'5. Bilans projekt'!$C$3:$O$3,0)),"")</f>
        <v/>
      </c>
      <c r="VUF36" s="131" t="str">
        <f>_xlfn.IFNA(INDEX('5. Bilans projekt'!$C$54:$O$54,1,MATCH('12. Ocena dyskontowa Inwestycji'!VUF$34,'5. Bilans projekt'!$C$3:$O$3,0))-INDEX('5. Bilans projekt'!$C$58:$O$58,1,MATCH('12. Ocena dyskontowa Inwestycji'!VUF$34,'5. Bilans projekt'!$C$3:$O$3,0))-INDEX('5. Bilans projekt'!$C$63:$O$63,1,MATCH('12. Ocena dyskontowa Inwestycji'!VUF$34,'5. Bilans projekt'!$C$3:$O$3,0))-INDEX('5. Bilans projekt'!$C$68:$O$68,1,MATCH('12. Ocena dyskontowa Inwestycji'!VUF$34,'5. Bilans projekt'!$C$3:$O$3,0)),"")</f>
        <v/>
      </c>
      <c r="VUG36" s="131" t="str">
        <f>_xlfn.IFNA(INDEX('5. Bilans projekt'!$C$54:$O$54,1,MATCH('12. Ocena dyskontowa Inwestycji'!VUG$34,'5. Bilans projekt'!$C$3:$O$3,0))-INDEX('5. Bilans projekt'!$C$58:$O$58,1,MATCH('12. Ocena dyskontowa Inwestycji'!VUG$34,'5. Bilans projekt'!$C$3:$O$3,0))-INDEX('5. Bilans projekt'!$C$63:$O$63,1,MATCH('12. Ocena dyskontowa Inwestycji'!VUG$34,'5. Bilans projekt'!$C$3:$O$3,0))-INDEX('5. Bilans projekt'!$C$68:$O$68,1,MATCH('12. Ocena dyskontowa Inwestycji'!VUG$34,'5. Bilans projekt'!$C$3:$O$3,0)),"")</f>
        <v/>
      </c>
      <c r="VUH36" s="131" t="str">
        <f>_xlfn.IFNA(INDEX('5. Bilans projekt'!$C$54:$O$54,1,MATCH('12. Ocena dyskontowa Inwestycji'!VUH$34,'5. Bilans projekt'!$C$3:$O$3,0))-INDEX('5. Bilans projekt'!$C$58:$O$58,1,MATCH('12. Ocena dyskontowa Inwestycji'!VUH$34,'5. Bilans projekt'!$C$3:$O$3,0))-INDEX('5. Bilans projekt'!$C$63:$O$63,1,MATCH('12. Ocena dyskontowa Inwestycji'!VUH$34,'5. Bilans projekt'!$C$3:$O$3,0))-INDEX('5. Bilans projekt'!$C$68:$O$68,1,MATCH('12. Ocena dyskontowa Inwestycji'!VUH$34,'5. Bilans projekt'!$C$3:$O$3,0)),"")</f>
        <v/>
      </c>
      <c r="VUI36" s="131" t="str">
        <f>_xlfn.IFNA(INDEX('5. Bilans projekt'!$C$54:$O$54,1,MATCH('12. Ocena dyskontowa Inwestycji'!VUI$34,'5. Bilans projekt'!$C$3:$O$3,0))-INDEX('5. Bilans projekt'!$C$58:$O$58,1,MATCH('12. Ocena dyskontowa Inwestycji'!VUI$34,'5. Bilans projekt'!$C$3:$O$3,0))-INDEX('5. Bilans projekt'!$C$63:$O$63,1,MATCH('12. Ocena dyskontowa Inwestycji'!VUI$34,'5. Bilans projekt'!$C$3:$O$3,0))-INDEX('5. Bilans projekt'!$C$68:$O$68,1,MATCH('12. Ocena dyskontowa Inwestycji'!VUI$34,'5. Bilans projekt'!$C$3:$O$3,0)),"")</f>
        <v/>
      </c>
      <c r="VUJ36" s="131" t="str">
        <f>_xlfn.IFNA(INDEX('5. Bilans projekt'!$C$54:$O$54,1,MATCH('12. Ocena dyskontowa Inwestycji'!VUJ$34,'5. Bilans projekt'!$C$3:$O$3,0))-INDEX('5. Bilans projekt'!$C$58:$O$58,1,MATCH('12. Ocena dyskontowa Inwestycji'!VUJ$34,'5. Bilans projekt'!$C$3:$O$3,0))-INDEX('5. Bilans projekt'!$C$63:$O$63,1,MATCH('12. Ocena dyskontowa Inwestycji'!VUJ$34,'5. Bilans projekt'!$C$3:$O$3,0))-INDEX('5. Bilans projekt'!$C$68:$O$68,1,MATCH('12. Ocena dyskontowa Inwestycji'!VUJ$34,'5. Bilans projekt'!$C$3:$O$3,0)),"")</f>
        <v/>
      </c>
      <c r="VUK36" s="131" t="str">
        <f>_xlfn.IFNA(INDEX('5. Bilans projekt'!$C$54:$O$54,1,MATCH('12. Ocena dyskontowa Inwestycji'!VUK$34,'5. Bilans projekt'!$C$3:$O$3,0))-INDEX('5. Bilans projekt'!$C$58:$O$58,1,MATCH('12. Ocena dyskontowa Inwestycji'!VUK$34,'5. Bilans projekt'!$C$3:$O$3,0))-INDEX('5. Bilans projekt'!$C$63:$O$63,1,MATCH('12. Ocena dyskontowa Inwestycji'!VUK$34,'5. Bilans projekt'!$C$3:$O$3,0))-INDEX('5. Bilans projekt'!$C$68:$O$68,1,MATCH('12. Ocena dyskontowa Inwestycji'!VUK$34,'5. Bilans projekt'!$C$3:$O$3,0)),"")</f>
        <v/>
      </c>
      <c r="VUL36" s="131" t="str">
        <f>_xlfn.IFNA(INDEX('5. Bilans projekt'!$C$54:$O$54,1,MATCH('12. Ocena dyskontowa Inwestycji'!VUL$34,'5. Bilans projekt'!$C$3:$O$3,0))-INDEX('5. Bilans projekt'!$C$58:$O$58,1,MATCH('12. Ocena dyskontowa Inwestycji'!VUL$34,'5. Bilans projekt'!$C$3:$O$3,0))-INDEX('5. Bilans projekt'!$C$63:$O$63,1,MATCH('12. Ocena dyskontowa Inwestycji'!VUL$34,'5. Bilans projekt'!$C$3:$O$3,0))-INDEX('5. Bilans projekt'!$C$68:$O$68,1,MATCH('12. Ocena dyskontowa Inwestycji'!VUL$34,'5. Bilans projekt'!$C$3:$O$3,0)),"")</f>
        <v/>
      </c>
      <c r="VUM36" s="131" t="str">
        <f>_xlfn.IFNA(INDEX('5. Bilans projekt'!$C$54:$O$54,1,MATCH('12. Ocena dyskontowa Inwestycji'!VUM$34,'5. Bilans projekt'!$C$3:$O$3,0))-INDEX('5. Bilans projekt'!$C$58:$O$58,1,MATCH('12. Ocena dyskontowa Inwestycji'!VUM$34,'5. Bilans projekt'!$C$3:$O$3,0))-INDEX('5. Bilans projekt'!$C$63:$O$63,1,MATCH('12. Ocena dyskontowa Inwestycji'!VUM$34,'5. Bilans projekt'!$C$3:$O$3,0))-INDEX('5. Bilans projekt'!$C$68:$O$68,1,MATCH('12. Ocena dyskontowa Inwestycji'!VUM$34,'5. Bilans projekt'!$C$3:$O$3,0)),"")</f>
        <v/>
      </c>
      <c r="VUN36" s="131" t="str">
        <f>_xlfn.IFNA(INDEX('5. Bilans projekt'!$C$54:$O$54,1,MATCH('12. Ocena dyskontowa Inwestycji'!VUN$34,'5. Bilans projekt'!$C$3:$O$3,0))-INDEX('5. Bilans projekt'!$C$58:$O$58,1,MATCH('12. Ocena dyskontowa Inwestycji'!VUN$34,'5. Bilans projekt'!$C$3:$O$3,0))-INDEX('5. Bilans projekt'!$C$63:$O$63,1,MATCH('12. Ocena dyskontowa Inwestycji'!VUN$34,'5. Bilans projekt'!$C$3:$O$3,0))-INDEX('5. Bilans projekt'!$C$68:$O$68,1,MATCH('12. Ocena dyskontowa Inwestycji'!VUN$34,'5. Bilans projekt'!$C$3:$O$3,0)),"")</f>
        <v/>
      </c>
      <c r="VUO36" s="131" t="str">
        <f>_xlfn.IFNA(INDEX('5. Bilans projekt'!$C$54:$O$54,1,MATCH('12. Ocena dyskontowa Inwestycji'!VUO$34,'5. Bilans projekt'!$C$3:$O$3,0))-INDEX('5. Bilans projekt'!$C$58:$O$58,1,MATCH('12. Ocena dyskontowa Inwestycji'!VUO$34,'5. Bilans projekt'!$C$3:$O$3,0))-INDEX('5. Bilans projekt'!$C$63:$O$63,1,MATCH('12. Ocena dyskontowa Inwestycji'!VUO$34,'5. Bilans projekt'!$C$3:$O$3,0))-INDEX('5. Bilans projekt'!$C$68:$O$68,1,MATCH('12. Ocena dyskontowa Inwestycji'!VUO$34,'5. Bilans projekt'!$C$3:$O$3,0)),"")</f>
        <v/>
      </c>
      <c r="VUP36" s="131" t="str">
        <f>_xlfn.IFNA(INDEX('5. Bilans projekt'!$C$54:$O$54,1,MATCH('12. Ocena dyskontowa Inwestycji'!VUP$34,'5. Bilans projekt'!$C$3:$O$3,0))-INDEX('5. Bilans projekt'!$C$58:$O$58,1,MATCH('12. Ocena dyskontowa Inwestycji'!VUP$34,'5. Bilans projekt'!$C$3:$O$3,0))-INDEX('5. Bilans projekt'!$C$63:$O$63,1,MATCH('12. Ocena dyskontowa Inwestycji'!VUP$34,'5. Bilans projekt'!$C$3:$O$3,0))-INDEX('5. Bilans projekt'!$C$68:$O$68,1,MATCH('12. Ocena dyskontowa Inwestycji'!VUP$34,'5. Bilans projekt'!$C$3:$O$3,0)),"")</f>
        <v/>
      </c>
      <c r="VUQ36" s="131" t="str">
        <f>_xlfn.IFNA(INDEX('5. Bilans projekt'!$C$54:$O$54,1,MATCH('12. Ocena dyskontowa Inwestycji'!VUQ$34,'5. Bilans projekt'!$C$3:$O$3,0))-INDEX('5. Bilans projekt'!$C$58:$O$58,1,MATCH('12. Ocena dyskontowa Inwestycji'!VUQ$34,'5. Bilans projekt'!$C$3:$O$3,0))-INDEX('5. Bilans projekt'!$C$63:$O$63,1,MATCH('12. Ocena dyskontowa Inwestycji'!VUQ$34,'5. Bilans projekt'!$C$3:$O$3,0))-INDEX('5. Bilans projekt'!$C$68:$O$68,1,MATCH('12. Ocena dyskontowa Inwestycji'!VUQ$34,'5. Bilans projekt'!$C$3:$O$3,0)),"")</f>
        <v/>
      </c>
      <c r="VUR36" s="131" t="str">
        <f>_xlfn.IFNA(INDEX('5. Bilans projekt'!$C$54:$O$54,1,MATCH('12. Ocena dyskontowa Inwestycji'!VUR$34,'5. Bilans projekt'!$C$3:$O$3,0))-INDEX('5. Bilans projekt'!$C$58:$O$58,1,MATCH('12. Ocena dyskontowa Inwestycji'!VUR$34,'5. Bilans projekt'!$C$3:$O$3,0))-INDEX('5. Bilans projekt'!$C$63:$O$63,1,MATCH('12. Ocena dyskontowa Inwestycji'!VUR$34,'5. Bilans projekt'!$C$3:$O$3,0))-INDEX('5. Bilans projekt'!$C$68:$O$68,1,MATCH('12. Ocena dyskontowa Inwestycji'!VUR$34,'5. Bilans projekt'!$C$3:$O$3,0)),"")</f>
        <v/>
      </c>
      <c r="VUS36" s="131" t="str">
        <f>_xlfn.IFNA(INDEX('5. Bilans projekt'!$C$54:$O$54,1,MATCH('12. Ocena dyskontowa Inwestycji'!VUS$34,'5. Bilans projekt'!$C$3:$O$3,0))-INDEX('5. Bilans projekt'!$C$58:$O$58,1,MATCH('12. Ocena dyskontowa Inwestycji'!VUS$34,'5. Bilans projekt'!$C$3:$O$3,0))-INDEX('5. Bilans projekt'!$C$63:$O$63,1,MATCH('12. Ocena dyskontowa Inwestycji'!VUS$34,'5. Bilans projekt'!$C$3:$O$3,0))-INDEX('5. Bilans projekt'!$C$68:$O$68,1,MATCH('12. Ocena dyskontowa Inwestycji'!VUS$34,'5. Bilans projekt'!$C$3:$O$3,0)),"")</f>
        <v/>
      </c>
      <c r="VUT36" s="131" t="str">
        <f>_xlfn.IFNA(INDEX('5. Bilans projekt'!$C$54:$O$54,1,MATCH('12. Ocena dyskontowa Inwestycji'!VUT$34,'5. Bilans projekt'!$C$3:$O$3,0))-INDEX('5. Bilans projekt'!$C$58:$O$58,1,MATCH('12. Ocena dyskontowa Inwestycji'!VUT$34,'5. Bilans projekt'!$C$3:$O$3,0))-INDEX('5. Bilans projekt'!$C$63:$O$63,1,MATCH('12. Ocena dyskontowa Inwestycji'!VUT$34,'5. Bilans projekt'!$C$3:$O$3,0))-INDEX('5. Bilans projekt'!$C$68:$O$68,1,MATCH('12. Ocena dyskontowa Inwestycji'!VUT$34,'5. Bilans projekt'!$C$3:$O$3,0)),"")</f>
        <v/>
      </c>
      <c r="VUU36" s="131" t="str">
        <f>_xlfn.IFNA(INDEX('5. Bilans projekt'!$C$54:$O$54,1,MATCH('12. Ocena dyskontowa Inwestycji'!VUU$34,'5. Bilans projekt'!$C$3:$O$3,0))-INDEX('5. Bilans projekt'!$C$58:$O$58,1,MATCH('12. Ocena dyskontowa Inwestycji'!VUU$34,'5. Bilans projekt'!$C$3:$O$3,0))-INDEX('5. Bilans projekt'!$C$63:$O$63,1,MATCH('12. Ocena dyskontowa Inwestycji'!VUU$34,'5. Bilans projekt'!$C$3:$O$3,0))-INDEX('5. Bilans projekt'!$C$68:$O$68,1,MATCH('12. Ocena dyskontowa Inwestycji'!VUU$34,'5. Bilans projekt'!$C$3:$O$3,0)),"")</f>
        <v/>
      </c>
      <c r="VUV36" s="131" t="str">
        <f>_xlfn.IFNA(INDEX('5. Bilans projekt'!$C$54:$O$54,1,MATCH('12. Ocena dyskontowa Inwestycji'!VUV$34,'5. Bilans projekt'!$C$3:$O$3,0))-INDEX('5. Bilans projekt'!$C$58:$O$58,1,MATCH('12. Ocena dyskontowa Inwestycji'!VUV$34,'5. Bilans projekt'!$C$3:$O$3,0))-INDEX('5. Bilans projekt'!$C$63:$O$63,1,MATCH('12. Ocena dyskontowa Inwestycji'!VUV$34,'5. Bilans projekt'!$C$3:$O$3,0))-INDEX('5. Bilans projekt'!$C$68:$O$68,1,MATCH('12. Ocena dyskontowa Inwestycji'!VUV$34,'5. Bilans projekt'!$C$3:$O$3,0)),"")</f>
        <v/>
      </c>
      <c r="VUW36" s="131" t="str">
        <f>_xlfn.IFNA(INDEX('5. Bilans projekt'!$C$54:$O$54,1,MATCH('12. Ocena dyskontowa Inwestycji'!VUW$34,'5. Bilans projekt'!$C$3:$O$3,0))-INDEX('5. Bilans projekt'!$C$58:$O$58,1,MATCH('12. Ocena dyskontowa Inwestycji'!VUW$34,'5. Bilans projekt'!$C$3:$O$3,0))-INDEX('5. Bilans projekt'!$C$63:$O$63,1,MATCH('12. Ocena dyskontowa Inwestycji'!VUW$34,'5. Bilans projekt'!$C$3:$O$3,0))-INDEX('5. Bilans projekt'!$C$68:$O$68,1,MATCH('12. Ocena dyskontowa Inwestycji'!VUW$34,'5. Bilans projekt'!$C$3:$O$3,0)),"")</f>
        <v/>
      </c>
      <c r="VUX36" s="131" t="str">
        <f>_xlfn.IFNA(INDEX('5. Bilans projekt'!$C$54:$O$54,1,MATCH('12. Ocena dyskontowa Inwestycji'!VUX$34,'5. Bilans projekt'!$C$3:$O$3,0))-INDEX('5. Bilans projekt'!$C$58:$O$58,1,MATCH('12. Ocena dyskontowa Inwestycji'!VUX$34,'5. Bilans projekt'!$C$3:$O$3,0))-INDEX('5. Bilans projekt'!$C$63:$O$63,1,MATCH('12. Ocena dyskontowa Inwestycji'!VUX$34,'5. Bilans projekt'!$C$3:$O$3,0))-INDEX('5. Bilans projekt'!$C$68:$O$68,1,MATCH('12. Ocena dyskontowa Inwestycji'!VUX$34,'5. Bilans projekt'!$C$3:$O$3,0)),"")</f>
        <v/>
      </c>
      <c r="VUY36" s="131" t="str">
        <f>_xlfn.IFNA(INDEX('5. Bilans projekt'!$C$54:$O$54,1,MATCH('12. Ocena dyskontowa Inwestycji'!VUY$34,'5. Bilans projekt'!$C$3:$O$3,0))-INDEX('5. Bilans projekt'!$C$58:$O$58,1,MATCH('12. Ocena dyskontowa Inwestycji'!VUY$34,'5. Bilans projekt'!$C$3:$O$3,0))-INDEX('5. Bilans projekt'!$C$63:$O$63,1,MATCH('12. Ocena dyskontowa Inwestycji'!VUY$34,'5. Bilans projekt'!$C$3:$O$3,0))-INDEX('5. Bilans projekt'!$C$68:$O$68,1,MATCH('12. Ocena dyskontowa Inwestycji'!VUY$34,'5. Bilans projekt'!$C$3:$O$3,0)),"")</f>
        <v/>
      </c>
      <c r="VUZ36" s="131" t="str">
        <f>_xlfn.IFNA(INDEX('5. Bilans projekt'!$C$54:$O$54,1,MATCH('12. Ocena dyskontowa Inwestycji'!VUZ$34,'5. Bilans projekt'!$C$3:$O$3,0))-INDEX('5. Bilans projekt'!$C$58:$O$58,1,MATCH('12. Ocena dyskontowa Inwestycji'!VUZ$34,'5. Bilans projekt'!$C$3:$O$3,0))-INDEX('5. Bilans projekt'!$C$63:$O$63,1,MATCH('12. Ocena dyskontowa Inwestycji'!VUZ$34,'5. Bilans projekt'!$C$3:$O$3,0))-INDEX('5. Bilans projekt'!$C$68:$O$68,1,MATCH('12. Ocena dyskontowa Inwestycji'!VUZ$34,'5. Bilans projekt'!$C$3:$O$3,0)),"")</f>
        <v/>
      </c>
      <c r="VVA36" s="131" t="str">
        <f>_xlfn.IFNA(INDEX('5. Bilans projekt'!$C$54:$O$54,1,MATCH('12. Ocena dyskontowa Inwestycji'!VVA$34,'5. Bilans projekt'!$C$3:$O$3,0))-INDEX('5. Bilans projekt'!$C$58:$O$58,1,MATCH('12. Ocena dyskontowa Inwestycji'!VVA$34,'5. Bilans projekt'!$C$3:$O$3,0))-INDEX('5. Bilans projekt'!$C$63:$O$63,1,MATCH('12. Ocena dyskontowa Inwestycji'!VVA$34,'5. Bilans projekt'!$C$3:$O$3,0))-INDEX('5. Bilans projekt'!$C$68:$O$68,1,MATCH('12. Ocena dyskontowa Inwestycji'!VVA$34,'5. Bilans projekt'!$C$3:$O$3,0)),"")</f>
        <v/>
      </c>
      <c r="VVB36" s="131" t="str">
        <f>_xlfn.IFNA(INDEX('5. Bilans projekt'!$C$54:$O$54,1,MATCH('12. Ocena dyskontowa Inwestycji'!VVB$34,'5. Bilans projekt'!$C$3:$O$3,0))-INDEX('5. Bilans projekt'!$C$58:$O$58,1,MATCH('12. Ocena dyskontowa Inwestycji'!VVB$34,'5. Bilans projekt'!$C$3:$O$3,0))-INDEX('5. Bilans projekt'!$C$63:$O$63,1,MATCH('12. Ocena dyskontowa Inwestycji'!VVB$34,'5. Bilans projekt'!$C$3:$O$3,0))-INDEX('5. Bilans projekt'!$C$68:$O$68,1,MATCH('12. Ocena dyskontowa Inwestycji'!VVB$34,'5. Bilans projekt'!$C$3:$O$3,0)),"")</f>
        <v/>
      </c>
      <c r="VVC36" s="131" t="str">
        <f>_xlfn.IFNA(INDEX('5. Bilans projekt'!$C$54:$O$54,1,MATCH('12. Ocena dyskontowa Inwestycji'!VVC$34,'5. Bilans projekt'!$C$3:$O$3,0))-INDEX('5. Bilans projekt'!$C$58:$O$58,1,MATCH('12. Ocena dyskontowa Inwestycji'!VVC$34,'5. Bilans projekt'!$C$3:$O$3,0))-INDEX('5. Bilans projekt'!$C$63:$O$63,1,MATCH('12. Ocena dyskontowa Inwestycji'!VVC$34,'5. Bilans projekt'!$C$3:$O$3,0))-INDEX('5. Bilans projekt'!$C$68:$O$68,1,MATCH('12. Ocena dyskontowa Inwestycji'!VVC$34,'5. Bilans projekt'!$C$3:$O$3,0)),"")</f>
        <v/>
      </c>
      <c r="VVD36" s="131" t="str">
        <f>_xlfn.IFNA(INDEX('5. Bilans projekt'!$C$54:$O$54,1,MATCH('12. Ocena dyskontowa Inwestycji'!VVD$34,'5. Bilans projekt'!$C$3:$O$3,0))-INDEX('5. Bilans projekt'!$C$58:$O$58,1,MATCH('12. Ocena dyskontowa Inwestycji'!VVD$34,'5. Bilans projekt'!$C$3:$O$3,0))-INDEX('5. Bilans projekt'!$C$63:$O$63,1,MATCH('12. Ocena dyskontowa Inwestycji'!VVD$34,'5. Bilans projekt'!$C$3:$O$3,0))-INDEX('5. Bilans projekt'!$C$68:$O$68,1,MATCH('12. Ocena dyskontowa Inwestycji'!VVD$34,'5. Bilans projekt'!$C$3:$O$3,0)),"")</f>
        <v/>
      </c>
      <c r="VVE36" s="131" t="str">
        <f>_xlfn.IFNA(INDEX('5. Bilans projekt'!$C$54:$O$54,1,MATCH('12. Ocena dyskontowa Inwestycji'!VVE$34,'5. Bilans projekt'!$C$3:$O$3,0))-INDEX('5. Bilans projekt'!$C$58:$O$58,1,MATCH('12. Ocena dyskontowa Inwestycji'!VVE$34,'5. Bilans projekt'!$C$3:$O$3,0))-INDEX('5. Bilans projekt'!$C$63:$O$63,1,MATCH('12. Ocena dyskontowa Inwestycji'!VVE$34,'5. Bilans projekt'!$C$3:$O$3,0))-INDEX('5. Bilans projekt'!$C$68:$O$68,1,MATCH('12. Ocena dyskontowa Inwestycji'!VVE$34,'5. Bilans projekt'!$C$3:$O$3,0)),"")</f>
        <v/>
      </c>
      <c r="VVF36" s="131" t="str">
        <f>_xlfn.IFNA(INDEX('5. Bilans projekt'!$C$54:$O$54,1,MATCH('12. Ocena dyskontowa Inwestycji'!VVF$34,'5. Bilans projekt'!$C$3:$O$3,0))-INDEX('5. Bilans projekt'!$C$58:$O$58,1,MATCH('12. Ocena dyskontowa Inwestycji'!VVF$34,'5. Bilans projekt'!$C$3:$O$3,0))-INDEX('5. Bilans projekt'!$C$63:$O$63,1,MATCH('12. Ocena dyskontowa Inwestycji'!VVF$34,'5. Bilans projekt'!$C$3:$O$3,0))-INDEX('5. Bilans projekt'!$C$68:$O$68,1,MATCH('12. Ocena dyskontowa Inwestycji'!VVF$34,'5. Bilans projekt'!$C$3:$O$3,0)),"")</f>
        <v/>
      </c>
      <c r="VVG36" s="131" t="str">
        <f>_xlfn.IFNA(INDEX('5. Bilans projekt'!$C$54:$O$54,1,MATCH('12. Ocena dyskontowa Inwestycji'!VVG$34,'5. Bilans projekt'!$C$3:$O$3,0))-INDEX('5. Bilans projekt'!$C$58:$O$58,1,MATCH('12. Ocena dyskontowa Inwestycji'!VVG$34,'5. Bilans projekt'!$C$3:$O$3,0))-INDEX('5. Bilans projekt'!$C$63:$O$63,1,MATCH('12. Ocena dyskontowa Inwestycji'!VVG$34,'5. Bilans projekt'!$C$3:$O$3,0))-INDEX('5. Bilans projekt'!$C$68:$O$68,1,MATCH('12. Ocena dyskontowa Inwestycji'!VVG$34,'5. Bilans projekt'!$C$3:$O$3,0)),"")</f>
        <v/>
      </c>
      <c r="VVH36" s="131" t="str">
        <f>_xlfn.IFNA(INDEX('5. Bilans projekt'!$C$54:$O$54,1,MATCH('12. Ocena dyskontowa Inwestycji'!VVH$34,'5. Bilans projekt'!$C$3:$O$3,0))-INDEX('5. Bilans projekt'!$C$58:$O$58,1,MATCH('12. Ocena dyskontowa Inwestycji'!VVH$34,'5. Bilans projekt'!$C$3:$O$3,0))-INDEX('5. Bilans projekt'!$C$63:$O$63,1,MATCH('12. Ocena dyskontowa Inwestycji'!VVH$34,'5. Bilans projekt'!$C$3:$O$3,0))-INDEX('5. Bilans projekt'!$C$68:$O$68,1,MATCH('12. Ocena dyskontowa Inwestycji'!VVH$34,'5. Bilans projekt'!$C$3:$O$3,0)),"")</f>
        <v/>
      </c>
      <c r="VVI36" s="131" t="str">
        <f>_xlfn.IFNA(INDEX('5. Bilans projekt'!$C$54:$O$54,1,MATCH('12. Ocena dyskontowa Inwestycji'!VVI$34,'5. Bilans projekt'!$C$3:$O$3,0))-INDEX('5. Bilans projekt'!$C$58:$O$58,1,MATCH('12. Ocena dyskontowa Inwestycji'!VVI$34,'5. Bilans projekt'!$C$3:$O$3,0))-INDEX('5. Bilans projekt'!$C$63:$O$63,1,MATCH('12. Ocena dyskontowa Inwestycji'!VVI$34,'5. Bilans projekt'!$C$3:$O$3,0))-INDEX('5. Bilans projekt'!$C$68:$O$68,1,MATCH('12. Ocena dyskontowa Inwestycji'!VVI$34,'5. Bilans projekt'!$C$3:$O$3,0)),"")</f>
        <v/>
      </c>
      <c r="VVJ36" s="131" t="str">
        <f>_xlfn.IFNA(INDEX('5. Bilans projekt'!$C$54:$O$54,1,MATCH('12. Ocena dyskontowa Inwestycji'!VVJ$34,'5. Bilans projekt'!$C$3:$O$3,0))-INDEX('5. Bilans projekt'!$C$58:$O$58,1,MATCH('12. Ocena dyskontowa Inwestycji'!VVJ$34,'5. Bilans projekt'!$C$3:$O$3,0))-INDEX('5. Bilans projekt'!$C$63:$O$63,1,MATCH('12. Ocena dyskontowa Inwestycji'!VVJ$34,'5. Bilans projekt'!$C$3:$O$3,0))-INDEX('5. Bilans projekt'!$C$68:$O$68,1,MATCH('12. Ocena dyskontowa Inwestycji'!VVJ$34,'5. Bilans projekt'!$C$3:$O$3,0)),"")</f>
        <v/>
      </c>
      <c r="VVK36" s="131" t="str">
        <f>_xlfn.IFNA(INDEX('5. Bilans projekt'!$C$54:$O$54,1,MATCH('12. Ocena dyskontowa Inwestycji'!VVK$34,'5. Bilans projekt'!$C$3:$O$3,0))-INDEX('5. Bilans projekt'!$C$58:$O$58,1,MATCH('12. Ocena dyskontowa Inwestycji'!VVK$34,'5. Bilans projekt'!$C$3:$O$3,0))-INDEX('5. Bilans projekt'!$C$63:$O$63,1,MATCH('12. Ocena dyskontowa Inwestycji'!VVK$34,'5. Bilans projekt'!$C$3:$O$3,0))-INDEX('5. Bilans projekt'!$C$68:$O$68,1,MATCH('12. Ocena dyskontowa Inwestycji'!VVK$34,'5. Bilans projekt'!$C$3:$O$3,0)),"")</f>
        <v/>
      </c>
      <c r="VVL36" s="131" t="str">
        <f>_xlfn.IFNA(INDEX('5. Bilans projekt'!$C$54:$O$54,1,MATCH('12. Ocena dyskontowa Inwestycji'!VVL$34,'5. Bilans projekt'!$C$3:$O$3,0))-INDEX('5. Bilans projekt'!$C$58:$O$58,1,MATCH('12. Ocena dyskontowa Inwestycji'!VVL$34,'5. Bilans projekt'!$C$3:$O$3,0))-INDEX('5. Bilans projekt'!$C$63:$O$63,1,MATCH('12. Ocena dyskontowa Inwestycji'!VVL$34,'5. Bilans projekt'!$C$3:$O$3,0))-INDEX('5. Bilans projekt'!$C$68:$O$68,1,MATCH('12. Ocena dyskontowa Inwestycji'!VVL$34,'5. Bilans projekt'!$C$3:$O$3,0)),"")</f>
        <v/>
      </c>
      <c r="VVM36" s="131" t="str">
        <f>_xlfn.IFNA(INDEX('5. Bilans projekt'!$C$54:$O$54,1,MATCH('12. Ocena dyskontowa Inwestycji'!VVM$34,'5. Bilans projekt'!$C$3:$O$3,0))-INDEX('5. Bilans projekt'!$C$58:$O$58,1,MATCH('12. Ocena dyskontowa Inwestycji'!VVM$34,'5. Bilans projekt'!$C$3:$O$3,0))-INDEX('5. Bilans projekt'!$C$63:$O$63,1,MATCH('12. Ocena dyskontowa Inwestycji'!VVM$34,'5. Bilans projekt'!$C$3:$O$3,0))-INDEX('5. Bilans projekt'!$C$68:$O$68,1,MATCH('12. Ocena dyskontowa Inwestycji'!VVM$34,'5. Bilans projekt'!$C$3:$O$3,0)),"")</f>
        <v/>
      </c>
      <c r="VVN36" s="131" t="str">
        <f>_xlfn.IFNA(INDEX('5. Bilans projekt'!$C$54:$O$54,1,MATCH('12. Ocena dyskontowa Inwestycji'!VVN$34,'5. Bilans projekt'!$C$3:$O$3,0))-INDEX('5. Bilans projekt'!$C$58:$O$58,1,MATCH('12. Ocena dyskontowa Inwestycji'!VVN$34,'5. Bilans projekt'!$C$3:$O$3,0))-INDEX('5. Bilans projekt'!$C$63:$O$63,1,MATCH('12. Ocena dyskontowa Inwestycji'!VVN$34,'5. Bilans projekt'!$C$3:$O$3,0))-INDEX('5. Bilans projekt'!$C$68:$O$68,1,MATCH('12. Ocena dyskontowa Inwestycji'!VVN$34,'5. Bilans projekt'!$C$3:$O$3,0)),"")</f>
        <v/>
      </c>
      <c r="VVO36" s="131" t="str">
        <f>_xlfn.IFNA(INDEX('5. Bilans projekt'!$C$54:$O$54,1,MATCH('12. Ocena dyskontowa Inwestycji'!VVO$34,'5. Bilans projekt'!$C$3:$O$3,0))-INDEX('5. Bilans projekt'!$C$58:$O$58,1,MATCH('12. Ocena dyskontowa Inwestycji'!VVO$34,'5. Bilans projekt'!$C$3:$O$3,0))-INDEX('5. Bilans projekt'!$C$63:$O$63,1,MATCH('12. Ocena dyskontowa Inwestycji'!VVO$34,'5. Bilans projekt'!$C$3:$O$3,0))-INDEX('5. Bilans projekt'!$C$68:$O$68,1,MATCH('12. Ocena dyskontowa Inwestycji'!VVO$34,'5. Bilans projekt'!$C$3:$O$3,0)),"")</f>
        <v/>
      </c>
      <c r="VVP36" s="131" t="str">
        <f>_xlfn.IFNA(INDEX('5. Bilans projekt'!$C$54:$O$54,1,MATCH('12. Ocena dyskontowa Inwestycji'!VVP$34,'5. Bilans projekt'!$C$3:$O$3,0))-INDEX('5. Bilans projekt'!$C$58:$O$58,1,MATCH('12. Ocena dyskontowa Inwestycji'!VVP$34,'5. Bilans projekt'!$C$3:$O$3,0))-INDEX('5. Bilans projekt'!$C$63:$O$63,1,MATCH('12. Ocena dyskontowa Inwestycji'!VVP$34,'5. Bilans projekt'!$C$3:$O$3,0))-INDEX('5. Bilans projekt'!$C$68:$O$68,1,MATCH('12. Ocena dyskontowa Inwestycji'!VVP$34,'5. Bilans projekt'!$C$3:$O$3,0)),"")</f>
        <v/>
      </c>
      <c r="VVQ36" s="131" t="str">
        <f>_xlfn.IFNA(INDEX('5. Bilans projekt'!$C$54:$O$54,1,MATCH('12. Ocena dyskontowa Inwestycji'!VVQ$34,'5. Bilans projekt'!$C$3:$O$3,0))-INDEX('5. Bilans projekt'!$C$58:$O$58,1,MATCH('12. Ocena dyskontowa Inwestycji'!VVQ$34,'5. Bilans projekt'!$C$3:$O$3,0))-INDEX('5. Bilans projekt'!$C$63:$O$63,1,MATCH('12. Ocena dyskontowa Inwestycji'!VVQ$34,'5. Bilans projekt'!$C$3:$O$3,0))-INDEX('5. Bilans projekt'!$C$68:$O$68,1,MATCH('12. Ocena dyskontowa Inwestycji'!VVQ$34,'5. Bilans projekt'!$C$3:$O$3,0)),"")</f>
        <v/>
      </c>
      <c r="VVR36" s="131" t="str">
        <f>_xlfn.IFNA(INDEX('5. Bilans projekt'!$C$54:$O$54,1,MATCH('12. Ocena dyskontowa Inwestycji'!VVR$34,'5. Bilans projekt'!$C$3:$O$3,0))-INDEX('5. Bilans projekt'!$C$58:$O$58,1,MATCH('12. Ocena dyskontowa Inwestycji'!VVR$34,'5. Bilans projekt'!$C$3:$O$3,0))-INDEX('5. Bilans projekt'!$C$63:$O$63,1,MATCH('12. Ocena dyskontowa Inwestycji'!VVR$34,'5. Bilans projekt'!$C$3:$O$3,0))-INDEX('5. Bilans projekt'!$C$68:$O$68,1,MATCH('12. Ocena dyskontowa Inwestycji'!VVR$34,'5. Bilans projekt'!$C$3:$O$3,0)),"")</f>
        <v/>
      </c>
      <c r="VVS36" s="131" t="str">
        <f>_xlfn.IFNA(INDEX('5. Bilans projekt'!$C$54:$O$54,1,MATCH('12. Ocena dyskontowa Inwestycji'!VVS$34,'5. Bilans projekt'!$C$3:$O$3,0))-INDEX('5. Bilans projekt'!$C$58:$O$58,1,MATCH('12. Ocena dyskontowa Inwestycji'!VVS$34,'5. Bilans projekt'!$C$3:$O$3,0))-INDEX('5. Bilans projekt'!$C$63:$O$63,1,MATCH('12. Ocena dyskontowa Inwestycji'!VVS$34,'5. Bilans projekt'!$C$3:$O$3,0))-INDEX('5. Bilans projekt'!$C$68:$O$68,1,MATCH('12. Ocena dyskontowa Inwestycji'!VVS$34,'5. Bilans projekt'!$C$3:$O$3,0)),"")</f>
        <v/>
      </c>
      <c r="VVT36" s="131" t="str">
        <f>_xlfn.IFNA(INDEX('5. Bilans projekt'!$C$54:$O$54,1,MATCH('12. Ocena dyskontowa Inwestycji'!VVT$34,'5. Bilans projekt'!$C$3:$O$3,0))-INDEX('5. Bilans projekt'!$C$58:$O$58,1,MATCH('12. Ocena dyskontowa Inwestycji'!VVT$34,'5. Bilans projekt'!$C$3:$O$3,0))-INDEX('5. Bilans projekt'!$C$63:$O$63,1,MATCH('12. Ocena dyskontowa Inwestycji'!VVT$34,'5. Bilans projekt'!$C$3:$O$3,0))-INDEX('5. Bilans projekt'!$C$68:$O$68,1,MATCH('12. Ocena dyskontowa Inwestycji'!VVT$34,'5. Bilans projekt'!$C$3:$O$3,0)),"")</f>
        <v/>
      </c>
      <c r="VVU36" s="131" t="str">
        <f>_xlfn.IFNA(INDEX('5. Bilans projekt'!$C$54:$O$54,1,MATCH('12. Ocena dyskontowa Inwestycji'!VVU$34,'5. Bilans projekt'!$C$3:$O$3,0))-INDEX('5. Bilans projekt'!$C$58:$O$58,1,MATCH('12. Ocena dyskontowa Inwestycji'!VVU$34,'5. Bilans projekt'!$C$3:$O$3,0))-INDEX('5. Bilans projekt'!$C$63:$O$63,1,MATCH('12. Ocena dyskontowa Inwestycji'!VVU$34,'5. Bilans projekt'!$C$3:$O$3,0))-INDEX('5. Bilans projekt'!$C$68:$O$68,1,MATCH('12. Ocena dyskontowa Inwestycji'!VVU$34,'5. Bilans projekt'!$C$3:$O$3,0)),"")</f>
        <v/>
      </c>
      <c r="VVV36" s="131" t="str">
        <f>_xlfn.IFNA(INDEX('5. Bilans projekt'!$C$54:$O$54,1,MATCH('12. Ocena dyskontowa Inwestycji'!VVV$34,'5. Bilans projekt'!$C$3:$O$3,0))-INDEX('5. Bilans projekt'!$C$58:$O$58,1,MATCH('12. Ocena dyskontowa Inwestycji'!VVV$34,'5. Bilans projekt'!$C$3:$O$3,0))-INDEX('5. Bilans projekt'!$C$63:$O$63,1,MATCH('12. Ocena dyskontowa Inwestycji'!VVV$34,'5. Bilans projekt'!$C$3:$O$3,0))-INDEX('5. Bilans projekt'!$C$68:$O$68,1,MATCH('12. Ocena dyskontowa Inwestycji'!VVV$34,'5. Bilans projekt'!$C$3:$O$3,0)),"")</f>
        <v/>
      </c>
      <c r="VVW36" s="131" t="str">
        <f>_xlfn.IFNA(INDEX('5. Bilans projekt'!$C$54:$O$54,1,MATCH('12. Ocena dyskontowa Inwestycji'!VVW$34,'5. Bilans projekt'!$C$3:$O$3,0))-INDEX('5. Bilans projekt'!$C$58:$O$58,1,MATCH('12. Ocena dyskontowa Inwestycji'!VVW$34,'5. Bilans projekt'!$C$3:$O$3,0))-INDEX('5. Bilans projekt'!$C$63:$O$63,1,MATCH('12. Ocena dyskontowa Inwestycji'!VVW$34,'5. Bilans projekt'!$C$3:$O$3,0))-INDEX('5. Bilans projekt'!$C$68:$O$68,1,MATCH('12. Ocena dyskontowa Inwestycji'!VVW$34,'5. Bilans projekt'!$C$3:$O$3,0)),"")</f>
        <v/>
      </c>
      <c r="VVX36" s="131" t="str">
        <f>_xlfn.IFNA(INDEX('5. Bilans projekt'!$C$54:$O$54,1,MATCH('12. Ocena dyskontowa Inwestycji'!VVX$34,'5. Bilans projekt'!$C$3:$O$3,0))-INDEX('5. Bilans projekt'!$C$58:$O$58,1,MATCH('12. Ocena dyskontowa Inwestycji'!VVX$34,'5. Bilans projekt'!$C$3:$O$3,0))-INDEX('5. Bilans projekt'!$C$63:$O$63,1,MATCH('12. Ocena dyskontowa Inwestycji'!VVX$34,'5. Bilans projekt'!$C$3:$O$3,0))-INDEX('5. Bilans projekt'!$C$68:$O$68,1,MATCH('12. Ocena dyskontowa Inwestycji'!VVX$34,'5. Bilans projekt'!$C$3:$O$3,0)),"")</f>
        <v/>
      </c>
      <c r="VVY36" s="131" t="str">
        <f>_xlfn.IFNA(INDEX('5. Bilans projekt'!$C$54:$O$54,1,MATCH('12. Ocena dyskontowa Inwestycji'!VVY$34,'5. Bilans projekt'!$C$3:$O$3,0))-INDEX('5. Bilans projekt'!$C$58:$O$58,1,MATCH('12. Ocena dyskontowa Inwestycji'!VVY$34,'5. Bilans projekt'!$C$3:$O$3,0))-INDEX('5. Bilans projekt'!$C$63:$O$63,1,MATCH('12. Ocena dyskontowa Inwestycji'!VVY$34,'5. Bilans projekt'!$C$3:$O$3,0))-INDEX('5. Bilans projekt'!$C$68:$O$68,1,MATCH('12. Ocena dyskontowa Inwestycji'!VVY$34,'5. Bilans projekt'!$C$3:$O$3,0)),"")</f>
        <v/>
      </c>
      <c r="VVZ36" s="131" t="str">
        <f>_xlfn.IFNA(INDEX('5. Bilans projekt'!$C$54:$O$54,1,MATCH('12. Ocena dyskontowa Inwestycji'!VVZ$34,'5. Bilans projekt'!$C$3:$O$3,0))-INDEX('5. Bilans projekt'!$C$58:$O$58,1,MATCH('12. Ocena dyskontowa Inwestycji'!VVZ$34,'5. Bilans projekt'!$C$3:$O$3,0))-INDEX('5. Bilans projekt'!$C$63:$O$63,1,MATCH('12. Ocena dyskontowa Inwestycji'!VVZ$34,'5. Bilans projekt'!$C$3:$O$3,0))-INDEX('5. Bilans projekt'!$C$68:$O$68,1,MATCH('12. Ocena dyskontowa Inwestycji'!VVZ$34,'5. Bilans projekt'!$C$3:$O$3,0)),"")</f>
        <v/>
      </c>
      <c r="VWA36" s="131" t="str">
        <f>_xlfn.IFNA(INDEX('5. Bilans projekt'!$C$54:$O$54,1,MATCH('12. Ocena dyskontowa Inwestycji'!VWA$34,'5. Bilans projekt'!$C$3:$O$3,0))-INDEX('5. Bilans projekt'!$C$58:$O$58,1,MATCH('12. Ocena dyskontowa Inwestycji'!VWA$34,'5. Bilans projekt'!$C$3:$O$3,0))-INDEX('5. Bilans projekt'!$C$63:$O$63,1,MATCH('12. Ocena dyskontowa Inwestycji'!VWA$34,'5. Bilans projekt'!$C$3:$O$3,0))-INDEX('5. Bilans projekt'!$C$68:$O$68,1,MATCH('12. Ocena dyskontowa Inwestycji'!VWA$34,'5. Bilans projekt'!$C$3:$O$3,0)),"")</f>
        <v/>
      </c>
      <c r="VWB36" s="131" t="str">
        <f>_xlfn.IFNA(INDEX('5. Bilans projekt'!$C$54:$O$54,1,MATCH('12. Ocena dyskontowa Inwestycji'!VWB$34,'5. Bilans projekt'!$C$3:$O$3,0))-INDEX('5. Bilans projekt'!$C$58:$O$58,1,MATCH('12. Ocena dyskontowa Inwestycji'!VWB$34,'5. Bilans projekt'!$C$3:$O$3,0))-INDEX('5. Bilans projekt'!$C$63:$O$63,1,MATCH('12. Ocena dyskontowa Inwestycji'!VWB$34,'5. Bilans projekt'!$C$3:$O$3,0))-INDEX('5. Bilans projekt'!$C$68:$O$68,1,MATCH('12. Ocena dyskontowa Inwestycji'!VWB$34,'5. Bilans projekt'!$C$3:$O$3,0)),"")</f>
        <v/>
      </c>
      <c r="VWC36" s="131" t="str">
        <f>_xlfn.IFNA(INDEX('5. Bilans projekt'!$C$54:$O$54,1,MATCH('12. Ocena dyskontowa Inwestycji'!VWC$34,'5. Bilans projekt'!$C$3:$O$3,0))-INDEX('5. Bilans projekt'!$C$58:$O$58,1,MATCH('12. Ocena dyskontowa Inwestycji'!VWC$34,'5. Bilans projekt'!$C$3:$O$3,0))-INDEX('5. Bilans projekt'!$C$63:$O$63,1,MATCH('12. Ocena dyskontowa Inwestycji'!VWC$34,'5. Bilans projekt'!$C$3:$O$3,0))-INDEX('5. Bilans projekt'!$C$68:$O$68,1,MATCH('12. Ocena dyskontowa Inwestycji'!VWC$34,'5. Bilans projekt'!$C$3:$O$3,0)),"")</f>
        <v/>
      </c>
      <c r="VWD36" s="131" t="str">
        <f>_xlfn.IFNA(INDEX('5. Bilans projekt'!$C$54:$O$54,1,MATCH('12. Ocena dyskontowa Inwestycji'!VWD$34,'5. Bilans projekt'!$C$3:$O$3,0))-INDEX('5. Bilans projekt'!$C$58:$O$58,1,MATCH('12. Ocena dyskontowa Inwestycji'!VWD$34,'5. Bilans projekt'!$C$3:$O$3,0))-INDEX('5. Bilans projekt'!$C$63:$O$63,1,MATCH('12. Ocena dyskontowa Inwestycji'!VWD$34,'5. Bilans projekt'!$C$3:$O$3,0))-INDEX('5. Bilans projekt'!$C$68:$O$68,1,MATCH('12. Ocena dyskontowa Inwestycji'!VWD$34,'5. Bilans projekt'!$C$3:$O$3,0)),"")</f>
        <v/>
      </c>
      <c r="VWE36" s="131" t="str">
        <f>_xlfn.IFNA(INDEX('5. Bilans projekt'!$C$54:$O$54,1,MATCH('12. Ocena dyskontowa Inwestycji'!VWE$34,'5. Bilans projekt'!$C$3:$O$3,0))-INDEX('5. Bilans projekt'!$C$58:$O$58,1,MATCH('12. Ocena dyskontowa Inwestycji'!VWE$34,'5. Bilans projekt'!$C$3:$O$3,0))-INDEX('5. Bilans projekt'!$C$63:$O$63,1,MATCH('12. Ocena dyskontowa Inwestycji'!VWE$34,'5. Bilans projekt'!$C$3:$O$3,0))-INDEX('5. Bilans projekt'!$C$68:$O$68,1,MATCH('12. Ocena dyskontowa Inwestycji'!VWE$34,'5. Bilans projekt'!$C$3:$O$3,0)),"")</f>
        <v/>
      </c>
      <c r="VWF36" s="131" t="str">
        <f>_xlfn.IFNA(INDEX('5. Bilans projekt'!$C$54:$O$54,1,MATCH('12. Ocena dyskontowa Inwestycji'!VWF$34,'5. Bilans projekt'!$C$3:$O$3,0))-INDEX('5. Bilans projekt'!$C$58:$O$58,1,MATCH('12. Ocena dyskontowa Inwestycji'!VWF$34,'5. Bilans projekt'!$C$3:$O$3,0))-INDEX('5. Bilans projekt'!$C$63:$O$63,1,MATCH('12. Ocena dyskontowa Inwestycji'!VWF$34,'5. Bilans projekt'!$C$3:$O$3,0))-INDEX('5. Bilans projekt'!$C$68:$O$68,1,MATCH('12. Ocena dyskontowa Inwestycji'!VWF$34,'5. Bilans projekt'!$C$3:$O$3,0)),"")</f>
        <v/>
      </c>
      <c r="VWG36" s="131" t="str">
        <f>_xlfn.IFNA(INDEX('5. Bilans projekt'!$C$54:$O$54,1,MATCH('12. Ocena dyskontowa Inwestycji'!VWG$34,'5. Bilans projekt'!$C$3:$O$3,0))-INDEX('5. Bilans projekt'!$C$58:$O$58,1,MATCH('12. Ocena dyskontowa Inwestycji'!VWG$34,'5. Bilans projekt'!$C$3:$O$3,0))-INDEX('5. Bilans projekt'!$C$63:$O$63,1,MATCH('12. Ocena dyskontowa Inwestycji'!VWG$34,'5. Bilans projekt'!$C$3:$O$3,0))-INDEX('5. Bilans projekt'!$C$68:$O$68,1,MATCH('12. Ocena dyskontowa Inwestycji'!VWG$34,'5. Bilans projekt'!$C$3:$O$3,0)),"")</f>
        <v/>
      </c>
      <c r="VWH36" s="131" t="str">
        <f>_xlfn.IFNA(INDEX('5. Bilans projekt'!$C$54:$O$54,1,MATCH('12. Ocena dyskontowa Inwestycji'!VWH$34,'5. Bilans projekt'!$C$3:$O$3,0))-INDEX('5. Bilans projekt'!$C$58:$O$58,1,MATCH('12. Ocena dyskontowa Inwestycji'!VWH$34,'5. Bilans projekt'!$C$3:$O$3,0))-INDEX('5. Bilans projekt'!$C$63:$O$63,1,MATCH('12. Ocena dyskontowa Inwestycji'!VWH$34,'5. Bilans projekt'!$C$3:$O$3,0))-INDEX('5. Bilans projekt'!$C$68:$O$68,1,MATCH('12. Ocena dyskontowa Inwestycji'!VWH$34,'5. Bilans projekt'!$C$3:$O$3,0)),"")</f>
        <v/>
      </c>
      <c r="VWI36" s="131" t="str">
        <f>_xlfn.IFNA(INDEX('5. Bilans projekt'!$C$54:$O$54,1,MATCH('12. Ocena dyskontowa Inwestycji'!VWI$34,'5. Bilans projekt'!$C$3:$O$3,0))-INDEX('5. Bilans projekt'!$C$58:$O$58,1,MATCH('12. Ocena dyskontowa Inwestycji'!VWI$34,'5. Bilans projekt'!$C$3:$O$3,0))-INDEX('5. Bilans projekt'!$C$63:$O$63,1,MATCH('12. Ocena dyskontowa Inwestycji'!VWI$34,'5. Bilans projekt'!$C$3:$O$3,0))-INDEX('5. Bilans projekt'!$C$68:$O$68,1,MATCH('12. Ocena dyskontowa Inwestycji'!VWI$34,'5. Bilans projekt'!$C$3:$O$3,0)),"")</f>
        <v/>
      </c>
      <c r="VWJ36" s="131" t="str">
        <f>_xlfn.IFNA(INDEX('5. Bilans projekt'!$C$54:$O$54,1,MATCH('12. Ocena dyskontowa Inwestycji'!VWJ$34,'5. Bilans projekt'!$C$3:$O$3,0))-INDEX('5. Bilans projekt'!$C$58:$O$58,1,MATCH('12. Ocena dyskontowa Inwestycji'!VWJ$34,'5. Bilans projekt'!$C$3:$O$3,0))-INDEX('5. Bilans projekt'!$C$63:$O$63,1,MATCH('12. Ocena dyskontowa Inwestycji'!VWJ$34,'5. Bilans projekt'!$C$3:$O$3,0))-INDEX('5. Bilans projekt'!$C$68:$O$68,1,MATCH('12. Ocena dyskontowa Inwestycji'!VWJ$34,'5. Bilans projekt'!$C$3:$O$3,0)),"")</f>
        <v/>
      </c>
      <c r="VWK36" s="131" t="str">
        <f>_xlfn.IFNA(INDEX('5. Bilans projekt'!$C$54:$O$54,1,MATCH('12. Ocena dyskontowa Inwestycji'!VWK$34,'5. Bilans projekt'!$C$3:$O$3,0))-INDEX('5. Bilans projekt'!$C$58:$O$58,1,MATCH('12. Ocena dyskontowa Inwestycji'!VWK$34,'5. Bilans projekt'!$C$3:$O$3,0))-INDEX('5. Bilans projekt'!$C$63:$O$63,1,MATCH('12. Ocena dyskontowa Inwestycji'!VWK$34,'5. Bilans projekt'!$C$3:$O$3,0))-INDEX('5. Bilans projekt'!$C$68:$O$68,1,MATCH('12. Ocena dyskontowa Inwestycji'!VWK$34,'5. Bilans projekt'!$C$3:$O$3,0)),"")</f>
        <v/>
      </c>
      <c r="VWL36" s="131" t="str">
        <f>_xlfn.IFNA(INDEX('5. Bilans projekt'!$C$54:$O$54,1,MATCH('12. Ocena dyskontowa Inwestycji'!VWL$34,'5. Bilans projekt'!$C$3:$O$3,0))-INDEX('5. Bilans projekt'!$C$58:$O$58,1,MATCH('12. Ocena dyskontowa Inwestycji'!VWL$34,'5. Bilans projekt'!$C$3:$O$3,0))-INDEX('5. Bilans projekt'!$C$63:$O$63,1,MATCH('12. Ocena dyskontowa Inwestycji'!VWL$34,'5. Bilans projekt'!$C$3:$O$3,0))-INDEX('5. Bilans projekt'!$C$68:$O$68,1,MATCH('12. Ocena dyskontowa Inwestycji'!VWL$34,'5. Bilans projekt'!$C$3:$O$3,0)),"")</f>
        <v/>
      </c>
      <c r="VWM36" s="131" t="str">
        <f>_xlfn.IFNA(INDEX('5. Bilans projekt'!$C$54:$O$54,1,MATCH('12. Ocena dyskontowa Inwestycji'!VWM$34,'5. Bilans projekt'!$C$3:$O$3,0))-INDEX('5. Bilans projekt'!$C$58:$O$58,1,MATCH('12. Ocena dyskontowa Inwestycji'!VWM$34,'5. Bilans projekt'!$C$3:$O$3,0))-INDEX('5. Bilans projekt'!$C$63:$O$63,1,MATCH('12. Ocena dyskontowa Inwestycji'!VWM$34,'5. Bilans projekt'!$C$3:$O$3,0))-INDEX('5. Bilans projekt'!$C$68:$O$68,1,MATCH('12. Ocena dyskontowa Inwestycji'!VWM$34,'5. Bilans projekt'!$C$3:$O$3,0)),"")</f>
        <v/>
      </c>
      <c r="VWN36" s="131" t="str">
        <f>_xlfn.IFNA(INDEX('5. Bilans projekt'!$C$54:$O$54,1,MATCH('12. Ocena dyskontowa Inwestycji'!VWN$34,'5. Bilans projekt'!$C$3:$O$3,0))-INDEX('5. Bilans projekt'!$C$58:$O$58,1,MATCH('12. Ocena dyskontowa Inwestycji'!VWN$34,'5. Bilans projekt'!$C$3:$O$3,0))-INDEX('5. Bilans projekt'!$C$63:$O$63,1,MATCH('12. Ocena dyskontowa Inwestycji'!VWN$34,'5. Bilans projekt'!$C$3:$O$3,0))-INDEX('5. Bilans projekt'!$C$68:$O$68,1,MATCH('12. Ocena dyskontowa Inwestycji'!VWN$34,'5. Bilans projekt'!$C$3:$O$3,0)),"")</f>
        <v/>
      </c>
      <c r="VWO36" s="131" t="str">
        <f>_xlfn.IFNA(INDEX('5. Bilans projekt'!$C$54:$O$54,1,MATCH('12. Ocena dyskontowa Inwestycji'!VWO$34,'5. Bilans projekt'!$C$3:$O$3,0))-INDEX('5. Bilans projekt'!$C$58:$O$58,1,MATCH('12. Ocena dyskontowa Inwestycji'!VWO$34,'5. Bilans projekt'!$C$3:$O$3,0))-INDEX('5. Bilans projekt'!$C$63:$O$63,1,MATCH('12. Ocena dyskontowa Inwestycji'!VWO$34,'5. Bilans projekt'!$C$3:$O$3,0))-INDEX('5. Bilans projekt'!$C$68:$O$68,1,MATCH('12. Ocena dyskontowa Inwestycji'!VWO$34,'5. Bilans projekt'!$C$3:$O$3,0)),"")</f>
        <v/>
      </c>
      <c r="VWP36" s="131" t="str">
        <f>_xlfn.IFNA(INDEX('5. Bilans projekt'!$C$54:$O$54,1,MATCH('12. Ocena dyskontowa Inwestycji'!VWP$34,'5. Bilans projekt'!$C$3:$O$3,0))-INDEX('5. Bilans projekt'!$C$58:$O$58,1,MATCH('12. Ocena dyskontowa Inwestycji'!VWP$34,'5. Bilans projekt'!$C$3:$O$3,0))-INDEX('5. Bilans projekt'!$C$63:$O$63,1,MATCH('12. Ocena dyskontowa Inwestycji'!VWP$34,'5. Bilans projekt'!$C$3:$O$3,0))-INDEX('5. Bilans projekt'!$C$68:$O$68,1,MATCH('12. Ocena dyskontowa Inwestycji'!VWP$34,'5. Bilans projekt'!$C$3:$O$3,0)),"")</f>
        <v/>
      </c>
      <c r="VWQ36" s="131" t="str">
        <f>_xlfn.IFNA(INDEX('5. Bilans projekt'!$C$54:$O$54,1,MATCH('12. Ocena dyskontowa Inwestycji'!VWQ$34,'5. Bilans projekt'!$C$3:$O$3,0))-INDEX('5. Bilans projekt'!$C$58:$O$58,1,MATCH('12. Ocena dyskontowa Inwestycji'!VWQ$34,'5. Bilans projekt'!$C$3:$O$3,0))-INDEX('5. Bilans projekt'!$C$63:$O$63,1,MATCH('12. Ocena dyskontowa Inwestycji'!VWQ$34,'5. Bilans projekt'!$C$3:$O$3,0))-INDEX('5. Bilans projekt'!$C$68:$O$68,1,MATCH('12. Ocena dyskontowa Inwestycji'!VWQ$34,'5. Bilans projekt'!$C$3:$O$3,0)),"")</f>
        <v/>
      </c>
      <c r="VWR36" s="131" t="str">
        <f>_xlfn.IFNA(INDEX('5. Bilans projekt'!$C$54:$O$54,1,MATCH('12. Ocena dyskontowa Inwestycji'!VWR$34,'5. Bilans projekt'!$C$3:$O$3,0))-INDEX('5. Bilans projekt'!$C$58:$O$58,1,MATCH('12. Ocena dyskontowa Inwestycji'!VWR$34,'5. Bilans projekt'!$C$3:$O$3,0))-INDEX('5. Bilans projekt'!$C$63:$O$63,1,MATCH('12. Ocena dyskontowa Inwestycji'!VWR$34,'5. Bilans projekt'!$C$3:$O$3,0))-INDEX('5. Bilans projekt'!$C$68:$O$68,1,MATCH('12. Ocena dyskontowa Inwestycji'!VWR$34,'5. Bilans projekt'!$C$3:$O$3,0)),"")</f>
        <v/>
      </c>
      <c r="VWS36" s="131" t="str">
        <f>_xlfn.IFNA(INDEX('5. Bilans projekt'!$C$54:$O$54,1,MATCH('12. Ocena dyskontowa Inwestycji'!VWS$34,'5. Bilans projekt'!$C$3:$O$3,0))-INDEX('5. Bilans projekt'!$C$58:$O$58,1,MATCH('12. Ocena dyskontowa Inwestycji'!VWS$34,'5. Bilans projekt'!$C$3:$O$3,0))-INDEX('5. Bilans projekt'!$C$63:$O$63,1,MATCH('12. Ocena dyskontowa Inwestycji'!VWS$34,'5. Bilans projekt'!$C$3:$O$3,0))-INDEX('5. Bilans projekt'!$C$68:$O$68,1,MATCH('12. Ocena dyskontowa Inwestycji'!VWS$34,'5. Bilans projekt'!$C$3:$O$3,0)),"")</f>
        <v/>
      </c>
      <c r="VWT36" s="131" t="str">
        <f>_xlfn.IFNA(INDEX('5. Bilans projekt'!$C$54:$O$54,1,MATCH('12. Ocena dyskontowa Inwestycji'!VWT$34,'5. Bilans projekt'!$C$3:$O$3,0))-INDEX('5. Bilans projekt'!$C$58:$O$58,1,MATCH('12. Ocena dyskontowa Inwestycji'!VWT$34,'5. Bilans projekt'!$C$3:$O$3,0))-INDEX('5. Bilans projekt'!$C$63:$O$63,1,MATCH('12. Ocena dyskontowa Inwestycji'!VWT$34,'5. Bilans projekt'!$C$3:$O$3,0))-INDEX('5. Bilans projekt'!$C$68:$O$68,1,MATCH('12. Ocena dyskontowa Inwestycji'!VWT$34,'5. Bilans projekt'!$C$3:$O$3,0)),"")</f>
        <v/>
      </c>
      <c r="VWU36" s="131" t="str">
        <f>_xlfn.IFNA(INDEX('5. Bilans projekt'!$C$54:$O$54,1,MATCH('12. Ocena dyskontowa Inwestycji'!VWU$34,'5. Bilans projekt'!$C$3:$O$3,0))-INDEX('5. Bilans projekt'!$C$58:$O$58,1,MATCH('12. Ocena dyskontowa Inwestycji'!VWU$34,'5. Bilans projekt'!$C$3:$O$3,0))-INDEX('5. Bilans projekt'!$C$63:$O$63,1,MATCH('12. Ocena dyskontowa Inwestycji'!VWU$34,'5. Bilans projekt'!$C$3:$O$3,0))-INDEX('5. Bilans projekt'!$C$68:$O$68,1,MATCH('12. Ocena dyskontowa Inwestycji'!VWU$34,'5. Bilans projekt'!$C$3:$O$3,0)),"")</f>
        <v/>
      </c>
      <c r="VWV36" s="131" t="str">
        <f>_xlfn.IFNA(INDEX('5. Bilans projekt'!$C$54:$O$54,1,MATCH('12. Ocena dyskontowa Inwestycji'!VWV$34,'5. Bilans projekt'!$C$3:$O$3,0))-INDEX('5. Bilans projekt'!$C$58:$O$58,1,MATCH('12. Ocena dyskontowa Inwestycji'!VWV$34,'5. Bilans projekt'!$C$3:$O$3,0))-INDEX('5. Bilans projekt'!$C$63:$O$63,1,MATCH('12. Ocena dyskontowa Inwestycji'!VWV$34,'5. Bilans projekt'!$C$3:$O$3,0))-INDEX('5. Bilans projekt'!$C$68:$O$68,1,MATCH('12. Ocena dyskontowa Inwestycji'!VWV$34,'5. Bilans projekt'!$C$3:$O$3,0)),"")</f>
        <v/>
      </c>
      <c r="VWW36" s="131" t="str">
        <f>_xlfn.IFNA(INDEX('5. Bilans projekt'!$C$54:$O$54,1,MATCH('12. Ocena dyskontowa Inwestycji'!VWW$34,'5. Bilans projekt'!$C$3:$O$3,0))-INDEX('5. Bilans projekt'!$C$58:$O$58,1,MATCH('12. Ocena dyskontowa Inwestycji'!VWW$34,'5. Bilans projekt'!$C$3:$O$3,0))-INDEX('5. Bilans projekt'!$C$63:$O$63,1,MATCH('12. Ocena dyskontowa Inwestycji'!VWW$34,'5. Bilans projekt'!$C$3:$O$3,0))-INDEX('5. Bilans projekt'!$C$68:$O$68,1,MATCH('12. Ocena dyskontowa Inwestycji'!VWW$34,'5. Bilans projekt'!$C$3:$O$3,0)),"")</f>
        <v/>
      </c>
      <c r="VWX36" s="131" t="str">
        <f>_xlfn.IFNA(INDEX('5. Bilans projekt'!$C$54:$O$54,1,MATCH('12. Ocena dyskontowa Inwestycji'!VWX$34,'5. Bilans projekt'!$C$3:$O$3,0))-INDEX('5. Bilans projekt'!$C$58:$O$58,1,MATCH('12. Ocena dyskontowa Inwestycji'!VWX$34,'5. Bilans projekt'!$C$3:$O$3,0))-INDEX('5. Bilans projekt'!$C$63:$O$63,1,MATCH('12. Ocena dyskontowa Inwestycji'!VWX$34,'5. Bilans projekt'!$C$3:$O$3,0))-INDEX('5. Bilans projekt'!$C$68:$O$68,1,MATCH('12. Ocena dyskontowa Inwestycji'!VWX$34,'5. Bilans projekt'!$C$3:$O$3,0)),"")</f>
        <v/>
      </c>
      <c r="VWY36" s="131" t="str">
        <f>_xlfn.IFNA(INDEX('5. Bilans projekt'!$C$54:$O$54,1,MATCH('12. Ocena dyskontowa Inwestycji'!VWY$34,'5. Bilans projekt'!$C$3:$O$3,0))-INDEX('5. Bilans projekt'!$C$58:$O$58,1,MATCH('12. Ocena dyskontowa Inwestycji'!VWY$34,'5. Bilans projekt'!$C$3:$O$3,0))-INDEX('5. Bilans projekt'!$C$63:$O$63,1,MATCH('12. Ocena dyskontowa Inwestycji'!VWY$34,'5. Bilans projekt'!$C$3:$O$3,0))-INDEX('5. Bilans projekt'!$C$68:$O$68,1,MATCH('12. Ocena dyskontowa Inwestycji'!VWY$34,'5. Bilans projekt'!$C$3:$O$3,0)),"")</f>
        <v/>
      </c>
      <c r="VWZ36" s="131" t="str">
        <f>_xlfn.IFNA(INDEX('5. Bilans projekt'!$C$54:$O$54,1,MATCH('12. Ocena dyskontowa Inwestycji'!VWZ$34,'5. Bilans projekt'!$C$3:$O$3,0))-INDEX('5. Bilans projekt'!$C$58:$O$58,1,MATCH('12. Ocena dyskontowa Inwestycji'!VWZ$34,'5. Bilans projekt'!$C$3:$O$3,0))-INDEX('5. Bilans projekt'!$C$63:$O$63,1,MATCH('12. Ocena dyskontowa Inwestycji'!VWZ$34,'5. Bilans projekt'!$C$3:$O$3,0))-INDEX('5. Bilans projekt'!$C$68:$O$68,1,MATCH('12. Ocena dyskontowa Inwestycji'!VWZ$34,'5. Bilans projekt'!$C$3:$O$3,0)),"")</f>
        <v/>
      </c>
      <c r="VXA36" s="131" t="str">
        <f>_xlfn.IFNA(INDEX('5. Bilans projekt'!$C$54:$O$54,1,MATCH('12. Ocena dyskontowa Inwestycji'!VXA$34,'5. Bilans projekt'!$C$3:$O$3,0))-INDEX('5. Bilans projekt'!$C$58:$O$58,1,MATCH('12. Ocena dyskontowa Inwestycji'!VXA$34,'5. Bilans projekt'!$C$3:$O$3,0))-INDEX('5. Bilans projekt'!$C$63:$O$63,1,MATCH('12. Ocena dyskontowa Inwestycji'!VXA$34,'5. Bilans projekt'!$C$3:$O$3,0))-INDEX('5. Bilans projekt'!$C$68:$O$68,1,MATCH('12. Ocena dyskontowa Inwestycji'!VXA$34,'5. Bilans projekt'!$C$3:$O$3,0)),"")</f>
        <v/>
      </c>
      <c r="VXB36" s="131" t="str">
        <f>_xlfn.IFNA(INDEX('5. Bilans projekt'!$C$54:$O$54,1,MATCH('12. Ocena dyskontowa Inwestycji'!VXB$34,'5. Bilans projekt'!$C$3:$O$3,0))-INDEX('5. Bilans projekt'!$C$58:$O$58,1,MATCH('12. Ocena dyskontowa Inwestycji'!VXB$34,'5. Bilans projekt'!$C$3:$O$3,0))-INDEX('5. Bilans projekt'!$C$63:$O$63,1,MATCH('12. Ocena dyskontowa Inwestycji'!VXB$34,'5. Bilans projekt'!$C$3:$O$3,0))-INDEX('5. Bilans projekt'!$C$68:$O$68,1,MATCH('12. Ocena dyskontowa Inwestycji'!VXB$34,'5. Bilans projekt'!$C$3:$O$3,0)),"")</f>
        <v/>
      </c>
      <c r="VXC36" s="131" t="str">
        <f>_xlfn.IFNA(INDEX('5. Bilans projekt'!$C$54:$O$54,1,MATCH('12. Ocena dyskontowa Inwestycji'!VXC$34,'5. Bilans projekt'!$C$3:$O$3,0))-INDEX('5. Bilans projekt'!$C$58:$O$58,1,MATCH('12. Ocena dyskontowa Inwestycji'!VXC$34,'5. Bilans projekt'!$C$3:$O$3,0))-INDEX('5. Bilans projekt'!$C$63:$O$63,1,MATCH('12. Ocena dyskontowa Inwestycji'!VXC$34,'5. Bilans projekt'!$C$3:$O$3,0))-INDEX('5. Bilans projekt'!$C$68:$O$68,1,MATCH('12. Ocena dyskontowa Inwestycji'!VXC$34,'5. Bilans projekt'!$C$3:$O$3,0)),"")</f>
        <v/>
      </c>
      <c r="VXD36" s="131" t="str">
        <f>_xlfn.IFNA(INDEX('5. Bilans projekt'!$C$54:$O$54,1,MATCH('12. Ocena dyskontowa Inwestycji'!VXD$34,'5. Bilans projekt'!$C$3:$O$3,0))-INDEX('5. Bilans projekt'!$C$58:$O$58,1,MATCH('12. Ocena dyskontowa Inwestycji'!VXD$34,'5. Bilans projekt'!$C$3:$O$3,0))-INDEX('5. Bilans projekt'!$C$63:$O$63,1,MATCH('12. Ocena dyskontowa Inwestycji'!VXD$34,'5. Bilans projekt'!$C$3:$O$3,0))-INDEX('5. Bilans projekt'!$C$68:$O$68,1,MATCH('12. Ocena dyskontowa Inwestycji'!VXD$34,'5. Bilans projekt'!$C$3:$O$3,0)),"")</f>
        <v/>
      </c>
      <c r="VXE36" s="131" t="str">
        <f>_xlfn.IFNA(INDEX('5. Bilans projekt'!$C$54:$O$54,1,MATCH('12. Ocena dyskontowa Inwestycji'!VXE$34,'5. Bilans projekt'!$C$3:$O$3,0))-INDEX('5. Bilans projekt'!$C$58:$O$58,1,MATCH('12. Ocena dyskontowa Inwestycji'!VXE$34,'5. Bilans projekt'!$C$3:$O$3,0))-INDEX('5. Bilans projekt'!$C$63:$O$63,1,MATCH('12. Ocena dyskontowa Inwestycji'!VXE$34,'5. Bilans projekt'!$C$3:$O$3,0))-INDEX('5. Bilans projekt'!$C$68:$O$68,1,MATCH('12. Ocena dyskontowa Inwestycji'!VXE$34,'5. Bilans projekt'!$C$3:$O$3,0)),"")</f>
        <v/>
      </c>
      <c r="VXF36" s="131" t="str">
        <f>_xlfn.IFNA(INDEX('5. Bilans projekt'!$C$54:$O$54,1,MATCH('12. Ocena dyskontowa Inwestycji'!VXF$34,'5. Bilans projekt'!$C$3:$O$3,0))-INDEX('5. Bilans projekt'!$C$58:$O$58,1,MATCH('12. Ocena dyskontowa Inwestycji'!VXF$34,'5. Bilans projekt'!$C$3:$O$3,0))-INDEX('5. Bilans projekt'!$C$63:$O$63,1,MATCH('12. Ocena dyskontowa Inwestycji'!VXF$34,'5. Bilans projekt'!$C$3:$O$3,0))-INDEX('5. Bilans projekt'!$C$68:$O$68,1,MATCH('12. Ocena dyskontowa Inwestycji'!VXF$34,'5. Bilans projekt'!$C$3:$O$3,0)),"")</f>
        <v/>
      </c>
      <c r="VXG36" s="131" t="str">
        <f>_xlfn.IFNA(INDEX('5. Bilans projekt'!$C$54:$O$54,1,MATCH('12. Ocena dyskontowa Inwestycji'!VXG$34,'5. Bilans projekt'!$C$3:$O$3,0))-INDEX('5. Bilans projekt'!$C$58:$O$58,1,MATCH('12. Ocena dyskontowa Inwestycji'!VXG$34,'5. Bilans projekt'!$C$3:$O$3,0))-INDEX('5. Bilans projekt'!$C$63:$O$63,1,MATCH('12. Ocena dyskontowa Inwestycji'!VXG$34,'5. Bilans projekt'!$C$3:$O$3,0))-INDEX('5. Bilans projekt'!$C$68:$O$68,1,MATCH('12. Ocena dyskontowa Inwestycji'!VXG$34,'5. Bilans projekt'!$C$3:$O$3,0)),"")</f>
        <v/>
      </c>
      <c r="VXH36" s="131" t="str">
        <f>_xlfn.IFNA(INDEX('5. Bilans projekt'!$C$54:$O$54,1,MATCH('12. Ocena dyskontowa Inwestycji'!VXH$34,'5. Bilans projekt'!$C$3:$O$3,0))-INDEX('5. Bilans projekt'!$C$58:$O$58,1,MATCH('12. Ocena dyskontowa Inwestycji'!VXH$34,'5. Bilans projekt'!$C$3:$O$3,0))-INDEX('5. Bilans projekt'!$C$63:$O$63,1,MATCH('12. Ocena dyskontowa Inwestycji'!VXH$34,'5. Bilans projekt'!$C$3:$O$3,0))-INDEX('5. Bilans projekt'!$C$68:$O$68,1,MATCH('12. Ocena dyskontowa Inwestycji'!VXH$34,'5. Bilans projekt'!$C$3:$O$3,0)),"")</f>
        <v/>
      </c>
      <c r="VXI36" s="131" t="str">
        <f>_xlfn.IFNA(INDEX('5. Bilans projekt'!$C$54:$O$54,1,MATCH('12. Ocena dyskontowa Inwestycji'!VXI$34,'5. Bilans projekt'!$C$3:$O$3,0))-INDEX('5. Bilans projekt'!$C$58:$O$58,1,MATCH('12. Ocena dyskontowa Inwestycji'!VXI$34,'5. Bilans projekt'!$C$3:$O$3,0))-INDEX('5. Bilans projekt'!$C$63:$O$63,1,MATCH('12. Ocena dyskontowa Inwestycji'!VXI$34,'5. Bilans projekt'!$C$3:$O$3,0))-INDEX('5. Bilans projekt'!$C$68:$O$68,1,MATCH('12. Ocena dyskontowa Inwestycji'!VXI$34,'5. Bilans projekt'!$C$3:$O$3,0)),"")</f>
        <v/>
      </c>
      <c r="VXJ36" s="131" t="str">
        <f>_xlfn.IFNA(INDEX('5. Bilans projekt'!$C$54:$O$54,1,MATCH('12. Ocena dyskontowa Inwestycji'!VXJ$34,'5. Bilans projekt'!$C$3:$O$3,0))-INDEX('5. Bilans projekt'!$C$58:$O$58,1,MATCH('12. Ocena dyskontowa Inwestycji'!VXJ$34,'5. Bilans projekt'!$C$3:$O$3,0))-INDEX('5. Bilans projekt'!$C$63:$O$63,1,MATCH('12. Ocena dyskontowa Inwestycji'!VXJ$34,'5. Bilans projekt'!$C$3:$O$3,0))-INDEX('5. Bilans projekt'!$C$68:$O$68,1,MATCH('12. Ocena dyskontowa Inwestycji'!VXJ$34,'5. Bilans projekt'!$C$3:$O$3,0)),"")</f>
        <v/>
      </c>
      <c r="VXK36" s="131" t="str">
        <f>_xlfn.IFNA(INDEX('5. Bilans projekt'!$C$54:$O$54,1,MATCH('12. Ocena dyskontowa Inwestycji'!VXK$34,'5. Bilans projekt'!$C$3:$O$3,0))-INDEX('5. Bilans projekt'!$C$58:$O$58,1,MATCH('12. Ocena dyskontowa Inwestycji'!VXK$34,'5. Bilans projekt'!$C$3:$O$3,0))-INDEX('5. Bilans projekt'!$C$63:$O$63,1,MATCH('12. Ocena dyskontowa Inwestycji'!VXK$34,'5. Bilans projekt'!$C$3:$O$3,0))-INDEX('5. Bilans projekt'!$C$68:$O$68,1,MATCH('12. Ocena dyskontowa Inwestycji'!VXK$34,'5. Bilans projekt'!$C$3:$O$3,0)),"")</f>
        <v/>
      </c>
      <c r="VXL36" s="131" t="str">
        <f>_xlfn.IFNA(INDEX('5. Bilans projekt'!$C$54:$O$54,1,MATCH('12. Ocena dyskontowa Inwestycji'!VXL$34,'5. Bilans projekt'!$C$3:$O$3,0))-INDEX('5. Bilans projekt'!$C$58:$O$58,1,MATCH('12. Ocena dyskontowa Inwestycji'!VXL$34,'5. Bilans projekt'!$C$3:$O$3,0))-INDEX('5. Bilans projekt'!$C$63:$O$63,1,MATCH('12. Ocena dyskontowa Inwestycji'!VXL$34,'5. Bilans projekt'!$C$3:$O$3,0))-INDEX('5. Bilans projekt'!$C$68:$O$68,1,MATCH('12. Ocena dyskontowa Inwestycji'!VXL$34,'5. Bilans projekt'!$C$3:$O$3,0)),"")</f>
        <v/>
      </c>
      <c r="VXM36" s="131" t="str">
        <f>_xlfn.IFNA(INDEX('5. Bilans projekt'!$C$54:$O$54,1,MATCH('12. Ocena dyskontowa Inwestycji'!VXM$34,'5. Bilans projekt'!$C$3:$O$3,0))-INDEX('5. Bilans projekt'!$C$58:$O$58,1,MATCH('12. Ocena dyskontowa Inwestycji'!VXM$34,'5. Bilans projekt'!$C$3:$O$3,0))-INDEX('5. Bilans projekt'!$C$63:$O$63,1,MATCH('12. Ocena dyskontowa Inwestycji'!VXM$34,'5. Bilans projekt'!$C$3:$O$3,0))-INDEX('5. Bilans projekt'!$C$68:$O$68,1,MATCH('12. Ocena dyskontowa Inwestycji'!VXM$34,'5. Bilans projekt'!$C$3:$O$3,0)),"")</f>
        <v/>
      </c>
      <c r="VXN36" s="131" t="str">
        <f>_xlfn.IFNA(INDEX('5. Bilans projekt'!$C$54:$O$54,1,MATCH('12. Ocena dyskontowa Inwestycji'!VXN$34,'5. Bilans projekt'!$C$3:$O$3,0))-INDEX('5. Bilans projekt'!$C$58:$O$58,1,MATCH('12. Ocena dyskontowa Inwestycji'!VXN$34,'5. Bilans projekt'!$C$3:$O$3,0))-INDEX('5. Bilans projekt'!$C$63:$O$63,1,MATCH('12. Ocena dyskontowa Inwestycji'!VXN$34,'5. Bilans projekt'!$C$3:$O$3,0))-INDEX('5. Bilans projekt'!$C$68:$O$68,1,MATCH('12. Ocena dyskontowa Inwestycji'!VXN$34,'5. Bilans projekt'!$C$3:$O$3,0)),"")</f>
        <v/>
      </c>
      <c r="VXO36" s="131" t="str">
        <f>_xlfn.IFNA(INDEX('5. Bilans projekt'!$C$54:$O$54,1,MATCH('12. Ocena dyskontowa Inwestycji'!VXO$34,'5. Bilans projekt'!$C$3:$O$3,0))-INDEX('5. Bilans projekt'!$C$58:$O$58,1,MATCH('12. Ocena dyskontowa Inwestycji'!VXO$34,'5. Bilans projekt'!$C$3:$O$3,0))-INDEX('5. Bilans projekt'!$C$63:$O$63,1,MATCH('12. Ocena dyskontowa Inwestycji'!VXO$34,'5. Bilans projekt'!$C$3:$O$3,0))-INDEX('5. Bilans projekt'!$C$68:$O$68,1,MATCH('12. Ocena dyskontowa Inwestycji'!VXO$34,'5. Bilans projekt'!$C$3:$O$3,0)),"")</f>
        <v/>
      </c>
      <c r="VXP36" s="131" t="str">
        <f>_xlfn.IFNA(INDEX('5. Bilans projekt'!$C$54:$O$54,1,MATCH('12. Ocena dyskontowa Inwestycji'!VXP$34,'5. Bilans projekt'!$C$3:$O$3,0))-INDEX('5. Bilans projekt'!$C$58:$O$58,1,MATCH('12. Ocena dyskontowa Inwestycji'!VXP$34,'5. Bilans projekt'!$C$3:$O$3,0))-INDEX('5. Bilans projekt'!$C$63:$O$63,1,MATCH('12. Ocena dyskontowa Inwestycji'!VXP$34,'5. Bilans projekt'!$C$3:$O$3,0))-INDEX('5. Bilans projekt'!$C$68:$O$68,1,MATCH('12. Ocena dyskontowa Inwestycji'!VXP$34,'5. Bilans projekt'!$C$3:$O$3,0)),"")</f>
        <v/>
      </c>
      <c r="VXQ36" s="131" t="str">
        <f>_xlfn.IFNA(INDEX('5. Bilans projekt'!$C$54:$O$54,1,MATCH('12. Ocena dyskontowa Inwestycji'!VXQ$34,'5. Bilans projekt'!$C$3:$O$3,0))-INDEX('5. Bilans projekt'!$C$58:$O$58,1,MATCH('12. Ocena dyskontowa Inwestycji'!VXQ$34,'5. Bilans projekt'!$C$3:$O$3,0))-INDEX('5. Bilans projekt'!$C$63:$O$63,1,MATCH('12. Ocena dyskontowa Inwestycji'!VXQ$34,'5. Bilans projekt'!$C$3:$O$3,0))-INDEX('5. Bilans projekt'!$C$68:$O$68,1,MATCH('12. Ocena dyskontowa Inwestycji'!VXQ$34,'5. Bilans projekt'!$C$3:$O$3,0)),"")</f>
        <v/>
      </c>
      <c r="VXR36" s="131" t="str">
        <f>_xlfn.IFNA(INDEX('5. Bilans projekt'!$C$54:$O$54,1,MATCH('12. Ocena dyskontowa Inwestycji'!VXR$34,'5. Bilans projekt'!$C$3:$O$3,0))-INDEX('5. Bilans projekt'!$C$58:$O$58,1,MATCH('12. Ocena dyskontowa Inwestycji'!VXR$34,'5. Bilans projekt'!$C$3:$O$3,0))-INDEX('5. Bilans projekt'!$C$63:$O$63,1,MATCH('12. Ocena dyskontowa Inwestycji'!VXR$34,'5. Bilans projekt'!$C$3:$O$3,0))-INDEX('5. Bilans projekt'!$C$68:$O$68,1,MATCH('12. Ocena dyskontowa Inwestycji'!VXR$34,'5. Bilans projekt'!$C$3:$O$3,0)),"")</f>
        <v/>
      </c>
      <c r="VXS36" s="131" t="str">
        <f>_xlfn.IFNA(INDEX('5. Bilans projekt'!$C$54:$O$54,1,MATCH('12. Ocena dyskontowa Inwestycji'!VXS$34,'5. Bilans projekt'!$C$3:$O$3,0))-INDEX('5. Bilans projekt'!$C$58:$O$58,1,MATCH('12. Ocena dyskontowa Inwestycji'!VXS$34,'5. Bilans projekt'!$C$3:$O$3,0))-INDEX('5. Bilans projekt'!$C$63:$O$63,1,MATCH('12. Ocena dyskontowa Inwestycji'!VXS$34,'5. Bilans projekt'!$C$3:$O$3,0))-INDEX('5. Bilans projekt'!$C$68:$O$68,1,MATCH('12. Ocena dyskontowa Inwestycji'!VXS$34,'5. Bilans projekt'!$C$3:$O$3,0)),"")</f>
        <v/>
      </c>
      <c r="VXT36" s="131" t="str">
        <f>_xlfn.IFNA(INDEX('5. Bilans projekt'!$C$54:$O$54,1,MATCH('12. Ocena dyskontowa Inwestycji'!VXT$34,'5. Bilans projekt'!$C$3:$O$3,0))-INDEX('5. Bilans projekt'!$C$58:$O$58,1,MATCH('12. Ocena dyskontowa Inwestycji'!VXT$34,'5. Bilans projekt'!$C$3:$O$3,0))-INDEX('5. Bilans projekt'!$C$63:$O$63,1,MATCH('12. Ocena dyskontowa Inwestycji'!VXT$34,'5. Bilans projekt'!$C$3:$O$3,0))-INDEX('5. Bilans projekt'!$C$68:$O$68,1,MATCH('12. Ocena dyskontowa Inwestycji'!VXT$34,'5. Bilans projekt'!$C$3:$O$3,0)),"")</f>
        <v/>
      </c>
      <c r="VXU36" s="131" t="str">
        <f>_xlfn.IFNA(INDEX('5. Bilans projekt'!$C$54:$O$54,1,MATCH('12. Ocena dyskontowa Inwestycji'!VXU$34,'5. Bilans projekt'!$C$3:$O$3,0))-INDEX('5. Bilans projekt'!$C$58:$O$58,1,MATCH('12. Ocena dyskontowa Inwestycji'!VXU$34,'5. Bilans projekt'!$C$3:$O$3,0))-INDEX('5. Bilans projekt'!$C$63:$O$63,1,MATCH('12. Ocena dyskontowa Inwestycji'!VXU$34,'5. Bilans projekt'!$C$3:$O$3,0))-INDEX('5. Bilans projekt'!$C$68:$O$68,1,MATCH('12. Ocena dyskontowa Inwestycji'!VXU$34,'5. Bilans projekt'!$C$3:$O$3,0)),"")</f>
        <v/>
      </c>
      <c r="VXV36" s="131" t="str">
        <f>_xlfn.IFNA(INDEX('5. Bilans projekt'!$C$54:$O$54,1,MATCH('12. Ocena dyskontowa Inwestycji'!VXV$34,'5. Bilans projekt'!$C$3:$O$3,0))-INDEX('5. Bilans projekt'!$C$58:$O$58,1,MATCH('12. Ocena dyskontowa Inwestycji'!VXV$34,'5. Bilans projekt'!$C$3:$O$3,0))-INDEX('5. Bilans projekt'!$C$63:$O$63,1,MATCH('12. Ocena dyskontowa Inwestycji'!VXV$34,'5. Bilans projekt'!$C$3:$O$3,0))-INDEX('5. Bilans projekt'!$C$68:$O$68,1,MATCH('12. Ocena dyskontowa Inwestycji'!VXV$34,'5. Bilans projekt'!$C$3:$O$3,0)),"")</f>
        <v/>
      </c>
      <c r="VXW36" s="131" t="str">
        <f>_xlfn.IFNA(INDEX('5. Bilans projekt'!$C$54:$O$54,1,MATCH('12. Ocena dyskontowa Inwestycji'!VXW$34,'5. Bilans projekt'!$C$3:$O$3,0))-INDEX('5. Bilans projekt'!$C$58:$O$58,1,MATCH('12. Ocena dyskontowa Inwestycji'!VXW$34,'5. Bilans projekt'!$C$3:$O$3,0))-INDEX('5. Bilans projekt'!$C$63:$O$63,1,MATCH('12. Ocena dyskontowa Inwestycji'!VXW$34,'5. Bilans projekt'!$C$3:$O$3,0))-INDEX('5. Bilans projekt'!$C$68:$O$68,1,MATCH('12. Ocena dyskontowa Inwestycji'!VXW$34,'5. Bilans projekt'!$C$3:$O$3,0)),"")</f>
        <v/>
      </c>
      <c r="VXX36" s="131" t="str">
        <f>_xlfn.IFNA(INDEX('5. Bilans projekt'!$C$54:$O$54,1,MATCH('12. Ocena dyskontowa Inwestycji'!VXX$34,'5. Bilans projekt'!$C$3:$O$3,0))-INDEX('5. Bilans projekt'!$C$58:$O$58,1,MATCH('12. Ocena dyskontowa Inwestycji'!VXX$34,'5. Bilans projekt'!$C$3:$O$3,0))-INDEX('5. Bilans projekt'!$C$63:$O$63,1,MATCH('12. Ocena dyskontowa Inwestycji'!VXX$34,'5. Bilans projekt'!$C$3:$O$3,0))-INDEX('5. Bilans projekt'!$C$68:$O$68,1,MATCH('12. Ocena dyskontowa Inwestycji'!VXX$34,'5. Bilans projekt'!$C$3:$O$3,0)),"")</f>
        <v/>
      </c>
      <c r="VXY36" s="131" t="str">
        <f>_xlfn.IFNA(INDEX('5. Bilans projekt'!$C$54:$O$54,1,MATCH('12. Ocena dyskontowa Inwestycji'!VXY$34,'5. Bilans projekt'!$C$3:$O$3,0))-INDEX('5. Bilans projekt'!$C$58:$O$58,1,MATCH('12. Ocena dyskontowa Inwestycji'!VXY$34,'5. Bilans projekt'!$C$3:$O$3,0))-INDEX('5. Bilans projekt'!$C$63:$O$63,1,MATCH('12. Ocena dyskontowa Inwestycji'!VXY$34,'5. Bilans projekt'!$C$3:$O$3,0))-INDEX('5. Bilans projekt'!$C$68:$O$68,1,MATCH('12. Ocena dyskontowa Inwestycji'!VXY$34,'5. Bilans projekt'!$C$3:$O$3,0)),"")</f>
        <v/>
      </c>
      <c r="VXZ36" s="131" t="str">
        <f>_xlfn.IFNA(INDEX('5. Bilans projekt'!$C$54:$O$54,1,MATCH('12. Ocena dyskontowa Inwestycji'!VXZ$34,'5. Bilans projekt'!$C$3:$O$3,0))-INDEX('5. Bilans projekt'!$C$58:$O$58,1,MATCH('12. Ocena dyskontowa Inwestycji'!VXZ$34,'5. Bilans projekt'!$C$3:$O$3,0))-INDEX('5. Bilans projekt'!$C$63:$O$63,1,MATCH('12. Ocena dyskontowa Inwestycji'!VXZ$34,'5. Bilans projekt'!$C$3:$O$3,0))-INDEX('5. Bilans projekt'!$C$68:$O$68,1,MATCH('12. Ocena dyskontowa Inwestycji'!VXZ$34,'5. Bilans projekt'!$C$3:$O$3,0)),"")</f>
        <v/>
      </c>
      <c r="VYA36" s="131" t="str">
        <f>_xlfn.IFNA(INDEX('5. Bilans projekt'!$C$54:$O$54,1,MATCH('12. Ocena dyskontowa Inwestycji'!VYA$34,'5. Bilans projekt'!$C$3:$O$3,0))-INDEX('5. Bilans projekt'!$C$58:$O$58,1,MATCH('12. Ocena dyskontowa Inwestycji'!VYA$34,'5. Bilans projekt'!$C$3:$O$3,0))-INDEX('5. Bilans projekt'!$C$63:$O$63,1,MATCH('12. Ocena dyskontowa Inwestycji'!VYA$34,'5. Bilans projekt'!$C$3:$O$3,0))-INDEX('5. Bilans projekt'!$C$68:$O$68,1,MATCH('12. Ocena dyskontowa Inwestycji'!VYA$34,'5. Bilans projekt'!$C$3:$O$3,0)),"")</f>
        <v/>
      </c>
      <c r="VYB36" s="131" t="str">
        <f>_xlfn.IFNA(INDEX('5. Bilans projekt'!$C$54:$O$54,1,MATCH('12. Ocena dyskontowa Inwestycji'!VYB$34,'5. Bilans projekt'!$C$3:$O$3,0))-INDEX('5. Bilans projekt'!$C$58:$O$58,1,MATCH('12. Ocena dyskontowa Inwestycji'!VYB$34,'5. Bilans projekt'!$C$3:$O$3,0))-INDEX('5. Bilans projekt'!$C$63:$O$63,1,MATCH('12. Ocena dyskontowa Inwestycji'!VYB$34,'5. Bilans projekt'!$C$3:$O$3,0))-INDEX('5. Bilans projekt'!$C$68:$O$68,1,MATCH('12. Ocena dyskontowa Inwestycji'!VYB$34,'5. Bilans projekt'!$C$3:$O$3,0)),"")</f>
        <v/>
      </c>
      <c r="VYC36" s="131" t="str">
        <f>_xlfn.IFNA(INDEX('5. Bilans projekt'!$C$54:$O$54,1,MATCH('12. Ocena dyskontowa Inwestycji'!VYC$34,'5. Bilans projekt'!$C$3:$O$3,0))-INDEX('5. Bilans projekt'!$C$58:$O$58,1,MATCH('12. Ocena dyskontowa Inwestycji'!VYC$34,'5. Bilans projekt'!$C$3:$O$3,0))-INDEX('5. Bilans projekt'!$C$63:$O$63,1,MATCH('12. Ocena dyskontowa Inwestycji'!VYC$34,'5. Bilans projekt'!$C$3:$O$3,0))-INDEX('5. Bilans projekt'!$C$68:$O$68,1,MATCH('12. Ocena dyskontowa Inwestycji'!VYC$34,'5. Bilans projekt'!$C$3:$O$3,0)),"")</f>
        <v/>
      </c>
      <c r="VYD36" s="131" t="str">
        <f>_xlfn.IFNA(INDEX('5. Bilans projekt'!$C$54:$O$54,1,MATCH('12. Ocena dyskontowa Inwestycji'!VYD$34,'5. Bilans projekt'!$C$3:$O$3,0))-INDEX('5. Bilans projekt'!$C$58:$O$58,1,MATCH('12. Ocena dyskontowa Inwestycji'!VYD$34,'5. Bilans projekt'!$C$3:$O$3,0))-INDEX('5. Bilans projekt'!$C$63:$O$63,1,MATCH('12. Ocena dyskontowa Inwestycji'!VYD$34,'5. Bilans projekt'!$C$3:$O$3,0))-INDEX('5. Bilans projekt'!$C$68:$O$68,1,MATCH('12. Ocena dyskontowa Inwestycji'!VYD$34,'5. Bilans projekt'!$C$3:$O$3,0)),"")</f>
        <v/>
      </c>
      <c r="VYE36" s="131" t="str">
        <f>_xlfn.IFNA(INDEX('5. Bilans projekt'!$C$54:$O$54,1,MATCH('12. Ocena dyskontowa Inwestycji'!VYE$34,'5. Bilans projekt'!$C$3:$O$3,0))-INDEX('5. Bilans projekt'!$C$58:$O$58,1,MATCH('12. Ocena dyskontowa Inwestycji'!VYE$34,'5. Bilans projekt'!$C$3:$O$3,0))-INDEX('5. Bilans projekt'!$C$63:$O$63,1,MATCH('12. Ocena dyskontowa Inwestycji'!VYE$34,'5. Bilans projekt'!$C$3:$O$3,0))-INDEX('5. Bilans projekt'!$C$68:$O$68,1,MATCH('12. Ocena dyskontowa Inwestycji'!VYE$34,'5. Bilans projekt'!$C$3:$O$3,0)),"")</f>
        <v/>
      </c>
      <c r="VYF36" s="131" t="str">
        <f>_xlfn.IFNA(INDEX('5. Bilans projekt'!$C$54:$O$54,1,MATCH('12. Ocena dyskontowa Inwestycji'!VYF$34,'5. Bilans projekt'!$C$3:$O$3,0))-INDEX('5. Bilans projekt'!$C$58:$O$58,1,MATCH('12. Ocena dyskontowa Inwestycji'!VYF$34,'5. Bilans projekt'!$C$3:$O$3,0))-INDEX('5. Bilans projekt'!$C$63:$O$63,1,MATCH('12. Ocena dyskontowa Inwestycji'!VYF$34,'5. Bilans projekt'!$C$3:$O$3,0))-INDEX('5. Bilans projekt'!$C$68:$O$68,1,MATCH('12. Ocena dyskontowa Inwestycji'!VYF$34,'5. Bilans projekt'!$C$3:$O$3,0)),"")</f>
        <v/>
      </c>
      <c r="VYG36" s="131" t="str">
        <f>_xlfn.IFNA(INDEX('5. Bilans projekt'!$C$54:$O$54,1,MATCH('12. Ocena dyskontowa Inwestycji'!VYG$34,'5. Bilans projekt'!$C$3:$O$3,0))-INDEX('5. Bilans projekt'!$C$58:$O$58,1,MATCH('12. Ocena dyskontowa Inwestycji'!VYG$34,'5. Bilans projekt'!$C$3:$O$3,0))-INDEX('5. Bilans projekt'!$C$63:$O$63,1,MATCH('12. Ocena dyskontowa Inwestycji'!VYG$34,'5. Bilans projekt'!$C$3:$O$3,0))-INDEX('5. Bilans projekt'!$C$68:$O$68,1,MATCH('12. Ocena dyskontowa Inwestycji'!VYG$34,'5. Bilans projekt'!$C$3:$O$3,0)),"")</f>
        <v/>
      </c>
      <c r="VYH36" s="131" t="str">
        <f>_xlfn.IFNA(INDEX('5. Bilans projekt'!$C$54:$O$54,1,MATCH('12. Ocena dyskontowa Inwestycji'!VYH$34,'5. Bilans projekt'!$C$3:$O$3,0))-INDEX('5. Bilans projekt'!$C$58:$O$58,1,MATCH('12. Ocena dyskontowa Inwestycji'!VYH$34,'5. Bilans projekt'!$C$3:$O$3,0))-INDEX('5. Bilans projekt'!$C$63:$O$63,1,MATCH('12. Ocena dyskontowa Inwestycji'!VYH$34,'5. Bilans projekt'!$C$3:$O$3,0))-INDEX('5. Bilans projekt'!$C$68:$O$68,1,MATCH('12. Ocena dyskontowa Inwestycji'!VYH$34,'5. Bilans projekt'!$C$3:$O$3,0)),"")</f>
        <v/>
      </c>
      <c r="VYI36" s="131" t="str">
        <f>_xlfn.IFNA(INDEX('5. Bilans projekt'!$C$54:$O$54,1,MATCH('12. Ocena dyskontowa Inwestycji'!VYI$34,'5. Bilans projekt'!$C$3:$O$3,0))-INDEX('5. Bilans projekt'!$C$58:$O$58,1,MATCH('12. Ocena dyskontowa Inwestycji'!VYI$34,'5. Bilans projekt'!$C$3:$O$3,0))-INDEX('5. Bilans projekt'!$C$63:$O$63,1,MATCH('12. Ocena dyskontowa Inwestycji'!VYI$34,'5. Bilans projekt'!$C$3:$O$3,0))-INDEX('5. Bilans projekt'!$C$68:$O$68,1,MATCH('12. Ocena dyskontowa Inwestycji'!VYI$34,'5. Bilans projekt'!$C$3:$O$3,0)),"")</f>
        <v/>
      </c>
      <c r="VYJ36" s="131" t="str">
        <f>_xlfn.IFNA(INDEX('5. Bilans projekt'!$C$54:$O$54,1,MATCH('12. Ocena dyskontowa Inwestycji'!VYJ$34,'5. Bilans projekt'!$C$3:$O$3,0))-INDEX('5. Bilans projekt'!$C$58:$O$58,1,MATCH('12. Ocena dyskontowa Inwestycji'!VYJ$34,'5. Bilans projekt'!$C$3:$O$3,0))-INDEX('5. Bilans projekt'!$C$63:$O$63,1,MATCH('12. Ocena dyskontowa Inwestycji'!VYJ$34,'5. Bilans projekt'!$C$3:$O$3,0))-INDEX('5. Bilans projekt'!$C$68:$O$68,1,MATCH('12. Ocena dyskontowa Inwestycji'!VYJ$34,'5. Bilans projekt'!$C$3:$O$3,0)),"")</f>
        <v/>
      </c>
      <c r="VYK36" s="131" t="str">
        <f>_xlfn.IFNA(INDEX('5. Bilans projekt'!$C$54:$O$54,1,MATCH('12. Ocena dyskontowa Inwestycji'!VYK$34,'5. Bilans projekt'!$C$3:$O$3,0))-INDEX('5. Bilans projekt'!$C$58:$O$58,1,MATCH('12. Ocena dyskontowa Inwestycji'!VYK$34,'5. Bilans projekt'!$C$3:$O$3,0))-INDEX('5. Bilans projekt'!$C$63:$O$63,1,MATCH('12. Ocena dyskontowa Inwestycji'!VYK$34,'5. Bilans projekt'!$C$3:$O$3,0))-INDEX('5. Bilans projekt'!$C$68:$O$68,1,MATCH('12. Ocena dyskontowa Inwestycji'!VYK$34,'5. Bilans projekt'!$C$3:$O$3,0)),"")</f>
        <v/>
      </c>
      <c r="VYL36" s="131" t="str">
        <f>_xlfn.IFNA(INDEX('5. Bilans projekt'!$C$54:$O$54,1,MATCH('12. Ocena dyskontowa Inwestycji'!VYL$34,'5. Bilans projekt'!$C$3:$O$3,0))-INDEX('5. Bilans projekt'!$C$58:$O$58,1,MATCH('12. Ocena dyskontowa Inwestycji'!VYL$34,'5. Bilans projekt'!$C$3:$O$3,0))-INDEX('5. Bilans projekt'!$C$63:$O$63,1,MATCH('12. Ocena dyskontowa Inwestycji'!VYL$34,'5. Bilans projekt'!$C$3:$O$3,0))-INDEX('5. Bilans projekt'!$C$68:$O$68,1,MATCH('12. Ocena dyskontowa Inwestycji'!VYL$34,'5. Bilans projekt'!$C$3:$O$3,0)),"")</f>
        <v/>
      </c>
      <c r="VYM36" s="131" t="str">
        <f>_xlfn.IFNA(INDEX('5. Bilans projekt'!$C$54:$O$54,1,MATCH('12. Ocena dyskontowa Inwestycji'!VYM$34,'5. Bilans projekt'!$C$3:$O$3,0))-INDEX('5. Bilans projekt'!$C$58:$O$58,1,MATCH('12. Ocena dyskontowa Inwestycji'!VYM$34,'5. Bilans projekt'!$C$3:$O$3,0))-INDEX('5. Bilans projekt'!$C$63:$O$63,1,MATCH('12. Ocena dyskontowa Inwestycji'!VYM$34,'5. Bilans projekt'!$C$3:$O$3,0))-INDEX('5. Bilans projekt'!$C$68:$O$68,1,MATCH('12. Ocena dyskontowa Inwestycji'!VYM$34,'5. Bilans projekt'!$C$3:$O$3,0)),"")</f>
        <v/>
      </c>
      <c r="VYN36" s="131" t="str">
        <f>_xlfn.IFNA(INDEX('5. Bilans projekt'!$C$54:$O$54,1,MATCH('12. Ocena dyskontowa Inwestycji'!VYN$34,'5. Bilans projekt'!$C$3:$O$3,0))-INDEX('5. Bilans projekt'!$C$58:$O$58,1,MATCH('12. Ocena dyskontowa Inwestycji'!VYN$34,'5. Bilans projekt'!$C$3:$O$3,0))-INDEX('5. Bilans projekt'!$C$63:$O$63,1,MATCH('12. Ocena dyskontowa Inwestycji'!VYN$34,'5. Bilans projekt'!$C$3:$O$3,0))-INDEX('5. Bilans projekt'!$C$68:$O$68,1,MATCH('12. Ocena dyskontowa Inwestycji'!VYN$34,'5. Bilans projekt'!$C$3:$O$3,0)),"")</f>
        <v/>
      </c>
      <c r="VYO36" s="131" t="str">
        <f>_xlfn.IFNA(INDEX('5. Bilans projekt'!$C$54:$O$54,1,MATCH('12. Ocena dyskontowa Inwestycji'!VYO$34,'5. Bilans projekt'!$C$3:$O$3,0))-INDEX('5. Bilans projekt'!$C$58:$O$58,1,MATCH('12. Ocena dyskontowa Inwestycji'!VYO$34,'5. Bilans projekt'!$C$3:$O$3,0))-INDEX('5. Bilans projekt'!$C$63:$O$63,1,MATCH('12. Ocena dyskontowa Inwestycji'!VYO$34,'5. Bilans projekt'!$C$3:$O$3,0))-INDEX('5. Bilans projekt'!$C$68:$O$68,1,MATCH('12. Ocena dyskontowa Inwestycji'!VYO$34,'5. Bilans projekt'!$C$3:$O$3,0)),"")</f>
        <v/>
      </c>
      <c r="VYP36" s="131" t="str">
        <f>_xlfn.IFNA(INDEX('5. Bilans projekt'!$C$54:$O$54,1,MATCH('12. Ocena dyskontowa Inwestycji'!VYP$34,'5. Bilans projekt'!$C$3:$O$3,0))-INDEX('5. Bilans projekt'!$C$58:$O$58,1,MATCH('12. Ocena dyskontowa Inwestycji'!VYP$34,'5. Bilans projekt'!$C$3:$O$3,0))-INDEX('5. Bilans projekt'!$C$63:$O$63,1,MATCH('12. Ocena dyskontowa Inwestycji'!VYP$34,'5. Bilans projekt'!$C$3:$O$3,0))-INDEX('5. Bilans projekt'!$C$68:$O$68,1,MATCH('12. Ocena dyskontowa Inwestycji'!VYP$34,'5. Bilans projekt'!$C$3:$O$3,0)),"")</f>
        <v/>
      </c>
      <c r="VYQ36" s="131" t="str">
        <f>_xlfn.IFNA(INDEX('5. Bilans projekt'!$C$54:$O$54,1,MATCH('12. Ocena dyskontowa Inwestycji'!VYQ$34,'5. Bilans projekt'!$C$3:$O$3,0))-INDEX('5. Bilans projekt'!$C$58:$O$58,1,MATCH('12. Ocena dyskontowa Inwestycji'!VYQ$34,'5. Bilans projekt'!$C$3:$O$3,0))-INDEX('5. Bilans projekt'!$C$63:$O$63,1,MATCH('12. Ocena dyskontowa Inwestycji'!VYQ$34,'5. Bilans projekt'!$C$3:$O$3,0))-INDEX('5. Bilans projekt'!$C$68:$O$68,1,MATCH('12. Ocena dyskontowa Inwestycji'!VYQ$34,'5. Bilans projekt'!$C$3:$O$3,0)),"")</f>
        <v/>
      </c>
      <c r="VYR36" s="131" t="str">
        <f>_xlfn.IFNA(INDEX('5. Bilans projekt'!$C$54:$O$54,1,MATCH('12. Ocena dyskontowa Inwestycji'!VYR$34,'5. Bilans projekt'!$C$3:$O$3,0))-INDEX('5. Bilans projekt'!$C$58:$O$58,1,MATCH('12. Ocena dyskontowa Inwestycji'!VYR$34,'5. Bilans projekt'!$C$3:$O$3,0))-INDEX('5. Bilans projekt'!$C$63:$O$63,1,MATCH('12. Ocena dyskontowa Inwestycji'!VYR$34,'5. Bilans projekt'!$C$3:$O$3,0))-INDEX('5. Bilans projekt'!$C$68:$O$68,1,MATCH('12. Ocena dyskontowa Inwestycji'!VYR$34,'5. Bilans projekt'!$C$3:$O$3,0)),"")</f>
        <v/>
      </c>
      <c r="VYS36" s="131" t="str">
        <f>_xlfn.IFNA(INDEX('5. Bilans projekt'!$C$54:$O$54,1,MATCH('12. Ocena dyskontowa Inwestycji'!VYS$34,'5. Bilans projekt'!$C$3:$O$3,0))-INDEX('5. Bilans projekt'!$C$58:$O$58,1,MATCH('12. Ocena dyskontowa Inwestycji'!VYS$34,'5. Bilans projekt'!$C$3:$O$3,0))-INDEX('5. Bilans projekt'!$C$63:$O$63,1,MATCH('12. Ocena dyskontowa Inwestycji'!VYS$34,'5. Bilans projekt'!$C$3:$O$3,0))-INDEX('5. Bilans projekt'!$C$68:$O$68,1,MATCH('12. Ocena dyskontowa Inwestycji'!VYS$34,'5. Bilans projekt'!$C$3:$O$3,0)),"")</f>
        <v/>
      </c>
      <c r="VYT36" s="131" t="str">
        <f>_xlfn.IFNA(INDEX('5. Bilans projekt'!$C$54:$O$54,1,MATCH('12. Ocena dyskontowa Inwestycji'!VYT$34,'5. Bilans projekt'!$C$3:$O$3,0))-INDEX('5. Bilans projekt'!$C$58:$O$58,1,MATCH('12. Ocena dyskontowa Inwestycji'!VYT$34,'5. Bilans projekt'!$C$3:$O$3,0))-INDEX('5. Bilans projekt'!$C$63:$O$63,1,MATCH('12. Ocena dyskontowa Inwestycji'!VYT$34,'5. Bilans projekt'!$C$3:$O$3,0))-INDEX('5. Bilans projekt'!$C$68:$O$68,1,MATCH('12. Ocena dyskontowa Inwestycji'!VYT$34,'5. Bilans projekt'!$C$3:$O$3,0)),"")</f>
        <v/>
      </c>
      <c r="VYU36" s="131" t="str">
        <f>_xlfn.IFNA(INDEX('5. Bilans projekt'!$C$54:$O$54,1,MATCH('12. Ocena dyskontowa Inwestycji'!VYU$34,'5. Bilans projekt'!$C$3:$O$3,0))-INDEX('5. Bilans projekt'!$C$58:$O$58,1,MATCH('12. Ocena dyskontowa Inwestycji'!VYU$34,'5. Bilans projekt'!$C$3:$O$3,0))-INDEX('5. Bilans projekt'!$C$63:$O$63,1,MATCH('12. Ocena dyskontowa Inwestycji'!VYU$34,'5. Bilans projekt'!$C$3:$O$3,0))-INDEX('5. Bilans projekt'!$C$68:$O$68,1,MATCH('12. Ocena dyskontowa Inwestycji'!VYU$34,'5. Bilans projekt'!$C$3:$O$3,0)),"")</f>
        <v/>
      </c>
      <c r="VYV36" s="131" t="str">
        <f>_xlfn.IFNA(INDEX('5. Bilans projekt'!$C$54:$O$54,1,MATCH('12. Ocena dyskontowa Inwestycji'!VYV$34,'5. Bilans projekt'!$C$3:$O$3,0))-INDEX('5. Bilans projekt'!$C$58:$O$58,1,MATCH('12. Ocena dyskontowa Inwestycji'!VYV$34,'5. Bilans projekt'!$C$3:$O$3,0))-INDEX('5. Bilans projekt'!$C$63:$O$63,1,MATCH('12. Ocena dyskontowa Inwestycji'!VYV$34,'5. Bilans projekt'!$C$3:$O$3,0))-INDEX('5. Bilans projekt'!$C$68:$O$68,1,MATCH('12. Ocena dyskontowa Inwestycji'!VYV$34,'5. Bilans projekt'!$C$3:$O$3,0)),"")</f>
        <v/>
      </c>
      <c r="VYW36" s="131" t="str">
        <f>_xlfn.IFNA(INDEX('5. Bilans projekt'!$C$54:$O$54,1,MATCH('12. Ocena dyskontowa Inwestycji'!VYW$34,'5. Bilans projekt'!$C$3:$O$3,0))-INDEX('5. Bilans projekt'!$C$58:$O$58,1,MATCH('12. Ocena dyskontowa Inwestycji'!VYW$34,'5. Bilans projekt'!$C$3:$O$3,0))-INDEX('5. Bilans projekt'!$C$63:$O$63,1,MATCH('12. Ocena dyskontowa Inwestycji'!VYW$34,'5. Bilans projekt'!$C$3:$O$3,0))-INDEX('5. Bilans projekt'!$C$68:$O$68,1,MATCH('12. Ocena dyskontowa Inwestycji'!VYW$34,'5. Bilans projekt'!$C$3:$O$3,0)),"")</f>
        <v/>
      </c>
      <c r="VYX36" s="131" t="str">
        <f>_xlfn.IFNA(INDEX('5. Bilans projekt'!$C$54:$O$54,1,MATCH('12. Ocena dyskontowa Inwestycji'!VYX$34,'5. Bilans projekt'!$C$3:$O$3,0))-INDEX('5. Bilans projekt'!$C$58:$O$58,1,MATCH('12. Ocena dyskontowa Inwestycji'!VYX$34,'5. Bilans projekt'!$C$3:$O$3,0))-INDEX('5. Bilans projekt'!$C$63:$O$63,1,MATCH('12. Ocena dyskontowa Inwestycji'!VYX$34,'5. Bilans projekt'!$C$3:$O$3,0))-INDEX('5. Bilans projekt'!$C$68:$O$68,1,MATCH('12. Ocena dyskontowa Inwestycji'!VYX$34,'5. Bilans projekt'!$C$3:$O$3,0)),"")</f>
        <v/>
      </c>
      <c r="VYY36" s="131" t="str">
        <f>_xlfn.IFNA(INDEX('5. Bilans projekt'!$C$54:$O$54,1,MATCH('12. Ocena dyskontowa Inwestycji'!VYY$34,'5. Bilans projekt'!$C$3:$O$3,0))-INDEX('5. Bilans projekt'!$C$58:$O$58,1,MATCH('12. Ocena dyskontowa Inwestycji'!VYY$34,'5. Bilans projekt'!$C$3:$O$3,0))-INDEX('5. Bilans projekt'!$C$63:$O$63,1,MATCH('12. Ocena dyskontowa Inwestycji'!VYY$34,'5. Bilans projekt'!$C$3:$O$3,0))-INDEX('5. Bilans projekt'!$C$68:$O$68,1,MATCH('12. Ocena dyskontowa Inwestycji'!VYY$34,'5. Bilans projekt'!$C$3:$O$3,0)),"")</f>
        <v/>
      </c>
      <c r="VYZ36" s="131" t="str">
        <f>_xlfn.IFNA(INDEX('5. Bilans projekt'!$C$54:$O$54,1,MATCH('12. Ocena dyskontowa Inwestycji'!VYZ$34,'5. Bilans projekt'!$C$3:$O$3,0))-INDEX('5. Bilans projekt'!$C$58:$O$58,1,MATCH('12. Ocena dyskontowa Inwestycji'!VYZ$34,'5. Bilans projekt'!$C$3:$O$3,0))-INDEX('5. Bilans projekt'!$C$63:$O$63,1,MATCH('12. Ocena dyskontowa Inwestycji'!VYZ$34,'5. Bilans projekt'!$C$3:$O$3,0))-INDEX('5. Bilans projekt'!$C$68:$O$68,1,MATCH('12. Ocena dyskontowa Inwestycji'!VYZ$34,'5. Bilans projekt'!$C$3:$O$3,0)),"")</f>
        <v/>
      </c>
      <c r="VZA36" s="131" t="str">
        <f>_xlfn.IFNA(INDEX('5. Bilans projekt'!$C$54:$O$54,1,MATCH('12. Ocena dyskontowa Inwestycji'!VZA$34,'5. Bilans projekt'!$C$3:$O$3,0))-INDEX('5. Bilans projekt'!$C$58:$O$58,1,MATCH('12. Ocena dyskontowa Inwestycji'!VZA$34,'5. Bilans projekt'!$C$3:$O$3,0))-INDEX('5. Bilans projekt'!$C$63:$O$63,1,MATCH('12. Ocena dyskontowa Inwestycji'!VZA$34,'5. Bilans projekt'!$C$3:$O$3,0))-INDEX('5. Bilans projekt'!$C$68:$O$68,1,MATCH('12. Ocena dyskontowa Inwestycji'!VZA$34,'5. Bilans projekt'!$C$3:$O$3,0)),"")</f>
        <v/>
      </c>
      <c r="VZB36" s="131" t="str">
        <f>_xlfn.IFNA(INDEX('5. Bilans projekt'!$C$54:$O$54,1,MATCH('12. Ocena dyskontowa Inwestycji'!VZB$34,'5. Bilans projekt'!$C$3:$O$3,0))-INDEX('5. Bilans projekt'!$C$58:$O$58,1,MATCH('12. Ocena dyskontowa Inwestycji'!VZB$34,'5. Bilans projekt'!$C$3:$O$3,0))-INDEX('5. Bilans projekt'!$C$63:$O$63,1,MATCH('12. Ocena dyskontowa Inwestycji'!VZB$34,'5. Bilans projekt'!$C$3:$O$3,0))-INDEX('5. Bilans projekt'!$C$68:$O$68,1,MATCH('12. Ocena dyskontowa Inwestycji'!VZB$34,'5. Bilans projekt'!$C$3:$O$3,0)),"")</f>
        <v/>
      </c>
      <c r="VZC36" s="131" t="str">
        <f>_xlfn.IFNA(INDEX('5. Bilans projekt'!$C$54:$O$54,1,MATCH('12. Ocena dyskontowa Inwestycji'!VZC$34,'5. Bilans projekt'!$C$3:$O$3,0))-INDEX('5. Bilans projekt'!$C$58:$O$58,1,MATCH('12. Ocena dyskontowa Inwestycji'!VZC$34,'5. Bilans projekt'!$C$3:$O$3,0))-INDEX('5. Bilans projekt'!$C$63:$O$63,1,MATCH('12. Ocena dyskontowa Inwestycji'!VZC$34,'5. Bilans projekt'!$C$3:$O$3,0))-INDEX('5. Bilans projekt'!$C$68:$O$68,1,MATCH('12. Ocena dyskontowa Inwestycji'!VZC$34,'5. Bilans projekt'!$C$3:$O$3,0)),"")</f>
        <v/>
      </c>
      <c r="VZD36" s="131" t="str">
        <f>_xlfn.IFNA(INDEX('5. Bilans projekt'!$C$54:$O$54,1,MATCH('12. Ocena dyskontowa Inwestycji'!VZD$34,'5. Bilans projekt'!$C$3:$O$3,0))-INDEX('5. Bilans projekt'!$C$58:$O$58,1,MATCH('12. Ocena dyskontowa Inwestycji'!VZD$34,'5. Bilans projekt'!$C$3:$O$3,0))-INDEX('5. Bilans projekt'!$C$63:$O$63,1,MATCH('12. Ocena dyskontowa Inwestycji'!VZD$34,'5. Bilans projekt'!$C$3:$O$3,0))-INDEX('5. Bilans projekt'!$C$68:$O$68,1,MATCH('12. Ocena dyskontowa Inwestycji'!VZD$34,'5. Bilans projekt'!$C$3:$O$3,0)),"")</f>
        <v/>
      </c>
      <c r="VZE36" s="131" t="str">
        <f>_xlfn.IFNA(INDEX('5. Bilans projekt'!$C$54:$O$54,1,MATCH('12. Ocena dyskontowa Inwestycji'!VZE$34,'5. Bilans projekt'!$C$3:$O$3,0))-INDEX('5. Bilans projekt'!$C$58:$O$58,1,MATCH('12. Ocena dyskontowa Inwestycji'!VZE$34,'5. Bilans projekt'!$C$3:$O$3,0))-INDEX('5. Bilans projekt'!$C$63:$O$63,1,MATCH('12. Ocena dyskontowa Inwestycji'!VZE$34,'5. Bilans projekt'!$C$3:$O$3,0))-INDEX('5. Bilans projekt'!$C$68:$O$68,1,MATCH('12. Ocena dyskontowa Inwestycji'!VZE$34,'5. Bilans projekt'!$C$3:$O$3,0)),"")</f>
        <v/>
      </c>
      <c r="VZF36" s="131" t="str">
        <f>_xlfn.IFNA(INDEX('5. Bilans projekt'!$C$54:$O$54,1,MATCH('12. Ocena dyskontowa Inwestycji'!VZF$34,'5. Bilans projekt'!$C$3:$O$3,0))-INDEX('5. Bilans projekt'!$C$58:$O$58,1,MATCH('12. Ocena dyskontowa Inwestycji'!VZF$34,'5. Bilans projekt'!$C$3:$O$3,0))-INDEX('5. Bilans projekt'!$C$63:$O$63,1,MATCH('12. Ocena dyskontowa Inwestycji'!VZF$34,'5. Bilans projekt'!$C$3:$O$3,0))-INDEX('5. Bilans projekt'!$C$68:$O$68,1,MATCH('12. Ocena dyskontowa Inwestycji'!VZF$34,'5. Bilans projekt'!$C$3:$O$3,0)),"")</f>
        <v/>
      </c>
      <c r="VZG36" s="131" t="str">
        <f>_xlfn.IFNA(INDEX('5. Bilans projekt'!$C$54:$O$54,1,MATCH('12. Ocena dyskontowa Inwestycji'!VZG$34,'5. Bilans projekt'!$C$3:$O$3,0))-INDEX('5. Bilans projekt'!$C$58:$O$58,1,MATCH('12. Ocena dyskontowa Inwestycji'!VZG$34,'5. Bilans projekt'!$C$3:$O$3,0))-INDEX('5. Bilans projekt'!$C$63:$O$63,1,MATCH('12. Ocena dyskontowa Inwestycji'!VZG$34,'5. Bilans projekt'!$C$3:$O$3,0))-INDEX('5. Bilans projekt'!$C$68:$O$68,1,MATCH('12. Ocena dyskontowa Inwestycji'!VZG$34,'5. Bilans projekt'!$C$3:$O$3,0)),"")</f>
        <v/>
      </c>
      <c r="VZH36" s="131" t="str">
        <f>_xlfn.IFNA(INDEX('5. Bilans projekt'!$C$54:$O$54,1,MATCH('12. Ocena dyskontowa Inwestycji'!VZH$34,'5. Bilans projekt'!$C$3:$O$3,0))-INDEX('5. Bilans projekt'!$C$58:$O$58,1,MATCH('12. Ocena dyskontowa Inwestycji'!VZH$34,'5. Bilans projekt'!$C$3:$O$3,0))-INDEX('5. Bilans projekt'!$C$63:$O$63,1,MATCH('12. Ocena dyskontowa Inwestycji'!VZH$34,'5. Bilans projekt'!$C$3:$O$3,0))-INDEX('5. Bilans projekt'!$C$68:$O$68,1,MATCH('12. Ocena dyskontowa Inwestycji'!VZH$34,'5. Bilans projekt'!$C$3:$O$3,0)),"")</f>
        <v/>
      </c>
      <c r="VZI36" s="131" t="str">
        <f>_xlfn.IFNA(INDEX('5. Bilans projekt'!$C$54:$O$54,1,MATCH('12. Ocena dyskontowa Inwestycji'!VZI$34,'5. Bilans projekt'!$C$3:$O$3,0))-INDEX('5. Bilans projekt'!$C$58:$O$58,1,MATCH('12. Ocena dyskontowa Inwestycji'!VZI$34,'5. Bilans projekt'!$C$3:$O$3,0))-INDEX('5. Bilans projekt'!$C$63:$O$63,1,MATCH('12. Ocena dyskontowa Inwestycji'!VZI$34,'5. Bilans projekt'!$C$3:$O$3,0))-INDEX('5. Bilans projekt'!$C$68:$O$68,1,MATCH('12. Ocena dyskontowa Inwestycji'!VZI$34,'5. Bilans projekt'!$C$3:$O$3,0)),"")</f>
        <v/>
      </c>
      <c r="VZJ36" s="131" t="str">
        <f>_xlfn.IFNA(INDEX('5. Bilans projekt'!$C$54:$O$54,1,MATCH('12. Ocena dyskontowa Inwestycji'!VZJ$34,'5. Bilans projekt'!$C$3:$O$3,0))-INDEX('5. Bilans projekt'!$C$58:$O$58,1,MATCH('12. Ocena dyskontowa Inwestycji'!VZJ$34,'5. Bilans projekt'!$C$3:$O$3,0))-INDEX('5. Bilans projekt'!$C$63:$O$63,1,MATCH('12. Ocena dyskontowa Inwestycji'!VZJ$34,'5. Bilans projekt'!$C$3:$O$3,0))-INDEX('5. Bilans projekt'!$C$68:$O$68,1,MATCH('12. Ocena dyskontowa Inwestycji'!VZJ$34,'5. Bilans projekt'!$C$3:$O$3,0)),"")</f>
        <v/>
      </c>
      <c r="VZK36" s="131" t="str">
        <f>_xlfn.IFNA(INDEX('5. Bilans projekt'!$C$54:$O$54,1,MATCH('12. Ocena dyskontowa Inwestycji'!VZK$34,'5. Bilans projekt'!$C$3:$O$3,0))-INDEX('5. Bilans projekt'!$C$58:$O$58,1,MATCH('12. Ocena dyskontowa Inwestycji'!VZK$34,'5. Bilans projekt'!$C$3:$O$3,0))-INDEX('5. Bilans projekt'!$C$63:$O$63,1,MATCH('12. Ocena dyskontowa Inwestycji'!VZK$34,'5. Bilans projekt'!$C$3:$O$3,0))-INDEX('5. Bilans projekt'!$C$68:$O$68,1,MATCH('12. Ocena dyskontowa Inwestycji'!VZK$34,'5. Bilans projekt'!$C$3:$O$3,0)),"")</f>
        <v/>
      </c>
      <c r="VZL36" s="131" t="str">
        <f>_xlfn.IFNA(INDEX('5. Bilans projekt'!$C$54:$O$54,1,MATCH('12. Ocena dyskontowa Inwestycji'!VZL$34,'5. Bilans projekt'!$C$3:$O$3,0))-INDEX('5. Bilans projekt'!$C$58:$O$58,1,MATCH('12. Ocena dyskontowa Inwestycji'!VZL$34,'5. Bilans projekt'!$C$3:$O$3,0))-INDEX('5. Bilans projekt'!$C$63:$O$63,1,MATCH('12. Ocena dyskontowa Inwestycji'!VZL$34,'5. Bilans projekt'!$C$3:$O$3,0))-INDEX('5. Bilans projekt'!$C$68:$O$68,1,MATCH('12. Ocena dyskontowa Inwestycji'!VZL$34,'5. Bilans projekt'!$C$3:$O$3,0)),"")</f>
        <v/>
      </c>
      <c r="VZM36" s="131" t="str">
        <f>_xlfn.IFNA(INDEX('5. Bilans projekt'!$C$54:$O$54,1,MATCH('12. Ocena dyskontowa Inwestycji'!VZM$34,'5. Bilans projekt'!$C$3:$O$3,0))-INDEX('5. Bilans projekt'!$C$58:$O$58,1,MATCH('12. Ocena dyskontowa Inwestycji'!VZM$34,'5. Bilans projekt'!$C$3:$O$3,0))-INDEX('5. Bilans projekt'!$C$63:$O$63,1,MATCH('12. Ocena dyskontowa Inwestycji'!VZM$34,'5. Bilans projekt'!$C$3:$O$3,0))-INDEX('5. Bilans projekt'!$C$68:$O$68,1,MATCH('12. Ocena dyskontowa Inwestycji'!VZM$34,'5. Bilans projekt'!$C$3:$O$3,0)),"")</f>
        <v/>
      </c>
      <c r="VZN36" s="131" t="str">
        <f>_xlfn.IFNA(INDEX('5. Bilans projekt'!$C$54:$O$54,1,MATCH('12. Ocena dyskontowa Inwestycji'!VZN$34,'5. Bilans projekt'!$C$3:$O$3,0))-INDEX('5. Bilans projekt'!$C$58:$O$58,1,MATCH('12. Ocena dyskontowa Inwestycji'!VZN$34,'5. Bilans projekt'!$C$3:$O$3,0))-INDEX('5. Bilans projekt'!$C$63:$O$63,1,MATCH('12. Ocena dyskontowa Inwestycji'!VZN$34,'5. Bilans projekt'!$C$3:$O$3,0))-INDEX('5. Bilans projekt'!$C$68:$O$68,1,MATCH('12. Ocena dyskontowa Inwestycji'!VZN$34,'5. Bilans projekt'!$C$3:$O$3,0)),"")</f>
        <v/>
      </c>
      <c r="VZO36" s="131" t="str">
        <f>_xlfn.IFNA(INDEX('5. Bilans projekt'!$C$54:$O$54,1,MATCH('12. Ocena dyskontowa Inwestycji'!VZO$34,'5. Bilans projekt'!$C$3:$O$3,0))-INDEX('5. Bilans projekt'!$C$58:$O$58,1,MATCH('12. Ocena dyskontowa Inwestycji'!VZO$34,'5. Bilans projekt'!$C$3:$O$3,0))-INDEX('5. Bilans projekt'!$C$63:$O$63,1,MATCH('12. Ocena dyskontowa Inwestycji'!VZO$34,'5. Bilans projekt'!$C$3:$O$3,0))-INDEX('5. Bilans projekt'!$C$68:$O$68,1,MATCH('12. Ocena dyskontowa Inwestycji'!VZO$34,'5. Bilans projekt'!$C$3:$O$3,0)),"")</f>
        <v/>
      </c>
      <c r="VZP36" s="131" t="str">
        <f>_xlfn.IFNA(INDEX('5. Bilans projekt'!$C$54:$O$54,1,MATCH('12. Ocena dyskontowa Inwestycji'!VZP$34,'5. Bilans projekt'!$C$3:$O$3,0))-INDEX('5. Bilans projekt'!$C$58:$O$58,1,MATCH('12. Ocena dyskontowa Inwestycji'!VZP$34,'5. Bilans projekt'!$C$3:$O$3,0))-INDEX('5. Bilans projekt'!$C$63:$O$63,1,MATCH('12. Ocena dyskontowa Inwestycji'!VZP$34,'5. Bilans projekt'!$C$3:$O$3,0))-INDEX('5. Bilans projekt'!$C$68:$O$68,1,MATCH('12. Ocena dyskontowa Inwestycji'!VZP$34,'5. Bilans projekt'!$C$3:$O$3,0)),"")</f>
        <v/>
      </c>
      <c r="VZQ36" s="131" t="str">
        <f>_xlfn.IFNA(INDEX('5. Bilans projekt'!$C$54:$O$54,1,MATCH('12. Ocena dyskontowa Inwestycji'!VZQ$34,'5. Bilans projekt'!$C$3:$O$3,0))-INDEX('5. Bilans projekt'!$C$58:$O$58,1,MATCH('12. Ocena dyskontowa Inwestycji'!VZQ$34,'5. Bilans projekt'!$C$3:$O$3,0))-INDEX('5. Bilans projekt'!$C$63:$O$63,1,MATCH('12. Ocena dyskontowa Inwestycji'!VZQ$34,'5. Bilans projekt'!$C$3:$O$3,0))-INDEX('5. Bilans projekt'!$C$68:$O$68,1,MATCH('12. Ocena dyskontowa Inwestycji'!VZQ$34,'5. Bilans projekt'!$C$3:$O$3,0)),"")</f>
        <v/>
      </c>
      <c r="VZR36" s="131" t="str">
        <f>_xlfn.IFNA(INDEX('5. Bilans projekt'!$C$54:$O$54,1,MATCH('12. Ocena dyskontowa Inwestycji'!VZR$34,'5. Bilans projekt'!$C$3:$O$3,0))-INDEX('5. Bilans projekt'!$C$58:$O$58,1,MATCH('12. Ocena dyskontowa Inwestycji'!VZR$34,'5. Bilans projekt'!$C$3:$O$3,0))-INDEX('5. Bilans projekt'!$C$63:$O$63,1,MATCH('12. Ocena dyskontowa Inwestycji'!VZR$34,'5. Bilans projekt'!$C$3:$O$3,0))-INDEX('5. Bilans projekt'!$C$68:$O$68,1,MATCH('12. Ocena dyskontowa Inwestycji'!VZR$34,'5. Bilans projekt'!$C$3:$O$3,0)),"")</f>
        <v/>
      </c>
      <c r="VZS36" s="131" t="str">
        <f>_xlfn.IFNA(INDEX('5. Bilans projekt'!$C$54:$O$54,1,MATCH('12. Ocena dyskontowa Inwestycji'!VZS$34,'5. Bilans projekt'!$C$3:$O$3,0))-INDEX('5. Bilans projekt'!$C$58:$O$58,1,MATCH('12. Ocena dyskontowa Inwestycji'!VZS$34,'5. Bilans projekt'!$C$3:$O$3,0))-INDEX('5. Bilans projekt'!$C$63:$O$63,1,MATCH('12. Ocena dyskontowa Inwestycji'!VZS$34,'5. Bilans projekt'!$C$3:$O$3,0))-INDEX('5. Bilans projekt'!$C$68:$O$68,1,MATCH('12. Ocena dyskontowa Inwestycji'!VZS$34,'5. Bilans projekt'!$C$3:$O$3,0)),"")</f>
        <v/>
      </c>
      <c r="VZT36" s="131" t="str">
        <f>_xlfn.IFNA(INDEX('5. Bilans projekt'!$C$54:$O$54,1,MATCH('12. Ocena dyskontowa Inwestycji'!VZT$34,'5. Bilans projekt'!$C$3:$O$3,0))-INDEX('5. Bilans projekt'!$C$58:$O$58,1,MATCH('12. Ocena dyskontowa Inwestycji'!VZT$34,'5. Bilans projekt'!$C$3:$O$3,0))-INDEX('5. Bilans projekt'!$C$63:$O$63,1,MATCH('12. Ocena dyskontowa Inwestycji'!VZT$34,'5. Bilans projekt'!$C$3:$O$3,0))-INDEX('5. Bilans projekt'!$C$68:$O$68,1,MATCH('12. Ocena dyskontowa Inwestycji'!VZT$34,'5. Bilans projekt'!$C$3:$O$3,0)),"")</f>
        <v/>
      </c>
      <c r="VZU36" s="131" t="str">
        <f>_xlfn.IFNA(INDEX('5. Bilans projekt'!$C$54:$O$54,1,MATCH('12. Ocena dyskontowa Inwestycji'!VZU$34,'5. Bilans projekt'!$C$3:$O$3,0))-INDEX('5. Bilans projekt'!$C$58:$O$58,1,MATCH('12. Ocena dyskontowa Inwestycji'!VZU$34,'5. Bilans projekt'!$C$3:$O$3,0))-INDEX('5. Bilans projekt'!$C$63:$O$63,1,MATCH('12. Ocena dyskontowa Inwestycji'!VZU$34,'5. Bilans projekt'!$C$3:$O$3,0))-INDEX('5. Bilans projekt'!$C$68:$O$68,1,MATCH('12. Ocena dyskontowa Inwestycji'!VZU$34,'5. Bilans projekt'!$C$3:$O$3,0)),"")</f>
        <v/>
      </c>
      <c r="VZV36" s="131" t="str">
        <f>_xlfn.IFNA(INDEX('5. Bilans projekt'!$C$54:$O$54,1,MATCH('12. Ocena dyskontowa Inwestycji'!VZV$34,'5. Bilans projekt'!$C$3:$O$3,0))-INDEX('5. Bilans projekt'!$C$58:$O$58,1,MATCH('12. Ocena dyskontowa Inwestycji'!VZV$34,'5. Bilans projekt'!$C$3:$O$3,0))-INDEX('5. Bilans projekt'!$C$63:$O$63,1,MATCH('12. Ocena dyskontowa Inwestycji'!VZV$34,'5. Bilans projekt'!$C$3:$O$3,0))-INDEX('5. Bilans projekt'!$C$68:$O$68,1,MATCH('12. Ocena dyskontowa Inwestycji'!VZV$34,'5. Bilans projekt'!$C$3:$O$3,0)),"")</f>
        <v/>
      </c>
      <c r="VZW36" s="131" t="str">
        <f>_xlfn.IFNA(INDEX('5. Bilans projekt'!$C$54:$O$54,1,MATCH('12. Ocena dyskontowa Inwestycji'!VZW$34,'5. Bilans projekt'!$C$3:$O$3,0))-INDEX('5. Bilans projekt'!$C$58:$O$58,1,MATCH('12. Ocena dyskontowa Inwestycji'!VZW$34,'5. Bilans projekt'!$C$3:$O$3,0))-INDEX('5. Bilans projekt'!$C$63:$O$63,1,MATCH('12. Ocena dyskontowa Inwestycji'!VZW$34,'5. Bilans projekt'!$C$3:$O$3,0))-INDEX('5. Bilans projekt'!$C$68:$O$68,1,MATCH('12. Ocena dyskontowa Inwestycji'!VZW$34,'5. Bilans projekt'!$C$3:$O$3,0)),"")</f>
        <v/>
      </c>
      <c r="VZX36" s="131" t="str">
        <f>_xlfn.IFNA(INDEX('5. Bilans projekt'!$C$54:$O$54,1,MATCH('12. Ocena dyskontowa Inwestycji'!VZX$34,'5. Bilans projekt'!$C$3:$O$3,0))-INDEX('5. Bilans projekt'!$C$58:$O$58,1,MATCH('12. Ocena dyskontowa Inwestycji'!VZX$34,'5. Bilans projekt'!$C$3:$O$3,0))-INDEX('5. Bilans projekt'!$C$63:$O$63,1,MATCH('12. Ocena dyskontowa Inwestycji'!VZX$34,'5. Bilans projekt'!$C$3:$O$3,0))-INDEX('5. Bilans projekt'!$C$68:$O$68,1,MATCH('12. Ocena dyskontowa Inwestycji'!VZX$34,'5. Bilans projekt'!$C$3:$O$3,0)),"")</f>
        <v/>
      </c>
      <c r="VZY36" s="131" t="str">
        <f>_xlfn.IFNA(INDEX('5. Bilans projekt'!$C$54:$O$54,1,MATCH('12. Ocena dyskontowa Inwestycji'!VZY$34,'5. Bilans projekt'!$C$3:$O$3,0))-INDEX('5. Bilans projekt'!$C$58:$O$58,1,MATCH('12. Ocena dyskontowa Inwestycji'!VZY$34,'5. Bilans projekt'!$C$3:$O$3,0))-INDEX('5. Bilans projekt'!$C$63:$O$63,1,MATCH('12. Ocena dyskontowa Inwestycji'!VZY$34,'5. Bilans projekt'!$C$3:$O$3,0))-INDEX('5. Bilans projekt'!$C$68:$O$68,1,MATCH('12. Ocena dyskontowa Inwestycji'!VZY$34,'5. Bilans projekt'!$C$3:$O$3,0)),"")</f>
        <v/>
      </c>
      <c r="VZZ36" s="131" t="str">
        <f>_xlfn.IFNA(INDEX('5. Bilans projekt'!$C$54:$O$54,1,MATCH('12. Ocena dyskontowa Inwestycji'!VZZ$34,'5. Bilans projekt'!$C$3:$O$3,0))-INDEX('5. Bilans projekt'!$C$58:$O$58,1,MATCH('12. Ocena dyskontowa Inwestycji'!VZZ$34,'5. Bilans projekt'!$C$3:$O$3,0))-INDEX('5. Bilans projekt'!$C$63:$O$63,1,MATCH('12. Ocena dyskontowa Inwestycji'!VZZ$34,'5. Bilans projekt'!$C$3:$O$3,0))-INDEX('5. Bilans projekt'!$C$68:$O$68,1,MATCH('12. Ocena dyskontowa Inwestycji'!VZZ$34,'5. Bilans projekt'!$C$3:$O$3,0)),"")</f>
        <v/>
      </c>
      <c r="WAA36" s="131" t="str">
        <f>_xlfn.IFNA(INDEX('5. Bilans projekt'!$C$54:$O$54,1,MATCH('12. Ocena dyskontowa Inwestycji'!WAA$34,'5. Bilans projekt'!$C$3:$O$3,0))-INDEX('5. Bilans projekt'!$C$58:$O$58,1,MATCH('12. Ocena dyskontowa Inwestycji'!WAA$34,'5. Bilans projekt'!$C$3:$O$3,0))-INDEX('5. Bilans projekt'!$C$63:$O$63,1,MATCH('12. Ocena dyskontowa Inwestycji'!WAA$34,'5. Bilans projekt'!$C$3:$O$3,0))-INDEX('5. Bilans projekt'!$C$68:$O$68,1,MATCH('12. Ocena dyskontowa Inwestycji'!WAA$34,'5. Bilans projekt'!$C$3:$O$3,0)),"")</f>
        <v/>
      </c>
      <c r="WAB36" s="131" t="str">
        <f>_xlfn.IFNA(INDEX('5. Bilans projekt'!$C$54:$O$54,1,MATCH('12. Ocena dyskontowa Inwestycji'!WAB$34,'5. Bilans projekt'!$C$3:$O$3,0))-INDEX('5. Bilans projekt'!$C$58:$O$58,1,MATCH('12. Ocena dyskontowa Inwestycji'!WAB$34,'5. Bilans projekt'!$C$3:$O$3,0))-INDEX('5. Bilans projekt'!$C$63:$O$63,1,MATCH('12. Ocena dyskontowa Inwestycji'!WAB$34,'5. Bilans projekt'!$C$3:$O$3,0))-INDEX('5. Bilans projekt'!$C$68:$O$68,1,MATCH('12. Ocena dyskontowa Inwestycji'!WAB$34,'5. Bilans projekt'!$C$3:$O$3,0)),"")</f>
        <v/>
      </c>
      <c r="WAC36" s="131" t="str">
        <f>_xlfn.IFNA(INDEX('5. Bilans projekt'!$C$54:$O$54,1,MATCH('12. Ocena dyskontowa Inwestycji'!WAC$34,'5. Bilans projekt'!$C$3:$O$3,0))-INDEX('5. Bilans projekt'!$C$58:$O$58,1,MATCH('12. Ocena dyskontowa Inwestycji'!WAC$34,'5. Bilans projekt'!$C$3:$O$3,0))-INDEX('5. Bilans projekt'!$C$63:$O$63,1,MATCH('12. Ocena dyskontowa Inwestycji'!WAC$34,'5. Bilans projekt'!$C$3:$O$3,0))-INDEX('5. Bilans projekt'!$C$68:$O$68,1,MATCH('12. Ocena dyskontowa Inwestycji'!WAC$34,'5. Bilans projekt'!$C$3:$O$3,0)),"")</f>
        <v/>
      </c>
      <c r="WAD36" s="131" t="str">
        <f>_xlfn.IFNA(INDEX('5. Bilans projekt'!$C$54:$O$54,1,MATCH('12. Ocena dyskontowa Inwestycji'!WAD$34,'5. Bilans projekt'!$C$3:$O$3,0))-INDEX('5. Bilans projekt'!$C$58:$O$58,1,MATCH('12. Ocena dyskontowa Inwestycji'!WAD$34,'5. Bilans projekt'!$C$3:$O$3,0))-INDEX('5. Bilans projekt'!$C$63:$O$63,1,MATCH('12. Ocena dyskontowa Inwestycji'!WAD$34,'5. Bilans projekt'!$C$3:$O$3,0))-INDEX('5. Bilans projekt'!$C$68:$O$68,1,MATCH('12. Ocena dyskontowa Inwestycji'!WAD$34,'5. Bilans projekt'!$C$3:$O$3,0)),"")</f>
        <v/>
      </c>
      <c r="WAE36" s="131" t="str">
        <f>_xlfn.IFNA(INDEX('5. Bilans projekt'!$C$54:$O$54,1,MATCH('12. Ocena dyskontowa Inwestycji'!WAE$34,'5. Bilans projekt'!$C$3:$O$3,0))-INDEX('5. Bilans projekt'!$C$58:$O$58,1,MATCH('12. Ocena dyskontowa Inwestycji'!WAE$34,'5. Bilans projekt'!$C$3:$O$3,0))-INDEX('5. Bilans projekt'!$C$63:$O$63,1,MATCH('12. Ocena dyskontowa Inwestycji'!WAE$34,'5. Bilans projekt'!$C$3:$O$3,0))-INDEX('5. Bilans projekt'!$C$68:$O$68,1,MATCH('12. Ocena dyskontowa Inwestycji'!WAE$34,'5. Bilans projekt'!$C$3:$O$3,0)),"")</f>
        <v/>
      </c>
      <c r="WAF36" s="131" t="str">
        <f>_xlfn.IFNA(INDEX('5. Bilans projekt'!$C$54:$O$54,1,MATCH('12. Ocena dyskontowa Inwestycji'!WAF$34,'5. Bilans projekt'!$C$3:$O$3,0))-INDEX('5. Bilans projekt'!$C$58:$O$58,1,MATCH('12. Ocena dyskontowa Inwestycji'!WAF$34,'5. Bilans projekt'!$C$3:$O$3,0))-INDEX('5. Bilans projekt'!$C$63:$O$63,1,MATCH('12. Ocena dyskontowa Inwestycji'!WAF$34,'5. Bilans projekt'!$C$3:$O$3,0))-INDEX('5. Bilans projekt'!$C$68:$O$68,1,MATCH('12. Ocena dyskontowa Inwestycji'!WAF$34,'5. Bilans projekt'!$C$3:$O$3,0)),"")</f>
        <v/>
      </c>
      <c r="WAG36" s="131" t="str">
        <f>_xlfn.IFNA(INDEX('5. Bilans projekt'!$C$54:$O$54,1,MATCH('12. Ocena dyskontowa Inwestycji'!WAG$34,'5. Bilans projekt'!$C$3:$O$3,0))-INDEX('5. Bilans projekt'!$C$58:$O$58,1,MATCH('12. Ocena dyskontowa Inwestycji'!WAG$34,'5. Bilans projekt'!$C$3:$O$3,0))-INDEX('5. Bilans projekt'!$C$63:$O$63,1,MATCH('12. Ocena dyskontowa Inwestycji'!WAG$34,'5. Bilans projekt'!$C$3:$O$3,0))-INDEX('5. Bilans projekt'!$C$68:$O$68,1,MATCH('12. Ocena dyskontowa Inwestycji'!WAG$34,'5. Bilans projekt'!$C$3:$O$3,0)),"")</f>
        <v/>
      </c>
      <c r="WAH36" s="131" t="str">
        <f>_xlfn.IFNA(INDEX('5. Bilans projekt'!$C$54:$O$54,1,MATCH('12. Ocena dyskontowa Inwestycji'!WAH$34,'5. Bilans projekt'!$C$3:$O$3,0))-INDEX('5. Bilans projekt'!$C$58:$O$58,1,MATCH('12. Ocena dyskontowa Inwestycji'!WAH$34,'5. Bilans projekt'!$C$3:$O$3,0))-INDEX('5. Bilans projekt'!$C$63:$O$63,1,MATCH('12. Ocena dyskontowa Inwestycji'!WAH$34,'5. Bilans projekt'!$C$3:$O$3,0))-INDEX('5. Bilans projekt'!$C$68:$O$68,1,MATCH('12. Ocena dyskontowa Inwestycji'!WAH$34,'5. Bilans projekt'!$C$3:$O$3,0)),"")</f>
        <v/>
      </c>
      <c r="WAI36" s="131" t="str">
        <f>_xlfn.IFNA(INDEX('5. Bilans projekt'!$C$54:$O$54,1,MATCH('12. Ocena dyskontowa Inwestycji'!WAI$34,'5. Bilans projekt'!$C$3:$O$3,0))-INDEX('5. Bilans projekt'!$C$58:$O$58,1,MATCH('12. Ocena dyskontowa Inwestycji'!WAI$34,'5. Bilans projekt'!$C$3:$O$3,0))-INDEX('5. Bilans projekt'!$C$63:$O$63,1,MATCH('12. Ocena dyskontowa Inwestycji'!WAI$34,'5. Bilans projekt'!$C$3:$O$3,0))-INDEX('5. Bilans projekt'!$C$68:$O$68,1,MATCH('12. Ocena dyskontowa Inwestycji'!WAI$34,'5. Bilans projekt'!$C$3:$O$3,0)),"")</f>
        <v/>
      </c>
      <c r="WAJ36" s="131" t="str">
        <f>_xlfn.IFNA(INDEX('5. Bilans projekt'!$C$54:$O$54,1,MATCH('12. Ocena dyskontowa Inwestycji'!WAJ$34,'5. Bilans projekt'!$C$3:$O$3,0))-INDEX('5. Bilans projekt'!$C$58:$O$58,1,MATCH('12. Ocena dyskontowa Inwestycji'!WAJ$34,'5. Bilans projekt'!$C$3:$O$3,0))-INDEX('5. Bilans projekt'!$C$63:$O$63,1,MATCH('12. Ocena dyskontowa Inwestycji'!WAJ$34,'5. Bilans projekt'!$C$3:$O$3,0))-INDEX('5. Bilans projekt'!$C$68:$O$68,1,MATCH('12. Ocena dyskontowa Inwestycji'!WAJ$34,'5. Bilans projekt'!$C$3:$O$3,0)),"")</f>
        <v/>
      </c>
      <c r="WAK36" s="131" t="str">
        <f>_xlfn.IFNA(INDEX('5. Bilans projekt'!$C$54:$O$54,1,MATCH('12. Ocena dyskontowa Inwestycji'!WAK$34,'5. Bilans projekt'!$C$3:$O$3,0))-INDEX('5. Bilans projekt'!$C$58:$O$58,1,MATCH('12. Ocena dyskontowa Inwestycji'!WAK$34,'5. Bilans projekt'!$C$3:$O$3,0))-INDEX('5. Bilans projekt'!$C$63:$O$63,1,MATCH('12. Ocena dyskontowa Inwestycji'!WAK$34,'5. Bilans projekt'!$C$3:$O$3,0))-INDEX('5. Bilans projekt'!$C$68:$O$68,1,MATCH('12. Ocena dyskontowa Inwestycji'!WAK$34,'5. Bilans projekt'!$C$3:$O$3,0)),"")</f>
        <v/>
      </c>
      <c r="WAL36" s="131" t="str">
        <f>_xlfn.IFNA(INDEX('5. Bilans projekt'!$C$54:$O$54,1,MATCH('12. Ocena dyskontowa Inwestycji'!WAL$34,'5. Bilans projekt'!$C$3:$O$3,0))-INDEX('5. Bilans projekt'!$C$58:$O$58,1,MATCH('12. Ocena dyskontowa Inwestycji'!WAL$34,'5. Bilans projekt'!$C$3:$O$3,0))-INDEX('5. Bilans projekt'!$C$63:$O$63,1,MATCH('12. Ocena dyskontowa Inwestycji'!WAL$34,'5. Bilans projekt'!$C$3:$O$3,0))-INDEX('5. Bilans projekt'!$C$68:$O$68,1,MATCH('12. Ocena dyskontowa Inwestycji'!WAL$34,'5. Bilans projekt'!$C$3:$O$3,0)),"")</f>
        <v/>
      </c>
      <c r="WAM36" s="131" t="str">
        <f>_xlfn.IFNA(INDEX('5. Bilans projekt'!$C$54:$O$54,1,MATCH('12. Ocena dyskontowa Inwestycji'!WAM$34,'5. Bilans projekt'!$C$3:$O$3,0))-INDEX('5. Bilans projekt'!$C$58:$O$58,1,MATCH('12. Ocena dyskontowa Inwestycji'!WAM$34,'5. Bilans projekt'!$C$3:$O$3,0))-INDEX('5. Bilans projekt'!$C$63:$O$63,1,MATCH('12. Ocena dyskontowa Inwestycji'!WAM$34,'5. Bilans projekt'!$C$3:$O$3,0))-INDEX('5. Bilans projekt'!$C$68:$O$68,1,MATCH('12. Ocena dyskontowa Inwestycji'!WAM$34,'5. Bilans projekt'!$C$3:$O$3,0)),"")</f>
        <v/>
      </c>
      <c r="WAN36" s="131" t="str">
        <f>_xlfn.IFNA(INDEX('5. Bilans projekt'!$C$54:$O$54,1,MATCH('12. Ocena dyskontowa Inwestycji'!WAN$34,'5. Bilans projekt'!$C$3:$O$3,0))-INDEX('5. Bilans projekt'!$C$58:$O$58,1,MATCH('12. Ocena dyskontowa Inwestycji'!WAN$34,'5. Bilans projekt'!$C$3:$O$3,0))-INDEX('5. Bilans projekt'!$C$63:$O$63,1,MATCH('12. Ocena dyskontowa Inwestycji'!WAN$34,'5. Bilans projekt'!$C$3:$O$3,0))-INDEX('5. Bilans projekt'!$C$68:$O$68,1,MATCH('12. Ocena dyskontowa Inwestycji'!WAN$34,'5. Bilans projekt'!$C$3:$O$3,0)),"")</f>
        <v/>
      </c>
      <c r="WAO36" s="131" t="str">
        <f>_xlfn.IFNA(INDEX('5. Bilans projekt'!$C$54:$O$54,1,MATCH('12. Ocena dyskontowa Inwestycji'!WAO$34,'5. Bilans projekt'!$C$3:$O$3,0))-INDEX('5. Bilans projekt'!$C$58:$O$58,1,MATCH('12. Ocena dyskontowa Inwestycji'!WAO$34,'5. Bilans projekt'!$C$3:$O$3,0))-INDEX('5. Bilans projekt'!$C$63:$O$63,1,MATCH('12. Ocena dyskontowa Inwestycji'!WAO$34,'5. Bilans projekt'!$C$3:$O$3,0))-INDEX('5. Bilans projekt'!$C$68:$O$68,1,MATCH('12. Ocena dyskontowa Inwestycji'!WAO$34,'5. Bilans projekt'!$C$3:$O$3,0)),"")</f>
        <v/>
      </c>
      <c r="WAP36" s="131" t="str">
        <f>_xlfn.IFNA(INDEX('5. Bilans projekt'!$C$54:$O$54,1,MATCH('12. Ocena dyskontowa Inwestycji'!WAP$34,'5. Bilans projekt'!$C$3:$O$3,0))-INDEX('5. Bilans projekt'!$C$58:$O$58,1,MATCH('12. Ocena dyskontowa Inwestycji'!WAP$34,'5. Bilans projekt'!$C$3:$O$3,0))-INDEX('5. Bilans projekt'!$C$63:$O$63,1,MATCH('12. Ocena dyskontowa Inwestycji'!WAP$34,'5. Bilans projekt'!$C$3:$O$3,0))-INDEX('5. Bilans projekt'!$C$68:$O$68,1,MATCH('12. Ocena dyskontowa Inwestycji'!WAP$34,'5. Bilans projekt'!$C$3:$O$3,0)),"")</f>
        <v/>
      </c>
      <c r="WAQ36" s="131" t="str">
        <f>_xlfn.IFNA(INDEX('5. Bilans projekt'!$C$54:$O$54,1,MATCH('12. Ocena dyskontowa Inwestycji'!WAQ$34,'5. Bilans projekt'!$C$3:$O$3,0))-INDEX('5. Bilans projekt'!$C$58:$O$58,1,MATCH('12. Ocena dyskontowa Inwestycji'!WAQ$34,'5. Bilans projekt'!$C$3:$O$3,0))-INDEX('5. Bilans projekt'!$C$63:$O$63,1,MATCH('12. Ocena dyskontowa Inwestycji'!WAQ$34,'5. Bilans projekt'!$C$3:$O$3,0))-INDEX('5. Bilans projekt'!$C$68:$O$68,1,MATCH('12. Ocena dyskontowa Inwestycji'!WAQ$34,'5. Bilans projekt'!$C$3:$O$3,0)),"")</f>
        <v/>
      </c>
      <c r="WAR36" s="131" t="str">
        <f>_xlfn.IFNA(INDEX('5. Bilans projekt'!$C$54:$O$54,1,MATCH('12. Ocena dyskontowa Inwestycji'!WAR$34,'5. Bilans projekt'!$C$3:$O$3,0))-INDEX('5. Bilans projekt'!$C$58:$O$58,1,MATCH('12. Ocena dyskontowa Inwestycji'!WAR$34,'5. Bilans projekt'!$C$3:$O$3,0))-INDEX('5. Bilans projekt'!$C$63:$O$63,1,MATCH('12. Ocena dyskontowa Inwestycji'!WAR$34,'5. Bilans projekt'!$C$3:$O$3,0))-INDEX('5. Bilans projekt'!$C$68:$O$68,1,MATCH('12. Ocena dyskontowa Inwestycji'!WAR$34,'5. Bilans projekt'!$C$3:$O$3,0)),"")</f>
        <v/>
      </c>
      <c r="WAS36" s="131" t="str">
        <f>_xlfn.IFNA(INDEX('5. Bilans projekt'!$C$54:$O$54,1,MATCH('12. Ocena dyskontowa Inwestycji'!WAS$34,'5. Bilans projekt'!$C$3:$O$3,0))-INDEX('5. Bilans projekt'!$C$58:$O$58,1,MATCH('12. Ocena dyskontowa Inwestycji'!WAS$34,'5. Bilans projekt'!$C$3:$O$3,0))-INDEX('5. Bilans projekt'!$C$63:$O$63,1,MATCH('12. Ocena dyskontowa Inwestycji'!WAS$34,'5. Bilans projekt'!$C$3:$O$3,0))-INDEX('5. Bilans projekt'!$C$68:$O$68,1,MATCH('12. Ocena dyskontowa Inwestycji'!WAS$34,'5. Bilans projekt'!$C$3:$O$3,0)),"")</f>
        <v/>
      </c>
      <c r="WAT36" s="131" t="str">
        <f>_xlfn.IFNA(INDEX('5. Bilans projekt'!$C$54:$O$54,1,MATCH('12. Ocena dyskontowa Inwestycji'!WAT$34,'5. Bilans projekt'!$C$3:$O$3,0))-INDEX('5. Bilans projekt'!$C$58:$O$58,1,MATCH('12. Ocena dyskontowa Inwestycji'!WAT$34,'5. Bilans projekt'!$C$3:$O$3,0))-INDEX('5. Bilans projekt'!$C$63:$O$63,1,MATCH('12. Ocena dyskontowa Inwestycji'!WAT$34,'5. Bilans projekt'!$C$3:$O$3,0))-INDEX('5. Bilans projekt'!$C$68:$O$68,1,MATCH('12. Ocena dyskontowa Inwestycji'!WAT$34,'5. Bilans projekt'!$C$3:$O$3,0)),"")</f>
        <v/>
      </c>
      <c r="WAU36" s="131" t="str">
        <f>_xlfn.IFNA(INDEX('5. Bilans projekt'!$C$54:$O$54,1,MATCH('12. Ocena dyskontowa Inwestycji'!WAU$34,'5. Bilans projekt'!$C$3:$O$3,0))-INDEX('5. Bilans projekt'!$C$58:$O$58,1,MATCH('12. Ocena dyskontowa Inwestycji'!WAU$34,'5. Bilans projekt'!$C$3:$O$3,0))-INDEX('5. Bilans projekt'!$C$63:$O$63,1,MATCH('12. Ocena dyskontowa Inwestycji'!WAU$34,'5. Bilans projekt'!$C$3:$O$3,0))-INDEX('5. Bilans projekt'!$C$68:$O$68,1,MATCH('12. Ocena dyskontowa Inwestycji'!WAU$34,'5. Bilans projekt'!$C$3:$O$3,0)),"")</f>
        <v/>
      </c>
      <c r="WAV36" s="131" t="str">
        <f>_xlfn.IFNA(INDEX('5. Bilans projekt'!$C$54:$O$54,1,MATCH('12. Ocena dyskontowa Inwestycji'!WAV$34,'5. Bilans projekt'!$C$3:$O$3,0))-INDEX('5. Bilans projekt'!$C$58:$O$58,1,MATCH('12. Ocena dyskontowa Inwestycji'!WAV$34,'5. Bilans projekt'!$C$3:$O$3,0))-INDEX('5. Bilans projekt'!$C$63:$O$63,1,MATCH('12. Ocena dyskontowa Inwestycji'!WAV$34,'5. Bilans projekt'!$C$3:$O$3,0))-INDEX('5. Bilans projekt'!$C$68:$O$68,1,MATCH('12. Ocena dyskontowa Inwestycji'!WAV$34,'5. Bilans projekt'!$C$3:$O$3,0)),"")</f>
        <v/>
      </c>
      <c r="WAW36" s="131" t="str">
        <f>_xlfn.IFNA(INDEX('5. Bilans projekt'!$C$54:$O$54,1,MATCH('12. Ocena dyskontowa Inwestycji'!WAW$34,'5. Bilans projekt'!$C$3:$O$3,0))-INDEX('5. Bilans projekt'!$C$58:$O$58,1,MATCH('12. Ocena dyskontowa Inwestycji'!WAW$34,'5. Bilans projekt'!$C$3:$O$3,0))-INDEX('5. Bilans projekt'!$C$63:$O$63,1,MATCH('12. Ocena dyskontowa Inwestycji'!WAW$34,'5. Bilans projekt'!$C$3:$O$3,0))-INDEX('5. Bilans projekt'!$C$68:$O$68,1,MATCH('12. Ocena dyskontowa Inwestycji'!WAW$34,'5. Bilans projekt'!$C$3:$O$3,0)),"")</f>
        <v/>
      </c>
      <c r="WAX36" s="131" t="str">
        <f>_xlfn.IFNA(INDEX('5. Bilans projekt'!$C$54:$O$54,1,MATCH('12. Ocena dyskontowa Inwestycji'!WAX$34,'5. Bilans projekt'!$C$3:$O$3,0))-INDEX('5. Bilans projekt'!$C$58:$O$58,1,MATCH('12. Ocena dyskontowa Inwestycji'!WAX$34,'5. Bilans projekt'!$C$3:$O$3,0))-INDEX('5. Bilans projekt'!$C$63:$O$63,1,MATCH('12. Ocena dyskontowa Inwestycji'!WAX$34,'5. Bilans projekt'!$C$3:$O$3,0))-INDEX('5. Bilans projekt'!$C$68:$O$68,1,MATCH('12. Ocena dyskontowa Inwestycji'!WAX$34,'5. Bilans projekt'!$C$3:$O$3,0)),"")</f>
        <v/>
      </c>
      <c r="WAY36" s="131" t="str">
        <f>_xlfn.IFNA(INDEX('5. Bilans projekt'!$C$54:$O$54,1,MATCH('12. Ocena dyskontowa Inwestycji'!WAY$34,'5. Bilans projekt'!$C$3:$O$3,0))-INDEX('5. Bilans projekt'!$C$58:$O$58,1,MATCH('12. Ocena dyskontowa Inwestycji'!WAY$34,'5. Bilans projekt'!$C$3:$O$3,0))-INDEX('5. Bilans projekt'!$C$63:$O$63,1,MATCH('12. Ocena dyskontowa Inwestycji'!WAY$34,'5. Bilans projekt'!$C$3:$O$3,0))-INDEX('5. Bilans projekt'!$C$68:$O$68,1,MATCH('12. Ocena dyskontowa Inwestycji'!WAY$34,'5. Bilans projekt'!$C$3:$O$3,0)),"")</f>
        <v/>
      </c>
      <c r="WAZ36" s="131" t="str">
        <f>_xlfn.IFNA(INDEX('5. Bilans projekt'!$C$54:$O$54,1,MATCH('12. Ocena dyskontowa Inwestycji'!WAZ$34,'5. Bilans projekt'!$C$3:$O$3,0))-INDEX('5. Bilans projekt'!$C$58:$O$58,1,MATCH('12. Ocena dyskontowa Inwestycji'!WAZ$34,'5. Bilans projekt'!$C$3:$O$3,0))-INDEX('5. Bilans projekt'!$C$63:$O$63,1,MATCH('12. Ocena dyskontowa Inwestycji'!WAZ$34,'5. Bilans projekt'!$C$3:$O$3,0))-INDEX('5. Bilans projekt'!$C$68:$O$68,1,MATCH('12. Ocena dyskontowa Inwestycji'!WAZ$34,'5. Bilans projekt'!$C$3:$O$3,0)),"")</f>
        <v/>
      </c>
      <c r="WBA36" s="131" t="str">
        <f>_xlfn.IFNA(INDEX('5. Bilans projekt'!$C$54:$O$54,1,MATCH('12. Ocena dyskontowa Inwestycji'!WBA$34,'5. Bilans projekt'!$C$3:$O$3,0))-INDEX('5. Bilans projekt'!$C$58:$O$58,1,MATCH('12. Ocena dyskontowa Inwestycji'!WBA$34,'5. Bilans projekt'!$C$3:$O$3,0))-INDEX('5. Bilans projekt'!$C$63:$O$63,1,MATCH('12. Ocena dyskontowa Inwestycji'!WBA$34,'5. Bilans projekt'!$C$3:$O$3,0))-INDEX('5. Bilans projekt'!$C$68:$O$68,1,MATCH('12. Ocena dyskontowa Inwestycji'!WBA$34,'5. Bilans projekt'!$C$3:$O$3,0)),"")</f>
        <v/>
      </c>
      <c r="WBB36" s="131" t="str">
        <f>_xlfn.IFNA(INDEX('5. Bilans projekt'!$C$54:$O$54,1,MATCH('12. Ocena dyskontowa Inwestycji'!WBB$34,'5. Bilans projekt'!$C$3:$O$3,0))-INDEX('5. Bilans projekt'!$C$58:$O$58,1,MATCH('12. Ocena dyskontowa Inwestycji'!WBB$34,'5. Bilans projekt'!$C$3:$O$3,0))-INDEX('5. Bilans projekt'!$C$63:$O$63,1,MATCH('12. Ocena dyskontowa Inwestycji'!WBB$34,'5. Bilans projekt'!$C$3:$O$3,0))-INDEX('5. Bilans projekt'!$C$68:$O$68,1,MATCH('12. Ocena dyskontowa Inwestycji'!WBB$34,'5. Bilans projekt'!$C$3:$O$3,0)),"")</f>
        <v/>
      </c>
      <c r="WBC36" s="131" t="str">
        <f>_xlfn.IFNA(INDEX('5. Bilans projekt'!$C$54:$O$54,1,MATCH('12. Ocena dyskontowa Inwestycji'!WBC$34,'5. Bilans projekt'!$C$3:$O$3,0))-INDEX('5. Bilans projekt'!$C$58:$O$58,1,MATCH('12. Ocena dyskontowa Inwestycji'!WBC$34,'5. Bilans projekt'!$C$3:$O$3,0))-INDEX('5. Bilans projekt'!$C$63:$O$63,1,MATCH('12. Ocena dyskontowa Inwestycji'!WBC$34,'5. Bilans projekt'!$C$3:$O$3,0))-INDEX('5. Bilans projekt'!$C$68:$O$68,1,MATCH('12. Ocena dyskontowa Inwestycji'!WBC$34,'5. Bilans projekt'!$C$3:$O$3,0)),"")</f>
        <v/>
      </c>
      <c r="WBD36" s="131" t="str">
        <f>_xlfn.IFNA(INDEX('5. Bilans projekt'!$C$54:$O$54,1,MATCH('12. Ocena dyskontowa Inwestycji'!WBD$34,'5. Bilans projekt'!$C$3:$O$3,0))-INDEX('5. Bilans projekt'!$C$58:$O$58,1,MATCH('12. Ocena dyskontowa Inwestycji'!WBD$34,'5. Bilans projekt'!$C$3:$O$3,0))-INDEX('5. Bilans projekt'!$C$63:$O$63,1,MATCH('12. Ocena dyskontowa Inwestycji'!WBD$34,'5. Bilans projekt'!$C$3:$O$3,0))-INDEX('5. Bilans projekt'!$C$68:$O$68,1,MATCH('12. Ocena dyskontowa Inwestycji'!WBD$34,'5. Bilans projekt'!$C$3:$O$3,0)),"")</f>
        <v/>
      </c>
      <c r="WBE36" s="131" t="str">
        <f>_xlfn.IFNA(INDEX('5. Bilans projekt'!$C$54:$O$54,1,MATCH('12. Ocena dyskontowa Inwestycji'!WBE$34,'5. Bilans projekt'!$C$3:$O$3,0))-INDEX('5. Bilans projekt'!$C$58:$O$58,1,MATCH('12. Ocena dyskontowa Inwestycji'!WBE$34,'5. Bilans projekt'!$C$3:$O$3,0))-INDEX('5. Bilans projekt'!$C$63:$O$63,1,MATCH('12. Ocena dyskontowa Inwestycji'!WBE$34,'5. Bilans projekt'!$C$3:$O$3,0))-INDEX('5. Bilans projekt'!$C$68:$O$68,1,MATCH('12. Ocena dyskontowa Inwestycji'!WBE$34,'5. Bilans projekt'!$C$3:$O$3,0)),"")</f>
        <v/>
      </c>
      <c r="WBF36" s="131" t="str">
        <f>_xlfn.IFNA(INDEX('5. Bilans projekt'!$C$54:$O$54,1,MATCH('12. Ocena dyskontowa Inwestycji'!WBF$34,'5. Bilans projekt'!$C$3:$O$3,0))-INDEX('5. Bilans projekt'!$C$58:$O$58,1,MATCH('12. Ocena dyskontowa Inwestycji'!WBF$34,'5. Bilans projekt'!$C$3:$O$3,0))-INDEX('5. Bilans projekt'!$C$63:$O$63,1,MATCH('12. Ocena dyskontowa Inwestycji'!WBF$34,'5. Bilans projekt'!$C$3:$O$3,0))-INDEX('5. Bilans projekt'!$C$68:$O$68,1,MATCH('12. Ocena dyskontowa Inwestycji'!WBF$34,'5. Bilans projekt'!$C$3:$O$3,0)),"")</f>
        <v/>
      </c>
      <c r="WBG36" s="131" t="str">
        <f>_xlfn.IFNA(INDEX('5. Bilans projekt'!$C$54:$O$54,1,MATCH('12. Ocena dyskontowa Inwestycji'!WBG$34,'5. Bilans projekt'!$C$3:$O$3,0))-INDEX('5. Bilans projekt'!$C$58:$O$58,1,MATCH('12. Ocena dyskontowa Inwestycji'!WBG$34,'5. Bilans projekt'!$C$3:$O$3,0))-INDEX('5. Bilans projekt'!$C$63:$O$63,1,MATCH('12. Ocena dyskontowa Inwestycji'!WBG$34,'5. Bilans projekt'!$C$3:$O$3,0))-INDEX('5. Bilans projekt'!$C$68:$O$68,1,MATCH('12. Ocena dyskontowa Inwestycji'!WBG$34,'5. Bilans projekt'!$C$3:$O$3,0)),"")</f>
        <v/>
      </c>
      <c r="WBH36" s="131" t="str">
        <f>_xlfn.IFNA(INDEX('5. Bilans projekt'!$C$54:$O$54,1,MATCH('12. Ocena dyskontowa Inwestycji'!WBH$34,'5. Bilans projekt'!$C$3:$O$3,0))-INDEX('5. Bilans projekt'!$C$58:$O$58,1,MATCH('12. Ocena dyskontowa Inwestycji'!WBH$34,'5. Bilans projekt'!$C$3:$O$3,0))-INDEX('5. Bilans projekt'!$C$63:$O$63,1,MATCH('12. Ocena dyskontowa Inwestycji'!WBH$34,'5. Bilans projekt'!$C$3:$O$3,0))-INDEX('5. Bilans projekt'!$C$68:$O$68,1,MATCH('12. Ocena dyskontowa Inwestycji'!WBH$34,'5. Bilans projekt'!$C$3:$O$3,0)),"")</f>
        <v/>
      </c>
      <c r="WBI36" s="131" t="str">
        <f>_xlfn.IFNA(INDEX('5. Bilans projekt'!$C$54:$O$54,1,MATCH('12. Ocena dyskontowa Inwestycji'!WBI$34,'5. Bilans projekt'!$C$3:$O$3,0))-INDEX('5. Bilans projekt'!$C$58:$O$58,1,MATCH('12. Ocena dyskontowa Inwestycji'!WBI$34,'5. Bilans projekt'!$C$3:$O$3,0))-INDEX('5. Bilans projekt'!$C$63:$O$63,1,MATCH('12. Ocena dyskontowa Inwestycji'!WBI$34,'5. Bilans projekt'!$C$3:$O$3,0))-INDEX('5. Bilans projekt'!$C$68:$O$68,1,MATCH('12. Ocena dyskontowa Inwestycji'!WBI$34,'5. Bilans projekt'!$C$3:$O$3,0)),"")</f>
        <v/>
      </c>
      <c r="WBJ36" s="131" t="str">
        <f>_xlfn.IFNA(INDEX('5. Bilans projekt'!$C$54:$O$54,1,MATCH('12. Ocena dyskontowa Inwestycji'!WBJ$34,'5. Bilans projekt'!$C$3:$O$3,0))-INDEX('5. Bilans projekt'!$C$58:$O$58,1,MATCH('12. Ocena dyskontowa Inwestycji'!WBJ$34,'5. Bilans projekt'!$C$3:$O$3,0))-INDEX('5. Bilans projekt'!$C$63:$O$63,1,MATCH('12. Ocena dyskontowa Inwestycji'!WBJ$34,'5. Bilans projekt'!$C$3:$O$3,0))-INDEX('5. Bilans projekt'!$C$68:$O$68,1,MATCH('12. Ocena dyskontowa Inwestycji'!WBJ$34,'5. Bilans projekt'!$C$3:$O$3,0)),"")</f>
        <v/>
      </c>
      <c r="WBK36" s="131" t="str">
        <f>_xlfn.IFNA(INDEX('5. Bilans projekt'!$C$54:$O$54,1,MATCH('12. Ocena dyskontowa Inwestycji'!WBK$34,'5. Bilans projekt'!$C$3:$O$3,0))-INDEX('5. Bilans projekt'!$C$58:$O$58,1,MATCH('12. Ocena dyskontowa Inwestycji'!WBK$34,'5. Bilans projekt'!$C$3:$O$3,0))-INDEX('5. Bilans projekt'!$C$63:$O$63,1,MATCH('12. Ocena dyskontowa Inwestycji'!WBK$34,'5. Bilans projekt'!$C$3:$O$3,0))-INDEX('5. Bilans projekt'!$C$68:$O$68,1,MATCH('12. Ocena dyskontowa Inwestycji'!WBK$34,'5. Bilans projekt'!$C$3:$O$3,0)),"")</f>
        <v/>
      </c>
      <c r="WBL36" s="131" t="str">
        <f>_xlfn.IFNA(INDEX('5. Bilans projekt'!$C$54:$O$54,1,MATCH('12. Ocena dyskontowa Inwestycji'!WBL$34,'5. Bilans projekt'!$C$3:$O$3,0))-INDEX('5. Bilans projekt'!$C$58:$O$58,1,MATCH('12. Ocena dyskontowa Inwestycji'!WBL$34,'5. Bilans projekt'!$C$3:$O$3,0))-INDEX('5. Bilans projekt'!$C$63:$O$63,1,MATCH('12. Ocena dyskontowa Inwestycji'!WBL$34,'5. Bilans projekt'!$C$3:$O$3,0))-INDEX('5. Bilans projekt'!$C$68:$O$68,1,MATCH('12. Ocena dyskontowa Inwestycji'!WBL$34,'5. Bilans projekt'!$C$3:$O$3,0)),"")</f>
        <v/>
      </c>
      <c r="WBM36" s="131" t="str">
        <f>_xlfn.IFNA(INDEX('5. Bilans projekt'!$C$54:$O$54,1,MATCH('12. Ocena dyskontowa Inwestycji'!WBM$34,'5. Bilans projekt'!$C$3:$O$3,0))-INDEX('5. Bilans projekt'!$C$58:$O$58,1,MATCH('12. Ocena dyskontowa Inwestycji'!WBM$34,'5. Bilans projekt'!$C$3:$O$3,0))-INDEX('5. Bilans projekt'!$C$63:$O$63,1,MATCH('12. Ocena dyskontowa Inwestycji'!WBM$34,'5. Bilans projekt'!$C$3:$O$3,0))-INDEX('5. Bilans projekt'!$C$68:$O$68,1,MATCH('12. Ocena dyskontowa Inwestycji'!WBM$34,'5. Bilans projekt'!$C$3:$O$3,0)),"")</f>
        <v/>
      </c>
      <c r="WBN36" s="131" t="str">
        <f>_xlfn.IFNA(INDEX('5. Bilans projekt'!$C$54:$O$54,1,MATCH('12. Ocena dyskontowa Inwestycji'!WBN$34,'5. Bilans projekt'!$C$3:$O$3,0))-INDEX('5. Bilans projekt'!$C$58:$O$58,1,MATCH('12. Ocena dyskontowa Inwestycji'!WBN$34,'5. Bilans projekt'!$C$3:$O$3,0))-INDEX('5. Bilans projekt'!$C$63:$O$63,1,MATCH('12. Ocena dyskontowa Inwestycji'!WBN$34,'5. Bilans projekt'!$C$3:$O$3,0))-INDEX('5. Bilans projekt'!$C$68:$O$68,1,MATCH('12. Ocena dyskontowa Inwestycji'!WBN$34,'5. Bilans projekt'!$C$3:$O$3,0)),"")</f>
        <v/>
      </c>
      <c r="WBO36" s="131" t="str">
        <f>_xlfn.IFNA(INDEX('5. Bilans projekt'!$C$54:$O$54,1,MATCH('12. Ocena dyskontowa Inwestycji'!WBO$34,'5. Bilans projekt'!$C$3:$O$3,0))-INDEX('5. Bilans projekt'!$C$58:$O$58,1,MATCH('12. Ocena dyskontowa Inwestycji'!WBO$34,'5. Bilans projekt'!$C$3:$O$3,0))-INDEX('5. Bilans projekt'!$C$63:$O$63,1,MATCH('12. Ocena dyskontowa Inwestycji'!WBO$34,'5. Bilans projekt'!$C$3:$O$3,0))-INDEX('5. Bilans projekt'!$C$68:$O$68,1,MATCH('12. Ocena dyskontowa Inwestycji'!WBO$34,'5. Bilans projekt'!$C$3:$O$3,0)),"")</f>
        <v/>
      </c>
      <c r="WBP36" s="131" t="str">
        <f>_xlfn.IFNA(INDEX('5. Bilans projekt'!$C$54:$O$54,1,MATCH('12. Ocena dyskontowa Inwestycji'!WBP$34,'5. Bilans projekt'!$C$3:$O$3,0))-INDEX('5. Bilans projekt'!$C$58:$O$58,1,MATCH('12. Ocena dyskontowa Inwestycji'!WBP$34,'5. Bilans projekt'!$C$3:$O$3,0))-INDEX('5. Bilans projekt'!$C$63:$O$63,1,MATCH('12. Ocena dyskontowa Inwestycji'!WBP$34,'5. Bilans projekt'!$C$3:$O$3,0))-INDEX('5. Bilans projekt'!$C$68:$O$68,1,MATCH('12. Ocena dyskontowa Inwestycji'!WBP$34,'5. Bilans projekt'!$C$3:$O$3,0)),"")</f>
        <v/>
      </c>
      <c r="WBQ36" s="131" t="str">
        <f>_xlfn.IFNA(INDEX('5. Bilans projekt'!$C$54:$O$54,1,MATCH('12. Ocena dyskontowa Inwestycji'!WBQ$34,'5. Bilans projekt'!$C$3:$O$3,0))-INDEX('5. Bilans projekt'!$C$58:$O$58,1,MATCH('12. Ocena dyskontowa Inwestycji'!WBQ$34,'5. Bilans projekt'!$C$3:$O$3,0))-INDEX('5. Bilans projekt'!$C$63:$O$63,1,MATCH('12. Ocena dyskontowa Inwestycji'!WBQ$34,'5. Bilans projekt'!$C$3:$O$3,0))-INDEX('5. Bilans projekt'!$C$68:$O$68,1,MATCH('12. Ocena dyskontowa Inwestycji'!WBQ$34,'5. Bilans projekt'!$C$3:$O$3,0)),"")</f>
        <v/>
      </c>
      <c r="WBR36" s="131" t="str">
        <f>_xlfn.IFNA(INDEX('5. Bilans projekt'!$C$54:$O$54,1,MATCH('12. Ocena dyskontowa Inwestycji'!WBR$34,'5. Bilans projekt'!$C$3:$O$3,0))-INDEX('5. Bilans projekt'!$C$58:$O$58,1,MATCH('12. Ocena dyskontowa Inwestycji'!WBR$34,'5. Bilans projekt'!$C$3:$O$3,0))-INDEX('5. Bilans projekt'!$C$63:$O$63,1,MATCH('12. Ocena dyskontowa Inwestycji'!WBR$34,'5. Bilans projekt'!$C$3:$O$3,0))-INDEX('5. Bilans projekt'!$C$68:$O$68,1,MATCH('12. Ocena dyskontowa Inwestycji'!WBR$34,'5. Bilans projekt'!$C$3:$O$3,0)),"")</f>
        <v/>
      </c>
      <c r="WBS36" s="131" t="str">
        <f>_xlfn.IFNA(INDEX('5. Bilans projekt'!$C$54:$O$54,1,MATCH('12. Ocena dyskontowa Inwestycji'!WBS$34,'5. Bilans projekt'!$C$3:$O$3,0))-INDEX('5. Bilans projekt'!$C$58:$O$58,1,MATCH('12. Ocena dyskontowa Inwestycji'!WBS$34,'5. Bilans projekt'!$C$3:$O$3,0))-INDEX('5. Bilans projekt'!$C$63:$O$63,1,MATCH('12. Ocena dyskontowa Inwestycji'!WBS$34,'5. Bilans projekt'!$C$3:$O$3,0))-INDEX('5. Bilans projekt'!$C$68:$O$68,1,MATCH('12. Ocena dyskontowa Inwestycji'!WBS$34,'5. Bilans projekt'!$C$3:$O$3,0)),"")</f>
        <v/>
      </c>
      <c r="WBT36" s="131" t="str">
        <f>_xlfn.IFNA(INDEX('5. Bilans projekt'!$C$54:$O$54,1,MATCH('12. Ocena dyskontowa Inwestycji'!WBT$34,'5. Bilans projekt'!$C$3:$O$3,0))-INDEX('5. Bilans projekt'!$C$58:$O$58,1,MATCH('12. Ocena dyskontowa Inwestycji'!WBT$34,'5. Bilans projekt'!$C$3:$O$3,0))-INDEX('5. Bilans projekt'!$C$63:$O$63,1,MATCH('12. Ocena dyskontowa Inwestycji'!WBT$34,'5. Bilans projekt'!$C$3:$O$3,0))-INDEX('5. Bilans projekt'!$C$68:$O$68,1,MATCH('12. Ocena dyskontowa Inwestycji'!WBT$34,'5. Bilans projekt'!$C$3:$O$3,0)),"")</f>
        <v/>
      </c>
      <c r="WBU36" s="131" t="str">
        <f>_xlfn.IFNA(INDEX('5. Bilans projekt'!$C$54:$O$54,1,MATCH('12. Ocena dyskontowa Inwestycji'!WBU$34,'5. Bilans projekt'!$C$3:$O$3,0))-INDEX('5. Bilans projekt'!$C$58:$O$58,1,MATCH('12. Ocena dyskontowa Inwestycji'!WBU$34,'5. Bilans projekt'!$C$3:$O$3,0))-INDEX('5. Bilans projekt'!$C$63:$O$63,1,MATCH('12. Ocena dyskontowa Inwestycji'!WBU$34,'5. Bilans projekt'!$C$3:$O$3,0))-INDEX('5. Bilans projekt'!$C$68:$O$68,1,MATCH('12. Ocena dyskontowa Inwestycji'!WBU$34,'5. Bilans projekt'!$C$3:$O$3,0)),"")</f>
        <v/>
      </c>
      <c r="WBV36" s="131" t="str">
        <f>_xlfn.IFNA(INDEX('5. Bilans projekt'!$C$54:$O$54,1,MATCH('12. Ocena dyskontowa Inwestycji'!WBV$34,'5. Bilans projekt'!$C$3:$O$3,0))-INDEX('5. Bilans projekt'!$C$58:$O$58,1,MATCH('12. Ocena dyskontowa Inwestycji'!WBV$34,'5. Bilans projekt'!$C$3:$O$3,0))-INDEX('5. Bilans projekt'!$C$63:$O$63,1,MATCH('12. Ocena dyskontowa Inwestycji'!WBV$34,'5. Bilans projekt'!$C$3:$O$3,0))-INDEX('5. Bilans projekt'!$C$68:$O$68,1,MATCH('12. Ocena dyskontowa Inwestycji'!WBV$34,'5. Bilans projekt'!$C$3:$O$3,0)),"")</f>
        <v/>
      </c>
      <c r="WBW36" s="131" t="str">
        <f>_xlfn.IFNA(INDEX('5. Bilans projekt'!$C$54:$O$54,1,MATCH('12. Ocena dyskontowa Inwestycji'!WBW$34,'5. Bilans projekt'!$C$3:$O$3,0))-INDEX('5. Bilans projekt'!$C$58:$O$58,1,MATCH('12. Ocena dyskontowa Inwestycji'!WBW$34,'5. Bilans projekt'!$C$3:$O$3,0))-INDEX('5. Bilans projekt'!$C$63:$O$63,1,MATCH('12. Ocena dyskontowa Inwestycji'!WBW$34,'5. Bilans projekt'!$C$3:$O$3,0))-INDEX('5. Bilans projekt'!$C$68:$O$68,1,MATCH('12. Ocena dyskontowa Inwestycji'!WBW$34,'5. Bilans projekt'!$C$3:$O$3,0)),"")</f>
        <v/>
      </c>
      <c r="WBX36" s="131" t="str">
        <f>_xlfn.IFNA(INDEX('5. Bilans projekt'!$C$54:$O$54,1,MATCH('12. Ocena dyskontowa Inwestycji'!WBX$34,'5. Bilans projekt'!$C$3:$O$3,0))-INDEX('5. Bilans projekt'!$C$58:$O$58,1,MATCH('12. Ocena dyskontowa Inwestycji'!WBX$34,'5. Bilans projekt'!$C$3:$O$3,0))-INDEX('5. Bilans projekt'!$C$63:$O$63,1,MATCH('12. Ocena dyskontowa Inwestycji'!WBX$34,'5. Bilans projekt'!$C$3:$O$3,0))-INDEX('5. Bilans projekt'!$C$68:$O$68,1,MATCH('12. Ocena dyskontowa Inwestycji'!WBX$34,'5. Bilans projekt'!$C$3:$O$3,0)),"")</f>
        <v/>
      </c>
      <c r="WBY36" s="131" t="str">
        <f>_xlfn.IFNA(INDEX('5. Bilans projekt'!$C$54:$O$54,1,MATCH('12. Ocena dyskontowa Inwestycji'!WBY$34,'5. Bilans projekt'!$C$3:$O$3,0))-INDEX('5. Bilans projekt'!$C$58:$O$58,1,MATCH('12. Ocena dyskontowa Inwestycji'!WBY$34,'5. Bilans projekt'!$C$3:$O$3,0))-INDEX('5. Bilans projekt'!$C$63:$O$63,1,MATCH('12. Ocena dyskontowa Inwestycji'!WBY$34,'5. Bilans projekt'!$C$3:$O$3,0))-INDEX('5. Bilans projekt'!$C$68:$O$68,1,MATCH('12. Ocena dyskontowa Inwestycji'!WBY$34,'5. Bilans projekt'!$C$3:$O$3,0)),"")</f>
        <v/>
      </c>
      <c r="WBZ36" s="131" t="str">
        <f>_xlfn.IFNA(INDEX('5. Bilans projekt'!$C$54:$O$54,1,MATCH('12. Ocena dyskontowa Inwestycji'!WBZ$34,'5. Bilans projekt'!$C$3:$O$3,0))-INDEX('5. Bilans projekt'!$C$58:$O$58,1,MATCH('12. Ocena dyskontowa Inwestycji'!WBZ$34,'5. Bilans projekt'!$C$3:$O$3,0))-INDEX('5. Bilans projekt'!$C$63:$O$63,1,MATCH('12. Ocena dyskontowa Inwestycji'!WBZ$34,'5. Bilans projekt'!$C$3:$O$3,0))-INDEX('5. Bilans projekt'!$C$68:$O$68,1,MATCH('12. Ocena dyskontowa Inwestycji'!WBZ$34,'5. Bilans projekt'!$C$3:$O$3,0)),"")</f>
        <v/>
      </c>
      <c r="WCA36" s="131" t="str">
        <f>_xlfn.IFNA(INDEX('5. Bilans projekt'!$C$54:$O$54,1,MATCH('12. Ocena dyskontowa Inwestycji'!WCA$34,'5. Bilans projekt'!$C$3:$O$3,0))-INDEX('5. Bilans projekt'!$C$58:$O$58,1,MATCH('12. Ocena dyskontowa Inwestycji'!WCA$34,'5. Bilans projekt'!$C$3:$O$3,0))-INDEX('5. Bilans projekt'!$C$63:$O$63,1,MATCH('12. Ocena dyskontowa Inwestycji'!WCA$34,'5. Bilans projekt'!$C$3:$O$3,0))-INDEX('5. Bilans projekt'!$C$68:$O$68,1,MATCH('12. Ocena dyskontowa Inwestycji'!WCA$34,'5. Bilans projekt'!$C$3:$O$3,0)),"")</f>
        <v/>
      </c>
      <c r="WCB36" s="131" t="str">
        <f>_xlfn.IFNA(INDEX('5. Bilans projekt'!$C$54:$O$54,1,MATCH('12. Ocena dyskontowa Inwestycji'!WCB$34,'5. Bilans projekt'!$C$3:$O$3,0))-INDEX('5. Bilans projekt'!$C$58:$O$58,1,MATCH('12. Ocena dyskontowa Inwestycji'!WCB$34,'5. Bilans projekt'!$C$3:$O$3,0))-INDEX('5. Bilans projekt'!$C$63:$O$63,1,MATCH('12. Ocena dyskontowa Inwestycji'!WCB$34,'5. Bilans projekt'!$C$3:$O$3,0))-INDEX('5. Bilans projekt'!$C$68:$O$68,1,MATCH('12. Ocena dyskontowa Inwestycji'!WCB$34,'5. Bilans projekt'!$C$3:$O$3,0)),"")</f>
        <v/>
      </c>
      <c r="WCC36" s="131" t="str">
        <f>_xlfn.IFNA(INDEX('5. Bilans projekt'!$C$54:$O$54,1,MATCH('12. Ocena dyskontowa Inwestycji'!WCC$34,'5. Bilans projekt'!$C$3:$O$3,0))-INDEX('5. Bilans projekt'!$C$58:$O$58,1,MATCH('12. Ocena dyskontowa Inwestycji'!WCC$34,'5. Bilans projekt'!$C$3:$O$3,0))-INDEX('5. Bilans projekt'!$C$63:$O$63,1,MATCH('12. Ocena dyskontowa Inwestycji'!WCC$34,'5. Bilans projekt'!$C$3:$O$3,0))-INDEX('5. Bilans projekt'!$C$68:$O$68,1,MATCH('12. Ocena dyskontowa Inwestycji'!WCC$34,'5. Bilans projekt'!$C$3:$O$3,0)),"")</f>
        <v/>
      </c>
      <c r="WCD36" s="131" t="str">
        <f>_xlfn.IFNA(INDEX('5. Bilans projekt'!$C$54:$O$54,1,MATCH('12. Ocena dyskontowa Inwestycji'!WCD$34,'5. Bilans projekt'!$C$3:$O$3,0))-INDEX('5. Bilans projekt'!$C$58:$O$58,1,MATCH('12. Ocena dyskontowa Inwestycji'!WCD$34,'5. Bilans projekt'!$C$3:$O$3,0))-INDEX('5. Bilans projekt'!$C$63:$O$63,1,MATCH('12. Ocena dyskontowa Inwestycji'!WCD$34,'5. Bilans projekt'!$C$3:$O$3,0))-INDEX('5. Bilans projekt'!$C$68:$O$68,1,MATCH('12. Ocena dyskontowa Inwestycji'!WCD$34,'5. Bilans projekt'!$C$3:$O$3,0)),"")</f>
        <v/>
      </c>
      <c r="WCE36" s="131" t="str">
        <f>_xlfn.IFNA(INDEX('5. Bilans projekt'!$C$54:$O$54,1,MATCH('12. Ocena dyskontowa Inwestycji'!WCE$34,'5. Bilans projekt'!$C$3:$O$3,0))-INDEX('5. Bilans projekt'!$C$58:$O$58,1,MATCH('12. Ocena dyskontowa Inwestycji'!WCE$34,'5. Bilans projekt'!$C$3:$O$3,0))-INDEX('5. Bilans projekt'!$C$63:$O$63,1,MATCH('12. Ocena dyskontowa Inwestycji'!WCE$34,'5. Bilans projekt'!$C$3:$O$3,0))-INDEX('5. Bilans projekt'!$C$68:$O$68,1,MATCH('12. Ocena dyskontowa Inwestycji'!WCE$34,'5. Bilans projekt'!$C$3:$O$3,0)),"")</f>
        <v/>
      </c>
      <c r="WCF36" s="131" t="str">
        <f>_xlfn.IFNA(INDEX('5. Bilans projekt'!$C$54:$O$54,1,MATCH('12. Ocena dyskontowa Inwestycji'!WCF$34,'5. Bilans projekt'!$C$3:$O$3,0))-INDEX('5. Bilans projekt'!$C$58:$O$58,1,MATCH('12. Ocena dyskontowa Inwestycji'!WCF$34,'5. Bilans projekt'!$C$3:$O$3,0))-INDEX('5. Bilans projekt'!$C$63:$O$63,1,MATCH('12. Ocena dyskontowa Inwestycji'!WCF$34,'5. Bilans projekt'!$C$3:$O$3,0))-INDEX('5. Bilans projekt'!$C$68:$O$68,1,MATCH('12. Ocena dyskontowa Inwestycji'!WCF$34,'5. Bilans projekt'!$C$3:$O$3,0)),"")</f>
        <v/>
      </c>
      <c r="WCG36" s="131" t="str">
        <f>_xlfn.IFNA(INDEX('5. Bilans projekt'!$C$54:$O$54,1,MATCH('12. Ocena dyskontowa Inwestycji'!WCG$34,'5. Bilans projekt'!$C$3:$O$3,0))-INDEX('5. Bilans projekt'!$C$58:$O$58,1,MATCH('12. Ocena dyskontowa Inwestycji'!WCG$34,'5. Bilans projekt'!$C$3:$O$3,0))-INDEX('5. Bilans projekt'!$C$63:$O$63,1,MATCH('12. Ocena dyskontowa Inwestycji'!WCG$34,'5. Bilans projekt'!$C$3:$O$3,0))-INDEX('5. Bilans projekt'!$C$68:$O$68,1,MATCH('12. Ocena dyskontowa Inwestycji'!WCG$34,'5. Bilans projekt'!$C$3:$O$3,0)),"")</f>
        <v/>
      </c>
      <c r="WCH36" s="131" t="str">
        <f>_xlfn.IFNA(INDEX('5. Bilans projekt'!$C$54:$O$54,1,MATCH('12. Ocena dyskontowa Inwestycji'!WCH$34,'5. Bilans projekt'!$C$3:$O$3,0))-INDEX('5. Bilans projekt'!$C$58:$O$58,1,MATCH('12. Ocena dyskontowa Inwestycji'!WCH$34,'5. Bilans projekt'!$C$3:$O$3,0))-INDEX('5. Bilans projekt'!$C$63:$O$63,1,MATCH('12. Ocena dyskontowa Inwestycji'!WCH$34,'5. Bilans projekt'!$C$3:$O$3,0))-INDEX('5. Bilans projekt'!$C$68:$O$68,1,MATCH('12. Ocena dyskontowa Inwestycji'!WCH$34,'5. Bilans projekt'!$C$3:$O$3,0)),"")</f>
        <v/>
      </c>
      <c r="WCI36" s="131" t="str">
        <f>_xlfn.IFNA(INDEX('5. Bilans projekt'!$C$54:$O$54,1,MATCH('12. Ocena dyskontowa Inwestycji'!WCI$34,'5. Bilans projekt'!$C$3:$O$3,0))-INDEX('5. Bilans projekt'!$C$58:$O$58,1,MATCH('12. Ocena dyskontowa Inwestycji'!WCI$34,'5. Bilans projekt'!$C$3:$O$3,0))-INDEX('5. Bilans projekt'!$C$63:$O$63,1,MATCH('12. Ocena dyskontowa Inwestycji'!WCI$34,'5. Bilans projekt'!$C$3:$O$3,0))-INDEX('5. Bilans projekt'!$C$68:$O$68,1,MATCH('12. Ocena dyskontowa Inwestycji'!WCI$34,'5. Bilans projekt'!$C$3:$O$3,0)),"")</f>
        <v/>
      </c>
      <c r="WCJ36" s="131" t="str">
        <f>_xlfn.IFNA(INDEX('5. Bilans projekt'!$C$54:$O$54,1,MATCH('12. Ocena dyskontowa Inwestycji'!WCJ$34,'5. Bilans projekt'!$C$3:$O$3,0))-INDEX('5. Bilans projekt'!$C$58:$O$58,1,MATCH('12. Ocena dyskontowa Inwestycji'!WCJ$34,'5. Bilans projekt'!$C$3:$O$3,0))-INDEX('5. Bilans projekt'!$C$63:$O$63,1,MATCH('12. Ocena dyskontowa Inwestycji'!WCJ$34,'5. Bilans projekt'!$C$3:$O$3,0))-INDEX('5. Bilans projekt'!$C$68:$O$68,1,MATCH('12. Ocena dyskontowa Inwestycji'!WCJ$34,'5. Bilans projekt'!$C$3:$O$3,0)),"")</f>
        <v/>
      </c>
      <c r="WCK36" s="131" t="str">
        <f>_xlfn.IFNA(INDEX('5. Bilans projekt'!$C$54:$O$54,1,MATCH('12. Ocena dyskontowa Inwestycji'!WCK$34,'5. Bilans projekt'!$C$3:$O$3,0))-INDEX('5. Bilans projekt'!$C$58:$O$58,1,MATCH('12. Ocena dyskontowa Inwestycji'!WCK$34,'5. Bilans projekt'!$C$3:$O$3,0))-INDEX('5. Bilans projekt'!$C$63:$O$63,1,MATCH('12. Ocena dyskontowa Inwestycji'!WCK$34,'5. Bilans projekt'!$C$3:$O$3,0))-INDEX('5. Bilans projekt'!$C$68:$O$68,1,MATCH('12. Ocena dyskontowa Inwestycji'!WCK$34,'5. Bilans projekt'!$C$3:$O$3,0)),"")</f>
        <v/>
      </c>
      <c r="WCL36" s="131" t="str">
        <f>_xlfn.IFNA(INDEX('5. Bilans projekt'!$C$54:$O$54,1,MATCH('12. Ocena dyskontowa Inwestycji'!WCL$34,'5. Bilans projekt'!$C$3:$O$3,0))-INDEX('5. Bilans projekt'!$C$58:$O$58,1,MATCH('12. Ocena dyskontowa Inwestycji'!WCL$34,'5. Bilans projekt'!$C$3:$O$3,0))-INDEX('5. Bilans projekt'!$C$63:$O$63,1,MATCH('12. Ocena dyskontowa Inwestycji'!WCL$34,'5. Bilans projekt'!$C$3:$O$3,0))-INDEX('5. Bilans projekt'!$C$68:$O$68,1,MATCH('12. Ocena dyskontowa Inwestycji'!WCL$34,'5. Bilans projekt'!$C$3:$O$3,0)),"")</f>
        <v/>
      </c>
      <c r="WCM36" s="131" t="str">
        <f>_xlfn.IFNA(INDEX('5. Bilans projekt'!$C$54:$O$54,1,MATCH('12. Ocena dyskontowa Inwestycji'!WCM$34,'5. Bilans projekt'!$C$3:$O$3,0))-INDEX('5. Bilans projekt'!$C$58:$O$58,1,MATCH('12. Ocena dyskontowa Inwestycji'!WCM$34,'5. Bilans projekt'!$C$3:$O$3,0))-INDEX('5. Bilans projekt'!$C$63:$O$63,1,MATCH('12. Ocena dyskontowa Inwestycji'!WCM$34,'5. Bilans projekt'!$C$3:$O$3,0))-INDEX('5. Bilans projekt'!$C$68:$O$68,1,MATCH('12. Ocena dyskontowa Inwestycji'!WCM$34,'5. Bilans projekt'!$C$3:$O$3,0)),"")</f>
        <v/>
      </c>
      <c r="WCN36" s="131" t="str">
        <f>_xlfn.IFNA(INDEX('5. Bilans projekt'!$C$54:$O$54,1,MATCH('12. Ocena dyskontowa Inwestycji'!WCN$34,'5. Bilans projekt'!$C$3:$O$3,0))-INDEX('5. Bilans projekt'!$C$58:$O$58,1,MATCH('12. Ocena dyskontowa Inwestycji'!WCN$34,'5. Bilans projekt'!$C$3:$O$3,0))-INDEX('5. Bilans projekt'!$C$63:$O$63,1,MATCH('12. Ocena dyskontowa Inwestycji'!WCN$34,'5. Bilans projekt'!$C$3:$O$3,0))-INDEX('5. Bilans projekt'!$C$68:$O$68,1,MATCH('12. Ocena dyskontowa Inwestycji'!WCN$34,'5. Bilans projekt'!$C$3:$O$3,0)),"")</f>
        <v/>
      </c>
      <c r="WCO36" s="131" t="str">
        <f>_xlfn.IFNA(INDEX('5. Bilans projekt'!$C$54:$O$54,1,MATCH('12. Ocena dyskontowa Inwestycji'!WCO$34,'5. Bilans projekt'!$C$3:$O$3,0))-INDEX('5. Bilans projekt'!$C$58:$O$58,1,MATCH('12. Ocena dyskontowa Inwestycji'!WCO$34,'5. Bilans projekt'!$C$3:$O$3,0))-INDEX('5. Bilans projekt'!$C$63:$O$63,1,MATCH('12. Ocena dyskontowa Inwestycji'!WCO$34,'5. Bilans projekt'!$C$3:$O$3,0))-INDEX('5. Bilans projekt'!$C$68:$O$68,1,MATCH('12. Ocena dyskontowa Inwestycji'!WCO$34,'5. Bilans projekt'!$C$3:$O$3,0)),"")</f>
        <v/>
      </c>
      <c r="WCP36" s="131" t="str">
        <f>_xlfn.IFNA(INDEX('5. Bilans projekt'!$C$54:$O$54,1,MATCH('12. Ocena dyskontowa Inwestycji'!WCP$34,'5. Bilans projekt'!$C$3:$O$3,0))-INDEX('5. Bilans projekt'!$C$58:$O$58,1,MATCH('12. Ocena dyskontowa Inwestycji'!WCP$34,'5. Bilans projekt'!$C$3:$O$3,0))-INDEX('5. Bilans projekt'!$C$63:$O$63,1,MATCH('12. Ocena dyskontowa Inwestycji'!WCP$34,'5. Bilans projekt'!$C$3:$O$3,0))-INDEX('5. Bilans projekt'!$C$68:$O$68,1,MATCH('12. Ocena dyskontowa Inwestycji'!WCP$34,'5. Bilans projekt'!$C$3:$O$3,0)),"")</f>
        <v/>
      </c>
      <c r="WCQ36" s="131" t="str">
        <f>_xlfn.IFNA(INDEX('5. Bilans projekt'!$C$54:$O$54,1,MATCH('12. Ocena dyskontowa Inwestycji'!WCQ$34,'5. Bilans projekt'!$C$3:$O$3,0))-INDEX('5. Bilans projekt'!$C$58:$O$58,1,MATCH('12. Ocena dyskontowa Inwestycji'!WCQ$34,'5. Bilans projekt'!$C$3:$O$3,0))-INDEX('5. Bilans projekt'!$C$63:$O$63,1,MATCH('12. Ocena dyskontowa Inwestycji'!WCQ$34,'5. Bilans projekt'!$C$3:$O$3,0))-INDEX('5. Bilans projekt'!$C$68:$O$68,1,MATCH('12. Ocena dyskontowa Inwestycji'!WCQ$34,'5. Bilans projekt'!$C$3:$O$3,0)),"")</f>
        <v/>
      </c>
      <c r="WCR36" s="131" t="str">
        <f>_xlfn.IFNA(INDEX('5. Bilans projekt'!$C$54:$O$54,1,MATCH('12. Ocena dyskontowa Inwestycji'!WCR$34,'5. Bilans projekt'!$C$3:$O$3,0))-INDEX('5. Bilans projekt'!$C$58:$O$58,1,MATCH('12. Ocena dyskontowa Inwestycji'!WCR$34,'5. Bilans projekt'!$C$3:$O$3,0))-INDEX('5. Bilans projekt'!$C$63:$O$63,1,MATCH('12. Ocena dyskontowa Inwestycji'!WCR$34,'5. Bilans projekt'!$C$3:$O$3,0))-INDEX('5. Bilans projekt'!$C$68:$O$68,1,MATCH('12. Ocena dyskontowa Inwestycji'!WCR$34,'5. Bilans projekt'!$C$3:$O$3,0)),"")</f>
        <v/>
      </c>
      <c r="WCS36" s="131" t="str">
        <f>_xlfn.IFNA(INDEX('5. Bilans projekt'!$C$54:$O$54,1,MATCH('12. Ocena dyskontowa Inwestycji'!WCS$34,'5. Bilans projekt'!$C$3:$O$3,0))-INDEX('5. Bilans projekt'!$C$58:$O$58,1,MATCH('12. Ocena dyskontowa Inwestycji'!WCS$34,'5. Bilans projekt'!$C$3:$O$3,0))-INDEX('5. Bilans projekt'!$C$63:$O$63,1,MATCH('12. Ocena dyskontowa Inwestycji'!WCS$34,'5. Bilans projekt'!$C$3:$O$3,0))-INDEX('5. Bilans projekt'!$C$68:$O$68,1,MATCH('12. Ocena dyskontowa Inwestycji'!WCS$34,'5. Bilans projekt'!$C$3:$O$3,0)),"")</f>
        <v/>
      </c>
      <c r="WCT36" s="131" t="str">
        <f>_xlfn.IFNA(INDEX('5. Bilans projekt'!$C$54:$O$54,1,MATCH('12. Ocena dyskontowa Inwestycji'!WCT$34,'5. Bilans projekt'!$C$3:$O$3,0))-INDEX('5. Bilans projekt'!$C$58:$O$58,1,MATCH('12. Ocena dyskontowa Inwestycji'!WCT$34,'5. Bilans projekt'!$C$3:$O$3,0))-INDEX('5. Bilans projekt'!$C$63:$O$63,1,MATCH('12. Ocena dyskontowa Inwestycji'!WCT$34,'5. Bilans projekt'!$C$3:$O$3,0))-INDEX('5. Bilans projekt'!$C$68:$O$68,1,MATCH('12. Ocena dyskontowa Inwestycji'!WCT$34,'5. Bilans projekt'!$C$3:$O$3,0)),"")</f>
        <v/>
      </c>
      <c r="WCU36" s="131" t="str">
        <f>_xlfn.IFNA(INDEX('5. Bilans projekt'!$C$54:$O$54,1,MATCH('12. Ocena dyskontowa Inwestycji'!WCU$34,'5. Bilans projekt'!$C$3:$O$3,0))-INDEX('5. Bilans projekt'!$C$58:$O$58,1,MATCH('12. Ocena dyskontowa Inwestycji'!WCU$34,'5. Bilans projekt'!$C$3:$O$3,0))-INDEX('5. Bilans projekt'!$C$63:$O$63,1,MATCH('12. Ocena dyskontowa Inwestycji'!WCU$34,'5. Bilans projekt'!$C$3:$O$3,0))-INDEX('5. Bilans projekt'!$C$68:$O$68,1,MATCH('12. Ocena dyskontowa Inwestycji'!WCU$34,'5. Bilans projekt'!$C$3:$O$3,0)),"")</f>
        <v/>
      </c>
      <c r="WCV36" s="131" t="str">
        <f>_xlfn.IFNA(INDEX('5. Bilans projekt'!$C$54:$O$54,1,MATCH('12. Ocena dyskontowa Inwestycji'!WCV$34,'5. Bilans projekt'!$C$3:$O$3,0))-INDEX('5. Bilans projekt'!$C$58:$O$58,1,MATCH('12. Ocena dyskontowa Inwestycji'!WCV$34,'5. Bilans projekt'!$C$3:$O$3,0))-INDEX('5. Bilans projekt'!$C$63:$O$63,1,MATCH('12. Ocena dyskontowa Inwestycji'!WCV$34,'5. Bilans projekt'!$C$3:$O$3,0))-INDEX('5. Bilans projekt'!$C$68:$O$68,1,MATCH('12. Ocena dyskontowa Inwestycji'!WCV$34,'5. Bilans projekt'!$C$3:$O$3,0)),"")</f>
        <v/>
      </c>
      <c r="WCW36" s="131" t="str">
        <f>_xlfn.IFNA(INDEX('5. Bilans projekt'!$C$54:$O$54,1,MATCH('12. Ocena dyskontowa Inwestycji'!WCW$34,'5. Bilans projekt'!$C$3:$O$3,0))-INDEX('5. Bilans projekt'!$C$58:$O$58,1,MATCH('12. Ocena dyskontowa Inwestycji'!WCW$34,'5. Bilans projekt'!$C$3:$O$3,0))-INDEX('5. Bilans projekt'!$C$63:$O$63,1,MATCH('12. Ocena dyskontowa Inwestycji'!WCW$34,'5. Bilans projekt'!$C$3:$O$3,0))-INDEX('5. Bilans projekt'!$C$68:$O$68,1,MATCH('12. Ocena dyskontowa Inwestycji'!WCW$34,'5. Bilans projekt'!$C$3:$O$3,0)),"")</f>
        <v/>
      </c>
      <c r="WCX36" s="131" t="str">
        <f>_xlfn.IFNA(INDEX('5. Bilans projekt'!$C$54:$O$54,1,MATCH('12. Ocena dyskontowa Inwestycji'!WCX$34,'5. Bilans projekt'!$C$3:$O$3,0))-INDEX('5. Bilans projekt'!$C$58:$O$58,1,MATCH('12. Ocena dyskontowa Inwestycji'!WCX$34,'5. Bilans projekt'!$C$3:$O$3,0))-INDEX('5. Bilans projekt'!$C$63:$O$63,1,MATCH('12. Ocena dyskontowa Inwestycji'!WCX$34,'5. Bilans projekt'!$C$3:$O$3,0))-INDEX('5. Bilans projekt'!$C$68:$O$68,1,MATCH('12. Ocena dyskontowa Inwestycji'!WCX$34,'5. Bilans projekt'!$C$3:$O$3,0)),"")</f>
        <v/>
      </c>
      <c r="WCY36" s="131" t="str">
        <f>_xlfn.IFNA(INDEX('5. Bilans projekt'!$C$54:$O$54,1,MATCH('12. Ocena dyskontowa Inwestycji'!WCY$34,'5. Bilans projekt'!$C$3:$O$3,0))-INDEX('5. Bilans projekt'!$C$58:$O$58,1,MATCH('12. Ocena dyskontowa Inwestycji'!WCY$34,'5. Bilans projekt'!$C$3:$O$3,0))-INDEX('5. Bilans projekt'!$C$63:$O$63,1,MATCH('12. Ocena dyskontowa Inwestycji'!WCY$34,'5. Bilans projekt'!$C$3:$O$3,0))-INDEX('5. Bilans projekt'!$C$68:$O$68,1,MATCH('12. Ocena dyskontowa Inwestycji'!WCY$34,'5. Bilans projekt'!$C$3:$O$3,0)),"")</f>
        <v/>
      </c>
      <c r="WCZ36" s="131" t="str">
        <f>_xlfn.IFNA(INDEX('5. Bilans projekt'!$C$54:$O$54,1,MATCH('12. Ocena dyskontowa Inwestycji'!WCZ$34,'5. Bilans projekt'!$C$3:$O$3,0))-INDEX('5. Bilans projekt'!$C$58:$O$58,1,MATCH('12. Ocena dyskontowa Inwestycji'!WCZ$34,'5. Bilans projekt'!$C$3:$O$3,0))-INDEX('5. Bilans projekt'!$C$63:$O$63,1,MATCH('12. Ocena dyskontowa Inwestycji'!WCZ$34,'5. Bilans projekt'!$C$3:$O$3,0))-INDEX('5. Bilans projekt'!$C$68:$O$68,1,MATCH('12. Ocena dyskontowa Inwestycji'!WCZ$34,'5. Bilans projekt'!$C$3:$O$3,0)),"")</f>
        <v/>
      </c>
      <c r="WDA36" s="131" t="str">
        <f>_xlfn.IFNA(INDEX('5. Bilans projekt'!$C$54:$O$54,1,MATCH('12. Ocena dyskontowa Inwestycji'!WDA$34,'5. Bilans projekt'!$C$3:$O$3,0))-INDEX('5. Bilans projekt'!$C$58:$O$58,1,MATCH('12. Ocena dyskontowa Inwestycji'!WDA$34,'5. Bilans projekt'!$C$3:$O$3,0))-INDEX('5. Bilans projekt'!$C$63:$O$63,1,MATCH('12. Ocena dyskontowa Inwestycji'!WDA$34,'5. Bilans projekt'!$C$3:$O$3,0))-INDEX('5. Bilans projekt'!$C$68:$O$68,1,MATCH('12. Ocena dyskontowa Inwestycji'!WDA$34,'5. Bilans projekt'!$C$3:$O$3,0)),"")</f>
        <v/>
      </c>
      <c r="WDB36" s="131" t="str">
        <f>_xlfn.IFNA(INDEX('5. Bilans projekt'!$C$54:$O$54,1,MATCH('12. Ocena dyskontowa Inwestycji'!WDB$34,'5. Bilans projekt'!$C$3:$O$3,0))-INDEX('5. Bilans projekt'!$C$58:$O$58,1,MATCH('12. Ocena dyskontowa Inwestycji'!WDB$34,'5. Bilans projekt'!$C$3:$O$3,0))-INDEX('5. Bilans projekt'!$C$63:$O$63,1,MATCH('12. Ocena dyskontowa Inwestycji'!WDB$34,'5. Bilans projekt'!$C$3:$O$3,0))-INDEX('5. Bilans projekt'!$C$68:$O$68,1,MATCH('12. Ocena dyskontowa Inwestycji'!WDB$34,'5. Bilans projekt'!$C$3:$O$3,0)),"")</f>
        <v/>
      </c>
      <c r="WDC36" s="131" t="str">
        <f>_xlfn.IFNA(INDEX('5. Bilans projekt'!$C$54:$O$54,1,MATCH('12. Ocena dyskontowa Inwestycji'!WDC$34,'5. Bilans projekt'!$C$3:$O$3,0))-INDEX('5. Bilans projekt'!$C$58:$O$58,1,MATCH('12. Ocena dyskontowa Inwestycji'!WDC$34,'5. Bilans projekt'!$C$3:$O$3,0))-INDEX('5. Bilans projekt'!$C$63:$O$63,1,MATCH('12. Ocena dyskontowa Inwestycji'!WDC$34,'5. Bilans projekt'!$C$3:$O$3,0))-INDEX('5. Bilans projekt'!$C$68:$O$68,1,MATCH('12. Ocena dyskontowa Inwestycji'!WDC$34,'5. Bilans projekt'!$C$3:$O$3,0)),"")</f>
        <v/>
      </c>
      <c r="WDD36" s="131" t="str">
        <f>_xlfn.IFNA(INDEX('5. Bilans projekt'!$C$54:$O$54,1,MATCH('12. Ocena dyskontowa Inwestycji'!WDD$34,'5. Bilans projekt'!$C$3:$O$3,0))-INDEX('5. Bilans projekt'!$C$58:$O$58,1,MATCH('12. Ocena dyskontowa Inwestycji'!WDD$34,'5. Bilans projekt'!$C$3:$O$3,0))-INDEX('5. Bilans projekt'!$C$63:$O$63,1,MATCH('12. Ocena dyskontowa Inwestycji'!WDD$34,'5. Bilans projekt'!$C$3:$O$3,0))-INDEX('5. Bilans projekt'!$C$68:$O$68,1,MATCH('12. Ocena dyskontowa Inwestycji'!WDD$34,'5. Bilans projekt'!$C$3:$O$3,0)),"")</f>
        <v/>
      </c>
      <c r="WDE36" s="131" t="str">
        <f>_xlfn.IFNA(INDEX('5. Bilans projekt'!$C$54:$O$54,1,MATCH('12. Ocena dyskontowa Inwestycji'!WDE$34,'5. Bilans projekt'!$C$3:$O$3,0))-INDEX('5. Bilans projekt'!$C$58:$O$58,1,MATCH('12. Ocena dyskontowa Inwestycji'!WDE$34,'5. Bilans projekt'!$C$3:$O$3,0))-INDEX('5. Bilans projekt'!$C$63:$O$63,1,MATCH('12. Ocena dyskontowa Inwestycji'!WDE$34,'5. Bilans projekt'!$C$3:$O$3,0))-INDEX('5. Bilans projekt'!$C$68:$O$68,1,MATCH('12. Ocena dyskontowa Inwestycji'!WDE$34,'5. Bilans projekt'!$C$3:$O$3,0)),"")</f>
        <v/>
      </c>
      <c r="WDF36" s="131" t="str">
        <f>_xlfn.IFNA(INDEX('5. Bilans projekt'!$C$54:$O$54,1,MATCH('12. Ocena dyskontowa Inwestycji'!WDF$34,'5. Bilans projekt'!$C$3:$O$3,0))-INDEX('5. Bilans projekt'!$C$58:$O$58,1,MATCH('12. Ocena dyskontowa Inwestycji'!WDF$34,'5. Bilans projekt'!$C$3:$O$3,0))-INDEX('5. Bilans projekt'!$C$63:$O$63,1,MATCH('12. Ocena dyskontowa Inwestycji'!WDF$34,'5. Bilans projekt'!$C$3:$O$3,0))-INDEX('5. Bilans projekt'!$C$68:$O$68,1,MATCH('12. Ocena dyskontowa Inwestycji'!WDF$34,'5. Bilans projekt'!$C$3:$O$3,0)),"")</f>
        <v/>
      </c>
      <c r="WDG36" s="131" t="str">
        <f>_xlfn.IFNA(INDEX('5. Bilans projekt'!$C$54:$O$54,1,MATCH('12. Ocena dyskontowa Inwestycji'!WDG$34,'5. Bilans projekt'!$C$3:$O$3,0))-INDEX('5. Bilans projekt'!$C$58:$O$58,1,MATCH('12. Ocena dyskontowa Inwestycji'!WDG$34,'5. Bilans projekt'!$C$3:$O$3,0))-INDEX('5. Bilans projekt'!$C$63:$O$63,1,MATCH('12. Ocena dyskontowa Inwestycji'!WDG$34,'5. Bilans projekt'!$C$3:$O$3,0))-INDEX('5. Bilans projekt'!$C$68:$O$68,1,MATCH('12. Ocena dyskontowa Inwestycji'!WDG$34,'5. Bilans projekt'!$C$3:$O$3,0)),"")</f>
        <v/>
      </c>
      <c r="WDH36" s="131" t="str">
        <f>_xlfn.IFNA(INDEX('5. Bilans projekt'!$C$54:$O$54,1,MATCH('12. Ocena dyskontowa Inwestycji'!WDH$34,'5. Bilans projekt'!$C$3:$O$3,0))-INDEX('5. Bilans projekt'!$C$58:$O$58,1,MATCH('12. Ocena dyskontowa Inwestycji'!WDH$34,'5. Bilans projekt'!$C$3:$O$3,0))-INDEX('5. Bilans projekt'!$C$63:$O$63,1,MATCH('12. Ocena dyskontowa Inwestycji'!WDH$34,'5. Bilans projekt'!$C$3:$O$3,0))-INDEX('5. Bilans projekt'!$C$68:$O$68,1,MATCH('12. Ocena dyskontowa Inwestycji'!WDH$34,'5. Bilans projekt'!$C$3:$O$3,0)),"")</f>
        <v/>
      </c>
      <c r="WDI36" s="131" t="str">
        <f>_xlfn.IFNA(INDEX('5. Bilans projekt'!$C$54:$O$54,1,MATCH('12. Ocena dyskontowa Inwestycji'!WDI$34,'5. Bilans projekt'!$C$3:$O$3,0))-INDEX('5. Bilans projekt'!$C$58:$O$58,1,MATCH('12. Ocena dyskontowa Inwestycji'!WDI$34,'5. Bilans projekt'!$C$3:$O$3,0))-INDEX('5. Bilans projekt'!$C$63:$O$63,1,MATCH('12. Ocena dyskontowa Inwestycji'!WDI$34,'5. Bilans projekt'!$C$3:$O$3,0))-INDEX('5. Bilans projekt'!$C$68:$O$68,1,MATCH('12. Ocena dyskontowa Inwestycji'!WDI$34,'5. Bilans projekt'!$C$3:$O$3,0)),"")</f>
        <v/>
      </c>
      <c r="WDJ36" s="131" t="str">
        <f>_xlfn.IFNA(INDEX('5. Bilans projekt'!$C$54:$O$54,1,MATCH('12. Ocena dyskontowa Inwestycji'!WDJ$34,'5. Bilans projekt'!$C$3:$O$3,0))-INDEX('5. Bilans projekt'!$C$58:$O$58,1,MATCH('12. Ocena dyskontowa Inwestycji'!WDJ$34,'5. Bilans projekt'!$C$3:$O$3,0))-INDEX('5. Bilans projekt'!$C$63:$O$63,1,MATCH('12. Ocena dyskontowa Inwestycji'!WDJ$34,'5. Bilans projekt'!$C$3:$O$3,0))-INDEX('5. Bilans projekt'!$C$68:$O$68,1,MATCH('12. Ocena dyskontowa Inwestycji'!WDJ$34,'5. Bilans projekt'!$C$3:$O$3,0)),"")</f>
        <v/>
      </c>
      <c r="WDK36" s="131" t="str">
        <f>_xlfn.IFNA(INDEX('5. Bilans projekt'!$C$54:$O$54,1,MATCH('12. Ocena dyskontowa Inwestycji'!WDK$34,'5. Bilans projekt'!$C$3:$O$3,0))-INDEX('5. Bilans projekt'!$C$58:$O$58,1,MATCH('12. Ocena dyskontowa Inwestycji'!WDK$34,'5. Bilans projekt'!$C$3:$O$3,0))-INDEX('5. Bilans projekt'!$C$63:$O$63,1,MATCH('12. Ocena dyskontowa Inwestycji'!WDK$34,'5. Bilans projekt'!$C$3:$O$3,0))-INDEX('5. Bilans projekt'!$C$68:$O$68,1,MATCH('12. Ocena dyskontowa Inwestycji'!WDK$34,'5. Bilans projekt'!$C$3:$O$3,0)),"")</f>
        <v/>
      </c>
      <c r="WDL36" s="131" t="str">
        <f>_xlfn.IFNA(INDEX('5. Bilans projekt'!$C$54:$O$54,1,MATCH('12. Ocena dyskontowa Inwestycji'!WDL$34,'5. Bilans projekt'!$C$3:$O$3,0))-INDEX('5. Bilans projekt'!$C$58:$O$58,1,MATCH('12. Ocena dyskontowa Inwestycji'!WDL$34,'5. Bilans projekt'!$C$3:$O$3,0))-INDEX('5. Bilans projekt'!$C$63:$O$63,1,MATCH('12. Ocena dyskontowa Inwestycji'!WDL$34,'5. Bilans projekt'!$C$3:$O$3,0))-INDEX('5. Bilans projekt'!$C$68:$O$68,1,MATCH('12. Ocena dyskontowa Inwestycji'!WDL$34,'5. Bilans projekt'!$C$3:$O$3,0)),"")</f>
        <v/>
      </c>
      <c r="WDM36" s="131" t="str">
        <f>_xlfn.IFNA(INDEX('5. Bilans projekt'!$C$54:$O$54,1,MATCH('12. Ocena dyskontowa Inwestycji'!WDM$34,'5. Bilans projekt'!$C$3:$O$3,0))-INDEX('5. Bilans projekt'!$C$58:$O$58,1,MATCH('12. Ocena dyskontowa Inwestycji'!WDM$34,'5. Bilans projekt'!$C$3:$O$3,0))-INDEX('5. Bilans projekt'!$C$63:$O$63,1,MATCH('12. Ocena dyskontowa Inwestycji'!WDM$34,'5. Bilans projekt'!$C$3:$O$3,0))-INDEX('5. Bilans projekt'!$C$68:$O$68,1,MATCH('12. Ocena dyskontowa Inwestycji'!WDM$34,'5. Bilans projekt'!$C$3:$O$3,0)),"")</f>
        <v/>
      </c>
      <c r="WDN36" s="131" t="str">
        <f>_xlfn.IFNA(INDEX('5. Bilans projekt'!$C$54:$O$54,1,MATCH('12. Ocena dyskontowa Inwestycji'!WDN$34,'5. Bilans projekt'!$C$3:$O$3,0))-INDEX('5. Bilans projekt'!$C$58:$O$58,1,MATCH('12. Ocena dyskontowa Inwestycji'!WDN$34,'5. Bilans projekt'!$C$3:$O$3,0))-INDEX('5. Bilans projekt'!$C$63:$O$63,1,MATCH('12. Ocena dyskontowa Inwestycji'!WDN$34,'5. Bilans projekt'!$C$3:$O$3,0))-INDEX('5. Bilans projekt'!$C$68:$O$68,1,MATCH('12. Ocena dyskontowa Inwestycji'!WDN$34,'5. Bilans projekt'!$C$3:$O$3,0)),"")</f>
        <v/>
      </c>
      <c r="WDO36" s="131" t="str">
        <f>_xlfn.IFNA(INDEX('5. Bilans projekt'!$C$54:$O$54,1,MATCH('12. Ocena dyskontowa Inwestycji'!WDO$34,'5. Bilans projekt'!$C$3:$O$3,0))-INDEX('5. Bilans projekt'!$C$58:$O$58,1,MATCH('12. Ocena dyskontowa Inwestycji'!WDO$34,'5. Bilans projekt'!$C$3:$O$3,0))-INDEX('5. Bilans projekt'!$C$63:$O$63,1,MATCH('12. Ocena dyskontowa Inwestycji'!WDO$34,'5. Bilans projekt'!$C$3:$O$3,0))-INDEX('5. Bilans projekt'!$C$68:$O$68,1,MATCH('12. Ocena dyskontowa Inwestycji'!WDO$34,'5. Bilans projekt'!$C$3:$O$3,0)),"")</f>
        <v/>
      </c>
      <c r="WDP36" s="131" t="str">
        <f>_xlfn.IFNA(INDEX('5. Bilans projekt'!$C$54:$O$54,1,MATCH('12. Ocena dyskontowa Inwestycji'!WDP$34,'5. Bilans projekt'!$C$3:$O$3,0))-INDEX('5. Bilans projekt'!$C$58:$O$58,1,MATCH('12. Ocena dyskontowa Inwestycji'!WDP$34,'5. Bilans projekt'!$C$3:$O$3,0))-INDEX('5. Bilans projekt'!$C$63:$O$63,1,MATCH('12. Ocena dyskontowa Inwestycji'!WDP$34,'5. Bilans projekt'!$C$3:$O$3,0))-INDEX('5. Bilans projekt'!$C$68:$O$68,1,MATCH('12. Ocena dyskontowa Inwestycji'!WDP$34,'5. Bilans projekt'!$C$3:$O$3,0)),"")</f>
        <v/>
      </c>
      <c r="WDQ36" s="131" t="str">
        <f>_xlfn.IFNA(INDEX('5. Bilans projekt'!$C$54:$O$54,1,MATCH('12. Ocena dyskontowa Inwestycji'!WDQ$34,'5. Bilans projekt'!$C$3:$O$3,0))-INDEX('5. Bilans projekt'!$C$58:$O$58,1,MATCH('12. Ocena dyskontowa Inwestycji'!WDQ$34,'5. Bilans projekt'!$C$3:$O$3,0))-INDEX('5. Bilans projekt'!$C$63:$O$63,1,MATCH('12. Ocena dyskontowa Inwestycji'!WDQ$34,'5. Bilans projekt'!$C$3:$O$3,0))-INDEX('5. Bilans projekt'!$C$68:$O$68,1,MATCH('12. Ocena dyskontowa Inwestycji'!WDQ$34,'5. Bilans projekt'!$C$3:$O$3,0)),"")</f>
        <v/>
      </c>
      <c r="WDR36" s="131" t="str">
        <f>_xlfn.IFNA(INDEX('5. Bilans projekt'!$C$54:$O$54,1,MATCH('12. Ocena dyskontowa Inwestycji'!WDR$34,'5. Bilans projekt'!$C$3:$O$3,0))-INDEX('5. Bilans projekt'!$C$58:$O$58,1,MATCH('12. Ocena dyskontowa Inwestycji'!WDR$34,'5. Bilans projekt'!$C$3:$O$3,0))-INDEX('5. Bilans projekt'!$C$63:$O$63,1,MATCH('12. Ocena dyskontowa Inwestycji'!WDR$34,'5. Bilans projekt'!$C$3:$O$3,0))-INDEX('5. Bilans projekt'!$C$68:$O$68,1,MATCH('12. Ocena dyskontowa Inwestycji'!WDR$34,'5. Bilans projekt'!$C$3:$O$3,0)),"")</f>
        <v/>
      </c>
      <c r="WDS36" s="131" t="str">
        <f>_xlfn.IFNA(INDEX('5. Bilans projekt'!$C$54:$O$54,1,MATCH('12. Ocena dyskontowa Inwestycji'!WDS$34,'5. Bilans projekt'!$C$3:$O$3,0))-INDEX('5. Bilans projekt'!$C$58:$O$58,1,MATCH('12. Ocena dyskontowa Inwestycji'!WDS$34,'5. Bilans projekt'!$C$3:$O$3,0))-INDEX('5. Bilans projekt'!$C$63:$O$63,1,MATCH('12. Ocena dyskontowa Inwestycji'!WDS$34,'5. Bilans projekt'!$C$3:$O$3,0))-INDEX('5. Bilans projekt'!$C$68:$O$68,1,MATCH('12. Ocena dyskontowa Inwestycji'!WDS$34,'5. Bilans projekt'!$C$3:$O$3,0)),"")</f>
        <v/>
      </c>
      <c r="WDT36" s="131" t="str">
        <f>_xlfn.IFNA(INDEX('5. Bilans projekt'!$C$54:$O$54,1,MATCH('12. Ocena dyskontowa Inwestycji'!WDT$34,'5. Bilans projekt'!$C$3:$O$3,0))-INDEX('5. Bilans projekt'!$C$58:$O$58,1,MATCH('12. Ocena dyskontowa Inwestycji'!WDT$34,'5. Bilans projekt'!$C$3:$O$3,0))-INDEX('5. Bilans projekt'!$C$63:$O$63,1,MATCH('12. Ocena dyskontowa Inwestycji'!WDT$34,'5. Bilans projekt'!$C$3:$O$3,0))-INDEX('5. Bilans projekt'!$C$68:$O$68,1,MATCH('12. Ocena dyskontowa Inwestycji'!WDT$34,'5. Bilans projekt'!$C$3:$O$3,0)),"")</f>
        <v/>
      </c>
      <c r="WDU36" s="131" t="str">
        <f>_xlfn.IFNA(INDEX('5. Bilans projekt'!$C$54:$O$54,1,MATCH('12. Ocena dyskontowa Inwestycji'!WDU$34,'5. Bilans projekt'!$C$3:$O$3,0))-INDEX('5. Bilans projekt'!$C$58:$O$58,1,MATCH('12. Ocena dyskontowa Inwestycji'!WDU$34,'5. Bilans projekt'!$C$3:$O$3,0))-INDEX('5. Bilans projekt'!$C$63:$O$63,1,MATCH('12. Ocena dyskontowa Inwestycji'!WDU$34,'5. Bilans projekt'!$C$3:$O$3,0))-INDEX('5. Bilans projekt'!$C$68:$O$68,1,MATCH('12. Ocena dyskontowa Inwestycji'!WDU$34,'5. Bilans projekt'!$C$3:$O$3,0)),"")</f>
        <v/>
      </c>
      <c r="WDV36" s="131" t="str">
        <f>_xlfn.IFNA(INDEX('5. Bilans projekt'!$C$54:$O$54,1,MATCH('12. Ocena dyskontowa Inwestycji'!WDV$34,'5. Bilans projekt'!$C$3:$O$3,0))-INDEX('5. Bilans projekt'!$C$58:$O$58,1,MATCH('12. Ocena dyskontowa Inwestycji'!WDV$34,'5. Bilans projekt'!$C$3:$O$3,0))-INDEX('5. Bilans projekt'!$C$63:$O$63,1,MATCH('12. Ocena dyskontowa Inwestycji'!WDV$34,'5. Bilans projekt'!$C$3:$O$3,0))-INDEX('5. Bilans projekt'!$C$68:$O$68,1,MATCH('12. Ocena dyskontowa Inwestycji'!WDV$34,'5. Bilans projekt'!$C$3:$O$3,0)),"")</f>
        <v/>
      </c>
      <c r="WDW36" s="131" t="str">
        <f>_xlfn.IFNA(INDEX('5. Bilans projekt'!$C$54:$O$54,1,MATCH('12. Ocena dyskontowa Inwestycji'!WDW$34,'5. Bilans projekt'!$C$3:$O$3,0))-INDEX('5. Bilans projekt'!$C$58:$O$58,1,MATCH('12. Ocena dyskontowa Inwestycji'!WDW$34,'5. Bilans projekt'!$C$3:$O$3,0))-INDEX('5. Bilans projekt'!$C$63:$O$63,1,MATCH('12. Ocena dyskontowa Inwestycji'!WDW$34,'5. Bilans projekt'!$C$3:$O$3,0))-INDEX('5. Bilans projekt'!$C$68:$O$68,1,MATCH('12. Ocena dyskontowa Inwestycji'!WDW$34,'5. Bilans projekt'!$C$3:$O$3,0)),"")</f>
        <v/>
      </c>
      <c r="WDX36" s="131" t="str">
        <f>_xlfn.IFNA(INDEX('5. Bilans projekt'!$C$54:$O$54,1,MATCH('12. Ocena dyskontowa Inwestycji'!WDX$34,'5. Bilans projekt'!$C$3:$O$3,0))-INDEX('5. Bilans projekt'!$C$58:$O$58,1,MATCH('12. Ocena dyskontowa Inwestycji'!WDX$34,'5. Bilans projekt'!$C$3:$O$3,0))-INDEX('5. Bilans projekt'!$C$63:$O$63,1,MATCH('12. Ocena dyskontowa Inwestycji'!WDX$34,'5. Bilans projekt'!$C$3:$O$3,0))-INDEX('5. Bilans projekt'!$C$68:$O$68,1,MATCH('12. Ocena dyskontowa Inwestycji'!WDX$34,'5. Bilans projekt'!$C$3:$O$3,0)),"")</f>
        <v/>
      </c>
      <c r="WDY36" s="131" t="str">
        <f>_xlfn.IFNA(INDEX('5. Bilans projekt'!$C$54:$O$54,1,MATCH('12. Ocena dyskontowa Inwestycji'!WDY$34,'5. Bilans projekt'!$C$3:$O$3,0))-INDEX('5. Bilans projekt'!$C$58:$O$58,1,MATCH('12. Ocena dyskontowa Inwestycji'!WDY$34,'5. Bilans projekt'!$C$3:$O$3,0))-INDEX('5. Bilans projekt'!$C$63:$O$63,1,MATCH('12. Ocena dyskontowa Inwestycji'!WDY$34,'5. Bilans projekt'!$C$3:$O$3,0))-INDEX('5. Bilans projekt'!$C$68:$O$68,1,MATCH('12. Ocena dyskontowa Inwestycji'!WDY$34,'5. Bilans projekt'!$C$3:$O$3,0)),"")</f>
        <v/>
      </c>
      <c r="WDZ36" s="131" t="str">
        <f>_xlfn.IFNA(INDEX('5. Bilans projekt'!$C$54:$O$54,1,MATCH('12. Ocena dyskontowa Inwestycji'!WDZ$34,'5. Bilans projekt'!$C$3:$O$3,0))-INDEX('5. Bilans projekt'!$C$58:$O$58,1,MATCH('12. Ocena dyskontowa Inwestycji'!WDZ$34,'5. Bilans projekt'!$C$3:$O$3,0))-INDEX('5. Bilans projekt'!$C$63:$O$63,1,MATCH('12. Ocena dyskontowa Inwestycji'!WDZ$34,'5. Bilans projekt'!$C$3:$O$3,0))-INDEX('5. Bilans projekt'!$C$68:$O$68,1,MATCH('12. Ocena dyskontowa Inwestycji'!WDZ$34,'5. Bilans projekt'!$C$3:$O$3,0)),"")</f>
        <v/>
      </c>
      <c r="WEA36" s="131" t="str">
        <f>_xlfn.IFNA(INDEX('5. Bilans projekt'!$C$54:$O$54,1,MATCH('12. Ocena dyskontowa Inwestycji'!WEA$34,'5. Bilans projekt'!$C$3:$O$3,0))-INDEX('5. Bilans projekt'!$C$58:$O$58,1,MATCH('12. Ocena dyskontowa Inwestycji'!WEA$34,'5. Bilans projekt'!$C$3:$O$3,0))-INDEX('5. Bilans projekt'!$C$63:$O$63,1,MATCH('12. Ocena dyskontowa Inwestycji'!WEA$34,'5. Bilans projekt'!$C$3:$O$3,0))-INDEX('5. Bilans projekt'!$C$68:$O$68,1,MATCH('12. Ocena dyskontowa Inwestycji'!WEA$34,'5. Bilans projekt'!$C$3:$O$3,0)),"")</f>
        <v/>
      </c>
      <c r="WEB36" s="131" t="str">
        <f>_xlfn.IFNA(INDEX('5. Bilans projekt'!$C$54:$O$54,1,MATCH('12. Ocena dyskontowa Inwestycji'!WEB$34,'5. Bilans projekt'!$C$3:$O$3,0))-INDEX('5. Bilans projekt'!$C$58:$O$58,1,MATCH('12. Ocena dyskontowa Inwestycji'!WEB$34,'5. Bilans projekt'!$C$3:$O$3,0))-INDEX('5. Bilans projekt'!$C$63:$O$63,1,MATCH('12. Ocena dyskontowa Inwestycji'!WEB$34,'5. Bilans projekt'!$C$3:$O$3,0))-INDEX('5. Bilans projekt'!$C$68:$O$68,1,MATCH('12. Ocena dyskontowa Inwestycji'!WEB$34,'5. Bilans projekt'!$C$3:$O$3,0)),"")</f>
        <v/>
      </c>
      <c r="WEC36" s="131" t="str">
        <f>_xlfn.IFNA(INDEX('5. Bilans projekt'!$C$54:$O$54,1,MATCH('12. Ocena dyskontowa Inwestycji'!WEC$34,'5. Bilans projekt'!$C$3:$O$3,0))-INDEX('5. Bilans projekt'!$C$58:$O$58,1,MATCH('12. Ocena dyskontowa Inwestycji'!WEC$34,'5. Bilans projekt'!$C$3:$O$3,0))-INDEX('5. Bilans projekt'!$C$63:$O$63,1,MATCH('12. Ocena dyskontowa Inwestycji'!WEC$34,'5. Bilans projekt'!$C$3:$O$3,0))-INDEX('5. Bilans projekt'!$C$68:$O$68,1,MATCH('12. Ocena dyskontowa Inwestycji'!WEC$34,'5. Bilans projekt'!$C$3:$O$3,0)),"")</f>
        <v/>
      </c>
      <c r="WED36" s="131" t="str">
        <f>_xlfn.IFNA(INDEX('5. Bilans projekt'!$C$54:$O$54,1,MATCH('12. Ocena dyskontowa Inwestycji'!WED$34,'5. Bilans projekt'!$C$3:$O$3,0))-INDEX('5. Bilans projekt'!$C$58:$O$58,1,MATCH('12. Ocena dyskontowa Inwestycji'!WED$34,'5. Bilans projekt'!$C$3:$O$3,0))-INDEX('5. Bilans projekt'!$C$63:$O$63,1,MATCH('12. Ocena dyskontowa Inwestycji'!WED$34,'5. Bilans projekt'!$C$3:$O$3,0))-INDEX('5. Bilans projekt'!$C$68:$O$68,1,MATCH('12. Ocena dyskontowa Inwestycji'!WED$34,'5. Bilans projekt'!$C$3:$O$3,0)),"")</f>
        <v/>
      </c>
      <c r="WEE36" s="131" t="str">
        <f>_xlfn.IFNA(INDEX('5. Bilans projekt'!$C$54:$O$54,1,MATCH('12. Ocena dyskontowa Inwestycji'!WEE$34,'5. Bilans projekt'!$C$3:$O$3,0))-INDEX('5. Bilans projekt'!$C$58:$O$58,1,MATCH('12. Ocena dyskontowa Inwestycji'!WEE$34,'5. Bilans projekt'!$C$3:$O$3,0))-INDEX('5. Bilans projekt'!$C$63:$O$63,1,MATCH('12. Ocena dyskontowa Inwestycji'!WEE$34,'5. Bilans projekt'!$C$3:$O$3,0))-INDEX('5. Bilans projekt'!$C$68:$O$68,1,MATCH('12. Ocena dyskontowa Inwestycji'!WEE$34,'5. Bilans projekt'!$C$3:$O$3,0)),"")</f>
        <v/>
      </c>
      <c r="WEF36" s="131" t="str">
        <f>_xlfn.IFNA(INDEX('5. Bilans projekt'!$C$54:$O$54,1,MATCH('12. Ocena dyskontowa Inwestycji'!WEF$34,'5. Bilans projekt'!$C$3:$O$3,0))-INDEX('5. Bilans projekt'!$C$58:$O$58,1,MATCH('12. Ocena dyskontowa Inwestycji'!WEF$34,'5. Bilans projekt'!$C$3:$O$3,0))-INDEX('5. Bilans projekt'!$C$63:$O$63,1,MATCH('12. Ocena dyskontowa Inwestycji'!WEF$34,'5. Bilans projekt'!$C$3:$O$3,0))-INDEX('5. Bilans projekt'!$C$68:$O$68,1,MATCH('12. Ocena dyskontowa Inwestycji'!WEF$34,'5. Bilans projekt'!$C$3:$O$3,0)),"")</f>
        <v/>
      </c>
      <c r="WEG36" s="131" t="str">
        <f>_xlfn.IFNA(INDEX('5. Bilans projekt'!$C$54:$O$54,1,MATCH('12. Ocena dyskontowa Inwestycji'!WEG$34,'5. Bilans projekt'!$C$3:$O$3,0))-INDEX('5. Bilans projekt'!$C$58:$O$58,1,MATCH('12. Ocena dyskontowa Inwestycji'!WEG$34,'5. Bilans projekt'!$C$3:$O$3,0))-INDEX('5. Bilans projekt'!$C$63:$O$63,1,MATCH('12. Ocena dyskontowa Inwestycji'!WEG$34,'5. Bilans projekt'!$C$3:$O$3,0))-INDEX('5. Bilans projekt'!$C$68:$O$68,1,MATCH('12. Ocena dyskontowa Inwestycji'!WEG$34,'5. Bilans projekt'!$C$3:$O$3,0)),"")</f>
        <v/>
      </c>
      <c r="WEH36" s="131" t="str">
        <f>_xlfn.IFNA(INDEX('5. Bilans projekt'!$C$54:$O$54,1,MATCH('12. Ocena dyskontowa Inwestycji'!WEH$34,'5. Bilans projekt'!$C$3:$O$3,0))-INDEX('5. Bilans projekt'!$C$58:$O$58,1,MATCH('12. Ocena dyskontowa Inwestycji'!WEH$34,'5. Bilans projekt'!$C$3:$O$3,0))-INDEX('5. Bilans projekt'!$C$63:$O$63,1,MATCH('12. Ocena dyskontowa Inwestycji'!WEH$34,'5. Bilans projekt'!$C$3:$O$3,0))-INDEX('5. Bilans projekt'!$C$68:$O$68,1,MATCH('12. Ocena dyskontowa Inwestycji'!WEH$34,'5. Bilans projekt'!$C$3:$O$3,0)),"")</f>
        <v/>
      </c>
      <c r="WEI36" s="131" t="str">
        <f>_xlfn.IFNA(INDEX('5. Bilans projekt'!$C$54:$O$54,1,MATCH('12. Ocena dyskontowa Inwestycji'!WEI$34,'5. Bilans projekt'!$C$3:$O$3,0))-INDEX('5. Bilans projekt'!$C$58:$O$58,1,MATCH('12. Ocena dyskontowa Inwestycji'!WEI$34,'5. Bilans projekt'!$C$3:$O$3,0))-INDEX('5. Bilans projekt'!$C$63:$O$63,1,MATCH('12. Ocena dyskontowa Inwestycji'!WEI$34,'5. Bilans projekt'!$C$3:$O$3,0))-INDEX('5. Bilans projekt'!$C$68:$O$68,1,MATCH('12. Ocena dyskontowa Inwestycji'!WEI$34,'5. Bilans projekt'!$C$3:$O$3,0)),"")</f>
        <v/>
      </c>
      <c r="WEJ36" s="131" t="str">
        <f>_xlfn.IFNA(INDEX('5. Bilans projekt'!$C$54:$O$54,1,MATCH('12. Ocena dyskontowa Inwestycji'!WEJ$34,'5. Bilans projekt'!$C$3:$O$3,0))-INDEX('5. Bilans projekt'!$C$58:$O$58,1,MATCH('12. Ocena dyskontowa Inwestycji'!WEJ$34,'5. Bilans projekt'!$C$3:$O$3,0))-INDEX('5. Bilans projekt'!$C$63:$O$63,1,MATCH('12. Ocena dyskontowa Inwestycji'!WEJ$34,'5. Bilans projekt'!$C$3:$O$3,0))-INDEX('5. Bilans projekt'!$C$68:$O$68,1,MATCH('12. Ocena dyskontowa Inwestycji'!WEJ$34,'5. Bilans projekt'!$C$3:$O$3,0)),"")</f>
        <v/>
      </c>
      <c r="WEK36" s="131" t="str">
        <f>_xlfn.IFNA(INDEX('5. Bilans projekt'!$C$54:$O$54,1,MATCH('12. Ocena dyskontowa Inwestycji'!WEK$34,'5. Bilans projekt'!$C$3:$O$3,0))-INDEX('5. Bilans projekt'!$C$58:$O$58,1,MATCH('12. Ocena dyskontowa Inwestycji'!WEK$34,'5. Bilans projekt'!$C$3:$O$3,0))-INDEX('5. Bilans projekt'!$C$63:$O$63,1,MATCH('12. Ocena dyskontowa Inwestycji'!WEK$34,'5. Bilans projekt'!$C$3:$O$3,0))-INDEX('5. Bilans projekt'!$C$68:$O$68,1,MATCH('12. Ocena dyskontowa Inwestycji'!WEK$34,'5. Bilans projekt'!$C$3:$O$3,0)),"")</f>
        <v/>
      </c>
      <c r="WEL36" s="131" t="str">
        <f>_xlfn.IFNA(INDEX('5. Bilans projekt'!$C$54:$O$54,1,MATCH('12. Ocena dyskontowa Inwestycji'!WEL$34,'5. Bilans projekt'!$C$3:$O$3,0))-INDEX('5. Bilans projekt'!$C$58:$O$58,1,MATCH('12. Ocena dyskontowa Inwestycji'!WEL$34,'5. Bilans projekt'!$C$3:$O$3,0))-INDEX('5. Bilans projekt'!$C$63:$O$63,1,MATCH('12. Ocena dyskontowa Inwestycji'!WEL$34,'5. Bilans projekt'!$C$3:$O$3,0))-INDEX('5. Bilans projekt'!$C$68:$O$68,1,MATCH('12. Ocena dyskontowa Inwestycji'!WEL$34,'5. Bilans projekt'!$C$3:$O$3,0)),"")</f>
        <v/>
      </c>
      <c r="WEM36" s="131" t="str">
        <f>_xlfn.IFNA(INDEX('5. Bilans projekt'!$C$54:$O$54,1,MATCH('12. Ocena dyskontowa Inwestycji'!WEM$34,'5. Bilans projekt'!$C$3:$O$3,0))-INDEX('5. Bilans projekt'!$C$58:$O$58,1,MATCH('12. Ocena dyskontowa Inwestycji'!WEM$34,'5. Bilans projekt'!$C$3:$O$3,0))-INDEX('5. Bilans projekt'!$C$63:$O$63,1,MATCH('12. Ocena dyskontowa Inwestycji'!WEM$34,'5. Bilans projekt'!$C$3:$O$3,0))-INDEX('5. Bilans projekt'!$C$68:$O$68,1,MATCH('12. Ocena dyskontowa Inwestycji'!WEM$34,'5. Bilans projekt'!$C$3:$O$3,0)),"")</f>
        <v/>
      </c>
      <c r="WEN36" s="131" t="str">
        <f>_xlfn.IFNA(INDEX('5. Bilans projekt'!$C$54:$O$54,1,MATCH('12. Ocena dyskontowa Inwestycji'!WEN$34,'5. Bilans projekt'!$C$3:$O$3,0))-INDEX('5. Bilans projekt'!$C$58:$O$58,1,MATCH('12. Ocena dyskontowa Inwestycji'!WEN$34,'5. Bilans projekt'!$C$3:$O$3,0))-INDEX('5. Bilans projekt'!$C$63:$O$63,1,MATCH('12. Ocena dyskontowa Inwestycji'!WEN$34,'5. Bilans projekt'!$C$3:$O$3,0))-INDEX('5. Bilans projekt'!$C$68:$O$68,1,MATCH('12. Ocena dyskontowa Inwestycji'!WEN$34,'5. Bilans projekt'!$C$3:$O$3,0)),"")</f>
        <v/>
      </c>
      <c r="WEO36" s="131" t="str">
        <f>_xlfn.IFNA(INDEX('5. Bilans projekt'!$C$54:$O$54,1,MATCH('12. Ocena dyskontowa Inwestycji'!WEO$34,'5. Bilans projekt'!$C$3:$O$3,0))-INDEX('5. Bilans projekt'!$C$58:$O$58,1,MATCH('12. Ocena dyskontowa Inwestycji'!WEO$34,'5. Bilans projekt'!$C$3:$O$3,0))-INDEX('5. Bilans projekt'!$C$63:$O$63,1,MATCH('12. Ocena dyskontowa Inwestycji'!WEO$34,'5. Bilans projekt'!$C$3:$O$3,0))-INDEX('5. Bilans projekt'!$C$68:$O$68,1,MATCH('12. Ocena dyskontowa Inwestycji'!WEO$34,'5. Bilans projekt'!$C$3:$O$3,0)),"")</f>
        <v/>
      </c>
      <c r="WEP36" s="131" t="str">
        <f>_xlfn.IFNA(INDEX('5. Bilans projekt'!$C$54:$O$54,1,MATCH('12. Ocena dyskontowa Inwestycji'!WEP$34,'5. Bilans projekt'!$C$3:$O$3,0))-INDEX('5. Bilans projekt'!$C$58:$O$58,1,MATCH('12. Ocena dyskontowa Inwestycji'!WEP$34,'5. Bilans projekt'!$C$3:$O$3,0))-INDEX('5. Bilans projekt'!$C$63:$O$63,1,MATCH('12. Ocena dyskontowa Inwestycji'!WEP$34,'5. Bilans projekt'!$C$3:$O$3,0))-INDEX('5. Bilans projekt'!$C$68:$O$68,1,MATCH('12. Ocena dyskontowa Inwestycji'!WEP$34,'5. Bilans projekt'!$C$3:$O$3,0)),"")</f>
        <v/>
      </c>
      <c r="WEQ36" s="131" t="str">
        <f>_xlfn.IFNA(INDEX('5. Bilans projekt'!$C$54:$O$54,1,MATCH('12. Ocena dyskontowa Inwestycji'!WEQ$34,'5. Bilans projekt'!$C$3:$O$3,0))-INDEX('5. Bilans projekt'!$C$58:$O$58,1,MATCH('12. Ocena dyskontowa Inwestycji'!WEQ$34,'5. Bilans projekt'!$C$3:$O$3,0))-INDEX('5. Bilans projekt'!$C$63:$O$63,1,MATCH('12. Ocena dyskontowa Inwestycji'!WEQ$34,'5. Bilans projekt'!$C$3:$O$3,0))-INDEX('5. Bilans projekt'!$C$68:$O$68,1,MATCH('12. Ocena dyskontowa Inwestycji'!WEQ$34,'5. Bilans projekt'!$C$3:$O$3,0)),"")</f>
        <v/>
      </c>
      <c r="WER36" s="131" t="str">
        <f>_xlfn.IFNA(INDEX('5. Bilans projekt'!$C$54:$O$54,1,MATCH('12. Ocena dyskontowa Inwestycji'!WER$34,'5. Bilans projekt'!$C$3:$O$3,0))-INDEX('5. Bilans projekt'!$C$58:$O$58,1,MATCH('12. Ocena dyskontowa Inwestycji'!WER$34,'5. Bilans projekt'!$C$3:$O$3,0))-INDEX('5. Bilans projekt'!$C$63:$O$63,1,MATCH('12. Ocena dyskontowa Inwestycji'!WER$34,'5. Bilans projekt'!$C$3:$O$3,0))-INDEX('5. Bilans projekt'!$C$68:$O$68,1,MATCH('12. Ocena dyskontowa Inwestycji'!WER$34,'5. Bilans projekt'!$C$3:$O$3,0)),"")</f>
        <v/>
      </c>
      <c r="WES36" s="131" t="str">
        <f>_xlfn.IFNA(INDEX('5. Bilans projekt'!$C$54:$O$54,1,MATCH('12. Ocena dyskontowa Inwestycji'!WES$34,'5. Bilans projekt'!$C$3:$O$3,0))-INDEX('5. Bilans projekt'!$C$58:$O$58,1,MATCH('12. Ocena dyskontowa Inwestycji'!WES$34,'5. Bilans projekt'!$C$3:$O$3,0))-INDEX('5. Bilans projekt'!$C$63:$O$63,1,MATCH('12. Ocena dyskontowa Inwestycji'!WES$34,'5. Bilans projekt'!$C$3:$O$3,0))-INDEX('5. Bilans projekt'!$C$68:$O$68,1,MATCH('12. Ocena dyskontowa Inwestycji'!WES$34,'5. Bilans projekt'!$C$3:$O$3,0)),"")</f>
        <v/>
      </c>
      <c r="WET36" s="131" t="str">
        <f>_xlfn.IFNA(INDEX('5. Bilans projekt'!$C$54:$O$54,1,MATCH('12. Ocena dyskontowa Inwestycji'!WET$34,'5. Bilans projekt'!$C$3:$O$3,0))-INDEX('5. Bilans projekt'!$C$58:$O$58,1,MATCH('12. Ocena dyskontowa Inwestycji'!WET$34,'5. Bilans projekt'!$C$3:$O$3,0))-INDEX('5. Bilans projekt'!$C$63:$O$63,1,MATCH('12. Ocena dyskontowa Inwestycji'!WET$34,'5. Bilans projekt'!$C$3:$O$3,0))-INDEX('5. Bilans projekt'!$C$68:$O$68,1,MATCH('12. Ocena dyskontowa Inwestycji'!WET$34,'5. Bilans projekt'!$C$3:$O$3,0)),"")</f>
        <v/>
      </c>
      <c r="WEU36" s="131" t="str">
        <f>_xlfn.IFNA(INDEX('5. Bilans projekt'!$C$54:$O$54,1,MATCH('12. Ocena dyskontowa Inwestycji'!WEU$34,'5. Bilans projekt'!$C$3:$O$3,0))-INDEX('5. Bilans projekt'!$C$58:$O$58,1,MATCH('12. Ocena dyskontowa Inwestycji'!WEU$34,'5. Bilans projekt'!$C$3:$O$3,0))-INDEX('5. Bilans projekt'!$C$63:$O$63,1,MATCH('12. Ocena dyskontowa Inwestycji'!WEU$34,'5. Bilans projekt'!$C$3:$O$3,0))-INDEX('5. Bilans projekt'!$C$68:$O$68,1,MATCH('12. Ocena dyskontowa Inwestycji'!WEU$34,'5. Bilans projekt'!$C$3:$O$3,0)),"")</f>
        <v/>
      </c>
      <c r="WEV36" s="131" t="str">
        <f>_xlfn.IFNA(INDEX('5. Bilans projekt'!$C$54:$O$54,1,MATCH('12. Ocena dyskontowa Inwestycji'!WEV$34,'5. Bilans projekt'!$C$3:$O$3,0))-INDEX('5. Bilans projekt'!$C$58:$O$58,1,MATCH('12. Ocena dyskontowa Inwestycji'!WEV$34,'5. Bilans projekt'!$C$3:$O$3,0))-INDEX('5. Bilans projekt'!$C$63:$O$63,1,MATCH('12. Ocena dyskontowa Inwestycji'!WEV$34,'5. Bilans projekt'!$C$3:$O$3,0))-INDEX('5. Bilans projekt'!$C$68:$O$68,1,MATCH('12. Ocena dyskontowa Inwestycji'!WEV$34,'5. Bilans projekt'!$C$3:$O$3,0)),"")</f>
        <v/>
      </c>
      <c r="WEW36" s="131" t="str">
        <f>_xlfn.IFNA(INDEX('5. Bilans projekt'!$C$54:$O$54,1,MATCH('12. Ocena dyskontowa Inwestycji'!WEW$34,'5. Bilans projekt'!$C$3:$O$3,0))-INDEX('5. Bilans projekt'!$C$58:$O$58,1,MATCH('12. Ocena dyskontowa Inwestycji'!WEW$34,'5. Bilans projekt'!$C$3:$O$3,0))-INDEX('5. Bilans projekt'!$C$63:$O$63,1,MATCH('12. Ocena dyskontowa Inwestycji'!WEW$34,'5. Bilans projekt'!$C$3:$O$3,0))-INDEX('5. Bilans projekt'!$C$68:$O$68,1,MATCH('12. Ocena dyskontowa Inwestycji'!WEW$34,'5. Bilans projekt'!$C$3:$O$3,0)),"")</f>
        <v/>
      </c>
      <c r="WEX36" s="131" t="str">
        <f>_xlfn.IFNA(INDEX('5. Bilans projekt'!$C$54:$O$54,1,MATCH('12. Ocena dyskontowa Inwestycji'!WEX$34,'5. Bilans projekt'!$C$3:$O$3,0))-INDEX('5. Bilans projekt'!$C$58:$O$58,1,MATCH('12. Ocena dyskontowa Inwestycji'!WEX$34,'5. Bilans projekt'!$C$3:$O$3,0))-INDEX('5. Bilans projekt'!$C$63:$O$63,1,MATCH('12. Ocena dyskontowa Inwestycji'!WEX$34,'5. Bilans projekt'!$C$3:$O$3,0))-INDEX('5. Bilans projekt'!$C$68:$O$68,1,MATCH('12. Ocena dyskontowa Inwestycji'!WEX$34,'5. Bilans projekt'!$C$3:$O$3,0)),"")</f>
        <v/>
      </c>
      <c r="WEY36" s="131" t="str">
        <f>_xlfn.IFNA(INDEX('5. Bilans projekt'!$C$54:$O$54,1,MATCH('12. Ocena dyskontowa Inwestycji'!WEY$34,'5. Bilans projekt'!$C$3:$O$3,0))-INDEX('5. Bilans projekt'!$C$58:$O$58,1,MATCH('12. Ocena dyskontowa Inwestycji'!WEY$34,'5. Bilans projekt'!$C$3:$O$3,0))-INDEX('5. Bilans projekt'!$C$63:$O$63,1,MATCH('12. Ocena dyskontowa Inwestycji'!WEY$34,'5. Bilans projekt'!$C$3:$O$3,0))-INDEX('5. Bilans projekt'!$C$68:$O$68,1,MATCH('12. Ocena dyskontowa Inwestycji'!WEY$34,'5. Bilans projekt'!$C$3:$O$3,0)),"")</f>
        <v/>
      </c>
      <c r="WEZ36" s="131" t="str">
        <f>_xlfn.IFNA(INDEX('5. Bilans projekt'!$C$54:$O$54,1,MATCH('12. Ocena dyskontowa Inwestycji'!WEZ$34,'5. Bilans projekt'!$C$3:$O$3,0))-INDEX('5. Bilans projekt'!$C$58:$O$58,1,MATCH('12. Ocena dyskontowa Inwestycji'!WEZ$34,'5. Bilans projekt'!$C$3:$O$3,0))-INDEX('5. Bilans projekt'!$C$63:$O$63,1,MATCH('12. Ocena dyskontowa Inwestycji'!WEZ$34,'5. Bilans projekt'!$C$3:$O$3,0))-INDEX('5. Bilans projekt'!$C$68:$O$68,1,MATCH('12. Ocena dyskontowa Inwestycji'!WEZ$34,'5. Bilans projekt'!$C$3:$O$3,0)),"")</f>
        <v/>
      </c>
      <c r="WFA36" s="131" t="str">
        <f>_xlfn.IFNA(INDEX('5. Bilans projekt'!$C$54:$O$54,1,MATCH('12. Ocena dyskontowa Inwestycji'!WFA$34,'5. Bilans projekt'!$C$3:$O$3,0))-INDEX('5. Bilans projekt'!$C$58:$O$58,1,MATCH('12. Ocena dyskontowa Inwestycji'!WFA$34,'5. Bilans projekt'!$C$3:$O$3,0))-INDEX('5. Bilans projekt'!$C$63:$O$63,1,MATCH('12. Ocena dyskontowa Inwestycji'!WFA$34,'5. Bilans projekt'!$C$3:$O$3,0))-INDEX('5. Bilans projekt'!$C$68:$O$68,1,MATCH('12. Ocena dyskontowa Inwestycji'!WFA$34,'5. Bilans projekt'!$C$3:$O$3,0)),"")</f>
        <v/>
      </c>
      <c r="WFB36" s="131" t="str">
        <f>_xlfn.IFNA(INDEX('5. Bilans projekt'!$C$54:$O$54,1,MATCH('12. Ocena dyskontowa Inwestycji'!WFB$34,'5. Bilans projekt'!$C$3:$O$3,0))-INDEX('5. Bilans projekt'!$C$58:$O$58,1,MATCH('12. Ocena dyskontowa Inwestycji'!WFB$34,'5. Bilans projekt'!$C$3:$O$3,0))-INDEX('5. Bilans projekt'!$C$63:$O$63,1,MATCH('12. Ocena dyskontowa Inwestycji'!WFB$34,'5. Bilans projekt'!$C$3:$O$3,0))-INDEX('5. Bilans projekt'!$C$68:$O$68,1,MATCH('12. Ocena dyskontowa Inwestycji'!WFB$34,'5. Bilans projekt'!$C$3:$O$3,0)),"")</f>
        <v/>
      </c>
      <c r="WFC36" s="131" t="str">
        <f>_xlfn.IFNA(INDEX('5. Bilans projekt'!$C$54:$O$54,1,MATCH('12. Ocena dyskontowa Inwestycji'!WFC$34,'5. Bilans projekt'!$C$3:$O$3,0))-INDEX('5. Bilans projekt'!$C$58:$O$58,1,MATCH('12. Ocena dyskontowa Inwestycji'!WFC$34,'5. Bilans projekt'!$C$3:$O$3,0))-INDEX('5. Bilans projekt'!$C$63:$O$63,1,MATCH('12. Ocena dyskontowa Inwestycji'!WFC$34,'5. Bilans projekt'!$C$3:$O$3,0))-INDEX('5. Bilans projekt'!$C$68:$O$68,1,MATCH('12. Ocena dyskontowa Inwestycji'!WFC$34,'5. Bilans projekt'!$C$3:$O$3,0)),"")</f>
        <v/>
      </c>
      <c r="WFD36" s="131" t="str">
        <f>_xlfn.IFNA(INDEX('5. Bilans projekt'!$C$54:$O$54,1,MATCH('12. Ocena dyskontowa Inwestycji'!WFD$34,'5. Bilans projekt'!$C$3:$O$3,0))-INDEX('5. Bilans projekt'!$C$58:$O$58,1,MATCH('12. Ocena dyskontowa Inwestycji'!WFD$34,'5. Bilans projekt'!$C$3:$O$3,0))-INDEX('5. Bilans projekt'!$C$63:$O$63,1,MATCH('12. Ocena dyskontowa Inwestycji'!WFD$34,'5. Bilans projekt'!$C$3:$O$3,0))-INDEX('5. Bilans projekt'!$C$68:$O$68,1,MATCH('12. Ocena dyskontowa Inwestycji'!WFD$34,'5. Bilans projekt'!$C$3:$O$3,0)),"")</f>
        <v/>
      </c>
      <c r="WFE36" s="131" t="str">
        <f>_xlfn.IFNA(INDEX('5. Bilans projekt'!$C$54:$O$54,1,MATCH('12. Ocena dyskontowa Inwestycji'!WFE$34,'5. Bilans projekt'!$C$3:$O$3,0))-INDEX('5. Bilans projekt'!$C$58:$O$58,1,MATCH('12. Ocena dyskontowa Inwestycji'!WFE$34,'5. Bilans projekt'!$C$3:$O$3,0))-INDEX('5. Bilans projekt'!$C$63:$O$63,1,MATCH('12. Ocena dyskontowa Inwestycji'!WFE$34,'5. Bilans projekt'!$C$3:$O$3,0))-INDEX('5. Bilans projekt'!$C$68:$O$68,1,MATCH('12. Ocena dyskontowa Inwestycji'!WFE$34,'5. Bilans projekt'!$C$3:$O$3,0)),"")</f>
        <v/>
      </c>
      <c r="WFF36" s="131" t="str">
        <f>_xlfn.IFNA(INDEX('5. Bilans projekt'!$C$54:$O$54,1,MATCH('12. Ocena dyskontowa Inwestycji'!WFF$34,'5. Bilans projekt'!$C$3:$O$3,0))-INDEX('5. Bilans projekt'!$C$58:$O$58,1,MATCH('12. Ocena dyskontowa Inwestycji'!WFF$34,'5. Bilans projekt'!$C$3:$O$3,0))-INDEX('5. Bilans projekt'!$C$63:$O$63,1,MATCH('12. Ocena dyskontowa Inwestycji'!WFF$34,'5. Bilans projekt'!$C$3:$O$3,0))-INDEX('5. Bilans projekt'!$C$68:$O$68,1,MATCH('12. Ocena dyskontowa Inwestycji'!WFF$34,'5. Bilans projekt'!$C$3:$O$3,0)),"")</f>
        <v/>
      </c>
      <c r="WFG36" s="131" t="str">
        <f>_xlfn.IFNA(INDEX('5. Bilans projekt'!$C$54:$O$54,1,MATCH('12. Ocena dyskontowa Inwestycji'!WFG$34,'5. Bilans projekt'!$C$3:$O$3,0))-INDEX('5. Bilans projekt'!$C$58:$O$58,1,MATCH('12. Ocena dyskontowa Inwestycji'!WFG$34,'5. Bilans projekt'!$C$3:$O$3,0))-INDEX('5. Bilans projekt'!$C$63:$O$63,1,MATCH('12. Ocena dyskontowa Inwestycji'!WFG$34,'5. Bilans projekt'!$C$3:$O$3,0))-INDEX('5. Bilans projekt'!$C$68:$O$68,1,MATCH('12. Ocena dyskontowa Inwestycji'!WFG$34,'5. Bilans projekt'!$C$3:$O$3,0)),"")</f>
        <v/>
      </c>
      <c r="WFH36" s="131" t="str">
        <f>_xlfn.IFNA(INDEX('5. Bilans projekt'!$C$54:$O$54,1,MATCH('12. Ocena dyskontowa Inwestycji'!WFH$34,'5. Bilans projekt'!$C$3:$O$3,0))-INDEX('5. Bilans projekt'!$C$58:$O$58,1,MATCH('12. Ocena dyskontowa Inwestycji'!WFH$34,'5. Bilans projekt'!$C$3:$O$3,0))-INDEX('5. Bilans projekt'!$C$63:$O$63,1,MATCH('12. Ocena dyskontowa Inwestycji'!WFH$34,'5. Bilans projekt'!$C$3:$O$3,0))-INDEX('5. Bilans projekt'!$C$68:$O$68,1,MATCH('12. Ocena dyskontowa Inwestycji'!WFH$34,'5. Bilans projekt'!$C$3:$O$3,0)),"")</f>
        <v/>
      </c>
      <c r="WFI36" s="131" t="str">
        <f>_xlfn.IFNA(INDEX('5. Bilans projekt'!$C$54:$O$54,1,MATCH('12. Ocena dyskontowa Inwestycji'!WFI$34,'5. Bilans projekt'!$C$3:$O$3,0))-INDEX('5. Bilans projekt'!$C$58:$O$58,1,MATCH('12. Ocena dyskontowa Inwestycji'!WFI$34,'5. Bilans projekt'!$C$3:$O$3,0))-INDEX('5. Bilans projekt'!$C$63:$O$63,1,MATCH('12. Ocena dyskontowa Inwestycji'!WFI$34,'5. Bilans projekt'!$C$3:$O$3,0))-INDEX('5. Bilans projekt'!$C$68:$O$68,1,MATCH('12. Ocena dyskontowa Inwestycji'!WFI$34,'5. Bilans projekt'!$C$3:$O$3,0)),"")</f>
        <v/>
      </c>
      <c r="WFJ36" s="131" t="str">
        <f>_xlfn.IFNA(INDEX('5. Bilans projekt'!$C$54:$O$54,1,MATCH('12. Ocena dyskontowa Inwestycji'!WFJ$34,'5. Bilans projekt'!$C$3:$O$3,0))-INDEX('5. Bilans projekt'!$C$58:$O$58,1,MATCH('12. Ocena dyskontowa Inwestycji'!WFJ$34,'5. Bilans projekt'!$C$3:$O$3,0))-INDEX('5. Bilans projekt'!$C$63:$O$63,1,MATCH('12. Ocena dyskontowa Inwestycji'!WFJ$34,'5. Bilans projekt'!$C$3:$O$3,0))-INDEX('5. Bilans projekt'!$C$68:$O$68,1,MATCH('12. Ocena dyskontowa Inwestycji'!WFJ$34,'5. Bilans projekt'!$C$3:$O$3,0)),"")</f>
        <v/>
      </c>
      <c r="WFK36" s="131" t="str">
        <f>_xlfn.IFNA(INDEX('5. Bilans projekt'!$C$54:$O$54,1,MATCH('12. Ocena dyskontowa Inwestycji'!WFK$34,'5. Bilans projekt'!$C$3:$O$3,0))-INDEX('5. Bilans projekt'!$C$58:$O$58,1,MATCH('12. Ocena dyskontowa Inwestycji'!WFK$34,'5. Bilans projekt'!$C$3:$O$3,0))-INDEX('5. Bilans projekt'!$C$63:$O$63,1,MATCH('12. Ocena dyskontowa Inwestycji'!WFK$34,'5. Bilans projekt'!$C$3:$O$3,0))-INDEX('5. Bilans projekt'!$C$68:$O$68,1,MATCH('12. Ocena dyskontowa Inwestycji'!WFK$34,'5. Bilans projekt'!$C$3:$O$3,0)),"")</f>
        <v/>
      </c>
      <c r="WFL36" s="131" t="str">
        <f>_xlfn.IFNA(INDEX('5. Bilans projekt'!$C$54:$O$54,1,MATCH('12. Ocena dyskontowa Inwestycji'!WFL$34,'5. Bilans projekt'!$C$3:$O$3,0))-INDEX('5. Bilans projekt'!$C$58:$O$58,1,MATCH('12. Ocena dyskontowa Inwestycji'!WFL$34,'5. Bilans projekt'!$C$3:$O$3,0))-INDEX('5. Bilans projekt'!$C$63:$O$63,1,MATCH('12. Ocena dyskontowa Inwestycji'!WFL$34,'5. Bilans projekt'!$C$3:$O$3,0))-INDEX('5. Bilans projekt'!$C$68:$O$68,1,MATCH('12. Ocena dyskontowa Inwestycji'!WFL$34,'5. Bilans projekt'!$C$3:$O$3,0)),"")</f>
        <v/>
      </c>
      <c r="WFM36" s="131" t="str">
        <f>_xlfn.IFNA(INDEX('5. Bilans projekt'!$C$54:$O$54,1,MATCH('12. Ocena dyskontowa Inwestycji'!WFM$34,'5. Bilans projekt'!$C$3:$O$3,0))-INDEX('5. Bilans projekt'!$C$58:$O$58,1,MATCH('12. Ocena dyskontowa Inwestycji'!WFM$34,'5. Bilans projekt'!$C$3:$O$3,0))-INDEX('5. Bilans projekt'!$C$63:$O$63,1,MATCH('12. Ocena dyskontowa Inwestycji'!WFM$34,'5. Bilans projekt'!$C$3:$O$3,0))-INDEX('5. Bilans projekt'!$C$68:$O$68,1,MATCH('12. Ocena dyskontowa Inwestycji'!WFM$34,'5. Bilans projekt'!$C$3:$O$3,0)),"")</f>
        <v/>
      </c>
      <c r="WFN36" s="131" t="str">
        <f>_xlfn.IFNA(INDEX('5. Bilans projekt'!$C$54:$O$54,1,MATCH('12. Ocena dyskontowa Inwestycji'!WFN$34,'5. Bilans projekt'!$C$3:$O$3,0))-INDEX('5. Bilans projekt'!$C$58:$O$58,1,MATCH('12. Ocena dyskontowa Inwestycji'!WFN$34,'5. Bilans projekt'!$C$3:$O$3,0))-INDEX('5. Bilans projekt'!$C$63:$O$63,1,MATCH('12. Ocena dyskontowa Inwestycji'!WFN$34,'5. Bilans projekt'!$C$3:$O$3,0))-INDEX('5. Bilans projekt'!$C$68:$O$68,1,MATCH('12. Ocena dyskontowa Inwestycji'!WFN$34,'5. Bilans projekt'!$C$3:$O$3,0)),"")</f>
        <v/>
      </c>
      <c r="WFO36" s="131" t="str">
        <f>_xlfn.IFNA(INDEX('5. Bilans projekt'!$C$54:$O$54,1,MATCH('12. Ocena dyskontowa Inwestycji'!WFO$34,'5. Bilans projekt'!$C$3:$O$3,0))-INDEX('5. Bilans projekt'!$C$58:$O$58,1,MATCH('12. Ocena dyskontowa Inwestycji'!WFO$34,'5. Bilans projekt'!$C$3:$O$3,0))-INDEX('5. Bilans projekt'!$C$63:$O$63,1,MATCH('12. Ocena dyskontowa Inwestycji'!WFO$34,'5. Bilans projekt'!$C$3:$O$3,0))-INDEX('5. Bilans projekt'!$C$68:$O$68,1,MATCH('12. Ocena dyskontowa Inwestycji'!WFO$34,'5. Bilans projekt'!$C$3:$O$3,0)),"")</f>
        <v/>
      </c>
      <c r="WFP36" s="131" t="str">
        <f>_xlfn.IFNA(INDEX('5. Bilans projekt'!$C$54:$O$54,1,MATCH('12. Ocena dyskontowa Inwestycji'!WFP$34,'5. Bilans projekt'!$C$3:$O$3,0))-INDEX('5. Bilans projekt'!$C$58:$O$58,1,MATCH('12. Ocena dyskontowa Inwestycji'!WFP$34,'5. Bilans projekt'!$C$3:$O$3,0))-INDEX('5. Bilans projekt'!$C$63:$O$63,1,MATCH('12. Ocena dyskontowa Inwestycji'!WFP$34,'5. Bilans projekt'!$C$3:$O$3,0))-INDEX('5. Bilans projekt'!$C$68:$O$68,1,MATCH('12. Ocena dyskontowa Inwestycji'!WFP$34,'5. Bilans projekt'!$C$3:$O$3,0)),"")</f>
        <v/>
      </c>
      <c r="WFQ36" s="131" t="str">
        <f>_xlfn.IFNA(INDEX('5. Bilans projekt'!$C$54:$O$54,1,MATCH('12. Ocena dyskontowa Inwestycji'!WFQ$34,'5. Bilans projekt'!$C$3:$O$3,0))-INDEX('5. Bilans projekt'!$C$58:$O$58,1,MATCH('12. Ocena dyskontowa Inwestycji'!WFQ$34,'5. Bilans projekt'!$C$3:$O$3,0))-INDEX('5. Bilans projekt'!$C$63:$O$63,1,MATCH('12. Ocena dyskontowa Inwestycji'!WFQ$34,'5. Bilans projekt'!$C$3:$O$3,0))-INDEX('5. Bilans projekt'!$C$68:$O$68,1,MATCH('12. Ocena dyskontowa Inwestycji'!WFQ$34,'5. Bilans projekt'!$C$3:$O$3,0)),"")</f>
        <v/>
      </c>
      <c r="WFR36" s="131" t="str">
        <f>_xlfn.IFNA(INDEX('5. Bilans projekt'!$C$54:$O$54,1,MATCH('12. Ocena dyskontowa Inwestycji'!WFR$34,'5. Bilans projekt'!$C$3:$O$3,0))-INDEX('5. Bilans projekt'!$C$58:$O$58,1,MATCH('12. Ocena dyskontowa Inwestycji'!WFR$34,'5. Bilans projekt'!$C$3:$O$3,0))-INDEX('5. Bilans projekt'!$C$63:$O$63,1,MATCH('12. Ocena dyskontowa Inwestycji'!WFR$34,'5. Bilans projekt'!$C$3:$O$3,0))-INDEX('5. Bilans projekt'!$C$68:$O$68,1,MATCH('12. Ocena dyskontowa Inwestycji'!WFR$34,'5. Bilans projekt'!$C$3:$O$3,0)),"")</f>
        <v/>
      </c>
      <c r="WFS36" s="131" t="str">
        <f>_xlfn.IFNA(INDEX('5. Bilans projekt'!$C$54:$O$54,1,MATCH('12. Ocena dyskontowa Inwestycji'!WFS$34,'5. Bilans projekt'!$C$3:$O$3,0))-INDEX('5. Bilans projekt'!$C$58:$O$58,1,MATCH('12. Ocena dyskontowa Inwestycji'!WFS$34,'5. Bilans projekt'!$C$3:$O$3,0))-INDEX('5. Bilans projekt'!$C$63:$O$63,1,MATCH('12. Ocena dyskontowa Inwestycji'!WFS$34,'5. Bilans projekt'!$C$3:$O$3,0))-INDEX('5. Bilans projekt'!$C$68:$O$68,1,MATCH('12. Ocena dyskontowa Inwestycji'!WFS$34,'5. Bilans projekt'!$C$3:$O$3,0)),"")</f>
        <v/>
      </c>
      <c r="WFT36" s="131" t="str">
        <f>_xlfn.IFNA(INDEX('5. Bilans projekt'!$C$54:$O$54,1,MATCH('12. Ocena dyskontowa Inwestycji'!WFT$34,'5. Bilans projekt'!$C$3:$O$3,0))-INDEX('5. Bilans projekt'!$C$58:$O$58,1,MATCH('12. Ocena dyskontowa Inwestycji'!WFT$34,'5. Bilans projekt'!$C$3:$O$3,0))-INDEX('5. Bilans projekt'!$C$63:$O$63,1,MATCH('12. Ocena dyskontowa Inwestycji'!WFT$34,'5. Bilans projekt'!$C$3:$O$3,0))-INDEX('5. Bilans projekt'!$C$68:$O$68,1,MATCH('12. Ocena dyskontowa Inwestycji'!WFT$34,'5. Bilans projekt'!$C$3:$O$3,0)),"")</f>
        <v/>
      </c>
      <c r="WFU36" s="131" t="str">
        <f>_xlfn.IFNA(INDEX('5. Bilans projekt'!$C$54:$O$54,1,MATCH('12. Ocena dyskontowa Inwestycji'!WFU$34,'5. Bilans projekt'!$C$3:$O$3,0))-INDEX('5. Bilans projekt'!$C$58:$O$58,1,MATCH('12. Ocena dyskontowa Inwestycji'!WFU$34,'5. Bilans projekt'!$C$3:$O$3,0))-INDEX('5. Bilans projekt'!$C$63:$O$63,1,MATCH('12. Ocena dyskontowa Inwestycji'!WFU$34,'5. Bilans projekt'!$C$3:$O$3,0))-INDEX('5. Bilans projekt'!$C$68:$O$68,1,MATCH('12. Ocena dyskontowa Inwestycji'!WFU$34,'5. Bilans projekt'!$C$3:$O$3,0)),"")</f>
        <v/>
      </c>
      <c r="WFV36" s="131" t="str">
        <f>_xlfn.IFNA(INDEX('5. Bilans projekt'!$C$54:$O$54,1,MATCH('12. Ocena dyskontowa Inwestycji'!WFV$34,'5. Bilans projekt'!$C$3:$O$3,0))-INDEX('5. Bilans projekt'!$C$58:$O$58,1,MATCH('12. Ocena dyskontowa Inwestycji'!WFV$34,'5. Bilans projekt'!$C$3:$O$3,0))-INDEX('5. Bilans projekt'!$C$63:$O$63,1,MATCH('12. Ocena dyskontowa Inwestycji'!WFV$34,'5. Bilans projekt'!$C$3:$O$3,0))-INDEX('5. Bilans projekt'!$C$68:$O$68,1,MATCH('12. Ocena dyskontowa Inwestycji'!WFV$34,'5. Bilans projekt'!$C$3:$O$3,0)),"")</f>
        <v/>
      </c>
      <c r="WFW36" s="131" t="str">
        <f>_xlfn.IFNA(INDEX('5. Bilans projekt'!$C$54:$O$54,1,MATCH('12. Ocena dyskontowa Inwestycji'!WFW$34,'5. Bilans projekt'!$C$3:$O$3,0))-INDEX('5. Bilans projekt'!$C$58:$O$58,1,MATCH('12. Ocena dyskontowa Inwestycji'!WFW$34,'5. Bilans projekt'!$C$3:$O$3,0))-INDEX('5. Bilans projekt'!$C$63:$O$63,1,MATCH('12. Ocena dyskontowa Inwestycji'!WFW$34,'5. Bilans projekt'!$C$3:$O$3,0))-INDEX('5. Bilans projekt'!$C$68:$O$68,1,MATCH('12. Ocena dyskontowa Inwestycji'!WFW$34,'5. Bilans projekt'!$C$3:$O$3,0)),"")</f>
        <v/>
      </c>
      <c r="WFX36" s="131" t="str">
        <f>_xlfn.IFNA(INDEX('5. Bilans projekt'!$C$54:$O$54,1,MATCH('12. Ocena dyskontowa Inwestycji'!WFX$34,'5. Bilans projekt'!$C$3:$O$3,0))-INDEX('5. Bilans projekt'!$C$58:$O$58,1,MATCH('12. Ocena dyskontowa Inwestycji'!WFX$34,'5. Bilans projekt'!$C$3:$O$3,0))-INDEX('5. Bilans projekt'!$C$63:$O$63,1,MATCH('12. Ocena dyskontowa Inwestycji'!WFX$34,'5. Bilans projekt'!$C$3:$O$3,0))-INDEX('5. Bilans projekt'!$C$68:$O$68,1,MATCH('12. Ocena dyskontowa Inwestycji'!WFX$34,'5. Bilans projekt'!$C$3:$O$3,0)),"")</f>
        <v/>
      </c>
      <c r="WFY36" s="131" t="str">
        <f>_xlfn.IFNA(INDEX('5. Bilans projekt'!$C$54:$O$54,1,MATCH('12. Ocena dyskontowa Inwestycji'!WFY$34,'5. Bilans projekt'!$C$3:$O$3,0))-INDEX('5. Bilans projekt'!$C$58:$O$58,1,MATCH('12. Ocena dyskontowa Inwestycji'!WFY$34,'5. Bilans projekt'!$C$3:$O$3,0))-INDEX('5. Bilans projekt'!$C$63:$O$63,1,MATCH('12. Ocena dyskontowa Inwestycji'!WFY$34,'5. Bilans projekt'!$C$3:$O$3,0))-INDEX('5. Bilans projekt'!$C$68:$O$68,1,MATCH('12. Ocena dyskontowa Inwestycji'!WFY$34,'5. Bilans projekt'!$C$3:$O$3,0)),"")</f>
        <v/>
      </c>
      <c r="WFZ36" s="131" t="str">
        <f>_xlfn.IFNA(INDEX('5. Bilans projekt'!$C$54:$O$54,1,MATCH('12. Ocena dyskontowa Inwestycji'!WFZ$34,'5. Bilans projekt'!$C$3:$O$3,0))-INDEX('5. Bilans projekt'!$C$58:$O$58,1,MATCH('12. Ocena dyskontowa Inwestycji'!WFZ$34,'5. Bilans projekt'!$C$3:$O$3,0))-INDEX('5. Bilans projekt'!$C$63:$O$63,1,MATCH('12. Ocena dyskontowa Inwestycji'!WFZ$34,'5. Bilans projekt'!$C$3:$O$3,0))-INDEX('5. Bilans projekt'!$C$68:$O$68,1,MATCH('12. Ocena dyskontowa Inwestycji'!WFZ$34,'5. Bilans projekt'!$C$3:$O$3,0)),"")</f>
        <v/>
      </c>
      <c r="WGA36" s="131" t="str">
        <f>_xlfn.IFNA(INDEX('5. Bilans projekt'!$C$54:$O$54,1,MATCH('12. Ocena dyskontowa Inwestycji'!WGA$34,'5. Bilans projekt'!$C$3:$O$3,0))-INDEX('5. Bilans projekt'!$C$58:$O$58,1,MATCH('12. Ocena dyskontowa Inwestycji'!WGA$34,'5. Bilans projekt'!$C$3:$O$3,0))-INDEX('5. Bilans projekt'!$C$63:$O$63,1,MATCH('12. Ocena dyskontowa Inwestycji'!WGA$34,'5. Bilans projekt'!$C$3:$O$3,0))-INDEX('5. Bilans projekt'!$C$68:$O$68,1,MATCH('12. Ocena dyskontowa Inwestycji'!WGA$34,'5. Bilans projekt'!$C$3:$O$3,0)),"")</f>
        <v/>
      </c>
      <c r="WGB36" s="131" t="str">
        <f>_xlfn.IFNA(INDEX('5. Bilans projekt'!$C$54:$O$54,1,MATCH('12. Ocena dyskontowa Inwestycji'!WGB$34,'5. Bilans projekt'!$C$3:$O$3,0))-INDEX('5. Bilans projekt'!$C$58:$O$58,1,MATCH('12. Ocena dyskontowa Inwestycji'!WGB$34,'5. Bilans projekt'!$C$3:$O$3,0))-INDEX('5. Bilans projekt'!$C$63:$O$63,1,MATCH('12. Ocena dyskontowa Inwestycji'!WGB$34,'5. Bilans projekt'!$C$3:$O$3,0))-INDEX('5. Bilans projekt'!$C$68:$O$68,1,MATCH('12. Ocena dyskontowa Inwestycji'!WGB$34,'5. Bilans projekt'!$C$3:$O$3,0)),"")</f>
        <v/>
      </c>
      <c r="WGC36" s="131" t="str">
        <f>_xlfn.IFNA(INDEX('5. Bilans projekt'!$C$54:$O$54,1,MATCH('12. Ocena dyskontowa Inwestycji'!WGC$34,'5. Bilans projekt'!$C$3:$O$3,0))-INDEX('5. Bilans projekt'!$C$58:$O$58,1,MATCH('12. Ocena dyskontowa Inwestycji'!WGC$34,'5. Bilans projekt'!$C$3:$O$3,0))-INDEX('5. Bilans projekt'!$C$63:$O$63,1,MATCH('12. Ocena dyskontowa Inwestycji'!WGC$34,'5. Bilans projekt'!$C$3:$O$3,0))-INDEX('5. Bilans projekt'!$C$68:$O$68,1,MATCH('12. Ocena dyskontowa Inwestycji'!WGC$34,'5. Bilans projekt'!$C$3:$O$3,0)),"")</f>
        <v/>
      </c>
      <c r="WGD36" s="131" t="str">
        <f>_xlfn.IFNA(INDEX('5. Bilans projekt'!$C$54:$O$54,1,MATCH('12. Ocena dyskontowa Inwestycji'!WGD$34,'5. Bilans projekt'!$C$3:$O$3,0))-INDEX('5. Bilans projekt'!$C$58:$O$58,1,MATCH('12. Ocena dyskontowa Inwestycji'!WGD$34,'5. Bilans projekt'!$C$3:$O$3,0))-INDEX('5. Bilans projekt'!$C$63:$O$63,1,MATCH('12. Ocena dyskontowa Inwestycji'!WGD$34,'5. Bilans projekt'!$C$3:$O$3,0))-INDEX('5. Bilans projekt'!$C$68:$O$68,1,MATCH('12. Ocena dyskontowa Inwestycji'!WGD$34,'5. Bilans projekt'!$C$3:$O$3,0)),"")</f>
        <v/>
      </c>
      <c r="WGE36" s="131" t="str">
        <f>_xlfn.IFNA(INDEX('5. Bilans projekt'!$C$54:$O$54,1,MATCH('12. Ocena dyskontowa Inwestycji'!WGE$34,'5. Bilans projekt'!$C$3:$O$3,0))-INDEX('5. Bilans projekt'!$C$58:$O$58,1,MATCH('12. Ocena dyskontowa Inwestycji'!WGE$34,'5. Bilans projekt'!$C$3:$O$3,0))-INDEX('5. Bilans projekt'!$C$63:$O$63,1,MATCH('12. Ocena dyskontowa Inwestycji'!WGE$34,'5. Bilans projekt'!$C$3:$O$3,0))-INDEX('5. Bilans projekt'!$C$68:$O$68,1,MATCH('12. Ocena dyskontowa Inwestycji'!WGE$34,'5. Bilans projekt'!$C$3:$O$3,0)),"")</f>
        <v/>
      </c>
      <c r="WGF36" s="131" t="str">
        <f>_xlfn.IFNA(INDEX('5. Bilans projekt'!$C$54:$O$54,1,MATCH('12. Ocena dyskontowa Inwestycji'!WGF$34,'5. Bilans projekt'!$C$3:$O$3,0))-INDEX('5. Bilans projekt'!$C$58:$O$58,1,MATCH('12. Ocena dyskontowa Inwestycji'!WGF$34,'5. Bilans projekt'!$C$3:$O$3,0))-INDEX('5. Bilans projekt'!$C$63:$O$63,1,MATCH('12. Ocena dyskontowa Inwestycji'!WGF$34,'5. Bilans projekt'!$C$3:$O$3,0))-INDEX('5. Bilans projekt'!$C$68:$O$68,1,MATCH('12. Ocena dyskontowa Inwestycji'!WGF$34,'5. Bilans projekt'!$C$3:$O$3,0)),"")</f>
        <v/>
      </c>
      <c r="WGG36" s="131" t="str">
        <f>_xlfn.IFNA(INDEX('5. Bilans projekt'!$C$54:$O$54,1,MATCH('12. Ocena dyskontowa Inwestycji'!WGG$34,'5. Bilans projekt'!$C$3:$O$3,0))-INDEX('5. Bilans projekt'!$C$58:$O$58,1,MATCH('12. Ocena dyskontowa Inwestycji'!WGG$34,'5. Bilans projekt'!$C$3:$O$3,0))-INDEX('5. Bilans projekt'!$C$63:$O$63,1,MATCH('12. Ocena dyskontowa Inwestycji'!WGG$34,'5. Bilans projekt'!$C$3:$O$3,0))-INDEX('5. Bilans projekt'!$C$68:$O$68,1,MATCH('12. Ocena dyskontowa Inwestycji'!WGG$34,'5. Bilans projekt'!$C$3:$O$3,0)),"")</f>
        <v/>
      </c>
      <c r="WGH36" s="131" t="str">
        <f>_xlfn.IFNA(INDEX('5. Bilans projekt'!$C$54:$O$54,1,MATCH('12. Ocena dyskontowa Inwestycji'!WGH$34,'5. Bilans projekt'!$C$3:$O$3,0))-INDEX('5. Bilans projekt'!$C$58:$O$58,1,MATCH('12. Ocena dyskontowa Inwestycji'!WGH$34,'5. Bilans projekt'!$C$3:$O$3,0))-INDEX('5. Bilans projekt'!$C$63:$O$63,1,MATCH('12. Ocena dyskontowa Inwestycji'!WGH$34,'5. Bilans projekt'!$C$3:$O$3,0))-INDEX('5. Bilans projekt'!$C$68:$O$68,1,MATCH('12. Ocena dyskontowa Inwestycji'!WGH$34,'5. Bilans projekt'!$C$3:$O$3,0)),"")</f>
        <v/>
      </c>
      <c r="WGI36" s="131" t="str">
        <f>_xlfn.IFNA(INDEX('5. Bilans projekt'!$C$54:$O$54,1,MATCH('12. Ocena dyskontowa Inwestycji'!WGI$34,'5. Bilans projekt'!$C$3:$O$3,0))-INDEX('5. Bilans projekt'!$C$58:$O$58,1,MATCH('12. Ocena dyskontowa Inwestycji'!WGI$34,'5. Bilans projekt'!$C$3:$O$3,0))-INDEX('5. Bilans projekt'!$C$63:$O$63,1,MATCH('12. Ocena dyskontowa Inwestycji'!WGI$34,'5. Bilans projekt'!$C$3:$O$3,0))-INDEX('5. Bilans projekt'!$C$68:$O$68,1,MATCH('12. Ocena dyskontowa Inwestycji'!WGI$34,'5. Bilans projekt'!$C$3:$O$3,0)),"")</f>
        <v/>
      </c>
      <c r="WGJ36" s="131" t="str">
        <f>_xlfn.IFNA(INDEX('5. Bilans projekt'!$C$54:$O$54,1,MATCH('12. Ocena dyskontowa Inwestycji'!WGJ$34,'5. Bilans projekt'!$C$3:$O$3,0))-INDEX('5. Bilans projekt'!$C$58:$O$58,1,MATCH('12. Ocena dyskontowa Inwestycji'!WGJ$34,'5. Bilans projekt'!$C$3:$O$3,0))-INDEX('5. Bilans projekt'!$C$63:$O$63,1,MATCH('12. Ocena dyskontowa Inwestycji'!WGJ$34,'5. Bilans projekt'!$C$3:$O$3,0))-INDEX('5. Bilans projekt'!$C$68:$O$68,1,MATCH('12. Ocena dyskontowa Inwestycji'!WGJ$34,'5. Bilans projekt'!$C$3:$O$3,0)),"")</f>
        <v/>
      </c>
      <c r="WGK36" s="131" t="str">
        <f>_xlfn.IFNA(INDEX('5. Bilans projekt'!$C$54:$O$54,1,MATCH('12. Ocena dyskontowa Inwestycji'!WGK$34,'5. Bilans projekt'!$C$3:$O$3,0))-INDEX('5. Bilans projekt'!$C$58:$O$58,1,MATCH('12. Ocena dyskontowa Inwestycji'!WGK$34,'5. Bilans projekt'!$C$3:$O$3,0))-INDEX('5. Bilans projekt'!$C$63:$O$63,1,MATCH('12. Ocena dyskontowa Inwestycji'!WGK$34,'5. Bilans projekt'!$C$3:$O$3,0))-INDEX('5. Bilans projekt'!$C$68:$O$68,1,MATCH('12. Ocena dyskontowa Inwestycji'!WGK$34,'5. Bilans projekt'!$C$3:$O$3,0)),"")</f>
        <v/>
      </c>
      <c r="WGL36" s="131" t="str">
        <f>_xlfn.IFNA(INDEX('5. Bilans projekt'!$C$54:$O$54,1,MATCH('12. Ocena dyskontowa Inwestycji'!WGL$34,'5. Bilans projekt'!$C$3:$O$3,0))-INDEX('5. Bilans projekt'!$C$58:$O$58,1,MATCH('12. Ocena dyskontowa Inwestycji'!WGL$34,'5. Bilans projekt'!$C$3:$O$3,0))-INDEX('5. Bilans projekt'!$C$63:$O$63,1,MATCH('12. Ocena dyskontowa Inwestycji'!WGL$34,'5. Bilans projekt'!$C$3:$O$3,0))-INDEX('5. Bilans projekt'!$C$68:$O$68,1,MATCH('12. Ocena dyskontowa Inwestycji'!WGL$34,'5. Bilans projekt'!$C$3:$O$3,0)),"")</f>
        <v/>
      </c>
      <c r="WGM36" s="131" t="str">
        <f>_xlfn.IFNA(INDEX('5. Bilans projekt'!$C$54:$O$54,1,MATCH('12. Ocena dyskontowa Inwestycji'!WGM$34,'5. Bilans projekt'!$C$3:$O$3,0))-INDEX('5. Bilans projekt'!$C$58:$O$58,1,MATCH('12. Ocena dyskontowa Inwestycji'!WGM$34,'5. Bilans projekt'!$C$3:$O$3,0))-INDEX('5. Bilans projekt'!$C$63:$O$63,1,MATCH('12. Ocena dyskontowa Inwestycji'!WGM$34,'5. Bilans projekt'!$C$3:$O$3,0))-INDEX('5. Bilans projekt'!$C$68:$O$68,1,MATCH('12. Ocena dyskontowa Inwestycji'!WGM$34,'5. Bilans projekt'!$C$3:$O$3,0)),"")</f>
        <v/>
      </c>
      <c r="WGN36" s="131" t="str">
        <f>_xlfn.IFNA(INDEX('5. Bilans projekt'!$C$54:$O$54,1,MATCH('12. Ocena dyskontowa Inwestycji'!WGN$34,'5. Bilans projekt'!$C$3:$O$3,0))-INDEX('5. Bilans projekt'!$C$58:$O$58,1,MATCH('12. Ocena dyskontowa Inwestycji'!WGN$34,'5. Bilans projekt'!$C$3:$O$3,0))-INDEX('5. Bilans projekt'!$C$63:$O$63,1,MATCH('12. Ocena dyskontowa Inwestycji'!WGN$34,'5. Bilans projekt'!$C$3:$O$3,0))-INDEX('5. Bilans projekt'!$C$68:$O$68,1,MATCH('12. Ocena dyskontowa Inwestycji'!WGN$34,'5. Bilans projekt'!$C$3:$O$3,0)),"")</f>
        <v/>
      </c>
      <c r="WGO36" s="131" t="str">
        <f>_xlfn.IFNA(INDEX('5. Bilans projekt'!$C$54:$O$54,1,MATCH('12. Ocena dyskontowa Inwestycji'!WGO$34,'5. Bilans projekt'!$C$3:$O$3,0))-INDEX('5. Bilans projekt'!$C$58:$O$58,1,MATCH('12. Ocena dyskontowa Inwestycji'!WGO$34,'5. Bilans projekt'!$C$3:$O$3,0))-INDEX('5. Bilans projekt'!$C$63:$O$63,1,MATCH('12. Ocena dyskontowa Inwestycji'!WGO$34,'5. Bilans projekt'!$C$3:$O$3,0))-INDEX('5. Bilans projekt'!$C$68:$O$68,1,MATCH('12. Ocena dyskontowa Inwestycji'!WGO$34,'5. Bilans projekt'!$C$3:$O$3,0)),"")</f>
        <v/>
      </c>
      <c r="WGP36" s="131" t="str">
        <f>_xlfn.IFNA(INDEX('5. Bilans projekt'!$C$54:$O$54,1,MATCH('12. Ocena dyskontowa Inwestycji'!WGP$34,'5. Bilans projekt'!$C$3:$O$3,0))-INDEX('5. Bilans projekt'!$C$58:$O$58,1,MATCH('12. Ocena dyskontowa Inwestycji'!WGP$34,'5. Bilans projekt'!$C$3:$O$3,0))-INDEX('5. Bilans projekt'!$C$63:$O$63,1,MATCH('12. Ocena dyskontowa Inwestycji'!WGP$34,'5. Bilans projekt'!$C$3:$O$3,0))-INDEX('5. Bilans projekt'!$C$68:$O$68,1,MATCH('12. Ocena dyskontowa Inwestycji'!WGP$34,'5. Bilans projekt'!$C$3:$O$3,0)),"")</f>
        <v/>
      </c>
      <c r="WGQ36" s="131" t="str">
        <f>_xlfn.IFNA(INDEX('5. Bilans projekt'!$C$54:$O$54,1,MATCH('12. Ocena dyskontowa Inwestycji'!WGQ$34,'5. Bilans projekt'!$C$3:$O$3,0))-INDEX('5. Bilans projekt'!$C$58:$O$58,1,MATCH('12. Ocena dyskontowa Inwestycji'!WGQ$34,'5. Bilans projekt'!$C$3:$O$3,0))-INDEX('5. Bilans projekt'!$C$63:$O$63,1,MATCH('12. Ocena dyskontowa Inwestycji'!WGQ$34,'5. Bilans projekt'!$C$3:$O$3,0))-INDEX('5. Bilans projekt'!$C$68:$O$68,1,MATCH('12. Ocena dyskontowa Inwestycji'!WGQ$34,'5. Bilans projekt'!$C$3:$O$3,0)),"")</f>
        <v/>
      </c>
      <c r="WGR36" s="131" t="str">
        <f>_xlfn.IFNA(INDEX('5. Bilans projekt'!$C$54:$O$54,1,MATCH('12. Ocena dyskontowa Inwestycji'!WGR$34,'5. Bilans projekt'!$C$3:$O$3,0))-INDEX('5. Bilans projekt'!$C$58:$O$58,1,MATCH('12. Ocena dyskontowa Inwestycji'!WGR$34,'5. Bilans projekt'!$C$3:$O$3,0))-INDEX('5. Bilans projekt'!$C$63:$O$63,1,MATCH('12. Ocena dyskontowa Inwestycji'!WGR$34,'5. Bilans projekt'!$C$3:$O$3,0))-INDEX('5. Bilans projekt'!$C$68:$O$68,1,MATCH('12. Ocena dyskontowa Inwestycji'!WGR$34,'5. Bilans projekt'!$C$3:$O$3,0)),"")</f>
        <v/>
      </c>
      <c r="WGS36" s="131" t="str">
        <f>_xlfn.IFNA(INDEX('5. Bilans projekt'!$C$54:$O$54,1,MATCH('12. Ocena dyskontowa Inwestycji'!WGS$34,'5. Bilans projekt'!$C$3:$O$3,0))-INDEX('5. Bilans projekt'!$C$58:$O$58,1,MATCH('12. Ocena dyskontowa Inwestycji'!WGS$34,'5. Bilans projekt'!$C$3:$O$3,0))-INDEX('5. Bilans projekt'!$C$63:$O$63,1,MATCH('12. Ocena dyskontowa Inwestycji'!WGS$34,'5. Bilans projekt'!$C$3:$O$3,0))-INDEX('5. Bilans projekt'!$C$68:$O$68,1,MATCH('12. Ocena dyskontowa Inwestycji'!WGS$34,'5. Bilans projekt'!$C$3:$O$3,0)),"")</f>
        <v/>
      </c>
      <c r="WGT36" s="131" t="str">
        <f>_xlfn.IFNA(INDEX('5. Bilans projekt'!$C$54:$O$54,1,MATCH('12. Ocena dyskontowa Inwestycji'!WGT$34,'5. Bilans projekt'!$C$3:$O$3,0))-INDEX('5. Bilans projekt'!$C$58:$O$58,1,MATCH('12. Ocena dyskontowa Inwestycji'!WGT$34,'5. Bilans projekt'!$C$3:$O$3,0))-INDEX('5. Bilans projekt'!$C$63:$O$63,1,MATCH('12. Ocena dyskontowa Inwestycji'!WGT$34,'5. Bilans projekt'!$C$3:$O$3,0))-INDEX('5. Bilans projekt'!$C$68:$O$68,1,MATCH('12. Ocena dyskontowa Inwestycji'!WGT$34,'5. Bilans projekt'!$C$3:$O$3,0)),"")</f>
        <v/>
      </c>
      <c r="WGU36" s="131" t="str">
        <f>_xlfn.IFNA(INDEX('5. Bilans projekt'!$C$54:$O$54,1,MATCH('12. Ocena dyskontowa Inwestycji'!WGU$34,'5. Bilans projekt'!$C$3:$O$3,0))-INDEX('5. Bilans projekt'!$C$58:$O$58,1,MATCH('12. Ocena dyskontowa Inwestycji'!WGU$34,'5. Bilans projekt'!$C$3:$O$3,0))-INDEX('5. Bilans projekt'!$C$63:$O$63,1,MATCH('12. Ocena dyskontowa Inwestycji'!WGU$34,'5. Bilans projekt'!$C$3:$O$3,0))-INDEX('5. Bilans projekt'!$C$68:$O$68,1,MATCH('12. Ocena dyskontowa Inwestycji'!WGU$34,'5. Bilans projekt'!$C$3:$O$3,0)),"")</f>
        <v/>
      </c>
      <c r="WGV36" s="131" t="str">
        <f>_xlfn.IFNA(INDEX('5. Bilans projekt'!$C$54:$O$54,1,MATCH('12. Ocena dyskontowa Inwestycji'!WGV$34,'5. Bilans projekt'!$C$3:$O$3,0))-INDEX('5. Bilans projekt'!$C$58:$O$58,1,MATCH('12. Ocena dyskontowa Inwestycji'!WGV$34,'5. Bilans projekt'!$C$3:$O$3,0))-INDEX('5. Bilans projekt'!$C$63:$O$63,1,MATCH('12. Ocena dyskontowa Inwestycji'!WGV$34,'5. Bilans projekt'!$C$3:$O$3,0))-INDEX('5. Bilans projekt'!$C$68:$O$68,1,MATCH('12. Ocena dyskontowa Inwestycji'!WGV$34,'5. Bilans projekt'!$C$3:$O$3,0)),"")</f>
        <v/>
      </c>
      <c r="WGW36" s="131" t="str">
        <f>_xlfn.IFNA(INDEX('5. Bilans projekt'!$C$54:$O$54,1,MATCH('12. Ocena dyskontowa Inwestycji'!WGW$34,'5. Bilans projekt'!$C$3:$O$3,0))-INDEX('5. Bilans projekt'!$C$58:$O$58,1,MATCH('12. Ocena dyskontowa Inwestycji'!WGW$34,'5. Bilans projekt'!$C$3:$O$3,0))-INDEX('5. Bilans projekt'!$C$63:$O$63,1,MATCH('12. Ocena dyskontowa Inwestycji'!WGW$34,'5. Bilans projekt'!$C$3:$O$3,0))-INDEX('5. Bilans projekt'!$C$68:$O$68,1,MATCH('12. Ocena dyskontowa Inwestycji'!WGW$34,'5. Bilans projekt'!$C$3:$O$3,0)),"")</f>
        <v/>
      </c>
      <c r="WGX36" s="131" t="str">
        <f>_xlfn.IFNA(INDEX('5. Bilans projekt'!$C$54:$O$54,1,MATCH('12. Ocena dyskontowa Inwestycji'!WGX$34,'5. Bilans projekt'!$C$3:$O$3,0))-INDEX('5. Bilans projekt'!$C$58:$O$58,1,MATCH('12. Ocena dyskontowa Inwestycji'!WGX$34,'5. Bilans projekt'!$C$3:$O$3,0))-INDEX('5. Bilans projekt'!$C$63:$O$63,1,MATCH('12. Ocena dyskontowa Inwestycji'!WGX$34,'5. Bilans projekt'!$C$3:$O$3,0))-INDEX('5. Bilans projekt'!$C$68:$O$68,1,MATCH('12. Ocena dyskontowa Inwestycji'!WGX$34,'5. Bilans projekt'!$C$3:$O$3,0)),"")</f>
        <v/>
      </c>
      <c r="WGY36" s="131" t="str">
        <f>_xlfn.IFNA(INDEX('5. Bilans projekt'!$C$54:$O$54,1,MATCH('12. Ocena dyskontowa Inwestycji'!WGY$34,'5. Bilans projekt'!$C$3:$O$3,0))-INDEX('5. Bilans projekt'!$C$58:$O$58,1,MATCH('12. Ocena dyskontowa Inwestycji'!WGY$34,'5. Bilans projekt'!$C$3:$O$3,0))-INDEX('5. Bilans projekt'!$C$63:$O$63,1,MATCH('12. Ocena dyskontowa Inwestycji'!WGY$34,'5. Bilans projekt'!$C$3:$O$3,0))-INDEX('5. Bilans projekt'!$C$68:$O$68,1,MATCH('12. Ocena dyskontowa Inwestycji'!WGY$34,'5. Bilans projekt'!$C$3:$O$3,0)),"")</f>
        <v/>
      </c>
      <c r="WGZ36" s="131" t="str">
        <f>_xlfn.IFNA(INDEX('5. Bilans projekt'!$C$54:$O$54,1,MATCH('12. Ocena dyskontowa Inwestycji'!WGZ$34,'5. Bilans projekt'!$C$3:$O$3,0))-INDEX('5. Bilans projekt'!$C$58:$O$58,1,MATCH('12. Ocena dyskontowa Inwestycji'!WGZ$34,'5. Bilans projekt'!$C$3:$O$3,0))-INDEX('5. Bilans projekt'!$C$63:$O$63,1,MATCH('12. Ocena dyskontowa Inwestycji'!WGZ$34,'5. Bilans projekt'!$C$3:$O$3,0))-INDEX('5. Bilans projekt'!$C$68:$O$68,1,MATCH('12. Ocena dyskontowa Inwestycji'!WGZ$34,'5. Bilans projekt'!$C$3:$O$3,0)),"")</f>
        <v/>
      </c>
      <c r="WHA36" s="131" t="str">
        <f>_xlfn.IFNA(INDEX('5. Bilans projekt'!$C$54:$O$54,1,MATCH('12. Ocena dyskontowa Inwestycji'!WHA$34,'5. Bilans projekt'!$C$3:$O$3,0))-INDEX('5. Bilans projekt'!$C$58:$O$58,1,MATCH('12. Ocena dyskontowa Inwestycji'!WHA$34,'5. Bilans projekt'!$C$3:$O$3,0))-INDEX('5. Bilans projekt'!$C$63:$O$63,1,MATCH('12. Ocena dyskontowa Inwestycji'!WHA$34,'5. Bilans projekt'!$C$3:$O$3,0))-INDEX('5. Bilans projekt'!$C$68:$O$68,1,MATCH('12. Ocena dyskontowa Inwestycji'!WHA$34,'5. Bilans projekt'!$C$3:$O$3,0)),"")</f>
        <v/>
      </c>
      <c r="WHB36" s="131" t="str">
        <f>_xlfn.IFNA(INDEX('5. Bilans projekt'!$C$54:$O$54,1,MATCH('12. Ocena dyskontowa Inwestycji'!WHB$34,'5. Bilans projekt'!$C$3:$O$3,0))-INDEX('5. Bilans projekt'!$C$58:$O$58,1,MATCH('12. Ocena dyskontowa Inwestycji'!WHB$34,'5. Bilans projekt'!$C$3:$O$3,0))-INDEX('5. Bilans projekt'!$C$63:$O$63,1,MATCH('12. Ocena dyskontowa Inwestycji'!WHB$34,'5. Bilans projekt'!$C$3:$O$3,0))-INDEX('5. Bilans projekt'!$C$68:$O$68,1,MATCH('12. Ocena dyskontowa Inwestycji'!WHB$34,'5. Bilans projekt'!$C$3:$O$3,0)),"")</f>
        <v/>
      </c>
      <c r="WHC36" s="131" t="str">
        <f>_xlfn.IFNA(INDEX('5. Bilans projekt'!$C$54:$O$54,1,MATCH('12. Ocena dyskontowa Inwestycji'!WHC$34,'5. Bilans projekt'!$C$3:$O$3,0))-INDEX('5. Bilans projekt'!$C$58:$O$58,1,MATCH('12. Ocena dyskontowa Inwestycji'!WHC$34,'5. Bilans projekt'!$C$3:$O$3,0))-INDEX('5. Bilans projekt'!$C$63:$O$63,1,MATCH('12. Ocena dyskontowa Inwestycji'!WHC$34,'5. Bilans projekt'!$C$3:$O$3,0))-INDEX('5. Bilans projekt'!$C$68:$O$68,1,MATCH('12. Ocena dyskontowa Inwestycji'!WHC$34,'5. Bilans projekt'!$C$3:$O$3,0)),"")</f>
        <v/>
      </c>
      <c r="WHD36" s="131" t="str">
        <f>_xlfn.IFNA(INDEX('5. Bilans projekt'!$C$54:$O$54,1,MATCH('12. Ocena dyskontowa Inwestycji'!WHD$34,'5. Bilans projekt'!$C$3:$O$3,0))-INDEX('5. Bilans projekt'!$C$58:$O$58,1,MATCH('12. Ocena dyskontowa Inwestycji'!WHD$34,'5. Bilans projekt'!$C$3:$O$3,0))-INDEX('5. Bilans projekt'!$C$63:$O$63,1,MATCH('12. Ocena dyskontowa Inwestycji'!WHD$34,'5. Bilans projekt'!$C$3:$O$3,0))-INDEX('5. Bilans projekt'!$C$68:$O$68,1,MATCH('12. Ocena dyskontowa Inwestycji'!WHD$34,'5. Bilans projekt'!$C$3:$O$3,0)),"")</f>
        <v/>
      </c>
      <c r="WHE36" s="131" t="str">
        <f>_xlfn.IFNA(INDEX('5. Bilans projekt'!$C$54:$O$54,1,MATCH('12. Ocena dyskontowa Inwestycji'!WHE$34,'5. Bilans projekt'!$C$3:$O$3,0))-INDEX('5. Bilans projekt'!$C$58:$O$58,1,MATCH('12. Ocena dyskontowa Inwestycji'!WHE$34,'5. Bilans projekt'!$C$3:$O$3,0))-INDEX('5. Bilans projekt'!$C$63:$O$63,1,MATCH('12. Ocena dyskontowa Inwestycji'!WHE$34,'5. Bilans projekt'!$C$3:$O$3,0))-INDEX('5. Bilans projekt'!$C$68:$O$68,1,MATCH('12. Ocena dyskontowa Inwestycji'!WHE$34,'5. Bilans projekt'!$C$3:$O$3,0)),"")</f>
        <v/>
      </c>
      <c r="WHF36" s="131" t="str">
        <f>_xlfn.IFNA(INDEX('5. Bilans projekt'!$C$54:$O$54,1,MATCH('12. Ocena dyskontowa Inwestycji'!WHF$34,'5. Bilans projekt'!$C$3:$O$3,0))-INDEX('5. Bilans projekt'!$C$58:$O$58,1,MATCH('12. Ocena dyskontowa Inwestycji'!WHF$34,'5. Bilans projekt'!$C$3:$O$3,0))-INDEX('5. Bilans projekt'!$C$63:$O$63,1,MATCH('12. Ocena dyskontowa Inwestycji'!WHF$34,'5. Bilans projekt'!$C$3:$O$3,0))-INDEX('5. Bilans projekt'!$C$68:$O$68,1,MATCH('12. Ocena dyskontowa Inwestycji'!WHF$34,'5. Bilans projekt'!$C$3:$O$3,0)),"")</f>
        <v/>
      </c>
      <c r="WHG36" s="131" t="str">
        <f>_xlfn.IFNA(INDEX('5. Bilans projekt'!$C$54:$O$54,1,MATCH('12. Ocena dyskontowa Inwestycji'!WHG$34,'5. Bilans projekt'!$C$3:$O$3,0))-INDEX('5. Bilans projekt'!$C$58:$O$58,1,MATCH('12. Ocena dyskontowa Inwestycji'!WHG$34,'5. Bilans projekt'!$C$3:$O$3,0))-INDEX('5. Bilans projekt'!$C$63:$O$63,1,MATCH('12. Ocena dyskontowa Inwestycji'!WHG$34,'5. Bilans projekt'!$C$3:$O$3,0))-INDEX('5. Bilans projekt'!$C$68:$O$68,1,MATCH('12. Ocena dyskontowa Inwestycji'!WHG$34,'5. Bilans projekt'!$C$3:$O$3,0)),"")</f>
        <v/>
      </c>
      <c r="WHH36" s="131" t="str">
        <f>_xlfn.IFNA(INDEX('5. Bilans projekt'!$C$54:$O$54,1,MATCH('12. Ocena dyskontowa Inwestycji'!WHH$34,'5. Bilans projekt'!$C$3:$O$3,0))-INDEX('5. Bilans projekt'!$C$58:$O$58,1,MATCH('12. Ocena dyskontowa Inwestycji'!WHH$34,'5. Bilans projekt'!$C$3:$O$3,0))-INDEX('5. Bilans projekt'!$C$63:$O$63,1,MATCH('12. Ocena dyskontowa Inwestycji'!WHH$34,'5. Bilans projekt'!$C$3:$O$3,0))-INDEX('5. Bilans projekt'!$C$68:$O$68,1,MATCH('12. Ocena dyskontowa Inwestycji'!WHH$34,'5. Bilans projekt'!$C$3:$O$3,0)),"")</f>
        <v/>
      </c>
      <c r="WHI36" s="131" t="str">
        <f>_xlfn.IFNA(INDEX('5. Bilans projekt'!$C$54:$O$54,1,MATCH('12. Ocena dyskontowa Inwestycji'!WHI$34,'5. Bilans projekt'!$C$3:$O$3,0))-INDEX('5. Bilans projekt'!$C$58:$O$58,1,MATCH('12. Ocena dyskontowa Inwestycji'!WHI$34,'5. Bilans projekt'!$C$3:$O$3,0))-INDEX('5. Bilans projekt'!$C$63:$O$63,1,MATCH('12. Ocena dyskontowa Inwestycji'!WHI$34,'5. Bilans projekt'!$C$3:$O$3,0))-INDEX('5. Bilans projekt'!$C$68:$O$68,1,MATCH('12. Ocena dyskontowa Inwestycji'!WHI$34,'5. Bilans projekt'!$C$3:$O$3,0)),"")</f>
        <v/>
      </c>
      <c r="WHJ36" s="131" t="str">
        <f>_xlfn.IFNA(INDEX('5. Bilans projekt'!$C$54:$O$54,1,MATCH('12. Ocena dyskontowa Inwestycji'!WHJ$34,'5. Bilans projekt'!$C$3:$O$3,0))-INDEX('5. Bilans projekt'!$C$58:$O$58,1,MATCH('12. Ocena dyskontowa Inwestycji'!WHJ$34,'5. Bilans projekt'!$C$3:$O$3,0))-INDEX('5. Bilans projekt'!$C$63:$O$63,1,MATCH('12. Ocena dyskontowa Inwestycji'!WHJ$34,'5. Bilans projekt'!$C$3:$O$3,0))-INDEX('5. Bilans projekt'!$C$68:$O$68,1,MATCH('12. Ocena dyskontowa Inwestycji'!WHJ$34,'5. Bilans projekt'!$C$3:$O$3,0)),"")</f>
        <v/>
      </c>
      <c r="WHK36" s="131" t="str">
        <f>_xlfn.IFNA(INDEX('5. Bilans projekt'!$C$54:$O$54,1,MATCH('12. Ocena dyskontowa Inwestycji'!WHK$34,'5. Bilans projekt'!$C$3:$O$3,0))-INDEX('5. Bilans projekt'!$C$58:$O$58,1,MATCH('12. Ocena dyskontowa Inwestycji'!WHK$34,'5. Bilans projekt'!$C$3:$O$3,0))-INDEX('5. Bilans projekt'!$C$63:$O$63,1,MATCH('12. Ocena dyskontowa Inwestycji'!WHK$34,'5. Bilans projekt'!$C$3:$O$3,0))-INDEX('5. Bilans projekt'!$C$68:$O$68,1,MATCH('12. Ocena dyskontowa Inwestycji'!WHK$34,'5. Bilans projekt'!$C$3:$O$3,0)),"")</f>
        <v/>
      </c>
      <c r="WHL36" s="131" t="str">
        <f>_xlfn.IFNA(INDEX('5. Bilans projekt'!$C$54:$O$54,1,MATCH('12. Ocena dyskontowa Inwestycji'!WHL$34,'5. Bilans projekt'!$C$3:$O$3,0))-INDEX('5. Bilans projekt'!$C$58:$O$58,1,MATCH('12. Ocena dyskontowa Inwestycji'!WHL$34,'5. Bilans projekt'!$C$3:$O$3,0))-INDEX('5. Bilans projekt'!$C$63:$O$63,1,MATCH('12. Ocena dyskontowa Inwestycji'!WHL$34,'5. Bilans projekt'!$C$3:$O$3,0))-INDEX('5. Bilans projekt'!$C$68:$O$68,1,MATCH('12. Ocena dyskontowa Inwestycji'!WHL$34,'5. Bilans projekt'!$C$3:$O$3,0)),"")</f>
        <v/>
      </c>
      <c r="WHM36" s="131" t="str">
        <f>_xlfn.IFNA(INDEX('5. Bilans projekt'!$C$54:$O$54,1,MATCH('12. Ocena dyskontowa Inwestycji'!WHM$34,'5. Bilans projekt'!$C$3:$O$3,0))-INDEX('5. Bilans projekt'!$C$58:$O$58,1,MATCH('12. Ocena dyskontowa Inwestycji'!WHM$34,'5. Bilans projekt'!$C$3:$O$3,0))-INDEX('5. Bilans projekt'!$C$63:$O$63,1,MATCH('12. Ocena dyskontowa Inwestycji'!WHM$34,'5. Bilans projekt'!$C$3:$O$3,0))-INDEX('5. Bilans projekt'!$C$68:$O$68,1,MATCH('12. Ocena dyskontowa Inwestycji'!WHM$34,'5. Bilans projekt'!$C$3:$O$3,0)),"")</f>
        <v/>
      </c>
      <c r="WHN36" s="131" t="str">
        <f>_xlfn.IFNA(INDEX('5. Bilans projekt'!$C$54:$O$54,1,MATCH('12. Ocena dyskontowa Inwestycji'!WHN$34,'5. Bilans projekt'!$C$3:$O$3,0))-INDEX('5. Bilans projekt'!$C$58:$O$58,1,MATCH('12. Ocena dyskontowa Inwestycji'!WHN$34,'5. Bilans projekt'!$C$3:$O$3,0))-INDEX('5. Bilans projekt'!$C$63:$O$63,1,MATCH('12. Ocena dyskontowa Inwestycji'!WHN$34,'5. Bilans projekt'!$C$3:$O$3,0))-INDEX('5. Bilans projekt'!$C$68:$O$68,1,MATCH('12. Ocena dyskontowa Inwestycji'!WHN$34,'5. Bilans projekt'!$C$3:$O$3,0)),"")</f>
        <v/>
      </c>
      <c r="WHO36" s="131" t="str">
        <f>_xlfn.IFNA(INDEX('5. Bilans projekt'!$C$54:$O$54,1,MATCH('12. Ocena dyskontowa Inwestycji'!WHO$34,'5. Bilans projekt'!$C$3:$O$3,0))-INDEX('5. Bilans projekt'!$C$58:$O$58,1,MATCH('12. Ocena dyskontowa Inwestycji'!WHO$34,'5. Bilans projekt'!$C$3:$O$3,0))-INDEX('5. Bilans projekt'!$C$63:$O$63,1,MATCH('12. Ocena dyskontowa Inwestycji'!WHO$34,'5. Bilans projekt'!$C$3:$O$3,0))-INDEX('5. Bilans projekt'!$C$68:$O$68,1,MATCH('12. Ocena dyskontowa Inwestycji'!WHO$34,'5. Bilans projekt'!$C$3:$O$3,0)),"")</f>
        <v/>
      </c>
      <c r="WHP36" s="131" t="str">
        <f>_xlfn.IFNA(INDEX('5. Bilans projekt'!$C$54:$O$54,1,MATCH('12. Ocena dyskontowa Inwestycji'!WHP$34,'5. Bilans projekt'!$C$3:$O$3,0))-INDEX('5. Bilans projekt'!$C$58:$O$58,1,MATCH('12. Ocena dyskontowa Inwestycji'!WHP$34,'5. Bilans projekt'!$C$3:$O$3,0))-INDEX('5. Bilans projekt'!$C$63:$O$63,1,MATCH('12. Ocena dyskontowa Inwestycji'!WHP$34,'5. Bilans projekt'!$C$3:$O$3,0))-INDEX('5. Bilans projekt'!$C$68:$O$68,1,MATCH('12. Ocena dyskontowa Inwestycji'!WHP$34,'5. Bilans projekt'!$C$3:$O$3,0)),"")</f>
        <v/>
      </c>
      <c r="WHQ36" s="131" t="str">
        <f>_xlfn.IFNA(INDEX('5. Bilans projekt'!$C$54:$O$54,1,MATCH('12. Ocena dyskontowa Inwestycji'!WHQ$34,'5. Bilans projekt'!$C$3:$O$3,0))-INDEX('5. Bilans projekt'!$C$58:$O$58,1,MATCH('12. Ocena dyskontowa Inwestycji'!WHQ$34,'5. Bilans projekt'!$C$3:$O$3,0))-INDEX('5. Bilans projekt'!$C$63:$O$63,1,MATCH('12. Ocena dyskontowa Inwestycji'!WHQ$34,'5. Bilans projekt'!$C$3:$O$3,0))-INDEX('5. Bilans projekt'!$C$68:$O$68,1,MATCH('12. Ocena dyskontowa Inwestycji'!WHQ$34,'5. Bilans projekt'!$C$3:$O$3,0)),"")</f>
        <v/>
      </c>
      <c r="WHR36" s="131" t="str">
        <f>_xlfn.IFNA(INDEX('5. Bilans projekt'!$C$54:$O$54,1,MATCH('12. Ocena dyskontowa Inwestycji'!WHR$34,'5. Bilans projekt'!$C$3:$O$3,0))-INDEX('5. Bilans projekt'!$C$58:$O$58,1,MATCH('12. Ocena dyskontowa Inwestycji'!WHR$34,'5. Bilans projekt'!$C$3:$O$3,0))-INDEX('5. Bilans projekt'!$C$63:$O$63,1,MATCH('12. Ocena dyskontowa Inwestycji'!WHR$34,'5. Bilans projekt'!$C$3:$O$3,0))-INDEX('5. Bilans projekt'!$C$68:$O$68,1,MATCH('12. Ocena dyskontowa Inwestycji'!WHR$34,'5. Bilans projekt'!$C$3:$O$3,0)),"")</f>
        <v/>
      </c>
      <c r="WHS36" s="131" t="str">
        <f>_xlfn.IFNA(INDEX('5. Bilans projekt'!$C$54:$O$54,1,MATCH('12. Ocena dyskontowa Inwestycji'!WHS$34,'5. Bilans projekt'!$C$3:$O$3,0))-INDEX('5. Bilans projekt'!$C$58:$O$58,1,MATCH('12. Ocena dyskontowa Inwestycji'!WHS$34,'5. Bilans projekt'!$C$3:$O$3,0))-INDEX('5. Bilans projekt'!$C$63:$O$63,1,MATCH('12. Ocena dyskontowa Inwestycji'!WHS$34,'5. Bilans projekt'!$C$3:$O$3,0))-INDEX('5. Bilans projekt'!$C$68:$O$68,1,MATCH('12. Ocena dyskontowa Inwestycji'!WHS$34,'5. Bilans projekt'!$C$3:$O$3,0)),"")</f>
        <v/>
      </c>
      <c r="WHT36" s="131" t="str">
        <f>_xlfn.IFNA(INDEX('5. Bilans projekt'!$C$54:$O$54,1,MATCH('12. Ocena dyskontowa Inwestycji'!WHT$34,'5. Bilans projekt'!$C$3:$O$3,0))-INDEX('5. Bilans projekt'!$C$58:$O$58,1,MATCH('12. Ocena dyskontowa Inwestycji'!WHT$34,'5. Bilans projekt'!$C$3:$O$3,0))-INDEX('5. Bilans projekt'!$C$63:$O$63,1,MATCH('12. Ocena dyskontowa Inwestycji'!WHT$34,'5. Bilans projekt'!$C$3:$O$3,0))-INDEX('5. Bilans projekt'!$C$68:$O$68,1,MATCH('12. Ocena dyskontowa Inwestycji'!WHT$34,'5. Bilans projekt'!$C$3:$O$3,0)),"")</f>
        <v/>
      </c>
      <c r="WHU36" s="131" t="str">
        <f>_xlfn.IFNA(INDEX('5. Bilans projekt'!$C$54:$O$54,1,MATCH('12. Ocena dyskontowa Inwestycji'!WHU$34,'5. Bilans projekt'!$C$3:$O$3,0))-INDEX('5. Bilans projekt'!$C$58:$O$58,1,MATCH('12. Ocena dyskontowa Inwestycji'!WHU$34,'5. Bilans projekt'!$C$3:$O$3,0))-INDEX('5. Bilans projekt'!$C$63:$O$63,1,MATCH('12. Ocena dyskontowa Inwestycji'!WHU$34,'5. Bilans projekt'!$C$3:$O$3,0))-INDEX('5. Bilans projekt'!$C$68:$O$68,1,MATCH('12. Ocena dyskontowa Inwestycji'!WHU$34,'5. Bilans projekt'!$C$3:$O$3,0)),"")</f>
        <v/>
      </c>
      <c r="WHV36" s="131" t="str">
        <f>_xlfn.IFNA(INDEX('5. Bilans projekt'!$C$54:$O$54,1,MATCH('12. Ocena dyskontowa Inwestycji'!WHV$34,'5. Bilans projekt'!$C$3:$O$3,0))-INDEX('5. Bilans projekt'!$C$58:$O$58,1,MATCH('12. Ocena dyskontowa Inwestycji'!WHV$34,'5. Bilans projekt'!$C$3:$O$3,0))-INDEX('5. Bilans projekt'!$C$63:$O$63,1,MATCH('12. Ocena dyskontowa Inwestycji'!WHV$34,'5. Bilans projekt'!$C$3:$O$3,0))-INDEX('5. Bilans projekt'!$C$68:$O$68,1,MATCH('12. Ocena dyskontowa Inwestycji'!WHV$34,'5. Bilans projekt'!$C$3:$O$3,0)),"")</f>
        <v/>
      </c>
      <c r="WHW36" s="131" t="str">
        <f>_xlfn.IFNA(INDEX('5. Bilans projekt'!$C$54:$O$54,1,MATCH('12. Ocena dyskontowa Inwestycji'!WHW$34,'5. Bilans projekt'!$C$3:$O$3,0))-INDEX('5. Bilans projekt'!$C$58:$O$58,1,MATCH('12. Ocena dyskontowa Inwestycji'!WHW$34,'5. Bilans projekt'!$C$3:$O$3,0))-INDEX('5. Bilans projekt'!$C$63:$O$63,1,MATCH('12. Ocena dyskontowa Inwestycji'!WHW$34,'5. Bilans projekt'!$C$3:$O$3,0))-INDEX('5. Bilans projekt'!$C$68:$O$68,1,MATCH('12. Ocena dyskontowa Inwestycji'!WHW$34,'5. Bilans projekt'!$C$3:$O$3,0)),"")</f>
        <v/>
      </c>
      <c r="WHX36" s="131" t="str">
        <f>_xlfn.IFNA(INDEX('5. Bilans projekt'!$C$54:$O$54,1,MATCH('12. Ocena dyskontowa Inwestycji'!WHX$34,'5. Bilans projekt'!$C$3:$O$3,0))-INDEX('5. Bilans projekt'!$C$58:$O$58,1,MATCH('12. Ocena dyskontowa Inwestycji'!WHX$34,'5. Bilans projekt'!$C$3:$O$3,0))-INDEX('5. Bilans projekt'!$C$63:$O$63,1,MATCH('12. Ocena dyskontowa Inwestycji'!WHX$34,'5. Bilans projekt'!$C$3:$O$3,0))-INDEX('5. Bilans projekt'!$C$68:$O$68,1,MATCH('12. Ocena dyskontowa Inwestycji'!WHX$34,'5. Bilans projekt'!$C$3:$O$3,0)),"")</f>
        <v/>
      </c>
      <c r="WHY36" s="131" t="str">
        <f>_xlfn.IFNA(INDEX('5. Bilans projekt'!$C$54:$O$54,1,MATCH('12. Ocena dyskontowa Inwestycji'!WHY$34,'5. Bilans projekt'!$C$3:$O$3,0))-INDEX('5. Bilans projekt'!$C$58:$O$58,1,MATCH('12. Ocena dyskontowa Inwestycji'!WHY$34,'5. Bilans projekt'!$C$3:$O$3,0))-INDEX('5. Bilans projekt'!$C$63:$O$63,1,MATCH('12. Ocena dyskontowa Inwestycji'!WHY$34,'5. Bilans projekt'!$C$3:$O$3,0))-INDEX('5. Bilans projekt'!$C$68:$O$68,1,MATCH('12. Ocena dyskontowa Inwestycji'!WHY$34,'5. Bilans projekt'!$C$3:$O$3,0)),"")</f>
        <v/>
      </c>
      <c r="WHZ36" s="131" t="str">
        <f>_xlfn.IFNA(INDEX('5. Bilans projekt'!$C$54:$O$54,1,MATCH('12. Ocena dyskontowa Inwestycji'!WHZ$34,'5. Bilans projekt'!$C$3:$O$3,0))-INDEX('5. Bilans projekt'!$C$58:$O$58,1,MATCH('12. Ocena dyskontowa Inwestycji'!WHZ$34,'5. Bilans projekt'!$C$3:$O$3,0))-INDEX('5. Bilans projekt'!$C$63:$O$63,1,MATCH('12. Ocena dyskontowa Inwestycji'!WHZ$34,'5. Bilans projekt'!$C$3:$O$3,0))-INDEX('5. Bilans projekt'!$C$68:$O$68,1,MATCH('12. Ocena dyskontowa Inwestycji'!WHZ$34,'5. Bilans projekt'!$C$3:$O$3,0)),"")</f>
        <v/>
      </c>
      <c r="WIA36" s="131" t="str">
        <f>_xlfn.IFNA(INDEX('5. Bilans projekt'!$C$54:$O$54,1,MATCH('12. Ocena dyskontowa Inwestycji'!WIA$34,'5. Bilans projekt'!$C$3:$O$3,0))-INDEX('5. Bilans projekt'!$C$58:$O$58,1,MATCH('12. Ocena dyskontowa Inwestycji'!WIA$34,'5. Bilans projekt'!$C$3:$O$3,0))-INDEX('5. Bilans projekt'!$C$63:$O$63,1,MATCH('12. Ocena dyskontowa Inwestycji'!WIA$34,'5. Bilans projekt'!$C$3:$O$3,0))-INDEX('5. Bilans projekt'!$C$68:$O$68,1,MATCH('12. Ocena dyskontowa Inwestycji'!WIA$34,'5. Bilans projekt'!$C$3:$O$3,0)),"")</f>
        <v/>
      </c>
      <c r="WIB36" s="131" t="str">
        <f>_xlfn.IFNA(INDEX('5. Bilans projekt'!$C$54:$O$54,1,MATCH('12. Ocena dyskontowa Inwestycji'!WIB$34,'5. Bilans projekt'!$C$3:$O$3,0))-INDEX('5. Bilans projekt'!$C$58:$O$58,1,MATCH('12. Ocena dyskontowa Inwestycji'!WIB$34,'5. Bilans projekt'!$C$3:$O$3,0))-INDEX('5. Bilans projekt'!$C$63:$O$63,1,MATCH('12. Ocena dyskontowa Inwestycji'!WIB$34,'5. Bilans projekt'!$C$3:$O$3,0))-INDEX('5. Bilans projekt'!$C$68:$O$68,1,MATCH('12. Ocena dyskontowa Inwestycji'!WIB$34,'5. Bilans projekt'!$C$3:$O$3,0)),"")</f>
        <v/>
      </c>
      <c r="WIC36" s="131" t="str">
        <f>_xlfn.IFNA(INDEX('5. Bilans projekt'!$C$54:$O$54,1,MATCH('12. Ocena dyskontowa Inwestycji'!WIC$34,'5. Bilans projekt'!$C$3:$O$3,0))-INDEX('5. Bilans projekt'!$C$58:$O$58,1,MATCH('12. Ocena dyskontowa Inwestycji'!WIC$34,'5. Bilans projekt'!$C$3:$O$3,0))-INDEX('5. Bilans projekt'!$C$63:$O$63,1,MATCH('12. Ocena dyskontowa Inwestycji'!WIC$34,'5. Bilans projekt'!$C$3:$O$3,0))-INDEX('5. Bilans projekt'!$C$68:$O$68,1,MATCH('12. Ocena dyskontowa Inwestycji'!WIC$34,'5. Bilans projekt'!$C$3:$O$3,0)),"")</f>
        <v/>
      </c>
      <c r="WID36" s="131" t="str">
        <f>_xlfn.IFNA(INDEX('5. Bilans projekt'!$C$54:$O$54,1,MATCH('12. Ocena dyskontowa Inwestycji'!WID$34,'5. Bilans projekt'!$C$3:$O$3,0))-INDEX('5. Bilans projekt'!$C$58:$O$58,1,MATCH('12. Ocena dyskontowa Inwestycji'!WID$34,'5. Bilans projekt'!$C$3:$O$3,0))-INDEX('5. Bilans projekt'!$C$63:$O$63,1,MATCH('12. Ocena dyskontowa Inwestycji'!WID$34,'5. Bilans projekt'!$C$3:$O$3,0))-INDEX('5. Bilans projekt'!$C$68:$O$68,1,MATCH('12. Ocena dyskontowa Inwestycji'!WID$34,'5. Bilans projekt'!$C$3:$O$3,0)),"")</f>
        <v/>
      </c>
      <c r="WIE36" s="131" t="str">
        <f>_xlfn.IFNA(INDEX('5. Bilans projekt'!$C$54:$O$54,1,MATCH('12. Ocena dyskontowa Inwestycji'!WIE$34,'5. Bilans projekt'!$C$3:$O$3,0))-INDEX('5. Bilans projekt'!$C$58:$O$58,1,MATCH('12. Ocena dyskontowa Inwestycji'!WIE$34,'5. Bilans projekt'!$C$3:$O$3,0))-INDEX('5. Bilans projekt'!$C$63:$O$63,1,MATCH('12. Ocena dyskontowa Inwestycji'!WIE$34,'5. Bilans projekt'!$C$3:$O$3,0))-INDEX('5. Bilans projekt'!$C$68:$O$68,1,MATCH('12. Ocena dyskontowa Inwestycji'!WIE$34,'5. Bilans projekt'!$C$3:$O$3,0)),"")</f>
        <v/>
      </c>
      <c r="WIF36" s="131" t="str">
        <f>_xlfn.IFNA(INDEX('5. Bilans projekt'!$C$54:$O$54,1,MATCH('12. Ocena dyskontowa Inwestycji'!WIF$34,'5. Bilans projekt'!$C$3:$O$3,0))-INDEX('5. Bilans projekt'!$C$58:$O$58,1,MATCH('12. Ocena dyskontowa Inwestycji'!WIF$34,'5. Bilans projekt'!$C$3:$O$3,0))-INDEX('5. Bilans projekt'!$C$63:$O$63,1,MATCH('12. Ocena dyskontowa Inwestycji'!WIF$34,'5. Bilans projekt'!$C$3:$O$3,0))-INDEX('5. Bilans projekt'!$C$68:$O$68,1,MATCH('12. Ocena dyskontowa Inwestycji'!WIF$34,'5. Bilans projekt'!$C$3:$O$3,0)),"")</f>
        <v/>
      </c>
      <c r="WIG36" s="131" t="str">
        <f>_xlfn.IFNA(INDEX('5. Bilans projekt'!$C$54:$O$54,1,MATCH('12. Ocena dyskontowa Inwestycji'!WIG$34,'5. Bilans projekt'!$C$3:$O$3,0))-INDEX('5. Bilans projekt'!$C$58:$O$58,1,MATCH('12. Ocena dyskontowa Inwestycji'!WIG$34,'5. Bilans projekt'!$C$3:$O$3,0))-INDEX('5. Bilans projekt'!$C$63:$O$63,1,MATCH('12. Ocena dyskontowa Inwestycji'!WIG$34,'5. Bilans projekt'!$C$3:$O$3,0))-INDEX('5. Bilans projekt'!$C$68:$O$68,1,MATCH('12. Ocena dyskontowa Inwestycji'!WIG$34,'5. Bilans projekt'!$C$3:$O$3,0)),"")</f>
        <v/>
      </c>
      <c r="WIH36" s="131" t="str">
        <f>_xlfn.IFNA(INDEX('5. Bilans projekt'!$C$54:$O$54,1,MATCH('12. Ocena dyskontowa Inwestycji'!WIH$34,'5. Bilans projekt'!$C$3:$O$3,0))-INDEX('5. Bilans projekt'!$C$58:$O$58,1,MATCH('12. Ocena dyskontowa Inwestycji'!WIH$34,'5. Bilans projekt'!$C$3:$O$3,0))-INDEX('5. Bilans projekt'!$C$63:$O$63,1,MATCH('12. Ocena dyskontowa Inwestycji'!WIH$34,'5. Bilans projekt'!$C$3:$O$3,0))-INDEX('5. Bilans projekt'!$C$68:$O$68,1,MATCH('12. Ocena dyskontowa Inwestycji'!WIH$34,'5. Bilans projekt'!$C$3:$O$3,0)),"")</f>
        <v/>
      </c>
      <c r="WII36" s="131" t="str">
        <f>_xlfn.IFNA(INDEX('5. Bilans projekt'!$C$54:$O$54,1,MATCH('12. Ocena dyskontowa Inwestycji'!WII$34,'5. Bilans projekt'!$C$3:$O$3,0))-INDEX('5. Bilans projekt'!$C$58:$O$58,1,MATCH('12. Ocena dyskontowa Inwestycji'!WII$34,'5. Bilans projekt'!$C$3:$O$3,0))-INDEX('5. Bilans projekt'!$C$63:$O$63,1,MATCH('12. Ocena dyskontowa Inwestycji'!WII$34,'5. Bilans projekt'!$C$3:$O$3,0))-INDEX('5. Bilans projekt'!$C$68:$O$68,1,MATCH('12. Ocena dyskontowa Inwestycji'!WII$34,'5. Bilans projekt'!$C$3:$O$3,0)),"")</f>
        <v/>
      </c>
      <c r="WIJ36" s="131" t="str">
        <f>_xlfn.IFNA(INDEX('5. Bilans projekt'!$C$54:$O$54,1,MATCH('12. Ocena dyskontowa Inwestycji'!WIJ$34,'5. Bilans projekt'!$C$3:$O$3,0))-INDEX('5. Bilans projekt'!$C$58:$O$58,1,MATCH('12. Ocena dyskontowa Inwestycji'!WIJ$34,'5. Bilans projekt'!$C$3:$O$3,0))-INDEX('5. Bilans projekt'!$C$63:$O$63,1,MATCH('12. Ocena dyskontowa Inwestycji'!WIJ$34,'5. Bilans projekt'!$C$3:$O$3,0))-INDEX('5. Bilans projekt'!$C$68:$O$68,1,MATCH('12. Ocena dyskontowa Inwestycji'!WIJ$34,'5. Bilans projekt'!$C$3:$O$3,0)),"")</f>
        <v/>
      </c>
      <c r="WIK36" s="131" t="str">
        <f>_xlfn.IFNA(INDEX('5. Bilans projekt'!$C$54:$O$54,1,MATCH('12. Ocena dyskontowa Inwestycji'!WIK$34,'5. Bilans projekt'!$C$3:$O$3,0))-INDEX('5. Bilans projekt'!$C$58:$O$58,1,MATCH('12. Ocena dyskontowa Inwestycji'!WIK$34,'5. Bilans projekt'!$C$3:$O$3,0))-INDEX('5. Bilans projekt'!$C$63:$O$63,1,MATCH('12. Ocena dyskontowa Inwestycji'!WIK$34,'5. Bilans projekt'!$C$3:$O$3,0))-INDEX('5. Bilans projekt'!$C$68:$O$68,1,MATCH('12. Ocena dyskontowa Inwestycji'!WIK$34,'5. Bilans projekt'!$C$3:$O$3,0)),"")</f>
        <v/>
      </c>
      <c r="WIL36" s="131" t="str">
        <f>_xlfn.IFNA(INDEX('5. Bilans projekt'!$C$54:$O$54,1,MATCH('12. Ocena dyskontowa Inwestycji'!WIL$34,'5. Bilans projekt'!$C$3:$O$3,0))-INDEX('5. Bilans projekt'!$C$58:$O$58,1,MATCH('12. Ocena dyskontowa Inwestycji'!WIL$34,'5. Bilans projekt'!$C$3:$O$3,0))-INDEX('5. Bilans projekt'!$C$63:$O$63,1,MATCH('12. Ocena dyskontowa Inwestycji'!WIL$34,'5. Bilans projekt'!$C$3:$O$3,0))-INDEX('5. Bilans projekt'!$C$68:$O$68,1,MATCH('12. Ocena dyskontowa Inwestycji'!WIL$34,'5. Bilans projekt'!$C$3:$O$3,0)),"")</f>
        <v/>
      </c>
      <c r="WIM36" s="131" t="str">
        <f>_xlfn.IFNA(INDEX('5. Bilans projekt'!$C$54:$O$54,1,MATCH('12. Ocena dyskontowa Inwestycji'!WIM$34,'5. Bilans projekt'!$C$3:$O$3,0))-INDEX('5. Bilans projekt'!$C$58:$O$58,1,MATCH('12. Ocena dyskontowa Inwestycji'!WIM$34,'5. Bilans projekt'!$C$3:$O$3,0))-INDEX('5. Bilans projekt'!$C$63:$O$63,1,MATCH('12. Ocena dyskontowa Inwestycji'!WIM$34,'5. Bilans projekt'!$C$3:$O$3,0))-INDEX('5. Bilans projekt'!$C$68:$O$68,1,MATCH('12. Ocena dyskontowa Inwestycji'!WIM$34,'5. Bilans projekt'!$C$3:$O$3,0)),"")</f>
        <v/>
      </c>
      <c r="WIN36" s="131" t="str">
        <f>_xlfn.IFNA(INDEX('5. Bilans projekt'!$C$54:$O$54,1,MATCH('12. Ocena dyskontowa Inwestycji'!WIN$34,'5. Bilans projekt'!$C$3:$O$3,0))-INDEX('5. Bilans projekt'!$C$58:$O$58,1,MATCH('12. Ocena dyskontowa Inwestycji'!WIN$34,'5. Bilans projekt'!$C$3:$O$3,0))-INDEX('5. Bilans projekt'!$C$63:$O$63,1,MATCH('12. Ocena dyskontowa Inwestycji'!WIN$34,'5. Bilans projekt'!$C$3:$O$3,0))-INDEX('5. Bilans projekt'!$C$68:$O$68,1,MATCH('12. Ocena dyskontowa Inwestycji'!WIN$34,'5. Bilans projekt'!$C$3:$O$3,0)),"")</f>
        <v/>
      </c>
      <c r="WIO36" s="131" t="str">
        <f>_xlfn.IFNA(INDEX('5. Bilans projekt'!$C$54:$O$54,1,MATCH('12. Ocena dyskontowa Inwestycji'!WIO$34,'5. Bilans projekt'!$C$3:$O$3,0))-INDEX('5. Bilans projekt'!$C$58:$O$58,1,MATCH('12. Ocena dyskontowa Inwestycji'!WIO$34,'5. Bilans projekt'!$C$3:$O$3,0))-INDEX('5. Bilans projekt'!$C$63:$O$63,1,MATCH('12. Ocena dyskontowa Inwestycji'!WIO$34,'5. Bilans projekt'!$C$3:$O$3,0))-INDEX('5. Bilans projekt'!$C$68:$O$68,1,MATCH('12. Ocena dyskontowa Inwestycji'!WIO$34,'5. Bilans projekt'!$C$3:$O$3,0)),"")</f>
        <v/>
      </c>
      <c r="WIP36" s="131" t="str">
        <f>_xlfn.IFNA(INDEX('5. Bilans projekt'!$C$54:$O$54,1,MATCH('12. Ocena dyskontowa Inwestycji'!WIP$34,'5. Bilans projekt'!$C$3:$O$3,0))-INDEX('5. Bilans projekt'!$C$58:$O$58,1,MATCH('12. Ocena dyskontowa Inwestycji'!WIP$34,'5. Bilans projekt'!$C$3:$O$3,0))-INDEX('5. Bilans projekt'!$C$63:$O$63,1,MATCH('12. Ocena dyskontowa Inwestycji'!WIP$34,'5. Bilans projekt'!$C$3:$O$3,0))-INDEX('5. Bilans projekt'!$C$68:$O$68,1,MATCH('12. Ocena dyskontowa Inwestycji'!WIP$34,'5. Bilans projekt'!$C$3:$O$3,0)),"")</f>
        <v/>
      </c>
      <c r="WIQ36" s="131" t="str">
        <f>_xlfn.IFNA(INDEX('5. Bilans projekt'!$C$54:$O$54,1,MATCH('12. Ocena dyskontowa Inwestycji'!WIQ$34,'5. Bilans projekt'!$C$3:$O$3,0))-INDEX('5. Bilans projekt'!$C$58:$O$58,1,MATCH('12. Ocena dyskontowa Inwestycji'!WIQ$34,'5. Bilans projekt'!$C$3:$O$3,0))-INDEX('5. Bilans projekt'!$C$63:$O$63,1,MATCH('12. Ocena dyskontowa Inwestycji'!WIQ$34,'5. Bilans projekt'!$C$3:$O$3,0))-INDEX('5. Bilans projekt'!$C$68:$O$68,1,MATCH('12. Ocena dyskontowa Inwestycji'!WIQ$34,'5. Bilans projekt'!$C$3:$O$3,0)),"")</f>
        <v/>
      </c>
      <c r="WIR36" s="131" t="str">
        <f>_xlfn.IFNA(INDEX('5. Bilans projekt'!$C$54:$O$54,1,MATCH('12. Ocena dyskontowa Inwestycji'!WIR$34,'5. Bilans projekt'!$C$3:$O$3,0))-INDEX('5. Bilans projekt'!$C$58:$O$58,1,MATCH('12. Ocena dyskontowa Inwestycji'!WIR$34,'5. Bilans projekt'!$C$3:$O$3,0))-INDEX('5. Bilans projekt'!$C$63:$O$63,1,MATCH('12. Ocena dyskontowa Inwestycji'!WIR$34,'5. Bilans projekt'!$C$3:$O$3,0))-INDEX('5. Bilans projekt'!$C$68:$O$68,1,MATCH('12. Ocena dyskontowa Inwestycji'!WIR$34,'5. Bilans projekt'!$C$3:$O$3,0)),"")</f>
        <v/>
      </c>
      <c r="WIS36" s="131" t="str">
        <f>_xlfn.IFNA(INDEX('5. Bilans projekt'!$C$54:$O$54,1,MATCH('12. Ocena dyskontowa Inwestycji'!WIS$34,'5. Bilans projekt'!$C$3:$O$3,0))-INDEX('5. Bilans projekt'!$C$58:$O$58,1,MATCH('12. Ocena dyskontowa Inwestycji'!WIS$34,'5. Bilans projekt'!$C$3:$O$3,0))-INDEX('5. Bilans projekt'!$C$63:$O$63,1,MATCH('12. Ocena dyskontowa Inwestycji'!WIS$34,'5. Bilans projekt'!$C$3:$O$3,0))-INDEX('5. Bilans projekt'!$C$68:$O$68,1,MATCH('12. Ocena dyskontowa Inwestycji'!WIS$34,'5. Bilans projekt'!$C$3:$O$3,0)),"")</f>
        <v/>
      </c>
      <c r="WIT36" s="131" t="str">
        <f>_xlfn.IFNA(INDEX('5. Bilans projekt'!$C$54:$O$54,1,MATCH('12. Ocena dyskontowa Inwestycji'!WIT$34,'5. Bilans projekt'!$C$3:$O$3,0))-INDEX('5. Bilans projekt'!$C$58:$O$58,1,MATCH('12. Ocena dyskontowa Inwestycji'!WIT$34,'5. Bilans projekt'!$C$3:$O$3,0))-INDEX('5. Bilans projekt'!$C$63:$O$63,1,MATCH('12. Ocena dyskontowa Inwestycji'!WIT$34,'5. Bilans projekt'!$C$3:$O$3,0))-INDEX('5. Bilans projekt'!$C$68:$O$68,1,MATCH('12. Ocena dyskontowa Inwestycji'!WIT$34,'5. Bilans projekt'!$C$3:$O$3,0)),"")</f>
        <v/>
      </c>
      <c r="WIU36" s="131" t="str">
        <f>_xlfn.IFNA(INDEX('5. Bilans projekt'!$C$54:$O$54,1,MATCH('12. Ocena dyskontowa Inwestycji'!WIU$34,'5. Bilans projekt'!$C$3:$O$3,0))-INDEX('5. Bilans projekt'!$C$58:$O$58,1,MATCH('12. Ocena dyskontowa Inwestycji'!WIU$34,'5. Bilans projekt'!$C$3:$O$3,0))-INDEX('5. Bilans projekt'!$C$63:$O$63,1,MATCH('12. Ocena dyskontowa Inwestycji'!WIU$34,'5. Bilans projekt'!$C$3:$O$3,0))-INDEX('5. Bilans projekt'!$C$68:$O$68,1,MATCH('12. Ocena dyskontowa Inwestycji'!WIU$34,'5. Bilans projekt'!$C$3:$O$3,0)),"")</f>
        <v/>
      </c>
      <c r="WIV36" s="131" t="str">
        <f>_xlfn.IFNA(INDEX('5. Bilans projekt'!$C$54:$O$54,1,MATCH('12. Ocena dyskontowa Inwestycji'!WIV$34,'5. Bilans projekt'!$C$3:$O$3,0))-INDEX('5. Bilans projekt'!$C$58:$O$58,1,MATCH('12. Ocena dyskontowa Inwestycji'!WIV$34,'5. Bilans projekt'!$C$3:$O$3,0))-INDEX('5. Bilans projekt'!$C$63:$O$63,1,MATCH('12. Ocena dyskontowa Inwestycji'!WIV$34,'5. Bilans projekt'!$C$3:$O$3,0))-INDEX('5. Bilans projekt'!$C$68:$O$68,1,MATCH('12. Ocena dyskontowa Inwestycji'!WIV$34,'5. Bilans projekt'!$C$3:$O$3,0)),"")</f>
        <v/>
      </c>
      <c r="WIW36" s="131" t="str">
        <f>_xlfn.IFNA(INDEX('5. Bilans projekt'!$C$54:$O$54,1,MATCH('12. Ocena dyskontowa Inwestycji'!WIW$34,'5. Bilans projekt'!$C$3:$O$3,0))-INDEX('5. Bilans projekt'!$C$58:$O$58,1,MATCH('12. Ocena dyskontowa Inwestycji'!WIW$34,'5. Bilans projekt'!$C$3:$O$3,0))-INDEX('5. Bilans projekt'!$C$63:$O$63,1,MATCH('12. Ocena dyskontowa Inwestycji'!WIW$34,'5. Bilans projekt'!$C$3:$O$3,0))-INDEX('5. Bilans projekt'!$C$68:$O$68,1,MATCH('12. Ocena dyskontowa Inwestycji'!WIW$34,'5. Bilans projekt'!$C$3:$O$3,0)),"")</f>
        <v/>
      </c>
      <c r="WIX36" s="131" t="str">
        <f>_xlfn.IFNA(INDEX('5. Bilans projekt'!$C$54:$O$54,1,MATCH('12. Ocena dyskontowa Inwestycji'!WIX$34,'5. Bilans projekt'!$C$3:$O$3,0))-INDEX('5. Bilans projekt'!$C$58:$O$58,1,MATCH('12. Ocena dyskontowa Inwestycji'!WIX$34,'5. Bilans projekt'!$C$3:$O$3,0))-INDEX('5. Bilans projekt'!$C$63:$O$63,1,MATCH('12. Ocena dyskontowa Inwestycji'!WIX$34,'5. Bilans projekt'!$C$3:$O$3,0))-INDEX('5. Bilans projekt'!$C$68:$O$68,1,MATCH('12. Ocena dyskontowa Inwestycji'!WIX$34,'5. Bilans projekt'!$C$3:$O$3,0)),"")</f>
        <v/>
      </c>
      <c r="WIY36" s="131" t="str">
        <f>_xlfn.IFNA(INDEX('5. Bilans projekt'!$C$54:$O$54,1,MATCH('12. Ocena dyskontowa Inwestycji'!WIY$34,'5. Bilans projekt'!$C$3:$O$3,0))-INDEX('5. Bilans projekt'!$C$58:$O$58,1,MATCH('12. Ocena dyskontowa Inwestycji'!WIY$34,'5. Bilans projekt'!$C$3:$O$3,0))-INDEX('5. Bilans projekt'!$C$63:$O$63,1,MATCH('12. Ocena dyskontowa Inwestycji'!WIY$34,'5. Bilans projekt'!$C$3:$O$3,0))-INDEX('5. Bilans projekt'!$C$68:$O$68,1,MATCH('12. Ocena dyskontowa Inwestycji'!WIY$34,'5. Bilans projekt'!$C$3:$O$3,0)),"")</f>
        <v/>
      </c>
      <c r="WIZ36" s="131" t="str">
        <f>_xlfn.IFNA(INDEX('5. Bilans projekt'!$C$54:$O$54,1,MATCH('12. Ocena dyskontowa Inwestycji'!WIZ$34,'5. Bilans projekt'!$C$3:$O$3,0))-INDEX('5. Bilans projekt'!$C$58:$O$58,1,MATCH('12. Ocena dyskontowa Inwestycji'!WIZ$34,'5. Bilans projekt'!$C$3:$O$3,0))-INDEX('5. Bilans projekt'!$C$63:$O$63,1,MATCH('12. Ocena dyskontowa Inwestycji'!WIZ$34,'5. Bilans projekt'!$C$3:$O$3,0))-INDEX('5. Bilans projekt'!$C$68:$O$68,1,MATCH('12. Ocena dyskontowa Inwestycji'!WIZ$34,'5. Bilans projekt'!$C$3:$O$3,0)),"")</f>
        <v/>
      </c>
      <c r="WJA36" s="131" t="str">
        <f>_xlfn.IFNA(INDEX('5. Bilans projekt'!$C$54:$O$54,1,MATCH('12. Ocena dyskontowa Inwestycji'!WJA$34,'5. Bilans projekt'!$C$3:$O$3,0))-INDEX('5. Bilans projekt'!$C$58:$O$58,1,MATCH('12. Ocena dyskontowa Inwestycji'!WJA$34,'5. Bilans projekt'!$C$3:$O$3,0))-INDEX('5. Bilans projekt'!$C$63:$O$63,1,MATCH('12. Ocena dyskontowa Inwestycji'!WJA$34,'5. Bilans projekt'!$C$3:$O$3,0))-INDEX('5. Bilans projekt'!$C$68:$O$68,1,MATCH('12. Ocena dyskontowa Inwestycji'!WJA$34,'5. Bilans projekt'!$C$3:$O$3,0)),"")</f>
        <v/>
      </c>
      <c r="WJB36" s="131" t="str">
        <f>_xlfn.IFNA(INDEX('5. Bilans projekt'!$C$54:$O$54,1,MATCH('12. Ocena dyskontowa Inwestycji'!WJB$34,'5. Bilans projekt'!$C$3:$O$3,0))-INDEX('5. Bilans projekt'!$C$58:$O$58,1,MATCH('12. Ocena dyskontowa Inwestycji'!WJB$34,'5. Bilans projekt'!$C$3:$O$3,0))-INDEX('5. Bilans projekt'!$C$63:$O$63,1,MATCH('12. Ocena dyskontowa Inwestycji'!WJB$34,'5. Bilans projekt'!$C$3:$O$3,0))-INDEX('5. Bilans projekt'!$C$68:$O$68,1,MATCH('12. Ocena dyskontowa Inwestycji'!WJB$34,'5. Bilans projekt'!$C$3:$O$3,0)),"")</f>
        <v/>
      </c>
      <c r="WJC36" s="131" t="str">
        <f>_xlfn.IFNA(INDEX('5. Bilans projekt'!$C$54:$O$54,1,MATCH('12. Ocena dyskontowa Inwestycji'!WJC$34,'5. Bilans projekt'!$C$3:$O$3,0))-INDEX('5. Bilans projekt'!$C$58:$O$58,1,MATCH('12. Ocena dyskontowa Inwestycji'!WJC$34,'5. Bilans projekt'!$C$3:$O$3,0))-INDEX('5. Bilans projekt'!$C$63:$O$63,1,MATCH('12. Ocena dyskontowa Inwestycji'!WJC$34,'5. Bilans projekt'!$C$3:$O$3,0))-INDEX('5. Bilans projekt'!$C$68:$O$68,1,MATCH('12. Ocena dyskontowa Inwestycji'!WJC$34,'5. Bilans projekt'!$C$3:$O$3,0)),"")</f>
        <v/>
      </c>
      <c r="WJD36" s="131" t="str">
        <f>_xlfn.IFNA(INDEX('5. Bilans projekt'!$C$54:$O$54,1,MATCH('12. Ocena dyskontowa Inwestycji'!WJD$34,'5. Bilans projekt'!$C$3:$O$3,0))-INDEX('5. Bilans projekt'!$C$58:$O$58,1,MATCH('12. Ocena dyskontowa Inwestycji'!WJD$34,'5. Bilans projekt'!$C$3:$O$3,0))-INDEX('5. Bilans projekt'!$C$63:$O$63,1,MATCH('12. Ocena dyskontowa Inwestycji'!WJD$34,'5. Bilans projekt'!$C$3:$O$3,0))-INDEX('5. Bilans projekt'!$C$68:$O$68,1,MATCH('12. Ocena dyskontowa Inwestycji'!WJD$34,'5. Bilans projekt'!$C$3:$O$3,0)),"")</f>
        <v/>
      </c>
      <c r="WJE36" s="131" t="str">
        <f>_xlfn.IFNA(INDEX('5. Bilans projekt'!$C$54:$O$54,1,MATCH('12. Ocena dyskontowa Inwestycji'!WJE$34,'5. Bilans projekt'!$C$3:$O$3,0))-INDEX('5. Bilans projekt'!$C$58:$O$58,1,MATCH('12. Ocena dyskontowa Inwestycji'!WJE$34,'5. Bilans projekt'!$C$3:$O$3,0))-INDEX('5. Bilans projekt'!$C$63:$O$63,1,MATCH('12. Ocena dyskontowa Inwestycji'!WJE$34,'5. Bilans projekt'!$C$3:$O$3,0))-INDEX('5. Bilans projekt'!$C$68:$O$68,1,MATCH('12. Ocena dyskontowa Inwestycji'!WJE$34,'5. Bilans projekt'!$C$3:$O$3,0)),"")</f>
        <v/>
      </c>
      <c r="WJF36" s="131" t="str">
        <f>_xlfn.IFNA(INDEX('5. Bilans projekt'!$C$54:$O$54,1,MATCH('12. Ocena dyskontowa Inwestycji'!WJF$34,'5. Bilans projekt'!$C$3:$O$3,0))-INDEX('5. Bilans projekt'!$C$58:$O$58,1,MATCH('12. Ocena dyskontowa Inwestycji'!WJF$34,'5. Bilans projekt'!$C$3:$O$3,0))-INDEX('5. Bilans projekt'!$C$63:$O$63,1,MATCH('12. Ocena dyskontowa Inwestycji'!WJF$34,'5. Bilans projekt'!$C$3:$O$3,0))-INDEX('5. Bilans projekt'!$C$68:$O$68,1,MATCH('12. Ocena dyskontowa Inwestycji'!WJF$34,'5. Bilans projekt'!$C$3:$O$3,0)),"")</f>
        <v/>
      </c>
      <c r="WJG36" s="131" t="str">
        <f>_xlfn.IFNA(INDEX('5. Bilans projekt'!$C$54:$O$54,1,MATCH('12. Ocena dyskontowa Inwestycji'!WJG$34,'5. Bilans projekt'!$C$3:$O$3,0))-INDEX('5. Bilans projekt'!$C$58:$O$58,1,MATCH('12. Ocena dyskontowa Inwestycji'!WJG$34,'5. Bilans projekt'!$C$3:$O$3,0))-INDEX('5. Bilans projekt'!$C$63:$O$63,1,MATCH('12. Ocena dyskontowa Inwestycji'!WJG$34,'5. Bilans projekt'!$C$3:$O$3,0))-INDEX('5. Bilans projekt'!$C$68:$O$68,1,MATCH('12. Ocena dyskontowa Inwestycji'!WJG$34,'5. Bilans projekt'!$C$3:$O$3,0)),"")</f>
        <v/>
      </c>
      <c r="WJH36" s="131" t="str">
        <f>_xlfn.IFNA(INDEX('5. Bilans projekt'!$C$54:$O$54,1,MATCH('12. Ocena dyskontowa Inwestycji'!WJH$34,'5. Bilans projekt'!$C$3:$O$3,0))-INDEX('5. Bilans projekt'!$C$58:$O$58,1,MATCH('12. Ocena dyskontowa Inwestycji'!WJH$34,'5. Bilans projekt'!$C$3:$O$3,0))-INDEX('5. Bilans projekt'!$C$63:$O$63,1,MATCH('12. Ocena dyskontowa Inwestycji'!WJH$34,'5. Bilans projekt'!$C$3:$O$3,0))-INDEX('5. Bilans projekt'!$C$68:$O$68,1,MATCH('12. Ocena dyskontowa Inwestycji'!WJH$34,'5. Bilans projekt'!$C$3:$O$3,0)),"")</f>
        <v/>
      </c>
      <c r="WJI36" s="131" t="str">
        <f>_xlfn.IFNA(INDEX('5. Bilans projekt'!$C$54:$O$54,1,MATCH('12. Ocena dyskontowa Inwestycji'!WJI$34,'5. Bilans projekt'!$C$3:$O$3,0))-INDEX('5. Bilans projekt'!$C$58:$O$58,1,MATCH('12. Ocena dyskontowa Inwestycji'!WJI$34,'5. Bilans projekt'!$C$3:$O$3,0))-INDEX('5. Bilans projekt'!$C$63:$O$63,1,MATCH('12. Ocena dyskontowa Inwestycji'!WJI$34,'5. Bilans projekt'!$C$3:$O$3,0))-INDEX('5. Bilans projekt'!$C$68:$O$68,1,MATCH('12. Ocena dyskontowa Inwestycji'!WJI$34,'5. Bilans projekt'!$C$3:$O$3,0)),"")</f>
        <v/>
      </c>
      <c r="WJJ36" s="131" t="str">
        <f>_xlfn.IFNA(INDEX('5. Bilans projekt'!$C$54:$O$54,1,MATCH('12. Ocena dyskontowa Inwestycji'!WJJ$34,'5. Bilans projekt'!$C$3:$O$3,0))-INDEX('5. Bilans projekt'!$C$58:$O$58,1,MATCH('12. Ocena dyskontowa Inwestycji'!WJJ$34,'5. Bilans projekt'!$C$3:$O$3,0))-INDEX('5. Bilans projekt'!$C$63:$O$63,1,MATCH('12. Ocena dyskontowa Inwestycji'!WJJ$34,'5. Bilans projekt'!$C$3:$O$3,0))-INDEX('5. Bilans projekt'!$C$68:$O$68,1,MATCH('12. Ocena dyskontowa Inwestycji'!WJJ$34,'5. Bilans projekt'!$C$3:$O$3,0)),"")</f>
        <v/>
      </c>
      <c r="WJK36" s="131" t="str">
        <f>_xlfn.IFNA(INDEX('5. Bilans projekt'!$C$54:$O$54,1,MATCH('12. Ocena dyskontowa Inwestycji'!WJK$34,'5. Bilans projekt'!$C$3:$O$3,0))-INDEX('5. Bilans projekt'!$C$58:$O$58,1,MATCH('12. Ocena dyskontowa Inwestycji'!WJK$34,'5. Bilans projekt'!$C$3:$O$3,0))-INDEX('5. Bilans projekt'!$C$63:$O$63,1,MATCH('12. Ocena dyskontowa Inwestycji'!WJK$34,'5. Bilans projekt'!$C$3:$O$3,0))-INDEX('5. Bilans projekt'!$C$68:$O$68,1,MATCH('12. Ocena dyskontowa Inwestycji'!WJK$34,'5. Bilans projekt'!$C$3:$O$3,0)),"")</f>
        <v/>
      </c>
      <c r="WJL36" s="131" t="str">
        <f>_xlfn.IFNA(INDEX('5. Bilans projekt'!$C$54:$O$54,1,MATCH('12. Ocena dyskontowa Inwestycji'!WJL$34,'5. Bilans projekt'!$C$3:$O$3,0))-INDEX('5. Bilans projekt'!$C$58:$O$58,1,MATCH('12. Ocena dyskontowa Inwestycji'!WJL$34,'5. Bilans projekt'!$C$3:$O$3,0))-INDEX('5. Bilans projekt'!$C$63:$O$63,1,MATCH('12. Ocena dyskontowa Inwestycji'!WJL$34,'5. Bilans projekt'!$C$3:$O$3,0))-INDEX('5. Bilans projekt'!$C$68:$O$68,1,MATCH('12. Ocena dyskontowa Inwestycji'!WJL$34,'5. Bilans projekt'!$C$3:$O$3,0)),"")</f>
        <v/>
      </c>
      <c r="WJM36" s="131" t="str">
        <f>_xlfn.IFNA(INDEX('5. Bilans projekt'!$C$54:$O$54,1,MATCH('12. Ocena dyskontowa Inwestycji'!WJM$34,'5. Bilans projekt'!$C$3:$O$3,0))-INDEX('5. Bilans projekt'!$C$58:$O$58,1,MATCH('12. Ocena dyskontowa Inwestycji'!WJM$34,'5. Bilans projekt'!$C$3:$O$3,0))-INDEX('5. Bilans projekt'!$C$63:$O$63,1,MATCH('12. Ocena dyskontowa Inwestycji'!WJM$34,'5. Bilans projekt'!$C$3:$O$3,0))-INDEX('5. Bilans projekt'!$C$68:$O$68,1,MATCH('12. Ocena dyskontowa Inwestycji'!WJM$34,'5. Bilans projekt'!$C$3:$O$3,0)),"")</f>
        <v/>
      </c>
      <c r="WJN36" s="131" t="str">
        <f>_xlfn.IFNA(INDEX('5. Bilans projekt'!$C$54:$O$54,1,MATCH('12. Ocena dyskontowa Inwestycji'!WJN$34,'5. Bilans projekt'!$C$3:$O$3,0))-INDEX('5. Bilans projekt'!$C$58:$O$58,1,MATCH('12. Ocena dyskontowa Inwestycji'!WJN$34,'5. Bilans projekt'!$C$3:$O$3,0))-INDEX('5. Bilans projekt'!$C$63:$O$63,1,MATCH('12. Ocena dyskontowa Inwestycji'!WJN$34,'5. Bilans projekt'!$C$3:$O$3,0))-INDEX('5. Bilans projekt'!$C$68:$O$68,1,MATCH('12. Ocena dyskontowa Inwestycji'!WJN$34,'5. Bilans projekt'!$C$3:$O$3,0)),"")</f>
        <v/>
      </c>
      <c r="WJO36" s="131" t="str">
        <f>_xlfn.IFNA(INDEX('5. Bilans projekt'!$C$54:$O$54,1,MATCH('12. Ocena dyskontowa Inwestycji'!WJO$34,'5. Bilans projekt'!$C$3:$O$3,0))-INDEX('5. Bilans projekt'!$C$58:$O$58,1,MATCH('12. Ocena dyskontowa Inwestycji'!WJO$34,'5. Bilans projekt'!$C$3:$O$3,0))-INDEX('5. Bilans projekt'!$C$63:$O$63,1,MATCH('12. Ocena dyskontowa Inwestycji'!WJO$34,'5. Bilans projekt'!$C$3:$O$3,0))-INDEX('5. Bilans projekt'!$C$68:$O$68,1,MATCH('12. Ocena dyskontowa Inwestycji'!WJO$34,'5. Bilans projekt'!$C$3:$O$3,0)),"")</f>
        <v/>
      </c>
      <c r="WJP36" s="131" t="str">
        <f>_xlfn.IFNA(INDEX('5. Bilans projekt'!$C$54:$O$54,1,MATCH('12. Ocena dyskontowa Inwestycji'!WJP$34,'5. Bilans projekt'!$C$3:$O$3,0))-INDEX('5. Bilans projekt'!$C$58:$O$58,1,MATCH('12. Ocena dyskontowa Inwestycji'!WJP$34,'5. Bilans projekt'!$C$3:$O$3,0))-INDEX('5. Bilans projekt'!$C$63:$O$63,1,MATCH('12. Ocena dyskontowa Inwestycji'!WJP$34,'5. Bilans projekt'!$C$3:$O$3,0))-INDEX('5. Bilans projekt'!$C$68:$O$68,1,MATCH('12. Ocena dyskontowa Inwestycji'!WJP$34,'5. Bilans projekt'!$C$3:$O$3,0)),"")</f>
        <v/>
      </c>
      <c r="WJQ36" s="131" t="str">
        <f>_xlfn.IFNA(INDEX('5. Bilans projekt'!$C$54:$O$54,1,MATCH('12. Ocena dyskontowa Inwestycji'!WJQ$34,'5. Bilans projekt'!$C$3:$O$3,0))-INDEX('5. Bilans projekt'!$C$58:$O$58,1,MATCH('12. Ocena dyskontowa Inwestycji'!WJQ$34,'5. Bilans projekt'!$C$3:$O$3,0))-INDEX('5. Bilans projekt'!$C$63:$O$63,1,MATCH('12. Ocena dyskontowa Inwestycji'!WJQ$34,'5. Bilans projekt'!$C$3:$O$3,0))-INDEX('5. Bilans projekt'!$C$68:$O$68,1,MATCH('12. Ocena dyskontowa Inwestycji'!WJQ$34,'5. Bilans projekt'!$C$3:$O$3,0)),"")</f>
        <v/>
      </c>
      <c r="WJR36" s="131" t="str">
        <f>_xlfn.IFNA(INDEX('5. Bilans projekt'!$C$54:$O$54,1,MATCH('12. Ocena dyskontowa Inwestycji'!WJR$34,'5. Bilans projekt'!$C$3:$O$3,0))-INDEX('5. Bilans projekt'!$C$58:$O$58,1,MATCH('12. Ocena dyskontowa Inwestycji'!WJR$34,'5. Bilans projekt'!$C$3:$O$3,0))-INDEX('5. Bilans projekt'!$C$63:$O$63,1,MATCH('12. Ocena dyskontowa Inwestycji'!WJR$34,'5. Bilans projekt'!$C$3:$O$3,0))-INDEX('5. Bilans projekt'!$C$68:$O$68,1,MATCH('12. Ocena dyskontowa Inwestycji'!WJR$34,'5. Bilans projekt'!$C$3:$O$3,0)),"")</f>
        <v/>
      </c>
      <c r="WJS36" s="131" t="str">
        <f>_xlfn.IFNA(INDEX('5. Bilans projekt'!$C$54:$O$54,1,MATCH('12. Ocena dyskontowa Inwestycji'!WJS$34,'5. Bilans projekt'!$C$3:$O$3,0))-INDEX('5. Bilans projekt'!$C$58:$O$58,1,MATCH('12. Ocena dyskontowa Inwestycji'!WJS$34,'5. Bilans projekt'!$C$3:$O$3,0))-INDEX('5. Bilans projekt'!$C$63:$O$63,1,MATCH('12. Ocena dyskontowa Inwestycji'!WJS$34,'5. Bilans projekt'!$C$3:$O$3,0))-INDEX('5. Bilans projekt'!$C$68:$O$68,1,MATCH('12. Ocena dyskontowa Inwestycji'!WJS$34,'5. Bilans projekt'!$C$3:$O$3,0)),"")</f>
        <v/>
      </c>
      <c r="WJT36" s="131" t="str">
        <f>_xlfn.IFNA(INDEX('5. Bilans projekt'!$C$54:$O$54,1,MATCH('12. Ocena dyskontowa Inwestycji'!WJT$34,'5. Bilans projekt'!$C$3:$O$3,0))-INDEX('5. Bilans projekt'!$C$58:$O$58,1,MATCH('12. Ocena dyskontowa Inwestycji'!WJT$34,'5. Bilans projekt'!$C$3:$O$3,0))-INDEX('5. Bilans projekt'!$C$63:$O$63,1,MATCH('12. Ocena dyskontowa Inwestycji'!WJT$34,'5. Bilans projekt'!$C$3:$O$3,0))-INDEX('5. Bilans projekt'!$C$68:$O$68,1,MATCH('12. Ocena dyskontowa Inwestycji'!WJT$34,'5. Bilans projekt'!$C$3:$O$3,0)),"")</f>
        <v/>
      </c>
      <c r="WJU36" s="131" t="str">
        <f>_xlfn.IFNA(INDEX('5. Bilans projekt'!$C$54:$O$54,1,MATCH('12. Ocena dyskontowa Inwestycji'!WJU$34,'5. Bilans projekt'!$C$3:$O$3,0))-INDEX('5. Bilans projekt'!$C$58:$O$58,1,MATCH('12. Ocena dyskontowa Inwestycji'!WJU$34,'5. Bilans projekt'!$C$3:$O$3,0))-INDEX('5. Bilans projekt'!$C$63:$O$63,1,MATCH('12. Ocena dyskontowa Inwestycji'!WJU$34,'5. Bilans projekt'!$C$3:$O$3,0))-INDEX('5. Bilans projekt'!$C$68:$O$68,1,MATCH('12. Ocena dyskontowa Inwestycji'!WJU$34,'5. Bilans projekt'!$C$3:$O$3,0)),"")</f>
        <v/>
      </c>
      <c r="WJV36" s="131" t="str">
        <f>_xlfn.IFNA(INDEX('5. Bilans projekt'!$C$54:$O$54,1,MATCH('12. Ocena dyskontowa Inwestycji'!WJV$34,'5. Bilans projekt'!$C$3:$O$3,0))-INDEX('5. Bilans projekt'!$C$58:$O$58,1,MATCH('12. Ocena dyskontowa Inwestycji'!WJV$34,'5. Bilans projekt'!$C$3:$O$3,0))-INDEX('5. Bilans projekt'!$C$63:$O$63,1,MATCH('12. Ocena dyskontowa Inwestycji'!WJV$34,'5. Bilans projekt'!$C$3:$O$3,0))-INDEX('5. Bilans projekt'!$C$68:$O$68,1,MATCH('12. Ocena dyskontowa Inwestycji'!WJV$34,'5. Bilans projekt'!$C$3:$O$3,0)),"")</f>
        <v/>
      </c>
      <c r="WJW36" s="131" t="str">
        <f>_xlfn.IFNA(INDEX('5. Bilans projekt'!$C$54:$O$54,1,MATCH('12. Ocena dyskontowa Inwestycji'!WJW$34,'5. Bilans projekt'!$C$3:$O$3,0))-INDEX('5. Bilans projekt'!$C$58:$O$58,1,MATCH('12. Ocena dyskontowa Inwestycji'!WJW$34,'5. Bilans projekt'!$C$3:$O$3,0))-INDEX('5. Bilans projekt'!$C$63:$O$63,1,MATCH('12. Ocena dyskontowa Inwestycji'!WJW$34,'5. Bilans projekt'!$C$3:$O$3,0))-INDEX('5. Bilans projekt'!$C$68:$O$68,1,MATCH('12. Ocena dyskontowa Inwestycji'!WJW$34,'5. Bilans projekt'!$C$3:$O$3,0)),"")</f>
        <v/>
      </c>
      <c r="WJX36" s="131" t="str">
        <f>_xlfn.IFNA(INDEX('5. Bilans projekt'!$C$54:$O$54,1,MATCH('12. Ocena dyskontowa Inwestycji'!WJX$34,'5. Bilans projekt'!$C$3:$O$3,0))-INDEX('5. Bilans projekt'!$C$58:$O$58,1,MATCH('12. Ocena dyskontowa Inwestycji'!WJX$34,'5. Bilans projekt'!$C$3:$O$3,0))-INDEX('5. Bilans projekt'!$C$63:$O$63,1,MATCH('12. Ocena dyskontowa Inwestycji'!WJX$34,'5. Bilans projekt'!$C$3:$O$3,0))-INDEX('5. Bilans projekt'!$C$68:$O$68,1,MATCH('12. Ocena dyskontowa Inwestycji'!WJX$34,'5. Bilans projekt'!$C$3:$O$3,0)),"")</f>
        <v/>
      </c>
      <c r="WJY36" s="131" t="str">
        <f>_xlfn.IFNA(INDEX('5. Bilans projekt'!$C$54:$O$54,1,MATCH('12. Ocena dyskontowa Inwestycji'!WJY$34,'5. Bilans projekt'!$C$3:$O$3,0))-INDEX('5. Bilans projekt'!$C$58:$O$58,1,MATCH('12. Ocena dyskontowa Inwestycji'!WJY$34,'5. Bilans projekt'!$C$3:$O$3,0))-INDEX('5. Bilans projekt'!$C$63:$O$63,1,MATCH('12. Ocena dyskontowa Inwestycji'!WJY$34,'5. Bilans projekt'!$C$3:$O$3,0))-INDEX('5. Bilans projekt'!$C$68:$O$68,1,MATCH('12. Ocena dyskontowa Inwestycji'!WJY$34,'5. Bilans projekt'!$C$3:$O$3,0)),"")</f>
        <v/>
      </c>
      <c r="WJZ36" s="131" t="str">
        <f>_xlfn.IFNA(INDEX('5. Bilans projekt'!$C$54:$O$54,1,MATCH('12. Ocena dyskontowa Inwestycji'!WJZ$34,'5. Bilans projekt'!$C$3:$O$3,0))-INDEX('5. Bilans projekt'!$C$58:$O$58,1,MATCH('12. Ocena dyskontowa Inwestycji'!WJZ$34,'5. Bilans projekt'!$C$3:$O$3,0))-INDEX('5. Bilans projekt'!$C$63:$O$63,1,MATCH('12. Ocena dyskontowa Inwestycji'!WJZ$34,'5. Bilans projekt'!$C$3:$O$3,0))-INDEX('5. Bilans projekt'!$C$68:$O$68,1,MATCH('12. Ocena dyskontowa Inwestycji'!WJZ$34,'5. Bilans projekt'!$C$3:$O$3,0)),"")</f>
        <v/>
      </c>
      <c r="WKA36" s="131" t="str">
        <f>_xlfn.IFNA(INDEX('5. Bilans projekt'!$C$54:$O$54,1,MATCH('12. Ocena dyskontowa Inwestycji'!WKA$34,'5. Bilans projekt'!$C$3:$O$3,0))-INDEX('5. Bilans projekt'!$C$58:$O$58,1,MATCH('12. Ocena dyskontowa Inwestycji'!WKA$34,'5. Bilans projekt'!$C$3:$O$3,0))-INDEX('5. Bilans projekt'!$C$63:$O$63,1,MATCH('12. Ocena dyskontowa Inwestycji'!WKA$34,'5. Bilans projekt'!$C$3:$O$3,0))-INDEX('5. Bilans projekt'!$C$68:$O$68,1,MATCH('12. Ocena dyskontowa Inwestycji'!WKA$34,'5. Bilans projekt'!$C$3:$O$3,0)),"")</f>
        <v/>
      </c>
      <c r="WKB36" s="131" t="str">
        <f>_xlfn.IFNA(INDEX('5. Bilans projekt'!$C$54:$O$54,1,MATCH('12. Ocena dyskontowa Inwestycji'!WKB$34,'5. Bilans projekt'!$C$3:$O$3,0))-INDEX('5. Bilans projekt'!$C$58:$O$58,1,MATCH('12. Ocena dyskontowa Inwestycji'!WKB$34,'5. Bilans projekt'!$C$3:$O$3,0))-INDEX('5. Bilans projekt'!$C$63:$O$63,1,MATCH('12. Ocena dyskontowa Inwestycji'!WKB$34,'5. Bilans projekt'!$C$3:$O$3,0))-INDEX('5. Bilans projekt'!$C$68:$O$68,1,MATCH('12. Ocena dyskontowa Inwestycji'!WKB$34,'5. Bilans projekt'!$C$3:$O$3,0)),"")</f>
        <v/>
      </c>
      <c r="WKC36" s="131" t="str">
        <f>_xlfn.IFNA(INDEX('5. Bilans projekt'!$C$54:$O$54,1,MATCH('12. Ocena dyskontowa Inwestycji'!WKC$34,'5. Bilans projekt'!$C$3:$O$3,0))-INDEX('5. Bilans projekt'!$C$58:$O$58,1,MATCH('12. Ocena dyskontowa Inwestycji'!WKC$34,'5. Bilans projekt'!$C$3:$O$3,0))-INDEX('5. Bilans projekt'!$C$63:$O$63,1,MATCH('12. Ocena dyskontowa Inwestycji'!WKC$34,'5. Bilans projekt'!$C$3:$O$3,0))-INDEX('5. Bilans projekt'!$C$68:$O$68,1,MATCH('12. Ocena dyskontowa Inwestycji'!WKC$34,'5. Bilans projekt'!$C$3:$O$3,0)),"")</f>
        <v/>
      </c>
      <c r="WKD36" s="131" t="str">
        <f>_xlfn.IFNA(INDEX('5. Bilans projekt'!$C$54:$O$54,1,MATCH('12. Ocena dyskontowa Inwestycji'!WKD$34,'5. Bilans projekt'!$C$3:$O$3,0))-INDEX('5. Bilans projekt'!$C$58:$O$58,1,MATCH('12. Ocena dyskontowa Inwestycji'!WKD$34,'5. Bilans projekt'!$C$3:$O$3,0))-INDEX('5. Bilans projekt'!$C$63:$O$63,1,MATCH('12. Ocena dyskontowa Inwestycji'!WKD$34,'5. Bilans projekt'!$C$3:$O$3,0))-INDEX('5. Bilans projekt'!$C$68:$O$68,1,MATCH('12. Ocena dyskontowa Inwestycji'!WKD$34,'5. Bilans projekt'!$C$3:$O$3,0)),"")</f>
        <v/>
      </c>
      <c r="WKE36" s="131" t="str">
        <f>_xlfn.IFNA(INDEX('5. Bilans projekt'!$C$54:$O$54,1,MATCH('12. Ocena dyskontowa Inwestycji'!WKE$34,'5. Bilans projekt'!$C$3:$O$3,0))-INDEX('5. Bilans projekt'!$C$58:$O$58,1,MATCH('12. Ocena dyskontowa Inwestycji'!WKE$34,'5. Bilans projekt'!$C$3:$O$3,0))-INDEX('5. Bilans projekt'!$C$63:$O$63,1,MATCH('12. Ocena dyskontowa Inwestycji'!WKE$34,'5. Bilans projekt'!$C$3:$O$3,0))-INDEX('5. Bilans projekt'!$C$68:$O$68,1,MATCH('12. Ocena dyskontowa Inwestycji'!WKE$34,'5. Bilans projekt'!$C$3:$O$3,0)),"")</f>
        <v/>
      </c>
      <c r="WKF36" s="131" t="str">
        <f>_xlfn.IFNA(INDEX('5. Bilans projekt'!$C$54:$O$54,1,MATCH('12. Ocena dyskontowa Inwestycji'!WKF$34,'5. Bilans projekt'!$C$3:$O$3,0))-INDEX('5. Bilans projekt'!$C$58:$O$58,1,MATCH('12. Ocena dyskontowa Inwestycji'!WKF$34,'5. Bilans projekt'!$C$3:$O$3,0))-INDEX('5. Bilans projekt'!$C$63:$O$63,1,MATCH('12. Ocena dyskontowa Inwestycji'!WKF$34,'5. Bilans projekt'!$C$3:$O$3,0))-INDEX('5. Bilans projekt'!$C$68:$O$68,1,MATCH('12. Ocena dyskontowa Inwestycji'!WKF$34,'5. Bilans projekt'!$C$3:$O$3,0)),"")</f>
        <v/>
      </c>
      <c r="WKG36" s="131" t="str">
        <f>_xlfn.IFNA(INDEX('5. Bilans projekt'!$C$54:$O$54,1,MATCH('12. Ocena dyskontowa Inwestycji'!WKG$34,'5. Bilans projekt'!$C$3:$O$3,0))-INDEX('5. Bilans projekt'!$C$58:$O$58,1,MATCH('12. Ocena dyskontowa Inwestycji'!WKG$34,'5. Bilans projekt'!$C$3:$O$3,0))-INDEX('5. Bilans projekt'!$C$63:$O$63,1,MATCH('12. Ocena dyskontowa Inwestycji'!WKG$34,'5. Bilans projekt'!$C$3:$O$3,0))-INDEX('5. Bilans projekt'!$C$68:$O$68,1,MATCH('12. Ocena dyskontowa Inwestycji'!WKG$34,'5. Bilans projekt'!$C$3:$O$3,0)),"")</f>
        <v/>
      </c>
      <c r="WKH36" s="131" t="str">
        <f>_xlfn.IFNA(INDEX('5. Bilans projekt'!$C$54:$O$54,1,MATCH('12. Ocena dyskontowa Inwestycji'!WKH$34,'5. Bilans projekt'!$C$3:$O$3,0))-INDEX('5. Bilans projekt'!$C$58:$O$58,1,MATCH('12. Ocena dyskontowa Inwestycji'!WKH$34,'5. Bilans projekt'!$C$3:$O$3,0))-INDEX('5. Bilans projekt'!$C$63:$O$63,1,MATCH('12. Ocena dyskontowa Inwestycji'!WKH$34,'5. Bilans projekt'!$C$3:$O$3,0))-INDEX('5. Bilans projekt'!$C$68:$O$68,1,MATCH('12. Ocena dyskontowa Inwestycji'!WKH$34,'5. Bilans projekt'!$C$3:$O$3,0)),"")</f>
        <v/>
      </c>
      <c r="WKI36" s="131" t="str">
        <f>_xlfn.IFNA(INDEX('5. Bilans projekt'!$C$54:$O$54,1,MATCH('12. Ocena dyskontowa Inwestycji'!WKI$34,'5. Bilans projekt'!$C$3:$O$3,0))-INDEX('5. Bilans projekt'!$C$58:$O$58,1,MATCH('12. Ocena dyskontowa Inwestycji'!WKI$34,'5. Bilans projekt'!$C$3:$O$3,0))-INDEX('5. Bilans projekt'!$C$63:$O$63,1,MATCH('12. Ocena dyskontowa Inwestycji'!WKI$34,'5. Bilans projekt'!$C$3:$O$3,0))-INDEX('5. Bilans projekt'!$C$68:$O$68,1,MATCH('12. Ocena dyskontowa Inwestycji'!WKI$34,'5. Bilans projekt'!$C$3:$O$3,0)),"")</f>
        <v/>
      </c>
      <c r="WKJ36" s="131" t="str">
        <f>_xlfn.IFNA(INDEX('5. Bilans projekt'!$C$54:$O$54,1,MATCH('12. Ocena dyskontowa Inwestycji'!WKJ$34,'5. Bilans projekt'!$C$3:$O$3,0))-INDEX('5. Bilans projekt'!$C$58:$O$58,1,MATCH('12. Ocena dyskontowa Inwestycji'!WKJ$34,'5. Bilans projekt'!$C$3:$O$3,0))-INDEX('5. Bilans projekt'!$C$63:$O$63,1,MATCH('12. Ocena dyskontowa Inwestycji'!WKJ$34,'5. Bilans projekt'!$C$3:$O$3,0))-INDEX('5. Bilans projekt'!$C$68:$O$68,1,MATCH('12. Ocena dyskontowa Inwestycji'!WKJ$34,'5. Bilans projekt'!$C$3:$O$3,0)),"")</f>
        <v/>
      </c>
      <c r="WKK36" s="131" t="str">
        <f>_xlfn.IFNA(INDEX('5. Bilans projekt'!$C$54:$O$54,1,MATCH('12. Ocena dyskontowa Inwestycji'!WKK$34,'5. Bilans projekt'!$C$3:$O$3,0))-INDEX('5. Bilans projekt'!$C$58:$O$58,1,MATCH('12. Ocena dyskontowa Inwestycji'!WKK$34,'5. Bilans projekt'!$C$3:$O$3,0))-INDEX('5. Bilans projekt'!$C$63:$O$63,1,MATCH('12. Ocena dyskontowa Inwestycji'!WKK$34,'5. Bilans projekt'!$C$3:$O$3,0))-INDEX('5. Bilans projekt'!$C$68:$O$68,1,MATCH('12. Ocena dyskontowa Inwestycji'!WKK$34,'5. Bilans projekt'!$C$3:$O$3,0)),"")</f>
        <v/>
      </c>
      <c r="WKL36" s="131" t="str">
        <f>_xlfn.IFNA(INDEX('5. Bilans projekt'!$C$54:$O$54,1,MATCH('12. Ocena dyskontowa Inwestycji'!WKL$34,'5. Bilans projekt'!$C$3:$O$3,0))-INDEX('5. Bilans projekt'!$C$58:$O$58,1,MATCH('12. Ocena dyskontowa Inwestycji'!WKL$34,'5. Bilans projekt'!$C$3:$O$3,0))-INDEX('5. Bilans projekt'!$C$63:$O$63,1,MATCH('12. Ocena dyskontowa Inwestycji'!WKL$34,'5. Bilans projekt'!$C$3:$O$3,0))-INDEX('5. Bilans projekt'!$C$68:$O$68,1,MATCH('12. Ocena dyskontowa Inwestycji'!WKL$34,'5. Bilans projekt'!$C$3:$O$3,0)),"")</f>
        <v/>
      </c>
      <c r="WKM36" s="131" t="str">
        <f>_xlfn.IFNA(INDEX('5. Bilans projekt'!$C$54:$O$54,1,MATCH('12. Ocena dyskontowa Inwestycji'!WKM$34,'5. Bilans projekt'!$C$3:$O$3,0))-INDEX('5. Bilans projekt'!$C$58:$O$58,1,MATCH('12. Ocena dyskontowa Inwestycji'!WKM$34,'5. Bilans projekt'!$C$3:$O$3,0))-INDEX('5. Bilans projekt'!$C$63:$O$63,1,MATCH('12. Ocena dyskontowa Inwestycji'!WKM$34,'5. Bilans projekt'!$C$3:$O$3,0))-INDEX('5. Bilans projekt'!$C$68:$O$68,1,MATCH('12. Ocena dyskontowa Inwestycji'!WKM$34,'5. Bilans projekt'!$C$3:$O$3,0)),"")</f>
        <v/>
      </c>
      <c r="WKN36" s="131" t="str">
        <f>_xlfn.IFNA(INDEX('5. Bilans projekt'!$C$54:$O$54,1,MATCH('12. Ocena dyskontowa Inwestycji'!WKN$34,'5. Bilans projekt'!$C$3:$O$3,0))-INDEX('5. Bilans projekt'!$C$58:$O$58,1,MATCH('12. Ocena dyskontowa Inwestycji'!WKN$34,'5. Bilans projekt'!$C$3:$O$3,0))-INDEX('5. Bilans projekt'!$C$63:$O$63,1,MATCH('12. Ocena dyskontowa Inwestycji'!WKN$34,'5. Bilans projekt'!$C$3:$O$3,0))-INDEX('5. Bilans projekt'!$C$68:$O$68,1,MATCH('12. Ocena dyskontowa Inwestycji'!WKN$34,'5. Bilans projekt'!$C$3:$O$3,0)),"")</f>
        <v/>
      </c>
      <c r="WKO36" s="131" t="str">
        <f>_xlfn.IFNA(INDEX('5. Bilans projekt'!$C$54:$O$54,1,MATCH('12. Ocena dyskontowa Inwestycji'!WKO$34,'5. Bilans projekt'!$C$3:$O$3,0))-INDEX('5. Bilans projekt'!$C$58:$O$58,1,MATCH('12. Ocena dyskontowa Inwestycji'!WKO$34,'5. Bilans projekt'!$C$3:$O$3,0))-INDEX('5. Bilans projekt'!$C$63:$O$63,1,MATCH('12. Ocena dyskontowa Inwestycji'!WKO$34,'5. Bilans projekt'!$C$3:$O$3,0))-INDEX('5. Bilans projekt'!$C$68:$O$68,1,MATCH('12. Ocena dyskontowa Inwestycji'!WKO$34,'5. Bilans projekt'!$C$3:$O$3,0)),"")</f>
        <v/>
      </c>
      <c r="WKP36" s="131" t="str">
        <f>_xlfn.IFNA(INDEX('5. Bilans projekt'!$C$54:$O$54,1,MATCH('12. Ocena dyskontowa Inwestycji'!WKP$34,'5. Bilans projekt'!$C$3:$O$3,0))-INDEX('5. Bilans projekt'!$C$58:$O$58,1,MATCH('12. Ocena dyskontowa Inwestycji'!WKP$34,'5. Bilans projekt'!$C$3:$O$3,0))-INDEX('5. Bilans projekt'!$C$63:$O$63,1,MATCH('12. Ocena dyskontowa Inwestycji'!WKP$34,'5. Bilans projekt'!$C$3:$O$3,0))-INDEX('5. Bilans projekt'!$C$68:$O$68,1,MATCH('12. Ocena dyskontowa Inwestycji'!WKP$34,'5. Bilans projekt'!$C$3:$O$3,0)),"")</f>
        <v/>
      </c>
      <c r="WKQ36" s="131" t="str">
        <f>_xlfn.IFNA(INDEX('5. Bilans projekt'!$C$54:$O$54,1,MATCH('12. Ocena dyskontowa Inwestycji'!WKQ$34,'5. Bilans projekt'!$C$3:$O$3,0))-INDEX('5. Bilans projekt'!$C$58:$O$58,1,MATCH('12. Ocena dyskontowa Inwestycji'!WKQ$34,'5. Bilans projekt'!$C$3:$O$3,0))-INDEX('5. Bilans projekt'!$C$63:$O$63,1,MATCH('12. Ocena dyskontowa Inwestycji'!WKQ$34,'5. Bilans projekt'!$C$3:$O$3,0))-INDEX('5. Bilans projekt'!$C$68:$O$68,1,MATCH('12. Ocena dyskontowa Inwestycji'!WKQ$34,'5. Bilans projekt'!$C$3:$O$3,0)),"")</f>
        <v/>
      </c>
      <c r="WKR36" s="131" t="str">
        <f>_xlfn.IFNA(INDEX('5. Bilans projekt'!$C$54:$O$54,1,MATCH('12. Ocena dyskontowa Inwestycji'!WKR$34,'5. Bilans projekt'!$C$3:$O$3,0))-INDEX('5. Bilans projekt'!$C$58:$O$58,1,MATCH('12. Ocena dyskontowa Inwestycji'!WKR$34,'5. Bilans projekt'!$C$3:$O$3,0))-INDEX('5. Bilans projekt'!$C$63:$O$63,1,MATCH('12. Ocena dyskontowa Inwestycji'!WKR$34,'5. Bilans projekt'!$C$3:$O$3,0))-INDEX('5. Bilans projekt'!$C$68:$O$68,1,MATCH('12. Ocena dyskontowa Inwestycji'!WKR$34,'5. Bilans projekt'!$C$3:$O$3,0)),"")</f>
        <v/>
      </c>
      <c r="WKS36" s="131" t="str">
        <f>_xlfn.IFNA(INDEX('5. Bilans projekt'!$C$54:$O$54,1,MATCH('12. Ocena dyskontowa Inwestycji'!WKS$34,'5. Bilans projekt'!$C$3:$O$3,0))-INDEX('5. Bilans projekt'!$C$58:$O$58,1,MATCH('12. Ocena dyskontowa Inwestycji'!WKS$34,'5. Bilans projekt'!$C$3:$O$3,0))-INDEX('5. Bilans projekt'!$C$63:$O$63,1,MATCH('12. Ocena dyskontowa Inwestycji'!WKS$34,'5. Bilans projekt'!$C$3:$O$3,0))-INDEX('5. Bilans projekt'!$C$68:$O$68,1,MATCH('12. Ocena dyskontowa Inwestycji'!WKS$34,'5. Bilans projekt'!$C$3:$O$3,0)),"")</f>
        <v/>
      </c>
      <c r="WKT36" s="131" t="str">
        <f>_xlfn.IFNA(INDEX('5. Bilans projekt'!$C$54:$O$54,1,MATCH('12. Ocena dyskontowa Inwestycji'!WKT$34,'5. Bilans projekt'!$C$3:$O$3,0))-INDEX('5. Bilans projekt'!$C$58:$O$58,1,MATCH('12. Ocena dyskontowa Inwestycji'!WKT$34,'5. Bilans projekt'!$C$3:$O$3,0))-INDEX('5. Bilans projekt'!$C$63:$O$63,1,MATCH('12. Ocena dyskontowa Inwestycji'!WKT$34,'5. Bilans projekt'!$C$3:$O$3,0))-INDEX('5. Bilans projekt'!$C$68:$O$68,1,MATCH('12. Ocena dyskontowa Inwestycji'!WKT$34,'5. Bilans projekt'!$C$3:$O$3,0)),"")</f>
        <v/>
      </c>
      <c r="WKU36" s="131" t="str">
        <f>_xlfn.IFNA(INDEX('5. Bilans projekt'!$C$54:$O$54,1,MATCH('12. Ocena dyskontowa Inwestycji'!WKU$34,'5. Bilans projekt'!$C$3:$O$3,0))-INDEX('5. Bilans projekt'!$C$58:$O$58,1,MATCH('12. Ocena dyskontowa Inwestycji'!WKU$34,'5. Bilans projekt'!$C$3:$O$3,0))-INDEX('5. Bilans projekt'!$C$63:$O$63,1,MATCH('12. Ocena dyskontowa Inwestycji'!WKU$34,'5. Bilans projekt'!$C$3:$O$3,0))-INDEX('5. Bilans projekt'!$C$68:$O$68,1,MATCH('12. Ocena dyskontowa Inwestycji'!WKU$34,'5. Bilans projekt'!$C$3:$O$3,0)),"")</f>
        <v/>
      </c>
      <c r="WKV36" s="131" t="str">
        <f>_xlfn.IFNA(INDEX('5. Bilans projekt'!$C$54:$O$54,1,MATCH('12. Ocena dyskontowa Inwestycji'!WKV$34,'5. Bilans projekt'!$C$3:$O$3,0))-INDEX('5. Bilans projekt'!$C$58:$O$58,1,MATCH('12. Ocena dyskontowa Inwestycji'!WKV$34,'5. Bilans projekt'!$C$3:$O$3,0))-INDEX('5. Bilans projekt'!$C$63:$O$63,1,MATCH('12. Ocena dyskontowa Inwestycji'!WKV$34,'5. Bilans projekt'!$C$3:$O$3,0))-INDEX('5. Bilans projekt'!$C$68:$O$68,1,MATCH('12. Ocena dyskontowa Inwestycji'!WKV$34,'5. Bilans projekt'!$C$3:$O$3,0)),"")</f>
        <v/>
      </c>
      <c r="WKW36" s="131" t="str">
        <f>_xlfn.IFNA(INDEX('5. Bilans projekt'!$C$54:$O$54,1,MATCH('12. Ocena dyskontowa Inwestycji'!WKW$34,'5. Bilans projekt'!$C$3:$O$3,0))-INDEX('5. Bilans projekt'!$C$58:$O$58,1,MATCH('12. Ocena dyskontowa Inwestycji'!WKW$34,'5. Bilans projekt'!$C$3:$O$3,0))-INDEX('5. Bilans projekt'!$C$63:$O$63,1,MATCH('12. Ocena dyskontowa Inwestycji'!WKW$34,'5. Bilans projekt'!$C$3:$O$3,0))-INDEX('5. Bilans projekt'!$C$68:$O$68,1,MATCH('12. Ocena dyskontowa Inwestycji'!WKW$34,'5. Bilans projekt'!$C$3:$O$3,0)),"")</f>
        <v/>
      </c>
      <c r="WKX36" s="131" t="str">
        <f>_xlfn.IFNA(INDEX('5. Bilans projekt'!$C$54:$O$54,1,MATCH('12. Ocena dyskontowa Inwestycji'!WKX$34,'5. Bilans projekt'!$C$3:$O$3,0))-INDEX('5. Bilans projekt'!$C$58:$O$58,1,MATCH('12. Ocena dyskontowa Inwestycji'!WKX$34,'5. Bilans projekt'!$C$3:$O$3,0))-INDEX('5. Bilans projekt'!$C$63:$O$63,1,MATCH('12. Ocena dyskontowa Inwestycji'!WKX$34,'5. Bilans projekt'!$C$3:$O$3,0))-INDEX('5. Bilans projekt'!$C$68:$O$68,1,MATCH('12. Ocena dyskontowa Inwestycji'!WKX$34,'5. Bilans projekt'!$C$3:$O$3,0)),"")</f>
        <v/>
      </c>
      <c r="WKY36" s="131" t="str">
        <f>_xlfn.IFNA(INDEX('5. Bilans projekt'!$C$54:$O$54,1,MATCH('12. Ocena dyskontowa Inwestycji'!WKY$34,'5. Bilans projekt'!$C$3:$O$3,0))-INDEX('5. Bilans projekt'!$C$58:$O$58,1,MATCH('12. Ocena dyskontowa Inwestycji'!WKY$34,'5. Bilans projekt'!$C$3:$O$3,0))-INDEX('5. Bilans projekt'!$C$63:$O$63,1,MATCH('12. Ocena dyskontowa Inwestycji'!WKY$34,'5. Bilans projekt'!$C$3:$O$3,0))-INDEX('5. Bilans projekt'!$C$68:$O$68,1,MATCH('12. Ocena dyskontowa Inwestycji'!WKY$34,'5. Bilans projekt'!$C$3:$O$3,0)),"")</f>
        <v/>
      </c>
      <c r="WKZ36" s="131" t="str">
        <f>_xlfn.IFNA(INDEX('5. Bilans projekt'!$C$54:$O$54,1,MATCH('12. Ocena dyskontowa Inwestycji'!WKZ$34,'5. Bilans projekt'!$C$3:$O$3,0))-INDEX('5. Bilans projekt'!$C$58:$O$58,1,MATCH('12. Ocena dyskontowa Inwestycji'!WKZ$34,'5. Bilans projekt'!$C$3:$O$3,0))-INDEX('5. Bilans projekt'!$C$63:$O$63,1,MATCH('12. Ocena dyskontowa Inwestycji'!WKZ$34,'5. Bilans projekt'!$C$3:$O$3,0))-INDEX('5. Bilans projekt'!$C$68:$O$68,1,MATCH('12. Ocena dyskontowa Inwestycji'!WKZ$34,'5. Bilans projekt'!$C$3:$O$3,0)),"")</f>
        <v/>
      </c>
      <c r="WLA36" s="131" t="str">
        <f>_xlfn.IFNA(INDEX('5. Bilans projekt'!$C$54:$O$54,1,MATCH('12. Ocena dyskontowa Inwestycji'!WLA$34,'5. Bilans projekt'!$C$3:$O$3,0))-INDEX('5. Bilans projekt'!$C$58:$O$58,1,MATCH('12. Ocena dyskontowa Inwestycji'!WLA$34,'5. Bilans projekt'!$C$3:$O$3,0))-INDEX('5. Bilans projekt'!$C$63:$O$63,1,MATCH('12. Ocena dyskontowa Inwestycji'!WLA$34,'5. Bilans projekt'!$C$3:$O$3,0))-INDEX('5. Bilans projekt'!$C$68:$O$68,1,MATCH('12. Ocena dyskontowa Inwestycji'!WLA$34,'5. Bilans projekt'!$C$3:$O$3,0)),"")</f>
        <v/>
      </c>
      <c r="WLB36" s="131" t="str">
        <f>_xlfn.IFNA(INDEX('5. Bilans projekt'!$C$54:$O$54,1,MATCH('12. Ocena dyskontowa Inwestycji'!WLB$34,'5. Bilans projekt'!$C$3:$O$3,0))-INDEX('5. Bilans projekt'!$C$58:$O$58,1,MATCH('12. Ocena dyskontowa Inwestycji'!WLB$34,'5. Bilans projekt'!$C$3:$O$3,0))-INDEX('5. Bilans projekt'!$C$63:$O$63,1,MATCH('12. Ocena dyskontowa Inwestycji'!WLB$34,'5. Bilans projekt'!$C$3:$O$3,0))-INDEX('5. Bilans projekt'!$C$68:$O$68,1,MATCH('12. Ocena dyskontowa Inwestycji'!WLB$34,'5. Bilans projekt'!$C$3:$O$3,0)),"")</f>
        <v/>
      </c>
      <c r="WLC36" s="131" t="str">
        <f>_xlfn.IFNA(INDEX('5. Bilans projekt'!$C$54:$O$54,1,MATCH('12. Ocena dyskontowa Inwestycji'!WLC$34,'5. Bilans projekt'!$C$3:$O$3,0))-INDEX('5. Bilans projekt'!$C$58:$O$58,1,MATCH('12. Ocena dyskontowa Inwestycji'!WLC$34,'5. Bilans projekt'!$C$3:$O$3,0))-INDEX('5. Bilans projekt'!$C$63:$O$63,1,MATCH('12. Ocena dyskontowa Inwestycji'!WLC$34,'5. Bilans projekt'!$C$3:$O$3,0))-INDEX('5. Bilans projekt'!$C$68:$O$68,1,MATCH('12. Ocena dyskontowa Inwestycji'!WLC$34,'5. Bilans projekt'!$C$3:$O$3,0)),"")</f>
        <v/>
      </c>
      <c r="WLD36" s="131" t="str">
        <f>_xlfn.IFNA(INDEX('5. Bilans projekt'!$C$54:$O$54,1,MATCH('12. Ocena dyskontowa Inwestycji'!WLD$34,'5. Bilans projekt'!$C$3:$O$3,0))-INDEX('5. Bilans projekt'!$C$58:$O$58,1,MATCH('12. Ocena dyskontowa Inwestycji'!WLD$34,'5. Bilans projekt'!$C$3:$O$3,0))-INDEX('5. Bilans projekt'!$C$63:$O$63,1,MATCH('12. Ocena dyskontowa Inwestycji'!WLD$34,'5. Bilans projekt'!$C$3:$O$3,0))-INDEX('5. Bilans projekt'!$C$68:$O$68,1,MATCH('12. Ocena dyskontowa Inwestycji'!WLD$34,'5. Bilans projekt'!$C$3:$O$3,0)),"")</f>
        <v/>
      </c>
      <c r="WLE36" s="131" t="str">
        <f>_xlfn.IFNA(INDEX('5. Bilans projekt'!$C$54:$O$54,1,MATCH('12. Ocena dyskontowa Inwestycji'!WLE$34,'5. Bilans projekt'!$C$3:$O$3,0))-INDEX('5. Bilans projekt'!$C$58:$O$58,1,MATCH('12. Ocena dyskontowa Inwestycji'!WLE$34,'5. Bilans projekt'!$C$3:$O$3,0))-INDEX('5. Bilans projekt'!$C$63:$O$63,1,MATCH('12. Ocena dyskontowa Inwestycji'!WLE$34,'5. Bilans projekt'!$C$3:$O$3,0))-INDEX('5. Bilans projekt'!$C$68:$O$68,1,MATCH('12. Ocena dyskontowa Inwestycji'!WLE$34,'5. Bilans projekt'!$C$3:$O$3,0)),"")</f>
        <v/>
      </c>
      <c r="WLF36" s="131" t="str">
        <f>_xlfn.IFNA(INDEX('5. Bilans projekt'!$C$54:$O$54,1,MATCH('12. Ocena dyskontowa Inwestycji'!WLF$34,'5. Bilans projekt'!$C$3:$O$3,0))-INDEX('5. Bilans projekt'!$C$58:$O$58,1,MATCH('12. Ocena dyskontowa Inwestycji'!WLF$34,'5. Bilans projekt'!$C$3:$O$3,0))-INDEX('5. Bilans projekt'!$C$63:$O$63,1,MATCH('12. Ocena dyskontowa Inwestycji'!WLF$34,'5. Bilans projekt'!$C$3:$O$3,0))-INDEX('5. Bilans projekt'!$C$68:$O$68,1,MATCH('12. Ocena dyskontowa Inwestycji'!WLF$34,'5. Bilans projekt'!$C$3:$O$3,0)),"")</f>
        <v/>
      </c>
      <c r="WLG36" s="131" t="str">
        <f>_xlfn.IFNA(INDEX('5. Bilans projekt'!$C$54:$O$54,1,MATCH('12. Ocena dyskontowa Inwestycji'!WLG$34,'5. Bilans projekt'!$C$3:$O$3,0))-INDEX('5. Bilans projekt'!$C$58:$O$58,1,MATCH('12. Ocena dyskontowa Inwestycji'!WLG$34,'5. Bilans projekt'!$C$3:$O$3,0))-INDEX('5. Bilans projekt'!$C$63:$O$63,1,MATCH('12. Ocena dyskontowa Inwestycji'!WLG$34,'5. Bilans projekt'!$C$3:$O$3,0))-INDEX('5. Bilans projekt'!$C$68:$O$68,1,MATCH('12. Ocena dyskontowa Inwestycji'!WLG$34,'5. Bilans projekt'!$C$3:$O$3,0)),"")</f>
        <v/>
      </c>
      <c r="WLH36" s="131" t="str">
        <f>_xlfn.IFNA(INDEX('5. Bilans projekt'!$C$54:$O$54,1,MATCH('12. Ocena dyskontowa Inwestycji'!WLH$34,'5. Bilans projekt'!$C$3:$O$3,0))-INDEX('5. Bilans projekt'!$C$58:$O$58,1,MATCH('12. Ocena dyskontowa Inwestycji'!WLH$34,'5. Bilans projekt'!$C$3:$O$3,0))-INDEX('5. Bilans projekt'!$C$63:$O$63,1,MATCH('12. Ocena dyskontowa Inwestycji'!WLH$34,'5. Bilans projekt'!$C$3:$O$3,0))-INDEX('5. Bilans projekt'!$C$68:$O$68,1,MATCH('12. Ocena dyskontowa Inwestycji'!WLH$34,'5. Bilans projekt'!$C$3:$O$3,0)),"")</f>
        <v/>
      </c>
      <c r="WLI36" s="131" t="str">
        <f>_xlfn.IFNA(INDEX('5. Bilans projekt'!$C$54:$O$54,1,MATCH('12. Ocena dyskontowa Inwestycji'!WLI$34,'5. Bilans projekt'!$C$3:$O$3,0))-INDEX('5. Bilans projekt'!$C$58:$O$58,1,MATCH('12. Ocena dyskontowa Inwestycji'!WLI$34,'5. Bilans projekt'!$C$3:$O$3,0))-INDEX('5. Bilans projekt'!$C$63:$O$63,1,MATCH('12. Ocena dyskontowa Inwestycji'!WLI$34,'5. Bilans projekt'!$C$3:$O$3,0))-INDEX('5. Bilans projekt'!$C$68:$O$68,1,MATCH('12. Ocena dyskontowa Inwestycji'!WLI$34,'5. Bilans projekt'!$C$3:$O$3,0)),"")</f>
        <v/>
      </c>
      <c r="WLJ36" s="131" t="str">
        <f>_xlfn.IFNA(INDEX('5. Bilans projekt'!$C$54:$O$54,1,MATCH('12. Ocena dyskontowa Inwestycji'!WLJ$34,'5. Bilans projekt'!$C$3:$O$3,0))-INDEX('5. Bilans projekt'!$C$58:$O$58,1,MATCH('12. Ocena dyskontowa Inwestycji'!WLJ$34,'5. Bilans projekt'!$C$3:$O$3,0))-INDEX('5. Bilans projekt'!$C$63:$O$63,1,MATCH('12. Ocena dyskontowa Inwestycji'!WLJ$34,'5. Bilans projekt'!$C$3:$O$3,0))-INDEX('5. Bilans projekt'!$C$68:$O$68,1,MATCH('12. Ocena dyskontowa Inwestycji'!WLJ$34,'5. Bilans projekt'!$C$3:$O$3,0)),"")</f>
        <v/>
      </c>
      <c r="WLK36" s="131" t="str">
        <f>_xlfn.IFNA(INDEX('5. Bilans projekt'!$C$54:$O$54,1,MATCH('12. Ocena dyskontowa Inwestycji'!WLK$34,'5. Bilans projekt'!$C$3:$O$3,0))-INDEX('5. Bilans projekt'!$C$58:$O$58,1,MATCH('12. Ocena dyskontowa Inwestycji'!WLK$34,'5. Bilans projekt'!$C$3:$O$3,0))-INDEX('5. Bilans projekt'!$C$63:$O$63,1,MATCH('12. Ocena dyskontowa Inwestycji'!WLK$34,'5. Bilans projekt'!$C$3:$O$3,0))-INDEX('5. Bilans projekt'!$C$68:$O$68,1,MATCH('12. Ocena dyskontowa Inwestycji'!WLK$34,'5. Bilans projekt'!$C$3:$O$3,0)),"")</f>
        <v/>
      </c>
      <c r="WLL36" s="131" t="str">
        <f>_xlfn.IFNA(INDEX('5. Bilans projekt'!$C$54:$O$54,1,MATCH('12. Ocena dyskontowa Inwestycji'!WLL$34,'5. Bilans projekt'!$C$3:$O$3,0))-INDEX('5. Bilans projekt'!$C$58:$O$58,1,MATCH('12. Ocena dyskontowa Inwestycji'!WLL$34,'5. Bilans projekt'!$C$3:$O$3,0))-INDEX('5. Bilans projekt'!$C$63:$O$63,1,MATCH('12. Ocena dyskontowa Inwestycji'!WLL$34,'5. Bilans projekt'!$C$3:$O$3,0))-INDEX('5. Bilans projekt'!$C$68:$O$68,1,MATCH('12. Ocena dyskontowa Inwestycji'!WLL$34,'5. Bilans projekt'!$C$3:$O$3,0)),"")</f>
        <v/>
      </c>
      <c r="WLM36" s="131" t="str">
        <f>_xlfn.IFNA(INDEX('5. Bilans projekt'!$C$54:$O$54,1,MATCH('12. Ocena dyskontowa Inwestycji'!WLM$34,'5. Bilans projekt'!$C$3:$O$3,0))-INDEX('5. Bilans projekt'!$C$58:$O$58,1,MATCH('12. Ocena dyskontowa Inwestycji'!WLM$34,'5. Bilans projekt'!$C$3:$O$3,0))-INDEX('5. Bilans projekt'!$C$63:$O$63,1,MATCH('12. Ocena dyskontowa Inwestycji'!WLM$34,'5. Bilans projekt'!$C$3:$O$3,0))-INDEX('5. Bilans projekt'!$C$68:$O$68,1,MATCH('12. Ocena dyskontowa Inwestycji'!WLM$34,'5. Bilans projekt'!$C$3:$O$3,0)),"")</f>
        <v/>
      </c>
      <c r="WLN36" s="131" t="str">
        <f>_xlfn.IFNA(INDEX('5. Bilans projekt'!$C$54:$O$54,1,MATCH('12. Ocena dyskontowa Inwestycji'!WLN$34,'5. Bilans projekt'!$C$3:$O$3,0))-INDEX('5. Bilans projekt'!$C$58:$O$58,1,MATCH('12. Ocena dyskontowa Inwestycji'!WLN$34,'5. Bilans projekt'!$C$3:$O$3,0))-INDEX('5. Bilans projekt'!$C$63:$O$63,1,MATCH('12. Ocena dyskontowa Inwestycji'!WLN$34,'5. Bilans projekt'!$C$3:$O$3,0))-INDEX('5. Bilans projekt'!$C$68:$O$68,1,MATCH('12. Ocena dyskontowa Inwestycji'!WLN$34,'5. Bilans projekt'!$C$3:$O$3,0)),"")</f>
        <v/>
      </c>
      <c r="WLO36" s="131" t="str">
        <f>_xlfn.IFNA(INDEX('5. Bilans projekt'!$C$54:$O$54,1,MATCH('12. Ocena dyskontowa Inwestycji'!WLO$34,'5. Bilans projekt'!$C$3:$O$3,0))-INDEX('5. Bilans projekt'!$C$58:$O$58,1,MATCH('12. Ocena dyskontowa Inwestycji'!WLO$34,'5. Bilans projekt'!$C$3:$O$3,0))-INDEX('5. Bilans projekt'!$C$63:$O$63,1,MATCH('12. Ocena dyskontowa Inwestycji'!WLO$34,'5. Bilans projekt'!$C$3:$O$3,0))-INDEX('5. Bilans projekt'!$C$68:$O$68,1,MATCH('12. Ocena dyskontowa Inwestycji'!WLO$34,'5. Bilans projekt'!$C$3:$O$3,0)),"")</f>
        <v/>
      </c>
      <c r="WLP36" s="131" t="str">
        <f>_xlfn.IFNA(INDEX('5. Bilans projekt'!$C$54:$O$54,1,MATCH('12. Ocena dyskontowa Inwestycji'!WLP$34,'5. Bilans projekt'!$C$3:$O$3,0))-INDEX('5. Bilans projekt'!$C$58:$O$58,1,MATCH('12. Ocena dyskontowa Inwestycji'!WLP$34,'5. Bilans projekt'!$C$3:$O$3,0))-INDEX('5. Bilans projekt'!$C$63:$O$63,1,MATCH('12. Ocena dyskontowa Inwestycji'!WLP$34,'5. Bilans projekt'!$C$3:$O$3,0))-INDEX('5. Bilans projekt'!$C$68:$O$68,1,MATCH('12. Ocena dyskontowa Inwestycji'!WLP$34,'5. Bilans projekt'!$C$3:$O$3,0)),"")</f>
        <v/>
      </c>
      <c r="WLQ36" s="131" t="str">
        <f>_xlfn.IFNA(INDEX('5. Bilans projekt'!$C$54:$O$54,1,MATCH('12. Ocena dyskontowa Inwestycji'!WLQ$34,'5. Bilans projekt'!$C$3:$O$3,0))-INDEX('5. Bilans projekt'!$C$58:$O$58,1,MATCH('12. Ocena dyskontowa Inwestycji'!WLQ$34,'5. Bilans projekt'!$C$3:$O$3,0))-INDEX('5. Bilans projekt'!$C$63:$O$63,1,MATCH('12. Ocena dyskontowa Inwestycji'!WLQ$34,'5. Bilans projekt'!$C$3:$O$3,0))-INDEX('5. Bilans projekt'!$C$68:$O$68,1,MATCH('12. Ocena dyskontowa Inwestycji'!WLQ$34,'5. Bilans projekt'!$C$3:$O$3,0)),"")</f>
        <v/>
      </c>
      <c r="WLR36" s="131" t="str">
        <f>_xlfn.IFNA(INDEX('5. Bilans projekt'!$C$54:$O$54,1,MATCH('12. Ocena dyskontowa Inwestycji'!WLR$34,'5. Bilans projekt'!$C$3:$O$3,0))-INDEX('5. Bilans projekt'!$C$58:$O$58,1,MATCH('12. Ocena dyskontowa Inwestycji'!WLR$34,'5. Bilans projekt'!$C$3:$O$3,0))-INDEX('5. Bilans projekt'!$C$63:$O$63,1,MATCH('12. Ocena dyskontowa Inwestycji'!WLR$34,'5. Bilans projekt'!$C$3:$O$3,0))-INDEX('5. Bilans projekt'!$C$68:$O$68,1,MATCH('12. Ocena dyskontowa Inwestycji'!WLR$34,'5. Bilans projekt'!$C$3:$O$3,0)),"")</f>
        <v/>
      </c>
      <c r="WLS36" s="131" t="str">
        <f>_xlfn.IFNA(INDEX('5. Bilans projekt'!$C$54:$O$54,1,MATCH('12. Ocena dyskontowa Inwestycji'!WLS$34,'5. Bilans projekt'!$C$3:$O$3,0))-INDEX('5. Bilans projekt'!$C$58:$O$58,1,MATCH('12. Ocena dyskontowa Inwestycji'!WLS$34,'5. Bilans projekt'!$C$3:$O$3,0))-INDEX('5. Bilans projekt'!$C$63:$O$63,1,MATCH('12. Ocena dyskontowa Inwestycji'!WLS$34,'5. Bilans projekt'!$C$3:$O$3,0))-INDEX('5. Bilans projekt'!$C$68:$O$68,1,MATCH('12. Ocena dyskontowa Inwestycji'!WLS$34,'5. Bilans projekt'!$C$3:$O$3,0)),"")</f>
        <v/>
      </c>
      <c r="WLT36" s="131" t="str">
        <f>_xlfn.IFNA(INDEX('5. Bilans projekt'!$C$54:$O$54,1,MATCH('12. Ocena dyskontowa Inwestycji'!WLT$34,'5. Bilans projekt'!$C$3:$O$3,0))-INDEX('5. Bilans projekt'!$C$58:$O$58,1,MATCH('12. Ocena dyskontowa Inwestycji'!WLT$34,'5. Bilans projekt'!$C$3:$O$3,0))-INDEX('5. Bilans projekt'!$C$63:$O$63,1,MATCH('12. Ocena dyskontowa Inwestycji'!WLT$34,'5. Bilans projekt'!$C$3:$O$3,0))-INDEX('5. Bilans projekt'!$C$68:$O$68,1,MATCH('12. Ocena dyskontowa Inwestycji'!WLT$34,'5. Bilans projekt'!$C$3:$O$3,0)),"")</f>
        <v/>
      </c>
      <c r="WLU36" s="131" t="str">
        <f>_xlfn.IFNA(INDEX('5. Bilans projekt'!$C$54:$O$54,1,MATCH('12. Ocena dyskontowa Inwestycji'!WLU$34,'5. Bilans projekt'!$C$3:$O$3,0))-INDEX('5. Bilans projekt'!$C$58:$O$58,1,MATCH('12. Ocena dyskontowa Inwestycji'!WLU$34,'5. Bilans projekt'!$C$3:$O$3,0))-INDEX('5. Bilans projekt'!$C$63:$O$63,1,MATCH('12. Ocena dyskontowa Inwestycji'!WLU$34,'5. Bilans projekt'!$C$3:$O$3,0))-INDEX('5. Bilans projekt'!$C$68:$O$68,1,MATCH('12. Ocena dyskontowa Inwestycji'!WLU$34,'5. Bilans projekt'!$C$3:$O$3,0)),"")</f>
        <v/>
      </c>
      <c r="WLV36" s="131" t="str">
        <f>_xlfn.IFNA(INDEX('5. Bilans projekt'!$C$54:$O$54,1,MATCH('12. Ocena dyskontowa Inwestycji'!WLV$34,'5. Bilans projekt'!$C$3:$O$3,0))-INDEX('5. Bilans projekt'!$C$58:$O$58,1,MATCH('12. Ocena dyskontowa Inwestycji'!WLV$34,'5. Bilans projekt'!$C$3:$O$3,0))-INDEX('5. Bilans projekt'!$C$63:$O$63,1,MATCH('12. Ocena dyskontowa Inwestycji'!WLV$34,'5. Bilans projekt'!$C$3:$O$3,0))-INDEX('5. Bilans projekt'!$C$68:$O$68,1,MATCH('12. Ocena dyskontowa Inwestycji'!WLV$34,'5. Bilans projekt'!$C$3:$O$3,0)),"")</f>
        <v/>
      </c>
      <c r="WLW36" s="131" t="str">
        <f>_xlfn.IFNA(INDEX('5. Bilans projekt'!$C$54:$O$54,1,MATCH('12. Ocena dyskontowa Inwestycji'!WLW$34,'5. Bilans projekt'!$C$3:$O$3,0))-INDEX('5. Bilans projekt'!$C$58:$O$58,1,MATCH('12. Ocena dyskontowa Inwestycji'!WLW$34,'5. Bilans projekt'!$C$3:$O$3,0))-INDEX('5. Bilans projekt'!$C$63:$O$63,1,MATCH('12. Ocena dyskontowa Inwestycji'!WLW$34,'5. Bilans projekt'!$C$3:$O$3,0))-INDEX('5. Bilans projekt'!$C$68:$O$68,1,MATCH('12. Ocena dyskontowa Inwestycji'!WLW$34,'5. Bilans projekt'!$C$3:$O$3,0)),"")</f>
        <v/>
      </c>
      <c r="WLX36" s="131" t="str">
        <f>_xlfn.IFNA(INDEX('5. Bilans projekt'!$C$54:$O$54,1,MATCH('12. Ocena dyskontowa Inwestycji'!WLX$34,'5. Bilans projekt'!$C$3:$O$3,0))-INDEX('5. Bilans projekt'!$C$58:$O$58,1,MATCH('12. Ocena dyskontowa Inwestycji'!WLX$34,'5. Bilans projekt'!$C$3:$O$3,0))-INDEX('5. Bilans projekt'!$C$63:$O$63,1,MATCH('12. Ocena dyskontowa Inwestycji'!WLX$34,'5. Bilans projekt'!$C$3:$O$3,0))-INDEX('5. Bilans projekt'!$C$68:$O$68,1,MATCH('12. Ocena dyskontowa Inwestycji'!WLX$34,'5. Bilans projekt'!$C$3:$O$3,0)),"")</f>
        <v/>
      </c>
      <c r="WLY36" s="131" t="str">
        <f>_xlfn.IFNA(INDEX('5. Bilans projekt'!$C$54:$O$54,1,MATCH('12. Ocena dyskontowa Inwestycji'!WLY$34,'5. Bilans projekt'!$C$3:$O$3,0))-INDEX('5. Bilans projekt'!$C$58:$O$58,1,MATCH('12. Ocena dyskontowa Inwestycji'!WLY$34,'5. Bilans projekt'!$C$3:$O$3,0))-INDEX('5. Bilans projekt'!$C$63:$O$63,1,MATCH('12. Ocena dyskontowa Inwestycji'!WLY$34,'5. Bilans projekt'!$C$3:$O$3,0))-INDEX('5. Bilans projekt'!$C$68:$O$68,1,MATCH('12. Ocena dyskontowa Inwestycji'!WLY$34,'5. Bilans projekt'!$C$3:$O$3,0)),"")</f>
        <v/>
      </c>
      <c r="WLZ36" s="131" t="str">
        <f>_xlfn.IFNA(INDEX('5. Bilans projekt'!$C$54:$O$54,1,MATCH('12. Ocena dyskontowa Inwestycji'!WLZ$34,'5. Bilans projekt'!$C$3:$O$3,0))-INDEX('5. Bilans projekt'!$C$58:$O$58,1,MATCH('12. Ocena dyskontowa Inwestycji'!WLZ$34,'5. Bilans projekt'!$C$3:$O$3,0))-INDEX('5. Bilans projekt'!$C$63:$O$63,1,MATCH('12. Ocena dyskontowa Inwestycji'!WLZ$34,'5. Bilans projekt'!$C$3:$O$3,0))-INDEX('5. Bilans projekt'!$C$68:$O$68,1,MATCH('12. Ocena dyskontowa Inwestycji'!WLZ$34,'5. Bilans projekt'!$C$3:$O$3,0)),"")</f>
        <v/>
      </c>
      <c r="WMA36" s="131" t="str">
        <f>_xlfn.IFNA(INDEX('5. Bilans projekt'!$C$54:$O$54,1,MATCH('12. Ocena dyskontowa Inwestycji'!WMA$34,'5. Bilans projekt'!$C$3:$O$3,0))-INDEX('5. Bilans projekt'!$C$58:$O$58,1,MATCH('12. Ocena dyskontowa Inwestycji'!WMA$34,'5. Bilans projekt'!$C$3:$O$3,0))-INDEX('5. Bilans projekt'!$C$63:$O$63,1,MATCH('12. Ocena dyskontowa Inwestycji'!WMA$34,'5. Bilans projekt'!$C$3:$O$3,0))-INDEX('5. Bilans projekt'!$C$68:$O$68,1,MATCH('12. Ocena dyskontowa Inwestycji'!WMA$34,'5. Bilans projekt'!$C$3:$O$3,0)),"")</f>
        <v/>
      </c>
      <c r="WMB36" s="131" t="str">
        <f>_xlfn.IFNA(INDEX('5. Bilans projekt'!$C$54:$O$54,1,MATCH('12. Ocena dyskontowa Inwestycji'!WMB$34,'5. Bilans projekt'!$C$3:$O$3,0))-INDEX('5. Bilans projekt'!$C$58:$O$58,1,MATCH('12. Ocena dyskontowa Inwestycji'!WMB$34,'5. Bilans projekt'!$C$3:$O$3,0))-INDEX('5. Bilans projekt'!$C$63:$O$63,1,MATCH('12. Ocena dyskontowa Inwestycji'!WMB$34,'5. Bilans projekt'!$C$3:$O$3,0))-INDEX('5. Bilans projekt'!$C$68:$O$68,1,MATCH('12. Ocena dyskontowa Inwestycji'!WMB$34,'5. Bilans projekt'!$C$3:$O$3,0)),"")</f>
        <v/>
      </c>
      <c r="WMC36" s="131" t="str">
        <f>_xlfn.IFNA(INDEX('5. Bilans projekt'!$C$54:$O$54,1,MATCH('12. Ocena dyskontowa Inwestycji'!WMC$34,'5. Bilans projekt'!$C$3:$O$3,0))-INDEX('5. Bilans projekt'!$C$58:$O$58,1,MATCH('12. Ocena dyskontowa Inwestycji'!WMC$34,'5. Bilans projekt'!$C$3:$O$3,0))-INDEX('5. Bilans projekt'!$C$63:$O$63,1,MATCH('12. Ocena dyskontowa Inwestycji'!WMC$34,'5. Bilans projekt'!$C$3:$O$3,0))-INDEX('5. Bilans projekt'!$C$68:$O$68,1,MATCH('12. Ocena dyskontowa Inwestycji'!WMC$34,'5. Bilans projekt'!$C$3:$O$3,0)),"")</f>
        <v/>
      </c>
      <c r="WMD36" s="131" t="str">
        <f>_xlfn.IFNA(INDEX('5. Bilans projekt'!$C$54:$O$54,1,MATCH('12. Ocena dyskontowa Inwestycji'!WMD$34,'5. Bilans projekt'!$C$3:$O$3,0))-INDEX('5. Bilans projekt'!$C$58:$O$58,1,MATCH('12. Ocena dyskontowa Inwestycji'!WMD$34,'5. Bilans projekt'!$C$3:$O$3,0))-INDEX('5. Bilans projekt'!$C$63:$O$63,1,MATCH('12. Ocena dyskontowa Inwestycji'!WMD$34,'5. Bilans projekt'!$C$3:$O$3,0))-INDEX('5. Bilans projekt'!$C$68:$O$68,1,MATCH('12. Ocena dyskontowa Inwestycji'!WMD$34,'5. Bilans projekt'!$C$3:$O$3,0)),"")</f>
        <v/>
      </c>
      <c r="WME36" s="131" t="str">
        <f>_xlfn.IFNA(INDEX('5. Bilans projekt'!$C$54:$O$54,1,MATCH('12. Ocena dyskontowa Inwestycji'!WME$34,'5. Bilans projekt'!$C$3:$O$3,0))-INDEX('5. Bilans projekt'!$C$58:$O$58,1,MATCH('12. Ocena dyskontowa Inwestycji'!WME$34,'5. Bilans projekt'!$C$3:$O$3,0))-INDEX('5. Bilans projekt'!$C$63:$O$63,1,MATCH('12. Ocena dyskontowa Inwestycji'!WME$34,'5. Bilans projekt'!$C$3:$O$3,0))-INDEX('5. Bilans projekt'!$C$68:$O$68,1,MATCH('12. Ocena dyskontowa Inwestycji'!WME$34,'5. Bilans projekt'!$C$3:$O$3,0)),"")</f>
        <v/>
      </c>
      <c r="WMF36" s="131" t="str">
        <f>_xlfn.IFNA(INDEX('5. Bilans projekt'!$C$54:$O$54,1,MATCH('12. Ocena dyskontowa Inwestycji'!WMF$34,'5. Bilans projekt'!$C$3:$O$3,0))-INDEX('5. Bilans projekt'!$C$58:$O$58,1,MATCH('12. Ocena dyskontowa Inwestycji'!WMF$34,'5. Bilans projekt'!$C$3:$O$3,0))-INDEX('5. Bilans projekt'!$C$63:$O$63,1,MATCH('12. Ocena dyskontowa Inwestycji'!WMF$34,'5. Bilans projekt'!$C$3:$O$3,0))-INDEX('5. Bilans projekt'!$C$68:$O$68,1,MATCH('12. Ocena dyskontowa Inwestycji'!WMF$34,'5. Bilans projekt'!$C$3:$O$3,0)),"")</f>
        <v/>
      </c>
      <c r="WMG36" s="131" t="str">
        <f>_xlfn.IFNA(INDEX('5. Bilans projekt'!$C$54:$O$54,1,MATCH('12. Ocena dyskontowa Inwestycji'!WMG$34,'5. Bilans projekt'!$C$3:$O$3,0))-INDEX('5. Bilans projekt'!$C$58:$O$58,1,MATCH('12. Ocena dyskontowa Inwestycji'!WMG$34,'5. Bilans projekt'!$C$3:$O$3,0))-INDEX('5. Bilans projekt'!$C$63:$O$63,1,MATCH('12. Ocena dyskontowa Inwestycji'!WMG$34,'5. Bilans projekt'!$C$3:$O$3,0))-INDEX('5. Bilans projekt'!$C$68:$O$68,1,MATCH('12. Ocena dyskontowa Inwestycji'!WMG$34,'5. Bilans projekt'!$C$3:$O$3,0)),"")</f>
        <v/>
      </c>
      <c r="WMH36" s="131" t="str">
        <f>_xlfn.IFNA(INDEX('5. Bilans projekt'!$C$54:$O$54,1,MATCH('12. Ocena dyskontowa Inwestycji'!WMH$34,'5. Bilans projekt'!$C$3:$O$3,0))-INDEX('5. Bilans projekt'!$C$58:$O$58,1,MATCH('12. Ocena dyskontowa Inwestycji'!WMH$34,'5. Bilans projekt'!$C$3:$O$3,0))-INDEX('5. Bilans projekt'!$C$63:$O$63,1,MATCH('12. Ocena dyskontowa Inwestycji'!WMH$34,'5. Bilans projekt'!$C$3:$O$3,0))-INDEX('5. Bilans projekt'!$C$68:$O$68,1,MATCH('12. Ocena dyskontowa Inwestycji'!WMH$34,'5. Bilans projekt'!$C$3:$O$3,0)),"")</f>
        <v/>
      </c>
      <c r="WMI36" s="131" t="str">
        <f>_xlfn.IFNA(INDEX('5. Bilans projekt'!$C$54:$O$54,1,MATCH('12. Ocena dyskontowa Inwestycji'!WMI$34,'5. Bilans projekt'!$C$3:$O$3,0))-INDEX('5. Bilans projekt'!$C$58:$O$58,1,MATCH('12. Ocena dyskontowa Inwestycji'!WMI$34,'5. Bilans projekt'!$C$3:$O$3,0))-INDEX('5. Bilans projekt'!$C$63:$O$63,1,MATCH('12. Ocena dyskontowa Inwestycji'!WMI$34,'5. Bilans projekt'!$C$3:$O$3,0))-INDEX('5. Bilans projekt'!$C$68:$O$68,1,MATCH('12. Ocena dyskontowa Inwestycji'!WMI$34,'5. Bilans projekt'!$C$3:$O$3,0)),"")</f>
        <v/>
      </c>
      <c r="WMJ36" s="131" t="str">
        <f>_xlfn.IFNA(INDEX('5. Bilans projekt'!$C$54:$O$54,1,MATCH('12. Ocena dyskontowa Inwestycji'!WMJ$34,'5. Bilans projekt'!$C$3:$O$3,0))-INDEX('5. Bilans projekt'!$C$58:$O$58,1,MATCH('12. Ocena dyskontowa Inwestycji'!WMJ$34,'5. Bilans projekt'!$C$3:$O$3,0))-INDEX('5. Bilans projekt'!$C$63:$O$63,1,MATCH('12. Ocena dyskontowa Inwestycji'!WMJ$34,'5. Bilans projekt'!$C$3:$O$3,0))-INDEX('5. Bilans projekt'!$C$68:$O$68,1,MATCH('12. Ocena dyskontowa Inwestycji'!WMJ$34,'5. Bilans projekt'!$C$3:$O$3,0)),"")</f>
        <v/>
      </c>
      <c r="WMK36" s="131" t="str">
        <f>_xlfn.IFNA(INDEX('5. Bilans projekt'!$C$54:$O$54,1,MATCH('12. Ocena dyskontowa Inwestycji'!WMK$34,'5. Bilans projekt'!$C$3:$O$3,0))-INDEX('5. Bilans projekt'!$C$58:$O$58,1,MATCH('12. Ocena dyskontowa Inwestycji'!WMK$34,'5. Bilans projekt'!$C$3:$O$3,0))-INDEX('5. Bilans projekt'!$C$63:$O$63,1,MATCH('12. Ocena dyskontowa Inwestycji'!WMK$34,'5. Bilans projekt'!$C$3:$O$3,0))-INDEX('5. Bilans projekt'!$C$68:$O$68,1,MATCH('12. Ocena dyskontowa Inwestycji'!WMK$34,'5. Bilans projekt'!$C$3:$O$3,0)),"")</f>
        <v/>
      </c>
      <c r="WML36" s="131" t="str">
        <f>_xlfn.IFNA(INDEX('5. Bilans projekt'!$C$54:$O$54,1,MATCH('12. Ocena dyskontowa Inwestycji'!WML$34,'5. Bilans projekt'!$C$3:$O$3,0))-INDEX('5. Bilans projekt'!$C$58:$O$58,1,MATCH('12. Ocena dyskontowa Inwestycji'!WML$34,'5. Bilans projekt'!$C$3:$O$3,0))-INDEX('5. Bilans projekt'!$C$63:$O$63,1,MATCH('12. Ocena dyskontowa Inwestycji'!WML$34,'5. Bilans projekt'!$C$3:$O$3,0))-INDEX('5. Bilans projekt'!$C$68:$O$68,1,MATCH('12. Ocena dyskontowa Inwestycji'!WML$34,'5. Bilans projekt'!$C$3:$O$3,0)),"")</f>
        <v/>
      </c>
      <c r="WMM36" s="131" t="str">
        <f>_xlfn.IFNA(INDEX('5. Bilans projekt'!$C$54:$O$54,1,MATCH('12. Ocena dyskontowa Inwestycji'!WMM$34,'5. Bilans projekt'!$C$3:$O$3,0))-INDEX('5. Bilans projekt'!$C$58:$O$58,1,MATCH('12. Ocena dyskontowa Inwestycji'!WMM$34,'5. Bilans projekt'!$C$3:$O$3,0))-INDEX('5. Bilans projekt'!$C$63:$O$63,1,MATCH('12. Ocena dyskontowa Inwestycji'!WMM$34,'5. Bilans projekt'!$C$3:$O$3,0))-INDEX('5. Bilans projekt'!$C$68:$O$68,1,MATCH('12. Ocena dyskontowa Inwestycji'!WMM$34,'5. Bilans projekt'!$C$3:$O$3,0)),"")</f>
        <v/>
      </c>
      <c r="WMN36" s="131" t="str">
        <f>_xlfn.IFNA(INDEX('5. Bilans projekt'!$C$54:$O$54,1,MATCH('12. Ocena dyskontowa Inwestycji'!WMN$34,'5. Bilans projekt'!$C$3:$O$3,0))-INDEX('5. Bilans projekt'!$C$58:$O$58,1,MATCH('12. Ocena dyskontowa Inwestycji'!WMN$34,'5. Bilans projekt'!$C$3:$O$3,0))-INDEX('5. Bilans projekt'!$C$63:$O$63,1,MATCH('12. Ocena dyskontowa Inwestycji'!WMN$34,'5. Bilans projekt'!$C$3:$O$3,0))-INDEX('5. Bilans projekt'!$C$68:$O$68,1,MATCH('12. Ocena dyskontowa Inwestycji'!WMN$34,'5. Bilans projekt'!$C$3:$O$3,0)),"")</f>
        <v/>
      </c>
      <c r="WMO36" s="131" t="str">
        <f>_xlfn.IFNA(INDEX('5. Bilans projekt'!$C$54:$O$54,1,MATCH('12. Ocena dyskontowa Inwestycji'!WMO$34,'5. Bilans projekt'!$C$3:$O$3,0))-INDEX('5. Bilans projekt'!$C$58:$O$58,1,MATCH('12. Ocena dyskontowa Inwestycji'!WMO$34,'5. Bilans projekt'!$C$3:$O$3,0))-INDEX('5. Bilans projekt'!$C$63:$O$63,1,MATCH('12. Ocena dyskontowa Inwestycji'!WMO$34,'5. Bilans projekt'!$C$3:$O$3,0))-INDEX('5. Bilans projekt'!$C$68:$O$68,1,MATCH('12. Ocena dyskontowa Inwestycji'!WMO$34,'5. Bilans projekt'!$C$3:$O$3,0)),"")</f>
        <v/>
      </c>
      <c r="WMP36" s="131" t="str">
        <f>_xlfn.IFNA(INDEX('5. Bilans projekt'!$C$54:$O$54,1,MATCH('12. Ocena dyskontowa Inwestycji'!WMP$34,'5. Bilans projekt'!$C$3:$O$3,0))-INDEX('5. Bilans projekt'!$C$58:$O$58,1,MATCH('12. Ocena dyskontowa Inwestycji'!WMP$34,'5. Bilans projekt'!$C$3:$O$3,0))-INDEX('5. Bilans projekt'!$C$63:$O$63,1,MATCH('12. Ocena dyskontowa Inwestycji'!WMP$34,'5. Bilans projekt'!$C$3:$O$3,0))-INDEX('5. Bilans projekt'!$C$68:$O$68,1,MATCH('12. Ocena dyskontowa Inwestycji'!WMP$34,'5. Bilans projekt'!$C$3:$O$3,0)),"")</f>
        <v/>
      </c>
      <c r="WMQ36" s="131" t="str">
        <f>_xlfn.IFNA(INDEX('5. Bilans projekt'!$C$54:$O$54,1,MATCH('12. Ocena dyskontowa Inwestycji'!WMQ$34,'5. Bilans projekt'!$C$3:$O$3,0))-INDEX('5. Bilans projekt'!$C$58:$O$58,1,MATCH('12. Ocena dyskontowa Inwestycji'!WMQ$34,'5. Bilans projekt'!$C$3:$O$3,0))-INDEX('5. Bilans projekt'!$C$63:$O$63,1,MATCH('12. Ocena dyskontowa Inwestycji'!WMQ$34,'5. Bilans projekt'!$C$3:$O$3,0))-INDEX('5. Bilans projekt'!$C$68:$O$68,1,MATCH('12. Ocena dyskontowa Inwestycji'!WMQ$34,'5. Bilans projekt'!$C$3:$O$3,0)),"")</f>
        <v/>
      </c>
      <c r="WMR36" s="131" t="str">
        <f>_xlfn.IFNA(INDEX('5. Bilans projekt'!$C$54:$O$54,1,MATCH('12. Ocena dyskontowa Inwestycji'!WMR$34,'5. Bilans projekt'!$C$3:$O$3,0))-INDEX('5. Bilans projekt'!$C$58:$O$58,1,MATCH('12. Ocena dyskontowa Inwestycji'!WMR$34,'5. Bilans projekt'!$C$3:$O$3,0))-INDEX('5. Bilans projekt'!$C$63:$O$63,1,MATCH('12. Ocena dyskontowa Inwestycji'!WMR$34,'5. Bilans projekt'!$C$3:$O$3,0))-INDEX('5. Bilans projekt'!$C$68:$O$68,1,MATCH('12. Ocena dyskontowa Inwestycji'!WMR$34,'5. Bilans projekt'!$C$3:$O$3,0)),"")</f>
        <v/>
      </c>
      <c r="WMS36" s="131" t="str">
        <f>_xlfn.IFNA(INDEX('5. Bilans projekt'!$C$54:$O$54,1,MATCH('12. Ocena dyskontowa Inwestycji'!WMS$34,'5. Bilans projekt'!$C$3:$O$3,0))-INDEX('5. Bilans projekt'!$C$58:$O$58,1,MATCH('12. Ocena dyskontowa Inwestycji'!WMS$34,'5. Bilans projekt'!$C$3:$O$3,0))-INDEX('5. Bilans projekt'!$C$63:$O$63,1,MATCH('12. Ocena dyskontowa Inwestycji'!WMS$34,'5. Bilans projekt'!$C$3:$O$3,0))-INDEX('5. Bilans projekt'!$C$68:$O$68,1,MATCH('12. Ocena dyskontowa Inwestycji'!WMS$34,'5. Bilans projekt'!$C$3:$O$3,0)),"")</f>
        <v/>
      </c>
      <c r="WMT36" s="131" t="str">
        <f>_xlfn.IFNA(INDEX('5. Bilans projekt'!$C$54:$O$54,1,MATCH('12. Ocena dyskontowa Inwestycji'!WMT$34,'5. Bilans projekt'!$C$3:$O$3,0))-INDEX('5. Bilans projekt'!$C$58:$O$58,1,MATCH('12. Ocena dyskontowa Inwestycji'!WMT$34,'5. Bilans projekt'!$C$3:$O$3,0))-INDEX('5. Bilans projekt'!$C$63:$O$63,1,MATCH('12. Ocena dyskontowa Inwestycji'!WMT$34,'5. Bilans projekt'!$C$3:$O$3,0))-INDEX('5. Bilans projekt'!$C$68:$O$68,1,MATCH('12. Ocena dyskontowa Inwestycji'!WMT$34,'5. Bilans projekt'!$C$3:$O$3,0)),"")</f>
        <v/>
      </c>
      <c r="WMU36" s="131" t="str">
        <f>_xlfn.IFNA(INDEX('5. Bilans projekt'!$C$54:$O$54,1,MATCH('12. Ocena dyskontowa Inwestycji'!WMU$34,'5. Bilans projekt'!$C$3:$O$3,0))-INDEX('5. Bilans projekt'!$C$58:$O$58,1,MATCH('12. Ocena dyskontowa Inwestycji'!WMU$34,'5. Bilans projekt'!$C$3:$O$3,0))-INDEX('5. Bilans projekt'!$C$63:$O$63,1,MATCH('12. Ocena dyskontowa Inwestycji'!WMU$34,'5. Bilans projekt'!$C$3:$O$3,0))-INDEX('5. Bilans projekt'!$C$68:$O$68,1,MATCH('12. Ocena dyskontowa Inwestycji'!WMU$34,'5. Bilans projekt'!$C$3:$O$3,0)),"")</f>
        <v/>
      </c>
      <c r="WMV36" s="131" t="str">
        <f>_xlfn.IFNA(INDEX('5. Bilans projekt'!$C$54:$O$54,1,MATCH('12. Ocena dyskontowa Inwestycji'!WMV$34,'5. Bilans projekt'!$C$3:$O$3,0))-INDEX('5. Bilans projekt'!$C$58:$O$58,1,MATCH('12. Ocena dyskontowa Inwestycji'!WMV$34,'5. Bilans projekt'!$C$3:$O$3,0))-INDEX('5. Bilans projekt'!$C$63:$O$63,1,MATCH('12. Ocena dyskontowa Inwestycji'!WMV$34,'5. Bilans projekt'!$C$3:$O$3,0))-INDEX('5. Bilans projekt'!$C$68:$O$68,1,MATCH('12. Ocena dyskontowa Inwestycji'!WMV$34,'5. Bilans projekt'!$C$3:$O$3,0)),"")</f>
        <v/>
      </c>
      <c r="WMW36" s="131" t="str">
        <f>_xlfn.IFNA(INDEX('5. Bilans projekt'!$C$54:$O$54,1,MATCH('12. Ocena dyskontowa Inwestycji'!WMW$34,'5. Bilans projekt'!$C$3:$O$3,0))-INDEX('5. Bilans projekt'!$C$58:$O$58,1,MATCH('12. Ocena dyskontowa Inwestycji'!WMW$34,'5. Bilans projekt'!$C$3:$O$3,0))-INDEX('5. Bilans projekt'!$C$63:$O$63,1,MATCH('12. Ocena dyskontowa Inwestycji'!WMW$34,'5. Bilans projekt'!$C$3:$O$3,0))-INDEX('5. Bilans projekt'!$C$68:$O$68,1,MATCH('12. Ocena dyskontowa Inwestycji'!WMW$34,'5. Bilans projekt'!$C$3:$O$3,0)),"")</f>
        <v/>
      </c>
      <c r="WMX36" s="131" t="str">
        <f>_xlfn.IFNA(INDEX('5. Bilans projekt'!$C$54:$O$54,1,MATCH('12. Ocena dyskontowa Inwestycji'!WMX$34,'5. Bilans projekt'!$C$3:$O$3,0))-INDEX('5. Bilans projekt'!$C$58:$O$58,1,MATCH('12. Ocena dyskontowa Inwestycji'!WMX$34,'5. Bilans projekt'!$C$3:$O$3,0))-INDEX('5. Bilans projekt'!$C$63:$O$63,1,MATCH('12. Ocena dyskontowa Inwestycji'!WMX$34,'5. Bilans projekt'!$C$3:$O$3,0))-INDEX('5. Bilans projekt'!$C$68:$O$68,1,MATCH('12. Ocena dyskontowa Inwestycji'!WMX$34,'5. Bilans projekt'!$C$3:$O$3,0)),"")</f>
        <v/>
      </c>
      <c r="WMY36" s="131" t="str">
        <f>_xlfn.IFNA(INDEX('5. Bilans projekt'!$C$54:$O$54,1,MATCH('12. Ocena dyskontowa Inwestycji'!WMY$34,'5. Bilans projekt'!$C$3:$O$3,0))-INDEX('5. Bilans projekt'!$C$58:$O$58,1,MATCH('12. Ocena dyskontowa Inwestycji'!WMY$34,'5. Bilans projekt'!$C$3:$O$3,0))-INDEX('5. Bilans projekt'!$C$63:$O$63,1,MATCH('12. Ocena dyskontowa Inwestycji'!WMY$34,'5. Bilans projekt'!$C$3:$O$3,0))-INDEX('5. Bilans projekt'!$C$68:$O$68,1,MATCH('12. Ocena dyskontowa Inwestycji'!WMY$34,'5. Bilans projekt'!$C$3:$O$3,0)),"")</f>
        <v/>
      </c>
      <c r="WMZ36" s="131" t="str">
        <f>_xlfn.IFNA(INDEX('5. Bilans projekt'!$C$54:$O$54,1,MATCH('12. Ocena dyskontowa Inwestycji'!WMZ$34,'5. Bilans projekt'!$C$3:$O$3,0))-INDEX('5. Bilans projekt'!$C$58:$O$58,1,MATCH('12. Ocena dyskontowa Inwestycji'!WMZ$34,'5. Bilans projekt'!$C$3:$O$3,0))-INDEX('5. Bilans projekt'!$C$63:$O$63,1,MATCH('12. Ocena dyskontowa Inwestycji'!WMZ$34,'5. Bilans projekt'!$C$3:$O$3,0))-INDEX('5. Bilans projekt'!$C$68:$O$68,1,MATCH('12. Ocena dyskontowa Inwestycji'!WMZ$34,'5. Bilans projekt'!$C$3:$O$3,0)),"")</f>
        <v/>
      </c>
      <c r="WNA36" s="131" t="str">
        <f>_xlfn.IFNA(INDEX('5. Bilans projekt'!$C$54:$O$54,1,MATCH('12. Ocena dyskontowa Inwestycji'!WNA$34,'5. Bilans projekt'!$C$3:$O$3,0))-INDEX('5. Bilans projekt'!$C$58:$O$58,1,MATCH('12. Ocena dyskontowa Inwestycji'!WNA$34,'5. Bilans projekt'!$C$3:$O$3,0))-INDEX('5. Bilans projekt'!$C$63:$O$63,1,MATCH('12. Ocena dyskontowa Inwestycji'!WNA$34,'5. Bilans projekt'!$C$3:$O$3,0))-INDEX('5. Bilans projekt'!$C$68:$O$68,1,MATCH('12. Ocena dyskontowa Inwestycji'!WNA$34,'5. Bilans projekt'!$C$3:$O$3,0)),"")</f>
        <v/>
      </c>
      <c r="WNB36" s="131" t="str">
        <f>_xlfn.IFNA(INDEX('5. Bilans projekt'!$C$54:$O$54,1,MATCH('12. Ocena dyskontowa Inwestycji'!WNB$34,'5. Bilans projekt'!$C$3:$O$3,0))-INDEX('5. Bilans projekt'!$C$58:$O$58,1,MATCH('12. Ocena dyskontowa Inwestycji'!WNB$34,'5. Bilans projekt'!$C$3:$O$3,0))-INDEX('5. Bilans projekt'!$C$63:$O$63,1,MATCH('12. Ocena dyskontowa Inwestycji'!WNB$34,'5. Bilans projekt'!$C$3:$O$3,0))-INDEX('5. Bilans projekt'!$C$68:$O$68,1,MATCH('12. Ocena dyskontowa Inwestycji'!WNB$34,'5. Bilans projekt'!$C$3:$O$3,0)),"")</f>
        <v/>
      </c>
      <c r="WNC36" s="131" t="str">
        <f>_xlfn.IFNA(INDEX('5. Bilans projekt'!$C$54:$O$54,1,MATCH('12. Ocena dyskontowa Inwestycji'!WNC$34,'5. Bilans projekt'!$C$3:$O$3,0))-INDEX('5. Bilans projekt'!$C$58:$O$58,1,MATCH('12. Ocena dyskontowa Inwestycji'!WNC$34,'5. Bilans projekt'!$C$3:$O$3,0))-INDEX('5. Bilans projekt'!$C$63:$O$63,1,MATCH('12. Ocena dyskontowa Inwestycji'!WNC$34,'5. Bilans projekt'!$C$3:$O$3,0))-INDEX('5. Bilans projekt'!$C$68:$O$68,1,MATCH('12. Ocena dyskontowa Inwestycji'!WNC$34,'5. Bilans projekt'!$C$3:$O$3,0)),"")</f>
        <v/>
      </c>
      <c r="WND36" s="131" t="str">
        <f>_xlfn.IFNA(INDEX('5. Bilans projekt'!$C$54:$O$54,1,MATCH('12. Ocena dyskontowa Inwestycji'!WND$34,'5. Bilans projekt'!$C$3:$O$3,0))-INDEX('5. Bilans projekt'!$C$58:$O$58,1,MATCH('12. Ocena dyskontowa Inwestycji'!WND$34,'5. Bilans projekt'!$C$3:$O$3,0))-INDEX('5. Bilans projekt'!$C$63:$O$63,1,MATCH('12. Ocena dyskontowa Inwestycji'!WND$34,'5. Bilans projekt'!$C$3:$O$3,0))-INDEX('5. Bilans projekt'!$C$68:$O$68,1,MATCH('12. Ocena dyskontowa Inwestycji'!WND$34,'5. Bilans projekt'!$C$3:$O$3,0)),"")</f>
        <v/>
      </c>
      <c r="WNE36" s="131" t="str">
        <f>_xlfn.IFNA(INDEX('5. Bilans projekt'!$C$54:$O$54,1,MATCH('12. Ocena dyskontowa Inwestycji'!WNE$34,'5. Bilans projekt'!$C$3:$O$3,0))-INDEX('5. Bilans projekt'!$C$58:$O$58,1,MATCH('12. Ocena dyskontowa Inwestycji'!WNE$34,'5. Bilans projekt'!$C$3:$O$3,0))-INDEX('5. Bilans projekt'!$C$63:$O$63,1,MATCH('12. Ocena dyskontowa Inwestycji'!WNE$34,'5. Bilans projekt'!$C$3:$O$3,0))-INDEX('5. Bilans projekt'!$C$68:$O$68,1,MATCH('12. Ocena dyskontowa Inwestycji'!WNE$34,'5. Bilans projekt'!$C$3:$O$3,0)),"")</f>
        <v/>
      </c>
      <c r="WNF36" s="131" t="str">
        <f>_xlfn.IFNA(INDEX('5. Bilans projekt'!$C$54:$O$54,1,MATCH('12. Ocena dyskontowa Inwestycji'!WNF$34,'5. Bilans projekt'!$C$3:$O$3,0))-INDEX('5. Bilans projekt'!$C$58:$O$58,1,MATCH('12. Ocena dyskontowa Inwestycji'!WNF$34,'5. Bilans projekt'!$C$3:$O$3,0))-INDEX('5. Bilans projekt'!$C$63:$O$63,1,MATCH('12. Ocena dyskontowa Inwestycji'!WNF$34,'5. Bilans projekt'!$C$3:$O$3,0))-INDEX('5. Bilans projekt'!$C$68:$O$68,1,MATCH('12. Ocena dyskontowa Inwestycji'!WNF$34,'5. Bilans projekt'!$C$3:$O$3,0)),"")</f>
        <v/>
      </c>
      <c r="WNG36" s="131" t="str">
        <f>_xlfn.IFNA(INDEX('5. Bilans projekt'!$C$54:$O$54,1,MATCH('12. Ocena dyskontowa Inwestycji'!WNG$34,'5. Bilans projekt'!$C$3:$O$3,0))-INDEX('5. Bilans projekt'!$C$58:$O$58,1,MATCH('12. Ocena dyskontowa Inwestycji'!WNG$34,'5. Bilans projekt'!$C$3:$O$3,0))-INDEX('5. Bilans projekt'!$C$63:$O$63,1,MATCH('12. Ocena dyskontowa Inwestycji'!WNG$34,'5. Bilans projekt'!$C$3:$O$3,0))-INDEX('5. Bilans projekt'!$C$68:$O$68,1,MATCH('12. Ocena dyskontowa Inwestycji'!WNG$34,'5. Bilans projekt'!$C$3:$O$3,0)),"")</f>
        <v/>
      </c>
      <c r="WNH36" s="131" t="str">
        <f>_xlfn.IFNA(INDEX('5. Bilans projekt'!$C$54:$O$54,1,MATCH('12. Ocena dyskontowa Inwestycji'!WNH$34,'5. Bilans projekt'!$C$3:$O$3,0))-INDEX('5. Bilans projekt'!$C$58:$O$58,1,MATCH('12. Ocena dyskontowa Inwestycji'!WNH$34,'5. Bilans projekt'!$C$3:$O$3,0))-INDEX('5. Bilans projekt'!$C$63:$O$63,1,MATCH('12. Ocena dyskontowa Inwestycji'!WNH$34,'5. Bilans projekt'!$C$3:$O$3,0))-INDEX('5. Bilans projekt'!$C$68:$O$68,1,MATCH('12. Ocena dyskontowa Inwestycji'!WNH$34,'5. Bilans projekt'!$C$3:$O$3,0)),"")</f>
        <v/>
      </c>
      <c r="WNI36" s="131" t="str">
        <f>_xlfn.IFNA(INDEX('5. Bilans projekt'!$C$54:$O$54,1,MATCH('12. Ocena dyskontowa Inwestycji'!WNI$34,'5. Bilans projekt'!$C$3:$O$3,0))-INDEX('5. Bilans projekt'!$C$58:$O$58,1,MATCH('12. Ocena dyskontowa Inwestycji'!WNI$34,'5. Bilans projekt'!$C$3:$O$3,0))-INDEX('5. Bilans projekt'!$C$63:$O$63,1,MATCH('12. Ocena dyskontowa Inwestycji'!WNI$34,'5. Bilans projekt'!$C$3:$O$3,0))-INDEX('5. Bilans projekt'!$C$68:$O$68,1,MATCH('12. Ocena dyskontowa Inwestycji'!WNI$34,'5. Bilans projekt'!$C$3:$O$3,0)),"")</f>
        <v/>
      </c>
      <c r="WNJ36" s="131" t="str">
        <f>_xlfn.IFNA(INDEX('5. Bilans projekt'!$C$54:$O$54,1,MATCH('12. Ocena dyskontowa Inwestycji'!WNJ$34,'5. Bilans projekt'!$C$3:$O$3,0))-INDEX('5. Bilans projekt'!$C$58:$O$58,1,MATCH('12. Ocena dyskontowa Inwestycji'!WNJ$34,'5. Bilans projekt'!$C$3:$O$3,0))-INDEX('5. Bilans projekt'!$C$63:$O$63,1,MATCH('12. Ocena dyskontowa Inwestycji'!WNJ$34,'5. Bilans projekt'!$C$3:$O$3,0))-INDEX('5. Bilans projekt'!$C$68:$O$68,1,MATCH('12. Ocena dyskontowa Inwestycji'!WNJ$34,'5. Bilans projekt'!$C$3:$O$3,0)),"")</f>
        <v/>
      </c>
      <c r="WNK36" s="131" t="str">
        <f>_xlfn.IFNA(INDEX('5. Bilans projekt'!$C$54:$O$54,1,MATCH('12. Ocena dyskontowa Inwestycji'!WNK$34,'5. Bilans projekt'!$C$3:$O$3,0))-INDEX('5. Bilans projekt'!$C$58:$O$58,1,MATCH('12. Ocena dyskontowa Inwestycji'!WNK$34,'5. Bilans projekt'!$C$3:$O$3,0))-INDEX('5. Bilans projekt'!$C$63:$O$63,1,MATCH('12. Ocena dyskontowa Inwestycji'!WNK$34,'5. Bilans projekt'!$C$3:$O$3,0))-INDEX('5. Bilans projekt'!$C$68:$O$68,1,MATCH('12. Ocena dyskontowa Inwestycji'!WNK$34,'5. Bilans projekt'!$C$3:$O$3,0)),"")</f>
        <v/>
      </c>
      <c r="WNL36" s="131" t="str">
        <f>_xlfn.IFNA(INDEX('5. Bilans projekt'!$C$54:$O$54,1,MATCH('12. Ocena dyskontowa Inwestycji'!WNL$34,'5. Bilans projekt'!$C$3:$O$3,0))-INDEX('5. Bilans projekt'!$C$58:$O$58,1,MATCH('12. Ocena dyskontowa Inwestycji'!WNL$34,'5. Bilans projekt'!$C$3:$O$3,0))-INDEX('5. Bilans projekt'!$C$63:$O$63,1,MATCH('12. Ocena dyskontowa Inwestycji'!WNL$34,'5. Bilans projekt'!$C$3:$O$3,0))-INDEX('5. Bilans projekt'!$C$68:$O$68,1,MATCH('12. Ocena dyskontowa Inwestycji'!WNL$34,'5. Bilans projekt'!$C$3:$O$3,0)),"")</f>
        <v/>
      </c>
      <c r="WNM36" s="131" t="str">
        <f>_xlfn.IFNA(INDEX('5. Bilans projekt'!$C$54:$O$54,1,MATCH('12. Ocena dyskontowa Inwestycji'!WNM$34,'5. Bilans projekt'!$C$3:$O$3,0))-INDEX('5. Bilans projekt'!$C$58:$O$58,1,MATCH('12. Ocena dyskontowa Inwestycji'!WNM$34,'5. Bilans projekt'!$C$3:$O$3,0))-INDEX('5. Bilans projekt'!$C$63:$O$63,1,MATCH('12. Ocena dyskontowa Inwestycji'!WNM$34,'5. Bilans projekt'!$C$3:$O$3,0))-INDEX('5. Bilans projekt'!$C$68:$O$68,1,MATCH('12. Ocena dyskontowa Inwestycji'!WNM$34,'5. Bilans projekt'!$C$3:$O$3,0)),"")</f>
        <v/>
      </c>
      <c r="WNN36" s="131" t="str">
        <f>_xlfn.IFNA(INDEX('5. Bilans projekt'!$C$54:$O$54,1,MATCH('12. Ocena dyskontowa Inwestycji'!WNN$34,'5. Bilans projekt'!$C$3:$O$3,0))-INDEX('5. Bilans projekt'!$C$58:$O$58,1,MATCH('12. Ocena dyskontowa Inwestycji'!WNN$34,'5. Bilans projekt'!$C$3:$O$3,0))-INDEX('5. Bilans projekt'!$C$63:$O$63,1,MATCH('12. Ocena dyskontowa Inwestycji'!WNN$34,'5. Bilans projekt'!$C$3:$O$3,0))-INDEX('5. Bilans projekt'!$C$68:$O$68,1,MATCH('12. Ocena dyskontowa Inwestycji'!WNN$34,'5. Bilans projekt'!$C$3:$O$3,0)),"")</f>
        <v/>
      </c>
      <c r="WNO36" s="131" t="str">
        <f>_xlfn.IFNA(INDEX('5. Bilans projekt'!$C$54:$O$54,1,MATCH('12. Ocena dyskontowa Inwestycji'!WNO$34,'5. Bilans projekt'!$C$3:$O$3,0))-INDEX('5. Bilans projekt'!$C$58:$O$58,1,MATCH('12. Ocena dyskontowa Inwestycji'!WNO$34,'5. Bilans projekt'!$C$3:$O$3,0))-INDEX('5. Bilans projekt'!$C$63:$O$63,1,MATCH('12. Ocena dyskontowa Inwestycji'!WNO$34,'5. Bilans projekt'!$C$3:$O$3,0))-INDEX('5. Bilans projekt'!$C$68:$O$68,1,MATCH('12. Ocena dyskontowa Inwestycji'!WNO$34,'5. Bilans projekt'!$C$3:$O$3,0)),"")</f>
        <v/>
      </c>
      <c r="WNP36" s="131" t="str">
        <f>_xlfn.IFNA(INDEX('5. Bilans projekt'!$C$54:$O$54,1,MATCH('12. Ocena dyskontowa Inwestycji'!WNP$34,'5. Bilans projekt'!$C$3:$O$3,0))-INDEX('5. Bilans projekt'!$C$58:$O$58,1,MATCH('12. Ocena dyskontowa Inwestycji'!WNP$34,'5. Bilans projekt'!$C$3:$O$3,0))-INDEX('5. Bilans projekt'!$C$63:$O$63,1,MATCH('12. Ocena dyskontowa Inwestycji'!WNP$34,'5. Bilans projekt'!$C$3:$O$3,0))-INDEX('5. Bilans projekt'!$C$68:$O$68,1,MATCH('12. Ocena dyskontowa Inwestycji'!WNP$34,'5. Bilans projekt'!$C$3:$O$3,0)),"")</f>
        <v/>
      </c>
      <c r="WNQ36" s="131" t="str">
        <f>_xlfn.IFNA(INDEX('5. Bilans projekt'!$C$54:$O$54,1,MATCH('12. Ocena dyskontowa Inwestycji'!WNQ$34,'5. Bilans projekt'!$C$3:$O$3,0))-INDEX('5. Bilans projekt'!$C$58:$O$58,1,MATCH('12. Ocena dyskontowa Inwestycji'!WNQ$34,'5. Bilans projekt'!$C$3:$O$3,0))-INDEX('5. Bilans projekt'!$C$63:$O$63,1,MATCH('12. Ocena dyskontowa Inwestycji'!WNQ$34,'5. Bilans projekt'!$C$3:$O$3,0))-INDEX('5. Bilans projekt'!$C$68:$O$68,1,MATCH('12. Ocena dyskontowa Inwestycji'!WNQ$34,'5. Bilans projekt'!$C$3:$O$3,0)),"")</f>
        <v/>
      </c>
      <c r="WNR36" s="131" t="str">
        <f>_xlfn.IFNA(INDEX('5. Bilans projekt'!$C$54:$O$54,1,MATCH('12. Ocena dyskontowa Inwestycji'!WNR$34,'5. Bilans projekt'!$C$3:$O$3,0))-INDEX('5. Bilans projekt'!$C$58:$O$58,1,MATCH('12. Ocena dyskontowa Inwestycji'!WNR$34,'5. Bilans projekt'!$C$3:$O$3,0))-INDEX('5. Bilans projekt'!$C$63:$O$63,1,MATCH('12. Ocena dyskontowa Inwestycji'!WNR$34,'5. Bilans projekt'!$C$3:$O$3,0))-INDEX('5. Bilans projekt'!$C$68:$O$68,1,MATCH('12. Ocena dyskontowa Inwestycji'!WNR$34,'5. Bilans projekt'!$C$3:$O$3,0)),"")</f>
        <v/>
      </c>
      <c r="WNS36" s="131" t="str">
        <f>_xlfn.IFNA(INDEX('5. Bilans projekt'!$C$54:$O$54,1,MATCH('12. Ocena dyskontowa Inwestycji'!WNS$34,'5. Bilans projekt'!$C$3:$O$3,0))-INDEX('5. Bilans projekt'!$C$58:$O$58,1,MATCH('12. Ocena dyskontowa Inwestycji'!WNS$34,'5. Bilans projekt'!$C$3:$O$3,0))-INDEX('5. Bilans projekt'!$C$63:$O$63,1,MATCH('12. Ocena dyskontowa Inwestycji'!WNS$34,'5. Bilans projekt'!$C$3:$O$3,0))-INDEX('5. Bilans projekt'!$C$68:$O$68,1,MATCH('12. Ocena dyskontowa Inwestycji'!WNS$34,'5. Bilans projekt'!$C$3:$O$3,0)),"")</f>
        <v/>
      </c>
      <c r="WNT36" s="131" t="str">
        <f>_xlfn.IFNA(INDEX('5. Bilans projekt'!$C$54:$O$54,1,MATCH('12. Ocena dyskontowa Inwestycji'!WNT$34,'5. Bilans projekt'!$C$3:$O$3,0))-INDEX('5. Bilans projekt'!$C$58:$O$58,1,MATCH('12. Ocena dyskontowa Inwestycji'!WNT$34,'5. Bilans projekt'!$C$3:$O$3,0))-INDEX('5. Bilans projekt'!$C$63:$O$63,1,MATCH('12. Ocena dyskontowa Inwestycji'!WNT$34,'5. Bilans projekt'!$C$3:$O$3,0))-INDEX('5. Bilans projekt'!$C$68:$O$68,1,MATCH('12. Ocena dyskontowa Inwestycji'!WNT$34,'5. Bilans projekt'!$C$3:$O$3,0)),"")</f>
        <v/>
      </c>
      <c r="WNU36" s="131" t="str">
        <f>_xlfn.IFNA(INDEX('5. Bilans projekt'!$C$54:$O$54,1,MATCH('12. Ocena dyskontowa Inwestycji'!WNU$34,'5. Bilans projekt'!$C$3:$O$3,0))-INDEX('5. Bilans projekt'!$C$58:$O$58,1,MATCH('12. Ocena dyskontowa Inwestycji'!WNU$34,'5. Bilans projekt'!$C$3:$O$3,0))-INDEX('5. Bilans projekt'!$C$63:$O$63,1,MATCH('12. Ocena dyskontowa Inwestycji'!WNU$34,'5. Bilans projekt'!$C$3:$O$3,0))-INDEX('5. Bilans projekt'!$C$68:$O$68,1,MATCH('12. Ocena dyskontowa Inwestycji'!WNU$34,'5. Bilans projekt'!$C$3:$O$3,0)),"")</f>
        <v/>
      </c>
      <c r="WNV36" s="131" t="str">
        <f>_xlfn.IFNA(INDEX('5. Bilans projekt'!$C$54:$O$54,1,MATCH('12. Ocena dyskontowa Inwestycji'!WNV$34,'5. Bilans projekt'!$C$3:$O$3,0))-INDEX('5. Bilans projekt'!$C$58:$O$58,1,MATCH('12. Ocena dyskontowa Inwestycji'!WNV$34,'5. Bilans projekt'!$C$3:$O$3,0))-INDEX('5. Bilans projekt'!$C$63:$O$63,1,MATCH('12. Ocena dyskontowa Inwestycji'!WNV$34,'5. Bilans projekt'!$C$3:$O$3,0))-INDEX('5. Bilans projekt'!$C$68:$O$68,1,MATCH('12. Ocena dyskontowa Inwestycji'!WNV$34,'5. Bilans projekt'!$C$3:$O$3,0)),"")</f>
        <v/>
      </c>
      <c r="WNW36" s="131" t="str">
        <f>_xlfn.IFNA(INDEX('5. Bilans projekt'!$C$54:$O$54,1,MATCH('12. Ocena dyskontowa Inwestycji'!WNW$34,'5. Bilans projekt'!$C$3:$O$3,0))-INDEX('5. Bilans projekt'!$C$58:$O$58,1,MATCH('12. Ocena dyskontowa Inwestycji'!WNW$34,'5. Bilans projekt'!$C$3:$O$3,0))-INDEX('5. Bilans projekt'!$C$63:$O$63,1,MATCH('12. Ocena dyskontowa Inwestycji'!WNW$34,'5. Bilans projekt'!$C$3:$O$3,0))-INDEX('5. Bilans projekt'!$C$68:$O$68,1,MATCH('12. Ocena dyskontowa Inwestycji'!WNW$34,'5. Bilans projekt'!$C$3:$O$3,0)),"")</f>
        <v/>
      </c>
      <c r="WNX36" s="131" t="str">
        <f>_xlfn.IFNA(INDEX('5. Bilans projekt'!$C$54:$O$54,1,MATCH('12. Ocena dyskontowa Inwestycji'!WNX$34,'5. Bilans projekt'!$C$3:$O$3,0))-INDEX('5. Bilans projekt'!$C$58:$O$58,1,MATCH('12. Ocena dyskontowa Inwestycji'!WNX$34,'5. Bilans projekt'!$C$3:$O$3,0))-INDEX('5. Bilans projekt'!$C$63:$O$63,1,MATCH('12. Ocena dyskontowa Inwestycji'!WNX$34,'5. Bilans projekt'!$C$3:$O$3,0))-INDEX('5. Bilans projekt'!$C$68:$O$68,1,MATCH('12. Ocena dyskontowa Inwestycji'!WNX$34,'5. Bilans projekt'!$C$3:$O$3,0)),"")</f>
        <v/>
      </c>
      <c r="WNY36" s="131" t="str">
        <f>_xlfn.IFNA(INDEX('5. Bilans projekt'!$C$54:$O$54,1,MATCH('12. Ocena dyskontowa Inwestycji'!WNY$34,'5. Bilans projekt'!$C$3:$O$3,0))-INDEX('5. Bilans projekt'!$C$58:$O$58,1,MATCH('12. Ocena dyskontowa Inwestycji'!WNY$34,'5. Bilans projekt'!$C$3:$O$3,0))-INDEX('5. Bilans projekt'!$C$63:$O$63,1,MATCH('12. Ocena dyskontowa Inwestycji'!WNY$34,'5. Bilans projekt'!$C$3:$O$3,0))-INDEX('5. Bilans projekt'!$C$68:$O$68,1,MATCH('12. Ocena dyskontowa Inwestycji'!WNY$34,'5. Bilans projekt'!$C$3:$O$3,0)),"")</f>
        <v/>
      </c>
      <c r="WNZ36" s="131" t="str">
        <f>_xlfn.IFNA(INDEX('5. Bilans projekt'!$C$54:$O$54,1,MATCH('12. Ocena dyskontowa Inwestycji'!WNZ$34,'5. Bilans projekt'!$C$3:$O$3,0))-INDEX('5. Bilans projekt'!$C$58:$O$58,1,MATCH('12. Ocena dyskontowa Inwestycji'!WNZ$34,'5. Bilans projekt'!$C$3:$O$3,0))-INDEX('5. Bilans projekt'!$C$63:$O$63,1,MATCH('12. Ocena dyskontowa Inwestycji'!WNZ$34,'5. Bilans projekt'!$C$3:$O$3,0))-INDEX('5. Bilans projekt'!$C$68:$O$68,1,MATCH('12. Ocena dyskontowa Inwestycji'!WNZ$34,'5. Bilans projekt'!$C$3:$O$3,0)),"")</f>
        <v/>
      </c>
      <c r="WOA36" s="131" t="str">
        <f>_xlfn.IFNA(INDEX('5. Bilans projekt'!$C$54:$O$54,1,MATCH('12. Ocena dyskontowa Inwestycji'!WOA$34,'5. Bilans projekt'!$C$3:$O$3,0))-INDEX('5. Bilans projekt'!$C$58:$O$58,1,MATCH('12. Ocena dyskontowa Inwestycji'!WOA$34,'5. Bilans projekt'!$C$3:$O$3,0))-INDEX('5. Bilans projekt'!$C$63:$O$63,1,MATCH('12. Ocena dyskontowa Inwestycji'!WOA$34,'5. Bilans projekt'!$C$3:$O$3,0))-INDEX('5. Bilans projekt'!$C$68:$O$68,1,MATCH('12. Ocena dyskontowa Inwestycji'!WOA$34,'5. Bilans projekt'!$C$3:$O$3,0)),"")</f>
        <v/>
      </c>
      <c r="WOB36" s="131" t="str">
        <f>_xlfn.IFNA(INDEX('5. Bilans projekt'!$C$54:$O$54,1,MATCH('12. Ocena dyskontowa Inwestycji'!WOB$34,'5. Bilans projekt'!$C$3:$O$3,0))-INDEX('5. Bilans projekt'!$C$58:$O$58,1,MATCH('12. Ocena dyskontowa Inwestycji'!WOB$34,'5. Bilans projekt'!$C$3:$O$3,0))-INDEX('5. Bilans projekt'!$C$63:$O$63,1,MATCH('12. Ocena dyskontowa Inwestycji'!WOB$34,'5. Bilans projekt'!$C$3:$O$3,0))-INDEX('5. Bilans projekt'!$C$68:$O$68,1,MATCH('12. Ocena dyskontowa Inwestycji'!WOB$34,'5. Bilans projekt'!$C$3:$O$3,0)),"")</f>
        <v/>
      </c>
      <c r="WOC36" s="131" t="str">
        <f>_xlfn.IFNA(INDEX('5. Bilans projekt'!$C$54:$O$54,1,MATCH('12. Ocena dyskontowa Inwestycji'!WOC$34,'5. Bilans projekt'!$C$3:$O$3,0))-INDEX('5. Bilans projekt'!$C$58:$O$58,1,MATCH('12. Ocena dyskontowa Inwestycji'!WOC$34,'5. Bilans projekt'!$C$3:$O$3,0))-INDEX('5. Bilans projekt'!$C$63:$O$63,1,MATCH('12. Ocena dyskontowa Inwestycji'!WOC$34,'5. Bilans projekt'!$C$3:$O$3,0))-INDEX('5. Bilans projekt'!$C$68:$O$68,1,MATCH('12. Ocena dyskontowa Inwestycji'!WOC$34,'5. Bilans projekt'!$C$3:$O$3,0)),"")</f>
        <v/>
      </c>
      <c r="WOD36" s="131" t="str">
        <f>_xlfn.IFNA(INDEX('5. Bilans projekt'!$C$54:$O$54,1,MATCH('12. Ocena dyskontowa Inwestycji'!WOD$34,'5. Bilans projekt'!$C$3:$O$3,0))-INDEX('5. Bilans projekt'!$C$58:$O$58,1,MATCH('12. Ocena dyskontowa Inwestycji'!WOD$34,'5. Bilans projekt'!$C$3:$O$3,0))-INDEX('5. Bilans projekt'!$C$63:$O$63,1,MATCH('12. Ocena dyskontowa Inwestycji'!WOD$34,'5. Bilans projekt'!$C$3:$O$3,0))-INDEX('5. Bilans projekt'!$C$68:$O$68,1,MATCH('12. Ocena dyskontowa Inwestycji'!WOD$34,'5. Bilans projekt'!$C$3:$O$3,0)),"")</f>
        <v/>
      </c>
      <c r="WOE36" s="131" t="str">
        <f>_xlfn.IFNA(INDEX('5. Bilans projekt'!$C$54:$O$54,1,MATCH('12. Ocena dyskontowa Inwestycji'!WOE$34,'5. Bilans projekt'!$C$3:$O$3,0))-INDEX('5. Bilans projekt'!$C$58:$O$58,1,MATCH('12. Ocena dyskontowa Inwestycji'!WOE$34,'5. Bilans projekt'!$C$3:$O$3,0))-INDEX('5. Bilans projekt'!$C$63:$O$63,1,MATCH('12. Ocena dyskontowa Inwestycji'!WOE$34,'5. Bilans projekt'!$C$3:$O$3,0))-INDEX('5. Bilans projekt'!$C$68:$O$68,1,MATCH('12. Ocena dyskontowa Inwestycji'!WOE$34,'5. Bilans projekt'!$C$3:$O$3,0)),"")</f>
        <v/>
      </c>
      <c r="WOF36" s="131" t="str">
        <f>_xlfn.IFNA(INDEX('5. Bilans projekt'!$C$54:$O$54,1,MATCH('12. Ocena dyskontowa Inwestycji'!WOF$34,'5. Bilans projekt'!$C$3:$O$3,0))-INDEX('5. Bilans projekt'!$C$58:$O$58,1,MATCH('12. Ocena dyskontowa Inwestycji'!WOF$34,'5. Bilans projekt'!$C$3:$O$3,0))-INDEX('5. Bilans projekt'!$C$63:$O$63,1,MATCH('12. Ocena dyskontowa Inwestycji'!WOF$34,'5. Bilans projekt'!$C$3:$O$3,0))-INDEX('5. Bilans projekt'!$C$68:$O$68,1,MATCH('12. Ocena dyskontowa Inwestycji'!WOF$34,'5. Bilans projekt'!$C$3:$O$3,0)),"")</f>
        <v/>
      </c>
      <c r="WOG36" s="131" t="str">
        <f>_xlfn.IFNA(INDEX('5. Bilans projekt'!$C$54:$O$54,1,MATCH('12. Ocena dyskontowa Inwestycji'!WOG$34,'5. Bilans projekt'!$C$3:$O$3,0))-INDEX('5. Bilans projekt'!$C$58:$O$58,1,MATCH('12. Ocena dyskontowa Inwestycji'!WOG$34,'5. Bilans projekt'!$C$3:$O$3,0))-INDEX('5. Bilans projekt'!$C$63:$O$63,1,MATCH('12. Ocena dyskontowa Inwestycji'!WOG$34,'5. Bilans projekt'!$C$3:$O$3,0))-INDEX('5. Bilans projekt'!$C$68:$O$68,1,MATCH('12. Ocena dyskontowa Inwestycji'!WOG$34,'5. Bilans projekt'!$C$3:$O$3,0)),"")</f>
        <v/>
      </c>
      <c r="WOH36" s="131" t="str">
        <f>_xlfn.IFNA(INDEX('5. Bilans projekt'!$C$54:$O$54,1,MATCH('12. Ocena dyskontowa Inwestycji'!WOH$34,'5. Bilans projekt'!$C$3:$O$3,0))-INDEX('5. Bilans projekt'!$C$58:$O$58,1,MATCH('12. Ocena dyskontowa Inwestycji'!WOH$34,'5. Bilans projekt'!$C$3:$O$3,0))-INDEX('5. Bilans projekt'!$C$63:$O$63,1,MATCH('12. Ocena dyskontowa Inwestycji'!WOH$34,'5. Bilans projekt'!$C$3:$O$3,0))-INDEX('5. Bilans projekt'!$C$68:$O$68,1,MATCH('12. Ocena dyskontowa Inwestycji'!WOH$34,'5. Bilans projekt'!$C$3:$O$3,0)),"")</f>
        <v/>
      </c>
      <c r="WOI36" s="131" t="str">
        <f>_xlfn.IFNA(INDEX('5. Bilans projekt'!$C$54:$O$54,1,MATCH('12. Ocena dyskontowa Inwestycji'!WOI$34,'5. Bilans projekt'!$C$3:$O$3,0))-INDEX('5. Bilans projekt'!$C$58:$O$58,1,MATCH('12. Ocena dyskontowa Inwestycji'!WOI$34,'5. Bilans projekt'!$C$3:$O$3,0))-INDEX('5. Bilans projekt'!$C$63:$O$63,1,MATCH('12. Ocena dyskontowa Inwestycji'!WOI$34,'5. Bilans projekt'!$C$3:$O$3,0))-INDEX('5. Bilans projekt'!$C$68:$O$68,1,MATCH('12. Ocena dyskontowa Inwestycji'!WOI$34,'5. Bilans projekt'!$C$3:$O$3,0)),"")</f>
        <v/>
      </c>
      <c r="WOJ36" s="131" t="str">
        <f>_xlfn.IFNA(INDEX('5. Bilans projekt'!$C$54:$O$54,1,MATCH('12. Ocena dyskontowa Inwestycji'!WOJ$34,'5. Bilans projekt'!$C$3:$O$3,0))-INDEX('5. Bilans projekt'!$C$58:$O$58,1,MATCH('12. Ocena dyskontowa Inwestycji'!WOJ$34,'5. Bilans projekt'!$C$3:$O$3,0))-INDEX('5. Bilans projekt'!$C$63:$O$63,1,MATCH('12. Ocena dyskontowa Inwestycji'!WOJ$34,'5. Bilans projekt'!$C$3:$O$3,0))-INDEX('5. Bilans projekt'!$C$68:$O$68,1,MATCH('12. Ocena dyskontowa Inwestycji'!WOJ$34,'5. Bilans projekt'!$C$3:$O$3,0)),"")</f>
        <v/>
      </c>
      <c r="WOK36" s="131" t="str">
        <f>_xlfn.IFNA(INDEX('5. Bilans projekt'!$C$54:$O$54,1,MATCH('12. Ocena dyskontowa Inwestycji'!WOK$34,'5. Bilans projekt'!$C$3:$O$3,0))-INDEX('5. Bilans projekt'!$C$58:$O$58,1,MATCH('12. Ocena dyskontowa Inwestycji'!WOK$34,'5. Bilans projekt'!$C$3:$O$3,0))-INDEX('5. Bilans projekt'!$C$63:$O$63,1,MATCH('12. Ocena dyskontowa Inwestycji'!WOK$34,'5. Bilans projekt'!$C$3:$O$3,0))-INDEX('5. Bilans projekt'!$C$68:$O$68,1,MATCH('12. Ocena dyskontowa Inwestycji'!WOK$34,'5. Bilans projekt'!$C$3:$O$3,0)),"")</f>
        <v/>
      </c>
      <c r="WOL36" s="131" t="str">
        <f>_xlfn.IFNA(INDEX('5. Bilans projekt'!$C$54:$O$54,1,MATCH('12. Ocena dyskontowa Inwestycji'!WOL$34,'5. Bilans projekt'!$C$3:$O$3,0))-INDEX('5. Bilans projekt'!$C$58:$O$58,1,MATCH('12. Ocena dyskontowa Inwestycji'!WOL$34,'5. Bilans projekt'!$C$3:$O$3,0))-INDEX('5. Bilans projekt'!$C$63:$O$63,1,MATCH('12. Ocena dyskontowa Inwestycji'!WOL$34,'5. Bilans projekt'!$C$3:$O$3,0))-INDEX('5. Bilans projekt'!$C$68:$O$68,1,MATCH('12. Ocena dyskontowa Inwestycji'!WOL$34,'5. Bilans projekt'!$C$3:$O$3,0)),"")</f>
        <v/>
      </c>
      <c r="WOM36" s="131" t="str">
        <f>_xlfn.IFNA(INDEX('5. Bilans projekt'!$C$54:$O$54,1,MATCH('12. Ocena dyskontowa Inwestycji'!WOM$34,'5. Bilans projekt'!$C$3:$O$3,0))-INDEX('5. Bilans projekt'!$C$58:$O$58,1,MATCH('12. Ocena dyskontowa Inwestycji'!WOM$34,'5. Bilans projekt'!$C$3:$O$3,0))-INDEX('5. Bilans projekt'!$C$63:$O$63,1,MATCH('12. Ocena dyskontowa Inwestycji'!WOM$34,'5. Bilans projekt'!$C$3:$O$3,0))-INDEX('5. Bilans projekt'!$C$68:$O$68,1,MATCH('12. Ocena dyskontowa Inwestycji'!WOM$34,'5. Bilans projekt'!$C$3:$O$3,0)),"")</f>
        <v/>
      </c>
      <c r="WON36" s="131" t="str">
        <f>_xlfn.IFNA(INDEX('5. Bilans projekt'!$C$54:$O$54,1,MATCH('12. Ocena dyskontowa Inwestycji'!WON$34,'5. Bilans projekt'!$C$3:$O$3,0))-INDEX('5. Bilans projekt'!$C$58:$O$58,1,MATCH('12. Ocena dyskontowa Inwestycji'!WON$34,'5. Bilans projekt'!$C$3:$O$3,0))-INDEX('5. Bilans projekt'!$C$63:$O$63,1,MATCH('12. Ocena dyskontowa Inwestycji'!WON$34,'5. Bilans projekt'!$C$3:$O$3,0))-INDEX('5. Bilans projekt'!$C$68:$O$68,1,MATCH('12. Ocena dyskontowa Inwestycji'!WON$34,'5. Bilans projekt'!$C$3:$O$3,0)),"")</f>
        <v/>
      </c>
      <c r="WOO36" s="131" t="str">
        <f>_xlfn.IFNA(INDEX('5. Bilans projekt'!$C$54:$O$54,1,MATCH('12. Ocena dyskontowa Inwestycji'!WOO$34,'5. Bilans projekt'!$C$3:$O$3,0))-INDEX('5. Bilans projekt'!$C$58:$O$58,1,MATCH('12. Ocena dyskontowa Inwestycji'!WOO$34,'5. Bilans projekt'!$C$3:$O$3,0))-INDEX('5. Bilans projekt'!$C$63:$O$63,1,MATCH('12. Ocena dyskontowa Inwestycji'!WOO$34,'5. Bilans projekt'!$C$3:$O$3,0))-INDEX('5. Bilans projekt'!$C$68:$O$68,1,MATCH('12. Ocena dyskontowa Inwestycji'!WOO$34,'5. Bilans projekt'!$C$3:$O$3,0)),"")</f>
        <v/>
      </c>
      <c r="WOP36" s="131" t="str">
        <f>_xlfn.IFNA(INDEX('5. Bilans projekt'!$C$54:$O$54,1,MATCH('12. Ocena dyskontowa Inwestycji'!WOP$34,'5. Bilans projekt'!$C$3:$O$3,0))-INDEX('5. Bilans projekt'!$C$58:$O$58,1,MATCH('12. Ocena dyskontowa Inwestycji'!WOP$34,'5. Bilans projekt'!$C$3:$O$3,0))-INDEX('5. Bilans projekt'!$C$63:$O$63,1,MATCH('12. Ocena dyskontowa Inwestycji'!WOP$34,'5. Bilans projekt'!$C$3:$O$3,0))-INDEX('5. Bilans projekt'!$C$68:$O$68,1,MATCH('12. Ocena dyskontowa Inwestycji'!WOP$34,'5. Bilans projekt'!$C$3:$O$3,0)),"")</f>
        <v/>
      </c>
      <c r="WOQ36" s="131" t="str">
        <f>_xlfn.IFNA(INDEX('5. Bilans projekt'!$C$54:$O$54,1,MATCH('12. Ocena dyskontowa Inwestycji'!WOQ$34,'5. Bilans projekt'!$C$3:$O$3,0))-INDEX('5. Bilans projekt'!$C$58:$O$58,1,MATCH('12. Ocena dyskontowa Inwestycji'!WOQ$34,'5. Bilans projekt'!$C$3:$O$3,0))-INDEX('5. Bilans projekt'!$C$63:$O$63,1,MATCH('12. Ocena dyskontowa Inwestycji'!WOQ$34,'5. Bilans projekt'!$C$3:$O$3,0))-INDEX('5. Bilans projekt'!$C$68:$O$68,1,MATCH('12. Ocena dyskontowa Inwestycji'!WOQ$34,'5. Bilans projekt'!$C$3:$O$3,0)),"")</f>
        <v/>
      </c>
      <c r="WOR36" s="131" t="str">
        <f>_xlfn.IFNA(INDEX('5. Bilans projekt'!$C$54:$O$54,1,MATCH('12. Ocena dyskontowa Inwestycji'!WOR$34,'5. Bilans projekt'!$C$3:$O$3,0))-INDEX('5. Bilans projekt'!$C$58:$O$58,1,MATCH('12. Ocena dyskontowa Inwestycji'!WOR$34,'5. Bilans projekt'!$C$3:$O$3,0))-INDEX('5. Bilans projekt'!$C$63:$O$63,1,MATCH('12. Ocena dyskontowa Inwestycji'!WOR$34,'5. Bilans projekt'!$C$3:$O$3,0))-INDEX('5. Bilans projekt'!$C$68:$O$68,1,MATCH('12. Ocena dyskontowa Inwestycji'!WOR$34,'5. Bilans projekt'!$C$3:$O$3,0)),"")</f>
        <v/>
      </c>
      <c r="WOS36" s="131" t="str">
        <f>_xlfn.IFNA(INDEX('5. Bilans projekt'!$C$54:$O$54,1,MATCH('12. Ocena dyskontowa Inwestycji'!WOS$34,'5. Bilans projekt'!$C$3:$O$3,0))-INDEX('5. Bilans projekt'!$C$58:$O$58,1,MATCH('12. Ocena dyskontowa Inwestycji'!WOS$34,'5. Bilans projekt'!$C$3:$O$3,0))-INDEX('5. Bilans projekt'!$C$63:$O$63,1,MATCH('12. Ocena dyskontowa Inwestycji'!WOS$34,'5. Bilans projekt'!$C$3:$O$3,0))-INDEX('5. Bilans projekt'!$C$68:$O$68,1,MATCH('12. Ocena dyskontowa Inwestycji'!WOS$34,'5. Bilans projekt'!$C$3:$O$3,0)),"")</f>
        <v/>
      </c>
      <c r="WOT36" s="131" t="str">
        <f>_xlfn.IFNA(INDEX('5. Bilans projekt'!$C$54:$O$54,1,MATCH('12. Ocena dyskontowa Inwestycji'!WOT$34,'5. Bilans projekt'!$C$3:$O$3,0))-INDEX('5. Bilans projekt'!$C$58:$O$58,1,MATCH('12. Ocena dyskontowa Inwestycji'!WOT$34,'5. Bilans projekt'!$C$3:$O$3,0))-INDEX('5. Bilans projekt'!$C$63:$O$63,1,MATCH('12. Ocena dyskontowa Inwestycji'!WOT$34,'5. Bilans projekt'!$C$3:$O$3,0))-INDEX('5. Bilans projekt'!$C$68:$O$68,1,MATCH('12. Ocena dyskontowa Inwestycji'!WOT$34,'5. Bilans projekt'!$C$3:$O$3,0)),"")</f>
        <v/>
      </c>
      <c r="WOU36" s="131" t="str">
        <f>_xlfn.IFNA(INDEX('5. Bilans projekt'!$C$54:$O$54,1,MATCH('12. Ocena dyskontowa Inwestycji'!WOU$34,'5. Bilans projekt'!$C$3:$O$3,0))-INDEX('5. Bilans projekt'!$C$58:$O$58,1,MATCH('12. Ocena dyskontowa Inwestycji'!WOU$34,'5. Bilans projekt'!$C$3:$O$3,0))-INDEX('5. Bilans projekt'!$C$63:$O$63,1,MATCH('12. Ocena dyskontowa Inwestycji'!WOU$34,'5. Bilans projekt'!$C$3:$O$3,0))-INDEX('5. Bilans projekt'!$C$68:$O$68,1,MATCH('12. Ocena dyskontowa Inwestycji'!WOU$34,'5. Bilans projekt'!$C$3:$O$3,0)),"")</f>
        <v/>
      </c>
      <c r="WOV36" s="131" t="str">
        <f>_xlfn.IFNA(INDEX('5. Bilans projekt'!$C$54:$O$54,1,MATCH('12. Ocena dyskontowa Inwestycji'!WOV$34,'5. Bilans projekt'!$C$3:$O$3,0))-INDEX('5. Bilans projekt'!$C$58:$O$58,1,MATCH('12. Ocena dyskontowa Inwestycji'!WOV$34,'5. Bilans projekt'!$C$3:$O$3,0))-INDEX('5. Bilans projekt'!$C$63:$O$63,1,MATCH('12. Ocena dyskontowa Inwestycji'!WOV$34,'5. Bilans projekt'!$C$3:$O$3,0))-INDEX('5. Bilans projekt'!$C$68:$O$68,1,MATCH('12. Ocena dyskontowa Inwestycji'!WOV$34,'5. Bilans projekt'!$C$3:$O$3,0)),"")</f>
        <v/>
      </c>
      <c r="WOW36" s="131" t="str">
        <f>_xlfn.IFNA(INDEX('5. Bilans projekt'!$C$54:$O$54,1,MATCH('12. Ocena dyskontowa Inwestycji'!WOW$34,'5. Bilans projekt'!$C$3:$O$3,0))-INDEX('5. Bilans projekt'!$C$58:$O$58,1,MATCH('12. Ocena dyskontowa Inwestycji'!WOW$34,'5. Bilans projekt'!$C$3:$O$3,0))-INDEX('5. Bilans projekt'!$C$63:$O$63,1,MATCH('12. Ocena dyskontowa Inwestycji'!WOW$34,'5. Bilans projekt'!$C$3:$O$3,0))-INDEX('5. Bilans projekt'!$C$68:$O$68,1,MATCH('12. Ocena dyskontowa Inwestycji'!WOW$34,'5. Bilans projekt'!$C$3:$O$3,0)),"")</f>
        <v/>
      </c>
      <c r="WOX36" s="131" t="str">
        <f>_xlfn.IFNA(INDEX('5. Bilans projekt'!$C$54:$O$54,1,MATCH('12. Ocena dyskontowa Inwestycji'!WOX$34,'5. Bilans projekt'!$C$3:$O$3,0))-INDEX('5. Bilans projekt'!$C$58:$O$58,1,MATCH('12. Ocena dyskontowa Inwestycji'!WOX$34,'5. Bilans projekt'!$C$3:$O$3,0))-INDEX('5. Bilans projekt'!$C$63:$O$63,1,MATCH('12. Ocena dyskontowa Inwestycji'!WOX$34,'5. Bilans projekt'!$C$3:$O$3,0))-INDEX('5. Bilans projekt'!$C$68:$O$68,1,MATCH('12. Ocena dyskontowa Inwestycji'!WOX$34,'5. Bilans projekt'!$C$3:$O$3,0)),"")</f>
        <v/>
      </c>
      <c r="WOY36" s="131" t="str">
        <f>_xlfn.IFNA(INDEX('5. Bilans projekt'!$C$54:$O$54,1,MATCH('12. Ocena dyskontowa Inwestycji'!WOY$34,'5. Bilans projekt'!$C$3:$O$3,0))-INDEX('5. Bilans projekt'!$C$58:$O$58,1,MATCH('12. Ocena dyskontowa Inwestycji'!WOY$34,'5. Bilans projekt'!$C$3:$O$3,0))-INDEX('5. Bilans projekt'!$C$63:$O$63,1,MATCH('12. Ocena dyskontowa Inwestycji'!WOY$34,'5. Bilans projekt'!$C$3:$O$3,0))-INDEX('5. Bilans projekt'!$C$68:$O$68,1,MATCH('12. Ocena dyskontowa Inwestycji'!WOY$34,'5. Bilans projekt'!$C$3:$O$3,0)),"")</f>
        <v/>
      </c>
      <c r="WOZ36" s="131" t="str">
        <f>_xlfn.IFNA(INDEX('5. Bilans projekt'!$C$54:$O$54,1,MATCH('12. Ocena dyskontowa Inwestycji'!WOZ$34,'5. Bilans projekt'!$C$3:$O$3,0))-INDEX('5. Bilans projekt'!$C$58:$O$58,1,MATCH('12. Ocena dyskontowa Inwestycji'!WOZ$34,'5. Bilans projekt'!$C$3:$O$3,0))-INDEX('5. Bilans projekt'!$C$63:$O$63,1,MATCH('12. Ocena dyskontowa Inwestycji'!WOZ$34,'5. Bilans projekt'!$C$3:$O$3,0))-INDEX('5. Bilans projekt'!$C$68:$O$68,1,MATCH('12. Ocena dyskontowa Inwestycji'!WOZ$34,'5. Bilans projekt'!$C$3:$O$3,0)),"")</f>
        <v/>
      </c>
      <c r="WPA36" s="131" t="str">
        <f>_xlfn.IFNA(INDEX('5. Bilans projekt'!$C$54:$O$54,1,MATCH('12. Ocena dyskontowa Inwestycji'!WPA$34,'5. Bilans projekt'!$C$3:$O$3,0))-INDEX('5. Bilans projekt'!$C$58:$O$58,1,MATCH('12. Ocena dyskontowa Inwestycji'!WPA$34,'5. Bilans projekt'!$C$3:$O$3,0))-INDEX('5. Bilans projekt'!$C$63:$O$63,1,MATCH('12. Ocena dyskontowa Inwestycji'!WPA$34,'5. Bilans projekt'!$C$3:$O$3,0))-INDEX('5. Bilans projekt'!$C$68:$O$68,1,MATCH('12. Ocena dyskontowa Inwestycji'!WPA$34,'5. Bilans projekt'!$C$3:$O$3,0)),"")</f>
        <v/>
      </c>
      <c r="WPB36" s="131" t="str">
        <f>_xlfn.IFNA(INDEX('5. Bilans projekt'!$C$54:$O$54,1,MATCH('12. Ocena dyskontowa Inwestycji'!WPB$34,'5. Bilans projekt'!$C$3:$O$3,0))-INDEX('5. Bilans projekt'!$C$58:$O$58,1,MATCH('12. Ocena dyskontowa Inwestycji'!WPB$34,'5. Bilans projekt'!$C$3:$O$3,0))-INDEX('5. Bilans projekt'!$C$63:$O$63,1,MATCH('12. Ocena dyskontowa Inwestycji'!WPB$34,'5. Bilans projekt'!$C$3:$O$3,0))-INDEX('5. Bilans projekt'!$C$68:$O$68,1,MATCH('12. Ocena dyskontowa Inwestycji'!WPB$34,'5. Bilans projekt'!$C$3:$O$3,0)),"")</f>
        <v/>
      </c>
      <c r="WPC36" s="131" t="str">
        <f>_xlfn.IFNA(INDEX('5. Bilans projekt'!$C$54:$O$54,1,MATCH('12. Ocena dyskontowa Inwestycji'!WPC$34,'5. Bilans projekt'!$C$3:$O$3,0))-INDEX('5. Bilans projekt'!$C$58:$O$58,1,MATCH('12. Ocena dyskontowa Inwestycji'!WPC$34,'5. Bilans projekt'!$C$3:$O$3,0))-INDEX('5. Bilans projekt'!$C$63:$O$63,1,MATCH('12. Ocena dyskontowa Inwestycji'!WPC$34,'5. Bilans projekt'!$C$3:$O$3,0))-INDEX('5. Bilans projekt'!$C$68:$O$68,1,MATCH('12. Ocena dyskontowa Inwestycji'!WPC$34,'5. Bilans projekt'!$C$3:$O$3,0)),"")</f>
        <v/>
      </c>
      <c r="WPD36" s="131" t="str">
        <f>_xlfn.IFNA(INDEX('5. Bilans projekt'!$C$54:$O$54,1,MATCH('12. Ocena dyskontowa Inwestycji'!WPD$34,'5. Bilans projekt'!$C$3:$O$3,0))-INDEX('5. Bilans projekt'!$C$58:$O$58,1,MATCH('12. Ocena dyskontowa Inwestycji'!WPD$34,'5. Bilans projekt'!$C$3:$O$3,0))-INDEX('5. Bilans projekt'!$C$63:$O$63,1,MATCH('12. Ocena dyskontowa Inwestycji'!WPD$34,'5. Bilans projekt'!$C$3:$O$3,0))-INDEX('5. Bilans projekt'!$C$68:$O$68,1,MATCH('12. Ocena dyskontowa Inwestycji'!WPD$34,'5. Bilans projekt'!$C$3:$O$3,0)),"")</f>
        <v/>
      </c>
      <c r="WPE36" s="131" t="str">
        <f>_xlfn.IFNA(INDEX('5. Bilans projekt'!$C$54:$O$54,1,MATCH('12. Ocena dyskontowa Inwestycji'!WPE$34,'5. Bilans projekt'!$C$3:$O$3,0))-INDEX('5. Bilans projekt'!$C$58:$O$58,1,MATCH('12. Ocena dyskontowa Inwestycji'!WPE$34,'5. Bilans projekt'!$C$3:$O$3,0))-INDEX('5. Bilans projekt'!$C$63:$O$63,1,MATCH('12. Ocena dyskontowa Inwestycji'!WPE$34,'5. Bilans projekt'!$C$3:$O$3,0))-INDEX('5. Bilans projekt'!$C$68:$O$68,1,MATCH('12. Ocena dyskontowa Inwestycji'!WPE$34,'5. Bilans projekt'!$C$3:$O$3,0)),"")</f>
        <v/>
      </c>
      <c r="WPF36" s="131" t="str">
        <f>_xlfn.IFNA(INDEX('5. Bilans projekt'!$C$54:$O$54,1,MATCH('12. Ocena dyskontowa Inwestycji'!WPF$34,'5. Bilans projekt'!$C$3:$O$3,0))-INDEX('5. Bilans projekt'!$C$58:$O$58,1,MATCH('12. Ocena dyskontowa Inwestycji'!WPF$34,'5. Bilans projekt'!$C$3:$O$3,0))-INDEX('5. Bilans projekt'!$C$63:$O$63,1,MATCH('12. Ocena dyskontowa Inwestycji'!WPF$34,'5. Bilans projekt'!$C$3:$O$3,0))-INDEX('5. Bilans projekt'!$C$68:$O$68,1,MATCH('12. Ocena dyskontowa Inwestycji'!WPF$34,'5. Bilans projekt'!$C$3:$O$3,0)),"")</f>
        <v/>
      </c>
      <c r="WPG36" s="131" t="str">
        <f>_xlfn.IFNA(INDEX('5. Bilans projekt'!$C$54:$O$54,1,MATCH('12. Ocena dyskontowa Inwestycji'!WPG$34,'5. Bilans projekt'!$C$3:$O$3,0))-INDEX('5. Bilans projekt'!$C$58:$O$58,1,MATCH('12. Ocena dyskontowa Inwestycji'!WPG$34,'5. Bilans projekt'!$C$3:$O$3,0))-INDEX('5. Bilans projekt'!$C$63:$O$63,1,MATCH('12. Ocena dyskontowa Inwestycji'!WPG$34,'5. Bilans projekt'!$C$3:$O$3,0))-INDEX('5. Bilans projekt'!$C$68:$O$68,1,MATCH('12. Ocena dyskontowa Inwestycji'!WPG$34,'5. Bilans projekt'!$C$3:$O$3,0)),"")</f>
        <v/>
      </c>
      <c r="WPH36" s="131" t="str">
        <f>_xlfn.IFNA(INDEX('5. Bilans projekt'!$C$54:$O$54,1,MATCH('12. Ocena dyskontowa Inwestycji'!WPH$34,'5. Bilans projekt'!$C$3:$O$3,0))-INDEX('5. Bilans projekt'!$C$58:$O$58,1,MATCH('12. Ocena dyskontowa Inwestycji'!WPH$34,'5. Bilans projekt'!$C$3:$O$3,0))-INDEX('5. Bilans projekt'!$C$63:$O$63,1,MATCH('12. Ocena dyskontowa Inwestycji'!WPH$34,'5. Bilans projekt'!$C$3:$O$3,0))-INDEX('5. Bilans projekt'!$C$68:$O$68,1,MATCH('12. Ocena dyskontowa Inwestycji'!WPH$34,'5. Bilans projekt'!$C$3:$O$3,0)),"")</f>
        <v/>
      </c>
      <c r="WPI36" s="131" t="str">
        <f>_xlfn.IFNA(INDEX('5. Bilans projekt'!$C$54:$O$54,1,MATCH('12. Ocena dyskontowa Inwestycji'!WPI$34,'5. Bilans projekt'!$C$3:$O$3,0))-INDEX('5. Bilans projekt'!$C$58:$O$58,1,MATCH('12. Ocena dyskontowa Inwestycji'!WPI$34,'5. Bilans projekt'!$C$3:$O$3,0))-INDEX('5. Bilans projekt'!$C$63:$O$63,1,MATCH('12. Ocena dyskontowa Inwestycji'!WPI$34,'5. Bilans projekt'!$C$3:$O$3,0))-INDEX('5. Bilans projekt'!$C$68:$O$68,1,MATCH('12. Ocena dyskontowa Inwestycji'!WPI$34,'5. Bilans projekt'!$C$3:$O$3,0)),"")</f>
        <v/>
      </c>
      <c r="WPJ36" s="131" t="str">
        <f>_xlfn.IFNA(INDEX('5. Bilans projekt'!$C$54:$O$54,1,MATCH('12. Ocena dyskontowa Inwestycji'!WPJ$34,'5. Bilans projekt'!$C$3:$O$3,0))-INDEX('5. Bilans projekt'!$C$58:$O$58,1,MATCH('12. Ocena dyskontowa Inwestycji'!WPJ$34,'5. Bilans projekt'!$C$3:$O$3,0))-INDEX('5. Bilans projekt'!$C$63:$O$63,1,MATCH('12. Ocena dyskontowa Inwestycji'!WPJ$34,'5. Bilans projekt'!$C$3:$O$3,0))-INDEX('5. Bilans projekt'!$C$68:$O$68,1,MATCH('12. Ocena dyskontowa Inwestycji'!WPJ$34,'5. Bilans projekt'!$C$3:$O$3,0)),"")</f>
        <v/>
      </c>
      <c r="WPK36" s="131" t="str">
        <f>_xlfn.IFNA(INDEX('5. Bilans projekt'!$C$54:$O$54,1,MATCH('12. Ocena dyskontowa Inwestycji'!WPK$34,'5. Bilans projekt'!$C$3:$O$3,0))-INDEX('5. Bilans projekt'!$C$58:$O$58,1,MATCH('12. Ocena dyskontowa Inwestycji'!WPK$34,'5. Bilans projekt'!$C$3:$O$3,0))-INDEX('5. Bilans projekt'!$C$63:$O$63,1,MATCH('12. Ocena dyskontowa Inwestycji'!WPK$34,'5. Bilans projekt'!$C$3:$O$3,0))-INDEX('5. Bilans projekt'!$C$68:$O$68,1,MATCH('12. Ocena dyskontowa Inwestycji'!WPK$34,'5. Bilans projekt'!$C$3:$O$3,0)),"")</f>
        <v/>
      </c>
      <c r="WPL36" s="131" t="str">
        <f>_xlfn.IFNA(INDEX('5. Bilans projekt'!$C$54:$O$54,1,MATCH('12. Ocena dyskontowa Inwestycji'!WPL$34,'5. Bilans projekt'!$C$3:$O$3,0))-INDEX('5. Bilans projekt'!$C$58:$O$58,1,MATCH('12. Ocena dyskontowa Inwestycji'!WPL$34,'5. Bilans projekt'!$C$3:$O$3,0))-INDEX('5. Bilans projekt'!$C$63:$O$63,1,MATCH('12. Ocena dyskontowa Inwestycji'!WPL$34,'5. Bilans projekt'!$C$3:$O$3,0))-INDEX('5. Bilans projekt'!$C$68:$O$68,1,MATCH('12. Ocena dyskontowa Inwestycji'!WPL$34,'5. Bilans projekt'!$C$3:$O$3,0)),"")</f>
        <v/>
      </c>
      <c r="WPM36" s="131" t="str">
        <f>_xlfn.IFNA(INDEX('5. Bilans projekt'!$C$54:$O$54,1,MATCH('12. Ocena dyskontowa Inwestycji'!WPM$34,'5. Bilans projekt'!$C$3:$O$3,0))-INDEX('5. Bilans projekt'!$C$58:$O$58,1,MATCH('12. Ocena dyskontowa Inwestycji'!WPM$34,'5. Bilans projekt'!$C$3:$O$3,0))-INDEX('5. Bilans projekt'!$C$63:$O$63,1,MATCH('12. Ocena dyskontowa Inwestycji'!WPM$34,'5. Bilans projekt'!$C$3:$O$3,0))-INDEX('5. Bilans projekt'!$C$68:$O$68,1,MATCH('12. Ocena dyskontowa Inwestycji'!WPM$34,'5. Bilans projekt'!$C$3:$O$3,0)),"")</f>
        <v/>
      </c>
      <c r="WPN36" s="131" t="str">
        <f>_xlfn.IFNA(INDEX('5. Bilans projekt'!$C$54:$O$54,1,MATCH('12. Ocena dyskontowa Inwestycji'!WPN$34,'5. Bilans projekt'!$C$3:$O$3,0))-INDEX('5. Bilans projekt'!$C$58:$O$58,1,MATCH('12. Ocena dyskontowa Inwestycji'!WPN$34,'5. Bilans projekt'!$C$3:$O$3,0))-INDEX('5. Bilans projekt'!$C$63:$O$63,1,MATCH('12. Ocena dyskontowa Inwestycji'!WPN$34,'5. Bilans projekt'!$C$3:$O$3,0))-INDEX('5. Bilans projekt'!$C$68:$O$68,1,MATCH('12. Ocena dyskontowa Inwestycji'!WPN$34,'5. Bilans projekt'!$C$3:$O$3,0)),"")</f>
        <v/>
      </c>
      <c r="WPO36" s="131" t="str">
        <f>_xlfn.IFNA(INDEX('5. Bilans projekt'!$C$54:$O$54,1,MATCH('12. Ocena dyskontowa Inwestycji'!WPO$34,'5. Bilans projekt'!$C$3:$O$3,0))-INDEX('5. Bilans projekt'!$C$58:$O$58,1,MATCH('12. Ocena dyskontowa Inwestycji'!WPO$34,'5. Bilans projekt'!$C$3:$O$3,0))-INDEX('5. Bilans projekt'!$C$63:$O$63,1,MATCH('12. Ocena dyskontowa Inwestycji'!WPO$34,'5. Bilans projekt'!$C$3:$O$3,0))-INDEX('5. Bilans projekt'!$C$68:$O$68,1,MATCH('12. Ocena dyskontowa Inwestycji'!WPO$34,'5. Bilans projekt'!$C$3:$O$3,0)),"")</f>
        <v/>
      </c>
      <c r="WPP36" s="131" t="str">
        <f>_xlfn.IFNA(INDEX('5. Bilans projekt'!$C$54:$O$54,1,MATCH('12. Ocena dyskontowa Inwestycji'!WPP$34,'5. Bilans projekt'!$C$3:$O$3,0))-INDEX('5. Bilans projekt'!$C$58:$O$58,1,MATCH('12. Ocena dyskontowa Inwestycji'!WPP$34,'5. Bilans projekt'!$C$3:$O$3,0))-INDEX('5. Bilans projekt'!$C$63:$O$63,1,MATCH('12. Ocena dyskontowa Inwestycji'!WPP$34,'5. Bilans projekt'!$C$3:$O$3,0))-INDEX('5. Bilans projekt'!$C$68:$O$68,1,MATCH('12. Ocena dyskontowa Inwestycji'!WPP$34,'5. Bilans projekt'!$C$3:$O$3,0)),"")</f>
        <v/>
      </c>
      <c r="WPQ36" s="131" t="str">
        <f>_xlfn.IFNA(INDEX('5. Bilans projekt'!$C$54:$O$54,1,MATCH('12. Ocena dyskontowa Inwestycji'!WPQ$34,'5. Bilans projekt'!$C$3:$O$3,0))-INDEX('5. Bilans projekt'!$C$58:$O$58,1,MATCH('12. Ocena dyskontowa Inwestycji'!WPQ$34,'5. Bilans projekt'!$C$3:$O$3,0))-INDEX('5. Bilans projekt'!$C$63:$O$63,1,MATCH('12. Ocena dyskontowa Inwestycji'!WPQ$34,'5. Bilans projekt'!$C$3:$O$3,0))-INDEX('5. Bilans projekt'!$C$68:$O$68,1,MATCH('12. Ocena dyskontowa Inwestycji'!WPQ$34,'5. Bilans projekt'!$C$3:$O$3,0)),"")</f>
        <v/>
      </c>
      <c r="WPR36" s="131" t="str">
        <f>_xlfn.IFNA(INDEX('5. Bilans projekt'!$C$54:$O$54,1,MATCH('12. Ocena dyskontowa Inwestycji'!WPR$34,'5. Bilans projekt'!$C$3:$O$3,0))-INDEX('5. Bilans projekt'!$C$58:$O$58,1,MATCH('12. Ocena dyskontowa Inwestycji'!WPR$34,'5. Bilans projekt'!$C$3:$O$3,0))-INDEX('5. Bilans projekt'!$C$63:$O$63,1,MATCH('12. Ocena dyskontowa Inwestycji'!WPR$34,'5. Bilans projekt'!$C$3:$O$3,0))-INDEX('5. Bilans projekt'!$C$68:$O$68,1,MATCH('12. Ocena dyskontowa Inwestycji'!WPR$34,'5. Bilans projekt'!$C$3:$O$3,0)),"")</f>
        <v/>
      </c>
      <c r="WPS36" s="131" t="str">
        <f>_xlfn.IFNA(INDEX('5. Bilans projekt'!$C$54:$O$54,1,MATCH('12. Ocena dyskontowa Inwestycji'!WPS$34,'5. Bilans projekt'!$C$3:$O$3,0))-INDEX('5. Bilans projekt'!$C$58:$O$58,1,MATCH('12. Ocena dyskontowa Inwestycji'!WPS$34,'5. Bilans projekt'!$C$3:$O$3,0))-INDEX('5. Bilans projekt'!$C$63:$O$63,1,MATCH('12. Ocena dyskontowa Inwestycji'!WPS$34,'5. Bilans projekt'!$C$3:$O$3,0))-INDEX('5. Bilans projekt'!$C$68:$O$68,1,MATCH('12. Ocena dyskontowa Inwestycji'!WPS$34,'5. Bilans projekt'!$C$3:$O$3,0)),"")</f>
        <v/>
      </c>
      <c r="WPT36" s="131" t="str">
        <f>_xlfn.IFNA(INDEX('5. Bilans projekt'!$C$54:$O$54,1,MATCH('12. Ocena dyskontowa Inwestycji'!WPT$34,'5. Bilans projekt'!$C$3:$O$3,0))-INDEX('5. Bilans projekt'!$C$58:$O$58,1,MATCH('12. Ocena dyskontowa Inwestycji'!WPT$34,'5. Bilans projekt'!$C$3:$O$3,0))-INDEX('5. Bilans projekt'!$C$63:$O$63,1,MATCH('12. Ocena dyskontowa Inwestycji'!WPT$34,'5. Bilans projekt'!$C$3:$O$3,0))-INDEX('5. Bilans projekt'!$C$68:$O$68,1,MATCH('12. Ocena dyskontowa Inwestycji'!WPT$34,'5. Bilans projekt'!$C$3:$O$3,0)),"")</f>
        <v/>
      </c>
      <c r="WPU36" s="131" t="str">
        <f>_xlfn.IFNA(INDEX('5. Bilans projekt'!$C$54:$O$54,1,MATCH('12. Ocena dyskontowa Inwestycji'!WPU$34,'5. Bilans projekt'!$C$3:$O$3,0))-INDEX('5. Bilans projekt'!$C$58:$O$58,1,MATCH('12. Ocena dyskontowa Inwestycji'!WPU$34,'5. Bilans projekt'!$C$3:$O$3,0))-INDEX('5. Bilans projekt'!$C$63:$O$63,1,MATCH('12. Ocena dyskontowa Inwestycji'!WPU$34,'5. Bilans projekt'!$C$3:$O$3,0))-INDEX('5. Bilans projekt'!$C$68:$O$68,1,MATCH('12. Ocena dyskontowa Inwestycji'!WPU$34,'5. Bilans projekt'!$C$3:$O$3,0)),"")</f>
        <v/>
      </c>
      <c r="WPV36" s="131" t="str">
        <f>_xlfn.IFNA(INDEX('5. Bilans projekt'!$C$54:$O$54,1,MATCH('12. Ocena dyskontowa Inwestycji'!WPV$34,'5. Bilans projekt'!$C$3:$O$3,0))-INDEX('5. Bilans projekt'!$C$58:$O$58,1,MATCH('12. Ocena dyskontowa Inwestycji'!WPV$34,'5. Bilans projekt'!$C$3:$O$3,0))-INDEX('5. Bilans projekt'!$C$63:$O$63,1,MATCH('12. Ocena dyskontowa Inwestycji'!WPV$34,'5. Bilans projekt'!$C$3:$O$3,0))-INDEX('5. Bilans projekt'!$C$68:$O$68,1,MATCH('12. Ocena dyskontowa Inwestycji'!WPV$34,'5. Bilans projekt'!$C$3:$O$3,0)),"")</f>
        <v/>
      </c>
      <c r="WPW36" s="131" t="str">
        <f>_xlfn.IFNA(INDEX('5. Bilans projekt'!$C$54:$O$54,1,MATCH('12. Ocena dyskontowa Inwestycji'!WPW$34,'5. Bilans projekt'!$C$3:$O$3,0))-INDEX('5. Bilans projekt'!$C$58:$O$58,1,MATCH('12. Ocena dyskontowa Inwestycji'!WPW$34,'5. Bilans projekt'!$C$3:$O$3,0))-INDEX('5. Bilans projekt'!$C$63:$O$63,1,MATCH('12. Ocena dyskontowa Inwestycji'!WPW$34,'5. Bilans projekt'!$C$3:$O$3,0))-INDEX('5. Bilans projekt'!$C$68:$O$68,1,MATCH('12. Ocena dyskontowa Inwestycji'!WPW$34,'5. Bilans projekt'!$C$3:$O$3,0)),"")</f>
        <v/>
      </c>
      <c r="WPX36" s="131" t="str">
        <f>_xlfn.IFNA(INDEX('5. Bilans projekt'!$C$54:$O$54,1,MATCH('12. Ocena dyskontowa Inwestycji'!WPX$34,'5. Bilans projekt'!$C$3:$O$3,0))-INDEX('5. Bilans projekt'!$C$58:$O$58,1,MATCH('12. Ocena dyskontowa Inwestycji'!WPX$34,'5. Bilans projekt'!$C$3:$O$3,0))-INDEX('5. Bilans projekt'!$C$63:$O$63,1,MATCH('12. Ocena dyskontowa Inwestycji'!WPX$34,'5. Bilans projekt'!$C$3:$O$3,0))-INDEX('5. Bilans projekt'!$C$68:$O$68,1,MATCH('12. Ocena dyskontowa Inwestycji'!WPX$34,'5. Bilans projekt'!$C$3:$O$3,0)),"")</f>
        <v/>
      </c>
      <c r="WPY36" s="131" t="str">
        <f>_xlfn.IFNA(INDEX('5. Bilans projekt'!$C$54:$O$54,1,MATCH('12. Ocena dyskontowa Inwestycji'!WPY$34,'5. Bilans projekt'!$C$3:$O$3,0))-INDEX('5. Bilans projekt'!$C$58:$O$58,1,MATCH('12. Ocena dyskontowa Inwestycji'!WPY$34,'5. Bilans projekt'!$C$3:$O$3,0))-INDEX('5. Bilans projekt'!$C$63:$O$63,1,MATCH('12. Ocena dyskontowa Inwestycji'!WPY$34,'5. Bilans projekt'!$C$3:$O$3,0))-INDEX('5. Bilans projekt'!$C$68:$O$68,1,MATCH('12. Ocena dyskontowa Inwestycji'!WPY$34,'5. Bilans projekt'!$C$3:$O$3,0)),"")</f>
        <v/>
      </c>
      <c r="WPZ36" s="131" t="str">
        <f>_xlfn.IFNA(INDEX('5. Bilans projekt'!$C$54:$O$54,1,MATCH('12. Ocena dyskontowa Inwestycji'!WPZ$34,'5. Bilans projekt'!$C$3:$O$3,0))-INDEX('5. Bilans projekt'!$C$58:$O$58,1,MATCH('12. Ocena dyskontowa Inwestycji'!WPZ$34,'5. Bilans projekt'!$C$3:$O$3,0))-INDEX('5. Bilans projekt'!$C$63:$O$63,1,MATCH('12. Ocena dyskontowa Inwestycji'!WPZ$34,'5. Bilans projekt'!$C$3:$O$3,0))-INDEX('5. Bilans projekt'!$C$68:$O$68,1,MATCH('12. Ocena dyskontowa Inwestycji'!WPZ$34,'5. Bilans projekt'!$C$3:$O$3,0)),"")</f>
        <v/>
      </c>
      <c r="WQA36" s="131" t="str">
        <f>_xlfn.IFNA(INDEX('5. Bilans projekt'!$C$54:$O$54,1,MATCH('12. Ocena dyskontowa Inwestycji'!WQA$34,'5. Bilans projekt'!$C$3:$O$3,0))-INDEX('5. Bilans projekt'!$C$58:$O$58,1,MATCH('12. Ocena dyskontowa Inwestycji'!WQA$34,'5. Bilans projekt'!$C$3:$O$3,0))-INDEX('5. Bilans projekt'!$C$63:$O$63,1,MATCH('12. Ocena dyskontowa Inwestycji'!WQA$34,'5. Bilans projekt'!$C$3:$O$3,0))-INDEX('5. Bilans projekt'!$C$68:$O$68,1,MATCH('12. Ocena dyskontowa Inwestycji'!WQA$34,'5. Bilans projekt'!$C$3:$O$3,0)),"")</f>
        <v/>
      </c>
      <c r="WQB36" s="131" t="str">
        <f>_xlfn.IFNA(INDEX('5. Bilans projekt'!$C$54:$O$54,1,MATCH('12. Ocena dyskontowa Inwestycji'!WQB$34,'5. Bilans projekt'!$C$3:$O$3,0))-INDEX('5. Bilans projekt'!$C$58:$O$58,1,MATCH('12. Ocena dyskontowa Inwestycji'!WQB$34,'5. Bilans projekt'!$C$3:$O$3,0))-INDEX('5. Bilans projekt'!$C$63:$O$63,1,MATCH('12. Ocena dyskontowa Inwestycji'!WQB$34,'5. Bilans projekt'!$C$3:$O$3,0))-INDEX('5. Bilans projekt'!$C$68:$O$68,1,MATCH('12. Ocena dyskontowa Inwestycji'!WQB$34,'5. Bilans projekt'!$C$3:$O$3,0)),"")</f>
        <v/>
      </c>
      <c r="WQC36" s="131" t="str">
        <f>_xlfn.IFNA(INDEX('5. Bilans projekt'!$C$54:$O$54,1,MATCH('12. Ocena dyskontowa Inwestycji'!WQC$34,'5. Bilans projekt'!$C$3:$O$3,0))-INDEX('5. Bilans projekt'!$C$58:$O$58,1,MATCH('12. Ocena dyskontowa Inwestycji'!WQC$34,'5. Bilans projekt'!$C$3:$O$3,0))-INDEX('5. Bilans projekt'!$C$63:$O$63,1,MATCH('12. Ocena dyskontowa Inwestycji'!WQC$34,'5. Bilans projekt'!$C$3:$O$3,0))-INDEX('5. Bilans projekt'!$C$68:$O$68,1,MATCH('12. Ocena dyskontowa Inwestycji'!WQC$34,'5. Bilans projekt'!$C$3:$O$3,0)),"")</f>
        <v/>
      </c>
      <c r="WQD36" s="131" t="str">
        <f>_xlfn.IFNA(INDEX('5. Bilans projekt'!$C$54:$O$54,1,MATCH('12. Ocena dyskontowa Inwestycji'!WQD$34,'5. Bilans projekt'!$C$3:$O$3,0))-INDEX('5. Bilans projekt'!$C$58:$O$58,1,MATCH('12. Ocena dyskontowa Inwestycji'!WQD$34,'5. Bilans projekt'!$C$3:$O$3,0))-INDEX('5. Bilans projekt'!$C$63:$O$63,1,MATCH('12. Ocena dyskontowa Inwestycji'!WQD$34,'5. Bilans projekt'!$C$3:$O$3,0))-INDEX('5. Bilans projekt'!$C$68:$O$68,1,MATCH('12. Ocena dyskontowa Inwestycji'!WQD$34,'5. Bilans projekt'!$C$3:$O$3,0)),"")</f>
        <v/>
      </c>
      <c r="WQE36" s="131" t="str">
        <f>_xlfn.IFNA(INDEX('5. Bilans projekt'!$C$54:$O$54,1,MATCH('12. Ocena dyskontowa Inwestycji'!WQE$34,'5. Bilans projekt'!$C$3:$O$3,0))-INDEX('5. Bilans projekt'!$C$58:$O$58,1,MATCH('12. Ocena dyskontowa Inwestycji'!WQE$34,'5. Bilans projekt'!$C$3:$O$3,0))-INDEX('5. Bilans projekt'!$C$63:$O$63,1,MATCH('12. Ocena dyskontowa Inwestycji'!WQE$34,'5. Bilans projekt'!$C$3:$O$3,0))-INDEX('5. Bilans projekt'!$C$68:$O$68,1,MATCH('12. Ocena dyskontowa Inwestycji'!WQE$34,'5. Bilans projekt'!$C$3:$O$3,0)),"")</f>
        <v/>
      </c>
      <c r="WQF36" s="131" t="str">
        <f>_xlfn.IFNA(INDEX('5. Bilans projekt'!$C$54:$O$54,1,MATCH('12. Ocena dyskontowa Inwestycji'!WQF$34,'5. Bilans projekt'!$C$3:$O$3,0))-INDEX('5. Bilans projekt'!$C$58:$O$58,1,MATCH('12. Ocena dyskontowa Inwestycji'!WQF$34,'5. Bilans projekt'!$C$3:$O$3,0))-INDEX('5. Bilans projekt'!$C$63:$O$63,1,MATCH('12. Ocena dyskontowa Inwestycji'!WQF$34,'5. Bilans projekt'!$C$3:$O$3,0))-INDEX('5. Bilans projekt'!$C$68:$O$68,1,MATCH('12. Ocena dyskontowa Inwestycji'!WQF$34,'5. Bilans projekt'!$C$3:$O$3,0)),"")</f>
        <v/>
      </c>
      <c r="WQG36" s="131" t="str">
        <f>_xlfn.IFNA(INDEX('5. Bilans projekt'!$C$54:$O$54,1,MATCH('12. Ocena dyskontowa Inwestycji'!WQG$34,'5. Bilans projekt'!$C$3:$O$3,0))-INDEX('5. Bilans projekt'!$C$58:$O$58,1,MATCH('12. Ocena dyskontowa Inwestycji'!WQG$34,'5. Bilans projekt'!$C$3:$O$3,0))-INDEX('5. Bilans projekt'!$C$63:$O$63,1,MATCH('12. Ocena dyskontowa Inwestycji'!WQG$34,'5. Bilans projekt'!$C$3:$O$3,0))-INDEX('5. Bilans projekt'!$C$68:$O$68,1,MATCH('12. Ocena dyskontowa Inwestycji'!WQG$34,'5. Bilans projekt'!$C$3:$O$3,0)),"")</f>
        <v/>
      </c>
      <c r="WQH36" s="131" t="str">
        <f>_xlfn.IFNA(INDEX('5. Bilans projekt'!$C$54:$O$54,1,MATCH('12. Ocena dyskontowa Inwestycji'!WQH$34,'5. Bilans projekt'!$C$3:$O$3,0))-INDEX('5. Bilans projekt'!$C$58:$O$58,1,MATCH('12. Ocena dyskontowa Inwestycji'!WQH$34,'5. Bilans projekt'!$C$3:$O$3,0))-INDEX('5. Bilans projekt'!$C$63:$O$63,1,MATCH('12. Ocena dyskontowa Inwestycji'!WQH$34,'5. Bilans projekt'!$C$3:$O$3,0))-INDEX('5. Bilans projekt'!$C$68:$O$68,1,MATCH('12. Ocena dyskontowa Inwestycji'!WQH$34,'5. Bilans projekt'!$C$3:$O$3,0)),"")</f>
        <v/>
      </c>
      <c r="WQI36" s="131" t="str">
        <f>_xlfn.IFNA(INDEX('5. Bilans projekt'!$C$54:$O$54,1,MATCH('12. Ocena dyskontowa Inwestycji'!WQI$34,'5. Bilans projekt'!$C$3:$O$3,0))-INDEX('5. Bilans projekt'!$C$58:$O$58,1,MATCH('12. Ocena dyskontowa Inwestycji'!WQI$34,'5. Bilans projekt'!$C$3:$O$3,0))-INDEX('5. Bilans projekt'!$C$63:$O$63,1,MATCH('12. Ocena dyskontowa Inwestycji'!WQI$34,'5. Bilans projekt'!$C$3:$O$3,0))-INDEX('5. Bilans projekt'!$C$68:$O$68,1,MATCH('12. Ocena dyskontowa Inwestycji'!WQI$34,'5. Bilans projekt'!$C$3:$O$3,0)),"")</f>
        <v/>
      </c>
      <c r="WQJ36" s="131" t="str">
        <f>_xlfn.IFNA(INDEX('5. Bilans projekt'!$C$54:$O$54,1,MATCH('12. Ocena dyskontowa Inwestycji'!WQJ$34,'5. Bilans projekt'!$C$3:$O$3,0))-INDEX('5. Bilans projekt'!$C$58:$O$58,1,MATCH('12. Ocena dyskontowa Inwestycji'!WQJ$34,'5. Bilans projekt'!$C$3:$O$3,0))-INDEX('5. Bilans projekt'!$C$63:$O$63,1,MATCH('12. Ocena dyskontowa Inwestycji'!WQJ$34,'5. Bilans projekt'!$C$3:$O$3,0))-INDEX('5. Bilans projekt'!$C$68:$O$68,1,MATCH('12. Ocena dyskontowa Inwestycji'!WQJ$34,'5. Bilans projekt'!$C$3:$O$3,0)),"")</f>
        <v/>
      </c>
      <c r="WQK36" s="131" t="str">
        <f>_xlfn.IFNA(INDEX('5. Bilans projekt'!$C$54:$O$54,1,MATCH('12. Ocena dyskontowa Inwestycji'!WQK$34,'5. Bilans projekt'!$C$3:$O$3,0))-INDEX('5. Bilans projekt'!$C$58:$O$58,1,MATCH('12. Ocena dyskontowa Inwestycji'!WQK$34,'5. Bilans projekt'!$C$3:$O$3,0))-INDEX('5. Bilans projekt'!$C$63:$O$63,1,MATCH('12. Ocena dyskontowa Inwestycji'!WQK$34,'5. Bilans projekt'!$C$3:$O$3,0))-INDEX('5. Bilans projekt'!$C$68:$O$68,1,MATCH('12. Ocena dyskontowa Inwestycji'!WQK$34,'5. Bilans projekt'!$C$3:$O$3,0)),"")</f>
        <v/>
      </c>
      <c r="WQL36" s="131" t="str">
        <f>_xlfn.IFNA(INDEX('5. Bilans projekt'!$C$54:$O$54,1,MATCH('12. Ocena dyskontowa Inwestycji'!WQL$34,'5. Bilans projekt'!$C$3:$O$3,0))-INDEX('5. Bilans projekt'!$C$58:$O$58,1,MATCH('12. Ocena dyskontowa Inwestycji'!WQL$34,'5. Bilans projekt'!$C$3:$O$3,0))-INDEX('5. Bilans projekt'!$C$63:$O$63,1,MATCH('12. Ocena dyskontowa Inwestycji'!WQL$34,'5. Bilans projekt'!$C$3:$O$3,0))-INDEX('5. Bilans projekt'!$C$68:$O$68,1,MATCH('12. Ocena dyskontowa Inwestycji'!WQL$34,'5. Bilans projekt'!$C$3:$O$3,0)),"")</f>
        <v/>
      </c>
      <c r="WQM36" s="131" t="str">
        <f>_xlfn.IFNA(INDEX('5. Bilans projekt'!$C$54:$O$54,1,MATCH('12. Ocena dyskontowa Inwestycji'!WQM$34,'5. Bilans projekt'!$C$3:$O$3,0))-INDEX('5. Bilans projekt'!$C$58:$O$58,1,MATCH('12. Ocena dyskontowa Inwestycji'!WQM$34,'5. Bilans projekt'!$C$3:$O$3,0))-INDEX('5. Bilans projekt'!$C$63:$O$63,1,MATCH('12. Ocena dyskontowa Inwestycji'!WQM$34,'5. Bilans projekt'!$C$3:$O$3,0))-INDEX('5. Bilans projekt'!$C$68:$O$68,1,MATCH('12. Ocena dyskontowa Inwestycji'!WQM$34,'5. Bilans projekt'!$C$3:$O$3,0)),"")</f>
        <v/>
      </c>
      <c r="WQN36" s="131" t="str">
        <f>_xlfn.IFNA(INDEX('5. Bilans projekt'!$C$54:$O$54,1,MATCH('12. Ocena dyskontowa Inwestycji'!WQN$34,'5. Bilans projekt'!$C$3:$O$3,0))-INDEX('5. Bilans projekt'!$C$58:$O$58,1,MATCH('12. Ocena dyskontowa Inwestycji'!WQN$34,'5. Bilans projekt'!$C$3:$O$3,0))-INDEX('5. Bilans projekt'!$C$63:$O$63,1,MATCH('12. Ocena dyskontowa Inwestycji'!WQN$34,'5. Bilans projekt'!$C$3:$O$3,0))-INDEX('5. Bilans projekt'!$C$68:$O$68,1,MATCH('12. Ocena dyskontowa Inwestycji'!WQN$34,'5. Bilans projekt'!$C$3:$O$3,0)),"")</f>
        <v/>
      </c>
      <c r="WQO36" s="131" t="str">
        <f>_xlfn.IFNA(INDEX('5. Bilans projekt'!$C$54:$O$54,1,MATCH('12. Ocena dyskontowa Inwestycji'!WQO$34,'5. Bilans projekt'!$C$3:$O$3,0))-INDEX('5. Bilans projekt'!$C$58:$O$58,1,MATCH('12. Ocena dyskontowa Inwestycji'!WQO$34,'5. Bilans projekt'!$C$3:$O$3,0))-INDEX('5. Bilans projekt'!$C$63:$O$63,1,MATCH('12. Ocena dyskontowa Inwestycji'!WQO$34,'5. Bilans projekt'!$C$3:$O$3,0))-INDEX('5. Bilans projekt'!$C$68:$O$68,1,MATCH('12. Ocena dyskontowa Inwestycji'!WQO$34,'5. Bilans projekt'!$C$3:$O$3,0)),"")</f>
        <v/>
      </c>
      <c r="WQP36" s="131" t="str">
        <f>_xlfn.IFNA(INDEX('5. Bilans projekt'!$C$54:$O$54,1,MATCH('12. Ocena dyskontowa Inwestycji'!WQP$34,'5. Bilans projekt'!$C$3:$O$3,0))-INDEX('5. Bilans projekt'!$C$58:$O$58,1,MATCH('12. Ocena dyskontowa Inwestycji'!WQP$34,'5. Bilans projekt'!$C$3:$O$3,0))-INDEX('5. Bilans projekt'!$C$63:$O$63,1,MATCH('12. Ocena dyskontowa Inwestycji'!WQP$34,'5. Bilans projekt'!$C$3:$O$3,0))-INDEX('5. Bilans projekt'!$C$68:$O$68,1,MATCH('12. Ocena dyskontowa Inwestycji'!WQP$34,'5. Bilans projekt'!$C$3:$O$3,0)),"")</f>
        <v/>
      </c>
      <c r="WQQ36" s="131" t="str">
        <f>_xlfn.IFNA(INDEX('5. Bilans projekt'!$C$54:$O$54,1,MATCH('12. Ocena dyskontowa Inwestycji'!WQQ$34,'5. Bilans projekt'!$C$3:$O$3,0))-INDEX('5. Bilans projekt'!$C$58:$O$58,1,MATCH('12. Ocena dyskontowa Inwestycji'!WQQ$34,'5. Bilans projekt'!$C$3:$O$3,0))-INDEX('5. Bilans projekt'!$C$63:$O$63,1,MATCH('12. Ocena dyskontowa Inwestycji'!WQQ$34,'5. Bilans projekt'!$C$3:$O$3,0))-INDEX('5. Bilans projekt'!$C$68:$O$68,1,MATCH('12. Ocena dyskontowa Inwestycji'!WQQ$34,'5. Bilans projekt'!$C$3:$O$3,0)),"")</f>
        <v/>
      </c>
      <c r="WQR36" s="131" t="str">
        <f>_xlfn.IFNA(INDEX('5. Bilans projekt'!$C$54:$O$54,1,MATCH('12. Ocena dyskontowa Inwestycji'!WQR$34,'5. Bilans projekt'!$C$3:$O$3,0))-INDEX('5. Bilans projekt'!$C$58:$O$58,1,MATCH('12. Ocena dyskontowa Inwestycji'!WQR$34,'5. Bilans projekt'!$C$3:$O$3,0))-INDEX('5. Bilans projekt'!$C$63:$O$63,1,MATCH('12. Ocena dyskontowa Inwestycji'!WQR$34,'5. Bilans projekt'!$C$3:$O$3,0))-INDEX('5. Bilans projekt'!$C$68:$O$68,1,MATCH('12. Ocena dyskontowa Inwestycji'!WQR$34,'5. Bilans projekt'!$C$3:$O$3,0)),"")</f>
        <v/>
      </c>
      <c r="WQS36" s="131" t="str">
        <f>_xlfn.IFNA(INDEX('5. Bilans projekt'!$C$54:$O$54,1,MATCH('12. Ocena dyskontowa Inwestycji'!WQS$34,'5. Bilans projekt'!$C$3:$O$3,0))-INDEX('5. Bilans projekt'!$C$58:$O$58,1,MATCH('12. Ocena dyskontowa Inwestycji'!WQS$34,'5. Bilans projekt'!$C$3:$O$3,0))-INDEX('5. Bilans projekt'!$C$63:$O$63,1,MATCH('12. Ocena dyskontowa Inwestycji'!WQS$34,'5. Bilans projekt'!$C$3:$O$3,0))-INDEX('5. Bilans projekt'!$C$68:$O$68,1,MATCH('12. Ocena dyskontowa Inwestycji'!WQS$34,'5. Bilans projekt'!$C$3:$O$3,0)),"")</f>
        <v/>
      </c>
      <c r="WQT36" s="131" t="str">
        <f>_xlfn.IFNA(INDEX('5. Bilans projekt'!$C$54:$O$54,1,MATCH('12. Ocena dyskontowa Inwestycji'!WQT$34,'5. Bilans projekt'!$C$3:$O$3,0))-INDEX('5. Bilans projekt'!$C$58:$O$58,1,MATCH('12. Ocena dyskontowa Inwestycji'!WQT$34,'5. Bilans projekt'!$C$3:$O$3,0))-INDEX('5. Bilans projekt'!$C$63:$O$63,1,MATCH('12. Ocena dyskontowa Inwestycji'!WQT$34,'5. Bilans projekt'!$C$3:$O$3,0))-INDEX('5. Bilans projekt'!$C$68:$O$68,1,MATCH('12. Ocena dyskontowa Inwestycji'!WQT$34,'5. Bilans projekt'!$C$3:$O$3,0)),"")</f>
        <v/>
      </c>
      <c r="WQU36" s="131" t="str">
        <f>_xlfn.IFNA(INDEX('5. Bilans projekt'!$C$54:$O$54,1,MATCH('12. Ocena dyskontowa Inwestycji'!WQU$34,'5. Bilans projekt'!$C$3:$O$3,0))-INDEX('5. Bilans projekt'!$C$58:$O$58,1,MATCH('12. Ocena dyskontowa Inwestycji'!WQU$34,'5. Bilans projekt'!$C$3:$O$3,0))-INDEX('5. Bilans projekt'!$C$63:$O$63,1,MATCH('12. Ocena dyskontowa Inwestycji'!WQU$34,'5. Bilans projekt'!$C$3:$O$3,0))-INDEX('5. Bilans projekt'!$C$68:$O$68,1,MATCH('12. Ocena dyskontowa Inwestycji'!WQU$34,'5. Bilans projekt'!$C$3:$O$3,0)),"")</f>
        <v/>
      </c>
      <c r="WQV36" s="131" t="str">
        <f>_xlfn.IFNA(INDEX('5. Bilans projekt'!$C$54:$O$54,1,MATCH('12. Ocena dyskontowa Inwestycji'!WQV$34,'5. Bilans projekt'!$C$3:$O$3,0))-INDEX('5. Bilans projekt'!$C$58:$O$58,1,MATCH('12. Ocena dyskontowa Inwestycji'!WQV$34,'5. Bilans projekt'!$C$3:$O$3,0))-INDEX('5. Bilans projekt'!$C$63:$O$63,1,MATCH('12. Ocena dyskontowa Inwestycji'!WQV$34,'5. Bilans projekt'!$C$3:$O$3,0))-INDEX('5. Bilans projekt'!$C$68:$O$68,1,MATCH('12. Ocena dyskontowa Inwestycji'!WQV$34,'5. Bilans projekt'!$C$3:$O$3,0)),"")</f>
        <v/>
      </c>
      <c r="WQW36" s="131" t="str">
        <f>_xlfn.IFNA(INDEX('5. Bilans projekt'!$C$54:$O$54,1,MATCH('12. Ocena dyskontowa Inwestycji'!WQW$34,'5. Bilans projekt'!$C$3:$O$3,0))-INDEX('5. Bilans projekt'!$C$58:$O$58,1,MATCH('12. Ocena dyskontowa Inwestycji'!WQW$34,'5. Bilans projekt'!$C$3:$O$3,0))-INDEX('5. Bilans projekt'!$C$63:$O$63,1,MATCH('12. Ocena dyskontowa Inwestycji'!WQW$34,'5. Bilans projekt'!$C$3:$O$3,0))-INDEX('5. Bilans projekt'!$C$68:$O$68,1,MATCH('12. Ocena dyskontowa Inwestycji'!WQW$34,'5. Bilans projekt'!$C$3:$O$3,0)),"")</f>
        <v/>
      </c>
      <c r="WQX36" s="131" t="str">
        <f>_xlfn.IFNA(INDEX('5. Bilans projekt'!$C$54:$O$54,1,MATCH('12. Ocena dyskontowa Inwestycji'!WQX$34,'5. Bilans projekt'!$C$3:$O$3,0))-INDEX('5. Bilans projekt'!$C$58:$O$58,1,MATCH('12. Ocena dyskontowa Inwestycji'!WQX$34,'5. Bilans projekt'!$C$3:$O$3,0))-INDEX('5. Bilans projekt'!$C$63:$O$63,1,MATCH('12. Ocena dyskontowa Inwestycji'!WQX$34,'5. Bilans projekt'!$C$3:$O$3,0))-INDEX('5. Bilans projekt'!$C$68:$O$68,1,MATCH('12. Ocena dyskontowa Inwestycji'!WQX$34,'5. Bilans projekt'!$C$3:$O$3,0)),"")</f>
        <v/>
      </c>
      <c r="WQY36" s="131" t="str">
        <f>_xlfn.IFNA(INDEX('5. Bilans projekt'!$C$54:$O$54,1,MATCH('12. Ocena dyskontowa Inwestycji'!WQY$34,'5. Bilans projekt'!$C$3:$O$3,0))-INDEX('5. Bilans projekt'!$C$58:$O$58,1,MATCH('12. Ocena dyskontowa Inwestycji'!WQY$34,'5. Bilans projekt'!$C$3:$O$3,0))-INDEX('5. Bilans projekt'!$C$63:$O$63,1,MATCH('12. Ocena dyskontowa Inwestycji'!WQY$34,'5. Bilans projekt'!$C$3:$O$3,0))-INDEX('5. Bilans projekt'!$C$68:$O$68,1,MATCH('12. Ocena dyskontowa Inwestycji'!WQY$34,'5. Bilans projekt'!$C$3:$O$3,0)),"")</f>
        <v/>
      </c>
      <c r="WQZ36" s="131" t="str">
        <f>_xlfn.IFNA(INDEX('5. Bilans projekt'!$C$54:$O$54,1,MATCH('12. Ocena dyskontowa Inwestycji'!WQZ$34,'5. Bilans projekt'!$C$3:$O$3,0))-INDEX('5. Bilans projekt'!$C$58:$O$58,1,MATCH('12. Ocena dyskontowa Inwestycji'!WQZ$34,'5. Bilans projekt'!$C$3:$O$3,0))-INDEX('5. Bilans projekt'!$C$63:$O$63,1,MATCH('12. Ocena dyskontowa Inwestycji'!WQZ$34,'5. Bilans projekt'!$C$3:$O$3,0))-INDEX('5. Bilans projekt'!$C$68:$O$68,1,MATCH('12. Ocena dyskontowa Inwestycji'!WQZ$34,'5. Bilans projekt'!$C$3:$O$3,0)),"")</f>
        <v/>
      </c>
      <c r="WRA36" s="131" t="str">
        <f>_xlfn.IFNA(INDEX('5. Bilans projekt'!$C$54:$O$54,1,MATCH('12. Ocena dyskontowa Inwestycji'!WRA$34,'5. Bilans projekt'!$C$3:$O$3,0))-INDEX('5. Bilans projekt'!$C$58:$O$58,1,MATCH('12. Ocena dyskontowa Inwestycji'!WRA$34,'5. Bilans projekt'!$C$3:$O$3,0))-INDEX('5. Bilans projekt'!$C$63:$O$63,1,MATCH('12. Ocena dyskontowa Inwestycji'!WRA$34,'5. Bilans projekt'!$C$3:$O$3,0))-INDEX('5. Bilans projekt'!$C$68:$O$68,1,MATCH('12. Ocena dyskontowa Inwestycji'!WRA$34,'5. Bilans projekt'!$C$3:$O$3,0)),"")</f>
        <v/>
      </c>
      <c r="WRB36" s="131" t="str">
        <f>_xlfn.IFNA(INDEX('5. Bilans projekt'!$C$54:$O$54,1,MATCH('12. Ocena dyskontowa Inwestycji'!WRB$34,'5. Bilans projekt'!$C$3:$O$3,0))-INDEX('5. Bilans projekt'!$C$58:$O$58,1,MATCH('12. Ocena dyskontowa Inwestycji'!WRB$34,'5. Bilans projekt'!$C$3:$O$3,0))-INDEX('5. Bilans projekt'!$C$63:$O$63,1,MATCH('12. Ocena dyskontowa Inwestycji'!WRB$34,'5. Bilans projekt'!$C$3:$O$3,0))-INDEX('5. Bilans projekt'!$C$68:$O$68,1,MATCH('12. Ocena dyskontowa Inwestycji'!WRB$34,'5. Bilans projekt'!$C$3:$O$3,0)),"")</f>
        <v/>
      </c>
      <c r="WRC36" s="131" t="str">
        <f>_xlfn.IFNA(INDEX('5. Bilans projekt'!$C$54:$O$54,1,MATCH('12. Ocena dyskontowa Inwestycji'!WRC$34,'5. Bilans projekt'!$C$3:$O$3,0))-INDEX('5. Bilans projekt'!$C$58:$O$58,1,MATCH('12. Ocena dyskontowa Inwestycji'!WRC$34,'5. Bilans projekt'!$C$3:$O$3,0))-INDEX('5. Bilans projekt'!$C$63:$O$63,1,MATCH('12. Ocena dyskontowa Inwestycji'!WRC$34,'5. Bilans projekt'!$C$3:$O$3,0))-INDEX('5. Bilans projekt'!$C$68:$O$68,1,MATCH('12. Ocena dyskontowa Inwestycji'!WRC$34,'5. Bilans projekt'!$C$3:$O$3,0)),"")</f>
        <v/>
      </c>
      <c r="WRD36" s="131" t="str">
        <f>_xlfn.IFNA(INDEX('5. Bilans projekt'!$C$54:$O$54,1,MATCH('12. Ocena dyskontowa Inwestycji'!WRD$34,'5. Bilans projekt'!$C$3:$O$3,0))-INDEX('5. Bilans projekt'!$C$58:$O$58,1,MATCH('12. Ocena dyskontowa Inwestycji'!WRD$34,'5. Bilans projekt'!$C$3:$O$3,0))-INDEX('5. Bilans projekt'!$C$63:$O$63,1,MATCH('12. Ocena dyskontowa Inwestycji'!WRD$34,'5. Bilans projekt'!$C$3:$O$3,0))-INDEX('5. Bilans projekt'!$C$68:$O$68,1,MATCH('12. Ocena dyskontowa Inwestycji'!WRD$34,'5. Bilans projekt'!$C$3:$O$3,0)),"")</f>
        <v/>
      </c>
      <c r="WRE36" s="131" t="str">
        <f>_xlfn.IFNA(INDEX('5. Bilans projekt'!$C$54:$O$54,1,MATCH('12. Ocena dyskontowa Inwestycji'!WRE$34,'5. Bilans projekt'!$C$3:$O$3,0))-INDEX('5. Bilans projekt'!$C$58:$O$58,1,MATCH('12. Ocena dyskontowa Inwestycji'!WRE$34,'5. Bilans projekt'!$C$3:$O$3,0))-INDEX('5. Bilans projekt'!$C$63:$O$63,1,MATCH('12. Ocena dyskontowa Inwestycji'!WRE$34,'5. Bilans projekt'!$C$3:$O$3,0))-INDEX('5. Bilans projekt'!$C$68:$O$68,1,MATCH('12. Ocena dyskontowa Inwestycji'!WRE$34,'5. Bilans projekt'!$C$3:$O$3,0)),"")</f>
        <v/>
      </c>
      <c r="WRF36" s="131" t="str">
        <f>_xlfn.IFNA(INDEX('5. Bilans projekt'!$C$54:$O$54,1,MATCH('12. Ocena dyskontowa Inwestycji'!WRF$34,'5. Bilans projekt'!$C$3:$O$3,0))-INDEX('5. Bilans projekt'!$C$58:$O$58,1,MATCH('12. Ocena dyskontowa Inwestycji'!WRF$34,'5. Bilans projekt'!$C$3:$O$3,0))-INDEX('5. Bilans projekt'!$C$63:$O$63,1,MATCH('12. Ocena dyskontowa Inwestycji'!WRF$34,'5. Bilans projekt'!$C$3:$O$3,0))-INDEX('5. Bilans projekt'!$C$68:$O$68,1,MATCH('12. Ocena dyskontowa Inwestycji'!WRF$34,'5. Bilans projekt'!$C$3:$O$3,0)),"")</f>
        <v/>
      </c>
      <c r="WRG36" s="131" t="str">
        <f>_xlfn.IFNA(INDEX('5. Bilans projekt'!$C$54:$O$54,1,MATCH('12. Ocena dyskontowa Inwestycji'!WRG$34,'5. Bilans projekt'!$C$3:$O$3,0))-INDEX('5. Bilans projekt'!$C$58:$O$58,1,MATCH('12. Ocena dyskontowa Inwestycji'!WRG$34,'5. Bilans projekt'!$C$3:$O$3,0))-INDEX('5. Bilans projekt'!$C$63:$O$63,1,MATCH('12. Ocena dyskontowa Inwestycji'!WRG$34,'5. Bilans projekt'!$C$3:$O$3,0))-INDEX('5. Bilans projekt'!$C$68:$O$68,1,MATCH('12. Ocena dyskontowa Inwestycji'!WRG$34,'5. Bilans projekt'!$C$3:$O$3,0)),"")</f>
        <v/>
      </c>
      <c r="WRH36" s="131" t="str">
        <f>_xlfn.IFNA(INDEX('5. Bilans projekt'!$C$54:$O$54,1,MATCH('12. Ocena dyskontowa Inwestycji'!WRH$34,'5. Bilans projekt'!$C$3:$O$3,0))-INDEX('5. Bilans projekt'!$C$58:$O$58,1,MATCH('12. Ocena dyskontowa Inwestycji'!WRH$34,'5. Bilans projekt'!$C$3:$O$3,0))-INDEX('5. Bilans projekt'!$C$63:$O$63,1,MATCH('12. Ocena dyskontowa Inwestycji'!WRH$34,'5. Bilans projekt'!$C$3:$O$3,0))-INDEX('5. Bilans projekt'!$C$68:$O$68,1,MATCH('12. Ocena dyskontowa Inwestycji'!WRH$34,'5. Bilans projekt'!$C$3:$O$3,0)),"")</f>
        <v/>
      </c>
      <c r="WRI36" s="131" t="str">
        <f>_xlfn.IFNA(INDEX('5. Bilans projekt'!$C$54:$O$54,1,MATCH('12. Ocena dyskontowa Inwestycji'!WRI$34,'5. Bilans projekt'!$C$3:$O$3,0))-INDEX('5. Bilans projekt'!$C$58:$O$58,1,MATCH('12. Ocena dyskontowa Inwestycji'!WRI$34,'5. Bilans projekt'!$C$3:$O$3,0))-INDEX('5. Bilans projekt'!$C$63:$O$63,1,MATCH('12. Ocena dyskontowa Inwestycji'!WRI$34,'5. Bilans projekt'!$C$3:$O$3,0))-INDEX('5. Bilans projekt'!$C$68:$O$68,1,MATCH('12. Ocena dyskontowa Inwestycji'!WRI$34,'5. Bilans projekt'!$C$3:$O$3,0)),"")</f>
        <v/>
      </c>
      <c r="WRJ36" s="131" t="str">
        <f>_xlfn.IFNA(INDEX('5. Bilans projekt'!$C$54:$O$54,1,MATCH('12. Ocena dyskontowa Inwestycji'!WRJ$34,'5. Bilans projekt'!$C$3:$O$3,0))-INDEX('5. Bilans projekt'!$C$58:$O$58,1,MATCH('12. Ocena dyskontowa Inwestycji'!WRJ$34,'5. Bilans projekt'!$C$3:$O$3,0))-INDEX('5. Bilans projekt'!$C$63:$O$63,1,MATCH('12. Ocena dyskontowa Inwestycji'!WRJ$34,'5. Bilans projekt'!$C$3:$O$3,0))-INDEX('5. Bilans projekt'!$C$68:$O$68,1,MATCH('12. Ocena dyskontowa Inwestycji'!WRJ$34,'5. Bilans projekt'!$C$3:$O$3,0)),"")</f>
        <v/>
      </c>
      <c r="WRK36" s="131" t="str">
        <f>_xlfn.IFNA(INDEX('5. Bilans projekt'!$C$54:$O$54,1,MATCH('12. Ocena dyskontowa Inwestycji'!WRK$34,'5. Bilans projekt'!$C$3:$O$3,0))-INDEX('5. Bilans projekt'!$C$58:$O$58,1,MATCH('12. Ocena dyskontowa Inwestycji'!WRK$34,'5. Bilans projekt'!$C$3:$O$3,0))-INDEX('5. Bilans projekt'!$C$63:$O$63,1,MATCH('12. Ocena dyskontowa Inwestycji'!WRK$34,'5. Bilans projekt'!$C$3:$O$3,0))-INDEX('5. Bilans projekt'!$C$68:$O$68,1,MATCH('12. Ocena dyskontowa Inwestycji'!WRK$34,'5. Bilans projekt'!$C$3:$O$3,0)),"")</f>
        <v/>
      </c>
      <c r="WRL36" s="131" t="str">
        <f>_xlfn.IFNA(INDEX('5. Bilans projekt'!$C$54:$O$54,1,MATCH('12. Ocena dyskontowa Inwestycji'!WRL$34,'5. Bilans projekt'!$C$3:$O$3,0))-INDEX('5. Bilans projekt'!$C$58:$O$58,1,MATCH('12. Ocena dyskontowa Inwestycji'!WRL$34,'5. Bilans projekt'!$C$3:$O$3,0))-INDEX('5. Bilans projekt'!$C$63:$O$63,1,MATCH('12. Ocena dyskontowa Inwestycji'!WRL$34,'5. Bilans projekt'!$C$3:$O$3,0))-INDEX('5. Bilans projekt'!$C$68:$O$68,1,MATCH('12. Ocena dyskontowa Inwestycji'!WRL$34,'5. Bilans projekt'!$C$3:$O$3,0)),"")</f>
        <v/>
      </c>
      <c r="WRM36" s="131" t="str">
        <f>_xlfn.IFNA(INDEX('5. Bilans projekt'!$C$54:$O$54,1,MATCH('12. Ocena dyskontowa Inwestycji'!WRM$34,'5. Bilans projekt'!$C$3:$O$3,0))-INDEX('5. Bilans projekt'!$C$58:$O$58,1,MATCH('12. Ocena dyskontowa Inwestycji'!WRM$34,'5. Bilans projekt'!$C$3:$O$3,0))-INDEX('5. Bilans projekt'!$C$63:$O$63,1,MATCH('12. Ocena dyskontowa Inwestycji'!WRM$34,'5. Bilans projekt'!$C$3:$O$3,0))-INDEX('5. Bilans projekt'!$C$68:$O$68,1,MATCH('12. Ocena dyskontowa Inwestycji'!WRM$34,'5. Bilans projekt'!$C$3:$O$3,0)),"")</f>
        <v/>
      </c>
      <c r="WRN36" s="131" t="str">
        <f>_xlfn.IFNA(INDEX('5. Bilans projekt'!$C$54:$O$54,1,MATCH('12. Ocena dyskontowa Inwestycji'!WRN$34,'5. Bilans projekt'!$C$3:$O$3,0))-INDEX('5. Bilans projekt'!$C$58:$O$58,1,MATCH('12. Ocena dyskontowa Inwestycji'!WRN$34,'5. Bilans projekt'!$C$3:$O$3,0))-INDEX('5. Bilans projekt'!$C$63:$O$63,1,MATCH('12. Ocena dyskontowa Inwestycji'!WRN$34,'5. Bilans projekt'!$C$3:$O$3,0))-INDEX('5. Bilans projekt'!$C$68:$O$68,1,MATCH('12. Ocena dyskontowa Inwestycji'!WRN$34,'5. Bilans projekt'!$C$3:$O$3,0)),"")</f>
        <v/>
      </c>
      <c r="WRO36" s="131" t="str">
        <f>_xlfn.IFNA(INDEX('5. Bilans projekt'!$C$54:$O$54,1,MATCH('12. Ocena dyskontowa Inwestycji'!WRO$34,'5. Bilans projekt'!$C$3:$O$3,0))-INDEX('5. Bilans projekt'!$C$58:$O$58,1,MATCH('12. Ocena dyskontowa Inwestycji'!WRO$34,'5. Bilans projekt'!$C$3:$O$3,0))-INDEX('5. Bilans projekt'!$C$63:$O$63,1,MATCH('12. Ocena dyskontowa Inwestycji'!WRO$34,'5. Bilans projekt'!$C$3:$O$3,0))-INDEX('5. Bilans projekt'!$C$68:$O$68,1,MATCH('12. Ocena dyskontowa Inwestycji'!WRO$34,'5. Bilans projekt'!$C$3:$O$3,0)),"")</f>
        <v/>
      </c>
      <c r="WRP36" s="131" t="str">
        <f>_xlfn.IFNA(INDEX('5. Bilans projekt'!$C$54:$O$54,1,MATCH('12. Ocena dyskontowa Inwestycji'!WRP$34,'5. Bilans projekt'!$C$3:$O$3,0))-INDEX('5. Bilans projekt'!$C$58:$O$58,1,MATCH('12. Ocena dyskontowa Inwestycji'!WRP$34,'5. Bilans projekt'!$C$3:$O$3,0))-INDEX('5. Bilans projekt'!$C$63:$O$63,1,MATCH('12. Ocena dyskontowa Inwestycji'!WRP$34,'5. Bilans projekt'!$C$3:$O$3,0))-INDEX('5. Bilans projekt'!$C$68:$O$68,1,MATCH('12. Ocena dyskontowa Inwestycji'!WRP$34,'5. Bilans projekt'!$C$3:$O$3,0)),"")</f>
        <v/>
      </c>
      <c r="WRQ36" s="131" t="str">
        <f>_xlfn.IFNA(INDEX('5. Bilans projekt'!$C$54:$O$54,1,MATCH('12. Ocena dyskontowa Inwestycji'!WRQ$34,'5. Bilans projekt'!$C$3:$O$3,0))-INDEX('5. Bilans projekt'!$C$58:$O$58,1,MATCH('12. Ocena dyskontowa Inwestycji'!WRQ$34,'5. Bilans projekt'!$C$3:$O$3,0))-INDEX('5. Bilans projekt'!$C$63:$O$63,1,MATCH('12. Ocena dyskontowa Inwestycji'!WRQ$34,'5. Bilans projekt'!$C$3:$O$3,0))-INDEX('5. Bilans projekt'!$C$68:$O$68,1,MATCH('12. Ocena dyskontowa Inwestycji'!WRQ$34,'5. Bilans projekt'!$C$3:$O$3,0)),"")</f>
        <v/>
      </c>
      <c r="WRR36" s="131" t="str">
        <f>_xlfn.IFNA(INDEX('5. Bilans projekt'!$C$54:$O$54,1,MATCH('12. Ocena dyskontowa Inwestycji'!WRR$34,'5. Bilans projekt'!$C$3:$O$3,0))-INDEX('5. Bilans projekt'!$C$58:$O$58,1,MATCH('12. Ocena dyskontowa Inwestycji'!WRR$34,'5. Bilans projekt'!$C$3:$O$3,0))-INDEX('5. Bilans projekt'!$C$63:$O$63,1,MATCH('12. Ocena dyskontowa Inwestycji'!WRR$34,'5. Bilans projekt'!$C$3:$O$3,0))-INDEX('5. Bilans projekt'!$C$68:$O$68,1,MATCH('12. Ocena dyskontowa Inwestycji'!WRR$34,'5. Bilans projekt'!$C$3:$O$3,0)),"")</f>
        <v/>
      </c>
      <c r="WRS36" s="131" t="str">
        <f>_xlfn.IFNA(INDEX('5. Bilans projekt'!$C$54:$O$54,1,MATCH('12. Ocena dyskontowa Inwestycji'!WRS$34,'5. Bilans projekt'!$C$3:$O$3,0))-INDEX('5. Bilans projekt'!$C$58:$O$58,1,MATCH('12. Ocena dyskontowa Inwestycji'!WRS$34,'5. Bilans projekt'!$C$3:$O$3,0))-INDEX('5. Bilans projekt'!$C$63:$O$63,1,MATCH('12. Ocena dyskontowa Inwestycji'!WRS$34,'5. Bilans projekt'!$C$3:$O$3,0))-INDEX('5. Bilans projekt'!$C$68:$O$68,1,MATCH('12. Ocena dyskontowa Inwestycji'!WRS$34,'5. Bilans projekt'!$C$3:$O$3,0)),"")</f>
        <v/>
      </c>
      <c r="WRT36" s="131" t="str">
        <f>_xlfn.IFNA(INDEX('5. Bilans projekt'!$C$54:$O$54,1,MATCH('12. Ocena dyskontowa Inwestycji'!WRT$34,'5. Bilans projekt'!$C$3:$O$3,0))-INDEX('5. Bilans projekt'!$C$58:$O$58,1,MATCH('12. Ocena dyskontowa Inwestycji'!WRT$34,'5. Bilans projekt'!$C$3:$O$3,0))-INDEX('5. Bilans projekt'!$C$63:$O$63,1,MATCH('12. Ocena dyskontowa Inwestycji'!WRT$34,'5. Bilans projekt'!$C$3:$O$3,0))-INDEX('5. Bilans projekt'!$C$68:$O$68,1,MATCH('12. Ocena dyskontowa Inwestycji'!WRT$34,'5. Bilans projekt'!$C$3:$O$3,0)),"")</f>
        <v/>
      </c>
      <c r="WRU36" s="131" t="str">
        <f>_xlfn.IFNA(INDEX('5. Bilans projekt'!$C$54:$O$54,1,MATCH('12. Ocena dyskontowa Inwestycji'!WRU$34,'5. Bilans projekt'!$C$3:$O$3,0))-INDEX('5. Bilans projekt'!$C$58:$O$58,1,MATCH('12. Ocena dyskontowa Inwestycji'!WRU$34,'5. Bilans projekt'!$C$3:$O$3,0))-INDEX('5. Bilans projekt'!$C$63:$O$63,1,MATCH('12. Ocena dyskontowa Inwestycji'!WRU$34,'5. Bilans projekt'!$C$3:$O$3,0))-INDEX('5. Bilans projekt'!$C$68:$O$68,1,MATCH('12. Ocena dyskontowa Inwestycji'!WRU$34,'5. Bilans projekt'!$C$3:$O$3,0)),"")</f>
        <v/>
      </c>
      <c r="WRV36" s="131" t="str">
        <f>_xlfn.IFNA(INDEX('5. Bilans projekt'!$C$54:$O$54,1,MATCH('12. Ocena dyskontowa Inwestycji'!WRV$34,'5. Bilans projekt'!$C$3:$O$3,0))-INDEX('5. Bilans projekt'!$C$58:$O$58,1,MATCH('12. Ocena dyskontowa Inwestycji'!WRV$34,'5. Bilans projekt'!$C$3:$O$3,0))-INDEX('5. Bilans projekt'!$C$63:$O$63,1,MATCH('12. Ocena dyskontowa Inwestycji'!WRV$34,'5. Bilans projekt'!$C$3:$O$3,0))-INDEX('5. Bilans projekt'!$C$68:$O$68,1,MATCH('12. Ocena dyskontowa Inwestycji'!WRV$34,'5. Bilans projekt'!$C$3:$O$3,0)),"")</f>
        <v/>
      </c>
      <c r="WRW36" s="131" t="str">
        <f>_xlfn.IFNA(INDEX('5. Bilans projekt'!$C$54:$O$54,1,MATCH('12. Ocena dyskontowa Inwestycji'!WRW$34,'5. Bilans projekt'!$C$3:$O$3,0))-INDEX('5. Bilans projekt'!$C$58:$O$58,1,MATCH('12. Ocena dyskontowa Inwestycji'!WRW$34,'5. Bilans projekt'!$C$3:$O$3,0))-INDEX('5. Bilans projekt'!$C$63:$O$63,1,MATCH('12. Ocena dyskontowa Inwestycji'!WRW$34,'5. Bilans projekt'!$C$3:$O$3,0))-INDEX('5. Bilans projekt'!$C$68:$O$68,1,MATCH('12. Ocena dyskontowa Inwestycji'!WRW$34,'5. Bilans projekt'!$C$3:$O$3,0)),"")</f>
        <v/>
      </c>
      <c r="WRX36" s="131" t="str">
        <f>_xlfn.IFNA(INDEX('5. Bilans projekt'!$C$54:$O$54,1,MATCH('12. Ocena dyskontowa Inwestycji'!WRX$34,'5. Bilans projekt'!$C$3:$O$3,0))-INDEX('5. Bilans projekt'!$C$58:$O$58,1,MATCH('12. Ocena dyskontowa Inwestycji'!WRX$34,'5. Bilans projekt'!$C$3:$O$3,0))-INDEX('5. Bilans projekt'!$C$63:$O$63,1,MATCH('12. Ocena dyskontowa Inwestycji'!WRX$34,'5. Bilans projekt'!$C$3:$O$3,0))-INDEX('5. Bilans projekt'!$C$68:$O$68,1,MATCH('12. Ocena dyskontowa Inwestycji'!WRX$34,'5. Bilans projekt'!$C$3:$O$3,0)),"")</f>
        <v/>
      </c>
      <c r="WRY36" s="131" t="str">
        <f>_xlfn.IFNA(INDEX('5. Bilans projekt'!$C$54:$O$54,1,MATCH('12. Ocena dyskontowa Inwestycji'!WRY$34,'5. Bilans projekt'!$C$3:$O$3,0))-INDEX('5. Bilans projekt'!$C$58:$O$58,1,MATCH('12. Ocena dyskontowa Inwestycji'!WRY$34,'5. Bilans projekt'!$C$3:$O$3,0))-INDEX('5. Bilans projekt'!$C$63:$O$63,1,MATCH('12. Ocena dyskontowa Inwestycji'!WRY$34,'5. Bilans projekt'!$C$3:$O$3,0))-INDEX('5. Bilans projekt'!$C$68:$O$68,1,MATCH('12. Ocena dyskontowa Inwestycji'!WRY$34,'5. Bilans projekt'!$C$3:$O$3,0)),"")</f>
        <v/>
      </c>
      <c r="WRZ36" s="131" t="str">
        <f>_xlfn.IFNA(INDEX('5. Bilans projekt'!$C$54:$O$54,1,MATCH('12. Ocena dyskontowa Inwestycji'!WRZ$34,'5. Bilans projekt'!$C$3:$O$3,0))-INDEX('5. Bilans projekt'!$C$58:$O$58,1,MATCH('12. Ocena dyskontowa Inwestycji'!WRZ$34,'5. Bilans projekt'!$C$3:$O$3,0))-INDEX('5. Bilans projekt'!$C$63:$O$63,1,MATCH('12. Ocena dyskontowa Inwestycji'!WRZ$34,'5. Bilans projekt'!$C$3:$O$3,0))-INDEX('5. Bilans projekt'!$C$68:$O$68,1,MATCH('12. Ocena dyskontowa Inwestycji'!WRZ$34,'5. Bilans projekt'!$C$3:$O$3,0)),"")</f>
        <v/>
      </c>
      <c r="WSA36" s="131" t="str">
        <f>_xlfn.IFNA(INDEX('5. Bilans projekt'!$C$54:$O$54,1,MATCH('12. Ocena dyskontowa Inwestycji'!WSA$34,'5. Bilans projekt'!$C$3:$O$3,0))-INDEX('5. Bilans projekt'!$C$58:$O$58,1,MATCH('12. Ocena dyskontowa Inwestycji'!WSA$34,'5. Bilans projekt'!$C$3:$O$3,0))-INDEX('5. Bilans projekt'!$C$63:$O$63,1,MATCH('12. Ocena dyskontowa Inwestycji'!WSA$34,'5. Bilans projekt'!$C$3:$O$3,0))-INDEX('5. Bilans projekt'!$C$68:$O$68,1,MATCH('12. Ocena dyskontowa Inwestycji'!WSA$34,'5. Bilans projekt'!$C$3:$O$3,0)),"")</f>
        <v/>
      </c>
      <c r="WSB36" s="131" t="str">
        <f>_xlfn.IFNA(INDEX('5. Bilans projekt'!$C$54:$O$54,1,MATCH('12. Ocena dyskontowa Inwestycji'!WSB$34,'5. Bilans projekt'!$C$3:$O$3,0))-INDEX('5. Bilans projekt'!$C$58:$O$58,1,MATCH('12. Ocena dyskontowa Inwestycji'!WSB$34,'5. Bilans projekt'!$C$3:$O$3,0))-INDEX('5. Bilans projekt'!$C$63:$O$63,1,MATCH('12. Ocena dyskontowa Inwestycji'!WSB$34,'5. Bilans projekt'!$C$3:$O$3,0))-INDEX('5. Bilans projekt'!$C$68:$O$68,1,MATCH('12. Ocena dyskontowa Inwestycji'!WSB$34,'5. Bilans projekt'!$C$3:$O$3,0)),"")</f>
        <v/>
      </c>
      <c r="WSC36" s="131" t="str">
        <f>_xlfn.IFNA(INDEX('5. Bilans projekt'!$C$54:$O$54,1,MATCH('12. Ocena dyskontowa Inwestycji'!WSC$34,'5. Bilans projekt'!$C$3:$O$3,0))-INDEX('5. Bilans projekt'!$C$58:$O$58,1,MATCH('12. Ocena dyskontowa Inwestycji'!WSC$34,'5. Bilans projekt'!$C$3:$O$3,0))-INDEX('5. Bilans projekt'!$C$63:$O$63,1,MATCH('12. Ocena dyskontowa Inwestycji'!WSC$34,'5. Bilans projekt'!$C$3:$O$3,0))-INDEX('5. Bilans projekt'!$C$68:$O$68,1,MATCH('12. Ocena dyskontowa Inwestycji'!WSC$34,'5. Bilans projekt'!$C$3:$O$3,0)),"")</f>
        <v/>
      </c>
      <c r="WSD36" s="131" t="str">
        <f>_xlfn.IFNA(INDEX('5. Bilans projekt'!$C$54:$O$54,1,MATCH('12. Ocena dyskontowa Inwestycji'!WSD$34,'5. Bilans projekt'!$C$3:$O$3,0))-INDEX('5. Bilans projekt'!$C$58:$O$58,1,MATCH('12. Ocena dyskontowa Inwestycji'!WSD$34,'5. Bilans projekt'!$C$3:$O$3,0))-INDEX('5. Bilans projekt'!$C$63:$O$63,1,MATCH('12. Ocena dyskontowa Inwestycji'!WSD$34,'5. Bilans projekt'!$C$3:$O$3,0))-INDEX('5. Bilans projekt'!$C$68:$O$68,1,MATCH('12. Ocena dyskontowa Inwestycji'!WSD$34,'5. Bilans projekt'!$C$3:$O$3,0)),"")</f>
        <v/>
      </c>
      <c r="WSE36" s="131" t="str">
        <f>_xlfn.IFNA(INDEX('5. Bilans projekt'!$C$54:$O$54,1,MATCH('12. Ocena dyskontowa Inwestycji'!WSE$34,'5. Bilans projekt'!$C$3:$O$3,0))-INDEX('5. Bilans projekt'!$C$58:$O$58,1,MATCH('12. Ocena dyskontowa Inwestycji'!WSE$34,'5. Bilans projekt'!$C$3:$O$3,0))-INDEX('5. Bilans projekt'!$C$63:$O$63,1,MATCH('12. Ocena dyskontowa Inwestycji'!WSE$34,'5. Bilans projekt'!$C$3:$O$3,0))-INDEX('5. Bilans projekt'!$C$68:$O$68,1,MATCH('12. Ocena dyskontowa Inwestycji'!WSE$34,'5. Bilans projekt'!$C$3:$O$3,0)),"")</f>
        <v/>
      </c>
      <c r="WSF36" s="131" t="str">
        <f>_xlfn.IFNA(INDEX('5. Bilans projekt'!$C$54:$O$54,1,MATCH('12. Ocena dyskontowa Inwestycji'!WSF$34,'5. Bilans projekt'!$C$3:$O$3,0))-INDEX('5. Bilans projekt'!$C$58:$O$58,1,MATCH('12. Ocena dyskontowa Inwestycji'!WSF$34,'5. Bilans projekt'!$C$3:$O$3,0))-INDEX('5. Bilans projekt'!$C$63:$O$63,1,MATCH('12. Ocena dyskontowa Inwestycji'!WSF$34,'5. Bilans projekt'!$C$3:$O$3,0))-INDEX('5. Bilans projekt'!$C$68:$O$68,1,MATCH('12. Ocena dyskontowa Inwestycji'!WSF$34,'5. Bilans projekt'!$C$3:$O$3,0)),"")</f>
        <v/>
      </c>
      <c r="WSG36" s="131" t="str">
        <f>_xlfn.IFNA(INDEX('5. Bilans projekt'!$C$54:$O$54,1,MATCH('12. Ocena dyskontowa Inwestycji'!WSG$34,'5. Bilans projekt'!$C$3:$O$3,0))-INDEX('5. Bilans projekt'!$C$58:$O$58,1,MATCH('12. Ocena dyskontowa Inwestycji'!WSG$34,'5. Bilans projekt'!$C$3:$O$3,0))-INDEX('5. Bilans projekt'!$C$63:$O$63,1,MATCH('12. Ocena dyskontowa Inwestycji'!WSG$34,'5. Bilans projekt'!$C$3:$O$3,0))-INDEX('5. Bilans projekt'!$C$68:$O$68,1,MATCH('12. Ocena dyskontowa Inwestycji'!WSG$34,'5. Bilans projekt'!$C$3:$O$3,0)),"")</f>
        <v/>
      </c>
      <c r="WSH36" s="131" t="str">
        <f>_xlfn.IFNA(INDEX('5. Bilans projekt'!$C$54:$O$54,1,MATCH('12. Ocena dyskontowa Inwestycji'!WSH$34,'5. Bilans projekt'!$C$3:$O$3,0))-INDEX('5. Bilans projekt'!$C$58:$O$58,1,MATCH('12. Ocena dyskontowa Inwestycji'!WSH$34,'5. Bilans projekt'!$C$3:$O$3,0))-INDEX('5. Bilans projekt'!$C$63:$O$63,1,MATCH('12. Ocena dyskontowa Inwestycji'!WSH$34,'5. Bilans projekt'!$C$3:$O$3,0))-INDEX('5. Bilans projekt'!$C$68:$O$68,1,MATCH('12. Ocena dyskontowa Inwestycji'!WSH$34,'5. Bilans projekt'!$C$3:$O$3,0)),"")</f>
        <v/>
      </c>
      <c r="WSI36" s="131" t="str">
        <f>_xlfn.IFNA(INDEX('5. Bilans projekt'!$C$54:$O$54,1,MATCH('12. Ocena dyskontowa Inwestycji'!WSI$34,'5. Bilans projekt'!$C$3:$O$3,0))-INDEX('5. Bilans projekt'!$C$58:$O$58,1,MATCH('12. Ocena dyskontowa Inwestycji'!WSI$34,'5. Bilans projekt'!$C$3:$O$3,0))-INDEX('5. Bilans projekt'!$C$63:$O$63,1,MATCH('12. Ocena dyskontowa Inwestycji'!WSI$34,'5. Bilans projekt'!$C$3:$O$3,0))-INDEX('5. Bilans projekt'!$C$68:$O$68,1,MATCH('12. Ocena dyskontowa Inwestycji'!WSI$34,'5. Bilans projekt'!$C$3:$O$3,0)),"")</f>
        <v/>
      </c>
      <c r="WSJ36" s="131" t="str">
        <f>_xlfn.IFNA(INDEX('5. Bilans projekt'!$C$54:$O$54,1,MATCH('12. Ocena dyskontowa Inwestycji'!WSJ$34,'5. Bilans projekt'!$C$3:$O$3,0))-INDEX('5. Bilans projekt'!$C$58:$O$58,1,MATCH('12. Ocena dyskontowa Inwestycji'!WSJ$34,'5. Bilans projekt'!$C$3:$O$3,0))-INDEX('5. Bilans projekt'!$C$63:$O$63,1,MATCH('12. Ocena dyskontowa Inwestycji'!WSJ$34,'5. Bilans projekt'!$C$3:$O$3,0))-INDEX('5. Bilans projekt'!$C$68:$O$68,1,MATCH('12. Ocena dyskontowa Inwestycji'!WSJ$34,'5. Bilans projekt'!$C$3:$O$3,0)),"")</f>
        <v/>
      </c>
      <c r="WSK36" s="131" t="str">
        <f>_xlfn.IFNA(INDEX('5. Bilans projekt'!$C$54:$O$54,1,MATCH('12. Ocena dyskontowa Inwestycji'!WSK$34,'5. Bilans projekt'!$C$3:$O$3,0))-INDEX('5. Bilans projekt'!$C$58:$O$58,1,MATCH('12. Ocena dyskontowa Inwestycji'!WSK$34,'5. Bilans projekt'!$C$3:$O$3,0))-INDEX('5. Bilans projekt'!$C$63:$O$63,1,MATCH('12. Ocena dyskontowa Inwestycji'!WSK$34,'5. Bilans projekt'!$C$3:$O$3,0))-INDEX('5. Bilans projekt'!$C$68:$O$68,1,MATCH('12. Ocena dyskontowa Inwestycji'!WSK$34,'5. Bilans projekt'!$C$3:$O$3,0)),"")</f>
        <v/>
      </c>
      <c r="WSL36" s="131" t="str">
        <f>_xlfn.IFNA(INDEX('5. Bilans projekt'!$C$54:$O$54,1,MATCH('12. Ocena dyskontowa Inwestycji'!WSL$34,'5. Bilans projekt'!$C$3:$O$3,0))-INDEX('5. Bilans projekt'!$C$58:$O$58,1,MATCH('12. Ocena dyskontowa Inwestycji'!WSL$34,'5. Bilans projekt'!$C$3:$O$3,0))-INDEX('5. Bilans projekt'!$C$63:$O$63,1,MATCH('12. Ocena dyskontowa Inwestycji'!WSL$34,'5. Bilans projekt'!$C$3:$O$3,0))-INDEX('5. Bilans projekt'!$C$68:$O$68,1,MATCH('12. Ocena dyskontowa Inwestycji'!WSL$34,'5. Bilans projekt'!$C$3:$O$3,0)),"")</f>
        <v/>
      </c>
      <c r="WSM36" s="131" t="str">
        <f>_xlfn.IFNA(INDEX('5. Bilans projekt'!$C$54:$O$54,1,MATCH('12. Ocena dyskontowa Inwestycji'!WSM$34,'5. Bilans projekt'!$C$3:$O$3,0))-INDEX('5. Bilans projekt'!$C$58:$O$58,1,MATCH('12. Ocena dyskontowa Inwestycji'!WSM$34,'5. Bilans projekt'!$C$3:$O$3,0))-INDEX('5. Bilans projekt'!$C$63:$O$63,1,MATCH('12. Ocena dyskontowa Inwestycji'!WSM$34,'5. Bilans projekt'!$C$3:$O$3,0))-INDEX('5. Bilans projekt'!$C$68:$O$68,1,MATCH('12. Ocena dyskontowa Inwestycji'!WSM$34,'5. Bilans projekt'!$C$3:$O$3,0)),"")</f>
        <v/>
      </c>
      <c r="WSN36" s="131" t="str">
        <f>_xlfn.IFNA(INDEX('5. Bilans projekt'!$C$54:$O$54,1,MATCH('12. Ocena dyskontowa Inwestycji'!WSN$34,'5. Bilans projekt'!$C$3:$O$3,0))-INDEX('5. Bilans projekt'!$C$58:$O$58,1,MATCH('12. Ocena dyskontowa Inwestycji'!WSN$34,'5. Bilans projekt'!$C$3:$O$3,0))-INDEX('5. Bilans projekt'!$C$63:$O$63,1,MATCH('12. Ocena dyskontowa Inwestycji'!WSN$34,'5. Bilans projekt'!$C$3:$O$3,0))-INDEX('5. Bilans projekt'!$C$68:$O$68,1,MATCH('12. Ocena dyskontowa Inwestycji'!WSN$34,'5. Bilans projekt'!$C$3:$O$3,0)),"")</f>
        <v/>
      </c>
      <c r="WSO36" s="131" t="str">
        <f>_xlfn.IFNA(INDEX('5. Bilans projekt'!$C$54:$O$54,1,MATCH('12. Ocena dyskontowa Inwestycji'!WSO$34,'5. Bilans projekt'!$C$3:$O$3,0))-INDEX('5. Bilans projekt'!$C$58:$O$58,1,MATCH('12. Ocena dyskontowa Inwestycji'!WSO$34,'5. Bilans projekt'!$C$3:$O$3,0))-INDEX('5. Bilans projekt'!$C$63:$O$63,1,MATCH('12. Ocena dyskontowa Inwestycji'!WSO$34,'5. Bilans projekt'!$C$3:$O$3,0))-INDEX('5. Bilans projekt'!$C$68:$O$68,1,MATCH('12. Ocena dyskontowa Inwestycji'!WSO$34,'5. Bilans projekt'!$C$3:$O$3,0)),"")</f>
        <v/>
      </c>
      <c r="WSP36" s="131" t="str">
        <f>_xlfn.IFNA(INDEX('5. Bilans projekt'!$C$54:$O$54,1,MATCH('12. Ocena dyskontowa Inwestycji'!WSP$34,'5. Bilans projekt'!$C$3:$O$3,0))-INDEX('5. Bilans projekt'!$C$58:$O$58,1,MATCH('12. Ocena dyskontowa Inwestycji'!WSP$34,'5. Bilans projekt'!$C$3:$O$3,0))-INDEX('5. Bilans projekt'!$C$63:$O$63,1,MATCH('12. Ocena dyskontowa Inwestycji'!WSP$34,'5. Bilans projekt'!$C$3:$O$3,0))-INDEX('5. Bilans projekt'!$C$68:$O$68,1,MATCH('12. Ocena dyskontowa Inwestycji'!WSP$34,'5. Bilans projekt'!$C$3:$O$3,0)),"")</f>
        <v/>
      </c>
      <c r="WSQ36" s="131" t="str">
        <f>_xlfn.IFNA(INDEX('5. Bilans projekt'!$C$54:$O$54,1,MATCH('12. Ocena dyskontowa Inwestycji'!WSQ$34,'5. Bilans projekt'!$C$3:$O$3,0))-INDEX('5. Bilans projekt'!$C$58:$O$58,1,MATCH('12. Ocena dyskontowa Inwestycji'!WSQ$34,'5. Bilans projekt'!$C$3:$O$3,0))-INDEX('5. Bilans projekt'!$C$63:$O$63,1,MATCH('12. Ocena dyskontowa Inwestycji'!WSQ$34,'5. Bilans projekt'!$C$3:$O$3,0))-INDEX('5. Bilans projekt'!$C$68:$O$68,1,MATCH('12. Ocena dyskontowa Inwestycji'!WSQ$34,'5. Bilans projekt'!$C$3:$O$3,0)),"")</f>
        <v/>
      </c>
      <c r="WSR36" s="131" t="str">
        <f>_xlfn.IFNA(INDEX('5. Bilans projekt'!$C$54:$O$54,1,MATCH('12. Ocena dyskontowa Inwestycji'!WSR$34,'5. Bilans projekt'!$C$3:$O$3,0))-INDEX('5. Bilans projekt'!$C$58:$O$58,1,MATCH('12. Ocena dyskontowa Inwestycji'!WSR$34,'5. Bilans projekt'!$C$3:$O$3,0))-INDEX('5. Bilans projekt'!$C$63:$O$63,1,MATCH('12. Ocena dyskontowa Inwestycji'!WSR$34,'5. Bilans projekt'!$C$3:$O$3,0))-INDEX('5. Bilans projekt'!$C$68:$O$68,1,MATCH('12. Ocena dyskontowa Inwestycji'!WSR$34,'5. Bilans projekt'!$C$3:$O$3,0)),"")</f>
        <v/>
      </c>
      <c r="WSS36" s="131" t="str">
        <f>_xlfn.IFNA(INDEX('5. Bilans projekt'!$C$54:$O$54,1,MATCH('12. Ocena dyskontowa Inwestycji'!WSS$34,'5. Bilans projekt'!$C$3:$O$3,0))-INDEX('5. Bilans projekt'!$C$58:$O$58,1,MATCH('12. Ocena dyskontowa Inwestycji'!WSS$34,'5. Bilans projekt'!$C$3:$O$3,0))-INDEX('5. Bilans projekt'!$C$63:$O$63,1,MATCH('12. Ocena dyskontowa Inwestycji'!WSS$34,'5. Bilans projekt'!$C$3:$O$3,0))-INDEX('5. Bilans projekt'!$C$68:$O$68,1,MATCH('12. Ocena dyskontowa Inwestycji'!WSS$34,'5. Bilans projekt'!$C$3:$O$3,0)),"")</f>
        <v/>
      </c>
      <c r="WST36" s="131" t="str">
        <f>_xlfn.IFNA(INDEX('5. Bilans projekt'!$C$54:$O$54,1,MATCH('12. Ocena dyskontowa Inwestycji'!WST$34,'5. Bilans projekt'!$C$3:$O$3,0))-INDEX('5. Bilans projekt'!$C$58:$O$58,1,MATCH('12. Ocena dyskontowa Inwestycji'!WST$34,'5. Bilans projekt'!$C$3:$O$3,0))-INDEX('5. Bilans projekt'!$C$63:$O$63,1,MATCH('12. Ocena dyskontowa Inwestycji'!WST$34,'5. Bilans projekt'!$C$3:$O$3,0))-INDEX('5. Bilans projekt'!$C$68:$O$68,1,MATCH('12. Ocena dyskontowa Inwestycji'!WST$34,'5. Bilans projekt'!$C$3:$O$3,0)),"")</f>
        <v/>
      </c>
      <c r="WSU36" s="131" t="str">
        <f>_xlfn.IFNA(INDEX('5. Bilans projekt'!$C$54:$O$54,1,MATCH('12. Ocena dyskontowa Inwestycji'!WSU$34,'5. Bilans projekt'!$C$3:$O$3,0))-INDEX('5. Bilans projekt'!$C$58:$O$58,1,MATCH('12. Ocena dyskontowa Inwestycji'!WSU$34,'5. Bilans projekt'!$C$3:$O$3,0))-INDEX('5. Bilans projekt'!$C$63:$O$63,1,MATCH('12. Ocena dyskontowa Inwestycji'!WSU$34,'5. Bilans projekt'!$C$3:$O$3,0))-INDEX('5. Bilans projekt'!$C$68:$O$68,1,MATCH('12. Ocena dyskontowa Inwestycji'!WSU$34,'5. Bilans projekt'!$C$3:$O$3,0)),"")</f>
        <v/>
      </c>
      <c r="WSV36" s="131" t="str">
        <f>_xlfn.IFNA(INDEX('5. Bilans projekt'!$C$54:$O$54,1,MATCH('12. Ocena dyskontowa Inwestycji'!WSV$34,'5. Bilans projekt'!$C$3:$O$3,0))-INDEX('5. Bilans projekt'!$C$58:$O$58,1,MATCH('12. Ocena dyskontowa Inwestycji'!WSV$34,'5. Bilans projekt'!$C$3:$O$3,0))-INDEX('5. Bilans projekt'!$C$63:$O$63,1,MATCH('12. Ocena dyskontowa Inwestycji'!WSV$34,'5. Bilans projekt'!$C$3:$O$3,0))-INDEX('5. Bilans projekt'!$C$68:$O$68,1,MATCH('12. Ocena dyskontowa Inwestycji'!WSV$34,'5. Bilans projekt'!$C$3:$O$3,0)),"")</f>
        <v/>
      </c>
      <c r="WSW36" s="131" t="str">
        <f>_xlfn.IFNA(INDEX('5. Bilans projekt'!$C$54:$O$54,1,MATCH('12. Ocena dyskontowa Inwestycji'!WSW$34,'5. Bilans projekt'!$C$3:$O$3,0))-INDEX('5. Bilans projekt'!$C$58:$O$58,1,MATCH('12. Ocena dyskontowa Inwestycji'!WSW$34,'5. Bilans projekt'!$C$3:$O$3,0))-INDEX('5. Bilans projekt'!$C$63:$O$63,1,MATCH('12. Ocena dyskontowa Inwestycji'!WSW$34,'5. Bilans projekt'!$C$3:$O$3,0))-INDEX('5. Bilans projekt'!$C$68:$O$68,1,MATCH('12. Ocena dyskontowa Inwestycji'!WSW$34,'5. Bilans projekt'!$C$3:$O$3,0)),"")</f>
        <v/>
      </c>
      <c r="WSX36" s="131" t="str">
        <f>_xlfn.IFNA(INDEX('5. Bilans projekt'!$C$54:$O$54,1,MATCH('12. Ocena dyskontowa Inwestycji'!WSX$34,'5. Bilans projekt'!$C$3:$O$3,0))-INDEX('5. Bilans projekt'!$C$58:$O$58,1,MATCH('12. Ocena dyskontowa Inwestycji'!WSX$34,'5. Bilans projekt'!$C$3:$O$3,0))-INDEX('5. Bilans projekt'!$C$63:$O$63,1,MATCH('12. Ocena dyskontowa Inwestycji'!WSX$34,'5. Bilans projekt'!$C$3:$O$3,0))-INDEX('5. Bilans projekt'!$C$68:$O$68,1,MATCH('12. Ocena dyskontowa Inwestycji'!WSX$34,'5. Bilans projekt'!$C$3:$O$3,0)),"")</f>
        <v/>
      </c>
      <c r="WSY36" s="131" t="str">
        <f>_xlfn.IFNA(INDEX('5. Bilans projekt'!$C$54:$O$54,1,MATCH('12. Ocena dyskontowa Inwestycji'!WSY$34,'5. Bilans projekt'!$C$3:$O$3,0))-INDEX('5. Bilans projekt'!$C$58:$O$58,1,MATCH('12. Ocena dyskontowa Inwestycji'!WSY$34,'5. Bilans projekt'!$C$3:$O$3,0))-INDEX('5. Bilans projekt'!$C$63:$O$63,1,MATCH('12. Ocena dyskontowa Inwestycji'!WSY$34,'5. Bilans projekt'!$C$3:$O$3,0))-INDEX('5. Bilans projekt'!$C$68:$O$68,1,MATCH('12. Ocena dyskontowa Inwestycji'!WSY$34,'5. Bilans projekt'!$C$3:$O$3,0)),"")</f>
        <v/>
      </c>
      <c r="WSZ36" s="131" t="str">
        <f>_xlfn.IFNA(INDEX('5. Bilans projekt'!$C$54:$O$54,1,MATCH('12. Ocena dyskontowa Inwestycji'!WSZ$34,'5. Bilans projekt'!$C$3:$O$3,0))-INDEX('5. Bilans projekt'!$C$58:$O$58,1,MATCH('12. Ocena dyskontowa Inwestycji'!WSZ$34,'5. Bilans projekt'!$C$3:$O$3,0))-INDEX('5. Bilans projekt'!$C$63:$O$63,1,MATCH('12. Ocena dyskontowa Inwestycji'!WSZ$34,'5. Bilans projekt'!$C$3:$O$3,0))-INDEX('5. Bilans projekt'!$C$68:$O$68,1,MATCH('12. Ocena dyskontowa Inwestycji'!WSZ$34,'5. Bilans projekt'!$C$3:$O$3,0)),"")</f>
        <v/>
      </c>
      <c r="WTA36" s="131" t="str">
        <f>_xlfn.IFNA(INDEX('5. Bilans projekt'!$C$54:$O$54,1,MATCH('12. Ocena dyskontowa Inwestycji'!WTA$34,'5. Bilans projekt'!$C$3:$O$3,0))-INDEX('5. Bilans projekt'!$C$58:$O$58,1,MATCH('12. Ocena dyskontowa Inwestycji'!WTA$34,'5. Bilans projekt'!$C$3:$O$3,0))-INDEX('5. Bilans projekt'!$C$63:$O$63,1,MATCH('12. Ocena dyskontowa Inwestycji'!WTA$34,'5. Bilans projekt'!$C$3:$O$3,0))-INDEX('5. Bilans projekt'!$C$68:$O$68,1,MATCH('12. Ocena dyskontowa Inwestycji'!WTA$34,'5. Bilans projekt'!$C$3:$O$3,0)),"")</f>
        <v/>
      </c>
      <c r="WTB36" s="131" t="str">
        <f>_xlfn.IFNA(INDEX('5. Bilans projekt'!$C$54:$O$54,1,MATCH('12. Ocena dyskontowa Inwestycji'!WTB$34,'5. Bilans projekt'!$C$3:$O$3,0))-INDEX('5. Bilans projekt'!$C$58:$O$58,1,MATCH('12. Ocena dyskontowa Inwestycji'!WTB$34,'5. Bilans projekt'!$C$3:$O$3,0))-INDEX('5. Bilans projekt'!$C$63:$O$63,1,MATCH('12. Ocena dyskontowa Inwestycji'!WTB$34,'5. Bilans projekt'!$C$3:$O$3,0))-INDEX('5. Bilans projekt'!$C$68:$O$68,1,MATCH('12. Ocena dyskontowa Inwestycji'!WTB$34,'5. Bilans projekt'!$C$3:$O$3,0)),"")</f>
        <v/>
      </c>
      <c r="WTC36" s="131" t="str">
        <f>_xlfn.IFNA(INDEX('5. Bilans projekt'!$C$54:$O$54,1,MATCH('12. Ocena dyskontowa Inwestycji'!WTC$34,'5. Bilans projekt'!$C$3:$O$3,0))-INDEX('5. Bilans projekt'!$C$58:$O$58,1,MATCH('12. Ocena dyskontowa Inwestycji'!WTC$34,'5. Bilans projekt'!$C$3:$O$3,0))-INDEX('5. Bilans projekt'!$C$63:$O$63,1,MATCH('12. Ocena dyskontowa Inwestycji'!WTC$34,'5. Bilans projekt'!$C$3:$O$3,0))-INDEX('5. Bilans projekt'!$C$68:$O$68,1,MATCH('12. Ocena dyskontowa Inwestycji'!WTC$34,'5. Bilans projekt'!$C$3:$O$3,0)),"")</f>
        <v/>
      </c>
      <c r="WTD36" s="131" t="str">
        <f>_xlfn.IFNA(INDEX('5. Bilans projekt'!$C$54:$O$54,1,MATCH('12. Ocena dyskontowa Inwestycji'!WTD$34,'5. Bilans projekt'!$C$3:$O$3,0))-INDEX('5. Bilans projekt'!$C$58:$O$58,1,MATCH('12. Ocena dyskontowa Inwestycji'!WTD$34,'5. Bilans projekt'!$C$3:$O$3,0))-INDEX('5. Bilans projekt'!$C$63:$O$63,1,MATCH('12. Ocena dyskontowa Inwestycji'!WTD$34,'5. Bilans projekt'!$C$3:$O$3,0))-INDEX('5. Bilans projekt'!$C$68:$O$68,1,MATCH('12. Ocena dyskontowa Inwestycji'!WTD$34,'5. Bilans projekt'!$C$3:$O$3,0)),"")</f>
        <v/>
      </c>
      <c r="WTE36" s="131" t="str">
        <f>_xlfn.IFNA(INDEX('5. Bilans projekt'!$C$54:$O$54,1,MATCH('12. Ocena dyskontowa Inwestycji'!WTE$34,'5. Bilans projekt'!$C$3:$O$3,0))-INDEX('5. Bilans projekt'!$C$58:$O$58,1,MATCH('12. Ocena dyskontowa Inwestycji'!WTE$34,'5. Bilans projekt'!$C$3:$O$3,0))-INDEX('5. Bilans projekt'!$C$63:$O$63,1,MATCH('12. Ocena dyskontowa Inwestycji'!WTE$34,'5. Bilans projekt'!$C$3:$O$3,0))-INDEX('5. Bilans projekt'!$C$68:$O$68,1,MATCH('12. Ocena dyskontowa Inwestycji'!WTE$34,'5. Bilans projekt'!$C$3:$O$3,0)),"")</f>
        <v/>
      </c>
      <c r="WTF36" s="131" t="str">
        <f>_xlfn.IFNA(INDEX('5. Bilans projekt'!$C$54:$O$54,1,MATCH('12. Ocena dyskontowa Inwestycji'!WTF$34,'5. Bilans projekt'!$C$3:$O$3,0))-INDEX('5. Bilans projekt'!$C$58:$O$58,1,MATCH('12. Ocena dyskontowa Inwestycji'!WTF$34,'5. Bilans projekt'!$C$3:$O$3,0))-INDEX('5. Bilans projekt'!$C$63:$O$63,1,MATCH('12. Ocena dyskontowa Inwestycji'!WTF$34,'5. Bilans projekt'!$C$3:$O$3,0))-INDEX('5. Bilans projekt'!$C$68:$O$68,1,MATCH('12. Ocena dyskontowa Inwestycji'!WTF$34,'5. Bilans projekt'!$C$3:$O$3,0)),"")</f>
        <v/>
      </c>
      <c r="WTG36" s="131" t="str">
        <f>_xlfn.IFNA(INDEX('5. Bilans projekt'!$C$54:$O$54,1,MATCH('12. Ocena dyskontowa Inwestycji'!WTG$34,'5. Bilans projekt'!$C$3:$O$3,0))-INDEX('5. Bilans projekt'!$C$58:$O$58,1,MATCH('12. Ocena dyskontowa Inwestycji'!WTG$34,'5. Bilans projekt'!$C$3:$O$3,0))-INDEX('5. Bilans projekt'!$C$63:$O$63,1,MATCH('12. Ocena dyskontowa Inwestycji'!WTG$34,'5. Bilans projekt'!$C$3:$O$3,0))-INDEX('5. Bilans projekt'!$C$68:$O$68,1,MATCH('12. Ocena dyskontowa Inwestycji'!WTG$34,'5. Bilans projekt'!$C$3:$O$3,0)),"")</f>
        <v/>
      </c>
      <c r="WTH36" s="131" t="str">
        <f>_xlfn.IFNA(INDEX('5. Bilans projekt'!$C$54:$O$54,1,MATCH('12. Ocena dyskontowa Inwestycji'!WTH$34,'5. Bilans projekt'!$C$3:$O$3,0))-INDEX('5. Bilans projekt'!$C$58:$O$58,1,MATCH('12. Ocena dyskontowa Inwestycji'!WTH$34,'5. Bilans projekt'!$C$3:$O$3,0))-INDEX('5. Bilans projekt'!$C$63:$O$63,1,MATCH('12. Ocena dyskontowa Inwestycji'!WTH$34,'5. Bilans projekt'!$C$3:$O$3,0))-INDEX('5. Bilans projekt'!$C$68:$O$68,1,MATCH('12. Ocena dyskontowa Inwestycji'!WTH$34,'5. Bilans projekt'!$C$3:$O$3,0)),"")</f>
        <v/>
      </c>
      <c r="WTI36" s="131" t="str">
        <f>_xlfn.IFNA(INDEX('5. Bilans projekt'!$C$54:$O$54,1,MATCH('12. Ocena dyskontowa Inwestycji'!WTI$34,'5. Bilans projekt'!$C$3:$O$3,0))-INDEX('5. Bilans projekt'!$C$58:$O$58,1,MATCH('12. Ocena dyskontowa Inwestycji'!WTI$34,'5. Bilans projekt'!$C$3:$O$3,0))-INDEX('5. Bilans projekt'!$C$63:$O$63,1,MATCH('12. Ocena dyskontowa Inwestycji'!WTI$34,'5. Bilans projekt'!$C$3:$O$3,0))-INDEX('5. Bilans projekt'!$C$68:$O$68,1,MATCH('12. Ocena dyskontowa Inwestycji'!WTI$34,'5. Bilans projekt'!$C$3:$O$3,0)),"")</f>
        <v/>
      </c>
      <c r="WTJ36" s="131" t="str">
        <f>_xlfn.IFNA(INDEX('5. Bilans projekt'!$C$54:$O$54,1,MATCH('12. Ocena dyskontowa Inwestycji'!WTJ$34,'5. Bilans projekt'!$C$3:$O$3,0))-INDEX('5. Bilans projekt'!$C$58:$O$58,1,MATCH('12. Ocena dyskontowa Inwestycji'!WTJ$34,'5. Bilans projekt'!$C$3:$O$3,0))-INDEX('5. Bilans projekt'!$C$63:$O$63,1,MATCH('12. Ocena dyskontowa Inwestycji'!WTJ$34,'5. Bilans projekt'!$C$3:$O$3,0))-INDEX('5. Bilans projekt'!$C$68:$O$68,1,MATCH('12. Ocena dyskontowa Inwestycji'!WTJ$34,'5. Bilans projekt'!$C$3:$O$3,0)),"")</f>
        <v/>
      </c>
      <c r="WTK36" s="131" t="str">
        <f>_xlfn.IFNA(INDEX('5. Bilans projekt'!$C$54:$O$54,1,MATCH('12. Ocena dyskontowa Inwestycji'!WTK$34,'5. Bilans projekt'!$C$3:$O$3,0))-INDEX('5. Bilans projekt'!$C$58:$O$58,1,MATCH('12. Ocena dyskontowa Inwestycji'!WTK$34,'5. Bilans projekt'!$C$3:$O$3,0))-INDEX('5. Bilans projekt'!$C$63:$O$63,1,MATCH('12. Ocena dyskontowa Inwestycji'!WTK$34,'5. Bilans projekt'!$C$3:$O$3,0))-INDEX('5. Bilans projekt'!$C$68:$O$68,1,MATCH('12. Ocena dyskontowa Inwestycji'!WTK$34,'5. Bilans projekt'!$C$3:$O$3,0)),"")</f>
        <v/>
      </c>
      <c r="WTL36" s="131" t="str">
        <f>_xlfn.IFNA(INDEX('5. Bilans projekt'!$C$54:$O$54,1,MATCH('12. Ocena dyskontowa Inwestycji'!WTL$34,'5. Bilans projekt'!$C$3:$O$3,0))-INDEX('5. Bilans projekt'!$C$58:$O$58,1,MATCH('12. Ocena dyskontowa Inwestycji'!WTL$34,'5. Bilans projekt'!$C$3:$O$3,0))-INDEX('5. Bilans projekt'!$C$63:$O$63,1,MATCH('12. Ocena dyskontowa Inwestycji'!WTL$34,'5. Bilans projekt'!$C$3:$O$3,0))-INDEX('5. Bilans projekt'!$C$68:$O$68,1,MATCH('12. Ocena dyskontowa Inwestycji'!WTL$34,'5. Bilans projekt'!$C$3:$O$3,0)),"")</f>
        <v/>
      </c>
      <c r="WTM36" s="131" t="str">
        <f>_xlfn.IFNA(INDEX('5. Bilans projekt'!$C$54:$O$54,1,MATCH('12. Ocena dyskontowa Inwestycji'!WTM$34,'5. Bilans projekt'!$C$3:$O$3,0))-INDEX('5. Bilans projekt'!$C$58:$O$58,1,MATCH('12. Ocena dyskontowa Inwestycji'!WTM$34,'5. Bilans projekt'!$C$3:$O$3,0))-INDEX('5. Bilans projekt'!$C$63:$O$63,1,MATCH('12. Ocena dyskontowa Inwestycji'!WTM$34,'5. Bilans projekt'!$C$3:$O$3,0))-INDEX('5. Bilans projekt'!$C$68:$O$68,1,MATCH('12. Ocena dyskontowa Inwestycji'!WTM$34,'5. Bilans projekt'!$C$3:$O$3,0)),"")</f>
        <v/>
      </c>
      <c r="WTN36" s="131" t="str">
        <f>_xlfn.IFNA(INDEX('5. Bilans projekt'!$C$54:$O$54,1,MATCH('12. Ocena dyskontowa Inwestycji'!WTN$34,'5. Bilans projekt'!$C$3:$O$3,0))-INDEX('5. Bilans projekt'!$C$58:$O$58,1,MATCH('12. Ocena dyskontowa Inwestycji'!WTN$34,'5. Bilans projekt'!$C$3:$O$3,0))-INDEX('5. Bilans projekt'!$C$63:$O$63,1,MATCH('12. Ocena dyskontowa Inwestycji'!WTN$34,'5. Bilans projekt'!$C$3:$O$3,0))-INDEX('5. Bilans projekt'!$C$68:$O$68,1,MATCH('12. Ocena dyskontowa Inwestycji'!WTN$34,'5. Bilans projekt'!$C$3:$O$3,0)),"")</f>
        <v/>
      </c>
      <c r="WTO36" s="131" t="str">
        <f>_xlfn.IFNA(INDEX('5. Bilans projekt'!$C$54:$O$54,1,MATCH('12. Ocena dyskontowa Inwestycji'!WTO$34,'5. Bilans projekt'!$C$3:$O$3,0))-INDEX('5. Bilans projekt'!$C$58:$O$58,1,MATCH('12. Ocena dyskontowa Inwestycji'!WTO$34,'5. Bilans projekt'!$C$3:$O$3,0))-INDEX('5. Bilans projekt'!$C$63:$O$63,1,MATCH('12. Ocena dyskontowa Inwestycji'!WTO$34,'5. Bilans projekt'!$C$3:$O$3,0))-INDEX('5. Bilans projekt'!$C$68:$O$68,1,MATCH('12. Ocena dyskontowa Inwestycji'!WTO$34,'5. Bilans projekt'!$C$3:$O$3,0)),"")</f>
        <v/>
      </c>
      <c r="WTP36" s="131" t="str">
        <f>_xlfn.IFNA(INDEX('5. Bilans projekt'!$C$54:$O$54,1,MATCH('12. Ocena dyskontowa Inwestycji'!WTP$34,'5. Bilans projekt'!$C$3:$O$3,0))-INDEX('5. Bilans projekt'!$C$58:$O$58,1,MATCH('12. Ocena dyskontowa Inwestycji'!WTP$34,'5. Bilans projekt'!$C$3:$O$3,0))-INDEX('5. Bilans projekt'!$C$63:$O$63,1,MATCH('12. Ocena dyskontowa Inwestycji'!WTP$34,'5. Bilans projekt'!$C$3:$O$3,0))-INDEX('5. Bilans projekt'!$C$68:$O$68,1,MATCH('12. Ocena dyskontowa Inwestycji'!WTP$34,'5. Bilans projekt'!$C$3:$O$3,0)),"")</f>
        <v/>
      </c>
      <c r="WTQ36" s="131" t="str">
        <f>_xlfn.IFNA(INDEX('5. Bilans projekt'!$C$54:$O$54,1,MATCH('12. Ocena dyskontowa Inwestycji'!WTQ$34,'5. Bilans projekt'!$C$3:$O$3,0))-INDEX('5. Bilans projekt'!$C$58:$O$58,1,MATCH('12. Ocena dyskontowa Inwestycji'!WTQ$34,'5. Bilans projekt'!$C$3:$O$3,0))-INDEX('5. Bilans projekt'!$C$63:$O$63,1,MATCH('12. Ocena dyskontowa Inwestycji'!WTQ$34,'5. Bilans projekt'!$C$3:$O$3,0))-INDEX('5. Bilans projekt'!$C$68:$O$68,1,MATCH('12. Ocena dyskontowa Inwestycji'!WTQ$34,'5. Bilans projekt'!$C$3:$O$3,0)),"")</f>
        <v/>
      </c>
      <c r="WTR36" s="131" t="str">
        <f>_xlfn.IFNA(INDEX('5. Bilans projekt'!$C$54:$O$54,1,MATCH('12. Ocena dyskontowa Inwestycji'!WTR$34,'5. Bilans projekt'!$C$3:$O$3,0))-INDEX('5. Bilans projekt'!$C$58:$O$58,1,MATCH('12. Ocena dyskontowa Inwestycji'!WTR$34,'5. Bilans projekt'!$C$3:$O$3,0))-INDEX('5. Bilans projekt'!$C$63:$O$63,1,MATCH('12. Ocena dyskontowa Inwestycji'!WTR$34,'5. Bilans projekt'!$C$3:$O$3,0))-INDEX('5. Bilans projekt'!$C$68:$O$68,1,MATCH('12. Ocena dyskontowa Inwestycji'!WTR$34,'5. Bilans projekt'!$C$3:$O$3,0)),"")</f>
        <v/>
      </c>
      <c r="WTS36" s="131" t="str">
        <f>_xlfn.IFNA(INDEX('5. Bilans projekt'!$C$54:$O$54,1,MATCH('12. Ocena dyskontowa Inwestycji'!WTS$34,'5. Bilans projekt'!$C$3:$O$3,0))-INDEX('5. Bilans projekt'!$C$58:$O$58,1,MATCH('12. Ocena dyskontowa Inwestycji'!WTS$34,'5. Bilans projekt'!$C$3:$O$3,0))-INDEX('5. Bilans projekt'!$C$63:$O$63,1,MATCH('12. Ocena dyskontowa Inwestycji'!WTS$34,'5. Bilans projekt'!$C$3:$O$3,0))-INDEX('5. Bilans projekt'!$C$68:$O$68,1,MATCH('12. Ocena dyskontowa Inwestycji'!WTS$34,'5. Bilans projekt'!$C$3:$O$3,0)),"")</f>
        <v/>
      </c>
      <c r="WTT36" s="131" t="str">
        <f>_xlfn.IFNA(INDEX('5. Bilans projekt'!$C$54:$O$54,1,MATCH('12. Ocena dyskontowa Inwestycji'!WTT$34,'5. Bilans projekt'!$C$3:$O$3,0))-INDEX('5. Bilans projekt'!$C$58:$O$58,1,MATCH('12. Ocena dyskontowa Inwestycji'!WTT$34,'5. Bilans projekt'!$C$3:$O$3,0))-INDEX('5. Bilans projekt'!$C$63:$O$63,1,MATCH('12. Ocena dyskontowa Inwestycji'!WTT$34,'5. Bilans projekt'!$C$3:$O$3,0))-INDEX('5. Bilans projekt'!$C$68:$O$68,1,MATCH('12. Ocena dyskontowa Inwestycji'!WTT$34,'5. Bilans projekt'!$C$3:$O$3,0)),"")</f>
        <v/>
      </c>
      <c r="WTU36" s="131" t="str">
        <f>_xlfn.IFNA(INDEX('5. Bilans projekt'!$C$54:$O$54,1,MATCH('12. Ocena dyskontowa Inwestycji'!WTU$34,'5. Bilans projekt'!$C$3:$O$3,0))-INDEX('5. Bilans projekt'!$C$58:$O$58,1,MATCH('12. Ocena dyskontowa Inwestycji'!WTU$34,'5. Bilans projekt'!$C$3:$O$3,0))-INDEX('5. Bilans projekt'!$C$63:$O$63,1,MATCH('12. Ocena dyskontowa Inwestycji'!WTU$34,'5. Bilans projekt'!$C$3:$O$3,0))-INDEX('5. Bilans projekt'!$C$68:$O$68,1,MATCH('12. Ocena dyskontowa Inwestycji'!WTU$34,'5. Bilans projekt'!$C$3:$O$3,0)),"")</f>
        <v/>
      </c>
      <c r="WTV36" s="131" t="str">
        <f>_xlfn.IFNA(INDEX('5. Bilans projekt'!$C$54:$O$54,1,MATCH('12. Ocena dyskontowa Inwestycji'!WTV$34,'5. Bilans projekt'!$C$3:$O$3,0))-INDEX('5. Bilans projekt'!$C$58:$O$58,1,MATCH('12. Ocena dyskontowa Inwestycji'!WTV$34,'5. Bilans projekt'!$C$3:$O$3,0))-INDEX('5. Bilans projekt'!$C$63:$O$63,1,MATCH('12. Ocena dyskontowa Inwestycji'!WTV$34,'5. Bilans projekt'!$C$3:$O$3,0))-INDEX('5. Bilans projekt'!$C$68:$O$68,1,MATCH('12. Ocena dyskontowa Inwestycji'!WTV$34,'5. Bilans projekt'!$C$3:$O$3,0)),"")</f>
        <v/>
      </c>
      <c r="WTW36" s="131" t="str">
        <f>_xlfn.IFNA(INDEX('5. Bilans projekt'!$C$54:$O$54,1,MATCH('12. Ocena dyskontowa Inwestycji'!WTW$34,'5. Bilans projekt'!$C$3:$O$3,0))-INDEX('5. Bilans projekt'!$C$58:$O$58,1,MATCH('12. Ocena dyskontowa Inwestycji'!WTW$34,'5. Bilans projekt'!$C$3:$O$3,0))-INDEX('5. Bilans projekt'!$C$63:$O$63,1,MATCH('12. Ocena dyskontowa Inwestycji'!WTW$34,'5. Bilans projekt'!$C$3:$O$3,0))-INDEX('5. Bilans projekt'!$C$68:$O$68,1,MATCH('12. Ocena dyskontowa Inwestycji'!WTW$34,'5. Bilans projekt'!$C$3:$O$3,0)),"")</f>
        <v/>
      </c>
      <c r="WTX36" s="131" t="str">
        <f>_xlfn.IFNA(INDEX('5. Bilans projekt'!$C$54:$O$54,1,MATCH('12. Ocena dyskontowa Inwestycji'!WTX$34,'5. Bilans projekt'!$C$3:$O$3,0))-INDEX('5. Bilans projekt'!$C$58:$O$58,1,MATCH('12. Ocena dyskontowa Inwestycji'!WTX$34,'5. Bilans projekt'!$C$3:$O$3,0))-INDEX('5. Bilans projekt'!$C$63:$O$63,1,MATCH('12. Ocena dyskontowa Inwestycji'!WTX$34,'5. Bilans projekt'!$C$3:$O$3,0))-INDEX('5. Bilans projekt'!$C$68:$O$68,1,MATCH('12. Ocena dyskontowa Inwestycji'!WTX$34,'5. Bilans projekt'!$C$3:$O$3,0)),"")</f>
        <v/>
      </c>
      <c r="WTY36" s="131" t="str">
        <f>_xlfn.IFNA(INDEX('5. Bilans projekt'!$C$54:$O$54,1,MATCH('12. Ocena dyskontowa Inwestycji'!WTY$34,'5. Bilans projekt'!$C$3:$O$3,0))-INDEX('5. Bilans projekt'!$C$58:$O$58,1,MATCH('12. Ocena dyskontowa Inwestycji'!WTY$34,'5. Bilans projekt'!$C$3:$O$3,0))-INDEX('5. Bilans projekt'!$C$63:$O$63,1,MATCH('12. Ocena dyskontowa Inwestycji'!WTY$34,'5. Bilans projekt'!$C$3:$O$3,0))-INDEX('5. Bilans projekt'!$C$68:$O$68,1,MATCH('12. Ocena dyskontowa Inwestycji'!WTY$34,'5. Bilans projekt'!$C$3:$O$3,0)),"")</f>
        <v/>
      </c>
      <c r="WTZ36" s="131" t="str">
        <f>_xlfn.IFNA(INDEX('5. Bilans projekt'!$C$54:$O$54,1,MATCH('12. Ocena dyskontowa Inwestycji'!WTZ$34,'5. Bilans projekt'!$C$3:$O$3,0))-INDEX('5. Bilans projekt'!$C$58:$O$58,1,MATCH('12. Ocena dyskontowa Inwestycji'!WTZ$34,'5. Bilans projekt'!$C$3:$O$3,0))-INDEX('5. Bilans projekt'!$C$63:$O$63,1,MATCH('12. Ocena dyskontowa Inwestycji'!WTZ$34,'5. Bilans projekt'!$C$3:$O$3,0))-INDEX('5. Bilans projekt'!$C$68:$O$68,1,MATCH('12. Ocena dyskontowa Inwestycji'!WTZ$34,'5. Bilans projekt'!$C$3:$O$3,0)),"")</f>
        <v/>
      </c>
      <c r="WUA36" s="131" t="str">
        <f>_xlfn.IFNA(INDEX('5. Bilans projekt'!$C$54:$O$54,1,MATCH('12. Ocena dyskontowa Inwestycji'!WUA$34,'5. Bilans projekt'!$C$3:$O$3,0))-INDEX('5. Bilans projekt'!$C$58:$O$58,1,MATCH('12. Ocena dyskontowa Inwestycji'!WUA$34,'5. Bilans projekt'!$C$3:$O$3,0))-INDEX('5. Bilans projekt'!$C$63:$O$63,1,MATCH('12. Ocena dyskontowa Inwestycji'!WUA$34,'5. Bilans projekt'!$C$3:$O$3,0))-INDEX('5. Bilans projekt'!$C$68:$O$68,1,MATCH('12. Ocena dyskontowa Inwestycji'!WUA$34,'5. Bilans projekt'!$C$3:$O$3,0)),"")</f>
        <v/>
      </c>
      <c r="WUB36" s="131" t="str">
        <f>_xlfn.IFNA(INDEX('5. Bilans projekt'!$C$54:$O$54,1,MATCH('12. Ocena dyskontowa Inwestycji'!WUB$34,'5. Bilans projekt'!$C$3:$O$3,0))-INDEX('5. Bilans projekt'!$C$58:$O$58,1,MATCH('12. Ocena dyskontowa Inwestycji'!WUB$34,'5. Bilans projekt'!$C$3:$O$3,0))-INDEX('5. Bilans projekt'!$C$63:$O$63,1,MATCH('12. Ocena dyskontowa Inwestycji'!WUB$34,'5. Bilans projekt'!$C$3:$O$3,0))-INDEX('5. Bilans projekt'!$C$68:$O$68,1,MATCH('12. Ocena dyskontowa Inwestycji'!WUB$34,'5. Bilans projekt'!$C$3:$O$3,0)),"")</f>
        <v/>
      </c>
      <c r="WUC36" s="131" t="str">
        <f>_xlfn.IFNA(INDEX('5. Bilans projekt'!$C$54:$O$54,1,MATCH('12. Ocena dyskontowa Inwestycji'!WUC$34,'5. Bilans projekt'!$C$3:$O$3,0))-INDEX('5. Bilans projekt'!$C$58:$O$58,1,MATCH('12. Ocena dyskontowa Inwestycji'!WUC$34,'5. Bilans projekt'!$C$3:$O$3,0))-INDEX('5. Bilans projekt'!$C$63:$O$63,1,MATCH('12. Ocena dyskontowa Inwestycji'!WUC$34,'5. Bilans projekt'!$C$3:$O$3,0))-INDEX('5. Bilans projekt'!$C$68:$O$68,1,MATCH('12. Ocena dyskontowa Inwestycji'!WUC$34,'5. Bilans projekt'!$C$3:$O$3,0)),"")</f>
        <v/>
      </c>
      <c r="WUD36" s="131" t="str">
        <f>_xlfn.IFNA(INDEX('5. Bilans projekt'!$C$54:$O$54,1,MATCH('12. Ocena dyskontowa Inwestycji'!WUD$34,'5. Bilans projekt'!$C$3:$O$3,0))-INDEX('5. Bilans projekt'!$C$58:$O$58,1,MATCH('12. Ocena dyskontowa Inwestycji'!WUD$34,'5. Bilans projekt'!$C$3:$O$3,0))-INDEX('5. Bilans projekt'!$C$63:$O$63,1,MATCH('12. Ocena dyskontowa Inwestycji'!WUD$34,'5. Bilans projekt'!$C$3:$O$3,0))-INDEX('5. Bilans projekt'!$C$68:$O$68,1,MATCH('12. Ocena dyskontowa Inwestycji'!WUD$34,'5. Bilans projekt'!$C$3:$O$3,0)),"")</f>
        <v/>
      </c>
      <c r="WUE36" s="131" t="str">
        <f>_xlfn.IFNA(INDEX('5. Bilans projekt'!$C$54:$O$54,1,MATCH('12. Ocena dyskontowa Inwestycji'!WUE$34,'5. Bilans projekt'!$C$3:$O$3,0))-INDEX('5. Bilans projekt'!$C$58:$O$58,1,MATCH('12. Ocena dyskontowa Inwestycji'!WUE$34,'5. Bilans projekt'!$C$3:$O$3,0))-INDEX('5. Bilans projekt'!$C$63:$O$63,1,MATCH('12. Ocena dyskontowa Inwestycji'!WUE$34,'5. Bilans projekt'!$C$3:$O$3,0))-INDEX('5. Bilans projekt'!$C$68:$O$68,1,MATCH('12. Ocena dyskontowa Inwestycji'!WUE$34,'5. Bilans projekt'!$C$3:$O$3,0)),"")</f>
        <v/>
      </c>
      <c r="WUF36" s="131" t="str">
        <f>_xlfn.IFNA(INDEX('5. Bilans projekt'!$C$54:$O$54,1,MATCH('12. Ocena dyskontowa Inwestycji'!WUF$34,'5. Bilans projekt'!$C$3:$O$3,0))-INDEX('5. Bilans projekt'!$C$58:$O$58,1,MATCH('12. Ocena dyskontowa Inwestycji'!WUF$34,'5. Bilans projekt'!$C$3:$O$3,0))-INDEX('5. Bilans projekt'!$C$63:$O$63,1,MATCH('12. Ocena dyskontowa Inwestycji'!WUF$34,'5. Bilans projekt'!$C$3:$O$3,0))-INDEX('5. Bilans projekt'!$C$68:$O$68,1,MATCH('12. Ocena dyskontowa Inwestycji'!WUF$34,'5. Bilans projekt'!$C$3:$O$3,0)),"")</f>
        <v/>
      </c>
      <c r="WUG36" s="131" t="str">
        <f>_xlfn.IFNA(INDEX('5. Bilans projekt'!$C$54:$O$54,1,MATCH('12. Ocena dyskontowa Inwestycji'!WUG$34,'5. Bilans projekt'!$C$3:$O$3,0))-INDEX('5. Bilans projekt'!$C$58:$O$58,1,MATCH('12. Ocena dyskontowa Inwestycji'!WUG$34,'5. Bilans projekt'!$C$3:$O$3,0))-INDEX('5. Bilans projekt'!$C$63:$O$63,1,MATCH('12. Ocena dyskontowa Inwestycji'!WUG$34,'5. Bilans projekt'!$C$3:$O$3,0))-INDEX('5. Bilans projekt'!$C$68:$O$68,1,MATCH('12. Ocena dyskontowa Inwestycji'!WUG$34,'5. Bilans projekt'!$C$3:$O$3,0)),"")</f>
        <v/>
      </c>
      <c r="WUH36" s="131" t="str">
        <f>_xlfn.IFNA(INDEX('5. Bilans projekt'!$C$54:$O$54,1,MATCH('12. Ocena dyskontowa Inwestycji'!WUH$34,'5. Bilans projekt'!$C$3:$O$3,0))-INDEX('5. Bilans projekt'!$C$58:$O$58,1,MATCH('12. Ocena dyskontowa Inwestycji'!WUH$34,'5. Bilans projekt'!$C$3:$O$3,0))-INDEX('5. Bilans projekt'!$C$63:$O$63,1,MATCH('12. Ocena dyskontowa Inwestycji'!WUH$34,'5. Bilans projekt'!$C$3:$O$3,0))-INDEX('5. Bilans projekt'!$C$68:$O$68,1,MATCH('12. Ocena dyskontowa Inwestycji'!WUH$34,'5. Bilans projekt'!$C$3:$O$3,0)),"")</f>
        <v/>
      </c>
      <c r="WUI36" s="131" t="str">
        <f>_xlfn.IFNA(INDEX('5. Bilans projekt'!$C$54:$O$54,1,MATCH('12. Ocena dyskontowa Inwestycji'!WUI$34,'5. Bilans projekt'!$C$3:$O$3,0))-INDEX('5. Bilans projekt'!$C$58:$O$58,1,MATCH('12. Ocena dyskontowa Inwestycji'!WUI$34,'5. Bilans projekt'!$C$3:$O$3,0))-INDEX('5. Bilans projekt'!$C$63:$O$63,1,MATCH('12. Ocena dyskontowa Inwestycji'!WUI$34,'5. Bilans projekt'!$C$3:$O$3,0))-INDEX('5. Bilans projekt'!$C$68:$O$68,1,MATCH('12. Ocena dyskontowa Inwestycji'!WUI$34,'5. Bilans projekt'!$C$3:$O$3,0)),"")</f>
        <v/>
      </c>
      <c r="WUJ36" s="131" t="str">
        <f>_xlfn.IFNA(INDEX('5. Bilans projekt'!$C$54:$O$54,1,MATCH('12. Ocena dyskontowa Inwestycji'!WUJ$34,'5. Bilans projekt'!$C$3:$O$3,0))-INDEX('5. Bilans projekt'!$C$58:$O$58,1,MATCH('12. Ocena dyskontowa Inwestycji'!WUJ$34,'5. Bilans projekt'!$C$3:$O$3,0))-INDEX('5. Bilans projekt'!$C$63:$O$63,1,MATCH('12. Ocena dyskontowa Inwestycji'!WUJ$34,'5. Bilans projekt'!$C$3:$O$3,0))-INDEX('5. Bilans projekt'!$C$68:$O$68,1,MATCH('12. Ocena dyskontowa Inwestycji'!WUJ$34,'5. Bilans projekt'!$C$3:$O$3,0)),"")</f>
        <v/>
      </c>
      <c r="WUK36" s="131" t="str">
        <f>_xlfn.IFNA(INDEX('5. Bilans projekt'!$C$54:$O$54,1,MATCH('12. Ocena dyskontowa Inwestycji'!WUK$34,'5. Bilans projekt'!$C$3:$O$3,0))-INDEX('5. Bilans projekt'!$C$58:$O$58,1,MATCH('12. Ocena dyskontowa Inwestycji'!WUK$34,'5. Bilans projekt'!$C$3:$O$3,0))-INDEX('5. Bilans projekt'!$C$63:$O$63,1,MATCH('12. Ocena dyskontowa Inwestycji'!WUK$34,'5. Bilans projekt'!$C$3:$O$3,0))-INDEX('5. Bilans projekt'!$C$68:$O$68,1,MATCH('12. Ocena dyskontowa Inwestycji'!WUK$34,'5. Bilans projekt'!$C$3:$O$3,0)),"")</f>
        <v/>
      </c>
      <c r="WUL36" s="131" t="str">
        <f>_xlfn.IFNA(INDEX('5. Bilans projekt'!$C$54:$O$54,1,MATCH('12. Ocena dyskontowa Inwestycji'!WUL$34,'5. Bilans projekt'!$C$3:$O$3,0))-INDEX('5. Bilans projekt'!$C$58:$O$58,1,MATCH('12. Ocena dyskontowa Inwestycji'!WUL$34,'5. Bilans projekt'!$C$3:$O$3,0))-INDEX('5. Bilans projekt'!$C$63:$O$63,1,MATCH('12. Ocena dyskontowa Inwestycji'!WUL$34,'5. Bilans projekt'!$C$3:$O$3,0))-INDEX('5. Bilans projekt'!$C$68:$O$68,1,MATCH('12. Ocena dyskontowa Inwestycji'!WUL$34,'5. Bilans projekt'!$C$3:$O$3,0)),"")</f>
        <v/>
      </c>
      <c r="WUM36" s="131" t="str">
        <f>_xlfn.IFNA(INDEX('5. Bilans projekt'!$C$54:$O$54,1,MATCH('12. Ocena dyskontowa Inwestycji'!WUM$34,'5. Bilans projekt'!$C$3:$O$3,0))-INDEX('5. Bilans projekt'!$C$58:$O$58,1,MATCH('12. Ocena dyskontowa Inwestycji'!WUM$34,'5. Bilans projekt'!$C$3:$O$3,0))-INDEX('5. Bilans projekt'!$C$63:$O$63,1,MATCH('12. Ocena dyskontowa Inwestycji'!WUM$34,'5. Bilans projekt'!$C$3:$O$3,0))-INDEX('5. Bilans projekt'!$C$68:$O$68,1,MATCH('12. Ocena dyskontowa Inwestycji'!WUM$34,'5. Bilans projekt'!$C$3:$O$3,0)),"")</f>
        <v/>
      </c>
      <c r="WUN36" s="131" t="str">
        <f>_xlfn.IFNA(INDEX('5. Bilans projekt'!$C$54:$O$54,1,MATCH('12. Ocena dyskontowa Inwestycji'!WUN$34,'5. Bilans projekt'!$C$3:$O$3,0))-INDEX('5. Bilans projekt'!$C$58:$O$58,1,MATCH('12. Ocena dyskontowa Inwestycji'!WUN$34,'5. Bilans projekt'!$C$3:$O$3,0))-INDEX('5. Bilans projekt'!$C$63:$O$63,1,MATCH('12. Ocena dyskontowa Inwestycji'!WUN$34,'5. Bilans projekt'!$C$3:$O$3,0))-INDEX('5. Bilans projekt'!$C$68:$O$68,1,MATCH('12. Ocena dyskontowa Inwestycji'!WUN$34,'5. Bilans projekt'!$C$3:$O$3,0)),"")</f>
        <v/>
      </c>
      <c r="WUO36" s="131" t="str">
        <f>_xlfn.IFNA(INDEX('5. Bilans projekt'!$C$54:$O$54,1,MATCH('12. Ocena dyskontowa Inwestycji'!WUO$34,'5. Bilans projekt'!$C$3:$O$3,0))-INDEX('5. Bilans projekt'!$C$58:$O$58,1,MATCH('12. Ocena dyskontowa Inwestycji'!WUO$34,'5. Bilans projekt'!$C$3:$O$3,0))-INDEX('5. Bilans projekt'!$C$63:$O$63,1,MATCH('12. Ocena dyskontowa Inwestycji'!WUO$34,'5. Bilans projekt'!$C$3:$O$3,0))-INDEX('5. Bilans projekt'!$C$68:$O$68,1,MATCH('12. Ocena dyskontowa Inwestycji'!WUO$34,'5. Bilans projekt'!$C$3:$O$3,0)),"")</f>
        <v/>
      </c>
      <c r="WUP36" s="131" t="str">
        <f>_xlfn.IFNA(INDEX('5. Bilans projekt'!$C$54:$O$54,1,MATCH('12. Ocena dyskontowa Inwestycji'!WUP$34,'5. Bilans projekt'!$C$3:$O$3,0))-INDEX('5. Bilans projekt'!$C$58:$O$58,1,MATCH('12. Ocena dyskontowa Inwestycji'!WUP$34,'5. Bilans projekt'!$C$3:$O$3,0))-INDEX('5. Bilans projekt'!$C$63:$O$63,1,MATCH('12. Ocena dyskontowa Inwestycji'!WUP$34,'5. Bilans projekt'!$C$3:$O$3,0))-INDEX('5. Bilans projekt'!$C$68:$O$68,1,MATCH('12. Ocena dyskontowa Inwestycji'!WUP$34,'5. Bilans projekt'!$C$3:$O$3,0)),"")</f>
        <v/>
      </c>
      <c r="WUQ36" s="131" t="str">
        <f>_xlfn.IFNA(INDEX('5. Bilans projekt'!$C$54:$O$54,1,MATCH('12. Ocena dyskontowa Inwestycji'!WUQ$34,'5. Bilans projekt'!$C$3:$O$3,0))-INDEX('5. Bilans projekt'!$C$58:$O$58,1,MATCH('12. Ocena dyskontowa Inwestycji'!WUQ$34,'5. Bilans projekt'!$C$3:$O$3,0))-INDEX('5. Bilans projekt'!$C$63:$O$63,1,MATCH('12. Ocena dyskontowa Inwestycji'!WUQ$34,'5. Bilans projekt'!$C$3:$O$3,0))-INDEX('5. Bilans projekt'!$C$68:$O$68,1,MATCH('12. Ocena dyskontowa Inwestycji'!WUQ$34,'5. Bilans projekt'!$C$3:$O$3,0)),"")</f>
        <v/>
      </c>
      <c r="WUR36" s="131" t="str">
        <f>_xlfn.IFNA(INDEX('5. Bilans projekt'!$C$54:$O$54,1,MATCH('12. Ocena dyskontowa Inwestycji'!WUR$34,'5. Bilans projekt'!$C$3:$O$3,0))-INDEX('5. Bilans projekt'!$C$58:$O$58,1,MATCH('12. Ocena dyskontowa Inwestycji'!WUR$34,'5. Bilans projekt'!$C$3:$O$3,0))-INDEX('5. Bilans projekt'!$C$63:$O$63,1,MATCH('12. Ocena dyskontowa Inwestycji'!WUR$34,'5. Bilans projekt'!$C$3:$O$3,0))-INDEX('5. Bilans projekt'!$C$68:$O$68,1,MATCH('12. Ocena dyskontowa Inwestycji'!WUR$34,'5. Bilans projekt'!$C$3:$O$3,0)),"")</f>
        <v/>
      </c>
      <c r="WUS36" s="131" t="str">
        <f>_xlfn.IFNA(INDEX('5. Bilans projekt'!$C$54:$O$54,1,MATCH('12. Ocena dyskontowa Inwestycji'!WUS$34,'5. Bilans projekt'!$C$3:$O$3,0))-INDEX('5. Bilans projekt'!$C$58:$O$58,1,MATCH('12. Ocena dyskontowa Inwestycji'!WUS$34,'5. Bilans projekt'!$C$3:$O$3,0))-INDEX('5. Bilans projekt'!$C$63:$O$63,1,MATCH('12. Ocena dyskontowa Inwestycji'!WUS$34,'5. Bilans projekt'!$C$3:$O$3,0))-INDEX('5. Bilans projekt'!$C$68:$O$68,1,MATCH('12. Ocena dyskontowa Inwestycji'!WUS$34,'5. Bilans projekt'!$C$3:$O$3,0)),"")</f>
        <v/>
      </c>
      <c r="WUT36" s="131" t="str">
        <f>_xlfn.IFNA(INDEX('5. Bilans projekt'!$C$54:$O$54,1,MATCH('12. Ocena dyskontowa Inwestycji'!WUT$34,'5. Bilans projekt'!$C$3:$O$3,0))-INDEX('5. Bilans projekt'!$C$58:$O$58,1,MATCH('12. Ocena dyskontowa Inwestycji'!WUT$34,'5. Bilans projekt'!$C$3:$O$3,0))-INDEX('5. Bilans projekt'!$C$63:$O$63,1,MATCH('12. Ocena dyskontowa Inwestycji'!WUT$34,'5. Bilans projekt'!$C$3:$O$3,0))-INDEX('5. Bilans projekt'!$C$68:$O$68,1,MATCH('12. Ocena dyskontowa Inwestycji'!WUT$34,'5. Bilans projekt'!$C$3:$O$3,0)),"")</f>
        <v/>
      </c>
      <c r="WUU36" s="131" t="str">
        <f>_xlfn.IFNA(INDEX('5. Bilans projekt'!$C$54:$O$54,1,MATCH('12. Ocena dyskontowa Inwestycji'!WUU$34,'5. Bilans projekt'!$C$3:$O$3,0))-INDEX('5. Bilans projekt'!$C$58:$O$58,1,MATCH('12. Ocena dyskontowa Inwestycji'!WUU$34,'5. Bilans projekt'!$C$3:$O$3,0))-INDEX('5. Bilans projekt'!$C$63:$O$63,1,MATCH('12. Ocena dyskontowa Inwestycji'!WUU$34,'5. Bilans projekt'!$C$3:$O$3,0))-INDEX('5. Bilans projekt'!$C$68:$O$68,1,MATCH('12. Ocena dyskontowa Inwestycji'!WUU$34,'5. Bilans projekt'!$C$3:$O$3,0)),"")</f>
        <v/>
      </c>
      <c r="WUV36" s="131" t="str">
        <f>_xlfn.IFNA(INDEX('5. Bilans projekt'!$C$54:$O$54,1,MATCH('12. Ocena dyskontowa Inwestycji'!WUV$34,'5. Bilans projekt'!$C$3:$O$3,0))-INDEX('5. Bilans projekt'!$C$58:$O$58,1,MATCH('12. Ocena dyskontowa Inwestycji'!WUV$34,'5. Bilans projekt'!$C$3:$O$3,0))-INDEX('5. Bilans projekt'!$C$63:$O$63,1,MATCH('12. Ocena dyskontowa Inwestycji'!WUV$34,'5. Bilans projekt'!$C$3:$O$3,0))-INDEX('5. Bilans projekt'!$C$68:$O$68,1,MATCH('12. Ocena dyskontowa Inwestycji'!WUV$34,'5. Bilans projekt'!$C$3:$O$3,0)),"")</f>
        <v/>
      </c>
      <c r="WUW36" s="131" t="str">
        <f>_xlfn.IFNA(INDEX('5. Bilans projekt'!$C$54:$O$54,1,MATCH('12. Ocena dyskontowa Inwestycji'!WUW$34,'5. Bilans projekt'!$C$3:$O$3,0))-INDEX('5. Bilans projekt'!$C$58:$O$58,1,MATCH('12. Ocena dyskontowa Inwestycji'!WUW$34,'5. Bilans projekt'!$C$3:$O$3,0))-INDEX('5. Bilans projekt'!$C$63:$O$63,1,MATCH('12. Ocena dyskontowa Inwestycji'!WUW$34,'5. Bilans projekt'!$C$3:$O$3,0))-INDEX('5. Bilans projekt'!$C$68:$O$68,1,MATCH('12. Ocena dyskontowa Inwestycji'!WUW$34,'5. Bilans projekt'!$C$3:$O$3,0)),"")</f>
        <v/>
      </c>
      <c r="WUX36" s="131" t="str">
        <f>_xlfn.IFNA(INDEX('5. Bilans projekt'!$C$54:$O$54,1,MATCH('12. Ocena dyskontowa Inwestycji'!WUX$34,'5. Bilans projekt'!$C$3:$O$3,0))-INDEX('5. Bilans projekt'!$C$58:$O$58,1,MATCH('12. Ocena dyskontowa Inwestycji'!WUX$34,'5. Bilans projekt'!$C$3:$O$3,0))-INDEX('5. Bilans projekt'!$C$63:$O$63,1,MATCH('12. Ocena dyskontowa Inwestycji'!WUX$34,'5. Bilans projekt'!$C$3:$O$3,0))-INDEX('5. Bilans projekt'!$C$68:$O$68,1,MATCH('12. Ocena dyskontowa Inwestycji'!WUX$34,'5. Bilans projekt'!$C$3:$O$3,0)),"")</f>
        <v/>
      </c>
      <c r="WUY36" s="131" t="str">
        <f>_xlfn.IFNA(INDEX('5. Bilans projekt'!$C$54:$O$54,1,MATCH('12. Ocena dyskontowa Inwestycji'!WUY$34,'5. Bilans projekt'!$C$3:$O$3,0))-INDEX('5. Bilans projekt'!$C$58:$O$58,1,MATCH('12. Ocena dyskontowa Inwestycji'!WUY$34,'5. Bilans projekt'!$C$3:$O$3,0))-INDEX('5. Bilans projekt'!$C$63:$O$63,1,MATCH('12. Ocena dyskontowa Inwestycji'!WUY$34,'5. Bilans projekt'!$C$3:$O$3,0))-INDEX('5. Bilans projekt'!$C$68:$O$68,1,MATCH('12. Ocena dyskontowa Inwestycji'!WUY$34,'5. Bilans projekt'!$C$3:$O$3,0)),"")</f>
        <v/>
      </c>
      <c r="WUZ36" s="131" t="str">
        <f>_xlfn.IFNA(INDEX('5. Bilans projekt'!$C$54:$O$54,1,MATCH('12. Ocena dyskontowa Inwestycji'!WUZ$34,'5. Bilans projekt'!$C$3:$O$3,0))-INDEX('5. Bilans projekt'!$C$58:$O$58,1,MATCH('12. Ocena dyskontowa Inwestycji'!WUZ$34,'5. Bilans projekt'!$C$3:$O$3,0))-INDEX('5. Bilans projekt'!$C$63:$O$63,1,MATCH('12. Ocena dyskontowa Inwestycji'!WUZ$34,'5. Bilans projekt'!$C$3:$O$3,0))-INDEX('5. Bilans projekt'!$C$68:$O$68,1,MATCH('12. Ocena dyskontowa Inwestycji'!WUZ$34,'5. Bilans projekt'!$C$3:$O$3,0)),"")</f>
        <v/>
      </c>
      <c r="WVA36" s="131" t="str">
        <f>_xlfn.IFNA(INDEX('5. Bilans projekt'!$C$54:$O$54,1,MATCH('12. Ocena dyskontowa Inwestycji'!WVA$34,'5. Bilans projekt'!$C$3:$O$3,0))-INDEX('5. Bilans projekt'!$C$58:$O$58,1,MATCH('12. Ocena dyskontowa Inwestycji'!WVA$34,'5. Bilans projekt'!$C$3:$O$3,0))-INDEX('5. Bilans projekt'!$C$63:$O$63,1,MATCH('12. Ocena dyskontowa Inwestycji'!WVA$34,'5. Bilans projekt'!$C$3:$O$3,0))-INDEX('5. Bilans projekt'!$C$68:$O$68,1,MATCH('12. Ocena dyskontowa Inwestycji'!WVA$34,'5. Bilans projekt'!$C$3:$O$3,0)),"")</f>
        <v/>
      </c>
      <c r="WVB36" s="131" t="str">
        <f>_xlfn.IFNA(INDEX('5. Bilans projekt'!$C$54:$O$54,1,MATCH('12. Ocena dyskontowa Inwestycji'!WVB$34,'5. Bilans projekt'!$C$3:$O$3,0))-INDEX('5. Bilans projekt'!$C$58:$O$58,1,MATCH('12. Ocena dyskontowa Inwestycji'!WVB$34,'5. Bilans projekt'!$C$3:$O$3,0))-INDEX('5. Bilans projekt'!$C$63:$O$63,1,MATCH('12. Ocena dyskontowa Inwestycji'!WVB$34,'5. Bilans projekt'!$C$3:$O$3,0))-INDEX('5. Bilans projekt'!$C$68:$O$68,1,MATCH('12. Ocena dyskontowa Inwestycji'!WVB$34,'5. Bilans projekt'!$C$3:$O$3,0)),"")</f>
        <v/>
      </c>
      <c r="WVC36" s="131" t="str">
        <f>_xlfn.IFNA(INDEX('5. Bilans projekt'!$C$54:$O$54,1,MATCH('12. Ocena dyskontowa Inwestycji'!WVC$34,'5. Bilans projekt'!$C$3:$O$3,0))-INDEX('5. Bilans projekt'!$C$58:$O$58,1,MATCH('12. Ocena dyskontowa Inwestycji'!WVC$34,'5. Bilans projekt'!$C$3:$O$3,0))-INDEX('5. Bilans projekt'!$C$63:$O$63,1,MATCH('12. Ocena dyskontowa Inwestycji'!WVC$34,'5. Bilans projekt'!$C$3:$O$3,0))-INDEX('5. Bilans projekt'!$C$68:$O$68,1,MATCH('12. Ocena dyskontowa Inwestycji'!WVC$34,'5. Bilans projekt'!$C$3:$O$3,0)),"")</f>
        <v/>
      </c>
      <c r="WVD36" s="131" t="str">
        <f>_xlfn.IFNA(INDEX('5. Bilans projekt'!$C$54:$O$54,1,MATCH('12. Ocena dyskontowa Inwestycji'!WVD$34,'5. Bilans projekt'!$C$3:$O$3,0))-INDEX('5. Bilans projekt'!$C$58:$O$58,1,MATCH('12. Ocena dyskontowa Inwestycji'!WVD$34,'5. Bilans projekt'!$C$3:$O$3,0))-INDEX('5. Bilans projekt'!$C$63:$O$63,1,MATCH('12. Ocena dyskontowa Inwestycji'!WVD$34,'5. Bilans projekt'!$C$3:$O$3,0))-INDEX('5. Bilans projekt'!$C$68:$O$68,1,MATCH('12. Ocena dyskontowa Inwestycji'!WVD$34,'5. Bilans projekt'!$C$3:$O$3,0)),"")</f>
        <v/>
      </c>
      <c r="WVE36" s="131" t="str">
        <f>_xlfn.IFNA(INDEX('5. Bilans projekt'!$C$54:$O$54,1,MATCH('12. Ocena dyskontowa Inwestycji'!WVE$34,'5. Bilans projekt'!$C$3:$O$3,0))-INDEX('5. Bilans projekt'!$C$58:$O$58,1,MATCH('12. Ocena dyskontowa Inwestycji'!WVE$34,'5. Bilans projekt'!$C$3:$O$3,0))-INDEX('5. Bilans projekt'!$C$63:$O$63,1,MATCH('12. Ocena dyskontowa Inwestycji'!WVE$34,'5. Bilans projekt'!$C$3:$O$3,0))-INDEX('5. Bilans projekt'!$C$68:$O$68,1,MATCH('12. Ocena dyskontowa Inwestycji'!WVE$34,'5. Bilans projekt'!$C$3:$O$3,0)),"")</f>
        <v/>
      </c>
      <c r="WVF36" s="131" t="str">
        <f>_xlfn.IFNA(INDEX('5. Bilans projekt'!$C$54:$O$54,1,MATCH('12. Ocena dyskontowa Inwestycji'!WVF$34,'5. Bilans projekt'!$C$3:$O$3,0))-INDEX('5. Bilans projekt'!$C$58:$O$58,1,MATCH('12. Ocena dyskontowa Inwestycji'!WVF$34,'5. Bilans projekt'!$C$3:$O$3,0))-INDEX('5. Bilans projekt'!$C$63:$O$63,1,MATCH('12. Ocena dyskontowa Inwestycji'!WVF$34,'5. Bilans projekt'!$C$3:$O$3,0))-INDEX('5. Bilans projekt'!$C$68:$O$68,1,MATCH('12. Ocena dyskontowa Inwestycji'!WVF$34,'5. Bilans projekt'!$C$3:$O$3,0)),"")</f>
        <v/>
      </c>
      <c r="WVG36" s="131" t="str">
        <f>_xlfn.IFNA(INDEX('5. Bilans projekt'!$C$54:$O$54,1,MATCH('12. Ocena dyskontowa Inwestycji'!WVG$34,'5. Bilans projekt'!$C$3:$O$3,0))-INDEX('5. Bilans projekt'!$C$58:$O$58,1,MATCH('12. Ocena dyskontowa Inwestycji'!WVG$34,'5. Bilans projekt'!$C$3:$O$3,0))-INDEX('5. Bilans projekt'!$C$63:$O$63,1,MATCH('12. Ocena dyskontowa Inwestycji'!WVG$34,'5. Bilans projekt'!$C$3:$O$3,0))-INDEX('5. Bilans projekt'!$C$68:$O$68,1,MATCH('12. Ocena dyskontowa Inwestycji'!WVG$34,'5. Bilans projekt'!$C$3:$O$3,0)),"")</f>
        <v/>
      </c>
      <c r="WVH36" s="131" t="str">
        <f>_xlfn.IFNA(INDEX('5. Bilans projekt'!$C$54:$O$54,1,MATCH('12. Ocena dyskontowa Inwestycji'!WVH$34,'5. Bilans projekt'!$C$3:$O$3,0))-INDEX('5. Bilans projekt'!$C$58:$O$58,1,MATCH('12. Ocena dyskontowa Inwestycji'!WVH$34,'5. Bilans projekt'!$C$3:$O$3,0))-INDEX('5. Bilans projekt'!$C$63:$O$63,1,MATCH('12. Ocena dyskontowa Inwestycji'!WVH$34,'5. Bilans projekt'!$C$3:$O$3,0))-INDEX('5. Bilans projekt'!$C$68:$O$68,1,MATCH('12. Ocena dyskontowa Inwestycji'!WVH$34,'5. Bilans projekt'!$C$3:$O$3,0)),"")</f>
        <v/>
      </c>
      <c r="WVI36" s="131" t="str">
        <f>_xlfn.IFNA(INDEX('5. Bilans projekt'!$C$54:$O$54,1,MATCH('12. Ocena dyskontowa Inwestycji'!WVI$34,'5. Bilans projekt'!$C$3:$O$3,0))-INDEX('5. Bilans projekt'!$C$58:$O$58,1,MATCH('12. Ocena dyskontowa Inwestycji'!WVI$34,'5. Bilans projekt'!$C$3:$O$3,0))-INDEX('5. Bilans projekt'!$C$63:$O$63,1,MATCH('12. Ocena dyskontowa Inwestycji'!WVI$34,'5. Bilans projekt'!$C$3:$O$3,0))-INDEX('5. Bilans projekt'!$C$68:$O$68,1,MATCH('12. Ocena dyskontowa Inwestycji'!WVI$34,'5. Bilans projekt'!$C$3:$O$3,0)),"")</f>
        <v/>
      </c>
      <c r="WVJ36" s="131" t="str">
        <f>_xlfn.IFNA(INDEX('5. Bilans projekt'!$C$54:$O$54,1,MATCH('12. Ocena dyskontowa Inwestycji'!WVJ$34,'5. Bilans projekt'!$C$3:$O$3,0))-INDEX('5. Bilans projekt'!$C$58:$O$58,1,MATCH('12. Ocena dyskontowa Inwestycji'!WVJ$34,'5. Bilans projekt'!$C$3:$O$3,0))-INDEX('5. Bilans projekt'!$C$63:$O$63,1,MATCH('12. Ocena dyskontowa Inwestycji'!WVJ$34,'5. Bilans projekt'!$C$3:$O$3,0))-INDEX('5. Bilans projekt'!$C$68:$O$68,1,MATCH('12. Ocena dyskontowa Inwestycji'!WVJ$34,'5. Bilans projekt'!$C$3:$O$3,0)),"")</f>
        <v/>
      </c>
      <c r="WVK36" s="131" t="str">
        <f>_xlfn.IFNA(INDEX('5. Bilans projekt'!$C$54:$O$54,1,MATCH('12. Ocena dyskontowa Inwestycji'!WVK$34,'5. Bilans projekt'!$C$3:$O$3,0))-INDEX('5. Bilans projekt'!$C$58:$O$58,1,MATCH('12. Ocena dyskontowa Inwestycji'!WVK$34,'5. Bilans projekt'!$C$3:$O$3,0))-INDEX('5. Bilans projekt'!$C$63:$O$63,1,MATCH('12. Ocena dyskontowa Inwestycji'!WVK$34,'5. Bilans projekt'!$C$3:$O$3,0))-INDEX('5. Bilans projekt'!$C$68:$O$68,1,MATCH('12. Ocena dyskontowa Inwestycji'!WVK$34,'5. Bilans projekt'!$C$3:$O$3,0)),"")</f>
        <v/>
      </c>
      <c r="WVL36" s="131" t="str">
        <f>_xlfn.IFNA(INDEX('5. Bilans projekt'!$C$54:$O$54,1,MATCH('12. Ocena dyskontowa Inwestycji'!WVL$34,'5. Bilans projekt'!$C$3:$O$3,0))-INDEX('5. Bilans projekt'!$C$58:$O$58,1,MATCH('12. Ocena dyskontowa Inwestycji'!WVL$34,'5. Bilans projekt'!$C$3:$O$3,0))-INDEX('5. Bilans projekt'!$C$63:$O$63,1,MATCH('12. Ocena dyskontowa Inwestycji'!WVL$34,'5. Bilans projekt'!$C$3:$O$3,0))-INDEX('5. Bilans projekt'!$C$68:$O$68,1,MATCH('12. Ocena dyskontowa Inwestycji'!WVL$34,'5. Bilans projekt'!$C$3:$O$3,0)),"")</f>
        <v/>
      </c>
      <c r="WVM36" s="131" t="str">
        <f>_xlfn.IFNA(INDEX('5. Bilans projekt'!$C$54:$O$54,1,MATCH('12. Ocena dyskontowa Inwestycji'!WVM$34,'5. Bilans projekt'!$C$3:$O$3,0))-INDEX('5. Bilans projekt'!$C$58:$O$58,1,MATCH('12. Ocena dyskontowa Inwestycji'!WVM$34,'5. Bilans projekt'!$C$3:$O$3,0))-INDEX('5. Bilans projekt'!$C$63:$O$63,1,MATCH('12. Ocena dyskontowa Inwestycji'!WVM$34,'5. Bilans projekt'!$C$3:$O$3,0))-INDEX('5. Bilans projekt'!$C$68:$O$68,1,MATCH('12. Ocena dyskontowa Inwestycji'!WVM$34,'5. Bilans projekt'!$C$3:$O$3,0)),"")</f>
        <v/>
      </c>
      <c r="WVN36" s="131" t="str">
        <f>_xlfn.IFNA(INDEX('5. Bilans projekt'!$C$54:$O$54,1,MATCH('12. Ocena dyskontowa Inwestycji'!WVN$34,'5. Bilans projekt'!$C$3:$O$3,0))-INDEX('5. Bilans projekt'!$C$58:$O$58,1,MATCH('12. Ocena dyskontowa Inwestycji'!WVN$34,'5. Bilans projekt'!$C$3:$O$3,0))-INDEX('5. Bilans projekt'!$C$63:$O$63,1,MATCH('12. Ocena dyskontowa Inwestycji'!WVN$34,'5. Bilans projekt'!$C$3:$O$3,0))-INDEX('5. Bilans projekt'!$C$68:$O$68,1,MATCH('12. Ocena dyskontowa Inwestycji'!WVN$34,'5. Bilans projekt'!$C$3:$O$3,0)),"")</f>
        <v/>
      </c>
      <c r="WVO36" s="131" t="str">
        <f>_xlfn.IFNA(INDEX('5. Bilans projekt'!$C$54:$O$54,1,MATCH('12. Ocena dyskontowa Inwestycji'!WVO$34,'5. Bilans projekt'!$C$3:$O$3,0))-INDEX('5. Bilans projekt'!$C$58:$O$58,1,MATCH('12. Ocena dyskontowa Inwestycji'!WVO$34,'5. Bilans projekt'!$C$3:$O$3,0))-INDEX('5. Bilans projekt'!$C$63:$O$63,1,MATCH('12. Ocena dyskontowa Inwestycji'!WVO$34,'5. Bilans projekt'!$C$3:$O$3,0))-INDEX('5. Bilans projekt'!$C$68:$O$68,1,MATCH('12. Ocena dyskontowa Inwestycji'!WVO$34,'5. Bilans projekt'!$C$3:$O$3,0)),"")</f>
        <v/>
      </c>
      <c r="WVP36" s="131" t="str">
        <f>_xlfn.IFNA(INDEX('5. Bilans projekt'!$C$54:$O$54,1,MATCH('12. Ocena dyskontowa Inwestycji'!WVP$34,'5. Bilans projekt'!$C$3:$O$3,0))-INDEX('5. Bilans projekt'!$C$58:$O$58,1,MATCH('12. Ocena dyskontowa Inwestycji'!WVP$34,'5. Bilans projekt'!$C$3:$O$3,0))-INDEX('5. Bilans projekt'!$C$63:$O$63,1,MATCH('12. Ocena dyskontowa Inwestycji'!WVP$34,'5. Bilans projekt'!$C$3:$O$3,0))-INDEX('5. Bilans projekt'!$C$68:$O$68,1,MATCH('12. Ocena dyskontowa Inwestycji'!WVP$34,'5. Bilans projekt'!$C$3:$O$3,0)),"")</f>
        <v/>
      </c>
      <c r="WVQ36" s="131" t="str">
        <f>_xlfn.IFNA(INDEX('5. Bilans projekt'!$C$54:$O$54,1,MATCH('12. Ocena dyskontowa Inwestycji'!WVQ$34,'5. Bilans projekt'!$C$3:$O$3,0))-INDEX('5. Bilans projekt'!$C$58:$O$58,1,MATCH('12. Ocena dyskontowa Inwestycji'!WVQ$34,'5. Bilans projekt'!$C$3:$O$3,0))-INDEX('5. Bilans projekt'!$C$63:$O$63,1,MATCH('12. Ocena dyskontowa Inwestycji'!WVQ$34,'5. Bilans projekt'!$C$3:$O$3,0))-INDEX('5. Bilans projekt'!$C$68:$O$68,1,MATCH('12. Ocena dyskontowa Inwestycji'!WVQ$34,'5. Bilans projekt'!$C$3:$O$3,0)),"")</f>
        <v/>
      </c>
      <c r="WVR36" s="131" t="str">
        <f>_xlfn.IFNA(INDEX('5. Bilans projekt'!$C$54:$O$54,1,MATCH('12. Ocena dyskontowa Inwestycji'!WVR$34,'5. Bilans projekt'!$C$3:$O$3,0))-INDEX('5. Bilans projekt'!$C$58:$O$58,1,MATCH('12. Ocena dyskontowa Inwestycji'!WVR$34,'5. Bilans projekt'!$C$3:$O$3,0))-INDEX('5. Bilans projekt'!$C$63:$O$63,1,MATCH('12. Ocena dyskontowa Inwestycji'!WVR$34,'5. Bilans projekt'!$C$3:$O$3,0))-INDEX('5. Bilans projekt'!$C$68:$O$68,1,MATCH('12. Ocena dyskontowa Inwestycji'!WVR$34,'5. Bilans projekt'!$C$3:$O$3,0)),"")</f>
        <v/>
      </c>
      <c r="WVS36" s="131" t="str">
        <f>_xlfn.IFNA(INDEX('5. Bilans projekt'!$C$54:$O$54,1,MATCH('12. Ocena dyskontowa Inwestycji'!WVS$34,'5. Bilans projekt'!$C$3:$O$3,0))-INDEX('5. Bilans projekt'!$C$58:$O$58,1,MATCH('12. Ocena dyskontowa Inwestycji'!WVS$34,'5. Bilans projekt'!$C$3:$O$3,0))-INDEX('5. Bilans projekt'!$C$63:$O$63,1,MATCH('12. Ocena dyskontowa Inwestycji'!WVS$34,'5. Bilans projekt'!$C$3:$O$3,0))-INDEX('5. Bilans projekt'!$C$68:$O$68,1,MATCH('12. Ocena dyskontowa Inwestycji'!WVS$34,'5. Bilans projekt'!$C$3:$O$3,0)),"")</f>
        <v/>
      </c>
      <c r="WVT36" s="131" t="str">
        <f>_xlfn.IFNA(INDEX('5. Bilans projekt'!$C$54:$O$54,1,MATCH('12. Ocena dyskontowa Inwestycji'!WVT$34,'5. Bilans projekt'!$C$3:$O$3,0))-INDEX('5. Bilans projekt'!$C$58:$O$58,1,MATCH('12. Ocena dyskontowa Inwestycji'!WVT$34,'5. Bilans projekt'!$C$3:$O$3,0))-INDEX('5. Bilans projekt'!$C$63:$O$63,1,MATCH('12. Ocena dyskontowa Inwestycji'!WVT$34,'5. Bilans projekt'!$C$3:$O$3,0))-INDEX('5. Bilans projekt'!$C$68:$O$68,1,MATCH('12. Ocena dyskontowa Inwestycji'!WVT$34,'5. Bilans projekt'!$C$3:$O$3,0)),"")</f>
        <v/>
      </c>
      <c r="WVU36" s="131" t="str">
        <f>_xlfn.IFNA(INDEX('5. Bilans projekt'!$C$54:$O$54,1,MATCH('12. Ocena dyskontowa Inwestycji'!WVU$34,'5. Bilans projekt'!$C$3:$O$3,0))-INDEX('5. Bilans projekt'!$C$58:$O$58,1,MATCH('12. Ocena dyskontowa Inwestycji'!WVU$34,'5. Bilans projekt'!$C$3:$O$3,0))-INDEX('5. Bilans projekt'!$C$63:$O$63,1,MATCH('12. Ocena dyskontowa Inwestycji'!WVU$34,'5. Bilans projekt'!$C$3:$O$3,0))-INDEX('5. Bilans projekt'!$C$68:$O$68,1,MATCH('12. Ocena dyskontowa Inwestycji'!WVU$34,'5. Bilans projekt'!$C$3:$O$3,0)),"")</f>
        <v/>
      </c>
      <c r="WVV36" s="131" t="str">
        <f>_xlfn.IFNA(INDEX('5. Bilans projekt'!$C$54:$O$54,1,MATCH('12. Ocena dyskontowa Inwestycji'!WVV$34,'5. Bilans projekt'!$C$3:$O$3,0))-INDEX('5. Bilans projekt'!$C$58:$O$58,1,MATCH('12. Ocena dyskontowa Inwestycji'!WVV$34,'5. Bilans projekt'!$C$3:$O$3,0))-INDEX('5. Bilans projekt'!$C$63:$O$63,1,MATCH('12. Ocena dyskontowa Inwestycji'!WVV$34,'5. Bilans projekt'!$C$3:$O$3,0))-INDEX('5. Bilans projekt'!$C$68:$O$68,1,MATCH('12. Ocena dyskontowa Inwestycji'!WVV$34,'5. Bilans projekt'!$C$3:$O$3,0)),"")</f>
        <v/>
      </c>
      <c r="WVW36" s="131" t="str">
        <f>_xlfn.IFNA(INDEX('5. Bilans projekt'!$C$54:$O$54,1,MATCH('12. Ocena dyskontowa Inwestycji'!WVW$34,'5. Bilans projekt'!$C$3:$O$3,0))-INDEX('5. Bilans projekt'!$C$58:$O$58,1,MATCH('12. Ocena dyskontowa Inwestycji'!WVW$34,'5. Bilans projekt'!$C$3:$O$3,0))-INDEX('5. Bilans projekt'!$C$63:$O$63,1,MATCH('12. Ocena dyskontowa Inwestycji'!WVW$34,'5. Bilans projekt'!$C$3:$O$3,0))-INDEX('5. Bilans projekt'!$C$68:$O$68,1,MATCH('12. Ocena dyskontowa Inwestycji'!WVW$34,'5. Bilans projekt'!$C$3:$O$3,0)),"")</f>
        <v/>
      </c>
      <c r="WVX36" s="131" t="str">
        <f>_xlfn.IFNA(INDEX('5. Bilans projekt'!$C$54:$O$54,1,MATCH('12. Ocena dyskontowa Inwestycji'!WVX$34,'5. Bilans projekt'!$C$3:$O$3,0))-INDEX('5. Bilans projekt'!$C$58:$O$58,1,MATCH('12. Ocena dyskontowa Inwestycji'!WVX$34,'5. Bilans projekt'!$C$3:$O$3,0))-INDEX('5. Bilans projekt'!$C$63:$O$63,1,MATCH('12. Ocena dyskontowa Inwestycji'!WVX$34,'5. Bilans projekt'!$C$3:$O$3,0))-INDEX('5. Bilans projekt'!$C$68:$O$68,1,MATCH('12. Ocena dyskontowa Inwestycji'!WVX$34,'5. Bilans projekt'!$C$3:$O$3,0)),"")</f>
        <v/>
      </c>
      <c r="WVY36" s="131" t="str">
        <f>_xlfn.IFNA(INDEX('5. Bilans projekt'!$C$54:$O$54,1,MATCH('12. Ocena dyskontowa Inwestycji'!WVY$34,'5. Bilans projekt'!$C$3:$O$3,0))-INDEX('5. Bilans projekt'!$C$58:$O$58,1,MATCH('12. Ocena dyskontowa Inwestycji'!WVY$34,'5. Bilans projekt'!$C$3:$O$3,0))-INDEX('5. Bilans projekt'!$C$63:$O$63,1,MATCH('12. Ocena dyskontowa Inwestycji'!WVY$34,'5. Bilans projekt'!$C$3:$O$3,0))-INDEX('5. Bilans projekt'!$C$68:$O$68,1,MATCH('12. Ocena dyskontowa Inwestycji'!WVY$34,'5. Bilans projekt'!$C$3:$O$3,0)),"")</f>
        <v/>
      </c>
      <c r="WVZ36" s="131" t="str">
        <f>_xlfn.IFNA(INDEX('5. Bilans projekt'!$C$54:$O$54,1,MATCH('12. Ocena dyskontowa Inwestycji'!WVZ$34,'5. Bilans projekt'!$C$3:$O$3,0))-INDEX('5. Bilans projekt'!$C$58:$O$58,1,MATCH('12. Ocena dyskontowa Inwestycji'!WVZ$34,'5. Bilans projekt'!$C$3:$O$3,0))-INDEX('5. Bilans projekt'!$C$63:$O$63,1,MATCH('12. Ocena dyskontowa Inwestycji'!WVZ$34,'5. Bilans projekt'!$C$3:$O$3,0))-INDEX('5. Bilans projekt'!$C$68:$O$68,1,MATCH('12. Ocena dyskontowa Inwestycji'!WVZ$34,'5. Bilans projekt'!$C$3:$O$3,0)),"")</f>
        <v/>
      </c>
      <c r="WWA36" s="131" t="str">
        <f>_xlfn.IFNA(INDEX('5. Bilans projekt'!$C$54:$O$54,1,MATCH('12. Ocena dyskontowa Inwestycji'!WWA$34,'5. Bilans projekt'!$C$3:$O$3,0))-INDEX('5. Bilans projekt'!$C$58:$O$58,1,MATCH('12. Ocena dyskontowa Inwestycji'!WWA$34,'5. Bilans projekt'!$C$3:$O$3,0))-INDEX('5. Bilans projekt'!$C$63:$O$63,1,MATCH('12. Ocena dyskontowa Inwestycji'!WWA$34,'5. Bilans projekt'!$C$3:$O$3,0))-INDEX('5. Bilans projekt'!$C$68:$O$68,1,MATCH('12. Ocena dyskontowa Inwestycji'!WWA$34,'5. Bilans projekt'!$C$3:$O$3,0)),"")</f>
        <v/>
      </c>
      <c r="WWB36" s="131" t="str">
        <f>_xlfn.IFNA(INDEX('5. Bilans projekt'!$C$54:$O$54,1,MATCH('12. Ocena dyskontowa Inwestycji'!WWB$34,'5. Bilans projekt'!$C$3:$O$3,0))-INDEX('5. Bilans projekt'!$C$58:$O$58,1,MATCH('12. Ocena dyskontowa Inwestycji'!WWB$34,'5. Bilans projekt'!$C$3:$O$3,0))-INDEX('5. Bilans projekt'!$C$63:$O$63,1,MATCH('12. Ocena dyskontowa Inwestycji'!WWB$34,'5. Bilans projekt'!$C$3:$O$3,0))-INDEX('5. Bilans projekt'!$C$68:$O$68,1,MATCH('12. Ocena dyskontowa Inwestycji'!WWB$34,'5. Bilans projekt'!$C$3:$O$3,0)),"")</f>
        <v/>
      </c>
      <c r="WWC36" s="131" t="str">
        <f>_xlfn.IFNA(INDEX('5. Bilans projekt'!$C$54:$O$54,1,MATCH('12. Ocena dyskontowa Inwestycji'!WWC$34,'5. Bilans projekt'!$C$3:$O$3,0))-INDEX('5. Bilans projekt'!$C$58:$O$58,1,MATCH('12. Ocena dyskontowa Inwestycji'!WWC$34,'5. Bilans projekt'!$C$3:$O$3,0))-INDEX('5. Bilans projekt'!$C$63:$O$63,1,MATCH('12. Ocena dyskontowa Inwestycji'!WWC$34,'5. Bilans projekt'!$C$3:$O$3,0))-INDEX('5. Bilans projekt'!$C$68:$O$68,1,MATCH('12. Ocena dyskontowa Inwestycji'!WWC$34,'5. Bilans projekt'!$C$3:$O$3,0)),"")</f>
        <v/>
      </c>
      <c r="WWD36" s="131" t="str">
        <f>_xlfn.IFNA(INDEX('5. Bilans projekt'!$C$54:$O$54,1,MATCH('12. Ocena dyskontowa Inwestycji'!WWD$34,'5. Bilans projekt'!$C$3:$O$3,0))-INDEX('5. Bilans projekt'!$C$58:$O$58,1,MATCH('12. Ocena dyskontowa Inwestycji'!WWD$34,'5. Bilans projekt'!$C$3:$O$3,0))-INDEX('5. Bilans projekt'!$C$63:$O$63,1,MATCH('12. Ocena dyskontowa Inwestycji'!WWD$34,'5. Bilans projekt'!$C$3:$O$3,0))-INDEX('5. Bilans projekt'!$C$68:$O$68,1,MATCH('12. Ocena dyskontowa Inwestycji'!WWD$34,'5. Bilans projekt'!$C$3:$O$3,0)),"")</f>
        <v/>
      </c>
      <c r="WWE36" s="131" t="str">
        <f>_xlfn.IFNA(INDEX('5. Bilans projekt'!$C$54:$O$54,1,MATCH('12. Ocena dyskontowa Inwestycji'!WWE$34,'5. Bilans projekt'!$C$3:$O$3,0))-INDEX('5. Bilans projekt'!$C$58:$O$58,1,MATCH('12. Ocena dyskontowa Inwestycji'!WWE$34,'5. Bilans projekt'!$C$3:$O$3,0))-INDEX('5. Bilans projekt'!$C$63:$O$63,1,MATCH('12. Ocena dyskontowa Inwestycji'!WWE$34,'5. Bilans projekt'!$C$3:$O$3,0))-INDEX('5. Bilans projekt'!$C$68:$O$68,1,MATCH('12. Ocena dyskontowa Inwestycji'!WWE$34,'5. Bilans projekt'!$C$3:$O$3,0)),"")</f>
        <v/>
      </c>
      <c r="WWF36" s="131" t="str">
        <f>_xlfn.IFNA(INDEX('5. Bilans projekt'!$C$54:$O$54,1,MATCH('12. Ocena dyskontowa Inwestycji'!WWF$34,'5. Bilans projekt'!$C$3:$O$3,0))-INDEX('5. Bilans projekt'!$C$58:$O$58,1,MATCH('12. Ocena dyskontowa Inwestycji'!WWF$34,'5. Bilans projekt'!$C$3:$O$3,0))-INDEX('5. Bilans projekt'!$C$63:$O$63,1,MATCH('12. Ocena dyskontowa Inwestycji'!WWF$34,'5. Bilans projekt'!$C$3:$O$3,0))-INDEX('5. Bilans projekt'!$C$68:$O$68,1,MATCH('12. Ocena dyskontowa Inwestycji'!WWF$34,'5. Bilans projekt'!$C$3:$O$3,0)),"")</f>
        <v/>
      </c>
      <c r="WWG36" s="131" t="str">
        <f>_xlfn.IFNA(INDEX('5. Bilans projekt'!$C$54:$O$54,1,MATCH('12. Ocena dyskontowa Inwestycji'!WWG$34,'5. Bilans projekt'!$C$3:$O$3,0))-INDEX('5. Bilans projekt'!$C$58:$O$58,1,MATCH('12. Ocena dyskontowa Inwestycji'!WWG$34,'5. Bilans projekt'!$C$3:$O$3,0))-INDEX('5. Bilans projekt'!$C$63:$O$63,1,MATCH('12. Ocena dyskontowa Inwestycji'!WWG$34,'5. Bilans projekt'!$C$3:$O$3,0))-INDEX('5. Bilans projekt'!$C$68:$O$68,1,MATCH('12. Ocena dyskontowa Inwestycji'!WWG$34,'5. Bilans projekt'!$C$3:$O$3,0)),"")</f>
        <v/>
      </c>
      <c r="WWH36" s="131" t="str">
        <f>_xlfn.IFNA(INDEX('5. Bilans projekt'!$C$54:$O$54,1,MATCH('12. Ocena dyskontowa Inwestycji'!WWH$34,'5. Bilans projekt'!$C$3:$O$3,0))-INDEX('5. Bilans projekt'!$C$58:$O$58,1,MATCH('12. Ocena dyskontowa Inwestycji'!WWH$34,'5. Bilans projekt'!$C$3:$O$3,0))-INDEX('5. Bilans projekt'!$C$63:$O$63,1,MATCH('12. Ocena dyskontowa Inwestycji'!WWH$34,'5. Bilans projekt'!$C$3:$O$3,0))-INDEX('5. Bilans projekt'!$C$68:$O$68,1,MATCH('12. Ocena dyskontowa Inwestycji'!WWH$34,'5. Bilans projekt'!$C$3:$O$3,0)),"")</f>
        <v/>
      </c>
      <c r="WWI36" s="131" t="str">
        <f>_xlfn.IFNA(INDEX('5. Bilans projekt'!$C$54:$O$54,1,MATCH('12. Ocena dyskontowa Inwestycji'!WWI$34,'5. Bilans projekt'!$C$3:$O$3,0))-INDEX('5. Bilans projekt'!$C$58:$O$58,1,MATCH('12. Ocena dyskontowa Inwestycji'!WWI$34,'5. Bilans projekt'!$C$3:$O$3,0))-INDEX('5. Bilans projekt'!$C$63:$O$63,1,MATCH('12. Ocena dyskontowa Inwestycji'!WWI$34,'5. Bilans projekt'!$C$3:$O$3,0))-INDEX('5. Bilans projekt'!$C$68:$O$68,1,MATCH('12. Ocena dyskontowa Inwestycji'!WWI$34,'5. Bilans projekt'!$C$3:$O$3,0)),"")</f>
        <v/>
      </c>
      <c r="WWJ36" s="131" t="str">
        <f>_xlfn.IFNA(INDEX('5. Bilans projekt'!$C$54:$O$54,1,MATCH('12. Ocena dyskontowa Inwestycji'!WWJ$34,'5. Bilans projekt'!$C$3:$O$3,0))-INDEX('5. Bilans projekt'!$C$58:$O$58,1,MATCH('12. Ocena dyskontowa Inwestycji'!WWJ$34,'5. Bilans projekt'!$C$3:$O$3,0))-INDEX('5. Bilans projekt'!$C$63:$O$63,1,MATCH('12. Ocena dyskontowa Inwestycji'!WWJ$34,'5. Bilans projekt'!$C$3:$O$3,0))-INDEX('5. Bilans projekt'!$C$68:$O$68,1,MATCH('12. Ocena dyskontowa Inwestycji'!WWJ$34,'5. Bilans projekt'!$C$3:$O$3,0)),"")</f>
        <v/>
      </c>
      <c r="WWK36" s="131" t="str">
        <f>_xlfn.IFNA(INDEX('5. Bilans projekt'!$C$54:$O$54,1,MATCH('12. Ocena dyskontowa Inwestycji'!WWK$34,'5. Bilans projekt'!$C$3:$O$3,0))-INDEX('5. Bilans projekt'!$C$58:$O$58,1,MATCH('12. Ocena dyskontowa Inwestycji'!WWK$34,'5. Bilans projekt'!$C$3:$O$3,0))-INDEX('5. Bilans projekt'!$C$63:$O$63,1,MATCH('12. Ocena dyskontowa Inwestycji'!WWK$34,'5. Bilans projekt'!$C$3:$O$3,0))-INDEX('5. Bilans projekt'!$C$68:$O$68,1,MATCH('12. Ocena dyskontowa Inwestycji'!WWK$34,'5. Bilans projekt'!$C$3:$O$3,0)),"")</f>
        <v/>
      </c>
      <c r="WWL36" s="131" t="str">
        <f>_xlfn.IFNA(INDEX('5. Bilans projekt'!$C$54:$O$54,1,MATCH('12. Ocena dyskontowa Inwestycji'!WWL$34,'5. Bilans projekt'!$C$3:$O$3,0))-INDEX('5. Bilans projekt'!$C$58:$O$58,1,MATCH('12. Ocena dyskontowa Inwestycji'!WWL$34,'5. Bilans projekt'!$C$3:$O$3,0))-INDEX('5. Bilans projekt'!$C$63:$O$63,1,MATCH('12. Ocena dyskontowa Inwestycji'!WWL$34,'5. Bilans projekt'!$C$3:$O$3,0))-INDEX('5. Bilans projekt'!$C$68:$O$68,1,MATCH('12. Ocena dyskontowa Inwestycji'!WWL$34,'5. Bilans projekt'!$C$3:$O$3,0)),"")</f>
        <v/>
      </c>
      <c r="WWM36" s="131" t="str">
        <f>_xlfn.IFNA(INDEX('5. Bilans projekt'!$C$54:$O$54,1,MATCH('12. Ocena dyskontowa Inwestycji'!WWM$34,'5. Bilans projekt'!$C$3:$O$3,0))-INDEX('5. Bilans projekt'!$C$58:$O$58,1,MATCH('12. Ocena dyskontowa Inwestycji'!WWM$34,'5. Bilans projekt'!$C$3:$O$3,0))-INDEX('5. Bilans projekt'!$C$63:$O$63,1,MATCH('12. Ocena dyskontowa Inwestycji'!WWM$34,'5. Bilans projekt'!$C$3:$O$3,0))-INDEX('5. Bilans projekt'!$C$68:$O$68,1,MATCH('12. Ocena dyskontowa Inwestycji'!WWM$34,'5. Bilans projekt'!$C$3:$O$3,0)),"")</f>
        <v/>
      </c>
      <c r="WWN36" s="131" t="str">
        <f>_xlfn.IFNA(INDEX('5. Bilans projekt'!$C$54:$O$54,1,MATCH('12. Ocena dyskontowa Inwestycji'!WWN$34,'5. Bilans projekt'!$C$3:$O$3,0))-INDEX('5. Bilans projekt'!$C$58:$O$58,1,MATCH('12. Ocena dyskontowa Inwestycji'!WWN$34,'5. Bilans projekt'!$C$3:$O$3,0))-INDEX('5. Bilans projekt'!$C$63:$O$63,1,MATCH('12. Ocena dyskontowa Inwestycji'!WWN$34,'5. Bilans projekt'!$C$3:$O$3,0))-INDEX('5. Bilans projekt'!$C$68:$O$68,1,MATCH('12. Ocena dyskontowa Inwestycji'!WWN$34,'5. Bilans projekt'!$C$3:$O$3,0)),"")</f>
        <v/>
      </c>
      <c r="WWO36" s="131" t="str">
        <f>_xlfn.IFNA(INDEX('5. Bilans projekt'!$C$54:$O$54,1,MATCH('12. Ocena dyskontowa Inwestycji'!WWO$34,'5. Bilans projekt'!$C$3:$O$3,0))-INDEX('5. Bilans projekt'!$C$58:$O$58,1,MATCH('12. Ocena dyskontowa Inwestycji'!WWO$34,'5. Bilans projekt'!$C$3:$O$3,0))-INDEX('5. Bilans projekt'!$C$63:$O$63,1,MATCH('12. Ocena dyskontowa Inwestycji'!WWO$34,'5. Bilans projekt'!$C$3:$O$3,0))-INDEX('5. Bilans projekt'!$C$68:$O$68,1,MATCH('12. Ocena dyskontowa Inwestycji'!WWO$34,'5. Bilans projekt'!$C$3:$O$3,0)),"")</f>
        <v/>
      </c>
      <c r="WWP36" s="131" t="str">
        <f>_xlfn.IFNA(INDEX('5. Bilans projekt'!$C$54:$O$54,1,MATCH('12. Ocena dyskontowa Inwestycji'!WWP$34,'5. Bilans projekt'!$C$3:$O$3,0))-INDEX('5. Bilans projekt'!$C$58:$O$58,1,MATCH('12. Ocena dyskontowa Inwestycji'!WWP$34,'5. Bilans projekt'!$C$3:$O$3,0))-INDEX('5. Bilans projekt'!$C$63:$O$63,1,MATCH('12. Ocena dyskontowa Inwestycji'!WWP$34,'5. Bilans projekt'!$C$3:$O$3,0))-INDEX('5. Bilans projekt'!$C$68:$O$68,1,MATCH('12. Ocena dyskontowa Inwestycji'!WWP$34,'5. Bilans projekt'!$C$3:$O$3,0)),"")</f>
        <v/>
      </c>
      <c r="WWQ36" s="131" t="str">
        <f>_xlfn.IFNA(INDEX('5. Bilans projekt'!$C$54:$O$54,1,MATCH('12. Ocena dyskontowa Inwestycji'!WWQ$34,'5. Bilans projekt'!$C$3:$O$3,0))-INDEX('5. Bilans projekt'!$C$58:$O$58,1,MATCH('12. Ocena dyskontowa Inwestycji'!WWQ$34,'5. Bilans projekt'!$C$3:$O$3,0))-INDEX('5. Bilans projekt'!$C$63:$O$63,1,MATCH('12. Ocena dyskontowa Inwestycji'!WWQ$34,'5. Bilans projekt'!$C$3:$O$3,0))-INDEX('5. Bilans projekt'!$C$68:$O$68,1,MATCH('12. Ocena dyskontowa Inwestycji'!WWQ$34,'5. Bilans projekt'!$C$3:$O$3,0)),"")</f>
        <v/>
      </c>
      <c r="WWR36" s="131" t="str">
        <f>_xlfn.IFNA(INDEX('5. Bilans projekt'!$C$54:$O$54,1,MATCH('12. Ocena dyskontowa Inwestycji'!WWR$34,'5. Bilans projekt'!$C$3:$O$3,0))-INDEX('5. Bilans projekt'!$C$58:$O$58,1,MATCH('12. Ocena dyskontowa Inwestycji'!WWR$34,'5. Bilans projekt'!$C$3:$O$3,0))-INDEX('5. Bilans projekt'!$C$63:$O$63,1,MATCH('12. Ocena dyskontowa Inwestycji'!WWR$34,'5. Bilans projekt'!$C$3:$O$3,0))-INDEX('5. Bilans projekt'!$C$68:$O$68,1,MATCH('12. Ocena dyskontowa Inwestycji'!WWR$34,'5. Bilans projekt'!$C$3:$O$3,0)),"")</f>
        <v/>
      </c>
      <c r="WWS36" s="131" t="str">
        <f>_xlfn.IFNA(INDEX('5. Bilans projekt'!$C$54:$O$54,1,MATCH('12. Ocena dyskontowa Inwestycji'!WWS$34,'5. Bilans projekt'!$C$3:$O$3,0))-INDEX('5. Bilans projekt'!$C$58:$O$58,1,MATCH('12. Ocena dyskontowa Inwestycji'!WWS$34,'5. Bilans projekt'!$C$3:$O$3,0))-INDEX('5. Bilans projekt'!$C$63:$O$63,1,MATCH('12. Ocena dyskontowa Inwestycji'!WWS$34,'5. Bilans projekt'!$C$3:$O$3,0))-INDEX('5. Bilans projekt'!$C$68:$O$68,1,MATCH('12. Ocena dyskontowa Inwestycji'!WWS$34,'5. Bilans projekt'!$C$3:$O$3,0)),"")</f>
        <v/>
      </c>
      <c r="WWT36" s="131" t="str">
        <f>_xlfn.IFNA(INDEX('5. Bilans projekt'!$C$54:$O$54,1,MATCH('12. Ocena dyskontowa Inwestycji'!WWT$34,'5. Bilans projekt'!$C$3:$O$3,0))-INDEX('5. Bilans projekt'!$C$58:$O$58,1,MATCH('12. Ocena dyskontowa Inwestycji'!WWT$34,'5. Bilans projekt'!$C$3:$O$3,0))-INDEX('5. Bilans projekt'!$C$63:$O$63,1,MATCH('12. Ocena dyskontowa Inwestycji'!WWT$34,'5. Bilans projekt'!$C$3:$O$3,0))-INDEX('5. Bilans projekt'!$C$68:$O$68,1,MATCH('12. Ocena dyskontowa Inwestycji'!WWT$34,'5. Bilans projekt'!$C$3:$O$3,0)),"")</f>
        <v/>
      </c>
      <c r="WWU36" s="131" t="str">
        <f>_xlfn.IFNA(INDEX('5. Bilans projekt'!$C$54:$O$54,1,MATCH('12. Ocena dyskontowa Inwestycji'!WWU$34,'5. Bilans projekt'!$C$3:$O$3,0))-INDEX('5. Bilans projekt'!$C$58:$O$58,1,MATCH('12. Ocena dyskontowa Inwestycji'!WWU$34,'5. Bilans projekt'!$C$3:$O$3,0))-INDEX('5. Bilans projekt'!$C$63:$O$63,1,MATCH('12. Ocena dyskontowa Inwestycji'!WWU$34,'5. Bilans projekt'!$C$3:$O$3,0))-INDEX('5. Bilans projekt'!$C$68:$O$68,1,MATCH('12. Ocena dyskontowa Inwestycji'!WWU$34,'5. Bilans projekt'!$C$3:$O$3,0)),"")</f>
        <v/>
      </c>
      <c r="WWV36" s="131" t="str">
        <f>_xlfn.IFNA(INDEX('5. Bilans projekt'!$C$54:$O$54,1,MATCH('12. Ocena dyskontowa Inwestycji'!WWV$34,'5. Bilans projekt'!$C$3:$O$3,0))-INDEX('5. Bilans projekt'!$C$58:$O$58,1,MATCH('12. Ocena dyskontowa Inwestycji'!WWV$34,'5. Bilans projekt'!$C$3:$O$3,0))-INDEX('5. Bilans projekt'!$C$63:$O$63,1,MATCH('12. Ocena dyskontowa Inwestycji'!WWV$34,'5. Bilans projekt'!$C$3:$O$3,0))-INDEX('5. Bilans projekt'!$C$68:$O$68,1,MATCH('12. Ocena dyskontowa Inwestycji'!WWV$34,'5. Bilans projekt'!$C$3:$O$3,0)),"")</f>
        <v/>
      </c>
      <c r="WWW36" s="131" t="str">
        <f>_xlfn.IFNA(INDEX('5. Bilans projekt'!$C$54:$O$54,1,MATCH('12. Ocena dyskontowa Inwestycji'!WWW$34,'5. Bilans projekt'!$C$3:$O$3,0))-INDEX('5. Bilans projekt'!$C$58:$O$58,1,MATCH('12. Ocena dyskontowa Inwestycji'!WWW$34,'5. Bilans projekt'!$C$3:$O$3,0))-INDEX('5. Bilans projekt'!$C$63:$O$63,1,MATCH('12. Ocena dyskontowa Inwestycji'!WWW$34,'5. Bilans projekt'!$C$3:$O$3,0))-INDEX('5. Bilans projekt'!$C$68:$O$68,1,MATCH('12. Ocena dyskontowa Inwestycji'!WWW$34,'5. Bilans projekt'!$C$3:$O$3,0)),"")</f>
        <v/>
      </c>
      <c r="WWX36" s="131" t="str">
        <f>_xlfn.IFNA(INDEX('5. Bilans projekt'!$C$54:$O$54,1,MATCH('12. Ocena dyskontowa Inwestycji'!WWX$34,'5. Bilans projekt'!$C$3:$O$3,0))-INDEX('5. Bilans projekt'!$C$58:$O$58,1,MATCH('12. Ocena dyskontowa Inwestycji'!WWX$34,'5. Bilans projekt'!$C$3:$O$3,0))-INDEX('5. Bilans projekt'!$C$63:$O$63,1,MATCH('12. Ocena dyskontowa Inwestycji'!WWX$34,'5. Bilans projekt'!$C$3:$O$3,0))-INDEX('5. Bilans projekt'!$C$68:$O$68,1,MATCH('12. Ocena dyskontowa Inwestycji'!WWX$34,'5. Bilans projekt'!$C$3:$O$3,0)),"")</f>
        <v/>
      </c>
      <c r="WWY36" s="131" t="str">
        <f>_xlfn.IFNA(INDEX('5. Bilans projekt'!$C$54:$O$54,1,MATCH('12. Ocena dyskontowa Inwestycji'!WWY$34,'5. Bilans projekt'!$C$3:$O$3,0))-INDEX('5. Bilans projekt'!$C$58:$O$58,1,MATCH('12. Ocena dyskontowa Inwestycji'!WWY$34,'5. Bilans projekt'!$C$3:$O$3,0))-INDEX('5. Bilans projekt'!$C$63:$O$63,1,MATCH('12. Ocena dyskontowa Inwestycji'!WWY$34,'5. Bilans projekt'!$C$3:$O$3,0))-INDEX('5. Bilans projekt'!$C$68:$O$68,1,MATCH('12. Ocena dyskontowa Inwestycji'!WWY$34,'5. Bilans projekt'!$C$3:$O$3,0)),"")</f>
        <v/>
      </c>
      <c r="WWZ36" s="131" t="str">
        <f>_xlfn.IFNA(INDEX('5. Bilans projekt'!$C$54:$O$54,1,MATCH('12. Ocena dyskontowa Inwestycji'!WWZ$34,'5. Bilans projekt'!$C$3:$O$3,0))-INDEX('5. Bilans projekt'!$C$58:$O$58,1,MATCH('12. Ocena dyskontowa Inwestycji'!WWZ$34,'5. Bilans projekt'!$C$3:$O$3,0))-INDEX('5. Bilans projekt'!$C$63:$O$63,1,MATCH('12. Ocena dyskontowa Inwestycji'!WWZ$34,'5. Bilans projekt'!$C$3:$O$3,0))-INDEX('5. Bilans projekt'!$C$68:$O$68,1,MATCH('12. Ocena dyskontowa Inwestycji'!WWZ$34,'5. Bilans projekt'!$C$3:$O$3,0)),"")</f>
        <v/>
      </c>
      <c r="WXA36" s="131" t="str">
        <f>_xlfn.IFNA(INDEX('5. Bilans projekt'!$C$54:$O$54,1,MATCH('12. Ocena dyskontowa Inwestycji'!WXA$34,'5. Bilans projekt'!$C$3:$O$3,0))-INDEX('5. Bilans projekt'!$C$58:$O$58,1,MATCH('12. Ocena dyskontowa Inwestycji'!WXA$34,'5. Bilans projekt'!$C$3:$O$3,0))-INDEX('5. Bilans projekt'!$C$63:$O$63,1,MATCH('12. Ocena dyskontowa Inwestycji'!WXA$34,'5. Bilans projekt'!$C$3:$O$3,0))-INDEX('5. Bilans projekt'!$C$68:$O$68,1,MATCH('12. Ocena dyskontowa Inwestycji'!WXA$34,'5. Bilans projekt'!$C$3:$O$3,0)),"")</f>
        <v/>
      </c>
      <c r="WXB36" s="131" t="str">
        <f>_xlfn.IFNA(INDEX('5. Bilans projekt'!$C$54:$O$54,1,MATCH('12. Ocena dyskontowa Inwestycji'!WXB$34,'5. Bilans projekt'!$C$3:$O$3,0))-INDEX('5. Bilans projekt'!$C$58:$O$58,1,MATCH('12. Ocena dyskontowa Inwestycji'!WXB$34,'5. Bilans projekt'!$C$3:$O$3,0))-INDEX('5. Bilans projekt'!$C$63:$O$63,1,MATCH('12. Ocena dyskontowa Inwestycji'!WXB$34,'5. Bilans projekt'!$C$3:$O$3,0))-INDEX('5. Bilans projekt'!$C$68:$O$68,1,MATCH('12. Ocena dyskontowa Inwestycji'!WXB$34,'5. Bilans projekt'!$C$3:$O$3,0)),"")</f>
        <v/>
      </c>
      <c r="WXC36" s="131" t="str">
        <f>_xlfn.IFNA(INDEX('5. Bilans projekt'!$C$54:$O$54,1,MATCH('12. Ocena dyskontowa Inwestycji'!WXC$34,'5. Bilans projekt'!$C$3:$O$3,0))-INDEX('5. Bilans projekt'!$C$58:$O$58,1,MATCH('12. Ocena dyskontowa Inwestycji'!WXC$34,'5. Bilans projekt'!$C$3:$O$3,0))-INDEX('5. Bilans projekt'!$C$63:$O$63,1,MATCH('12. Ocena dyskontowa Inwestycji'!WXC$34,'5. Bilans projekt'!$C$3:$O$3,0))-INDEX('5. Bilans projekt'!$C$68:$O$68,1,MATCH('12. Ocena dyskontowa Inwestycji'!WXC$34,'5. Bilans projekt'!$C$3:$O$3,0)),"")</f>
        <v/>
      </c>
      <c r="WXD36" s="131" t="str">
        <f>_xlfn.IFNA(INDEX('5. Bilans projekt'!$C$54:$O$54,1,MATCH('12. Ocena dyskontowa Inwestycji'!WXD$34,'5. Bilans projekt'!$C$3:$O$3,0))-INDEX('5. Bilans projekt'!$C$58:$O$58,1,MATCH('12. Ocena dyskontowa Inwestycji'!WXD$34,'5. Bilans projekt'!$C$3:$O$3,0))-INDEX('5. Bilans projekt'!$C$63:$O$63,1,MATCH('12. Ocena dyskontowa Inwestycji'!WXD$34,'5. Bilans projekt'!$C$3:$O$3,0))-INDEX('5. Bilans projekt'!$C$68:$O$68,1,MATCH('12. Ocena dyskontowa Inwestycji'!WXD$34,'5. Bilans projekt'!$C$3:$O$3,0)),"")</f>
        <v/>
      </c>
      <c r="WXE36" s="131" t="str">
        <f>_xlfn.IFNA(INDEX('5. Bilans projekt'!$C$54:$O$54,1,MATCH('12. Ocena dyskontowa Inwestycji'!WXE$34,'5. Bilans projekt'!$C$3:$O$3,0))-INDEX('5. Bilans projekt'!$C$58:$O$58,1,MATCH('12. Ocena dyskontowa Inwestycji'!WXE$34,'5. Bilans projekt'!$C$3:$O$3,0))-INDEX('5. Bilans projekt'!$C$63:$O$63,1,MATCH('12. Ocena dyskontowa Inwestycji'!WXE$34,'5. Bilans projekt'!$C$3:$O$3,0))-INDEX('5. Bilans projekt'!$C$68:$O$68,1,MATCH('12. Ocena dyskontowa Inwestycji'!WXE$34,'5. Bilans projekt'!$C$3:$O$3,0)),"")</f>
        <v/>
      </c>
      <c r="WXF36" s="131" t="str">
        <f>_xlfn.IFNA(INDEX('5. Bilans projekt'!$C$54:$O$54,1,MATCH('12. Ocena dyskontowa Inwestycji'!WXF$34,'5. Bilans projekt'!$C$3:$O$3,0))-INDEX('5. Bilans projekt'!$C$58:$O$58,1,MATCH('12. Ocena dyskontowa Inwestycji'!WXF$34,'5. Bilans projekt'!$C$3:$O$3,0))-INDEX('5. Bilans projekt'!$C$63:$O$63,1,MATCH('12. Ocena dyskontowa Inwestycji'!WXF$34,'5. Bilans projekt'!$C$3:$O$3,0))-INDEX('5. Bilans projekt'!$C$68:$O$68,1,MATCH('12. Ocena dyskontowa Inwestycji'!WXF$34,'5. Bilans projekt'!$C$3:$O$3,0)),"")</f>
        <v/>
      </c>
      <c r="WXG36" s="131" t="str">
        <f>_xlfn.IFNA(INDEX('5. Bilans projekt'!$C$54:$O$54,1,MATCH('12. Ocena dyskontowa Inwestycji'!WXG$34,'5. Bilans projekt'!$C$3:$O$3,0))-INDEX('5. Bilans projekt'!$C$58:$O$58,1,MATCH('12. Ocena dyskontowa Inwestycji'!WXG$34,'5. Bilans projekt'!$C$3:$O$3,0))-INDEX('5. Bilans projekt'!$C$63:$O$63,1,MATCH('12. Ocena dyskontowa Inwestycji'!WXG$34,'5. Bilans projekt'!$C$3:$O$3,0))-INDEX('5. Bilans projekt'!$C$68:$O$68,1,MATCH('12. Ocena dyskontowa Inwestycji'!WXG$34,'5. Bilans projekt'!$C$3:$O$3,0)),"")</f>
        <v/>
      </c>
      <c r="WXH36" s="131" t="str">
        <f>_xlfn.IFNA(INDEX('5. Bilans projekt'!$C$54:$O$54,1,MATCH('12. Ocena dyskontowa Inwestycji'!WXH$34,'5. Bilans projekt'!$C$3:$O$3,0))-INDEX('5. Bilans projekt'!$C$58:$O$58,1,MATCH('12. Ocena dyskontowa Inwestycji'!WXH$34,'5. Bilans projekt'!$C$3:$O$3,0))-INDEX('5. Bilans projekt'!$C$63:$O$63,1,MATCH('12. Ocena dyskontowa Inwestycji'!WXH$34,'5. Bilans projekt'!$C$3:$O$3,0))-INDEX('5. Bilans projekt'!$C$68:$O$68,1,MATCH('12. Ocena dyskontowa Inwestycji'!WXH$34,'5. Bilans projekt'!$C$3:$O$3,0)),"")</f>
        <v/>
      </c>
      <c r="WXI36" s="131" t="str">
        <f>_xlfn.IFNA(INDEX('5. Bilans projekt'!$C$54:$O$54,1,MATCH('12. Ocena dyskontowa Inwestycji'!WXI$34,'5. Bilans projekt'!$C$3:$O$3,0))-INDEX('5. Bilans projekt'!$C$58:$O$58,1,MATCH('12. Ocena dyskontowa Inwestycji'!WXI$34,'5. Bilans projekt'!$C$3:$O$3,0))-INDEX('5. Bilans projekt'!$C$63:$O$63,1,MATCH('12. Ocena dyskontowa Inwestycji'!WXI$34,'5. Bilans projekt'!$C$3:$O$3,0))-INDEX('5. Bilans projekt'!$C$68:$O$68,1,MATCH('12. Ocena dyskontowa Inwestycji'!WXI$34,'5. Bilans projekt'!$C$3:$O$3,0)),"")</f>
        <v/>
      </c>
      <c r="WXJ36" s="131" t="str">
        <f>_xlfn.IFNA(INDEX('5. Bilans projekt'!$C$54:$O$54,1,MATCH('12. Ocena dyskontowa Inwestycji'!WXJ$34,'5. Bilans projekt'!$C$3:$O$3,0))-INDEX('5. Bilans projekt'!$C$58:$O$58,1,MATCH('12. Ocena dyskontowa Inwestycji'!WXJ$34,'5. Bilans projekt'!$C$3:$O$3,0))-INDEX('5. Bilans projekt'!$C$63:$O$63,1,MATCH('12. Ocena dyskontowa Inwestycji'!WXJ$34,'5. Bilans projekt'!$C$3:$O$3,0))-INDEX('5. Bilans projekt'!$C$68:$O$68,1,MATCH('12. Ocena dyskontowa Inwestycji'!WXJ$34,'5. Bilans projekt'!$C$3:$O$3,0)),"")</f>
        <v/>
      </c>
      <c r="WXK36" s="131" t="str">
        <f>_xlfn.IFNA(INDEX('5. Bilans projekt'!$C$54:$O$54,1,MATCH('12. Ocena dyskontowa Inwestycji'!WXK$34,'5. Bilans projekt'!$C$3:$O$3,0))-INDEX('5. Bilans projekt'!$C$58:$O$58,1,MATCH('12. Ocena dyskontowa Inwestycji'!WXK$34,'5. Bilans projekt'!$C$3:$O$3,0))-INDEX('5. Bilans projekt'!$C$63:$O$63,1,MATCH('12. Ocena dyskontowa Inwestycji'!WXK$34,'5. Bilans projekt'!$C$3:$O$3,0))-INDEX('5. Bilans projekt'!$C$68:$O$68,1,MATCH('12. Ocena dyskontowa Inwestycji'!WXK$34,'5. Bilans projekt'!$C$3:$O$3,0)),"")</f>
        <v/>
      </c>
      <c r="WXL36" s="131" t="str">
        <f>_xlfn.IFNA(INDEX('5. Bilans projekt'!$C$54:$O$54,1,MATCH('12. Ocena dyskontowa Inwestycji'!WXL$34,'5. Bilans projekt'!$C$3:$O$3,0))-INDEX('5. Bilans projekt'!$C$58:$O$58,1,MATCH('12. Ocena dyskontowa Inwestycji'!WXL$34,'5. Bilans projekt'!$C$3:$O$3,0))-INDEX('5. Bilans projekt'!$C$63:$O$63,1,MATCH('12. Ocena dyskontowa Inwestycji'!WXL$34,'5. Bilans projekt'!$C$3:$O$3,0))-INDEX('5. Bilans projekt'!$C$68:$O$68,1,MATCH('12. Ocena dyskontowa Inwestycji'!WXL$34,'5. Bilans projekt'!$C$3:$O$3,0)),"")</f>
        <v/>
      </c>
      <c r="WXM36" s="131" t="str">
        <f>_xlfn.IFNA(INDEX('5. Bilans projekt'!$C$54:$O$54,1,MATCH('12. Ocena dyskontowa Inwestycji'!WXM$34,'5. Bilans projekt'!$C$3:$O$3,0))-INDEX('5. Bilans projekt'!$C$58:$O$58,1,MATCH('12. Ocena dyskontowa Inwestycji'!WXM$34,'5. Bilans projekt'!$C$3:$O$3,0))-INDEX('5. Bilans projekt'!$C$63:$O$63,1,MATCH('12. Ocena dyskontowa Inwestycji'!WXM$34,'5. Bilans projekt'!$C$3:$O$3,0))-INDEX('5. Bilans projekt'!$C$68:$O$68,1,MATCH('12. Ocena dyskontowa Inwestycji'!WXM$34,'5. Bilans projekt'!$C$3:$O$3,0)),"")</f>
        <v/>
      </c>
      <c r="WXN36" s="131" t="str">
        <f>_xlfn.IFNA(INDEX('5. Bilans projekt'!$C$54:$O$54,1,MATCH('12. Ocena dyskontowa Inwestycji'!WXN$34,'5. Bilans projekt'!$C$3:$O$3,0))-INDEX('5. Bilans projekt'!$C$58:$O$58,1,MATCH('12. Ocena dyskontowa Inwestycji'!WXN$34,'5. Bilans projekt'!$C$3:$O$3,0))-INDEX('5. Bilans projekt'!$C$63:$O$63,1,MATCH('12. Ocena dyskontowa Inwestycji'!WXN$34,'5. Bilans projekt'!$C$3:$O$3,0))-INDEX('5. Bilans projekt'!$C$68:$O$68,1,MATCH('12. Ocena dyskontowa Inwestycji'!WXN$34,'5. Bilans projekt'!$C$3:$O$3,0)),"")</f>
        <v/>
      </c>
      <c r="WXO36" s="131" t="str">
        <f>_xlfn.IFNA(INDEX('5. Bilans projekt'!$C$54:$O$54,1,MATCH('12. Ocena dyskontowa Inwestycji'!WXO$34,'5. Bilans projekt'!$C$3:$O$3,0))-INDEX('5. Bilans projekt'!$C$58:$O$58,1,MATCH('12. Ocena dyskontowa Inwestycji'!WXO$34,'5. Bilans projekt'!$C$3:$O$3,0))-INDEX('5. Bilans projekt'!$C$63:$O$63,1,MATCH('12. Ocena dyskontowa Inwestycji'!WXO$34,'5. Bilans projekt'!$C$3:$O$3,0))-INDEX('5. Bilans projekt'!$C$68:$O$68,1,MATCH('12. Ocena dyskontowa Inwestycji'!WXO$34,'5. Bilans projekt'!$C$3:$O$3,0)),"")</f>
        <v/>
      </c>
      <c r="WXP36" s="131" t="str">
        <f>_xlfn.IFNA(INDEX('5. Bilans projekt'!$C$54:$O$54,1,MATCH('12. Ocena dyskontowa Inwestycji'!WXP$34,'5. Bilans projekt'!$C$3:$O$3,0))-INDEX('5. Bilans projekt'!$C$58:$O$58,1,MATCH('12. Ocena dyskontowa Inwestycji'!WXP$34,'5. Bilans projekt'!$C$3:$O$3,0))-INDEX('5. Bilans projekt'!$C$63:$O$63,1,MATCH('12. Ocena dyskontowa Inwestycji'!WXP$34,'5. Bilans projekt'!$C$3:$O$3,0))-INDEX('5. Bilans projekt'!$C$68:$O$68,1,MATCH('12. Ocena dyskontowa Inwestycji'!WXP$34,'5. Bilans projekt'!$C$3:$O$3,0)),"")</f>
        <v/>
      </c>
      <c r="WXQ36" s="131" t="str">
        <f>_xlfn.IFNA(INDEX('5. Bilans projekt'!$C$54:$O$54,1,MATCH('12. Ocena dyskontowa Inwestycji'!WXQ$34,'5. Bilans projekt'!$C$3:$O$3,0))-INDEX('5. Bilans projekt'!$C$58:$O$58,1,MATCH('12. Ocena dyskontowa Inwestycji'!WXQ$34,'5. Bilans projekt'!$C$3:$O$3,0))-INDEX('5. Bilans projekt'!$C$63:$O$63,1,MATCH('12. Ocena dyskontowa Inwestycji'!WXQ$34,'5. Bilans projekt'!$C$3:$O$3,0))-INDEX('5. Bilans projekt'!$C$68:$O$68,1,MATCH('12. Ocena dyskontowa Inwestycji'!WXQ$34,'5. Bilans projekt'!$C$3:$O$3,0)),"")</f>
        <v/>
      </c>
      <c r="WXR36" s="131" t="str">
        <f>_xlfn.IFNA(INDEX('5. Bilans projekt'!$C$54:$O$54,1,MATCH('12. Ocena dyskontowa Inwestycji'!WXR$34,'5. Bilans projekt'!$C$3:$O$3,0))-INDEX('5. Bilans projekt'!$C$58:$O$58,1,MATCH('12. Ocena dyskontowa Inwestycji'!WXR$34,'5. Bilans projekt'!$C$3:$O$3,0))-INDEX('5. Bilans projekt'!$C$63:$O$63,1,MATCH('12. Ocena dyskontowa Inwestycji'!WXR$34,'5. Bilans projekt'!$C$3:$O$3,0))-INDEX('5. Bilans projekt'!$C$68:$O$68,1,MATCH('12. Ocena dyskontowa Inwestycji'!WXR$34,'5. Bilans projekt'!$C$3:$O$3,0)),"")</f>
        <v/>
      </c>
      <c r="WXS36" s="131" t="str">
        <f>_xlfn.IFNA(INDEX('5. Bilans projekt'!$C$54:$O$54,1,MATCH('12. Ocena dyskontowa Inwestycji'!WXS$34,'5. Bilans projekt'!$C$3:$O$3,0))-INDEX('5. Bilans projekt'!$C$58:$O$58,1,MATCH('12. Ocena dyskontowa Inwestycji'!WXS$34,'5. Bilans projekt'!$C$3:$O$3,0))-INDEX('5. Bilans projekt'!$C$63:$O$63,1,MATCH('12. Ocena dyskontowa Inwestycji'!WXS$34,'5. Bilans projekt'!$C$3:$O$3,0))-INDEX('5. Bilans projekt'!$C$68:$O$68,1,MATCH('12. Ocena dyskontowa Inwestycji'!WXS$34,'5. Bilans projekt'!$C$3:$O$3,0)),"")</f>
        <v/>
      </c>
      <c r="WXT36" s="131" t="str">
        <f>_xlfn.IFNA(INDEX('5. Bilans projekt'!$C$54:$O$54,1,MATCH('12. Ocena dyskontowa Inwestycji'!WXT$34,'5. Bilans projekt'!$C$3:$O$3,0))-INDEX('5. Bilans projekt'!$C$58:$O$58,1,MATCH('12. Ocena dyskontowa Inwestycji'!WXT$34,'5. Bilans projekt'!$C$3:$O$3,0))-INDEX('5. Bilans projekt'!$C$63:$O$63,1,MATCH('12. Ocena dyskontowa Inwestycji'!WXT$34,'5. Bilans projekt'!$C$3:$O$3,0))-INDEX('5. Bilans projekt'!$C$68:$O$68,1,MATCH('12. Ocena dyskontowa Inwestycji'!WXT$34,'5. Bilans projekt'!$C$3:$O$3,0)),"")</f>
        <v/>
      </c>
      <c r="WXU36" s="131" t="str">
        <f>_xlfn.IFNA(INDEX('5. Bilans projekt'!$C$54:$O$54,1,MATCH('12. Ocena dyskontowa Inwestycji'!WXU$34,'5. Bilans projekt'!$C$3:$O$3,0))-INDEX('5. Bilans projekt'!$C$58:$O$58,1,MATCH('12. Ocena dyskontowa Inwestycji'!WXU$34,'5. Bilans projekt'!$C$3:$O$3,0))-INDEX('5. Bilans projekt'!$C$63:$O$63,1,MATCH('12. Ocena dyskontowa Inwestycji'!WXU$34,'5. Bilans projekt'!$C$3:$O$3,0))-INDEX('5. Bilans projekt'!$C$68:$O$68,1,MATCH('12. Ocena dyskontowa Inwestycji'!WXU$34,'5. Bilans projekt'!$C$3:$O$3,0)),"")</f>
        <v/>
      </c>
      <c r="WXV36" s="131" t="str">
        <f>_xlfn.IFNA(INDEX('5. Bilans projekt'!$C$54:$O$54,1,MATCH('12. Ocena dyskontowa Inwestycji'!WXV$34,'5. Bilans projekt'!$C$3:$O$3,0))-INDEX('5. Bilans projekt'!$C$58:$O$58,1,MATCH('12. Ocena dyskontowa Inwestycji'!WXV$34,'5. Bilans projekt'!$C$3:$O$3,0))-INDEX('5. Bilans projekt'!$C$63:$O$63,1,MATCH('12. Ocena dyskontowa Inwestycji'!WXV$34,'5. Bilans projekt'!$C$3:$O$3,0))-INDEX('5. Bilans projekt'!$C$68:$O$68,1,MATCH('12. Ocena dyskontowa Inwestycji'!WXV$34,'5. Bilans projekt'!$C$3:$O$3,0)),"")</f>
        <v/>
      </c>
      <c r="WXW36" s="131" t="str">
        <f>_xlfn.IFNA(INDEX('5. Bilans projekt'!$C$54:$O$54,1,MATCH('12. Ocena dyskontowa Inwestycji'!WXW$34,'5. Bilans projekt'!$C$3:$O$3,0))-INDEX('5. Bilans projekt'!$C$58:$O$58,1,MATCH('12. Ocena dyskontowa Inwestycji'!WXW$34,'5. Bilans projekt'!$C$3:$O$3,0))-INDEX('5. Bilans projekt'!$C$63:$O$63,1,MATCH('12. Ocena dyskontowa Inwestycji'!WXW$34,'5. Bilans projekt'!$C$3:$O$3,0))-INDEX('5. Bilans projekt'!$C$68:$O$68,1,MATCH('12. Ocena dyskontowa Inwestycji'!WXW$34,'5. Bilans projekt'!$C$3:$O$3,0)),"")</f>
        <v/>
      </c>
      <c r="WXX36" s="131" t="str">
        <f>_xlfn.IFNA(INDEX('5. Bilans projekt'!$C$54:$O$54,1,MATCH('12. Ocena dyskontowa Inwestycji'!WXX$34,'5. Bilans projekt'!$C$3:$O$3,0))-INDEX('5. Bilans projekt'!$C$58:$O$58,1,MATCH('12. Ocena dyskontowa Inwestycji'!WXX$34,'5. Bilans projekt'!$C$3:$O$3,0))-INDEX('5. Bilans projekt'!$C$63:$O$63,1,MATCH('12. Ocena dyskontowa Inwestycji'!WXX$34,'5. Bilans projekt'!$C$3:$O$3,0))-INDEX('5. Bilans projekt'!$C$68:$O$68,1,MATCH('12. Ocena dyskontowa Inwestycji'!WXX$34,'5. Bilans projekt'!$C$3:$O$3,0)),"")</f>
        <v/>
      </c>
      <c r="WXY36" s="131" t="str">
        <f>_xlfn.IFNA(INDEX('5. Bilans projekt'!$C$54:$O$54,1,MATCH('12. Ocena dyskontowa Inwestycji'!WXY$34,'5. Bilans projekt'!$C$3:$O$3,0))-INDEX('5. Bilans projekt'!$C$58:$O$58,1,MATCH('12. Ocena dyskontowa Inwestycji'!WXY$34,'5. Bilans projekt'!$C$3:$O$3,0))-INDEX('5. Bilans projekt'!$C$63:$O$63,1,MATCH('12. Ocena dyskontowa Inwestycji'!WXY$34,'5. Bilans projekt'!$C$3:$O$3,0))-INDEX('5. Bilans projekt'!$C$68:$O$68,1,MATCH('12. Ocena dyskontowa Inwestycji'!WXY$34,'5. Bilans projekt'!$C$3:$O$3,0)),"")</f>
        <v/>
      </c>
      <c r="WXZ36" s="131" t="str">
        <f>_xlfn.IFNA(INDEX('5. Bilans projekt'!$C$54:$O$54,1,MATCH('12. Ocena dyskontowa Inwestycji'!WXZ$34,'5. Bilans projekt'!$C$3:$O$3,0))-INDEX('5. Bilans projekt'!$C$58:$O$58,1,MATCH('12. Ocena dyskontowa Inwestycji'!WXZ$34,'5. Bilans projekt'!$C$3:$O$3,0))-INDEX('5. Bilans projekt'!$C$63:$O$63,1,MATCH('12. Ocena dyskontowa Inwestycji'!WXZ$34,'5. Bilans projekt'!$C$3:$O$3,0))-INDEX('5. Bilans projekt'!$C$68:$O$68,1,MATCH('12. Ocena dyskontowa Inwestycji'!WXZ$34,'5. Bilans projekt'!$C$3:$O$3,0)),"")</f>
        <v/>
      </c>
      <c r="WYA36" s="131" t="str">
        <f>_xlfn.IFNA(INDEX('5. Bilans projekt'!$C$54:$O$54,1,MATCH('12. Ocena dyskontowa Inwestycji'!WYA$34,'5. Bilans projekt'!$C$3:$O$3,0))-INDEX('5. Bilans projekt'!$C$58:$O$58,1,MATCH('12. Ocena dyskontowa Inwestycji'!WYA$34,'5. Bilans projekt'!$C$3:$O$3,0))-INDEX('5. Bilans projekt'!$C$63:$O$63,1,MATCH('12. Ocena dyskontowa Inwestycji'!WYA$34,'5. Bilans projekt'!$C$3:$O$3,0))-INDEX('5. Bilans projekt'!$C$68:$O$68,1,MATCH('12. Ocena dyskontowa Inwestycji'!WYA$34,'5. Bilans projekt'!$C$3:$O$3,0)),"")</f>
        <v/>
      </c>
      <c r="WYB36" s="131" t="str">
        <f>_xlfn.IFNA(INDEX('5. Bilans projekt'!$C$54:$O$54,1,MATCH('12. Ocena dyskontowa Inwestycji'!WYB$34,'5. Bilans projekt'!$C$3:$O$3,0))-INDEX('5. Bilans projekt'!$C$58:$O$58,1,MATCH('12. Ocena dyskontowa Inwestycji'!WYB$34,'5. Bilans projekt'!$C$3:$O$3,0))-INDEX('5. Bilans projekt'!$C$63:$O$63,1,MATCH('12. Ocena dyskontowa Inwestycji'!WYB$34,'5. Bilans projekt'!$C$3:$O$3,0))-INDEX('5. Bilans projekt'!$C$68:$O$68,1,MATCH('12. Ocena dyskontowa Inwestycji'!WYB$34,'5. Bilans projekt'!$C$3:$O$3,0)),"")</f>
        <v/>
      </c>
      <c r="WYC36" s="131" t="str">
        <f>_xlfn.IFNA(INDEX('5. Bilans projekt'!$C$54:$O$54,1,MATCH('12. Ocena dyskontowa Inwestycji'!WYC$34,'5. Bilans projekt'!$C$3:$O$3,0))-INDEX('5. Bilans projekt'!$C$58:$O$58,1,MATCH('12. Ocena dyskontowa Inwestycji'!WYC$34,'5. Bilans projekt'!$C$3:$O$3,0))-INDEX('5. Bilans projekt'!$C$63:$O$63,1,MATCH('12. Ocena dyskontowa Inwestycji'!WYC$34,'5. Bilans projekt'!$C$3:$O$3,0))-INDEX('5. Bilans projekt'!$C$68:$O$68,1,MATCH('12. Ocena dyskontowa Inwestycji'!WYC$34,'5. Bilans projekt'!$C$3:$O$3,0)),"")</f>
        <v/>
      </c>
      <c r="WYD36" s="131" t="str">
        <f>_xlfn.IFNA(INDEX('5. Bilans projekt'!$C$54:$O$54,1,MATCH('12. Ocena dyskontowa Inwestycji'!WYD$34,'5. Bilans projekt'!$C$3:$O$3,0))-INDEX('5. Bilans projekt'!$C$58:$O$58,1,MATCH('12. Ocena dyskontowa Inwestycji'!WYD$34,'5. Bilans projekt'!$C$3:$O$3,0))-INDEX('5. Bilans projekt'!$C$63:$O$63,1,MATCH('12. Ocena dyskontowa Inwestycji'!WYD$34,'5. Bilans projekt'!$C$3:$O$3,0))-INDEX('5. Bilans projekt'!$C$68:$O$68,1,MATCH('12. Ocena dyskontowa Inwestycji'!WYD$34,'5. Bilans projekt'!$C$3:$O$3,0)),"")</f>
        <v/>
      </c>
      <c r="WYE36" s="131" t="str">
        <f>_xlfn.IFNA(INDEX('5. Bilans projekt'!$C$54:$O$54,1,MATCH('12. Ocena dyskontowa Inwestycji'!WYE$34,'5. Bilans projekt'!$C$3:$O$3,0))-INDEX('5. Bilans projekt'!$C$58:$O$58,1,MATCH('12. Ocena dyskontowa Inwestycji'!WYE$34,'5. Bilans projekt'!$C$3:$O$3,0))-INDEX('5. Bilans projekt'!$C$63:$O$63,1,MATCH('12. Ocena dyskontowa Inwestycji'!WYE$34,'5. Bilans projekt'!$C$3:$O$3,0))-INDEX('5. Bilans projekt'!$C$68:$O$68,1,MATCH('12. Ocena dyskontowa Inwestycji'!WYE$34,'5. Bilans projekt'!$C$3:$O$3,0)),"")</f>
        <v/>
      </c>
      <c r="WYF36" s="131" t="str">
        <f>_xlfn.IFNA(INDEX('5. Bilans projekt'!$C$54:$O$54,1,MATCH('12. Ocena dyskontowa Inwestycji'!WYF$34,'5. Bilans projekt'!$C$3:$O$3,0))-INDEX('5. Bilans projekt'!$C$58:$O$58,1,MATCH('12. Ocena dyskontowa Inwestycji'!WYF$34,'5. Bilans projekt'!$C$3:$O$3,0))-INDEX('5. Bilans projekt'!$C$63:$O$63,1,MATCH('12. Ocena dyskontowa Inwestycji'!WYF$34,'5. Bilans projekt'!$C$3:$O$3,0))-INDEX('5. Bilans projekt'!$C$68:$O$68,1,MATCH('12. Ocena dyskontowa Inwestycji'!WYF$34,'5. Bilans projekt'!$C$3:$O$3,0)),"")</f>
        <v/>
      </c>
      <c r="WYG36" s="131" t="str">
        <f>_xlfn.IFNA(INDEX('5. Bilans projekt'!$C$54:$O$54,1,MATCH('12. Ocena dyskontowa Inwestycji'!WYG$34,'5. Bilans projekt'!$C$3:$O$3,0))-INDEX('5. Bilans projekt'!$C$58:$O$58,1,MATCH('12. Ocena dyskontowa Inwestycji'!WYG$34,'5. Bilans projekt'!$C$3:$O$3,0))-INDEX('5. Bilans projekt'!$C$63:$O$63,1,MATCH('12. Ocena dyskontowa Inwestycji'!WYG$34,'5. Bilans projekt'!$C$3:$O$3,0))-INDEX('5. Bilans projekt'!$C$68:$O$68,1,MATCH('12. Ocena dyskontowa Inwestycji'!WYG$34,'5. Bilans projekt'!$C$3:$O$3,0)),"")</f>
        <v/>
      </c>
      <c r="WYH36" s="131" t="str">
        <f>_xlfn.IFNA(INDEX('5. Bilans projekt'!$C$54:$O$54,1,MATCH('12. Ocena dyskontowa Inwestycji'!WYH$34,'5. Bilans projekt'!$C$3:$O$3,0))-INDEX('5. Bilans projekt'!$C$58:$O$58,1,MATCH('12. Ocena dyskontowa Inwestycji'!WYH$34,'5. Bilans projekt'!$C$3:$O$3,0))-INDEX('5. Bilans projekt'!$C$63:$O$63,1,MATCH('12. Ocena dyskontowa Inwestycji'!WYH$34,'5. Bilans projekt'!$C$3:$O$3,0))-INDEX('5. Bilans projekt'!$C$68:$O$68,1,MATCH('12. Ocena dyskontowa Inwestycji'!WYH$34,'5. Bilans projekt'!$C$3:$O$3,0)),"")</f>
        <v/>
      </c>
      <c r="WYI36" s="131" t="str">
        <f>_xlfn.IFNA(INDEX('5. Bilans projekt'!$C$54:$O$54,1,MATCH('12. Ocena dyskontowa Inwestycji'!WYI$34,'5. Bilans projekt'!$C$3:$O$3,0))-INDEX('5. Bilans projekt'!$C$58:$O$58,1,MATCH('12. Ocena dyskontowa Inwestycji'!WYI$34,'5. Bilans projekt'!$C$3:$O$3,0))-INDEX('5. Bilans projekt'!$C$63:$O$63,1,MATCH('12. Ocena dyskontowa Inwestycji'!WYI$34,'5. Bilans projekt'!$C$3:$O$3,0))-INDEX('5. Bilans projekt'!$C$68:$O$68,1,MATCH('12. Ocena dyskontowa Inwestycji'!WYI$34,'5. Bilans projekt'!$C$3:$O$3,0)),"")</f>
        <v/>
      </c>
      <c r="WYJ36" s="131" t="str">
        <f>_xlfn.IFNA(INDEX('5. Bilans projekt'!$C$54:$O$54,1,MATCH('12. Ocena dyskontowa Inwestycji'!WYJ$34,'5. Bilans projekt'!$C$3:$O$3,0))-INDEX('5. Bilans projekt'!$C$58:$O$58,1,MATCH('12. Ocena dyskontowa Inwestycji'!WYJ$34,'5. Bilans projekt'!$C$3:$O$3,0))-INDEX('5. Bilans projekt'!$C$63:$O$63,1,MATCH('12. Ocena dyskontowa Inwestycji'!WYJ$34,'5. Bilans projekt'!$C$3:$O$3,0))-INDEX('5. Bilans projekt'!$C$68:$O$68,1,MATCH('12. Ocena dyskontowa Inwestycji'!WYJ$34,'5. Bilans projekt'!$C$3:$O$3,0)),"")</f>
        <v/>
      </c>
      <c r="WYK36" s="131" t="str">
        <f>_xlfn.IFNA(INDEX('5. Bilans projekt'!$C$54:$O$54,1,MATCH('12. Ocena dyskontowa Inwestycji'!WYK$34,'5. Bilans projekt'!$C$3:$O$3,0))-INDEX('5. Bilans projekt'!$C$58:$O$58,1,MATCH('12. Ocena dyskontowa Inwestycji'!WYK$34,'5. Bilans projekt'!$C$3:$O$3,0))-INDEX('5. Bilans projekt'!$C$63:$O$63,1,MATCH('12. Ocena dyskontowa Inwestycji'!WYK$34,'5. Bilans projekt'!$C$3:$O$3,0))-INDEX('5. Bilans projekt'!$C$68:$O$68,1,MATCH('12. Ocena dyskontowa Inwestycji'!WYK$34,'5. Bilans projekt'!$C$3:$O$3,0)),"")</f>
        <v/>
      </c>
      <c r="WYL36" s="131" t="str">
        <f>_xlfn.IFNA(INDEX('5. Bilans projekt'!$C$54:$O$54,1,MATCH('12. Ocena dyskontowa Inwestycji'!WYL$34,'5. Bilans projekt'!$C$3:$O$3,0))-INDEX('5. Bilans projekt'!$C$58:$O$58,1,MATCH('12. Ocena dyskontowa Inwestycji'!WYL$34,'5. Bilans projekt'!$C$3:$O$3,0))-INDEX('5. Bilans projekt'!$C$63:$O$63,1,MATCH('12. Ocena dyskontowa Inwestycji'!WYL$34,'5. Bilans projekt'!$C$3:$O$3,0))-INDEX('5. Bilans projekt'!$C$68:$O$68,1,MATCH('12. Ocena dyskontowa Inwestycji'!WYL$34,'5. Bilans projekt'!$C$3:$O$3,0)),"")</f>
        <v/>
      </c>
      <c r="WYM36" s="131" t="str">
        <f>_xlfn.IFNA(INDEX('5. Bilans projekt'!$C$54:$O$54,1,MATCH('12. Ocena dyskontowa Inwestycji'!WYM$34,'5. Bilans projekt'!$C$3:$O$3,0))-INDEX('5. Bilans projekt'!$C$58:$O$58,1,MATCH('12. Ocena dyskontowa Inwestycji'!WYM$34,'5. Bilans projekt'!$C$3:$O$3,0))-INDEX('5. Bilans projekt'!$C$63:$O$63,1,MATCH('12. Ocena dyskontowa Inwestycji'!WYM$34,'5. Bilans projekt'!$C$3:$O$3,0))-INDEX('5. Bilans projekt'!$C$68:$O$68,1,MATCH('12. Ocena dyskontowa Inwestycji'!WYM$34,'5. Bilans projekt'!$C$3:$O$3,0)),"")</f>
        <v/>
      </c>
      <c r="WYN36" s="131" t="str">
        <f>_xlfn.IFNA(INDEX('5. Bilans projekt'!$C$54:$O$54,1,MATCH('12. Ocena dyskontowa Inwestycji'!WYN$34,'5. Bilans projekt'!$C$3:$O$3,0))-INDEX('5. Bilans projekt'!$C$58:$O$58,1,MATCH('12. Ocena dyskontowa Inwestycji'!WYN$34,'5. Bilans projekt'!$C$3:$O$3,0))-INDEX('5. Bilans projekt'!$C$63:$O$63,1,MATCH('12. Ocena dyskontowa Inwestycji'!WYN$34,'5. Bilans projekt'!$C$3:$O$3,0))-INDEX('5. Bilans projekt'!$C$68:$O$68,1,MATCH('12. Ocena dyskontowa Inwestycji'!WYN$34,'5. Bilans projekt'!$C$3:$O$3,0)),"")</f>
        <v/>
      </c>
      <c r="WYO36" s="131" t="str">
        <f>_xlfn.IFNA(INDEX('5. Bilans projekt'!$C$54:$O$54,1,MATCH('12. Ocena dyskontowa Inwestycji'!WYO$34,'5. Bilans projekt'!$C$3:$O$3,0))-INDEX('5. Bilans projekt'!$C$58:$O$58,1,MATCH('12. Ocena dyskontowa Inwestycji'!WYO$34,'5. Bilans projekt'!$C$3:$O$3,0))-INDEX('5. Bilans projekt'!$C$63:$O$63,1,MATCH('12. Ocena dyskontowa Inwestycji'!WYO$34,'5. Bilans projekt'!$C$3:$O$3,0))-INDEX('5. Bilans projekt'!$C$68:$O$68,1,MATCH('12. Ocena dyskontowa Inwestycji'!WYO$34,'5. Bilans projekt'!$C$3:$O$3,0)),"")</f>
        <v/>
      </c>
      <c r="WYP36" s="131" t="str">
        <f>_xlfn.IFNA(INDEX('5. Bilans projekt'!$C$54:$O$54,1,MATCH('12. Ocena dyskontowa Inwestycji'!WYP$34,'5. Bilans projekt'!$C$3:$O$3,0))-INDEX('5. Bilans projekt'!$C$58:$O$58,1,MATCH('12. Ocena dyskontowa Inwestycji'!WYP$34,'5. Bilans projekt'!$C$3:$O$3,0))-INDEX('5. Bilans projekt'!$C$63:$O$63,1,MATCH('12. Ocena dyskontowa Inwestycji'!WYP$34,'5. Bilans projekt'!$C$3:$O$3,0))-INDEX('5. Bilans projekt'!$C$68:$O$68,1,MATCH('12. Ocena dyskontowa Inwestycji'!WYP$34,'5. Bilans projekt'!$C$3:$O$3,0)),"")</f>
        <v/>
      </c>
      <c r="WYQ36" s="131" t="str">
        <f>_xlfn.IFNA(INDEX('5. Bilans projekt'!$C$54:$O$54,1,MATCH('12. Ocena dyskontowa Inwestycji'!WYQ$34,'5. Bilans projekt'!$C$3:$O$3,0))-INDEX('5. Bilans projekt'!$C$58:$O$58,1,MATCH('12. Ocena dyskontowa Inwestycji'!WYQ$34,'5. Bilans projekt'!$C$3:$O$3,0))-INDEX('5. Bilans projekt'!$C$63:$O$63,1,MATCH('12. Ocena dyskontowa Inwestycji'!WYQ$34,'5. Bilans projekt'!$C$3:$O$3,0))-INDEX('5. Bilans projekt'!$C$68:$O$68,1,MATCH('12. Ocena dyskontowa Inwestycji'!WYQ$34,'5. Bilans projekt'!$C$3:$O$3,0)),"")</f>
        <v/>
      </c>
      <c r="WYR36" s="131" t="str">
        <f>_xlfn.IFNA(INDEX('5. Bilans projekt'!$C$54:$O$54,1,MATCH('12. Ocena dyskontowa Inwestycji'!WYR$34,'5. Bilans projekt'!$C$3:$O$3,0))-INDEX('5. Bilans projekt'!$C$58:$O$58,1,MATCH('12. Ocena dyskontowa Inwestycji'!WYR$34,'5. Bilans projekt'!$C$3:$O$3,0))-INDEX('5. Bilans projekt'!$C$63:$O$63,1,MATCH('12. Ocena dyskontowa Inwestycji'!WYR$34,'5. Bilans projekt'!$C$3:$O$3,0))-INDEX('5. Bilans projekt'!$C$68:$O$68,1,MATCH('12. Ocena dyskontowa Inwestycji'!WYR$34,'5. Bilans projekt'!$C$3:$O$3,0)),"")</f>
        <v/>
      </c>
      <c r="WYS36" s="131" t="str">
        <f>_xlfn.IFNA(INDEX('5. Bilans projekt'!$C$54:$O$54,1,MATCH('12. Ocena dyskontowa Inwestycji'!WYS$34,'5. Bilans projekt'!$C$3:$O$3,0))-INDEX('5. Bilans projekt'!$C$58:$O$58,1,MATCH('12. Ocena dyskontowa Inwestycji'!WYS$34,'5. Bilans projekt'!$C$3:$O$3,0))-INDEX('5. Bilans projekt'!$C$63:$O$63,1,MATCH('12. Ocena dyskontowa Inwestycji'!WYS$34,'5. Bilans projekt'!$C$3:$O$3,0))-INDEX('5. Bilans projekt'!$C$68:$O$68,1,MATCH('12. Ocena dyskontowa Inwestycji'!WYS$34,'5. Bilans projekt'!$C$3:$O$3,0)),"")</f>
        <v/>
      </c>
      <c r="WYT36" s="131" t="str">
        <f>_xlfn.IFNA(INDEX('5. Bilans projekt'!$C$54:$O$54,1,MATCH('12. Ocena dyskontowa Inwestycji'!WYT$34,'5. Bilans projekt'!$C$3:$O$3,0))-INDEX('5. Bilans projekt'!$C$58:$O$58,1,MATCH('12. Ocena dyskontowa Inwestycji'!WYT$34,'5. Bilans projekt'!$C$3:$O$3,0))-INDEX('5. Bilans projekt'!$C$63:$O$63,1,MATCH('12. Ocena dyskontowa Inwestycji'!WYT$34,'5. Bilans projekt'!$C$3:$O$3,0))-INDEX('5. Bilans projekt'!$C$68:$O$68,1,MATCH('12. Ocena dyskontowa Inwestycji'!WYT$34,'5. Bilans projekt'!$C$3:$O$3,0)),"")</f>
        <v/>
      </c>
      <c r="WYU36" s="131" t="str">
        <f>_xlfn.IFNA(INDEX('5. Bilans projekt'!$C$54:$O$54,1,MATCH('12. Ocena dyskontowa Inwestycji'!WYU$34,'5. Bilans projekt'!$C$3:$O$3,0))-INDEX('5. Bilans projekt'!$C$58:$O$58,1,MATCH('12. Ocena dyskontowa Inwestycji'!WYU$34,'5. Bilans projekt'!$C$3:$O$3,0))-INDEX('5. Bilans projekt'!$C$63:$O$63,1,MATCH('12. Ocena dyskontowa Inwestycji'!WYU$34,'5. Bilans projekt'!$C$3:$O$3,0))-INDEX('5. Bilans projekt'!$C$68:$O$68,1,MATCH('12. Ocena dyskontowa Inwestycji'!WYU$34,'5. Bilans projekt'!$C$3:$O$3,0)),"")</f>
        <v/>
      </c>
      <c r="WYV36" s="131" t="str">
        <f>_xlfn.IFNA(INDEX('5. Bilans projekt'!$C$54:$O$54,1,MATCH('12. Ocena dyskontowa Inwestycji'!WYV$34,'5. Bilans projekt'!$C$3:$O$3,0))-INDEX('5. Bilans projekt'!$C$58:$O$58,1,MATCH('12. Ocena dyskontowa Inwestycji'!WYV$34,'5. Bilans projekt'!$C$3:$O$3,0))-INDEX('5. Bilans projekt'!$C$63:$O$63,1,MATCH('12. Ocena dyskontowa Inwestycji'!WYV$34,'5. Bilans projekt'!$C$3:$O$3,0))-INDEX('5. Bilans projekt'!$C$68:$O$68,1,MATCH('12. Ocena dyskontowa Inwestycji'!WYV$34,'5. Bilans projekt'!$C$3:$O$3,0)),"")</f>
        <v/>
      </c>
      <c r="WYW36" s="131" t="str">
        <f>_xlfn.IFNA(INDEX('5. Bilans projekt'!$C$54:$O$54,1,MATCH('12. Ocena dyskontowa Inwestycji'!WYW$34,'5. Bilans projekt'!$C$3:$O$3,0))-INDEX('5. Bilans projekt'!$C$58:$O$58,1,MATCH('12. Ocena dyskontowa Inwestycji'!WYW$34,'5. Bilans projekt'!$C$3:$O$3,0))-INDEX('5. Bilans projekt'!$C$63:$O$63,1,MATCH('12. Ocena dyskontowa Inwestycji'!WYW$34,'5. Bilans projekt'!$C$3:$O$3,0))-INDEX('5. Bilans projekt'!$C$68:$O$68,1,MATCH('12. Ocena dyskontowa Inwestycji'!WYW$34,'5. Bilans projekt'!$C$3:$O$3,0)),"")</f>
        <v/>
      </c>
      <c r="WYX36" s="131" t="str">
        <f>_xlfn.IFNA(INDEX('5. Bilans projekt'!$C$54:$O$54,1,MATCH('12. Ocena dyskontowa Inwestycji'!WYX$34,'5. Bilans projekt'!$C$3:$O$3,0))-INDEX('5. Bilans projekt'!$C$58:$O$58,1,MATCH('12. Ocena dyskontowa Inwestycji'!WYX$34,'5. Bilans projekt'!$C$3:$O$3,0))-INDEX('5. Bilans projekt'!$C$63:$O$63,1,MATCH('12. Ocena dyskontowa Inwestycji'!WYX$34,'5. Bilans projekt'!$C$3:$O$3,0))-INDEX('5. Bilans projekt'!$C$68:$O$68,1,MATCH('12. Ocena dyskontowa Inwestycji'!WYX$34,'5. Bilans projekt'!$C$3:$O$3,0)),"")</f>
        <v/>
      </c>
      <c r="WYY36" s="131" t="str">
        <f>_xlfn.IFNA(INDEX('5. Bilans projekt'!$C$54:$O$54,1,MATCH('12. Ocena dyskontowa Inwestycji'!WYY$34,'5. Bilans projekt'!$C$3:$O$3,0))-INDEX('5. Bilans projekt'!$C$58:$O$58,1,MATCH('12. Ocena dyskontowa Inwestycji'!WYY$34,'5. Bilans projekt'!$C$3:$O$3,0))-INDEX('5. Bilans projekt'!$C$63:$O$63,1,MATCH('12. Ocena dyskontowa Inwestycji'!WYY$34,'5. Bilans projekt'!$C$3:$O$3,0))-INDEX('5. Bilans projekt'!$C$68:$O$68,1,MATCH('12. Ocena dyskontowa Inwestycji'!WYY$34,'5. Bilans projekt'!$C$3:$O$3,0)),"")</f>
        <v/>
      </c>
      <c r="WYZ36" s="131" t="str">
        <f>_xlfn.IFNA(INDEX('5. Bilans projekt'!$C$54:$O$54,1,MATCH('12. Ocena dyskontowa Inwestycji'!WYZ$34,'5. Bilans projekt'!$C$3:$O$3,0))-INDEX('5. Bilans projekt'!$C$58:$O$58,1,MATCH('12. Ocena dyskontowa Inwestycji'!WYZ$34,'5. Bilans projekt'!$C$3:$O$3,0))-INDEX('5. Bilans projekt'!$C$63:$O$63,1,MATCH('12. Ocena dyskontowa Inwestycji'!WYZ$34,'5. Bilans projekt'!$C$3:$O$3,0))-INDEX('5. Bilans projekt'!$C$68:$O$68,1,MATCH('12. Ocena dyskontowa Inwestycji'!WYZ$34,'5. Bilans projekt'!$C$3:$O$3,0)),"")</f>
        <v/>
      </c>
      <c r="WZA36" s="131" t="str">
        <f>_xlfn.IFNA(INDEX('5. Bilans projekt'!$C$54:$O$54,1,MATCH('12. Ocena dyskontowa Inwestycji'!WZA$34,'5. Bilans projekt'!$C$3:$O$3,0))-INDEX('5. Bilans projekt'!$C$58:$O$58,1,MATCH('12. Ocena dyskontowa Inwestycji'!WZA$34,'5. Bilans projekt'!$C$3:$O$3,0))-INDEX('5. Bilans projekt'!$C$63:$O$63,1,MATCH('12. Ocena dyskontowa Inwestycji'!WZA$34,'5. Bilans projekt'!$C$3:$O$3,0))-INDEX('5. Bilans projekt'!$C$68:$O$68,1,MATCH('12. Ocena dyskontowa Inwestycji'!WZA$34,'5. Bilans projekt'!$C$3:$O$3,0)),"")</f>
        <v/>
      </c>
      <c r="WZB36" s="131" t="str">
        <f>_xlfn.IFNA(INDEX('5. Bilans projekt'!$C$54:$O$54,1,MATCH('12. Ocena dyskontowa Inwestycji'!WZB$34,'5. Bilans projekt'!$C$3:$O$3,0))-INDEX('5. Bilans projekt'!$C$58:$O$58,1,MATCH('12. Ocena dyskontowa Inwestycji'!WZB$34,'5. Bilans projekt'!$C$3:$O$3,0))-INDEX('5. Bilans projekt'!$C$63:$O$63,1,MATCH('12. Ocena dyskontowa Inwestycji'!WZB$34,'5. Bilans projekt'!$C$3:$O$3,0))-INDEX('5. Bilans projekt'!$C$68:$O$68,1,MATCH('12. Ocena dyskontowa Inwestycji'!WZB$34,'5. Bilans projekt'!$C$3:$O$3,0)),"")</f>
        <v/>
      </c>
      <c r="WZC36" s="131" t="str">
        <f>_xlfn.IFNA(INDEX('5. Bilans projekt'!$C$54:$O$54,1,MATCH('12. Ocena dyskontowa Inwestycji'!WZC$34,'5. Bilans projekt'!$C$3:$O$3,0))-INDEX('5. Bilans projekt'!$C$58:$O$58,1,MATCH('12. Ocena dyskontowa Inwestycji'!WZC$34,'5. Bilans projekt'!$C$3:$O$3,0))-INDEX('5. Bilans projekt'!$C$63:$O$63,1,MATCH('12. Ocena dyskontowa Inwestycji'!WZC$34,'5. Bilans projekt'!$C$3:$O$3,0))-INDEX('5. Bilans projekt'!$C$68:$O$68,1,MATCH('12. Ocena dyskontowa Inwestycji'!WZC$34,'5. Bilans projekt'!$C$3:$O$3,0)),"")</f>
        <v/>
      </c>
      <c r="WZD36" s="131" t="str">
        <f>_xlfn.IFNA(INDEX('5. Bilans projekt'!$C$54:$O$54,1,MATCH('12. Ocena dyskontowa Inwestycji'!WZD$34,'5. Bilans projekt'!$C$3:$O$3,0))-INDEX('5. Bilans projekt'!$C$58:$O$58,1,MATCH('12. Ocena dyskontowa Inwestycji'!WZD$34,'5. Bilans projekt'!$C$3:$O$3,0))-INDEX('5. Bilans projekt'!$C$63:$O$63,1,MATCH('12. Ocena dyskontowa Inwestycji'!WZD$34,'5. Bilans projekt'!$C$3:$O$3,0))-INDEX('5. Bilans projekt'!$C$68:$O$68,1,MATCH('12. Ocena dyskontowa Inwestycji'!WZD$34,'5. Bilans projekt'!$C$3:$O$3,0)),"")</f>
        <v/>
      </c>
      <c r="WZE36" s="131" t="str">
        <f>_xlfn.IFNA(INDEX('5. Bilans projekt'!$C$54:$O$54,1,MATCH('12. Ocena dyskontowa Inwestycji'!WZE$34,'5. Bilans projekt'!$C$3:$O$3,0))-INDEX('5. Bilans projekt'!$C$58:$O$58,1,MATCH('12. Ocena dyskontowa Inwestycji'!WZE$34,'5. Bilans projekt'!$C$3:$O$3,0))-INDEX('5. Bilans projekt'!$C$63:$O$63,1,MATCH('12. Ocena dyskontowa Inwestycji'!WZE$34,'5. Bilans projekt'!$C$3:$O$3,0))-INDEX('5. Bilans projekt'!$C$68:$O$68,1,MATCH('12. Ocena dyskontowa Inwestycji'!WZE$34,'5. Bilans projekt'!$C$3:$O$3,0)),"")</f>
        <v/>
      </c>
      <c r="WZF36" s="131" t="str">
        <f>_xlfn.IFNA(INDEX('5. Bilans projekt'!$C$54:$O$54,1,MATCH('12. Ocena dyskontowa Inwestycji'!WZF$34,'5. Bilans projekt'!$C$3:$O$3,0))-INDEX('5. Bilans projekt'!$C$58:$O$58,1,MATCH('12. Ocena dyskontowa Inwestycji'!WZF$34,'5. Bilans projekt'!$C$3:$O$3,0))-INDEX('5. Bilans projekt'!$C$63:$O$63,1,MATCH('12. Ocena dyskontowa Inwestycji'!WZF$34,'5. Bilans projekt'!$C$3:$O$3,0))-INDEX('5. Bilans projekt'!$C$68:$O$68,1,MATCH('12. Ocena dyskontowa Inwestycji'!WZF$34,'5. Bilans projekt'!$C$3:$O$3,0)),"")</f>
        <v/>
      </c>
      <c r="WZG36" s="131" t="str">
        <f>_xlfn.IFNA(INDEX('5. Bilans projekt'!$C$54:$O$54,1,MATCH('12. Ocena dyskontowa Inwestycji'!WZG$34,'5. Bilans projekt'!$C$3:$O$3,0))-INDEX('5. Bilans projekt'!$C$58:$O$58,1,MATCH('12. Ocena dyskontowa Inwestycji'!WZG$34,'5. Bilans projekt'!$C$3:$O$3,0))-INDEX('5. Bilans projekt'!$C$63:$O$63,1,MATCH('12. Ocena dyskontowa Inwestycji'!WZG$34,'5. Bilans projekt'!$C$3:$O$3,0))-INDEX('5. Bilans projekt'!$C$68:$O$68,1,MATCH('12. Ocena dyskontowa Inwestycji'!WZG$34,'5. Bilans projekt'!$C$3:$O$3,0)),"")</f>
        <v/>
      </c>
      <c r="WZH36" s="131" t="str">
        <f>_xlfn.IFNA(INDEX('5. Bilans projekt'!$C$54:$O$54,1,MATCH('12. Ocena dyskontowa Inwestycji'!WZH$34,'5. Bilans projekt'!$C$3:$O$3,0))-INDEX('5. Bilans projekt'!$C$58:$O$58,1,MATCH('12. Ocena dyskontowa Inwestycji'!WZH$34,'5. Bilans projekt'!$C$3:$O$3,0))-INDEX('5. Bilans projekt'!$C$63:$O$63,1,MATCH('12. Ocena dyskontowa Inwestycji'!WZH$34,'5. Bilans projekt'!$C$3:$O$3,0))-INDEX('5. Bilans projekt'!$C$68:$O$68,1,MATCH('12. Ocena dyskontowa Inwestycji'!WZH$34,'5. Bilans projekt'!$C$3:$O$3,0)),"")</f>
        <v/>
      </c>
      <c r="WZI36" s="131" t="str">
        <f>_xlfn.IFNA(INDEX('5. Bilans projekt'!$C$54:$O$54,1,MATCH('12. Ocena dyskontowa Inwestycji'!WZI$34,'5. Bilans projekt'!$C$3:$O$3,0))-INDEX('5. Bilans projekt'!$C$58:$O$58,1,MATCH('12. Ocena dyskontowa Inwestycji'!WZI$34,'5. Bilans projekt'!$C$3:$O$3,0))-INDEX('5. Bilans projekt'!$C$63:$O$63,1,MATCH('12. Ocena dyskontowa Inwestycji'!WZI$34,'5. Bilans projekt'!$C$3:$O$3,0))-INDEX('5. Bilans projekt'!$C$68:$O$68,1,MATCH('12. Ocena dyskontowa Inwestycji'!WZI$34,'5. Bilans projekt'!$C$3:$O$3,0)),"")</f>
        <v/>
      </c>
      <c r="WZJ36" s="131" t="str">
        <f>_xlfn.IFNA(INDEX('5. Bilans projekt'!$C$54:$O$54,1,MATCH('12. Ocena dyskontowa Inwestycji'!WZJ$34,'5. Bilans projekt'!$C$3:$O$3,0))-INDEX('5. Bilans projekt'!$C$58:$O$58,1,MATCH('12. Ocena dyskontowa Inwestycji'!WZJ$34,'5. Bilans projekt'!$C$3:$O$3,0))-INDEX('5. Bilans projekt'!$C$63:$O$63,1,MATCH('12. Ocena dyskontowa Inwestycji'!WZJ$34,'5. Bilans projekt'!$C$3:$O$3,0))-INDEX('5. Bilans projekt'!$C$68:$O$68,1,MATCH('12. Ocena dyskontowa Inwestycji'!WZJ$34,'5. Bilans projekt'!$C$3:$O$3,0)),"")</f>
        <v/>
      </c>
      <c r="WZK36" s="131" t="str">
        <f>_xlfn.IFNA(INDEX('5. Bilans projekt'!$C$54:$O$54,1,MATCH('12. Ocena dyskontowa Inwestycji'!WZK$34,'5. Bilans projekt'!$C$3:$O$3,0))-INDEX('5. Bilans projekt'!$C$58:$O$58,1,MATCH('12. Ocena dyskontowa Inwestycji'!WZK$34,'5. Bilans projekt'!$C$3:$O$3,0))-INDEX('5. Bilans projekt'!$C$63:$O$63,1,MATCH('12. Ocena dyskontowa Inwestycji'!WZK$34,'5. Bilans projekt'!$C$3:$O$3,0))-INDEX('5. Bilans projekt'!$C$68:$O$68,1,MATCH('12. Ocena dyskontowa Inwestycji'!WZK$34,'5. Bilans projekt'!$C$3:$O$3,0)),"")</f>
        <v/>
      </c>
      <c r="WZL36" s="131" t="str">
        <f>_xlfn.IFNA(INDEX('5. Bilans projekt'!$C$54:$O$54,1,MATCH('12. Ocena dyskontowa Inwestycji'!WZL$34,'5. Bilans projekt'!$C$3:$O$3,0))-INDEX('5. Bilans projekt'!$C$58:$O$58,1,MATCH('12. Ocena dyskontowa Inwestycji'!WZL$34,'5. Bilans projekt'!$C$3:$O$3,0))-INDEX('5. Bilans projekt'!$C$63:$O$63,1,MATCH('12. Ocena dyskontowa Inwestycji'!WZL$34,'5. Bilans projekt'!$C$3:$O$3,0))-INDEX('5. Bilans projekt'!$C$68:$O$68,1,MATCH('12. Ocena dyskontowa Inwestycji'!WZL$34,'5. Bilans projekt'!$C$3:$O$3,0)),"")</f>
        <v/>
      </c>
      <c r="WZM36" s="131" t="str">
        <f>_xlfn.IFNA(INDEX('5. Bilans projekt'!$C$54:$O$54,1,MATCH('12. Ocena dyskontowa Inwestycji'!WZM$34,'5. Bilans projekt'!$C$3:$O$3,0))-INDEX('5. Bilans projekt'!$C$58:$O$58,1,MATCH('12. Ocena dyskontowa Inwestycji'!WZM$34,'5. Bilans projekt'!$C$3:$O$3,0))-INDEX('5. Bilans projekt'!$C$63:$O$63,1,MATCH('12. Ocena dyskontowa Inwestycji'!WZM$34,'5. Bilans projekt'!$C$3:$O$3,0))-INDEX('5. Bilans projekt'!$C$68:$O$68,1,MATCH('12. Ocena dyskontowa Inwestycji'!WZM$34,'5. Bilans projekt'!$C$3:$O$3,0)),"")</f>
        <v/>
      </c>
      <c r="WZN36" s="131" t="str">
        <f>_xlfn.IFNA(INDEX('5. Bilans projekt'!$C$54:$O$54,1,MATCH('12. Ocena dyskontowa Inwestycji'!WZN$34,'5. Bilans projekt'!$C$3:$O$3,0))-INDEX('5. Bilans projekt'!$C$58:$O$58,1,MATCH('12. Ocena dyskontowa Inwestycji'!WZN$34,'5. Bilans projekt'!$C$3:$O$3,0))-INDEX('5. Bilans projekt'!$C$63:$O$63,1,MATCH('12. Ocena dyskontowa Inwestycji'!WZN$34,'5. Bilans projekt'!$C$3:$O$3,0))-INDEX('5. Bilans projekt'!$C$68:$O$68,1,MATCH('12. Ocena dyskontowa Inwestycji'!WZN$34,'5. Bilans projekt'!$C$3:$O$3,0)),"")</f>
        <v/>
      </c>
      <c r="WZO36" s="131" t="str">
        <f>_xlfn.IFNA(INDEX('5. Bilans projekt'!$C$54:$O$54,1,MATCH('12. Ocena dyskontowa Inwestycji'!WZO$34,'5. Bilans projekt'!$C$3:$O$3,0))-INDEX('5. Bilans projekt'!$C$58:$O$58,1,MATCH('12. Ocena dyskontowa Inwestycji'!WZO$34,'5. Bilans projekt'!$C$3:$O$3,0))-INDEX('5. Bilans projekt'!$C$63:$O$63,1,MATCH('12. Ocena dyskontowa Inwestycji'!WZO$34,'5. Bilans projekt'!$C$3:$O$3,0))-INDEX('5. Bilans projekt'!$C$68:$O$68,1,MATCH('12. Ocena dyskontowa Inwestycji'!WZO$34,'5. Bilans projekt'!$C$3:$O$3,0)),"")</f>
        <v/>
      </c>
      <c r="WZP36" s="131" t="str">
        <f>_xlfn.IFNA(INDEX('5. Bilans projekt'!$C$54:$O$54,1,MATCH('12. Ocena dyskontowa Inwestycji'!WZP$34,'5. Bilans projekt'!$C$3:$O$3,0))-INDEX('5. Bilans projekt'!$C$58:$O$58,1,MATCH('12. Ocena dyskontowa Inwestycji'!WZP$34,'5. Bilans projekt'!$C$3:$O$3,0))-INDEX('5. Bilans projekt'!$C$63:$O$63,1,MATCH('12. Ocena dyskontowa Inwestycji'!WZP$34,'5. Bilans projekt'!$C$3:$O$3,0))-INDEX('5. Bilans projekt'!$C$68:$O$68,1,MATCH('12. Ocena dyskontowa Inwestycji'!WZP$34,'5. Bilans projekt'!$C$3:$O$3,0)),"")</f>
        <v/>
      </c>
      <c r="WZQ36" s="131" t="str">
        <f>_xlfn.IFNA(INDEX('5. Bilans projekt'!$C$54:$O$54,1,MATCH('12. Ocena dyskontowa Inwestycji'!WZQ$34,'5. Bilans projekt'!$C$3:$O$3,0))-INDEX('5. Bilans projekt'!$C$58:$O$58,1,MATCH('12. Ocena dyskontowa Inwestycji'!WZQ$34,'5. Bilans projekt'!$C$3:$O$3,0))-INDEX('5. Bilans projekt'!$C$63:$O$63,1,MATCH('12. Ocena dyskontowa Inwestycji'!WZQ$34,'5. Bilans projekt'!$C$3:$O$3,0))-INDEX('5. Bilans projekt'!$C$68:$O$68,1,MATCH('12. Ocena dyskontowa Inwestycji'!WZQ$34,'5. Bilans projekt'!$C$3:$O$3,0)),"")</f>
        <v/>
      </c>
      <c r="WZR36" s="131" t="str">
        <f>_xlfn.IFNA(INDEX('5. Bilans projekt'!$C$54:$O$54,1,MATCH('12. Ocena dyskontowa Inwestycji'!WZR$34,'5. Bilans projekt'!$C$3:$O$3,0))-INDEX('5. Bilans projekt'!$C$58:$O$58,1,MATCH('12. Ocena dyskontowa Inwestycji'!WZR$34,'5. Bilans projekt'!$C$3:$O$3,0))-INDEX('5. Bilans projekt'!$C$63:$O$63,1,MATCH('12. Ocena dyskontowa Inwestycji'!WZR$34,'5. Bilans projekt'!$C$3:$O$3,0))-INDEX('5. Bilans projekt'!$C$68:$O$68,1,MATCH('12. Ocena dyskontowa Inwestycji'!WZR$34,'5. Bilans projekt'!$C$3:$O$3,0)),"")</f>
        <v/>
      </c>
      <c r="WZS36" s="131" t="str">
        <f>_xlfn.IFNA(INDEX('5. Bilans projekt'!$C$54:$O$54,1,MATCH('12. Ocena dyskontowa Inwestycji'!WZS$34,'5. Bilans projekt'!$C$3:$O$3,0))-INDEX('5. Bilans projekt'!$C$58:$O$58,1,MATCH('12. Ocena dyskontowa Inwestycji'!WZS$34,'5. Bilans projekt'!$C$3:$O$3,0))-INDEX('5. Bilans projekt'!$C$63:$O$63,1,MATCH('12. Ocena dyskontowa Inwestycji'!WZS$34,'5. Bilans projekt'!$C$3:$O$3,0))-INDEX('5. Bilans projekt'!$C$68:$O$68,1,MATCH('12. Ocena dyskontowa Inwestycji'!WZS$34,'5. Bilans projekt'!$C$3:$O$3,0)),"")</f>
        <v/>
      </c>
      <c r="WZT36" s="131" t="str">
        <f>_xlfn.IFNA(INDEX('5. Bilans projekt'!$C$54:$O$54,1,MATCH('12. Ocena dyskontowa Inwestycji'!WZT$34,'5. Bilans projekt'!$C$3:$O$3,0))-INDEX('5. Bilans projekt'!$C$58:$O$58,1,MATCH('12. Ocena dyskontowa Inwestycji'!WZT$34,'5. Bilans projekt'!$C$3:$O$3,0))-INDEX('5. Bilans projekt'!$C$63:$O$63,1,MATCH('12. Ocena dyskontowa Inwestycji'!WZT$34,'5. Bilans projekt'!$C$3:$O$3,0))-INDEX('5. Bilans projekt'!$C$68:$O$68,1,MATCH('12. Ocena dyskontowa Inwestycji'!WZT$34,'5. Bilans projekt'!$C$3:$O$3,0)),"")</f>
        <v/>
      </c>
      <c r="WZU36" s="131" t="str">
        <f>_xlfn.IFNA(INDEX('5. Bilans projekt'!$C$54:$O$54,1,MATCH('12. Ocena dyskontowa Inwestycji'!WZU$34,'5. Bilans projekt'!$C$3:$O$3,0))-INDEX('5. Bilans projekt'!$C$58:$O$58,1,MATCH('12. Ocena dyskontowa Inwestycji'!WZU$34,'5. Bilans projekt'!$C$3:$O$3,0))-INDEX('5. Bilans projekt'!$C$63:$O$63,1,MATCH('12. Ocena dyskontowa Inwestycji'!WZU$34,'5. Bilans projekt'!$C$3:$O$3,0))-INDEX('5. Bilans projekt'!$C$68:$O$68,1,MATCH('12. Ocena dyskontowa Inwestycji'!WZU$34,'5. Bilans projekt'!$C$3:$O$3,0)),"")</f>
        <v/>
      </c>
      <c r="WZV36" s="131" t="str">
        <f>_xlfn.IFNA(INDEX('5. Bilans projekt'!$C$54:$O$54,1,MATCH('12. Ocena dyskontowa Inwestycji'!WZV$34,'5. Bilans projekt'!$C$3:$O$3,0))-INDEX('5. Bilans projekt'!$C$58:$O$58,1,MATCH('12. Ocena dyskontowa Inwestycji'!WZV$34,'5. Bilans projekt'!$C$3:$O$3,0))-INDEX('5. Bilans projekt'!$C$63:$O$63,1,MATCH('12. Ocena dyskontowa Inwestycji'!WZV$34,'5. Bilans projekt'!$C$3:$O$3,0))-INDEX('5. Bilans projekt'!$C$68:$O$68,1,MATCH('12. Ocena dyskontowa Inwestycji'!WZV$34,'5. Bilans projekt'!$C$3:$O$3,0)),"")</f>
        <v/>
      </c>
      <c r="WZW36" s="131" t="str">
        <f>_xlfn.IFNA(INDEX('5. Bilans projekt'!$C$54:$O$54,1,MATCH('12. Ocena dyskontowa Inwestycji'!WZW$34,'5. Bilans projekt'!$C$3:$O$3,0))-INDEX('5. Bilans projekt'!$C$58:$O$58,1,MATCH('12. Ocena dyskontowa Inwestycji'!WZW$34,'5. Bilans projekt'!$C$3:$O$3,0))-INDEX('5. Bilans projekt'!$C$63:$O$63,1,MATCH('12. Ocena dyskontowa Inwestycji'!WZW$34,'5. Bilans projekt'!$C$3:$O$3,0))-INDEX('5. Bilans projekt'!$C$68:$O$68,1,MATCH('12. Ocena dyskontowa Inwestycji'!WZW$34,'5. Bilans projekt'!$C$3:$O$3,0)),"")</f>
        <v/>
      </c>
      <c r="WZX36" s="131" t="str">
        <f>_xlfn.IFNA(INDEX('5. Bilans projekt'!$C$54:$O$54,1,MATCH('12. Ocena dyskontowa Inwestycji'!WZX$34,'5. Bilans projekt'!$C$3:$O$3,0))-INDEX('5. Bilans projekt'!$C$58:$O$58,1,MATCH('12. Ocena dyskontowa Inwestycji'!WZX$34,'5. Bilans projekt'!$C$3:$O$3,0))-INDEX('5. Bilans projekt'!$C$63:$O$63,1,MATCH('12. Ocena dyskontowa Inwestycji'!WZX$34,'5. Bilans projekt'!$C$3:$O$3,0))-INDEX('5. Bilans projekt'!$C$68:$O$68,1,MATCH('12. Ocena dyskontowa Inwestycji'!WZX$34,'5. Bilans projekt'!$C$3:$O$3,0)),"")</f>
        <v/>
      </c>
      <c r="WZY36" s="131" t="str">
        <f>_xlfn.IFNA(INDEX('5. Bilans projekt'!$C$54:$O$54,1,MATCH('12. Ocena dyskontowa Inwestycji'!WZY$34,'5. Bilans projekt'!$C$3:$O$3,0))-INDEX('5. Bilans projekt'!$C$58:$O$58,1,MATCH('12. Ocena dyskontowa Inwestycji'!WZY$34,'5. Bilans projekt'!$C$3:$O$3,0))-INDEX('5. Bilans projekt'!$C$63:$O$63,1,MATCH('12. Ocena dyskontowa Inwestycji'!WZY$34,'5. Bilans projekt'!$C$3:$O$3,0))-INDEX('5. Bilans projekt'!$C$68:$O$68,1,MATCH('12. Ocena dyskontowa Inwestycji'!WZY$34,'5. Bilans projekt'!$C$3:$O$3,0)),"")</f>
        <v/>
      </c>
      <c r="WZZ36" s="131" t="str">
        <f>_xlfn.IFNA(INDEX('5. Bilans projekt'!$C$54:$O$54,1,MATCH('12. Ocena dyskontowa Inwestycji'!WZZ$34,'5. Bilans projekt'!$C$3:$O$3,0))-INDEX('5. Bilans projekt'!$C$58:$O$58,1,MATCH('12. Ocena dyskontowa Inwestycji'!WZZ$34,'5. Bilans projekt'!$C$3:$O$3,0))-INDEX('5. Bilans projekt'!$C$63:$O$63,1,MATCH('12. Ocena dyskontowa Inwestycji'!WZZ$34,'5. Bilans projekt'!$C$3:$O$3,0))-INDEX('5. Bilans projekt'!$C$68:$O$68,1,MATCH('12. Ocena dyskontowa Inwestycji'!WZZ$34,'5. Bilans projekt'!$C$3:$O$3,0)),"")</f>
        <v/>
      </c>
      <c r="XAA36" s="131" t="str">
        <f>_xlfn.IFNA(INDEX('5. Bilans projekt'!$C$54:$O$54,1,MATCH('12. Ocena dyskontowa Inwestycji'!XAA$34,'5. Bilans projekt'!$C$3:$O$3,0))-INDEX('5. Bilans projekt'!$C$58:$O$58,1,MATCH('12. Ocena dyskontowa Inwestycji'!XAA$34,'5. Bilans projekt'!$C$3:$O$3,0))-INDEX('5. Bilans projekt'!$C$63:$O$63,1,MATCH('12. Ocena dyskontowa Inwestycji'!XAA$34,'5. Bilans projekt'!$C$3:$O$3,0))-INDEX('5. Bilans projekt'!$C$68:$O$68,1,MATCH('12. Ocena dyskontowa Inwestycji'!XAA$34,'5. Bilans projekt'!$C$3:$O$3,0)),"")</f>
        <v/>
      </c>
      <c r="XAB36" s="131" t="str">
        <f>_xlfn.IFNA(INDEX('5. Bilans projekt'!$C$54:$O$54,1,MATCH('12. Ocena dyskontowa Inwestycji'!XAB$34,'5. Bilans projekt'!$C$3:$O$3,0))-INDEX('5. Bilans projekt'!$C$58:$O$58,1,MATCH('12. Ocena dyskontowa Inwestycji'!XAB$34,'5. Bilans projekt'!$C$3:$O$3,0))-INDEX('5. Bilans projekt'!$C$63:$O$63,1,MATCH('12. Ocena dyskontowa Inwestycji'!XAB$34,'5. Bilans projekt'!$C$3:$O$3,0))-INDEX('5. Bilans projekt'!$C$68:$O$68,1,MATCH('12. Ocena dyskontowa Inwestycji'!XAB$34,'5. Bilans projekt'!$C$3:$O$3,0)),"")</f>
        <v/>
      </c>
      <c r="XAC36" s="131" t="str">
        <f>_xlfn.IFNA(INDEX('5. Bilans projekt'!$C$54:$O$54,1,MATCH('12. Ocena dyskontowa Inwestycji'!XAC$34,'5. Bilans projekt'!$C$3:$O$3,0))-INDEX('5. Bilans projekt'!$C$58:$O$58,1,MATCH('12. Ocena dyskontowa Inwestycji'!XAC$34,'5. Bilans projekt'!$C$3:$O$3,0))-INDEX('5. Bilans projekt'!$C$63:$O$63,1,MATCH('12. Ocena dyskontowa Inwestycji'!XAC$34,'5. Bilans projekt'!$C$3:$O$3,0))-INDEX('5. Bilans projekt'!$C$68:$O$68,1,MATCH('12. Ocena dyskontowa Inwestycji'!XAC$34,'5. Bilans projekt'!$C$3:$O$3,0)),"")</f>
        <v/>
      </c>
      <c r="XAD36" s="131" t="str">
        <f>_xlfn.IFNA(INDEX('5. Bilans projekt'!$C$54:$O$54,1,MATCH('12. Ocena dyskontowa Inwestycji'!XAD$34,'5. Bilans projekt'!$C$3:$O$3,0))-INDEX('5. Bilans projekt'!$C$58:$O$58,1,MATCH('12. Ocena dyskontowa Inwestycji'!XAD$34,'5. Bilans projekt'!$C$3:$O$3,0))-INDEX('5. Bilans projekt'!$C$63:$O$63,1,MATCH('12. Ocena dyskontowa Inwestycji'!XAD$34,'5. Bilans projekt'!$C$3:$O$3,0))-INDEX('5. Bilans projekt'!$C$68:$O$68,1,MATCH('12. Ocena dyskontowa Inwestycji'!XAD$34,'5. Bilans projekt'!$C$3:$O$3,0)),"")</f>
        <v/>
      </c>
      <c r="XAE36" s="131" t="str">
        <f>_xlfn.IFNA(INDEX('5. Bilans projekt'!$C$54:$O$54,1,MATCH('12. Ocena dyskontowa Inwestycji'!XAE$34,'5. Bilans projekt'!$C$3:$O$3,0))-INDEX('5. Bilans projekt'!$C$58:$O$58,1,MATCH('12. Ocena dyskontowa Inwestycji'!XAE$34,'5. Bilans projekt'!$C$3:$O$3,0))-INDEX('5. Bilans projekt'!$C$63:$O$63,1,MATCH('12. Ocena dyskontowa Inwestycji'!XAE$34,'5. Bilans projekt'!$C$3:$O$3,0))-INDEX('5. Bilans projekt'!$C$68:$O$68,1,MATCH('12. Ocena dyskontowa Inwestycji'!XAE$34,'5. Bilans projekt'!$C$3:$O$3,0)),"")</f>
        <v/>
      </c>
      <c r="XAF36" s="131" t="str">
        <f>_xlfn.IFNA(INDEX('5. Bilans projekt'!$C$54:$O$54,1,MATCH('12. Ocena dyskontowa Inwestycji'!XAF$34,'5. Bilans projekt'!$C$3:$O$3,0))-INDEX('5. Bilans projekt'!$C$58:$O$58,1,MATCH('12. Ocena dyskontowa Inwestycji'!XAF$34,'5. Bilans projekt'!$C$3:$O$3,0))-INDEX('5. Bilans projekt'!$C$63:$O$63,1,MATCH('12. Ocena dyskontowa Inwestycji'!XAF$34,'5. Bilans projekt'!$C$3:$O$3,0))-INDEX('5. Bilans projekt'!$C$68:$O$68,1,MATCH('12. Ocena dyskontowa Inwestycji'!XAF$34,'5. Bilans projekt'!$C$3:$O$3,0)),"")</f>
        <v/>
      </c>
      <c r="XAG36" s="131" t="str">
        <f>_xlfn.IFNA(INDEX('5. Bilans projekt'!$C$54:$O$54,1,MATCH('12. Ocena dyskontowa Inwestycji'!XAG$34,'5. Bilans projekt'!$C$3:$O$3,0))-INDEX('5. Bilans projekt'!$C$58:$O$58,1,MATCH('12. Ocena dyskontowa Inwestycji'!XAG$34,'5. Bilans projekt'!$C$3:$O$3,0))-INDEX('5. Bilans projekt'!$C$63:$O$63,1,MATCH('12. Ocena dyskontowa Inwestycji'!XAG$34,'5. Bilans projekt'!$C$3:$O$3,0))-INDEX('5. Bilans projekt'!$C$68:$O$68,1,MATCH('12. Ocena dyskontowa Inwestycji'!XAG$34,'5. Bilans projekt'!$C$3:$O$3,0)),"")</f>
        <v/>
      </c>
      <c r="XAH36" s="131" t="str">
        <f>_xlfn.IFNA(INDEX('5. Bilans projekt'!$C$54:$O$54,1,MATCH('12. Ocena dyskontowa Inwestycji'!XAH$34,'5. Bilans projekt'!$C$3:$O$3,0))-INDEX('5. Bilans projekt'!$C$58:$O$58,1,MATCH('12. Ocena dyskontowa Inwestycji'!XAH$34,'5. Bilans projekt'!$C$3:$O$3,0))-INDEX('5. Bilans projekt'!$C$63:$O$63,1,MATCH('12. Ocena dyskontowa Inwestycji'!XAH$34,'5. Bilans projekt'!$C$3:$O$3,0))-INDEX('5. Bilans projekt'!$C$68:$O$68,1,MATCH('12. Ocena dyskontowa Inwestycji'!XAH$34,'5. Bilans projekt'!$C$3:$O$3,0)),"")</f>
        <v/>
      </c>
      <c r="XAI36" s="131" t="str">
        <f>_xlfn.IFNA(INDEX('5. Bilans projekt'!$C$54:$O$54,1,MATCH('12. Ocena dyskontowa Inwestycji'!XAI$34,'5. Bilans projekt'!$C$3:$O$3,0))-INDEX('5. Bilans projekt'!$C$58:$O$58,1,MATCH('12. Ocena dyskontowa Inwestycji'!XAI$34,'5. Bilans projekt'!$C$3:$O$3,0))-INDEX('5. Bilans projekt'!$C$63:$O$63,1,MATCH('12. Ocena dyskontowa Inwestycji'!XAI$34,'5. Bilans projekt'!$C$3:$O$3,0))-INDEX('5. Bilans projekt'!$C$68:$O$68,1,MATCH('12. Ocena dyskontowa Inwestycji'!XAI$34,'5. Bilans projekt'!$C$3:$O$3,0)),"")</f>
        <v/>
      </c>
      <c r="XAJ36" s="131" t="str">
        <f>_xlfn.IFNA(INDEX('5. Bilans projekt'!$C$54:$O$54,1,MATCH('12. Ocena dyskontowa Inwestycji'!XAJ$34,'5. Bilans projekt'!$C$3:$O$3,0))-INDEX('5. Bilans projekt'!$C$58:$O$58,1,MATCH('12. Ocena dyskontowa Inwestycji'!XAJ$34,'5. Bilans projekt'!$C$3:$O$3,0))-INDEX('5. Bilans projekt'!$C$63:$O$63,1,MATCH('12. Ocena dyskontowa Inwestycji'!XAJ$34,'5. Bilans projekt'!$C$3:$O$3,0))-INDEX('5. Bilans projekt'!$C$68:$O$68,1,MATCH('12. Ocena dyskontowa Inwestycji'!XAJ$34,'5. Bilans projekt'!$C$3:$O$3,0)),"")</f>
        <v/>
      </c>
      <c r="XAK36" s="131" t="str">
        <f>_xlfn.IFNA(INDEX('5. Bilans projekt'!$C$54:$O$54,1,MATCH('12. Ocena dyskontowa Inwestycji'!XAK$34,'5. Bilans projekt'!$C$3:$O$3,0))-INDEX('5. Bilans projekt'!$C$58:$O$58,1,MATCH('12. Ocena dyskontowa Inwestycji'!XAK$34,'5. Bilans projekt'!$C$3:$O$3,0))-INDEX('5. Bilans projekt'!$C$63:$O$63,1,MATCH('12. Ocena dyskontowa Inwestycji'!XAK$34,'5. Bilans projekt'!$C$3:$O$3,0))-INDEX('5. Bilans projekt'!$C$68:$O$68,1,MATCH('12. Ocena dyskontowa Inwestycji'!XAK$34,'5. Bilans projekt'!$C$3:$O$3,0)),"")</f>
        <v/>
      </c>
      <c r="XAL36" s="131" t="str">
        <f>_xlfn.IFNA(INDEX('5. Bilans projekt'!$C$54:$O$54,1,MATCH('12. Ocena dyskontowa Inwestycji'!XAL$34,'5. Bilans projekt'!$C$3:$O$3,0))-INDEX('5. Bilans projekt'!$C$58:$O$58,1,MATCH('12. Ocena dyskontowa Inwestycji'!XAL$34,'5. Bilans projekt'!$C$3:$O$3,0))-INDEX('5. Bilans projekt'!$C$63:$O$63,1,MATCH('12. Ocena dyskontowa Inwestycji'!XAL$34,'5. Bilans projekt'!$C$3:$O$3,0))-INDEX('5. Bilans projekt'!$C$68:$O$68,1,MATCH('12. Ocena dyskontowa Inwestycji'!XAL$34,'5. Bilans projekt'!$C$3:$O$3,0)),"")</f>
        <v/>
      </c>
      <c r="XAM36" s="131" t="str">
        <f>_xlfn.IFNA(INDEX('5. Bilans projekt'!$C$54:$O$54,1,MATCH('12. Ocena dyskontowa Inwestycji'!XAM$34,'5. Bilans projekt'!$C$3:$O$3,0))-INDEX('5. Bilans projekt'!$C$58:$O$58,1,MATCH('12. Ocena dyskontowa Inwestycji'!XAM$34,'5. Bilans projekt'!$C$3:$O$3,0))-INDEX('5. Bilans projekt'!$C$63:$O$63,1,MATCH('12. Ocena dyskontowa Inwestycji'!XAM$34,'5. Bilans projekt'!$C$3:$O$3,0))-INDEX('5. Bilans projekt'!$C$68:$O$68,1,MATCH('12. Ocena dyskontowa Inwestycji'!XAM$34,'5. Bilans projekt'!$C$3:$O$3,0)),"")</f>
        <v/>
      </c>
      <c r="XAN36" s="131" t="str">
        <f>_xlfn.IFNA(INDEX('5. Bilans projekt'!$C$54:$O$54,1,MATCH('12. Ocena dyskontowa Inwestycji'!XAN$34,'5. Bilans projekt'!$C$3:$O$3,0))-INDEX('5. Bilans projekt'!$C$58:$O$58,1,MATCH('12. Ocena dyskontowa Inwestycji'!XAN$34,'5. Bilans projekt'!$C$3:$O$3,0))-INDEX('5. Bilans projekt'!$C$63:$O$63,1,MATCH('12. Ocena dyskontowa Inwestycji'!XAN$34,'5. Bilans projekt'!$C$3:$O$3,0))-INDEX('5. Bilans projekt'!$C$68:$O$68,1,MATCH('12. Ocena dyskontowa Inwestycji'!XAN$34,'5. Bilans projekt'!$C$3:$O$3,0)),"")</f>
        <v/>
      </c>
      <c r="XAO36" s="131" t="str">
        <f>_xlfn.IFNA(INDEX('5. Bilans projekt'!$C$54:$O$54,1,MATCH('12. Ocena dyskontowa Inwestycji'!XAO$34,'5. Bilans projekt'!$C$3:$O$3,0))-INDEX('5. Bilans projekt'!$C$58:$O$58,1,MATCH('12. Ocena dyskontowa Inwestycji'!XAO$34,'5. Bilans projekt'!$C$3:$O$3,0))-INDEX('5. Bilans projekt'!$C$63:$O$63,1,MATCH('12. Ocena dyskontowa Inwestycji'!XAO$34,'5. Bilans projekt'!$C$3:$O$3,0))-INDEX('5. Bilans projekt'!$C$68:$O$68,1,MATCH('12. Ocena dyskontowa Inwestycji'!XAO$34,'5. Bilans projekt'!$C$3:$O$3,0)),"")</f>
        <v/>
      </c>
      <c r="XAP36" s="131" t="str">
        <f>_xlfn.IFNA(INDEX('5. Bilans projekt'!$C$54:$O$54,1,MATCH('12. Ocena dyskontowa Inwestycji'!XAP$34,'5. Bilans projekt'!$C$3:$O$3,0))-INDEX('5. Bilans projekt'!$C$58:$O$58,1,MATCH('12. Ocena dyskontowa Inwestycji'!XAP$34,'5. Bilans projekt'!$C$3:$O$3,0))-INDEX('5. Bilans projekt'!$C$63:$O$63,1,MATCH('12. Ocena dyskontowa Inwestycji'!XAP$34,'5. Bilans projekt'!$C$3:$O$3,0))-INDEX('5. Bilans projekt'!$C$68:$O$68,1,MATCH('12. Ocena dyskontowa Inwestycji'!XAP$34,'5. Bilans projekt'!$C$3:$O$3,0)),"")</f>
        <v/>
      </c>
      <c r="XAQ36" s="131" t="str">
        <f>_xlfn.IFNA(INDEX('5. Bilans projekt'!$C$54:$O$54,1,MATCH('12. Ocena dyskontowa Inwestycji'!XAQ$34,'5. Bilans projekt'!$C$3:$O$3,0))-INDEX('5. Bilans projekt'!$C$58:$O$58,1,MATCH('12. Ocena dyskontowa Inwestycji'!XAQ$34,'5. Bilans projekt'!$C$3:$O$3,0))-INDEX('5. Bilans projekt'!$C$63:$O$63,1,MATCH('12. Ocena dyskontowa Inwestycji'!XAQ$34,'5. Bilans projekt'!$C$3:$O$3,0))-INDEX('5. Bilans projekt'!$C$68:$O$68,1,MATCH('12. Ocena dyskontowa Inwestycji'!XAQ$34,'5. Bilans projekt'!$C$3:$O$3,0)),"")</f>
        <v/>
      </c>
      <c r="XAR36" s="131" t="str">
        <f>_xlfn.IFNA(INDEX('5. Bilans projekt'!$C$54:$O$54,1,MATCH('12. Ocena dyskontowa Inwestycji'!XAR$34,'5. Bilans projekt'!$C$3:$O$3,0))-INDEX('5. Bilans projekt'!$C$58:$O$58,1,MATCH('12. Ocena dyskontowa Inwestycji'!XAR$34,'5. Bilans projekt'!$C$3:$O$3,0))-INDEX('5. Bilans projekt'!$C$63:$O$63,1,MATCH('12. Ocena dyskontowa Inwestycji'!XAR$34,'5. Bilans projekt'!$C$3:$O$3,0))-INDEX('5. Bilans projekt'!$C$68:$O$68,1,MATCH('12. Ocena dyskontowa Inwestycji'!XAR$34,'5. Bilans projekt'!$C$3:$O$3,0)),"")</f>
        <v/>
      </c>
      <c r="XAS36" s="131" t="str">
        <f>_xlfn.IFNA(INDEX('5. Bilans projekt'!$C$54:$O$54,1,MATCH('12. Ocena dyskontowa Inwestycji'!XAS$34,'5. Bilans projekt'!$C$3:$O$3,0))-INDEX('5. Bilans projekt'!$C$58:$O$58,1,MATCH('12. Ocena dyskontowa Inwestycji'!XAS$34,'5. Bilans projekt'!$C$3:$O$3,0))-INDEX('5. Bilans projekt'!$C$63:$O$63,1,MATCH('12. Ocena dyskontowa Inwestycji'!XAS$34,'5. Bilans projekt'!$C$3:$O$3,0))-INDEX('5. Bilans projekt'!$C$68:$O$68,1,MATCH('12. Ocena dyskontowa Inwestycji'!XAS$34,'5. Bilans projekt'!$C$3:$O$3,0)),"")</f>
        <v/>
      </c>
      <c r="XAT36" s="131" t="str">
        <f>_xlfn.IFNA(INDEX('5. Bilans projekt'!$C$54:$O$54,1,MATCH('12. Ocena dyskontowa Inwestycji'!XAT$34,'5. Bilans projekt'!$C$3:$O$3,0))-INDEX('5. Bilans projekt'!$C$58:$O$58,1,MATCH('12. Ocena dyskontowa Inwestycji'!XAT$34,'5. Bilans projekt'!$C$3:$O$3,0))-INDEX('5. Bilans projekt'!$C$63:$O$63,1,MATCH('12. Ocena dyskontowa Inwestycji'!XAT$34,'5. Bilans projekt'!$C$3:$O$3,0))-INDEX('5. Bilans projekt'!$C$68:$O$68,1,MATCH('12. Ocena dyskontowa Inwestycji'!XAT$34,'5. Bilans projekt'!$C$3:$O$3,0)),"")</f>
        <v/>
      </c>
      <c r="XAU36" s="131" t="str">
        <f>_xlfn.IFNA(INDEX('5. Bilans projekt'!$C$54:$O$54,1,MATCH('12. Ocena dyskontowa Inwestycji'!XAU$34,'5. Bilans projekt'!$C$3:$O$3,0))-INDEX('5. Bilans projekt'!$C$58:$O$58,1,MATCH('12. Ocena dyskontowa Inwestycji'!XAU$34,'5. Bilans projekt'!$C$3:$O$3,0))-INDEX('5. Bilans projekt'!$C$63:$O$63,1,MATCH('12. Ocena dyskontowa Inwestycji'!XAU$34,'5. Bilans projekt'!$C$3:$O$3,0))-INDEX('5. Bilans projekt'!$C$68:$O$68,1,MATCH('12. Ocena dyskontowa Inwestycji'!XAU$34,'5. Bilans projekt'!$C$3:$O$3,0)),"")</f>
        <v/>
      </c>
      <c r="XAV36" s="131" t="str">
        <f>_xlfn.IFNA(INDEX('5. Bilans projekt'!$C$54:$O$54,1,MATCH('12. Ocena dyskontowa Inwestycji'!XAV$34,'5. Bilans projekt'!$C$3:$O$3,0))-INDEX('5. Bilans projekt'!$C$58:$O$58,1,MATCH('12. Ocena dyskontowa Inwestycji'!XAV$34,'5. Bilans projekt'!$C$3:$O$3,0))-INDEX('5. Bilans projekt'!$C$63:$O$63,1,MATCH('12. Ocena dyskontowa Inwestycji'!XAV$34,'5. Bilans projekt'!$C$3:$O$3,0))-INDEX('5. Bilans projekt'!$C$68:$O$68,1,MATCH('12. Ocena dyskontowa Inwestycji'!XAV$34,'5. Bilans projekt'!$C$3:$O$3,0)),"")</f>
        <v/>
      </c>
      <c r="XAW36" s="131" t="str">
        <f>_xlfn.IFNA(INDEX('5. Bilans projekt'!$C$54:$O$54,1,MATCH('12. Ocena dyskontowa Inwestycji'!XAW$34,'5. Bilans projekt'!$C$3:$O$3,0))-INDEX('5. Bilans projekt'!$C$58:$O$58,1,MATCH('12. Ocena dyskontowa Inwestycji'!XAW$34,'5. Bilans projekt'!$C$3:$O$3,0))-INDEX('5. Bilans projekt'!$C$63:$O$63,1,MATCH('12. Ocena dyskontowa Inwestycji'!XAW$34,'5. Bilans projekt'!$C$3:$O$3,0))-INDEX('5. Bilans projekt'!$C$68:$O$68,1,MATCH('12. Ocena dyskontowa Inwestycji'!XAW$34,'5. Bilans projekt'!$C$3:$O$3,0)),"")</f>
        <v/>
      </c>
      <c r="XAX36" s="131" t="str">
        <f>_xlfn.IFNA(INDEX('5. Bilans projekt'!$C$54:$O$54,1,MATCH('12. Ocena dyskontowa Inwestycji'!XAX$34,'5. Bilans projekt'!$C$3:$O$3,0))-INDEX('5. Bilans projekt'!$C$58:$O$58,1,MATCH('12. Ocena dyskontowa Inwestycji'!XAX$34,'5. Bilans projekt'!$C$3:$O$3,0))-INDEX('5. Bilans projekt'!$C$63:$O$63,1,MATCH('12. Ocena dyskontowa Inwestycji'!XAX$34,'5. Bilans projekt'!$C$3:$O$3,0))-INDEX('5. Bilans projekt'!$C$68:$O$68,1,MATCH('12. Ocena dyskontowa Inwestycji'!XAX$34,'5. Bilans projekt'!$C$3:$O$3,0)),"")</f>
        <v/>
      </c>
      <c r="XAY36" s="131" t="str">
        <f>_xlfn.IFNA(INDEX('5. Bilans projekt'!$C$54:$O$54,1,MATCH('12. Ocena dyskontowa Inwestycji'!XAY$34,'5. Bilans projekt'!$C$3:$O$3,0))-INDEX('5. Bilans projekt'!$C$58:$O$58,1,MATCH('12. Ocena dyskontowa Inwestycji'!XAY$34,'5. Bilans projekt'!$C$3:$O$3,0))-INDEX('5. Bilans projekt'!$C$63:$O$63,1,MATCH('12. Ocena dyskontowa Inwestycji'!XAY$34,'5. Bilans projekt'!$C$3:$O$3,0))-INDEX('5. Bilans projekt'!$C$68:$O$68,1,MATCH('12. Ocena dyskontowa Inwestycji'!XAY$34,'5. Bilans projekt'!$C$3:$O$3,0)),"")</f>
        <v/>
      </c>
      <c r="XAZ36" s="131" t="str">
        <f>_xlfn.IFNA(INDEX('5. Bilans projekt'!$C$54:$O$54,1,MATCH('12. Ocena dyskontowa Inwestycji'!XAZ$34,'5. Bilans projekt'!$C$3:$O$3,0))-INDEX('5. Bilans projekt'!$C$58:$O$58,1,MATCH('12. Ocena dyskontowa Inwestycji'!XAZ$34,'5. Bilans projekt'!$C$3:$O$3,0))-INDEX('5. Bilans projekt'!$C$63:$O$63,1,MATCH('12. Ocena dyskontowa Inwestycji'!XAZ$34,'5. Bilans projekt'!$C$3:$O$3,0))-INDEX('5. Bilans projekt'!$C$68:$O$68,1,MATCH('12. Ocena dyskontowa Inwestycji'!XAZ$34,'5. Bilans projekt'!$C$3:$O$3,0)),"")</f>
        <v/>
      </c>
      <c r="XBA36" s="131" t="str">
        <f>_xlfn.IFNA(INDEX('5. Bilans projekt'!$C$54:$O$54,1,MATCH('12. Ocena dyskontowa Inwestycji'!XBA$34,'5. Bilans projekt'!$C$3:$O$3,0))-INDEX('5. Bilans projekt'!$C$58:$O$58,1,MATCH('12. Ocena dyskontowa Inwestycji'!XBA$34,'5. Bilans projekt'!$C$3:$O$3,0))-INDEX('5. Bilans projekt'!$C$63:$O$63,1,MATCH('12. Ocena dyskontowa Inwestycji'!XBA$34,'5. Bilans projekt'!$C$3:$O$3,0))-INDEX('5. Bilans projekt'!$C$68:$O$68,1,MATCH('12. Ocena dyskontowa Inwestycji'!XBA$34,'5. Bilans projekt'!$C$3:$O$3,0)),"")</f>
        <v/>
      </c>
      <c r="XBB36" s="131" t="str">
        <f>_xlfn.IFNA(INDEX('5. Bilans projekt'!$C$54:$O$54,1,MATCH('12. Ocena dyskontowa Inwestycji'!XBB$34,'5. Bilans projekt'!$C$3:$O$3,0))-INDEX('5. Bilans projekt'!$C$58:$O$58,1,MATCH('12. Ocena dyskontowa Inwestycji'!XBB$34,'5. Bilans projekt'!$C$3:$O$3,0))-INDEX('5. Bilans projekt'!$C$63:$O$63,1,MATCH('12. Ocena dyskontowa Inwestycji'!XBB$34,'5. Bilans projekt'!$C$3:$O$3,0))-INDEX('5. Bilans projekt'!$C$68:$O$68,1,MATCH('12. Ocena dyskontowa Inwestycji'!XBB$34,'5. Bilans projekt'!$C$3:$O$3,0)),"")</f>
        <v/>
      </c>
      <c r="XBC36" s="131" t="str">
        <f>_xlfn.IFNA(INDEX('5. Bilans projekt'!$C$54:$O$54,1,MATCH('12. Ocena dyskontowa Inwestycji'!XBC$34,'5. Bilans projekt'!$C$3:$O$3,0))-INDEX('5. Bilans projekt'!$C$58:$O$58,1,MATCH('12. Ocena dyskontowa Inwestycji'!XBC$34,'5. Bilans projekt'!$C$3:$O$3,0))-INDEX('5. Bilans projekt'!$C$63:$O$63,1,MATCH('12. Ocena dyskontowa Inwestycji'!XBC$34,'5. Bilans projekt'!$C$3:$O$3,0))-INDEX('5. Bilans projekt'!$C$68:$O$68,1,MATCH('12. Ocena dyskontowa Inwestycji'!XBC$34,'5. Bilans projekt'!$C$3:$O$3,0)),"")</f>
        <v/>
      </c>
      <c r="XBD36" s="131" t="str">
        <f>_xlfn.IFNA(INDEX('5. Bilans projekt'!$C$54:$O$54,1,MATCH('12. Ocena dyskontowa Inwestycji'!XBD$34,'5. Bilans projekt'!$C$3:$O$3,0))-INDEX('5. Bilans projekt'!$C$58:$O$58,1,MATCH('12. Ocena dyskontowa Inwestycji'!XBD$34,'5. Bilans projekt'!$C$3:$O$3,0))-INDEX('5. Bilans projekt'!$C$63:$O$63,1,MATCH('12. Ocena dyskontowa Inwestycji'!XBD$34,'5. Bilans projekt'!$C$3:$O$3,0))-INDEX('5. Bilans projekt'!$C$68:$O$68,1,MATCH('12. Ocena dyskontowa Inwestycji'!XBD$34,'5. Bilans projekt'!$C$3:$O$3,0)),"")</f>
        <v/>
      </c>
      <c r="XBE36" s="131" t="str">
        <f>_xlfn.IFNA(INDEX('5. Bilans projekt'!$C$54:$O$54,1,MATCH('12. Ocena dyskontowa Inwestycji'!XBE$34,'5. Bilans projekt'!$C$3:$O$3,0))-INDEX('5. Bilans projekt'!$C$58:$O$58,1,MATCH('12. Ocena dyskontowa Inwestycji'!XBE$34,'5. Bilans projekt'!$C$3:$O$3,0))-INDEX('5. Bilans projekt'!$C$63:$O$63,1,MATCH('12. Ocena dyskontowa Inwestycji'!XBE$34,'5. Bilans projekt'!$C$3:$O$3,0))-INDEX('5. Bilans projekt'!$C$68:$O$68,1,MATCH('12. Ocena dyskontowa Inwestycji'!XBE$34,'5. Bilans projekt'!$C$3:$O$3,0)),"")</f>
        <v/>
      </c>
      <c r="XBF36" s="131" t="str">
        <f>_xlfn.IFNA(INDEX('5. Bilans projekt'!$C$54:$O$54,1,MATCH('12. Ocena dyskontowa Inwestycji'!XBF$34,'5. Bilans projekt'!$C$3:$O$3,0))-INDEX('5. Bilans projekt'!$C$58:$O$58,1,MATCH('12. Ocena dyskontowa Inwestycji'!XBF$34,'5. Bilans projekt'!$C$3:$O$3,0))-INDEX('5. Bilans projekt'!$C$63:$O$63,1,MATCH('12. Ocena dyskontowa Inwestycji'!XBF$34,'5. Bilans projekt'!$C$3:$O$3,0))-INDEX('5. Bilans projekt'!$C$68:$O$68,1,MATCH('12. Ocena dyskontowa Inwestycji'!XBF$34,'5. Bilans projekt'!$C$3:$O$3,0)),"")</f>
        <v/>
      </c>
      <c r="XBG36" s="131" t="str">
        <f>_xlfn.IFNA(INDEX('5. Bilans projekt'!$C$54:$O$54,1,MATCH('12. Ocena dyskontowa Inwestycji'!XBG$34,'5. Bilans projekt'!$C$3:$O$3,0))-INDEX('5. Bilans projekt'!$C$58:$O$58,1,MATCH('12. Ocena dyskontowa Inwestycji'!XBG$34,'5. Bilans projekt'!$C$3:$O$3,0))-INDEX('5. Bilans projekt'!$C$63:$O$63,1,MATCH('12. Ocena dyskontowa Inwestycji'!XBG$34,'5. Bilans projekt'!$C$3:$O$3,0))-INDEX('5. Bilans projekt'!$C$68:$O$68,1,MATCH('12. Ocena dyskontowa Inwestycji'!XBG$34,'5. Bilans projekt'!$C$3:$O$3,0)),"")</f>
        <v/>
      </c>
      <c r="XBH36" s="131" t="str">
        <f>_xlfn.IFNA(INDEX('5. Bilans projekt'!$C$54:$O$54,1,MATCH('12. Ocena dyskontowa Inwestycji'!XBH$34,'5. Bilans projekt'!$C$3:$O$3,0))-INDEX('5. Bilans projekt'!$C$58:$O$58,1,MATCH('12. Ocena dyskontowa Inwestycji'!XBH$34,'5. Bilans projekt'!$C$3:$O$3,0))-INDEX('5. Bilans projekt'!$C$63:$O$63,1,MATCH('12. Ocena dyskontowa Inwestycji'!XBH$34,'5. Bilans projekt'!$C$3:$O$3,0))-INDEX('5. Bilans projekt'!$C$68:$O$68,1,MATCH('12. Ocena dyskontowa Inwestycji'!XBH$34,'5. Bilans projekt'!$C$3:$O$3,0)),"")</f>
        <v/>
      </c>
      <c r="XBI36" s="131" t="str">
        <f>_xlfn.IFNA(INDEX('5. Bilans projekt'!$C$54:$O$54,1,MATCH('12. Ocena dyskontowa Inwestycji'!XBI$34,'5. Bilans projekt'!$C$3:$O$3,0))-INDEX('5. Bilans projekt'!$C$58:$O$58,1,MATCH('12. Ocena dyskontowa Inwestycji'!XBI$34,'5. Bilans projekt'!$C$3:$O$3,0))-INDEX('5. Bilans projekt'!$C$63:$O$63,1,MATCH('12. Ocena dyskontowa Inwestycji'!XBI$34,'5. Bilans projekt'!$C$3:$O$3,0))-INDEX('5. Bilans projekt'!$C$68:$O$68,1,MATCH('12. Ocena dyskontowa Inwestycji'!XBI$34,'5. Bilans projekt'!$C$3:$O$3,0)),"")</f>
        <v/>
      </c>
      <c r="XBJ36" s="131" t="str">
        <f>_xlfn.IFNA(INDEX('5. Bilans projekt'!$C$54:$O$54,1,MATCH('12. Ocena dyskontowa Inwestycji'!XBJ$34,'5. Bilans projekt'!$C$3:$O$3,0))-INDEX('5. Bilans projekt'!$C$58:$O$58,1,MATCH('12. Ocena dyskontowa Inwestycji'!XBJ$34,'5. Bilans projekt'!$C$3:$O$3,0))-INDEX('5. Bilans projekt'!$C$63:$O$63,1,MATCH('12. Ocena dyskontowa Inwestycji'!XBJ$34,'5. Bilans projekt'!$C$3:$O$3,0))-INDEX('5. Bilans projekt'!$C$68:$O$68,1,MATCH('12. Ocena dyskontowa Inwestycji'!XBJ$34,'5. Bilans projekt'!$C$3:$O$3,0)),"")</f>
        <v/>
      </c>
      <c r="XBK36" s="131" t="str">
        <f>_xlfn.IFNA(INDEX('5. Bilans projekt'!$C$54:$O$54,1,MATCH('12. Ocena dyskontowa Inwestycji'!XBK$34,'5. Bilans projekt'!$C$3:$O$3,0))-INDEX('5. Bilans projekt'!$C$58:$O$58,1,MATCH('12. Ocena dyskontowa Inwestycji'!XBK$34,'5. Bilans projekt'!$C$3:$O$3,0))-INDEX('5. Bilans projekt'!$C$63:$O$63,1,MATCH('12. Ocena dyskontowa Inwestycji'!XBK$34,'5. Bilans projekt'!$C$3:$O$3,0))-INDEX('5. Bilans projekt'!$C$68:$O$68,1,MATCH('12. Ocena dyskontowa Inwestycji'!XBK$34,'5. Bilans projekt'!$C$3:$O$3,0)),"")</f>
        <v/>
      </c>
      <c r="XBL36" s="131" t="str">
        <f>_xlfn.IFNA(INDEX('5. Bilans projekt'!$C$54:$O$54,1,MATCH('12. Ocena dyskontowa Inwestycji'!XBL$34,'5. Bilans projekt'!$C$3:$O$3,0))-INDEX('5. Bilans projekt'!$C$58:$O$58,1,MATCH('12. Ocena dyskontowa Inwestycji'!XBL$34,'5. Bilans projekt'!$C$3:$O$3,0))-INDEX('5. Bilans projekt'!$C$63:$O$63,1,MATCH('12. Ocena dyskontowa Inwestycji'!XBL$34,'5. Bilans projekt'!$C$3:$O$3,0))-INDEX('5. Bilans projekt'!$C$68:$O$68,1,MATCH('12. Ocena dyskontowa Inwestycji'!XBL$34,'5. Bilans projekt'!$C$3:$O$3,0)),"")</f>
        <v/>
      </c>
      <c r="XBM36" s="131" t="str">
        <f>_xlfn.IFNA(INDEX('5. Bilans projekt'!$C$54:$O$54,1,MATCH('12. Ocena dyskontowa Inwestycji'!XBM$34,'5. Bilans projekt'!$C$3:$O$3,0))-INDEX('5. Bilans projekt'!$C$58:$O$58,1,MATCH('12. Ocena dyskontowa Inwestycji'!XBM$34,'5. Bilans projekt'!$C$3:$O$3,0))-INDEX('5. Bilans projekt'!$C$63:$O$63,1,MATCH('12. Ocena dyskontowa Inwestycji'!XBM$34,'5. Bilans projekt'!$C$3:$O$3,0))-INDEX('5. Bilans projekt'!$C$68:$O$68,1,MATCH('12. Ocena dyskontowa Inwestycji'!XBM$34,'5. Bilans projekt'!$C$3:$O$3,0)),"")</f>
        <v/>
      </c>
      <c r="XBN36" s="131" t="str">
        <f>_xlfn.IFNA(INDEX('5. Bilans projekt'!$C$54:$O$54,1,MATCH('12. Ocena dyskontowa Inwestycji'!XBN$34,'5. Bilans projekt'!$C$3:$O$3,0))-INDEX('5. Bilans projekt'!$C$58:$O$58,1,MATCH('12. Ocena dyskontowa Inwestycji'!XBN$34,'5. Bilans projekt'!$C$3:$O$3,0))-INDEX('5. Bilans projekt'!$C$63:$O$63,1,MATCH('12. Ocena dyskontowa Inwestycji'!XBN$34,'5. Bilans projekt'!$C$3:$O$3,0))-INDEX('5. Bilans projekt'!$C$68:$O$68,1,MATCH('12. Ocena dyskontowa Inwestycji'!XBN$34,'5. Bilans projekt'!$C$3:$O$3,0)),"")</f>
        <v/>
      </c>
      <c r="XBO36" s="131" t="str">
        <f>_xlfn.IFNA(INDEX('5. Bilans projekt'!$C$54:$O$54,1,MATCH('12. Ocena dyskontowa Inwestycji'!XBO$34,'5. Bilans projekt'!$C$3:$O$3,0))-INDEX('5. Bilans projekt'!$C$58:$O$58,1,MATCH('12. Ocena dyskontowa Inwestycji'!XBO$34,'5. Bilans projekt'!$C$3:$O$3,0))-INDEX('5. Bilans projekt'!$C$63:$O$63,1,MATCH('12. Ocena dyskontowa Inwestycji'!XBO$34,'5. Bilans projekt'!$C$3:$O$3,0))-INDEX('5. Bilans projekt'!$C$68:$O$68,1,MATCH('12. Ocena dyskontowa Inwestycji'!XBO$34,'5. Bilans projekt'!$C$3:$O$3,0)),"")</f>
        <v/>
      </c>
      <c r="XBP36" s="131" t="str">
        <f>_xlfn.IFNA(INDEX('5. Bilans projekt'!$C$54:$O$54,1,MATCH('12. Ocena dyskontowa Inwestycji'!XBP$34,'5. Bilans projekt'!$C$3:$O$3,0))-INDEX('5. Bilans projekt'!$C$58:$O$58,1,MATCH('12. Ocena dyskontowa Inwestycji'!XBP$34,'5. Bilans projekt'!$C$3:$O$3,0))-INDEX('5. Bilans projekt'!$C$63:$O$63,1,MATCH('12. Ocena dyskontowa Inwestycji'!XBP$34,'5. Bilans projekt'!$C$3:$O$3,0))-INDEX('5. Bilans projekt'!$C$68:$O$68,1,MATCH('12. Ocena dyskontowa Inwestycji'!XBP$34,'5. Bilans projekt'!$C$3:$O$3,0)),"")</f>
        <v/>
      </c>
      <c r="XBQ36" s="131" t="str">
        <f>_xlfn.IFNA(INDEX('5. Bilans projekt'!$C$54:$O$54,1,MATCH('12. Ocena dyskontowa Inwestycji'!XBQ$34,'5. Bilans projekt'!$C$3:$O$3,0))-INDEX('5. Bilans projekt'!$C$58:$O$58,1,MATCH('12. Ocena dyskontowa Inwestycji'!XBQ$34,'5. Bilans projekt'!$C$3:$O$3,0))-INDEX('5. Bilans projekt'!$C$63:$O$63,1,MATCH('12. Ocena dyskontowa Inwestycji'!XBQ$34,'5. Bilans projekt'!$C$3:$O$3,0))-INDEX('5. Bilans projekt'!$C$68:$O$68,1,MATCH('12. Ocena dyskontowa Inwestycji'!XBQ$34,'5. Bilans projekt'!$C$3:$O$3,0)),"")</f>
        <v/>
      </c>
      <c r="XBR36" s="131" t="str">
        <f>_xlfn.IFNA(INDEX('5. Bilans projekt'!$C$54:$O$54,1,MATCH('12. Ocena dyskontowa Inwestycji'!XBR$34,'5. Bilans projekt'!$C$3:$O$3,0))-INDEX('5. Bilans projekt'!$C$58:$O$58,1,MATCH('12. Ocena dyskontowa Inwestycji'!XBR$34,'5. Bilans projekt'!$C$3:$O$3,0))-INDEX('5. Bilans projekt'!$C$63:$O$63,1,MATCH('12. Ocena dyskontowa Inwestycji'!XBR$34,'5. Bilans projekt'!$C$3:$O$3,0))-INDEX('5. Bilans projekt'!$C$68:$O$68,1,MATCH('12. Ocena dyskontowa Inwestycji'!XBR$34,'5. Bilans projekt'!$C$3:$O$3,0)),"")</f>
        <v/>
      </c>
      <c r="XBS36" s="131" t="str">
        <f>_xlfn.IFNA(INDEX('5. Bilans projekt'!$C$54:$O$54,1,MATCH('12. Ocena dyskontowa Inwestycji'!XBS$34,'5. Bilans projekt'!$C$3:$O$3,0))-INDEX('5. Bilans projekt'!$C$58:$O$58,1,MATCH('12. Ocena dyskontowa Inwestycji'!XBS$34,'5. Bilans projekt'!$C$3:$O$3,0))-INDEX('5. Bilans projekt'!$C$63:$O$63,1,MATCH('12. Ocena dyskontowa Inwestycji'!XBS$34,'5. Bilans projekt'!$C$3:$O$3,0))-INDEX('5. Bilans projekt'!$C$68:$O$68,1,MATCH('12. Ocena dyskontowa Inwestycji'!XBS$34,'5. Bilans projekt'!$C$3:$O$3,0)),"")</f>
        <v/>
      </c>
      <c r="XBT36" s="131" t="str">
        <f>_xlfn.IFNA(INDEX('5. Bilans projekt'!$C$54:$O$54,1,MATCH('12. Ocena dyskontowa Inwestycji'!XBT$34,'5. Bilans projekt'!$C$3:$O$3,0))-INDEX('5. Bilans projekt'!$C$58:$O$58,1,MATCH('12. Ocena dyskontowa Inwestycji'!XBT$34,'5. Bilans projekt'!$C$3:$O$3,0))-INDEX('5. Bilans projekt'!$C$63:$O$63,1,MATCH('12. Ocena dyskontowa Inwestycji'!XBT$34,'5. Bilans projekt'!$C$3:$O$3,0))-INDEX('5. Bilans projekt'!$C$68:$O$68,1,MATCH('12. Ocena dyskontowa Inwestycji'!XBT$34,'5. Bilans projekt'!$C$3:$O$3,0)),"")</f>
        <v/>
      </c>
      <c r="XBU36" s="131" t="str">
        <f>_xlfn.IFNA(INDEX('5. Bilans projekt'!$C$54:$O$54,1,MATCH('12. Ocena dyskontowa Inwestycji'!XBU$34,'5. Bilans projekt'!$C$3:$O$3,0))-INDEX('5. Bilans projekt'!$C$58:$O$58,1,MATCH('12. Ocena dyskontowa Inwestycji'!XBU$34,'5. Bilans projekt'!$C$3:$O$3,0))-INDEX('5. Bilans projekt'!$C$63:$O$63,1,MATCH('12. Ocena dyskontowa Inwestycji'!XBU$34,'5. Bilans projekt'!$C$3:$O$3,0))-INDEX('5. Bilans projekt'!$C$68:$O$68,1,MATCH('12. Ocena dyskontowa Inwestycji'!XBU$34,'5. Bilans projekt'!$C$3:$O$3,0)),"")</f>
        <v/>
      </c>
      <c r="XBV36" s="131" t="str">
        <f>_xlfn.IFNA(INDEX('5. Bilans projekt'!$C$54:$O$54,1,MATCH('12. Ocena dyskontowa Inwestycji'!XBV$34,'5. Bilans projekt'!$C$3:$O$3,0))-INDEX('5. Bilans projekt'!$C$58:$O$58,1,MATCH('12. Ocena dyskontowa Inwestycji'!XBV$34,'5. Bilans projekt'!$C$3:$O$3,0))-INDEX('5. Bilans projekt'!$C$63:$O$63,1,MATCH('12. Ocena dyskontowa Inwestycji'!XBV$34,'5. Bilans projekt'!$C$3:$O$3,0))-INDEX('5. Bilans projekt'!$C$68:$O$68,1,MATCH('12. Ocena dyskontowa Inwestycji'!XBV$34,'5. Bilans projekt'!$C$3:$O$3,0)),"")</f>
        <v/>
      </c>
      <c r="XBW36" s="131" t="str">
        <f>_xlfn.IFNA(INDEX('5. Bilans projekt'!$C$54:$O$54,1,MATCH('12. Ocena dyskontowa Inwestycji'!XBW$34,'5. Bilans projekt'!$C$3:$O$3,0))-INDEX('5. Bilans projekt'!$C$58:$O$58,1,MATCH('12. Ocena dyskontowa Inwestycji'!XBW$34,'5. Bilans projekt'!$C$3:$O$3,0))-INDEX('5. Bilans projekt'!$C$63:$O$63,1,MATCH('12. Ocena dyskontowa Inwestycji'!XBW$34,'5. Bilans projekt'!$C$3:$O$3,0))-INDEX('5. Bilans projekt'!$C$68:$O$68,1,MATCH('12. Ocena dyskontowa Inwestycji'!XBW$34,'5. Bilans projekt'!$C$3:$O$3,0)),"")</f>
        <v/>
      </c>
      <c r="XBX36" s="131" t="str">
        <f>_xlfn.IFNA(INDEX('5. Bilans projekt'!$C$54:$O$54,1,MATCH('12. Ocena dyskontowa Inwestycji'!XBX$34,'5. Bilans projekt'!$C$3:$O$3,0))-INDEX('5. Bilans projekt'!$C$58:$O$58,1,MATCH('12. Ocena dyskontowa Inwestycji'!XBX$34,'5. Bilans projekt'!$C$3:$O$3,0))-INDEX('5. Bilans projekt'!$C$63:$O$63,1,MATCH('12. Ocena dyskontowa Inwestycji'!XBX$34,'5. Bilans projekt'!$C$3:$O$3,0))-INDEX('5. Bilans projekt'!$C$68:$O$68,1,MATCH('12. Ocena dyskontowa Inwestycji'!XBX$34,'5. Bilans projekt'!$C$3:$O$3,0)),"")</f>
        <v/>
      </c>
      <c r="XBY36" s="131" t="str">
        <f>_xlfn.IFNA(INDEX('5. Bilans projekt'!$C$54:$O$54,1,MATCH('12. Ocena dyskontowa Inwestycji'!XBY$34,'5. Bilans projekt'!$C$3:$O$3,0))-INDEX('5. Bilans projekt'!$C$58:$O$58,1,MATCH('12. Ocena dyskontowa Inwestycji'!XBY$34,'5. Bilans projekt'!$C$3:$O$3,0))-INDEX('5. Bilans projekt'!$C$63:$O$63,1,MATCH('12. Ocena dyskontowa Inwestycji'!XBY$34,'5. Bilans projekt'!$C$3:$O$3,0))-INDEX('5. Bilans projekt'!$C$68:$O$68,1,MATCH('12. Ocena dyskontowa Inwestycji'!XBY$34,'5. Bilans projekt'!$C$3:$O$3,0)),"")</f>
        <v/>
      </c>
      <c r="XBZ36" s="131" t="str">
        <f>_xlfn.IFNA(INDEX('5. Bilans projekt'!$C$54:$O$54,1,MATCH('12. Ocena dyskontowa Inwestycji'!XBZ$34,'5. Bilans projekt'!$C$3:$O$3,0))-INDEX('5. Bilans projekt'!$C$58:$O$58,1,MATCH('12. Ocena dyskontowa Inwestycji'!XBZ$34,'5. Bilans projekt'!$C$3:$O$3,0))-INDEX('5. Bilans projekt'!$C$63:$O$63,1,MATCH('12. Ocena dyskontowa Inwestycji'!XBZ$34,'5. Bilans projekt'!$C$3:$O$3,0))-INDEX('5. Bilans projekt'!$C$68:$O$68,1,MATCH('12. Ocena dyskontowa Inwestycji'!XBZ$34,'5. Bilans projekt'!$C$3:$O$3,0)),"")</f>
        <v/>
      </c>
      <c r="XCA36" s="131" t="str">
        <f>_xlfn.IFNA(INDEX('5. Bilans projekt'!$C$54:$O$54,1,MATCH('12. Ocena dyskontowa Inwestycji'!XCA$34,'5. Bilans projekt'!$C$3:$O$3,0))-INDEX('5. Bilans projekt'!$C$58:$O$58,1,MATCH('12. Ocena dyskontowa Inwestycji'!XCA$34,'5. Bilans projekt'!$C$3:$O$3,0))-INDEX('5. Bilans projekt'!$C$63:$O$63,1,MATCH('12. Ocena dyskontowa Inwestycji'!XCA$34,'5. Bilans projekt'!$C$3:$O$3,0))-INDEX('5. Bilans projekt'!$C$68:$O$68,1,MATCH('12. Ocena dyskontowa Inwestycji'!XCA$34,'5. Bilans projekt'!$C$3:$O$3,0)),"")</f>
        <v/>
      </c>
      <c r="XCB36" s="131" t="str">
        <f>_xlfn.IFNA(INDEX('5. Bilans projekt'!$C$54:$O$54,1,MATCH('12. Ocena dyskontowa Inwestycji'!XCB$34,'5. Bilans projekt'!$C$3:$O$3,0))-INDEX('5. Bilans projekt'!$C$58:$O$58,1,MATCH('12. Ocena dyskontowa Inwestycji'!XCB$34,'5. Bilans projekt'!$C$3:$O$3,0))-INDEX('5. Bilans projekt'!$C$63:$O$63,1,MATCH('12. Ocena dyskontowa Inwestycji'!XCB$34,'5. Bilans projekt'!$C$3:$O$3,0))-INDEX('5. Bilans projekt'!$C$68:$O$68,1,MATCH('12. Ocena dyskontowa Inwestycji'!XCB$34,'5. Bilans projekt'!$C$3:$O$3,0)),"")</f>
        <v/>
      </c>
      <c r="XCC36" s="131" t="str">
        <f>_xlfn.IFNA(INDEX('5. Bilans projekt'!$C$54:$O$54,1,MATCH('12. Ocena dyskontowa Inwestycji'!XCC$34,'5. Bilans projekt'!$C$3:$O$3,0))-INDEX('5. Bilans projekt'!$C$58:$O$58,1,MATCH('12. Ocena dyskontowa Inwestycji'!XCC$34,'5. Bilans projekt'!$C$3:$O$3,0))-INDEX('5. Bilans projekt'!$C$63:$O$63,1,MATCH('12. Ocena dyskontowa Inwestycji'!XCC$34,'5. Bilans projekt'!$C$3:$O$3,0))-INDEX('5. Bilans projekt'!$C$68:$O$68,1,MATCH('12. Ocena dyskontowa Inwestycji'!XCC$34,'5. Bilans projekt'!$C$3:$O$3,0)),"")</f>
        <v/>
      </c>
      <c r="XCD36" s="131" t="str">
        <f>_xlfn.IFNA(INDEX('5. Bilans projekt'!$C$54:$O$54,1,MATCH('12. Ocena dyskontowa Inwestycji'!XCD$34,'5. Bilans projekt'!$C$3:$O$3,0))-INDEX('5. Bilans projekt'!$C$58:$O$58,1,MATCH('12. Ocena dyskontowa Inwestycji'!XCD$34,'5. Bilans projekt'!$C$3:$O$3,0))-INDEX('5. Bilans projekt'!$C$63:$O$63,1,MATCH('12. Ocena dyskontowa Inwestycji'!XCD$34,'5. Bilans projekt'!$C$3:$O$3,0))-INDEX('5. Bilans projekt'!$C$68:$O$68,1,MATCH('12. Ocena dyskontowa Inwestycji'!XCD$34,'5. Bilans projekt'!$C$3:$O$3,0)),"")</f>
        <v/>
      </c>
      <c r="XCE36" s="131" t="str">
        <f>_xlfn.IFNA(INDEX('5. Bilans projekt'!$C$54:$O$54,1,MATCH('12. Ocena dyskontowa Inwestycji'!XCE$34,'5. Bilans projekt'!$C$3:$O$3,0))-INDEX('5. Bilans projekt'!$C$58:$O$58,1,MATCH('12. Ocena dyskontowa Inwestycji'!XCE$34,'5. Bilans projekt'!$C$3:$O$3,0))-INDEX('5. Bilans projekt'!$C$63:$O$63,1,MATCH('12. Ocena dyskontowa Inwestycji'!XCE$34,'5. Bilans projekt'!$C$3:$O$3,0))-INDEX('5. Bilans projekt'!$C$68:$O$68,1,MATCH('12. Ocena dyskontowa Inwestycji'!XCE$34,'5. Bilans projekt'!$C$3:$O$3,0)),"")</f>
        <v/>
      </c>
      <c r="XCF36" s="131" t="str">
        <f>_xlfn.IFNA(INDEX('5. Bilans projekt'!$C$54:$O$54,1,MATCH('12. Ocena dyskontowa Inwestycji'!XCF$34,'5. Bilans projekt'!$C$3:$O$3,0))-INDEX('5. Bilans projekt'!$C$58:$O$58,1,MATCH('12. Ocena dyskontowa Inwestycji'!XCF$34,'5. Bilans projekt'!$C$3:$O$3,0))-INDEX('5. Bilans projekt'!$C$63:$O$63,1,MATCH('12. Ocena dyskontowa Inwestycji'!XCF$34,'5. Bilans projekt'!$C$3:$O$3,0))-INDEX('5. Bilans projekt'!$C$68:$O$68,1,MATCH('12. Ocena dyskontowa Inwestycji'!XCF$34,'5. Bilans projekt'!$C$3:$O$3,0)),"")</f>
        <v/>
      </c>
      <c r="XCG36" s="131" t="str">
        <f>_xlfn.IFNA(INDEX('5. Bilans projekt'!$C$54:$O$54,1,MATCH('12. Ocena dyskontowa Inwestycji'!XCG$34,'5. Bilans projekt'!$C$3:$O$3,0))-INDEX('5. Bilans projekt'!$C$58:$O$58,1,MATCH('12. Ocena dyskontowa Inwestycji'!XCG$34,'5. Bilans projekt'!$C$3:$O$3,0))-INDEX('5. Bilans projekt'!$C$63:$O$63,1,MATCH('12. Ocena dyskontowa Inwestycji'!XCG$34,'5. Bilans projekt'!$C$3:$O$3,0))-INDEX('5. Bilans projekt'!$C$68:$O$68,1,MATCH('12. Ocena dyskontowa Inwestycji'!XCG$34,'5. Bilans projekt'!$C$3:$O$3,0)),"")</f>
        <v/>
      </c>
      <c r="XCH36" s="131" t="str">
        <f>_xlfn.IFNA(INDEX('5. Bilans projekt'!$C$54:$O$54,1,MATCH('12. Ocena dyskontowa Inwestycji'!XCH$34,'5. Bilans projekt'!$C$3:$O$3,0))-INDEX('5. Bilans projekt'!$C$58:$O$58,1,MATCH('12. Ocena dyskontowa Inwestycji'!XCH$34,'5. Bilans projekt'!$C$3:$O$3,0))-INDEX('5. Bilans projekt'!$C$63:$O$63,1,MATCH('12. Ocena dyskontowa Inwestycji'!XCH$34,'5. Bilans projekt'!$C$3:$O$3,0))-INDEX('5. Bilans projekt'!$C$68:$O$68,1,MATCH('12. Ocena dyskontowa Inwestycji'!XCH$34,'5. Bilans projekt'!$C$3:$O$3,0)),"")</f>
        <v/>
      </c>
      <c r="XCI36" s="131" t="str">
        <f>_xlfn.IFNA(INDEX('5. Bilans projekt'!$C$54:$O$54,1,MATCH('12. Ocena dyskontowa Inwestycji'!XCI$34,'5. Bilans projekt'!$C$3:$O$3,0))-INDEX('5. Bilans projekt'!$C$58:$O$58,1,MATCH('12. Ocena dyskontowa Inwestycji'!XCI$34,'5. Bilans projekt'!$C$3:$O$3,0))-INDEX('5. Bilans projekt'!$C$63:$O$63,1,MATCH('12. Ocena dyskontowa Inwestycji'!XCI$34,'5. Bilans projekt'!$C$3:$O$3,0))-INDEX('5. Bilans projekt'!$C$68:$O$68,1,MATCH('12. Ocena dyskontowa Inwestycji'!XCI$34,'5. Bilans projekt'!$C$3:$O$3,0)),"")</f>
        <v/>
      </c>
      <c r="XCJ36" s="131" t="str">
        <f>_xlfn.IFNA(INDEX('5. Bilans projekt'!$C$54:$O$54,1,MATCH('12. Ocena dyskontowa Inwestycji'!XCJ$34,'5. Bilans projekt'!$C$3:$O$3,0))-INDEX('5. Bilans projekt'!$C$58:$O$58,1,MATCH('12. Ocena dyskontowa Inwestycji'!XCJ$34,'5. Bilans projekt'!$C$3:$O$3,0))-INDEX('5. Bilans projekt'!$C$63:$O$63,1,MATCH('12. Ocena dyskontowa Inwestycji'!XCJ$34,'5. Bilans projekt'!$C$3:$O$3,0))-INDEX('5. Bilans projekt'!$C$68:$O$68,1,MATCH('12. Ocena dyskontowa Inwestycji'!XCJ$34,'5. Bilans projekt'!$C$3:$O$3,0)),"")</f>
        <v/>
      </c>
      <c r="XCK36" s="131" t="str">
        <f>_xlfn.IFNA(INDEX('5. Bilans projekt'!$C$54:$O$54,1,MATCH('12. Ocena dyskontowa Inwestycji'!XCK$34,'5. Bilans projekt'!$C$3:$O$3,0))-INDEX('5. Bilans projekt'!$C$58:$O$58,1,MATCH('12. Ocena dyskontowa Inwestycji'!XCK$34,'5. Bilans projekt'!$C$3:$O$3,0))-INDEX('5. Bilans projekt'!$C$63:$O$63,1,MATCH('12. Ocena dyskontowa Inwestycji'!XCK$34,'5. Bilans projekt'!$C$3:$O$3,0))-INDEX('5. Bilans projekt'!$C$68:$O$68,1,MATCH('12. Ocena dyskontowa Inwestycji'!XCK$34,'5. Bilans projekt'!$C$3:$O$3,0)),"")</f>
        <v/>
      </c>
      <c r="XCL36" s="131" t="str">
        <f>_xlfn.IFNA(INDEX('5. Bilans projekt'!$C$54:$O$54,1,MATCH('12. Ocena dyskontowa Inwestycji'!XCL$34,'5. Bilans projekt'!$C$3:$O$3,0))-INDEX('5. Bilans projekt'!$C$58:$O$58,1,MATCH('12. Ocena dyskontowa Inwestycji'!XCL$34,'5. Bilans projekt'!$C$3:$O$3,0))-INDEX('5. Bilans projekt'!$C$63:$O$63,1,MATCH('12. Ocena dyskontowa Inwestycji'!XCL$34,'5. Bilans projekt'!$C$3:$O$3,0))-INDEX('5. Bilans projekt'!$C$68:$O$68,1,MATCH('12. Ocena dyskontowa Inwestycji'!XCL$34,'5. Bilans projekt'!$C$3:$O$3,0)),"")</f>
        <v/>
      </c>
      <c r="XCM36" s="131" t="str">
        <f>_xlfn.IFNA(INDEX('5. Bilans projekt'!$C$54:$O$54,1,MATCH('12. Ocena dyskontowa Inwestycji'!XCM$34,'5. Bilans projekt'!$C$3:$O$3,0))-INDEX('5. Bilans projekt'!$C$58:$O$58,1,MATCH('12. Ocena dyskontowa Inwestycji'!XCM$34,'5. Bilans projekt'!$C$3:$O$3,0))-INDEX('5. Bilans projekt'!$C$63:$O$63,1,MATCH('12. Ocena dyskontowa Inwestycji'!XCM$34,'5. Bilans projekt'!$C$3:$O$3,0))-INDEX('5. Bilans projekt'!$C$68:$O$68,1,MATCH('12. Ocena dyskontowa Inwestycji'!XCM$34,'5. Bilans projekt'!$C$3:$O$3,0)),"")</f>
        <v/>
      </c>
      <c r="XCN36" s="131" t="str">
        <f>_xlfn.IFNA(INDEX('5. Bilans projekt'!$C$54:$O$54,1,MATCH('12. Ocena dyskontowa Inwestycji'!XCN$34,'5. Bilans projekt'!$C$3:$O$3,0))-INDEX('5. Bilans projekt'!$C$58:$O$58,1,MATCH('12. Ocena dyskontowa Inwestycji'!XCN$34,'5. Bilans projekt'!$C$3:$O$3,0))-INDEX('5. Bilans projekt'!$C$63:$O$63,1,MATCH('12. Ocena dyskontowa Inwestycji'!XCN$34,'5. Bilans projekt'!$C$3:$O$3,0))-INDEX('5. Bilans projekt'!$C$68:$O$68,1,MATCH('12. Ocena dyskontowa Inwestycji'!XCN$34,'5. Bilans projekt'!$C$3:$O$3,0)),"")</f>
        <v/>
      </c>
      <c r="XCO36" s="131" t="str">
        <f>_xlfn.IFNA(INDEX('5. Bilans projekt'!$C$54:$O$54,1,MATCH('12. Ocena dyskontowa Inwestycji'!XCO$34,'5. Bilans projekt'!$C$3:$O$3,0))-INDEX('5. Bilans projekt'!$C$58:$O$58,1,MATCH('12. Ocena dyskontowa Inwestycji'!XCO$34,'5. Bilans projekt'!$C$3:$O$3,0))-INDEX('5. Bilans projekt'!$C$63:$O$63,1,MATCH('12. Ocena dyskontowa Inwestycji'!XCO$34,'5. Bilans projekt'!$C$3:$O$3,0))-INDEX('5. Bilans projekt'!$C$68:$O$68,1,MATCH('12. Ocena dyskontowa Inwestycji'!XCO$34,'5. Bilans projekt'!$C$3:$O$3,0)),"")</f>
        <v/>
      </c>
      <c r="XCP36" s="131" t="str">
        <f>_xlfn.IFNA(INDEX('5. Bilans projekt'!$C$54:$O$54,1,MATCH('12. Ocena dyskontowa Inwestycji'!XCP$34,'5. Bilans projekt'!$C$3:$O$3,0))-INDEX('5. Bilans projekt'!$C$58:$O$58,1,MATCH('12. Ocena dyskontowa Inwestycji'!XCP$34,'5. Bilans projekt'!$C$3:$O$3,0))-INDEX('5. Bilans projekt'!$C$63:$O$63,1,MATCH('12. Ocena dyskontowa Inwestycji'!XCP$34,'5. Bilans projekt'!$C$3:$O$3,0))-INDEX('5. Bilans projekt'!$C$68:$O$68,1,MATCH('12. Ocena dyskontowa Inwestycji'!XCP$34,'5. Bilans projekt'!$C$3:$O$3,0)),"")</f>
        <v/>
      </c>
      <c r="XCQ36" s="131" t="str">
        <f>_xlfn.IFNA(INDEX('5. Bilans projekt'!$C$54:$O$54,1,MATCH('12. Ocena dyskontowa Inwestycji'!XCQ$34,'5. Bilans projekt'!$C$3:$O$3,0))-INDEX('5. Bilans projekt'!$C$58:$O$58,1,MATCH('12. Ocena dyskontowa Inwestycji'!XCQ$34,'5. Bilans projekt'!$C$3:$O$3,0))-INDEX('5. Bilans projekt'!$C$63:$O$63,1,MATCH('12. Ocena dyskontowa Inwestycji'!XCQ$34,'5. Bilans projekt'!$C$3:$O$3,0))-INDEX('5. Bilans projekt'!$C$68:$O$68,1,MATCH('12. Ocena dyskontowa Inwestycji'!XCQ$34,'5. Bilans projekt'!$C$3:$O$3,0)),"")</f>
        <v/>
      </c>
      <c r="XCR36" s="131" t="str">
        <f>_xlfn.IFNA(INDEX('5. Bilans projekt'!$C$54:$O$54,1,MATCH('12. Ocena dyskontowa Inwestycji'!XCR$34,'5. Bilans projekt'!$C$3:$O$3,0))-INDEX('5. Bilans projekt'!$C$58:$O$58,1,MATCH('12. Ocena dyskontowa Inwestycji'!XCR$34,'5. Bilans projekt'!$C$3:$O$3,0))-INDEX('5. Bilans projekt'!$C$63:$O$63,1,MATCH('12. Ocena dyskontowa Inwestycji'!XCR$34,'5. Bilans projekt'!$C$3:$O$3,0))-INDEX('5. Bilans projekt'!$C$68:$O$68,1,MATCH('12. Ocena dyskontowa Inwestycji'!XCR$34,'5. Bilans projekt'!$C$3:$O$3,0)),"")</f>
        <v/>
      </c>
      <c r="XCS36" s="131" t="str">
        <f>_xlfn.IFNA(INDEX('5. Bilans projekt'!$C$54:$O$54,1,MATCH('12. Ocena dyskontowa Inwestycji'!XCS$34,'5. Bilans projekt'!$C$3:$O$3,0))-INDEX('5. Bilans projekt'!$C$58:$O$58,1,MATCH('12. Ocena dyskontowa Inwestycji'!XCS$34,'5. Bilans projekt'!$C$3:$O$3,0))-INDEX('5. Bilans projekt'!$C$63:$O$63,1,MATCH('12. Ocena dyskontowa Inwestycji'!XCS$34,'5. Bilans projekt'!$C$3:$O$3,0))-INDEX('5. Bilans projekt'!$C$68:$O$68,1,MATCH('12. Ocena dyskontowa Inwestycji'!XCS$34,'5. Bilans projekt'!$C$3:$O$3,0)),"")</f>
        <v/>
      </c>
      <c r="XCT36" s="131" t="str">
        <f>_xlfn.IFNA(INDEX('5. Bilans projekt'!$C$54:$O$54,1,MATCH('12. Ocena dyskontowa Inwestycji'!XCT$34,'5. Bilans projekt'!$C$3:$O$3,0))-INDEX('5. Bilans projekt'!$C$58:$O$58,1,MATCH('12. Ocena dyskontowa Inwestycji'!XCT$34,'5. Bilans projekt'!$C$3:$O$3,0))-INDEX('5. Bilans projekt'!$C$63:$O$63,1,MATCH('12. Ocena dyskontowa Inwestycji'!XCT$34,'5. Bilans projekt'!$C$3:$O$3,0))-INDEX('5. Bilans projekt'!$C$68:$O$68,1,MATCH('12. Ocena dyskontowa Inwestycji'!XCT$34,'5. Bilans projekt'!$C$3:$O$3,0)),"")</f>
        <v/>
      </c>
      <c r="XCU36" s="131" t="str">
        <f>_xlfn.IFNA(INDEX('5. Bilans projekt'!$C$54:$O$54,1,MATCH('12. Ocena dyskontowa Inwestycji'!XCU$34,'5. Bilans projekt'!$C$3:$O$3,0))-INDEX('5. Bilans projekt'!$C$58:$O$58,1,MATCH('12. Ocena dyskontowa Inwestycji'!XCU$34,'5. Bilans projekt'!$C$3:$O$3,0))-INDEX('5. Bilans projekt'!$C$63:$O$63,1,MATCH('12. Ocena dyskontowa Inwestycji'!XCU$34,'5. Bilans projekt'!$C$3:$O$3,0))-INDEX('5. Bilans projekt'!$C$68:$O$68,1,MATCH('12. Ocena dyskontowa Inwestycji'!XCU$34,'5. Bilans projekt'!$C$3:$O$3,0)),"")</f>
        <v/>
      </c>
      <c r="XCV36" s="131" t="str">
        <f>_xlfn.IFNA(INDEX('5. Bilans projekt'!$C$54:$O$54,1,MATCH('12. Ocena dyskontowa Inwestycji'!XCV$34,'5. Bilans projekt'!$C$3:$O$3,0))-INDEX('5. Bilans projekt'!$C$58:$O$58,1,MATCH('12. Ocena dyskontowa Inwestycji'!XCV$34,'5. Bilans projekt'!$C$3:$O$3,0))-INDEX('5. Bilans projekt'!$C$63:$O$63,1,MATCH('12. Ocena dyskontowa Inwestycji'!XCV$34,'5. Bilans projekt'!$C$3:$O$3,0))-INDEX('5. Bilans projekt'!$C$68:$O$68,1,MATCH('12. Ocena dyskontowa Inwestycji'!XCV$34,'5. Bilans projekt'!$C$3:$O$3,0)),"")</f>
        <v/>
      </c>
      <c r="XCW36" s="131" t="str">
        <f>_xlfn.IFNA(INDEX('5. Bilans projekt'!$C$54:$O$54,1,MATCH('12. Ocena dyskontowa Inwestycji'!XCW$34,'5. Bilans projekt'!$C$3:$O$3,0))-INDEX('5. Bilans projekt'!$C$58:$O$58,1,MATCH('12. Ocena dyskontowa Inwestycji'!XCW$34,'5. Bilans projekt'!$C$3:$O$3,0))-INDEX('5. Bilans projekt'!$C$63:$O$63,1,MATCH('12. Ocena dyskontowa Inwestycji'!XCW$34,'5. Bilans projekt'!$C$3:$O$3,0))-INDEX('5. Bilans projekt'!$C$68:$O$68,1,MATCH('12. Ocena dyskontowa Inwestycji'!XCW$34,'5. Bilans projekt'!$C$3:$O$3,0)),"")</f>
        <v/>
      </c>
      <c r="XCX36" s="131" t="str">
        <f>_xlfn.IFNA(INDEX('5. Bilans projekt'!$C$54:$O$54,1,MATCH('12. Ocena dyskontowa Inwestycji'!XCX$34,'5. Bilans projekt'!$C$3:$O$3,0))-INDEX('5. Bilans projekt'!$C$58:$O$58,1,MATCH('12. Ocena dyskontowa Inwestycji'!XCX$34,'5. Bilans projekt'!$C$3:$O$3,0))-INDEX('5. Bilans projekt'!$C$63:$O$63,1,MATCH('12. Ocena dyskontowa Inwestycji'!XCX$34,'5. Bilans projekt'!$C$3:$O$3,0))-INDEX('5. Bilans projekt'!$C$68:$O$68,1,MATCH('12. Ocena dyskontowa Inwestycji'!XCX$34,'5. Bilans projekt'!$C$3:$O$3,0)),"")</f>
        <v/>
      </c>
      <c r="XCY36" s="131" t="str">
        <f>_xlfn.IFNA(INDEX('5. Bilans projekt'!$C$54:$O$54,1,MATCH('12. Ocena dyskontowa Inwestycji'!XCY$34,'5. Bilans projekt'!$C$3:$O$3,0))-INDEX('5. Bilans projekt'!$C$58:$O$58,1,MATCH('12. Ocena dyskontowa Inwestycji'!XCY$34,'5. Bilans projekt'!$C$3:$O$3,0))-INDEX('5. Bilans projekt'!$C$63:$O$63,1,MATCH('12. Ocena dyskontowa Inwestycji'!XCY$34,'5. Bilans projekt'!$C$3:$O$3,0))-INDEX('5. Bilans projekt'!$C$68:$O$68,1,MATCH('12. Ocena dyskontowa Inwestycji'!XCY$34,'5. Bilans projekt'!$C$3:$O$3,0)),"")</f>
        <v/>
      </c>
      <c r="XCZ36" s="131" t="str">
        <f>_xlfn.IFNA(INDEX('5. Bilans projekt'!$C$54:$O$54,1,MATCH('12. Ocena dyskontowa Inwestycji'!XCZ$34,'5. Bilans projekt'!$C$3:$O$3,0))-INDEX('5. Bilans projekt'!$C$58:$O$58,1,MATCH('12. Ocena dyskontowa Inwestycji'!XCZ$34,'5. Bilans projekt'!$C$3:$O$3,0))-INDEX('5. Bilans projekt'!$C$63:$O$63,1,MATCH('12. Ocena dyskontowa Inwestycji'!XCZ$34,'5. Bilans projekt'!$C$3:$O$3,0))-INDEX('5. Bilans projekt'!$C$68:$O$68,1,MATCH('12. Ocena dyskontowa Inwestycji'!XCZ$34,'5. Bilans projekt'!$C$3:$O$3,0)),"")</f>
        <v/>
      </c>
      <c r="XDA36" s="131" t="str">
        <f>_xlfn.IFNA(INDEX('5. Bilans projekt'!$C$54:$O$54,1,MATCH('12. Ocena dyskontowa Inwestycji'!XDA$34,'5. Bilans projekt'!$C$3:$O$3,0))-INDEX('5. Bilans projekt'!$C$58:$O$58,1,MATCH('12. Ocena dyskontowa Inwestycji'!XDA$34,'5. Bilans projekt'!$C$3:$O$3,0))-INDEX('5. Bilans projekt'!$C$63:$O$63,1,MATCH('12. Ocena dyskontowa Inwestycji'!XDA$34,'5. Bilans projekt'!$C$3:$O$3,0))-INDEX('5. Bilans projekt'!$C$68:$O$68,1,MATCH('12. Ocena dyskontowa Inwestycji'!XDA$34,'5. Bilans projekt'!$C$3:$O$3,0)),"")</f>
        <v/>
      </c>
      <c r="XDB36" s="131" t="str">
        <f>_xlfn.IFNA(INDEX('5. Bilans projekt'!$C$54:$O$54,1,MATCH('12. Ocena dyskontowa Inwestycji'!XDB$34,'5. Bilans projekt'!$C$3:$O$3,0))-INDEX('5. Bilans projekt'!$C$58:$O$58,1,MATCH('12. Ocena dyskontowa Inwestycji'!XDB$34,'5. Bilans projekt'!$C$3:$O$3,0))-INDEX('5. Bilans projekt'!$C$63:$O$63,1,MATCH('12. Ocena dyskontowa Inwestycji'!XDB$34,'5. Bilans projekt'!$C$3:$O$3,0))-INDEX('5. Bilans projekt'!$C$68:$O$68,1,MATCH('12. Ocena dyskontowa Inwestycji'!XDB$34,'5. Bilans projekt'!$C$3:$O$3,0)),"")</f>
        <v/>
      </c>
      <c r="XDC36" s="131" t="str">
        <f>_xlfn.IFNA(INDEX('5. Bilans projekt'!$C$54:$O$54,1,MATCH('12. Ocena dyskontowa Inwestycji'!XDC$34,'5. Bilans projekt'!$C$3:$O$3,0))-INDEX('5. Bilans projekt'!$C$58:$O$58,1,MATCH('12. Ocena dyskontowa Inwestycji'!XDC$34,'5. Bilans projekt'!$C$3:$O$3,0))-INDEX('5. Bilans projekt'!$C$63:$O$63,1,MATCH('12. Ocena dyskontowa Inwestycji'!XDC$34,'5. Bilans projekt'!$C$3:$O$3,0))-INDEX('5. Bilans projekt'!$C$68:$O$68,1,MATCH('12. Ocena dyskontowa Inwestycji'!XDC$34,'5. Bilans projekt'!$C$3:$O$3,0)),"")</f>
        <v/>
      </c>
      <c r="XDD36" s="131" t="str">
        <f>_xlfn.IFNA(INDEX('5. Bilans projekt'!$C$54:$O$54,1,MATCH('12. Ocena dyskontowa Inwestycji'!XDD$34,'5. Bilans projekt'!$C$3:$O$3,0))-INDEX('5. Bilans projekt'!$C$58:$O$58,1,MATCH('12. Ocena dyskontowa Inwestycji'!XDD$34,'5. Bilans projekt'!$C$3:$O$3,0))-INDEX('5. Bilans projekt'!$C$63:$O$63,1,MATCH('12. Ocena dyskontowa Inwestycji'!XDD$34,'5. Bilans projekt'!$C$3:$O$3,0))-INDEX('5. Bilans projekt'!$C$68:$O$68,1,MATCH('12. Ocena dyskontowa Inwestycji'!XDD$34,'5. Bilans projekt'!$C$3:$O$3,0)),"")</f>
        <v/>
      </c>
      <c r="XDE36" s="131" t="str">
        <f>_xlfn.IFNA(INDEX('5. Bilans projekt'!$C$54:$O$54,1,MATCH('12. Ocena dyskontowa Inwestycji'!XDE$34,'5. Bilans projekt'!$C$3:$O$3,0))-INDEX('5. Bilans projekt'!$C$58:$O$58,1,MATCH('12. Ocena dyskontowa Inwestycji'!XDE$34,'5. Bilans projekt'!$C$3:$O$3,0))-INDEX('5. Bilans projekt'!$C$63:$O$63,1,MATCH('12. Ocena dyskontowa Inwestycji'!XDE$34,'5. Bilans projekt'!$C$3:$O$3,0))-INDEX('5. Bilans projekt'!$C$68:$O$68,1,MATCH('12. Ocena dyskontowa Inwestycji'!XDE$34,'5. Bilans projekt'!$C$3:$O$3,0)),"")</f>
        <v/>
      </c>
      <c r="XDF36" s="131" t="str">
        <f>_xlfn.IFNA(INDEX('5. Bilans projekt'!$C$54:$O$54,1,MATCH('12. Ocena dyskontowa Inwestycji'!XDF$34,'5. Bilans projekt'!$C$3:$O$3,0))-INDEX('5. Bilans projekt'!$C$58:$O$58,1,MATCH('12. Ocena dyskontowa Inwestycji'!XDF$34,'5. Bilans projekt'!$C$3:$O$3,0))-INDEX('5. Bilans projekt'!$C$63:$O$63,1,MATCH('12. Ocena dyskontowa Inwestycji'!XDF$34,'5. Bilans projekt'!$C$3:$O$3,0))-INDEX('5. Bilans projekt'!$C$68:$O$68,1,MATCH('12. Ocena dyskontowa Inwestycji'!XDF$34,'5. Bilans projekt'!$C$3:$O$3,0)),"")</f>
        <v/>
      </c>
      <c r="XDG36" s="131" t="str">
        <f>_xlfn.IFNA(INDEX('5. Bilans projekt'!$C$54:$O$54,1,MATCH('12. Ocena dyskontowa Inwestycji'!XDG$34,'5. Bilans projekt'!$C$3:$O$3,0))-INDEX('5. Bilans projekt'!$C$58:$O$58,1,MATCH('12. Ocena dyskontowa Inwestycji'!XDG$34,'5. Bilans projekt'!$C$3:$O$3,0))-INDEX('5. Bilans projekt'!$C$63:$O$63,1,MATCH('12. Ocena dyskontowa Inwestycji'!XDG$34,'5. Bilans projekt'!$C$3:$O$3,0))-INDEX('5. Bilans projekt'!$C$68:$O$68,1,MATCH('12. Ocena dyskontowa Inwestycji'!XDG$34,'5. Bilans projekt'!$C$3:$O$3,0)),"")</f>
        <v/>
      </c>
      <c r="XDH36" s="131" t="str">
        <f>_xlfn.IFNA(INDEX('5. Bilans projekt'!$C$54:$O$54,1,MATCH('12. Ocena dyskontowa Inwestycji'!XDH$34,'5. Bilans projekt'!$C$3:$O$3,0))-INDEX('5. Bilans projekt'!$C$58:$O$58,1,MATCH('12. Ocena dyskontowa Inwestycji'!XDH$34,'5. Bilans projekt'!$C$3:$O$3,0))-INDEX('5. Bilans projekt'!$C$63:$O$63,1,MATCH('12. Ocena dyskontowa Inwestycji'!XDH$34,'5. Bilans projekt'!$C$3:$O$3,0))-INDEX('5. Bilans projekt'!$C$68:$O$68,1,MATCH('12. Ocena dyskontowa Inwestycji'!XDH$34,'5. Bilans projekt'!$C$3:$O$3,0)),"")</f>
        <v/>
      </c>
      <c r="XDI36" s="131" t="str">
        <f>_xlfn.IFNA(INDEX('5. Bilans projekt'!$C$54:$O$54,1,MATCH('12. Ocena dyskontowa Inwestycji'!XDI$34,'5. Bilans projekt'!$C$3:$O$3,0))-INDEX('5. Bilans projekt'!$C$58:$O$58,1,MATCH('12. Ocena dyskontowa Inwestycji'!XDI$34,'5. Bilans projekt'!$C$3:$O$3,0))-INDEX('5. Bilans projekt'!$C$63:$O$63,1,MATCH('12. Ocena dyskontowa Inwestycji'!XDI$34,'5. Bilans projekt'!$C$3:$O$3,0))-INDEX('5. Bilans projekt'!$C$68:$O$68,1,MATCH('12. Ocena dyskontowa Inwestycji'!XDI$34,'5. Bilans projekt'!$C$3:$O$3,0)),"")</f>
        <v/>
      </c>
      <c r="XDJ36" s="131" t="str">
        <f>_xlfn.IFNA(INDEX('5. Bilans projekt'!$C$54:$O$54,1,MATCH('12. Ocena dyskontowa Inwestycji'!XDJ$34,'5. Bilans projekt'!$C$3:$O$3,0))-INDEX('5. Bilans projekt'!$C$58:$O$58,1,MATCH('12. Ocena dyskontowa Inwestycji'!XDJ$34,'5. Bilans projekt'!$C$3:$O$3,0))-INDEX('5. Bilans projekt'!$C$63:$O$63,1,MATCH('12. Ocena dyskontowa Inwestycji'!XDJ$34,'5. Bilans projekt'!$C$3:$O$3,0))-INDEX('5. Bilans projekt'!$C$68:$O$68,1,MATCH('12. Ocena dyskontowa Inwestycji'!XDJ$34,'5. Bilans projekt'!$C$3:$O$3,0)),"")</f>
        <v/>
      </c>
      <c r="XDK36" s="131" t="str">
        <f>_xlfn.IFNA(INDEX('5. Bilans projekt'!$C$54:$O$54,1,MATCH('12. Ocena dyskontowa Inwestycji'!XDK$34,'5. Bilans projekt'!$C$3:$O$3,0))-INDEX('5. Bilans projekt'!$C$58:$O$58,1,MATCH('12. Ocena dyskontowa Inwestycji'!XDK$34,'5. Bilans projekt'!$C$3:$O$3,0))-INDEX('5. Bilans projekt'!$C$63:$O$63,1,MATCH('12. Ocena dyskontowa Inwestycji'!XDK$34,'5. Bilans projekt'!$C$3:$O$3,0))-INDEX('5. Bilans projekt'!$C$68:$O$68,1,MATCH('12. Ocena dyskontowa Inwestycji'!XDK$34,'5. Bilans projekt'!$C$3:$O$3,0)),"")</f>
        <v/>
      </c>
      <c r="XDL36" s="131" t="str">
        <f>_xlfn.IFNA(INDEX('5. Bilans projekt'!$C$54:$O$54,1,MATCH('12. Ocena dyskontowa Inwestycji'!XDL$34,'5. Bilans projekt'!$C$3:$O$3,0))-INDEX('5. Bilans projekt'!$C$58:$O$58,1,MATCH('12. Ocena dyskontowa Inwestycji'!XDL$34,'5. Bilans projekt'!$C$3:$O$3,0))-INDEX('5. Bilans projekt'!$C$63:$O$63,1,MATCH('12. Ocena dyskontowa Inwestycji'!XDL$34,'5. Bilans projekt'!$C$3:$O$3,0))-INDEX('5. Bilans projekt'!$C$68:$O$68,1,MATCH('12. Ocena dyskontowa Inwestycji'!XDL$34,'5. Bilans projekt'!$C$3:$O$3,0)),"")</f>
        <v/>
      </c>
      <c r="XDM36" s="131" t="str">
        <f>_xlfn.IFNA(INDEX('5. Bilans projekt'!$C$54:$O$54,1,MATCH('12. Ocena dyskontowa Inwestycji'!XDM$34,'5. Bilans projekt'!$C$3:$O$3,0))-INDEX('5. Bilans projekt'!$C$58:$O$58,1,MATCH('12. Ocena dyskontowa Inwestycji'!XDM$34,'5. Bilans projekt'!$C$3:$O$3,0))-INDEX('5. Bilans projekt'!$C$63:$O$63,1,MATCH('12. Ocena dyskontowa Inwestycji'!XDM$34,'5. Bilans projekt'!$C$3:$O$3,0))-INDEX('5. Bilans projekt'!$C$68:$O$68,1,MATCH('12. Ocena dyskontowa Inwestycji'!XDM$34,'5. Bilans projekt'!$C$3:$O$3,0)),"")</f>
        <v/>
      </c>
      <c r="XDN36" s="131" t="str">
        <f>_xlfn.IFNA(INDEX('5. Bilans projekt'!$C$54:$O$54,1,MATCH('12. Ocena dyskontowa Inwestycji'!XDN$34,'5. Bilans projekt'!$C$3:$O$3,0))-INDEX('5. Bilans projekt'!$C$58:$O$58,1,MATCH('12. Ocena dyskontowa Inwestycji'!XDN$34,'5. Bilans projekt'!$C$3:$O$3,0))-INDEX('5. Bilans projekt'!$C$63:$O$63,1,MATCH('12. Ocena dyskontowa Inwestycji'!XDN$34,'5. Bilans projekt'!$C$3:$O$3,0))-INDEX('5. Bilans projekt'!$C$68:$O$68,1,MATCH('12. Ocena dyskontowa Inwestycji'!XDN$34,'5. Bilans projekt'!$C$3:$O$3,0)),"")</f>
        <v/>
      </c>
      <c r="XDO36" s="131" t="str">
        <f>_xlfn.IFNA(INDEX('5. Bilans projekt'!$C$54:$O$54,1,MATCH('12. Ocena dyskontowa Inwestycji'!XDO$34,'5. Bilans projekt'!$C$3:$O$3,0))-INDEX('5. Bilans projekt'!$C$58:$O$58,1,MATCH('12. Ocena dyskontowa Inwestycji'!XDO$34,'5. Bilans projekt'!$C$3:$O$3,0))-INDEX('5. Bilans projekt'!$C$63:$O$63,1,MATCH('12. Ocena dyskontowa Inwestycji'!XDO$34,'5. Bilans projekt'!$C$3:$O$3,0))-INDEX('5. Bilans projekt'!$C$68:$O$68,1,MATCH('12. Ocena dyskontowa Inwestycji'!XDO$34,'5. Bilans projekt'!$C$3:$O$3,0)),"")</f>
        <v/>
      </c>
      <c r="XDP36" s="131" t="str">
        <f>_xlfn.IFNA(INDEX('5. Bilans projekt'!$C$54:$O$54,1,MATCH('12. Ocena dyskontowa Inwestycji'!XDP$34,'5. Bilans projekt'!$C$3:$O$3,0))-INDEX('5. Bilans projekt'!$C$58:$O$58,1,MATCH('12. Ocena dyskontowa Inwestycji'!XDP$34,'5. Bilans projekt'!$C$3:$O$3,0))-INDEX('5. Bilans projekt'!$C$63:$O$63,1,MATCH('12. Ocena dyskontowa Inwestycji'!XDP$34,'5. Bilans projekt'!$C$3:$O$3,0))-INDEX('5. Bilans projekt'!$C$68:$O$68,1,MATCH('12. Ocena dyskontowa Inwestycji'!XDP$34,'5. Bilans projekt'!$C$3:$O$3,0)),"")</f>
        <v/>
      </c>
      <c r="XDQ36" s="131" t="str">
        <f>_xlfn.IFNA(INDEX('5. Bilans projekt'!$C$54:$O$54,1,MATCH('12. Ocena dyskontowa Inwestycji'!XDQ$34,'5. Bilans projekt'!$C$3:$O$3,0))-INDEX('5. Bilans projekt'!$C$58:$O$58,1,MATCH('12. Ocena dyskontowa Inwestycji'!XDQ$34,'5. Bilans projekt'!$C$3:$O$3,0))-INDEX('5. Bilans projekt'!$C$63:$O$63,1,MATCH('12. Ocena dyskontowa Inwestycji'!XDQ$34,'5. Bilans projekt'!$C$3:$O$3,0))-INDEX('5. Bilans projekt'!$C$68:$O$68,1,MATCH('12. Ocena dyskontowa Inwestycji'!XDQ$34,'5. Bilans projekt'!$C$3:$O$3,0)),"")</f>
        <v/>
      </c>
      <c r="XDR36" s="131" t="str">
        <f>_xlfn.IFNA(INDEX('5. Bilans projekt'!$C$54:$O$54,1,MATCH('12. Ocena dyskontowa Inwestycji'!XDR$34,'5. Bilans projekt'!$C$3:$O$3,0))-INDEX('5. Bilans projekt'!$C$58:$O$58,1,MATCH('12. Ocena dyskontowa Inwestycji'!XDR$34,'5. Bilans projekt'!$C$3:$O$3,0))-INDEX('5. Bilans projekt'!$C$63:$O$63,1,MATCH('12. Ocena dyskontowa Inwestycji'!XDR$34,'5. Bilans projekt'!$C$3:$O$3,0))-INDEX('5. Bilans projekt'!$C$68:$O$68,1,MATCH('12. Ocena dyskontowa Inwestycji'!XDR$34,'5. Bilans projekt'!$C$3:$O$3,0)),"")</f>
        <v/>
      </c>
      <c r="XDS36" s="131" t="str">
        <f>_xlfn.IFNA(INDEX('5. Bilans projekt'!$C$54:$O$54,1,MATCH('12. Ocena dyskontowa Inwestycji'!XDS$34,'5. Bilans projekt'!$C$3:$O$3,0))-INDEX('5. Bilans projekt'!$C$58:$O$58,1,MATCH('12. Ocena dyskontowa Inwestycji'!XDS$34,'5. Bilans projekt'!$C$3:$O$3,0))-INDEX('5. Bilans projekt'!$C$63:$O$63,1,MATCH('12. Ocena dyskontowa Inwestycji'!XDS$34,'5. Bilans projekt'!$C$3:$O$3,0))-INDEX('5. Bilans projekt'!$C$68:$O$68,1,MATCH('12. Ocena dyskontowa Inwestycji'!XDS$34,'5. Bilans projekt'!$C$3:$O$3,0)),"")</f>
        <v/>
      </c>
      <c r="XDT36" s="131" t="str">
        <f>_xlfn.IFNA(INDEX('5. Bilans projekt'!$C$54:$O$54,1,MATCH('12. Ocena dyskontowa Inwestycji'!XDT$34,'5. Bilans projekt'!$C$3:$O$3,0))-INDEX('5. Bilans projekt'!$C$58:$O$58,1,MATCH('12. Ocena dyskontowa Inwestycji'!XDT$34,'5. Bilans projekt'!$C$3:$O$3,0))-INDEX('5. Bilans projekt'!$C$63:$O$63,1,MATCH('12. Ocena dyskontowa Inwestycji'!XDT$34,'5. Bilans projekt'!$C$3:$O$3,0))-INDEX('5. Bilans projekt'!$C$68:$O$68,1,MATCH('12. Ocena dyskontowa Inwestycji'!XDT$34,'5. Bilans projekt'!$C$3:$O$3,0)),"")</f>
        <v/>
      </c>
      <c r="XDU36" s="131" t="str">
        <f>_xlfn.IFNA(INDEX('5. Bilans projekt'!$C$54:$O$54,1,MATCH('12. Ocena dyskontowa Inwestycji'!XDU$34,'5. Bilans projekt'!$C$3:$O$3,0))-INDEX('5. Bilans projekt'!$C$58:$O$58,1,MATCH('12. Ocena dyskontowa Inwestycji'!XDU$34,'5. Bilans projekt'!$C$3:$O$3,0))-INDEX('5. Bilans projekt'!$C$63:$O$63,1,MATCH('12. Ocena dyskontowa Inwestycji'!XDU$34,'5. Bilans projekt'!$C$3:$O$3,0))-INDEX('5. Bilans projekt'!$C$68:$O$68,1,MATCH('12. Ocena dyskontowa Inwestycji'!XDU$34,'5. Bilans projekt'!$C$3:$O$3,0)),"")</f>
        <v/>
      </c>
      <c r="XDV36" s="131" t="str">
        <f>_xlfn.IFNA(INDEX('5. Bilans projekt'!$C$54:$O$54,1,MATCH('12. Ocena dyskontowa Inwestycji'!XDV$34,'5. Bilans projekt'!$C$3:$O$3,0))-INDEX('5. Bilans projekt'!$C$58:$O$58,1,MATCH('12. Ocena dyskontowa Inwestycji'!XDV$34,'5. Bilans projekt'!$C$3:$O$3,0))-INDEX('5. Bilans projekt'!$C$63:$O$63,1,MATCH('12. Ocena dyskontowa Inwestycji'!XDV$34,'5. Bilans projekt'!$C$3:$O$3,0))-INDEX('5. Bilans projekt'!$C$68:$O$68,1,MATCH('12. Ocena dyskontowa Inwestycji'!XDV$34,'5. Bilans projekt'!$C$3:$O$3,0)),"")</f>
        <v/>
      </c>
      <c r="XDW36" s="131" t="str">
        <f>_xlfn.IFNA(INDEX('5. Bilans projekt'!$C$54:$O$54,1,MATCH('12. Ocena dyskontowa Inwestycji'!XDW$34,'5. Bilans projekt'!$C$3:$O$3,0))-INDEX('5. Bilans projekt'!$C$58:$O$58,1,MATCH('12. Ocena dyskontowa Inwestycji'!XDW$34,'5. Bilans projekt'!$C$3:$O$3,0))-INDEX('5. Bilans projekt'!$C$63:$O$63,1,MATCH('12. Ocena dyskontowa Inwestycji'!XDW$34,'5. Bilans projekt'!$C$3:$O$3,0))-INDEX('5. Bilans projekt'!$C$68:$O$68,1,MATCH('12. Ocena dyskontowa Inwestycji'!XDW$34,'5. Bilans projekt'!$C$3:$O$3,0)),"")</f>
        <v/>
      </c>
      <c r="XDX36" s="131" t="str">
        <f>_xlfn.IFNA(INDEX('5. Bilans projekt'!$C$54:$O$54,1,MATCH('12. Ocena dyskontowa Inwestycji'!XDX$34,'5. Bilans projekt'!$C$3:$O$3,0))-INDEX('5. Bilans projekt'!$C$58:$O$58,1,MATCH('12. Ocena dyskontowa Inwestycji'!XDX$34,'5. Bilans projekt'!$C$3:$O$3,0))-INDEX('5. Bilans projekt'!$C$63:$O$63,1,MATCH('12. Ocena dyskontowa Inwestycji'!XDX$34,'5. Bilans projekt'!$C$3:$O$3,0))-INDEX('5. Bilans projekt'!$C$68:$O$68,1,MATCH('12. Ocena dyskontowa Inwestycji'!XDX$34,'5. Bilans projekt'!$C$3:$O$3,0)),"")</f>
        <v/>
      </c>
      <c r="XDY36" s="131" t="str">
        <f>_xlfn.IFNA(INDEX('5. Bilans projekt'!$C$54:$O$54,1,MATCH('12. Ocena dyskontowa Inwestycji'!XDY$34,'5. Bilans projekt'!$C$3:$O$3,0))-INDEX('5. Bilans projekt'!$C$58:$O$58,1,MATCH('12. Ocena dyskontowa Inwestycji'!XDY$34,'5. Bilans projekt'!$C$3:$O$3,0))-INDEX('5. Bilans projekt'!$C$63:$O$63,1,MATCH('12. Ocena dyskontowa Inwestycji'!XDY$34,'5. Bilans projekt'!$C$3:$O$3,0))-INDEX('5. Bilans projekt'!$C$68:$O$68,1,MATCH('12. Ocena dyskontowa Inwestycji'!XDY$34,'5. Bilans projekt'!$C$3:$O$3,0)),"")</f>
        <v/>
      </c>
      <c r="XDZ36" s="131" t="str">
        <f>_xlfn.IFNA(INDEX('5. Bilans projekt'!$C$54:$O$54,1,MATCH('12. Ocena dyskontowa Inwestycji'!XDZ$34,'5. Bilans projekt'!$C$3:$O$3,0))-INDEX('5. Bilans projekt'!$C$58:$O$58,1,MATCH('12. Ocena dyskontowa Inwestycji'!XDZ$34,'5. Bilans projekt'!$C$3:$O$3,0))-INDEX('5. Bilans projekt'!$C$63:$O$63,1,MATCH('12. Ocena dyskontowa Inwestycji'!XDZ$34,'5. Bilans projekt'!$C$3:$O$3,0))-INDEX('5. Bilans projekt'!$C$68:$O$68,1,MATCH('12. Ocena dyskontowa Inwestycji'!XDZ$34,'5. Bilans projekt'!$C$3:$O$3,0)),"")</f>
        <v/>
      </c>
      <c r="XEA36" s="131" t="str">
        <f>_xlfn.IFNA(INDEX('5. Bilans projekt'!$C$54:$O$54,1,MATCH('12. Ocena dyskontowa Inwestycji'!XEA$34,'5. Bilans projekt'!$C$3:$O$3,0))-INDEX('5. Bilans projekt'!$C$58:$O$58,1,MATCH('12. Ocena dyskontowa Inwestycji'!XEA$34,'5. Bilans projekt'!$C$3:$O$3,0))-INDEX('5. Bilans projekt'!$C$63:$O$63,1,MATCH('12. Ocena dyskontowa Inwestycji'!XEA$34,'5. Bilans projekt'!$C$3:$O$3,0))-INDEX('5. Bilans projekt'!$C$68:$O$68,1,MATCH('12. Ocena dyskontowa Inwestycji'!XEA$34,'5. Bilans projekt'!$C$3:$O$3,0)),"")</f>
        <v/>
      </c>
      <c r="XEB36" s="131" t="str">
        <f>_xlfn.IFNA(INDEX('5. Bilans projekt'!$C$54:$O$54,1,MATCH('12. Ocena dyskontowa Inwestycji'!XEB$34,'5. Bilans projekt'!$C$3:$O$3,0))-INDEX('5. Bilans projekt'!$C$58:$O$58,1,MATCH('12. Ocena dyskontowa Inwestycji'!XEB$34,'5. Bilans projekt'!$C$3:$O$3,0))-INDEX('5. Bilans projekt'!$C$63:$O$63,1,MATCH('12. Ocena dyskontowa Inwestycji'!XEB$34,'5. Bilans projekt'!$C$3:$O$3,0))-INDEX('5. Bilans projekt'!$C$68:$O$68,1,MATCH('12. Ocena dyskontowa Inwestycji'!XEB$34,'5. Bilans projekt'!$C$3:$O$3,0)),"")</f>
        <v/>
      </c>
      <c r="XEC36" s="131" t="str">
        <f>_xlfn.IFNA(INDEX('5. Bilans projekt'!$C$54:$O$54,1,MATCH('12. Ocena dyskontowa Inwestycji'!XEC$34,'5. Bilans projekt'!$C$3:$O$3,0))-INDEX('5. Bilans projekt'!$C$58:$O$58,1,MATCH('12. Ocena dyskontowa Inwestycji'!XEC$34,'5. Bilans projekt'!$C$3:$O$3,0))-INDEX('5. Bilans projekt'!$C$63:$O$63,1,MATCH('12. Ocena dyskontowa Inwestycji'!XEC$34,'5. Bilans projekt'!$C$3:$O$3,0))-INDEX('5. Bilans projekt'!$C$68:$O$68,1,MATCH('12. Ocena dyskontowa Inwestycji'!XEC$34,'5. Bilans projekt'!$C$3:$O$3,0)),"")</f>
        <v/>
      </c>
      <c r="XED36" s="131" t="str">
        <f>_xlfn.IFNA(INDEX('5. Bilans projekt'!$C$54:$O$54,1,MATCH('12. Ocena dyskontowa Inwestycji'!XED$34,'5. Bilans projekt'!$C$3:$O$3,0))-INDEX('5. Bilans projekt'!$C$58:$O$58,1,MATCH('12. Ocena dyskontowa Inwestycji'!XED$34,'5. Bilans projekt'!$C$3:$O$3,0))-INDEX('5. Bilans projekt'!$C$63:$O$63,1,MATCH('12. Ocena dyskontowa Inwestycji'!XED$34,'5. Bilans projekt'!$C$3:$O$3,0))-INDEX('5. Bilans projekt'!$C$68:$O$68,1,MATCH('12. Ocena dyskontowa Inwestycji'!XED$34,'5. Bilans projekt'!$C$3:$O$3,0)),"")</f>
        <v/>
      </c>
      <c r="XEE36" s="131" t="str">
        <f>_xlfn.IFNA(INDEX('5. Bilans projekt'!$C$54:$O$54,1,MATCH('12. Ocena dyskontowa Inwestycji'!XEE$34,'5. Bilans projekt'!$C$3:$O$3,0))-INDEX('5. Bilans projekt'!$C$58:$O$58,1,MATCH('12. Ocena dyskontowa Inwestycji'!XEE$34,'5. Bilans projekt'!$C$3:$O$3,0))-INDEX('5. Bilans projekt'!$C$63:$O$63,1,MATCH('12. Ocena dyskontowa Inwestycji'!XEE$34,'5. Bilans projekt'!$C$3:$O$3,0))-INDEX('5. Bilans projekt'!$C$68:$O$68,1,MATCH('12. Ocena dyskontowa Inwestycji'!XEE$34,'5. Bilans projekt'!$C$3:$O$3,0)),"")</f>
        <v/>
      </c>
      <c r="XEF36" s="131" t="str">
        <f>_xlfn.IFNA(INDEX('5. Bilans projekt'!$C$54:$O$54,1,MATCH('12. Ocena dyskontowa Inwestycji'!XEF$34,'5. Bilans projekt'!$C$3:$O$3,0))-INDEX('5. Bilans projekt'!$C$58:$O$58,1,MATCH('12. Ocena dyskontowa Inwestycji'!XEF$34,'5. Bilans projekt'!$C$3:$O$3,0))-INDEX('5. Bilans projekt'!$C$63:$O$63,1,MATCH('12. Ocena dyskontowa Inwestycji'!XEF$34,'5. Bilans projekt'!$C$3:$O$3,0))-INDEX('5. Bilans projekt'!$C$68:$O$68,1,MATCH('12. Ocena dyskontowa Inwestycji'!XEF$34,'5. Bilans projekt'!$C$3:$O$3,0)),"")</f>
        <v/>
      </c>
      <c r="XEG36" s="131" t="str">
        <f>_xlfn.IFNA(INDEX('5. Bilans projekt'!$C$54:$O$54,1,MATCH('12. Ocena dyskontowa Inwestycji'!XEG$34,'5. Bilans projekt'!$C$3:$O$3,0))-INDEX('5. Bilans projekt'!$C$58:$O$58,1,MATCH('12. Ocena dyskontowa Inwestycji'!XEG$34,'5. Bilans projekt'!$C$3:$O$3,0))-INDEX('5. Bilans projekt'!$C$63:$O$63,1,MATCH('12. Ocena dyskontowa Inwestycji'!XEG$34,'5. Bilans projekt'!$C$3:$O$3,0))-INDEX('5. Bilans projekt'!$C$68:$O$68,1,MATCH('12. Ocena dyskontowa Inwestycji'!XEG$34,'5. Bilans projekt'!$C$3:$O$3,0)),"")</f>
        <v/>
      </c>
      <c r="XEH36" s="131" t="str">
        <f>_xlfn.IFNA(INDEX('5. Bilans projekt'!$C$54:$O$54,1,MATCH('12. Ocena dyskontowa Inwestycji'!XEH$34,'5. Bilans projekt'!$C$3:$O$3,0))-INDEX('5. Bilans projekt'!$C$58:$O$58,1,MATCH('12. Ocena dyskontowa Inwestycji'!XEH$34,'5. Bilans projekt'!$C$3:$O$3,0))-INDEX('5. Bilans projekt'!$C$63:$O$63,1,MATCH('12. Ocena dyskontowa Inwestycji'!XEH$34,'5. Bilans projekt'!$C$3:$O$3,0))-INDEX('5. Bilans projekt'!$C$68:$O$68,1,MATCH('12. Ocena dyskontowa Inwestycji'!XEH$34,'5. Bilans projekt'!$C$3:$O$3,0)),"")</f>
        <v/>
      </c>
      <c r="XEI36" s="131" t="str">
        <f>_xlfn.IFNA(INDEX('5. Bilans projekt'!$C$54:$O$54,1,MATCH('12. Ocena dyskontowa Inwestycji'!XEI$34,'5. Bilans projekt'!$C$3:$O$3,0))-INDEX('5. Bilans projekt'!$C$58:$O$58,1,MATCH('12. Ocena dyskontowa Inwestycji'!XEI$34,'5. Bilans projekt'!$C$3:$O$3,0))-INDEX('5. Bilans projekt'!$C$63:$O$63,1,MATCH('12. Ocena dyskontowa Inwestycji'!XEI$34,'5. Bilans projekt'!$C$3:$O$3,0))-INDEX('5. Bilans projekt'!$C$68:$O$68,1,MATCH('12. Ocena dyskontowa Inwestycji'!XEI$34,'5. Bilans projekt'!$C$3:$O$3,0)),"")</f>
        <v/>
      </c>
      <c r="XEJ36" s="131" t="str">
        <f>_xlfn.IFNA(INDEX('5. Bilans projekt'!$C$54:$O$54,1,MATCH('12. Ocena dyskontowa Inwestycji'!XEJ$34,'5. Bilans projekt'!$C$3:$O$3,0))-INDEX('5. Bilans projekt'!$C$58:$O$58,1,MATCH('12. Ocena dyskontowa Inwestycji'!XEJ$34,'5. Bilans projekt'!$C$3:$O$3,0))-INDEX('5. Bilans projekt'!$C$63:$O$63,1,MATCH('12. Ocena dyskontowa Inwestycji'!XEJ$34,'5. Bilans projekt'!$C$3:$O$3,0))-INDEX('5. Bilans projekt'!$C$68:$O$68,1,MATCH('12. Ocena dyskontowa Inwestycji'!XEJ$34,'5. Bilans projekt'!$C$3:$O$3,0)),"")</f>
        <v/>
      </c>
      <c r="XEK36" s="131" t="str">
        <f>_xlfn.IFNA(INDEX('5. Bilans projekt'!$C$54:$O$54,1,MATCH('12. Ocena dyskontowa Inwestycji'!XEK$34,'5. Bilans projekt'!$C$3:$O$3,0))-INDEX('5. Bilans projekt'!$C$58:$O$58,1,MATCH('12. Ocena dyskontowa Inwestycji'!XEK$34,'5. Bilans projekt'!$C$3:$O$3,0))-INDEX('5. Bilans projekt'!$C$63:$O$63,1,MATCH('12. Ocena dyskontowa Inwestycji'!XEK$34,'5. Bilans projekt'!$C$3:$O$3,0))-INDEX('5. Bilans projekt'!$C$68:$O$68,1,MATCH('12. Ocena dyskontowa Inwestycji'!XEK$34,'5. Bilans projekt'!$C$3:$O$3,0)),"")</f>
        <v/>
      </c>
      <c r="XEL36" s="131" t="str">
        <f>_xlfn.IFNA(INDEX('5. Bilans projekt'!$C$54:$O$54,1,MATCH('12. Ocena dyskontowa Inwestycji'!XEL$34,'5. Bilans projekt'!$C$3:$O$3,0))-INDEX('5. Bilans projekt'!$C$58:$O$58,1,MATCH('12. Ocena dyskontowa Inwestycji'!XEL$34,'5. Bilans projekt'!$C$3:$O$3,0))-INDEX('5. Bilans projekt'!$C$63:$O$63,1,MATCH('12. Ocena dyskontowa Inwestycji'!XEL$34,'5. Bilans projekt'!$C$3:$O$3,0))-INDEX('5. Bilans projekt'!$C$68:$O$68,1,MATCH('12. Ocena dyskontowa Inwestycji'!XEL$34,'5. Bilans projekt'!$C$3:$O$3,0)),"")</f>
        <v/>
      </c>
      <c r="XEM36" s="131" t="str">
        <f>_xlfn.IFNA(INDEX('5. Bilans projekt'!$C$54:$O$54,1,MATCH('12. Ocena dyskontowa Inwestycji'!XEM$34,'5. Bilans projekt'!$C$3:$O$3,0))-INDEX('5. Bilans projekt'!$C$58:$O$58,1,MATCH('12. Ocena dyskontowa Inwestycji'!XEM$34,'5. Bilans projekt'!$C$3:$O$3,0))-INDEX('5. Bilans projekt'!$C$63:$O$63,1,MATCH('12. Ocena dyskontowa Inwestycji'!XEM$34,'5. Bilans projekt'!$C$3:$O$3,0))-INDEX('5. Bilans projekt'!$C$68:$O$68,1,MATCH('12. Ocena dyskontowa Inwestycji'!XEM$34,'5. Bilans projekt'!$C$3:$O$3,0)),"")</f>
        <v/>
      </c>
      <c r="XEN36" s="131" t="str">
        <f>_xlfn.IFNA(INDEX('5. Bilans projekt'!$C$54:$O$54,1,MATCH('12. Ocena dyskontowa Inwestycji'!XEN$34,'5. Bilans projekt'!$C$3:$O$3,0))-INDEX('5. Bilans projekt'!$C$58:$O$58,1,MATCH('12. Ocena dyskontowa Inwestycji'!XEN$34,'5. Bilans projekt'!$C$3:$O$3,0))-INDEX('5. Bilans projekt'!$C$63:$O$63,1,MATCH('12. Ocena dyskontowa Inwestycji'!XEN$34,'5. Bilans projekt'!$C$3:$O$3,0))-INDEX('5. Bilans projekt'!$C$68:$O$68,1,MATCH('12. Ocena dyskontowa Inwestycji'!XEN$34,'5. Bilans projekt'!$C$3:$O$3,0)),"")</f>
        <v/>
      </c>
      <c r="XEO36" s="131" t="str">
        <f>_xlfn.IFNA(INDEX('5. Bilans projekt'!$C$54:$O$54,1,MATCH('12. Ocena dyskontowa Inwestycji'!XEO$34,'5. Bilans projekt'!$C$3:$O$3,0))-INDEX('5. Bilans projekt'!$C$58:$O$58,1,MATCH('12. Ocena dyskontowa Inwestycji'!XEO$34,'5. Bilans projekt'!$C$3:$O$3,0))-INDEX('5. Bilans projekt'!$C$63:$O$63,1,MATCH('12. Ocena dyskontowa Inwestycji'!XEO$34,'5. Bilans projekt'!$C$3:$O$3,0))-INDEX('5. Bilans projekt'!$C$68:$O$68,1,MATCH('12. Ocena dyskontowa Inwestycji'!XEO$34,'5. Bilans projekt'!$C$3:$O$3,0)),"")</f>
        <v/>
      </c>
      <c r="XEP36" s="131" t="str">
        <f>_xlfn.IFNA(INDEX('5. Bilans projekt'!$C$54:$O$54,1,MATCH('12. Ocena dyskontowa Inwestycji'!XEP$34,'5. Bilans projekt'!$C$3:$O$3,0))-INDEX('5. Bilans projekt'!$C$58:$O$58,1,MATCH('12. Ocena dyskontowa Inwestycji'!XEP$34,'5. Bilans projekt'!$C$3:$O$3,0))-INDEX('5. Bilans projekt'!$C$63:$O$63,1,MATCH('12. Ocena dyskontowa Inwestycji'!XEP$34,'5. Bilans projekt'!$C$3:$O$3,0))-INDEX('5. Bilans projekt'!$C$68:$O$68,1,MATCH('12. Ocena dyskontowa Inwestycji'!XEP$34,'5. Bilans projekt'!$C$3:$O$3,0)),"")</f>
        <v/>
      </c>
      <c r="XEQ36" s="131" t="str">
        <f>_xlfn.IFNA(INDEX('5. Bilans projekt'!$C$54:$O$54,1,MATCH('12. Ocena dyskontowa Inwestycji'!XEQ$34,'5. Bilans projekt'!$C$3:$O$3,0))-INDEX('5. Bilans projekt'!$C$58:$O$58,1,MATCH('12. Ocena dyskontowa Inwestycji'!XEQ$34,'5. Bilans projekt'!$C$3:$O$3,0))-INDEX('5. Bilans projekt'!$C$63:$O$63,1,MATCH('12. Ocena dyskontowa Inwestycji'!XEQ$34,'5. Bilans projekt'!$C$3:$O$3,0))-INDEX('5. Bilans projekt'!$C$68:$O$68,1,MATCH('12. Ocena dyskontowa Inwestycji'!XEQ$34,'5. Bilans projekt'!$C$3:$O$3,0)),"")</f>
        <v/>
      </c>
      <c r="XER36" s="131" t="str">
        <f>_xlfn.IFNA(INDEX('5. Bilans projekt'!$C$54:$O$54,1,MATCH('12. Ocena dyskontowa Inwestycji'!XER$34,'5. Bilans projekt'!$C$3:$O$3,0))-INDEX('5. Bilans projekt'!$C$58:$O$58,1,MATCH('12. Ocena dyskontowa Inwestycji'!XER$34,'5. Bilans projekt'!$C$3:$O$3,0))-INDEX('5. Bilans projekt'!$C$63:$O$63,1,MATCH('12. Ocena dyskontowa Inwestycji'!XER$34,'5. Bilans projekt'!$C$3:$O$3,0))-INDEX('5. Bilans projekt'!$C$68:$O$68,1,MATCH('12. Ocena dyskontowa Inwestycji'!XER$34,'5. Bilans projekt'!$C$3:$O$3,0)),"")</f>
        <v/>
      </c>
      <c r="XES36" s="131" t="str">
        <f>_xlfn.IFNA(INDEX('5. Bilans projekt'!$C$54:$O$54,1,MATCH('12. Ocena dyskontowa Inwestycji'!XES$34,'5. Bilans projekt'!$C$3:$O$3,0))-INDEX('5. Bilans projekt'!$C$58:$O$58,1,MATCH('12. Ocena dyskontowa Inwestycji'!XES$34,'5. Bilans projekt'!$C$3:$O$3,0))-INDEX('5. Bilans projekt'!$C$63:$O$63,1,MATCH('12. Ocena dyskontowa Inwestycji'!XES$34,'5. Bilans projekt'!$C$3:$O$3,0))-INDEX('5. Bilans projekt'!$C$68:$O$68,1,MATCH('12. Ocena dyskontowa Inwestycji'!XES$34,'5. Bilans projekt'!$C$3:$O$3,0)),"")</f>
        <v/>
      </c>
      <c r="XET36" s="131" t="str">
        <f>_xlfn.IFNA(INDEX('5. Bilans projekt'!$C$54:$O$54,1,MATCH('12. Ocena dyskontowa Inwestycji'!XET$34,'5. Bilans projekt'!$C$3:$O$3,0))-INDEX('5. Bilans projekt'!$C$58:$O$58,1,MATCH('12. Ocena dyskontowa Inwestycji'!XET$34,'5. Bilans projekt'!$C$3:$O$3,0))-INDEX('5. Bilans projekt'!$C$63:$O$63,1,MATCH('12. Ocena dyskontowa Inwestycji'!XET$34,'5. Bilans projekt'!$C$3:$O$3,0))-INDEX('5. Bilans projekt'!$C$68:$O$68,1,MATCH('12. Ocena dyskontowa Inwestycji'!XET$34,'5. Bilans projekt'!$C$3:$O$3,0)),"")</f>
        <v/>
      </c>
      <c r="XEU36" s="131" t="str">
        <f>_xlfn.IFNA(INDEX('5. Bilans projekt'!$C$54:$O$54,1,MATCH('12. Ocena dyskontowa Inwestycji'!XEU$34,'5. Bilans projekt'!$C$3:$O$3,0))-INDEX('5. Bilans projekt'!$C$58:$O$58,1,MATCH('12. Ocena dyskontowa Inwestycji'!XEU$34,'5. Bilans projekt'!$C$3:$O$3,0))-INDEX('5. Bilans projekt'!$C$63:$O$63,1,MATCH('12. Ocena dyskontowa Inwestycji'!XEU$34,'5. Bilans projekt'!$C$3:$O$3,0))-INDEX('5. Bilans projekt'!$C$68:$O$68,1,MATCH('12. Ocena dyskontowa Inwestycji'!XEU$34,'5. Bilans projekt'!$C$3:$O$3,0)),"")</f>
        <v/>
      </c>
      <c r="XEV36" s="131" t="str">
        <f>_xlfn.IFNA(INDEX('5. Bilans projekt'!$C$54:$O$54,1,MATCH('12. Ocena dyskontowa Inwestycji'!XEV$34,'5. Bilans projekt'!$C$3:$O$3,0))-INDEX('5. Bilans projekt'!$C$58:$O$58,1,MATCH('12. Ocena dyskontowa Inwestycji'!XEV$34,'5. Bilans projekt'!$C$3:$O$3,0))-INDEX('5. Bilans projekt'!$C$63:$O$63,1,MATCH('12. Ocena dyskontowa Inwestycji'!XEV$34,'5. Bilans projekt'!$C$3:$O$3,0))-INDEX('5. Bilans projekt'!$C$68:$O$68,1,MATCH('12. Ocena dyskontowa Inwestycji'!XEV$34,'5. Bilans projekt'!$C$3:$O$3,0)),"")</f>
        <v/>
      </c>
      <c r="XEW36" s="131" t="str">
        <f>_xlfn.IFNA(INDEX('5. Bilans projekt'!$C$54:$O$54,1,MATCH('12. Ocena dyskontowa Inwestycji'!XEW$34,'5. Bilans projekt'!$C$3:$O$3,0))-INDEX('5. Bilans projekt'!$C$58:$O$58,1,MATCH('12. Ocena dyskontowa Inwestycji'!XEW$34,'5. Bilans projekt'!$C$3:$O$3,0))-INDEX('5. Bilans projekt'!$C$63:$O$63,1,MATCH('12. Ocena dyskontowa Inwestycji'!XEW$34,'5. Bilans projekt'!$C$3:$O$3,0))-INDEX('5. Bilans projekt'!$C$68:$O$68,1,MATCH('12. Ocena dyskontowa Inwestycji'!XEW$34,'5. Bilans projekt'!$C$3:$O$3,0)),"")</f>
        <v/>
      </c>
      <c r="XEX36" s="131" t="str">
        <f>_xlfn.IFNA(INDEX('5. Bilans projekt'!$C$54:$O$54,1,MATCH('12. Ocena dyskontowa Inwestycji'!XEX$34,'5. Bilans projekt'!$C$3:$O$3,0))-INDEX('5. Bilans projekt'!$C$58:$O$58,1,MATCH('12. Ocena dyskontowa Inwestycji'!XEX$34,'5. Bilans projekt'!$C$3:$O$3,0))-INDEX('5. Bilans projekt'!$C$63:$O$63,1,MATCH('12. Ocena dyskontowa Inwestycji'!XEX$34,'5. Bilans projekt'!$C$3:$O$3,0))-INDEX('5. Bilans projekt'!$C$68:$O$68,1,MATCH('12. Ocena dyskontowa Inwestycji'!XEX$34,'5. Bilans projekt'!$C$3:$O$3,0)),"")</f>
        <v/>
      </c>
      <c r="XEY36" s="131" t="str">
        <f>_xlfn.IFNA(INDEX('5. Bilans projekt'!$C$54:$O$54,1,MATCH('12. Ocena dyskontowa Inwestycji'!XEY$34,'5. Bilans projekt'!$C$3:$O$3,0))-INDEX('5. Bilans projekt'!$C$58:$O$58,1,MATCH('12. Ocena dyskontowa Inwestycji'!XEY$34,'5. Bilans projekt'!$C$3:$O$3,0))-INDEX('5. Bilans projekt'!$C$63:$O$63,1,MATCH('12. Ocena dyskontowa Inwestycji'!XEY$34,'5. Bilans projekt'!$C$3:$O$3,0))-INDEX('5. Bilans projekt'!$C$68:$O$68,1,MATCH('12. Ocena dyskontowa Inwestycji'!XEY$34,'5. Bilans projekt'!$C$3:$O$3,0)),"")</f>
        <v/>
      </c>
      <c r="XEZ36" s="131" t="str">
        <f>_xlfn.IFNA(INDEX('5. Bilans projekt'!$C$54:$O$54,1,MATCH('12. Ocena dyskontowa Inwestycji'!XEZ$34,'5. Bilans projekt'!$C$3:$O$3,0))-INDEX('5. Bilans projekt'!$C$58:$O$58,1,MATCH('12. Ocena dyskontowa Inwestycji'!XEZ$34,'5. Bilans projekt'!$C$3:$O$3,0))-INDEX('5. Bilans projekt'!$C$63:$O$63,1,MATCH('12. Ocena dyskontowa Inwestycji'!XEZ$34,'5. Bilans projekt'!$C$3:$O$3,0))-INDEX('5. Bilans projekt'!$C$68:$O$68,1,MATCH('12. Ocena dyskontowa Inwestycji'!XEZ$34,'5. Bilans projekt'!$C$3:$O$3,0)),"")</f>
        <v/>
      </c>
      <c r="XFA36" s="131" t="str">
        <f>_xlfn.IFNA(INDEX('5. Bilans projekt'!$C$54:$O$54,1,MATCH('12. Ocena dyskontowa Inwestycji'!XFA$34,'5. Bilans projekt'!$C$3:$O$3,0))-INDEX('5. Bilans projekt'!$C$58:$O$58,1,MATCH('12. Ocena dyskontowa Inwestycji'!XFA$34,'5. Bilans projekt'!$C$3:$O$3,0))-INDEX('5. Bilans projekt'!$C$63:$O$63,1,MATCH('12. Ocena dyskontowa Inwestycji'!XFA$34,'5. Bilans projekt'!$C$3:$O$3,0))-INDEX('5. Bilans projekt'!$C$68:$O$68,1,MATCH('12. Ocena dyskontowa Inwestycji'!XFA$34,'5. Bilans projekt'!$C$3:$O$3,0)),"")</f>
        <v/>
      </c>
      <c r="XFB36" s="131" t="str">
        <f>_xlfn.IFNA(INDEX('5. Bilans projekt'!$C$54:$O$54,1,MATCH('12. Ocena dyskontowa Inwestycji'!XFB$34,'5. Bilans projekt'!$C$3:$O$3,0))-INDEX('5. Bilans projekt'!$C$58:$O$58,1,MATCH('12. Ocena dyskontowa Inwestycji'!XFB$34,'5. Bilans projekt'!$C$3:$O$3,0))-INDEX('5. Bilans projekt'!$C$63:$O$63,1,MATCH('12. Ocena dyskontowa Inwestycji'!XFB$34,'5. Bilans projekt'!$C$3:$O$3,0))-INDEX('5. Bilans projekt'!$C$68:$O$68,1,MATCH('12. Ocena dyskontowa Inwestycji'!XFB$34,'5. Bilans projekt'!$C$3:$O$3,0)),"")</f>
        <v/>
      </c>
      <c r="XFC36" s="131" t="str">
        <f>_xlfn.IFNA(INDEX('5. Bilans projekt'!$C$54:$O$54,1,MATCH('12. Ocena dyskontowa Inwestycji'!XFC$34,'5. Bilans projekt'!$C$3:$O$3,0))-INDEX('5. Bilans projekt'!$C$58:$O$58,1,MATCH('12. Ocena dyskontowa Inwestycji'!XFC$34,'5. Bilans projekt'!$C$3:$O$3,0))-INDEX('5. Bilans projekt'!$C$63:$O$63,1,MATCH('12. Ocena dyskontowa Inwestycji'!XFC$34,'5. Bilans projekt'!$C$3:$O$3,0))-INDEX('5. Bilans projekt'!$C$68:$O$68,1,MATCH('12. Ocena dyskontowa Inwestycji'!XFC$34,'5. Bilans projekt'!$C$3:$O$3,0)),"")</f>
        <v/>
      </c>
      <c r="XFD36" s="131" t="str">
        <f>_xlfn.IFNA(INDEX('5. Bilans projekt'!$C$54:$O$54,1,MATCH('12. Ocena dyskontowa Inwestycji'!XFD$34,'5. Bilans projekt'!$C$3:$O$3,0))-INDEX('5. Bilans projekt'!$C$58:$O$58,1,MATCH('12. Ocena dyskontowa Inwestycji'!XFD$34,'5. Bilans projekt'!$C$3:$O$3,0))-INDEX('5. Bilans projekt'!$C$63:$O$63,1,MATCH('12. Ocena dyskontowa Inwestycji'!XFD$34,'5. Bilans projekt'!$C$3:$O$3,0))-INDEX('5. Bilans projekt'!$C$68:$O$68,1,MATCH('12. Ocena dyskontowa Inwestycji'!XFD$34,'5. Bilans projekt'!$C$3:$O$3,0)),"")</f>
        <v/>
      </c>
    </row>
    <row r="37" spans="1:16384" s="31" customFormat="1" ht="25.5" customHeight="1" x14ac:dyDescent="0.25">
      <c r="A37" s="61" t="s">
        <v>36</v>
      </c>
      <c r="B37" s="62" t="s">
        <v>354</v>
      </c>
      <c r="C37" s="131">
        <f>_xlfn.IFNA(INDEX('5. Bilans projekt'!$C$72:$O$72,1,MATCH('12. Ocena dyskontowa Inwestycji'!C$34,'5. Bilans projekt'!$C$3:$O$3,0)),"")</f>
        <v>0</v>
      </c>
      <c r="D37" s="131">
        <f>_xlfn.IFNA(INDEX('5. Bilans projekt'!$C$72:$O$72,1,MATCH('12. Ocena dyskontowa Inwestycji'!D$34,'5. Bilans projekt'!$C$3:$O$3,0)),"")</f>
        <v>0</v>
      </c>
      <c r="E37" s="131">
        <f>_xlfn.IFNA(INDEX('5. Bilans projekt'!$C$72:$O$72,1,MATCH('12. Ocena dyskontowa Inwestycji'!E$34,'5. Bilans projekt'!$C$3:$O$3,0)),"")</f>
        <v>0</v>
      </c>
      <c r="F37" s="131">
        <f>_xlfn.IFNA(INDEX('5. Bilans projekt'!$C$72:$O$72,1,MATCH('12. Ocena dyskontowa Inwestycji'!F$34,'5. Bilans projekt'!$C$3:$O$3,0)),"")</f>
        <v>0</v>
      </c>
      <c r="G37" s="131">
        <f>_xlfn.IFNA(INDEX('5. Bilans projekt'!$C$72:$O$72,1,MATCH('12. Ocena dyskontowa Inwestycji'!G$34,'5. Bilans projekt'!$C$3:$O$3,0)),"")</f>
        <v>0</v>
      </c>
      <c r="H37" s="131">
        <f>_xlfn.IFNA(INDEX('5. Bilans projekt'!$C$72:$O$72,1,MATCH('12. Ocena dyskontowa Inwestycji'!H$34,'5. Bilans projekt'!$C$3:$O$3,0)),"")</f>
        <v>0</v>
      </c>
      <c r="I37" s="131">
        <f>_xlfn.IFNA(INDEX('5. Bilans projekt'!$C$72:$O$72,1,MATCH('12. Ocena dyskontowa Inwestycji'!I$34,'5. Bilans projekt'!$C$3:$O$3,0)),"")</f>
        <v>0</v>
      </c>
    </row>
    <row r="38" spans="1:16384" s="31" customFormat="1" ht="25.5" customHeight="1" x14ac:dyDescent="0.25">
      <c r="A38" s="61" t="s">
        <v>75</v>
      </c>
      <c r="B38" s="62" t="s">
        <v>355</v>
      </c>
      <c r="C38" s="131">
        <f>_xlfn.IFNA(INDEX('5. Bilans projekt'!$C$124:$O$124,1,MATCH('12. Ocena dyskontowa Inwestycji'!C$34,'5. Bilans projekt'!$C$3:$O$3,0)),"")</f>
        <v>0</v>
      </c>
      <c r="D38" s="131">
        <f>_xlfn.IFNA(INDEX('5. Bilans projekt'!$C$124:$O$124,1,MATCH('12. Ocena dyskontowa Inwestycji'!D$34,'5. Bilans projekt'!$C$3:$O$3,0)),"")</f>
        <v>0</v>
      </c>
      <c r="E38" s="131">
        <f>_xlfn.IFNA(INDEX('5. Bilans projekt'!$C$124:$O$124,1,MATCH('12. Ocena dyskontowa Inwestycji'!E$34,'5. Bilans projekt'!$C$3:$O$3,0)),"")</f>
        <v>0</v>
      </c>
      <c r="F38" s="131">
        <f>_xlfn.IFNA(INDEX('5. Bilans projekt'!$C$124:$O$124,1,MATCH('12. Ocena dyskontowa Inwestycji'!F$34,'5. Bilans projekt'!$C$3:$O$3,0)),"")</f>
        <v>0</v>
      </c>
      <c r="G38" s="131">
        <f>_xlfn.IFNA(INDEX('5. Bilans projekt'!$C$124:$O$124,1,MATCH('12. Ocena dyskontowa Inwestycji'!G$34,'5. Bilans projekt'!$C$3:$O$3,0)),"")</f>
        <v>0</v>
      </c>
      <c r="H38" s="131">
        <f>_xlfn.IFNA(INDEX('5. Bilans projekt'!$C$124:$O$124,1,MATCH('12. Ocena dyskontowa Inwestycji'!H$34,'5. Bilans projekt'!$C$3:$O$3,0)),"")</f>
        <v>0</v>
      </c>
      <c r="I38" s="131">
        <f>_xlfn.IFNA(INDEX('5. Bilans projekt'!$C$124:$O$124,1,MATCH('12. Ocena dyskontowa Inwestycji'!I$34,'5. Bilans projekt'!$C$3:$O$3,0)),"")</f>
        <v>0</v>
      </c>
      <c r="J38" s="131" t="str">
        <f>_xlfn.IFNA(INDEX('5. Bilans projekt'!$C$124:$O$124,1,MATCH('12. Ocena dyskontowa Inwestycji'!J$34,'5. Bilans projekt'!$C$3:$O$3,0)),"")</f>
        <v/>
      </c>
      <c r="K38" s="131" t="str">
        <f>_xlfn.IFNA(INDEX('5. Bilans projekt'!$C$124:$O$124,1,MATCH('12. Ocena dyskontowa Inwestycji'!K$34,'5. Bilans projekt'!$C$3:$O$3,0)),"")</f>
        <v/>
      </c>
      <c r="L38" s="131" t="str">
        <f>_xlfn.IFNA(INDEX('5. Bilans projekt'!$C$124:$O$124,1,MATCH('12. Ocena dyskontowa Inwestycji'!L$34,'5. Bilans projekt'!$C$3:$O$3,0)),"")</f>
        <v/>
      </c>
      <c r="M38" s="131" t="str">
        <f>_xlfn.IFNA(INDEX('5. Bilans projekt'!$C$124:$O$124,1,MATCH('12. Ocena dyskontowa Inwestycji'!M$34,'5. Bilans projekt'!$C$3:$O$3,0)),"")</f>
        <v/>
      </c>
      <c r="N38" s="131" t="str">
        <f>_xlfn.IFNA(INDEX('5. Bilans projekt'!$C$124:$O$124,1,MATCH('12. Ocena dyskontowa Inwestycji'!N$34,'5. Bilans projekt'!$C$3:$O$3,0)),"")</f>
        <v/>
      </c>
      <c r="O38" s="131" t="str">
        <f>_xlfn.IFNA(INDEX('5. Bilans projekt'!$C$124:$O$124,1,MATCH('12. Ocena dyskontowa Inwestycji'!O$34,'5. Bilans projekt'!$C$3:$O$3,0)),"")</f>
        <v/>
      </c>
      <c r="P38" s="131" t="str">
        <f>_xlfn.IFNA(INDEX('5. Bilans projekt'!$C$124:$O$124,1,MATCH('12. Ocena dyskontowa Inwestycji'!P$34,'5. Bilans projekt'!$C$3:$O$3,0)),"")</f>
        <v/>
      </c>
      <c r="Q38" s="131" t="str">
        <f>_xlfn.IFNA(INDEX('5. Bilans projekt'!$C$124:$O$124,1,MATCH('12. Ocena dyskontowa Inwestycji'!Q$34,'5. Bilans projekt'!$C$3:$O$3,0)),"")</f>
        <v/>
      </c>
      <c r="R38" s="131" t="str">
        <f>_xlfn.IFNA(INDEX('5. Bilans projekt'!$C$124:$O$124,1,MATCH('12. Ocena dyskontowa Inwestycji'!R$34,'5. Bilans projekt'!$C$3:$O$3,0)),"")</f>
        <v/>
      </c>
      <c r="S38" s="131" t="str">
        <f>_xlfn.IFNA(INDEX('5. Bilans projekt'!$C$124:$O$124,1,MATCH('12. Ocena dyskontowa Inwestycji'!S$34,'5. Bilans projekt'!$C$3:$O$3,0)),"")</f>
        <v/>
      </c>
      <c r="T38" s="131" t="str">
        <f>_xlfn.IFNA(INDEX('5. Bilans projekt'!$C$124:$O$124,1,MATCH('12. Ocena dyskontowa Inwestycji'!T$34,'5. Bilans projekt'!$C$3:$O$3,0)),"")</f>
        <v/>
      </c>
      <c r="U38" s="131" t="str">
        <f>_xlfn.IFNA(INDEX('5. Bilans projekt'!$C$124:$O$124,1,MATCH('12. Ocena dyskontowa Inwestycji'!U$34,'5. Bilans projekt'!$C$3:$O$3,0)),"")</f>
        <v/>
      </c>
      <c r="V38" s="131" t="str">
        <f>_xlfn.IFNA(INDEX('5. Bilans projekt'!$C$124:$O$124,1,MATCH('12. Ocena dyskontowa Inwestycji'!V$34,'5. Bilans projekt'!$C$3:$O$3,0)),"")</f>
        <v/>
      </c>
      <c r="W38" s="131" t="str">
        <f>_xlfn.IFNA(INDEX('5. Bilans projekt'!$C$124:$O$124,1,MATCH('12. Ocena dyskontowa Inwestycji'!W$34,'5. Bilans projekt'!$C$3:$O$3,0)),"")</f>
        <v/>
      </c>
      <c r="X38" s="131" t="str">
        <f>_xlfn.IFNA(INDEX('5. Bilans projekt'!$C$124:$O$124,1,MATCH('12. Ocena dyskontowa Inwestycji'!X$34,'5. Bilans projekt'!$C$3:$O$3,0)),"")</f>
        <v/>
      </c>
      <c r="Y38" s="131" t="str">
        <f>_xlfn.IFNA(INDEX('5. Bilans projekt'!$C$124:$O$124,1,MATCH('12. Ocena dyskontowa Inwestycji'!Y$34,'5. Bilans projekt'!$C$3:$O$3,0)),"")</f>
        <v/>
      </c>
      <c r="Z38" s="131" t="str">
        <f>_xlfn.IFNA(INDEX('5. Bilans projekt'!$C$124:$O$124,1,MATCH('12. Ocena dyskontowa Inwestycji'!Z$34,'5. Bilans projekt'!$C$3:$O$3,0)),"")</f>
        <v/>
      </c>
      <c r="AA38" s="131" t="str">
        <f>_xlfn.IFNA(INDEX('5. Bilans projekt'!$C$124:$O$124,1,MATCH('12. Ocena dyskontowa Inwestycji'!AA$34,'5. Bilans projekt'!$C$3:$O$3,0)),"")</f>
        <v/>
      </c>
      <c r="AB38" s="131" t="str">
        <f>_xlfn.IFNA(INDEX('5. Bilans projekt'!$C$124:$O$124,1,MATCH('12. Ocena dyskontowa Inwestycji'!AB$34,'5. Bilans projekt'!$C$3:$O$3,0)),"")</f>
        <v/>
      </c>
      <c r="AC38" s="131" t="str">
        <f>_xlfn.IFNA(INDEX('5. Bilans projekt'!$C$124:$O$124,1,MATCH('12. Ocena dyskontowa Inwestycji'!AC$34,'5. Bilans projekt'!$C$3:$O$3,0)),"")</f>
        <v/>
      </c>
      <c r="AD38" s="131" t="str">
        <f>_xlfn.IFNA(INDEX('5. Bilans projekt'!$C$124:$O$124,1,MATCH('12. Ocena dyskontowa Inwestycji'!AD$34,'5. Bilans projekt'!$C$3:$O$3,0)),"")</f>
        <v/>
      </c>
      <c r="AE38" s="131" t="str">
        <f>_xlfn.IFNA(INDEX('5. Bilans projekt'!$C$124:$O$124,1,MATCH('12. Ocena dyskontowa Inwestycji'!AE$34,'5. Bilans projekt'!$C$3:$O$3,0)),"")</f>
        <v/>
      </c>
      <c r="AF38" s="131" t="str">
        <f>_xlfn.IFNA(INDEX('5. Bilans projekt'!$C$124:$O$124,1,MATCH('12. Ocena dyskontowa Inwestycji'!AF$34,'5. Bilans projekt'!$C$3:$O$3,0)),"")</f>
        <v/>
      </c>
      <c r="AG38" s="131" t="str">
        <f>_xlfn.IFNA(INDEX('5. Bilans projekt'!$C$124:$O$124,1,MATCH('12. Ocena dyskontowa Inwestycji'!AG$34,'5. Bilans projekt'!$C$3:$O$3,0)),"")</f>
        <v/>
      </c>
      <c r="AH38" s="131" t="str">
        <f>_xlfn.IFNA(INDEX('5. Bilans projekt'!$C$124:$O$124,1,MATCH('12. Ocena dyskontowa Inwestycji'!AH$34,'5. Bilans projekt'!$C$3:$O$3,0)),"")</f>
        <v/>
      </c>
      <c r="AI38" s="131" t="str">
        <f>_xlfn.IFNA(INDEX('5. Bilans projekt'!$C$124:$O$124,1,MATCH('12. Ocena dyskontowa Inwestycji'!AI$34,'5. Bilans projekt'!$C$3:$O$3,0)),"")</f>
        <v/>
      </c>
      <c r="AJ38" s="131" t="str">
        <f>_xlfn.IFNA(INDEX('5. Bilans projekt'!$C$124:$O$124,1,MATCH('12. Ocena dyskontowa Inwestycji'!AJ$34,'5. Bilans projekt'!$C$3:$O$3,0)),"")</f>
        <v/>
      </c>
      <c r="AK38" s="131" t="str">
        <f>_xlfn.IFNA(INDEX('5. Bilans projekt'!$C$124:$O$124,1,MATCH('12. Ocena dyskontowa Inwestycji'!AK$34,'5. Bilans projekt'!$C$3:$O$3,0)),"")</f>
        <v/>
      </c>
      <c r="AL38" s="131" t="str">
        <f>_xlfn.IFNA(INDEX('5. Bilans projekt'!$C$124:$O$124,1,MATCH('12. Ocena dyskontowa Inwestycji'!AL$34,'5. Bilans projekt'!$C$3:$O$3,0)),"")</f>
        <v/>
      </c>
      <c r="AM38" s="131" t="str">
        <f>_xlfn.IFNA(INDEX('5. Bilans projekt'!$C$124:$O$124,1,MATCH('12. Ocena dyskontowa Inwestycji'!AM$34,'5. Bilans projekt'!$C$3:$O$3,0)),"")</f>
        <v/>
      </c>
      <c r="AN38" s="131" t="str">
        <f>_xlfn.IFNA(INDEX('5. Bilans projekt'!$C$124:$O$124,1,MATCH('12. Ocena dyskontowa Inwestycji'!AN$34,'5. Bilans projekt'!$C$3:$O$3,0)),"")</f>
        <v/>
      </c>
      <c r="AO38" s="131" t="str">
        <f>_xlfn.IFNA(INDEX('5. Bilans projekt'!$C$124:$O$124,1,MATCH('12. Ocena dyskontowa Inwestycji'!AO$34,'5. Bilans projekt'!$C$3:$O$3,0)),"")</f>
        <v/>
      </c>
      <c r="AP38" s="131" t="str">
        <f>_xlfn.IFNA(INDEX('5. Bilans projekt'!$C$124:$O$124,1,MATCH('12. Ocena dyskontowa Inwestycji'!AP$34,'5. Bilans projekt'!$C$3:$O$3,0)),"")</f>
        <v/>
      </c>
      <c r="AQ38" s="131" t="str">
        <f>_xlfn.IFNA(INDEX('5. Bilans projekt'!$C$124:$O$124,1,MATCH('12. Ocena dyskontowa Inwestycji'!AQ$34,'5. Bilans projekt'!$C$3:$O$3,0)),"")</f>
        <v/>
      </c>
      <c r="AR38" s="131" t="str">
        <f>_xlfn.IFNA(INDEX('5. Bilans projekt'!$C$124:$O$124,1,MATCH('12. Ocena dyskontowa Inwestycji'!AR$34,'5. Bilans projekt'!$C$3:$O$3,0)),"")</f>
        <v/>
      </c>
      <c r="AS38" s="131" t="str">
        <f>_xlfn.IFNA(INDEX('5. Bilans projekt'!$C$124:$O$124,1,MATCH('12. Ocena dyskontowa Inwestycji'!AS$34,'5. Bilans projekt'!$C$3:$O$3,0)),"")</f>
        <v/>
      </c>
      <c r="AT38" s="131" t="str">
        <f>_xlfn.IFNA(INDEX('5. Bilans projekt'!$C$124:$O$124,1,MATCH('12. Ocena dyskontowa Inwestycji'!AT$34,'5. Bilans projekt'!$C$3:$O$3,0)),"")</f>
        <v/>
      </c>
      <c r="AU38" s="131" t="str">
        <f>_xlfn.IFNA(INDEX('5. Bilans projekt'!$C$124:$O$124,1,MATCH('12. Ocena dyskontowa Inwestycji'!AU$34,'5. Bilans projekt'!$C$3:$O$3,0)),"")</f>
        <v/>
      </c>
      <c r="AV38" s="131" t="str">
        <f>_xlfn.IFNA(INDEX('5. Bilans projekt'!$C$124:$O$124,1,MATCH('12. Ocena dyskontowa Inwestycji'!AV$34,'5. Bilans projekt'!$C$3:$O$3,0)),"")</f>
        <v/>
      </c>
      <c r="AW38" s="131" t="str">
        <f>_xlfn.IFNA(INDEX('5. Bilans projekt'!$C$124:$O$124,1,MATCH('12. Ocena dyskontowa Inwestycji'!AW$34,'5. Bilans projekt'!$C$3:$O$3,0)),"")</f>
        <v/>
      </c>
      <c r="AX38" s="131" t="str">
        <f>_xlfn.IFNA(INDEX('5. Bilans projekt'!$C$124:$O$124,1,MATCH('12. Ocena dyskontowa Inwestycji'!AX$34,'5. Bilans projekt'!$C$3:$O$3,0)),"")</f>
        <v/>
      </c>
      <c r="AY38" s="131" t="str">
        <f>_xlfn.IFNA(INDEX('5. Bilans projekt'!$C$124:$O$124,1,MATCH('12. Ocena dyskontowa Inwestycji'!AY$34,'5. Bilans projekt'!$C$3:$O$3,0)),"")</f>
        <v/>
      </c>
      <c r="AZ38" s="131" t="str">
        <f>_xlfn.IFNA(INDEX('5. Bilans projekt'!$C$124:$O$124,1,MATCH('12. Ocena dyskontowa Inwestycji'!AZ$34,'5. Bilans projekt'!$C$3:$O$3,0)),"")</f>
        <v/>
      </c>
      <c r="BA38" s="131" t="str">
        <f>_xlfn.IFNA(INDEX('5. Bilans projekt'!$C$124:$O$124,1,MATCH('12. Ocena dyskontowa Inwestycji'!BA$34,'5. Bilans projekt'!$C$3:$O$3,0)),"")</f>
        <v/>
      </c>
      <c r="BB38" s="131" t="str">
        <f>_xlfn.IFNA(INDEX('5. Bilans projekt'!$C$124:$O$124,1,MATCH('12. Ocena dyskontowa Inwestycji'!BB$34,'5. Bilans projekt'!$C$3:$O$3,0)),"")</f>
        <v/>
      </c>
      <c r="BC38" s="131" t="str">
        <f>_xlfn.IFNA(INDEX('5. Bilans projekt'!$C$124:$O$124,1,MATCH('12. Ocena dyskontowa Inwestycji'!BC$34,'5. Bilans projekt'!$C$3:$O$3,0)),"")</f>
        <v/>
      </c>
      <c r="BD38" s="131" t="str">
        <f>_xlfn.IFNA(INDEX('5. Bilans projekt'!$C$124:$O$124,1,MATCH('12. Ocena dyskontowa Inwestycji'!BD$34,'5. Bilans projekt'!$C$3:$O$3,0)),"")</f>
        <v/>
      </c>
      <c r="BE38" s="131" t="str">
        <f>_xlfn.IFNA(INDEX('5. Bilans projekt'!$C$124:$O$124,1,MATCH('12. Ocena dyskontowa Inwestycji'!BE$34,'5. Bilans projekt'!$C$3:$O$3,0)),"")</f>
        <v/>
      </c>
      <c r="BF38" s="131" t="str">
        <f>_xlfn.IFNA(INDEX('5. Bilans projekt'!$C$124:$O$124,1,MATCH('12. Ocena dyskontowa Inwestycji'!BF$34,'5. Bilans projekt'!$C$3:$O$3,0)),"")</f>
        <v/>
      </c>
      <c r="BG38" s="131" t="str">
        <f>_xlfn.IFNA(INDEX('5. Bilans projekt'!$C$124:$O$124,1,MATCH('12. Ocena dyskontowa Inwestycji'!BG$34,'5. Bilans projekt'!$C$3:$O$3,0)),"")</f>
        <v/>
      </c>
      <c r="BH38" s="131" t="str">
        <f>_xlfn.IFNA(INDEX('5. Bilans projekt'!$C$124:$O$124,1,MATCH('12. Ocena dyskontowa Inwestycji'!BH$34,'5. Bilans projekt'!$C$3:$O$3,0)),"")</f>
        <v/>
      </c>
      <c r="BI38" s="131" t="str">
        <f>_xlfn.IFNA(INDEX('5. Bilans projekt'!$C$124:$O$124,1,MATCH('12. Ocena dyskontowa Inwestycji'!BI$34,'5. Bilans projekt'!$C$3:$O$3,0)),"")</f>
        <v/>
      </c>
      <c r="BJ38" s="131" t="str">
        <f>_xlfn.IFNA(INDEX('5. Bilans projekt'!$C$124:$O$124,1,MATCH('12. Ocena dyskontowa Inwestycji'!BJ$34,'5. Bilans projekt'!$C$3:$O$3,0)),"")</f>
        <v/>
      </c>
      <c r="BK38" s="131" t="str">
        <f>_xlfn.IFNA(INDEX('5. Bilans projekt'!$C$124:$O$124,1,MATCH('12. Ocena dyskontowa Inwestycji'!BK$34,'5. Bilans projekt'!$C$3:$O$3,0)),"")</f>
        <v/>
      </c>
      <c r="BL38" s="131" t="str">
        <f>_xlfn.IFNA(INDEX('5. Bilans projekt'!$C$124:$O$124,1,MATCH('12. Ocena dyskontowa Inwestycji'!BL$34,'5. Bilans projekt'!$C$3:$O$3,0)),"")</f>
        <v/>
      </c>
      <c r="BM38" s="131" t="str">
        <f>_xlfn.IFNA(INDEX('5. Bilans projekt'!$C$124:$O$124,1,MATCH('12. Ocena dyskontowa Inwestycji'!BM$34,'5. Bilans projekt'!$C$3:$O$3,0)),"")</f>
        <v/>
      </c>
      <c r="BN38" s="131" t="str">
        <f>_xlfn.IFNA(INDEX('5. Bilans projekt'!$C$124:$O$124,1,MATCH('12. Ocena dyskontowa Inwestycji'!BN$34,'5. Bilans projekt'!$C$3:$O$3,0)),"")</f>
        <v/>
      </c>
      <c r="BO38" s="131" t="str">
        <f>_xlfn.IFNA(INDEX('5. Bilans projekt'!$C$124:$O$124,1,MATCH('12. Ocena dyskontowa Inwestycji'!BO$34,'5. Bilans projekt'!$C$3:$O$3,0)),"")</f>
        <v/>
      </c>
      <c r="BP38" s="131" t="str">
        <f>_xlfn.IFNA(INDEX('5. Bilans projekt'!$C$124:$O$124,1,MATCH('12. Ocena dyskontowa Inwestycji'!BP$34,'5. Bilans projekt'!$C$3:$O$3,0)),"")</f>
        <v/>
      </c>
      <c r="BQ38" s="131" t="str">
        <f>_xlfn.IFNA(INDEX('5. Bilans projekt'!$C$124:$O$124,1,MATCH('12. Ocena dyskontowa Inwestycji'!BQ$34,'5. Bilans projekt'!$C$3:$O$3,0)),"")</f>
        <v/>
      </c>
      <c r="BR38" s="131" t="str">
        <f>_xlfn.IFNA(INDEX('5. Bilans projekt'!$C$124:$O$124,1,MATCH('12. Ocena dyskontowa Inwestycji'!BR$34,'5. Bilans projekt'!$C$3:$O$3,0)),"")</f>
        <v/>
      </c>
      <c r="BS38" s="131" t="str">
        <f>_xlfn.IFNA(INDEX('5. Bilans projekt'!$C$124:$O$124,1,MATCH('12. Ocena dyskontowa Inwestycji'!BS$34,'5. Bilans projekt'!$C$3:$O$3,0)),"")</f>
        <v/>
      </c>
      <c r="BT38" s="131" t="str">
        <f>_xlfn.IFNA(INDEX('5. Bilans projekt'!$C$124:$O$124,1,MATCH('12. Ocena dyskontowa Inwestycji'!BT$34,'5. Bilans projekt'!$C$3:$O$3,0)),"")</f>
        <v/>
      </c>
      <c r="BU38" s="131" t="str">
        <f>_xlfn.IFNA(INDEX('5. Bilans projekt'!$C$124:$O$124,1,MATCH('12. Ocena dyskontowa Inwestycji'!BU$34,'5. Bilans projekt'!$C$3:$O$3,0)),"")</f>
        <v/>
      </c>
      <c r="BV38" s="131" t="str">
        <f>_xlfn.IFNA(INDEX('5. Bilans projekt'!$C$124:$O$124,1,MATCH('12. Ocena dyskontowa Inwestycji'!BV$34,'5. Bilans projekt'!$C$3:$O$3,0)),"")</f>
        <v/>
      </c>
      <c r="BW38" s="131" t="str">
        <f>_xlfn.IFNA(INDEX('5. Bilans projekt'!$C$124:$O$124,1,MATCH('12. Ocena dyskontowa Inwestycji'!BW$34,'5. Bilans projekt'!$C$3:$O$3,0)),"")</f>
        <v/>
      </c>
      <c r="BX38" s="131" t="str">
        <f>_xlfn.IFNA(INDEX('5. Bilans projekt'!$C$124:$O$124,1,MATCH('12. Ocena dyskontowa Inwestycji'!BX$34,'5. Bilans projekt'!$C$3:$O$3,0)),"")</f>
        <v/>
      </c>
      <c r="BY38" s="131" t="str">
        <f>_xlfn.IFNA(INDEX('5. Bilans projekt'!$C$124:$O$124,1,MATCH('12. Ocena dyskontowa Inwestycji'!BY$34,'5. Bilans projekt'!$C$3:$O$3,0)),"")</f>
        <v/>
      </c>
      <c r="BZ38" s="131" t="str">
        <f>_xlfn.IFNA(INDEX('5. Bilans projekt'!$C$124:$O$124,1,MATCH('12. Ocena dyskontowa Inwestycji'!BZ$34,'5. Bilans projekt'!$C$3:$O$3,0)),"")</f>
        <v/>
      </c>
      <c r="CA38" s="131" t="str">
        <f>_xlfn.IFNA(INDEX('5. Bilans projekt'!$C$124:$O$124,1,MATCH('12. Ocena dyskontowa Inwestycji'!CA$34,'5. Bilans projekt'!$C$3:$O$3,0)),"")</f>
        <v/>
      </c>
      <c r="CB38" s="131" t="str">
        <f>_xlfn.IFNA(INDEX('5. Bilans projekt'!$C$124:$O$124,1,MATCH('12. Ocena dyskontowa Inwestycji'!CB$34,'5. Bilans projekt'!$C$3:$O$3,0)),"")</f>
        <v/>
      </c>
      <c r="CC38" s="131" t="str">
        <f>_xlfn.IFNA(INDEX('5. Bilans projekt'!$C$124:$O$124,1,MATCH('12. Ocena dyskontowa Inwestycji'!CC$34,'5. Bilans projekt'!$C$3:$O$3,0)),"")</f>
        <v/>
      </c>
      <c r="CD38" s="131" t="str">
        <f>_xlfn.IFNA(INDEX('5. Bilans projekt'!$C$124:$O$124,1,MATCH('12. Ocena dyskontowa Inwestycji'!CD$34,'5. Bilans projekt'!$C$3:$O$3,0)),"")</f>
        <v/>
      </c>
      <c r="CE38" s="131" t="str">
        <f>_xlfn.IFNA(INDEX('5. Bilans projekt'!$C$124:$O$124,1,MATCH('12. Ocena dyskontowa Inwestycji'!CE$34,'5. Bilans projekt'!$C$3:$O$3,0)),"")</f>
        <v/>
      </c>
      <c r="CF38" s="131" t="str">
        <f>_xlfn.IFNA(INDEX('5. Bilans projekt'!$C$124:$O$124,1,MATCH('12. Ocena dyskontowa Inwestycji'!CF$34,'5. Bilans projekt'!$C$3:$O$3,0)),"")</f>
        <v/>
      </c>
      <c r="CG38" s="131" t="str">
        <f>_xlfn.IFNA(INDEX('5. Bilans projekt'!$C$124:$O$124,1,MATCH('12. Ocena dyskontowa Inwestycji'!CG$34,'5. Bilans projekt'!$C$3:$O$3,0)),"")</f>
        <v/>
      </c>
      <c r="CH38" s="131" t="str">
        <f>_xlfn.IFNA(INDEX('5. Bilans projekt'!$C$124:$O$124,1,MATCH('12. Ocena dyskontowa Inwestycji'!CH$34,'5. Bilans projekt'!$C$3:$O$3,0)),"")</f>
        <v/>
      </c>
      <c r="CI38" s="131" t="str">
        <f>_xlfn.IFNA(INDEX('5. Bilans projekt'!$C$124:$O$124,1,MATCH('12. Ocena dyskontowa Inwestycji'!CI$34,'5. Bilans projekt'!$C$3:$O$3,0)),"")</f>
        <v/>
      </c>
      <c r="CJ38" s="131" t="str">
        <f>_xlfn.IFNA(INDEX('5. Bilans projekt'!$C$124:$O$124,1,MATCH('12. Ocena dyskontowa Inwestycji'!CJ$34,'5. Bilans projekt'!$C$3:$O$3,0)),"")</f>
        <v/>
      </c>
      <c r="CK38" s="131" t="str">
        <f>_xlfn.IFNA(INDEX('5. Bilans projekt'!$C$124:$O$124,1,MATCH('12. Ocena dyskontowa Inwestycji'!CK$34,'5. Bilans projekt'!$C$3:$O$3,0)),"")</f>
        <v/>
      </c>
      <c r="CL38" s="131" t="str">
        <f>_xlfn.IFNA(INDEX('5. Bilans projekt'!$C$124:$O$124,1,MATCH('12. Ocena dyskontowa Inwestycji'!CL$34,'5. Bilans projekt'!$C$3:$O$3,0)),"")</f>
        <v/>
      </c>
      <c r="CM38" s="131" t="str">
        <f>_xlfn.IFNA(INDEX('5. Bilans projekt'!$C$124:$O$124,1,MATCH('12. Ocena dyskontowa Inwestycji'!CM$34,'5. Bilans projekt'!$C$3:$O$3,0)),"")</f>
        <v/>
      </c>
      <c r="CN38" s="131" t="str">
        <f>_xlfn.IFNA(INDEX('5. Bilans projekt'!$C$124:$O$124,1,MATCH('12. Ocena dyskontowa Inwestycji'!CN$34,'5. Bilans projekt'!$C$3:$O$3,0)),"")</f>
        <v/>
      </c>
      <c r="CO38" s="131" t="str">
        <f>_xlfn.IFNA(INDEX('5. Bilans projekt'!$C$124:$O$124,1,MATCH('12. Ocena dyskontowa Inwestycji'!CO$34,'5. Bilans projekt'!$C$3:$O$3,0)),"")</f>
        <v/>
      </c>
      <c r="CP38" s="131" t="str">
        <f>_xlfn.IFNA(INDEX('5. Bilans projekt'!$C$124:$O$124,1,MATCH('12. Ocena dyskontowa Inwestycji'!CP$34,'5. Bilans projekt'!$C$3:$O$3,0)),"")</f>
        <v/>
      </c>
      <c r="CQ38" s="131" t="str">
        <f>_xlfn.IFNA(INDEX('5. Bilans projekt'!$C$124:$O$124,1,MATCH('12. Ocena dyskontowa Inwestycji'!CQ$34,'5. Bilans projekt'!$C$3:$O$3,0)),"")</f>
        <v/>
      </c>
      <c r="CR38" s="131" t="str">
        <f>_xlfn.IFNA(INDEX('5. Bilans projekt'!$C$124:$O$124,1,MATCH('12. Ocena dyskontowa Inwestycji'!CR$34,'5. Bilans projekt'!$C$3:$O$3,0)),"")</f>
        <v/>
      </c>
      <c r="CS38" s="131" t="str">
        <f>_xlfn.IFNA(INDEX('5. Bilans projekt'!$C$124:$O$124,1,MATCH('12. Ocena dyskontowa Inwestycji'!CS$34,'5. Bilans projekt'!$C$3:$O$3,0)),"")</f>
        <v/>
      </c>
      <c r="CT38" s="131" t="str">
        <f>_xlfn.IFNA(INDEX('5. Bilans projekt'!$C$124:$O$124,1,MATCH('12. Ocena dyskontowa Inwestycji'!CT$34,'5. Bilans projekt'!$C$3:$O$3,0)),"")</f>
        <v/>
      </c>
      <c r="CU38" s="131" t="str">
        <f>_xlfn.IFNA(INDEX('5. Bilans projekt'!$C$124:$O$124,1,MATCH('12. Ocena dyskontowa Inwestycji'!CU$34,'5. Bilans projekt'!$C$3:$O$3,0)),"")</f>
        <v/>
      </c>
      <c r="CV38" s="131" t="str">
        <f>_xlfn.IFNA(INDEX('5. Bilans projekt'!$C$124:$O$124,1,MATCH('12. Ocena dyskontowa Inwestycji'!CV$34,'5. Bilans projekt'!$C$3:$O$3,0)),"")</f>
        <v/>
      </c>
      <c r="CW38" s="131" t="str">
        <f>_xlfn.IFNA(INDEX('5. Bilans projekt'!$C$124:$O$124,1,MATCH('12. Ocena dyskontowa Inwestycji'!CW$34,'5. Bilans projekt'!$C$3:$O$3,0)),"")</f>
        <v/>
      </c>
      <c r="CX38" s="131" t="str">
        <f>_xlfn.IFNA(INDEX('5. Bilans projekt'!$C$124:$O$124,1,MATCH('12. Ocena dyskontowa Inwestycji'!CX$34,'5. Bilans projekt'!$C$3:$O$3,0)),"")</f>
        <v/>
      </c>
      <c r="CY38" s="131" t="str">
        <f>_xlfn.IFNA(INDEX('5. Bilans projekt'!$C$124:$O$124,1,MATCH('12. Ocena dyskontowa Inwestycji'!CY$34,'5. Bilans projekt'!$C$3:$O$3,0)),"")</f>
        <v/>
      </c>
      <c r="CZ38" s="131" t="str">
        <f>_xlfn.IFNA(INDEX('5. Bilans projekt'!$C$124:$O$124,1,MATCH('12. Ocena dyskontowa Inwestycji'!CZ$34,'5. Bilans projekt'!$C$3:$O$3,0)),"")</f>
        <v/>
      </c>
      <c r="DA38" s="131" t="str">
        <f>_xlfn.IFNA(INDEX('5. Bilans projekt'!$C$124:$O$124,1,MATCH('12. Ocena dyskontowa Inwestycji'!DA$34,'5. Bilans projekt'!$C$3:$O$3,0)),"")</f>
        <v/>
      </c>
      <c r="DB38" s="131" t="str">
        <f>_xlfn.IFNA(INDEX('5. Bilans projekt'!$C$124:$O$124,1,MATCH('12. Ocena dyskontowa Inwestycji'!DB$34,'5. Bilans projekt'!$C$3:$O$3,0)),"")</f>
        <v/>
      </c>
      <c r="DC38" s="131" t="str">
        <f>_xlfn.IFNA(INDEX('5. Bilans projekt'!$C$124:$O$124,1,MATCH('12. Ocena dyskontowa Inwestycji'!DC$34,'5. Bilans projekt'!$C$3:$O$3,0)),"")</f>
        <v/>
      </c>
      <c r="DD38" s="131" t="str">
        <f>_xlfn.IFNA(INDEX('5. Bilans projekt'!$C$124:$O$124,1,MATCH('12. Ocena dyskontowa Inwestycji'!DD$34,'5. Bilans projekt'!$C$3:$O$3,0)),"")</f>
        <v/>
      </c>
      <c r="DE38" s="131" t="str">
        <f>_xlfn.IFNA(INDEX('5. Bilans projekt'!$C$124:$O$124,1,MATCH('12. Ocena dyskontowa Inwestycji'!DE$34,'5. Bilans projekt'!$C$3:$O$3,0)),"")</f>
        <v/>
      </c>
      <c r="DF38" s="131" t="str">
        <f>_xlfn.IFNA(INDEX('5. Bilans projekt'!$C$124:$O$124,1,MATCH('12. Ocena dyskontowa Inwestycji'!DF$34,'5. Bilans projekt'!$C$3:$O$3,0)),"")</f>
        <v/>
      </c>
      <c r="DG38" s="131" t="str">
        <f>_xlfn.IFNA(INDEX('5. Bilans projekt'!$C$124:$O$124,1,MATCH('12. Ocena dyskontowa Inwestycji'!DG$34,'5. Bilans projekt'!$C$3:$O$3,0)),"")</f>
        <v/>
      </c>
      <c r="DH38" s="131" t="str">
        <f>_xlfn.IFNA(INDEX('5. Bilans projekt'!$C$124:$O$124,1,MATCH('12. Ocena dyskontowa Inwestycji'!DH$34,'5. Bilans projekt'!$C$3:$O$3,0)),"")</f>
        <v/>
      </c>
      <c r="DI38" s="131" t="str">
        <f>_xlfn.IFNA(INDEX('5. Bilans projekt'!$C$124:$O$124,1,MATCH('12. Ocena dyskontowa Inwestycji'!DI$34,'5. Bilans projekt'!$C$3:$O$3,0)),"")</f>
        <v/>
      </c>
      <c r="DJ38" s="131" t="str">
        <f>_xlfn.IFNA(INDEX('5. Bilans projekt'!$C$124:$O$124,1,MATCH('12. Ocena dyskontowa Inwestycji'!DJ$34,'5. Bilans projekt'!$C$3:$O$3,0)),"")</f>
        <v/>
      </c>
      <c r="DK38" s="131" t="str">
        <f>_xlfn.IFNA(INDEX('5. Bilans projekt'!$C$124:$O$124,1,MATCH('12. Ocena dyskontowa Inwestycji'!DK$34,'5. Bilans projekt'!$C$3:$O$3,0)),"")</f>
        <v/>
      </c>
      <c r="DL38" s="131" t="str">
        <f>_xlfn.IFNA(INDEX('5. Bilans projekt'!$C$124:$O$124,1,MATCH('12. Ocena dyskontowa Inwestycji'!DL$34,'5. Bilans projekt'!$C$3:$O$3,0)),"")</f>
        <v/>
      </c>
      <c r="DM38" s="131" t="str">
        <f>_xlfn.IFNA(INDEX('5. Bilans projekt'!$C$124:$O$124,1,MATCH('12. Ocena dyskontowa Inwestycji'!DM$34,'5. Bilans projekt'!$C$3:$O$3,0)),"")</f>
        <v/>
      </c>
      <c r="DN38" s="131" t="str">
        <f>_xlfn.IFNA(INDEX('5. Bilans projekt'!$C$124:$O$124,1,MATCH('12. Ocena dyskontowa Inwestycji'!DN$34,'5. Bilans projekt'!$C$3:$O$3,0)),"")</f>
        <v/>
      </c>
      <c r="DO38" s="131" t="str">
        <f>_xlfn.IFNA(INDEX('5. Bilans projekt'!$C$124:$O$124,1,MATCH('12. Ocena dyskontowa Inwestycji'!DO$34,'5. Bilans projekt'!$C$3:$O$3,0)),"")</f>
        <v/>
      </c>
      <c r="DP38" s="131" t="str">
        <f>_xlfn.IFNA(INDEX('5. Bilans projekt'!$C$124:$O$124,1,MATCH('12. Ocena dyskontowa Inwestycji'!DP$34,'5. Bilans projekt'!$C$3:$O$3,0)),"")</f>
        <v/>
      </c>
      <c r="DQ38" s="131" t="str">
        <f>_xlfn.IFNA(INDEX('5. Bilans projekt'!$C$124:$O$124,1,MATCH('12. Ocena dyskontowa Inwestycji'!DQ$34,'5. Bilans projekt'!$C$3:$O$3,0)),"")</f>
        <v/>
      </c>
      <c r="DR38" s="131" t="str">
        <f>_xlfn.IFNA(INDEX('5. Bilans projekt'!$C$124:$O$124,1,MATCH('12. Ocena dyskontowa Inwestycji'!DR$34,'5. Bilans projekt'!$C$3:$O$3,0)),"")</f>
        <v/>
      </c>
      <c r="DS38" s="131" t="str">
        <f>_xlfn.IFNA(INDEX('5. Bilans projekt'!$C$124:$O$124,1,MATCH('12. Ocena dyskontowa Inwestycji'!DS$34,'5. Bilans projekt'!$C$3:$O$3,0)),"")</f>
        <v/>
      </c>
      <c r="DT38" s="131" t="str">
        <f>_xlfn.IFNA(INDEX('5. Bilans projekt'!$C$124:$O$124,1,MATCH('12. Ocena dyskontowa Inwestycji'!DT$34,'5. Bilans projekt'!$C$3:$O$3,0)),"")</f>
        <v/>
      </c>
      <c r="DU38" s="131" t="str">
        <f>_xlfn.IFNA(INDEX('5. Bilans projekt'!$C$124:$O$124,1,MATCH('12. Ocena dyskontowa Inwestycji'!DU$34,'5. Bilans projekt'!$C$3:$O$3,0)),"")</f>
        <v/>
      </c>
      <c r="DV38" s="131" t="str">
        <f>_xlfn.IFNA(INDEX('5. Bilans projekt'!$C$124:$O$124,1,MATCH('12. Ocena dyskontowa Inwestycji'!DV$34,'5. Bilans projekt'!$C$3:$O$3,0)),"")</f>
        <v/>
      </c>
      <c r="DW38" s="131" t="str">
        <f>_xlfn.IFNA(INDEX('5. Bilans projekt'!$C$124:$O$124,1,MATCH('12. Ocena dyskontowa Inwestycji'!DW$34,'5. Bilans projekt'!$C$3:$O$3,0)),"")</f>
        <v/>
      </c>
      <c r="DX38" s="131" t="str">
        <f>_xlfn.IFNA(INDEX('5. Bilans projekt'!$C$124:$O$124,1,MATCH('12. Ocena dyskontowa Inwestycji'!DX$34,'5. Bilans projekt'!$C$3:$O$3,0)),"")</f>
        <v/>
      </c>
      <c r="DY38" s="131" t="str">
        <f>_xlfn.IFNA(INDEX('5. Bilans projekt'!$C$124:$O$124,1,MATCH('12. Ocena dyskontowa Inwestycji'!DY$34,'5. Bilans projekt'!$C$3:$O$3,0)),"")</f>
        <v/>
      </c>
      <c r="DZ38" s="131" t="str">
        <f>_xlfn.IFNA(INDEX('5. Bilans projekt'!$C$124:$O$124,1,MATCH('12. Ocena dyskontowa Inwestycji'!DZ$34,'5. Bilans projekt'!$C$3:$O$3,0)),"")</f>
        <v/>
      </c>
      <c r="EA38" s="131" t="str">
        <f>_xlfn.IFNA(INDEX('5. Bilans projekt'!$C$124:$O$124,1,MATCH('12. Ocena dyskontowa Inwestycji'!EA$34,'5. Bilans projekt'!$C$3:$O$3,0)),"")</f>
        <v/>
      </c>
      <c r="EB38" s="131" t="str">
        <f>_xlfn.IFNA(INDEX('5. Bilans projekt'!$C$124:$O$124,1,MATCH('12. Ocena dyskontowa Inwestycji'!EB$34,'5. Bilans projekt'!$C$3:$O$3,0)),"")</f>
        <v/>
      </c>
      <c r="EC38" s="131" t="str">
        <f>_xlfn.IFNA(INDEX('5. Bilans projekt'!$C$124:$O$124,1,MATCH('12. Ocena dyskontowa Inwestycji'!EC$34,'5. Bilans projekt'!$C$3:$O$3,0)),"")</f>
        <v/>
      </c>
      <c r="ED38" s="131" t="str">
        <f>_xlfn.IFNA(INDEX('5. Bilans projekt'!$C$124:$O$124,1,MATCH('12. Ocena dyskontowa Inwestycji'!ED$34,'5. Bilans projekt'!$C$3:$O$3,0)),"")</f>
        <v/>
      </c>
      <c r="EE38" s="131" t="str">
        <f>_xlfn.IFNA(INDEX('5. Bilans projekt'!$C$124:$O$124,1,MATCH('12. Ocena dyskontowa Inwestycji'!EE$34,'5. Bilans projekt'!$C$3:$O$3,0)),"")</f>
        <v/>
      </c>
      <c r="EF38" s="131" t="str">
        <f>_xlfn.IFNA(INDEX('5. Bilans projekt'!$C$124:$O$124,1,MATCH('12. Ocena dyskontowa Inwestycji'!EF$34,'5. Bilans projekt'!$C$3:$O$3,0)),"")</f>
        <v/>
      </c>
      <c r="EG38" s="131" t="str">
        <f>_xlfn.IFNA(INDEX('5. Bilans projekt'!$C$124:$O$124,1,MATCH('12. Ocena dyskontowa Inwestycji'!EG$34,'5. Bilans projekt'!$C$3:$O$3,0)),"")</f>
        <v/>
      </c>
      <c r="EH38" s="131" t="str">
        <f>_xlfn.IFNA(INDEX('5. Bilans projekt'!$C$124:$O$124,1,MATCH('12. Ocena dyskontowa Inwestycji'!EH$34,'5. Bilans projekt'!$C$3:$O$3,0)),"")</f>
        <v/>
      </c>
      <c r="EI38" s="131" t="str">
        <f>_xlfn.IFNA(INDEX('5. Bilans projekt'!$C$124:$O$124,1,MATCH('12. Ocena dyskontowa Inwestycji'!EI$34,'5. Bilans projekt'!$C$3:$O$3,0)),"")</f>
        <v/>
      </c>
      <c r="EJ38" s="131" t="str">
        <f>_xlfn.IFNA(INDEX('5. Bilans projekt'!$C$124:$O$124,1,MATCH('12. Ocena dyskontowa Inwestycji'!EJ$34,'5. Bilans projekt'!$C$3:$O$3,0)),"")</f>
        <v/>
      </c>
      <c r="EK38" s="131" t="str">
        <f>_xlfn.IFNA(INDEX('5. Bilans projekt'!$C$124:$O$124,1,MATCH('12. Ocena dyskontowa Inwestycji'!EK$34,'5. Bilans projekt'!$C$3:$O$3,0)),"")</f>
        <v/>
      </c>
      <c r="EL38" s="131" t="str">
        <f>_xlfn.IFNA(INDEX('5. Bilans projekt'!$C$124:$O$124,1,MATCH('12. Ocena dyskontowa Inwestycji'!EL$34,'5. Bilans projekt'!$C$3:$O$3,0)),"")</f>
        <v/>
      </c>
      <c r="EM38" s="131" t="str">
        <f>_xlfn.IFNA(INDEX('5. Bilans projekt'!$C$124:$O$124,1,MATCH('12. Ocena dyskontowa Inwestycji'!EM$34,'5. Bilans projekt'!$C$3:$O$3,0)),"")</f>
        <v/>
      </c>
      <c r="EN38" s="131" t="str">
        <f>_xlfn.IFNA(INDEX('5. Bilans projekt'!$C$124:$O$124,1,MATCH('12. Ocena dyskontowa Inwestycji'!EN$34,'5. Bilans projekt'!$C$3:$O$3,0)),"")</f>
        <v/>
      </c>
      <c r="EO38" s="131" t="str">
        <f>_xlfn.IFNA(INDEX('5. Bilans projekt'!$C$124:$O$124,1,MATCH('12. Ocena dyskontowa Inwestycji'!EO$34,'5. Bilans projekt'!$C$3:$O$3,0)),"")</f>
        <v/>
      </c>
      <c r="EP38" s="131" t="str">
        <f>_xlfn.IFNA(INDEX('5. Bilans projekt'!$C$124:$O$124,1,MATCH('12. Ocena dyskontowa Inwestycji'!EP$34,'5. Bilans projekt'!$C$3:$O$3,0)),"")</f>
        <v/>
      </c>
      <c r="EQ38" s="131" t="str">
        <f>_xlfn.IFNA(INDEX('5. Bilans projekt'!$C$124:$O$124,1,MATCH('12. Ocena dyskontowa Inwestycji'!EQ$34,'5. Bilans projekt'!$C$3:$O$3,0)),"")</f>
        <v/>
      </c>
      <c r="ER38" s="131" t="str">
        <f>_xlfn.IFNA(INDEX('5. Bilans projekt'!$C$124:$O$124,1,MATCH('12. Ocena dyskontowa Inwestycji'!ER$34,'5. Bilans projekt'!$C$3:$O$3,0)),"")</f>
        <v/>
      </c>
      <c r="ES38" s="131" t="str">
        <f>_xlfn.IFNA(INDEX('5. Bilans projekt'!$C$124:$O$124,1,MATCH('12. Ocena dyskontowa Inwestycji'!ES$34,'5. Bilans projekt'!$C$3:$O$3,0)),"")</f>
        <v/>
      </c>
      <c r="ET38" s="131" t="str">
        <f>_xlfn.IFNA(INDEX('5. Bilans projekt'!$C$124:$O$124,1,MATCH('12. Ocena dyskontowa Inwestycji'!ET$34,'5. Bilans projekt'!$C$3:$O$3,0)),"")</f>
        <v/>
      </c>
      <c r="EU38" s="131" t="str">
        <f>_xlfn.IFNA(INDEX('5. Bilans projekt'!$C$124:$O$124,1,MATCH('12. Ocena dyskontowa Inwestycji'!EU$34,'5. Bilans projekt'!$C$3:$O$3,0)),"")</f>
        <v/>
      </c>
      <c r="EV38" s="131" t="str">
        <f>_xlfn.IFNA(INDEX('5. Bilans projekt'!$C$124:$O$124,1,MATCH('12. Ocena dyskontowa Inwestycji'!EV$34,'5. Bilans projekt'!$C$3:$O$3,0)),"")</f>
        <v/>
      </c>
      <c r="EW38" s="131" t="str">
        <f>_xlfn.IFNA(INDEX('5. Bilans projekt'!$C$124:$O$124,1,MATCH('12. Ocena dyskontowa Inwestycji'!EW$34,'5. Bilans projekt'!$C$3:$O$3,0)),"")</f>
        <v/>
      </c>
      <c r="EX38" s="131" t="str">
        <f>_xlfn.IFNA(INDEX('5. Bilans projekt'!$C$124:$O$124,1,MATCH('12. Ocena dyskontowa Inwestycji'!EX$34,'5. Bilans projekt'!$C$3:$O$3,0)),"")</f>
        <v/>
      </c>
      <c r="EY38" s="131" t="str">
        <f>_xlfn.IFNA(INDEX('5. Bilans projekt'!$C$124:$O$124,1,MATCH('12. Ocena dyskontowa Inwestycji'!EY$34,'5. Bilans projekt'!$C$3:$O$3,0)),"")</f>
        <v/>
      </c>
      <c r="EZ38" s="131" t="str">
        <f>_xlfn.IFNA(INDEX('5. Bilans projekt'!$C$124:$O$124,1,MATCH('12. Ocena dyskontowa Inwestycji'!EZ$34,'5. Bilans projekt'!$C$3:$O$3,0)),"")</f>
        <v/>
      </c>
      <c r="FA38" s="131" t="str">
        <f>_xlfn.IFNA(INDEX('5. Bilans projekt'!$C$124:$O$124,1,MATCH('12. Ocena dyskontowa Inwestycji'!FA$34,'5. Bilans projekt'!$C$3:$O$3,0)),"")</f>
        <v/>
      </c>
      <c r="FB38" s="131" t="str">
        <f>_xlfn.IFNA(INDEX('5. Bilans projekt'!$C$124:$O$124,1,MATCH('12. Ocena dyskontowa Inwestycji'!FB$34,'5. Bilans projekt'!$C$3:$O$3,0)),"")</f>
        <v/>
      </c>
      <c r="FC38" s="131" t="str">
        <f>_xlfn.IFNA(INDEX('5. Bilans projekt'!$C$124:$O$124,1,MATCH('12. Ocena dyskontowa Inwestycji'!FC$34,'5. Bilans projekt'!$C$3:$O$3,0)),"")</f>
        <v/>
      </c>
      <c r="FD38" s="131" t="str">
        <f>_xlfn.IFNA(INDEX('5. Bilans projekt'!$C$124:$O$124,1,MATCH('12. Ocena dyskontowa Inwestycji'!FD$34,'5. Bilans projekt'!$C$3:$O$3,0)),"")</f>
        <v/>
      </c>
      <c r="FE38" s="131" t="str">
        <f>_xlfn.IFNA(INDEX('5. Bilans projekt'!$C$124:$O$124,1,MATCH('12. Ocena dyskontowa Inwestycji'!FE$34,'5. Bilans projekt'!$C$3:$O$3,0)),"")</f>
        <v/>
      </c>
      <c r="FF38" s="131" t="str">
        <f>_xlfn.IFNA(INDEX('5. Bilans projekt'!$C$124:$O$124,1,MATCH('12. Ocena dyskontowa Inwestycji'!FF$34,'5. Bilans projekt'!$C$3:$O$3,0)),"")</f>
        <v/>
      </c>
      <c r="FG38" s="131" t="str">
        <f>_xlfn.IFNA(INDEX('5. Bilans projekt'!$C$124:$O$124,1,MATCH('12. Ocena dyskontowa Inwestycji'!FG$34,'5. Bilans projekt'!$C$3:$O$3,0)),"")</f>
        <v/>
      </c>
      <c r="FH38" s="131" t="str">
        <f>_xlfn.IFNA(INDEX('5. Bilans projekt'!$C$124:$O$124,1,MATCH('12. Ocena dyskontowa Inwestycji'!FH$34,'5. Bilans projekt'!$C$3:$O$3,0)),"")</f>
        <v/>
      </c>
      <c r="FI38" s="131" t="str">
        <f>_xlfn.IFNA(INDEX('5. Bilans projekt'!$C$124:$O$124,1,MATCH('12. Ocena dyskontowa Inwestycji'!FI$34,'5. Bilans projekt'!$C$3:$O$3,0)),"")</f>
        <v/>
      </c>
      <c r="FJ38" s="131" t="str">
        <f>_xlfn.IFNA(INDEX('5. Bilans projekt'!$C$124:$O$124,1,MATCH('12. Ocena dyskontowa Inwestycji'!FJ$34,'5. Bilans projekt'!$C$3:$O$3,0)),"")</f>
        <v/>
      </c>
      <c r="FK38" s="131" t="str">
        <f>_xlfn.IFNA(INDEX('5. Bilans projekt'!$C$124:$O$124,1,MATCH('12. Ocena dyskontowa Inwestycji'!FK$34,'5. Bilans projekt'!$C$3:$O$3,0)),"")</f>
        <v/>
      </c>
      <c r="FL38" s="131" t="str">
        <f>_xlfn.IFNA(INDEX('5. Bilans projekt'!$C$124:$O$124,1,MATCH('12. Ocena dyskontowa Inwestycji'!FL$34,'5. Bilans projekt'!$C$3:$O$3,0)),"")</f>
        <v/>
      </c>
      <c r="FM38" s="131" t="str">
        <f>_xlfn.IFNA(INDEX('5. Bilans projekt'!$C$124:$O$124,1,MATCH('12. Ocena dyskontowa Inwestycji'!FM$34,'5. Bilans projekt'!$C$3:$O$3,0)),"")</f>
        <v/>
      </c>
      <c r="FN38" s="131" t="str">
        <f>_xlfn.IFNA(INDEX('5. Bilans projekt'!$C$124:$O$124,1,MATCH('12. Ocena dyskontowa Inwestycji'!FN$34,'5. Bilans projekt'!$C$3:$O$3,0)),"")</f>
        <v/>
      </c>
      <c r="FO38" s="131" t="str">
        <f>_xlfn.IFNA(INDEX('5. Bilans projekt'!$C$124:$O$124,1,MATCH('12. Ocena dyskontowa Inwestycji'!FO$34,'5. Bilans projekt'!$C$3:$O$3,0)),"")</f>
        <v/>
      </c>
      <c r="FP38" s="131" t="str">
        <f>_xlfn.IFNA(INDEX('5. Bilans projekt'!$C$124:$O$124,1,MATCH('12. Ocena dyskontowa Inwestycji'!FP$34,'5. Bilans projekt'!$C$3:$O$3,0)),"")</f>
        <v/>
      </c>
      <c r="FQ38" s="131" t="str">
        <f>_xlfn.IFNA(INDEX('5. Bilans projekt'!$C$124:$O$124,1,MATCH('12. Ocena dyskontowa Inwestycji'!FQ$34,'5. Bilans projekt'!$C$3:$O$3,0)),"")</f>
        <v/>
      </c>
      <c r="FR38" s="131" t="str">
        <f>_xlfn.IFNA(INDEX('5. Bilans projekt'!$C$124:$O$124,1,MATCH('12. Ocena dyskontowa Inwestycji'!FR$34,'5. Bilans projekt'!$C$3:$O$3,0)),"")</f>
        <v/>
      </c>
      <c r="FS38" s="131" t="str">
        <f>_xlfn.IFNA(INDEX('5. Bilans projekt'!$C$124:$O$124,1,MATCH('12. Ocena dyskontowa Inwestycji'!FS$34,'5. Bilans projekt'!$C$3:$O$3,0)),"")</f>
        <v/>
      </c>
      <c r="FT38" s="131" t="str">
        <f>_xlfn.IFNA(INDEX('5. Bilans projekt'!$C$124:$O$124,1,MATCH('12. Ocena dyskontowa Inwestycji'!FT$34,'5. Bilans projekt'!$C$3:$O$3,0)),"")</f>
        <v/>
      </c>
      <c r="FU38" s="131" t="str">
        <f>_xlfn.IFNA(INDEX('5. Bilans projekt'!$C$124:$O$124,1,MATCH('12. Ocena dyskontowa Inwestycji'!FU$34,'5. Bilans projekt'!$C$3:$O$3,0)),"")</f>
        <v/>
      </c>
      <c r="FV38" s="131" t="str">
        <f>_xlfn.IFNA(INDEX('5. Bilans projekt'!$C$124:$O$124,1,MATCH('12. Ocena dyskontowa Inwestycji'!FV$34,'5. Bilans projekt'!$C$3:$O$3,0)),"")</f>
        <v/>
      </c>
      <c r="FW38" s="131" t="str">
        <f>_xlfn.IFNA(INDEX('5. Bilans projekt'!$C$124:$O$124,1,MATCH('12. Ocena dyskontowa Inwestycji'!FW$34,'5. Bilans projekt'!$C$3:$O$3,0)),"")</f>
        <v/>
      </c>
      <c r="FX38" s="131" t="str">
        <f>_xlfn.IFNA(INDEX('5. Bilans projekt'!$C$124:$O$124,1,MATCH('12. Ocena dyskontowa Inwestycji'!FX$34,'5. Bilans projekt'!$C$3:$O$3,0)),"")</f>
        <v/>
      </c>
      <c r="FY38" s="131" t="str">
        <f>_xlfn.IFNA(INDEX('5. Bilans projekt'!$C$124:$O$124,1,MATCH('12. Ocena dyskontowa Inwestycji'!FY$34,'5. Bilans projekt'!$C$3:$O$3,0)),"")</f>
        <v/>
      </c>
      <c r="FZ38" s="131" t="str">
        <f>_xlfn.IFNA(INDEX('5. Bilans projekt'!$C$124:$O$124,1,MATCH('12. Ocena dyskontowa Inwestycji'!FZ$34,'5. Bilans projekt'!$C$3:$O$3,0)),"")</f>
        <v/>
      </c>
      <c r="GA38" s="131" t="str">
        <f>_xlfn.IFNA(INDEX('5. Bilans projekt'!$C$124:$O$124,1,MATCH('12. Ocena dyskontowa Inwestycji'!GA$34,'5. Bilans projekt'!$C$3:$O$3,0)),"")</f>
        <v/>
      </c>
      <c r="GB38" s="131" t="str">
        <f>_xlfn.IFNA(INDEX('5. Bilans projekt'!$C$124:$O$124,1,MATCH('12. Ocena dyskontowa Inwestycji'!GB$34,'5. Bilans projekt'!$C$3:$O$3,0)),"")</f>
        <v/>
      </c>
      <c r="GC38" s="131" t="str">
        <f>_xlfn.IFNA(INDEX('5. Bilans projekt'!$C$124:$O$124,1,MATCH('12. Ocena dyskontowa Inwestycji'!GC$34,'5. Bilans projekt'!$C$3:$O$3,0)),"")</f>
        <v/>
      </c>
      <c r="GD38" s="131" t="str">
        <f>_xlfn.IFNA(INDEX('5. Bilans projekt'!$C$124:$O$124,1,MATCH('12. Ocena dyskontowa Inwestycji'!GD$34,'5. Bilans projekt'!$C$3:$O$3,0)),"")</f>
        <v/>
      </c>
      <c r="GE38" s="131" t="str">
        <f>_xlfn.IFNA(INDEX('5. Bilans projekt'!$C$124:$O$124,1,MATCH('12. Ocena dyskontowa Inwestycji'!GE$34,'5. Bilans projekt'!$C$3:$O$3,0)),"")</f>
        <v/>
      </c>
      <c r="GF38" s="131" t="str">
        <f>_xlfn.IFNA(INDEX('5. Bilans projekt'!$C$124:$O$124,1,MATCH('12. Ocena dyskontowa Inwestycji'!GF$34,'5. Bilans projekt'!$C$3:$O$3,0)),"")</f>
        <v/>
      </c>
      <c r="GG38" s="131" t="str">
        <f>_xlfn.IFNA(INDEX('5. Bilans projekt'!$C$124:$O$124,1,MATCH('12. Ocena dyskontowa Inwestycji'!GG$34,'5. Bilans projekt'!$C$3:$O$3,0)),"")</f>
        <v/>
      </c>
      <c r="GH38" s="131" t="str">
        <f>_xlfn.IFNA(INDEX('5. Bilans projekt'!$C$124:$O$124,1,MATCH('12. Ocena dyskontowa Inwestycji'!GH$34,'5. Bilans projekt'!$C$3:$O$3,0)),"")</f>
        <v/>
      </c>
      <c r="GI38" s="131" t="str">
        <f>_xlfn.IFNA(INDEX('5. Bilans projekt'!$C$124:$O$124,1,MATCH('12. Ocena dyskontowa Inwestycji'!GI$34,'5. Bilans projekt'!$C$3:$O$3,0)),"")</f>
        <v/>
      </c>
      <c r="GJ38" s="131" t="str">
        <f>_xlfn.IFNA(INDEX('5. Bilans projekt'!$C$124:$O$124,1,MATCH('12. Ocena dyskontowa Inwestycji'!GJ$34,'5. Bilans projekt'!$C$3:$O$3,0)),"")</f>
        <v/>
      </c>
      <c r="GK38" s="131" t="str">
        <f>_xlfn.IFNA(INDEX('5. Bilans projekt'!$C$124:$O$124,1,MATCH('12. Ocena dyskontowa Inwestycji'!GK$34,'5. Bilans projekt'!$C$3:$O$3,0)),"")</f>
        <v/>
      </c>
      <c r="GL38" s="131" t="str">
        <f>_xlfn.IFNA(INDEX('5. Bilans projekt'!$C$124:$O$124,1,MATCH('12. Ocena dyskontowa Inwestycji'!GL$34,'5. Bilans projekt'!$C$3:$O$3,0)),"")</f>
        <v/>
      </c>
      <c r="GM38" s="131" t="str">
        <f>_xlfn.IFNA(INDEX('5. Bilans projekt'!$C$124:$O$124,1,MATCH('12. Ocena dyskontowa Inwestycji'!GM$34,'5. Bilans projekt'!$C$3:$O$3,0)),"")</f>
        <v/>
      </c>
      <c r="GN38" s="131" t="str">
        <f>_xlfn.IFNA(INDEX('5. Bilans projekt'!$C$124:$O$124,1,MATCH('12. Ocena dyskontowa Inwestycji'!GN$34,'5. Bilans projekt'!$C$3:$O$3,0)),"")</f>
        <v/>
      </c>
      <c r="GO38" s="131" t="str">
        <f>_xlfn.IFNA(INDEX('5. Bilans projekt'!$C$124:$O$124,1,MATCH('12. Ocena dyskontowa Inwestycji'!GO$34,'5. Bilans projekt'!$C$3:$O$3,0)),"")</f>
        <v/>
      </c>
      <c r="GP38" s="131" t="str">
        <f>_xlfn.IFNA(INDEX('5. Bilans projekt'!$C$124:$O$124,1,MATCH('12. Ocena dyskontowa Inwestycji'!GP$34,'5. Bilans projekt'!$C$3:$O$3,0)),"")</f>
        <v/>
      </c>
      <c r="GQ38" s="131" t="str">
        <f>_xlfn.IFNA(INDEX('5. Bilans projekt'!$C$124:$O$124,1,MATCH('12. Ocena dyskontowa Inwestycji'!GQ$34,'5. Bilans projekt'!$C$3:$O$3,0)),"")</f>
        <v/>
      </c>
      <c r="GR38" s="131" t="str">
        <f>_xlfn.IFNA(INDEX('5. Bilans projekt'!$C$124:$O$124,1,MATCH('12. Ocena dyskontowa Inwestycji'!GR$34,'5. Bilans projekt'!$C$3:$O$3,0)),"")</f>
        <v/>
      </c>
      <c r="GS38" s="131" t="str">
        <f>_xlfn.IFNA(INDEX('5. Bilans projekt'!$C$124:$O$124,1,MATCH('12. Ocena dyskontowa Inwestycji'!GS$34,'5. Bilans projekt'!$C$3:$O$3,0)),"")</f>
        <v/>
      </c>
      <c r="GT38" s="131" t="str">
        <f>_xlfn.IFNA(INDEX('5. Bilans projekt'!$C$124:$O$124,1,MATCH('12. Ocena dyskontowa Inwestycji'!GT$34,'5. Bilans projekt'!$C$3:$O$3,0)),"")</f>
        <v/>
      </c>
      <c r="GU38" s="131" t="str">
        <f>_xlfn.IFNA(INDEX('5. Bilans projekt'!$C$124:$O$124,1,MATCH('12. Ocena dyskontowa Inwestycji'!GU$34,'5. Bilans projekt'!$C$3:$O$3,0)),"")</f>
        <v/>
      </c>
      <c r="GV38" s="131" t="str">
        <f>_xlfn.IFNA(INDEX('5. Bilans projekt'!$C$124:$O$124,1,MATCH('12. Ocena dyskontowa Inwestycji'!GV$34,'5. Bilans projekt'!$C$3:$O$3,0)),"")</f>
        <v/>
      </c>
      <c r="GW38" s="131" t="str">
        <f>_xlfn.IFNA(INDEX('5. Bilans projekt'!$C$124:$O$124,1,MATCH('12. Ocena dyskontowa Inwestycji'!GW$34,'5. Bilans projekt'!$C$3:$O$3,0)),"")</f>
        <v/>
      </c>
      <c r="GX38" s="131" t="str">
        <f>_xlfn.IFNA(INDEX('5. Bilans projekt'!$C$124:$O$124,1,MATCH('12. Ocena dyskontowa Inwestycji'!GX$34,'5. Bilans projekt'!$C$3:$O$3,0)),"")</f>
        <v/>
      </c>
      <c r="GY38" s="131" t="str">
        <f>_xlfn.IFNA(INDEX('5. Bilans projekt'!$C$124:$O$124,1,MATCH('12. Ocena dyskontowa Inwestycji'!GY$34,'5. Bilans projekt'!$C$3:$O$3,0)),"")</f>
        <v/>
      </c>
      <c r="GZ38" s="131" t="str">
        <f>_xlfn.IFNA(INDEX('5. Bilans projekt'!$C$124:$O$124,1,MATCH('12. Ocena dyskontowa Inwestycji'!GZ$34,'5. Bilans projekt'!$C$3:$O$3,0)),"")</f>
        <v/>
      </c>
      <c r="HA38" s="131" t="str">
        <f>_xlfn.IFNA(INDEX('5. Bilans projekt'!$C$124:$O$124,1,MATCH('12. Ocena dyskontowa Inwestycji'!HA$34,'5. Bilans projekt'!$C$3:$O$3,0)),"")</f>
        <v/>
      </c>
      <c r="HB38" s="131" t="str">
        <f>_xlfn.IFNA(INDEX('5. Bilans projekt'!$C$124:$O$124,1,MATCH('12. Ocena dyskontowa Inwestycji'!HB$34,'5. Bilans projekt'!$C$3:$O$3,0)),"")</f>
        <v/>
      </c>
      <c r="HC38" s="131" t="str">
        <f>_xlfn.IFNA(INDEX('5. Bilans projekt'!$C$124:$O$124,1,MATCH('12. Ocena dyskontowa Inwestycji'!HC$34,'5. Bilans projekt'!$C$3:$O$3,0)),"")</f>
        <v/>
      </c>
      <c r="HD38" s="131" t="str">
        <f>_xlfn.IFNA(INDEX('5. Bilans projekt'!$C$124:$O$124,1,MATCH('12. Ocena dyskontowa Inwestycji'!HD$34,'5. Bilans projekt'!$C$3:$O$3,0)),"")</f>
        <v/>
      </c>
      <c r="HE38" s="131" t="str">
        <f>_xlfn.IFNA(INDEX('5. Bilans projekt'!$C$124:$O$124,1,MATCH('12. Ocena dyskontowa Inwestycji'!HE$34,'5. Bilans projekt'!$C$3:$O$3,0)),"")</f>
        <v/>
      </c>
      <c r="HF38" s="131" t="str">
        <f>_xlfn.IFNA(INDEX('5. Bilans projekt'!$C$124:$O$124,1,MATCH('12. Ocena dyskontowa Inwestycji'!HF$34,'5. Bilans projekt'!$C$3:$O$3,0)),"")</f>
        <v/>
      </c>
      <c r="HG38" s="131" t="str">
        <f>_xlfn.IFNA(INDEX('5. Bilans projekt'!$C$124:$O$124,1,MATCH('12. Ocena dyskontowa Inwestycji'!HG$34,'5. Bilans projekt'!$C$3:$O$3,0)),"")</f>
        <v/>
      </c>
      <c r="HH38" s="131" t="str">
        <f>_xlfn.IFNA(INDEX('5. Bilans projekt'!$C$124:$O$124,1,MATCH('12. Ocena dyskontowa Inwestycji'!HH$34,'5. Bilans projekt'!$C$3:$O$3,0)),"")</f>
        <v/>
      </c>
      <c r="HI38" s="131" t="str">
        <f>_xlfn.IFNA(INDEX('5. Bilans projekt'!$C$124:$O$124,1,MATCH('12. Ocena dyskontowa Inwestycji'!HI$34,'5. Bilans projekt'!$C$3:$O$3,0)),"")</f>
        <v/>
      </c>
      <c r="HJ38" s="131" t="str">
        <f>_xlfn.IFNA(INDEX('5. Bilans projekt'!$C$124:$O$124,1,MATCH('12. Ocena dyskontowa Inwestycji'!HJ$34,'5. Bilans projekt'!$C$3:$O$3,0)),"")</f>
        <v/>
      </c>
      <c r="HK38" s="131" t="str">
        <f>_xlfn.IFNA(INDEX('5. Bilans projekt'!$C$124:$O$124,1,MATCH('12. Ocena dyskontowa Inwestycji'!HK$34,'5. Bilans projekt'!$C$3:$O$3,0)),"")</f>
        <v/>
      </c>
      <c r="HL38" s="131" t="str">
        <f>_xlfn.IFNA(INDEX('5. Bilans projekt'!$C$124:$O$124,1,MATCH('12. Ocena dyskontowa Inwestycji'!HL$34,'5. Bilans projekt'!$C$3:$O$3,0)),"")</f>
        <v/>
      </c>
      <c r="HM38" s="131" t="str">
        <f>_xlfn.IFNA(INDEX('5. Bilans projekt'!$C$124:$O$124,1,MATCH('12. Ocena dyskontowa Inwestycji'!HM$34,'5. Bilans projekt'!$C$3:$O$3,0)),"")</f>
        <v/>
      </c>
      <c r="HN38" s="131" t="str">
        <f>_xlfn.IFNA(INDEX('5. Bilans projekt'!$C$124:$O$124,1,MATCH('12. Ocena dyskontowa Inwestycji'!HN$34,'5. Bilans projekt'!$C$3:$O$3,0)),"")</f>
        <v/>
      </c>
      <c r="HO38" s="131" t="str">
        <f>_xlfn.IFNA(INDEX('5. Bilans projekt'!$C$124:$O$124,1,MATCH('12. Ocena dyskontowa Inwestycji'!HO$34,'5. Bilans projekt'!$C$3:$O$3,0)),"")</f>
        <v/>
      </c>
      <c r="HP38" s="131" t="str">
        <f>_xlfn.IFNA(INDEX('5. Bilans projekt'!$C$124:$O$124,1,MATCH('12. Ocena dyskontowa Inwestycji'!HP$34,'5. Bilans projekt'!$C$3:$O$3,0)),"")</f>
        <v/>
      </c>
      <c r="HQ38" s="131" t="str">
        <f>_xlfn.IFNA(INDEX('5. Bilans projekt'!$C$124:$O$124,1,MATCH('12. Ocena dyskontowa Inwestycji'!HQ$34,'5. Bilans projekt'!$C$3:$O$3,0)),"")</f>
        <v/>
      </c>
      <c r="HR38" s="131" t="str">
        <f>_xlfn.IFNA(INDEX('5. Bilans projekt'!$C$124:$O$124,1,MATCH('12. Ocena dyskontowa Inwestycji'!HR$34,'5. Bilans projekt'!$C$3:$O$3,0)),"")</f>
        <v/>
      </c>
      <c r="HS38" s="131" t="str">
        <f>_xlfn.IFNA(INDEX('5. Bilans projekt'!$C$124:$O$124,1,MATCH('12. Ocena dyskontowa Inwestycji'!HS$34,'5. Bilans projekt'!$C$3:$O$3,0)),"")</f>
        <v/>
      </c>
      <c r="HT38" s="131" t="str">
        <f>_xlfn.IFNA(INDEX('5. Bilans projekt'!$C$124:$O$124,1,MATCH('12. Ocena dyskontowa Inwestycji'!HT$34,'5. Bilans projekt'!$C$3:$O$3,0)),"")</f>
        <v/>
      </c>
      <c r="HU38" s="131" t="str">
        <f>_xlfn.IFNA(INDEX('5. Bilans projekt'!$C$124:$O$124,1,MATCH('12. Ocena dyskontowa Inwestycji'!HU$34,'5. Bilans projekt'!$C$3:$O$3,0)),"")</f>
        <v/>
      </c>
      <c r="HV38" s="131" t="str">
        <f>_xlfn.IFNA(INDEX('5. Bilans projekt'!$C$124:$O$124,1,MATCH('12. Ocena dyskontowa Inwestycji'!HV$34,'5. Bilans projekt'!$C$3:$O$3,0)),"")</f>
        <v/>
      </c>
      <c r="HW38" s="131" t="str">
        <f>_xlfn.IFNA(INDEX('5. Bilans projekt'!$C$124:$O$124,1,MATCH('12. Ocena dyskontowa Inwestycji'!HW$34,'5. Bilans projekt'!$C$3:$O$3,0)),"")</f>
        <v/>
      </c>
      <c r="HX38" s="131" t="str">
        <f>_xlfn.IFNA(INDEX('5. Bilans projekt'!$C$124:$O$124,1,MATCH('12. Ocena dyskontowa Inwestycji'!HX$34,'5. Bilans projekt'!$C$3:$O$3,0)),"")</f>
        <v/>
      </c>
      <c r="HY38" s="131" t="str">
        <f>_xlfn.IFNA(INDEX('5. Bilans projekt'!$C$124:$O$124,1,MATCH('12. Ocena dyskontowa Inwestycji'!HY$34,'5. Bilans projekt'!$C$3:$O$3,0)),"")</f>
        <v/>
      </c>
      <c r="HZ38" s="131" t="str">
        <f>_xlfn.IFNA(INDEX('5. Bilans projekt'!$C$124:$O$124,1,MATCH('12. Ocena dyskontowa Inwestycji'!HZ$34,'5. Bilans projekt'!$C$3:$O$3,0)),"")</f>
        <v/>
      </c>
      <c r="IA38" s="131" t="str">
        <f>_xlfn.IFNA(INDEX('5. Bilans projekt'!$C$124:$O$124,1,MATCH('12. Ocena dyskontowa Inwestycji'!IA$34,'5. Bilans projekt'!$C$3:$O$3,0)),"")</f>
        <v/>
      </c>
      <c r="IB38" s="131" t="str">
        <f>_xlfn.IFNA(INDEX('5. Bilans projekt'!$C$124:$O$124,1,MATCH('12. Ocena dyskontowa Inwestycji'!IB$34,'5. Bilans projekt'!$C$3:$O$3,0)),"")</f>
        <v/>
      </c>
      <c r="IC38" s="131" t="str">
        <f>_xlfn.IFNA(INDEX('5. Bilans projekt'!$C$124:$O$124,1,MATCH('12. Ocena dyskontowa Inwestycji'!IC$34,'5. Bilans projekt'!$C$3:$O$3,0)),"")</f>
        <v/>
      </c>
      <c r="ID38" s="131" t="str">
        <f>_xlfn.IFNA(INDEX('5. Bilans projekt'!$C$124:$O$124,1,MATCH('12. Ocena dyskontowa Inwestycji'!ID$34,'5. Bilans projekt'!$C$3:$O$3,0)),"")</f>
        <v/>
      </c>
      <c r="IE38" s="131" t="str">
        <f>_xlfn.IFNA(INDEX('5. Bilans projekt'!$C$124:$O$124,1,MATCH('12. Ocena dyskontowa Inwestycji'!IE$34,'5. Bilans projekt'!$C$3:$O$3,0)),"")</f>
        <v/>
      </c>
      <c r="IF38" s="131" t="str">
        <f>_xlfn.IFNA(INDEX('5. Bilans projekt'!$C$124:$O$124,1,MATCH('12. Ocena dyskontowa Inwestycji'!IF$34,'5. Bilans projekt'!$C$3:$O$3,0)),"")</f>
        <v/>
      </c>
      <c r="IG38" s="131" t="str">
        <f>_xlfn.IFNA(INDEX('5. Bilans projekt'!$C$124:$O$124,1,MATCH('12. Ocena dyskontowa Inwestycji'!IG$34,'5. Bilans projekt'!$C$3:$O$3,0)),"")</f>
        <v/>
      </c>
      <c r="IH38" s="131" t="str">
        <f>_xlfn.IFNA(INDEX('5. Bilans projekt'!$C$124:$O$124,1,MATCH('12. Ocena dyskontowa Inwestycji'!IH$34,'5. Bilans projekt'!$C$3:$O$3,0)),"")</f>
        <v/>
      </c>
      <c r="II38" s="131" t="str">
        <f>_xlfn.IFNA(INDEX('5. Bilans projekt'!$C$124:$O$124,1,MATCH('12. Ocena dyskontowa Inwestycji'!II$34,'5. Bilans projekt'!$C$3:$O$3,0)),"")</f>
        <v/>
      </c>
      <c r="IJ38" s="131" t="str">
        <f>_xlfn.IFNA(INDEX('5. Bilans projekt'!$C$124:$O$124,1,MATCH('12. Ocena dyskontowa Inwestycji'!IJ$34,'5. Bilans projekt'!$C$3:$O$3,0)),"")</f>
        <v/>
      </c>
      <c r="IK38" s="131" t="str">
        <f>_xlfn.IFNA(INDEX('5. Bilans projekt'!$C$124:$O$124,1,MATCH('12. Ocena dyskontowa Inwestycji'!IK$34,'5. Bilans projekt'!$C$3:$O$3,0)),"")</f>
        <v/>
      </c>
      <c r="IL38" s="131" t="str">
        <f>_xlfn.IFNA(INDEX('5. Bilans projekt'!$C$124:$O$124,1,MATCH('12. Ocena dyskontowa Inwestycji'!IL$34,'5. Bilans projekt'!$C$3:$O$3,0)),"")</f>
        <v/>
      </c>
      <c r="IM38" s="131" t="str">
        <f>_xlfn.IFNA(INDEX('5. Bilans projekt'!$C$124:$O$124,1,MATCH('12. Ocena dyskontowa Inwestycji'!IM$34,'5. Bilans projekt'!$C$3:$O$3,0)),"")</f>
        <v/>
      </c>
      <c r="IN38" s="131" t="str">
        <f>_xlfn.IFNA(INDEX('5. Bilans projekt'!$C$124:$O$124,1,MATCH('12. Ocena dyskontowa Inwestycji'!IN$34,'5. Bilans projekt'!$C$3:$O$3,0)),"")</f>
        <v/>
      </c>
      <c r="IO38" s="131" t="str">
        <f>_xlfn.IFNA(INDEX('5. Bilans projekt'!$C$124:$O$124,1,MATCH('12. Ocena dyskontowa Inwestycji'!IO$34,'5. Bilans projekt'!$C$3:$O$3,0)),"")</f>
        <v/>
      </c>
      <c r="IP38" s="131" t="str">
        <f>_xlfn.IFNA(INDEX('5. Bilans projekt'!$C$124:$O$124,1,MATCH('12. Ocena dyskontowa Inwestycji'!IP$34,'5. Bilans projekt'!$C$3:$O$3,0)),"")</f>
        <v/>
      </c>
      <c r="IQ38" s="131" t="str">
        <f>_xlfn.IFNA(INDEX('5. Bilans projekt'!$C$124:$O$124,1,MATCH('12. Ocena dyskontowa Inwestycji'!IQ$34,'5. Bilans projekt'!$C$3:$O$3,0)),"")</f>
        <v/>
      </c>
      <c r="IR38" s="131" t="str">
        <f>_xlfn.IFNA(INDEX('5. Bilans projekt'!$C$124:$O$124,1,MATCH('12. Ocena dyskontowa Inwestycji'!IR$34,'5. Bilans projekt'!$C$3:$O$3,0)),"")</f>
        <v/>
      </c>
      <c r="IS38" s="131" t="str">
        <f>_xlfn.IFNA(INDEX('5. Bilans projekt'!$C$124:$O$124,1,MATCH('12. Ocena dyskontowa Inwestycji'!IS$34,'5. Bilans projekt'!$C$3:$O$3,0)),"")</f>
        <v/>
      </c>
      <c r="IT38" s="131" t="str">
        <f>_xlfn.IFNA(INDEX('5. Bilans projekt'!$C$124:$O$124,1,MATCH('12. Ocena dyskontowa Inwestycji'!IT$34,'5. Bilans projekt'!$C$3:$O$3,0)),"")</f>
        <v/>
      </c>
      <c r="IU38" s="131" t="str">
        <f>_xlfn.IFNA(INDEX('5. Bilans projekt'!$C$124:$O$124,1,MATCH('12. Ocena dyskontowa Inwestycji'!IU$34,'5. Bilans projekt'!$C$3:$O$3,0)),"")</f>
        <v/>
      </c>
      <c r="IV38" s="131" t="str">
        <f>_xlfn.IFNA(INDEX('5. Bilans projekt'!$C$124:$O$124,1,MATCH('12. Ocena dyskontowa Inwestycji'!IV$34,'5. Bilans projekt'!$C$3:$O$3,0)),"")</f>
        <v/>
      </c>
      <c r="IW38" s="131" t="str">
        <f>_xlfn.IFNA(INDEX('5. Bilans projekt'!$C$124:$O$124,1,MATCH('12. Ocena dyskontowa Inwestycji'!IW$34,'5. Bilans projekt'!$C$3:$O$3,0)),"")</f>
        <v/>
      </c>
      <c r="IX38" s="131" t="str">
        <f>_xlfn.IFNA(INDEX('5. Bilans projekt'!$C$124:$O$124,1,MATCH('12. Ocena dyskontowa Inwestycji'!IX$34,'5. Bilans projekt'!$C$3:$O$3,0)),"")</f>
        <v/>
      </c>
      <c r="IY38" s="131" t="str">
        <f>_xlfn.IFNA(INDEX('5. Bilans projekt'!$C$124:$O$124,1,MATCH('12. Ocena dyskontowa Inwestycji'!IY$34,'5. Bilans projekt'!$C$3:$O$3,0)),"")</f>
        <v/>
      </c>
      <c r="IZ38" s="131" t="str">
        <f>_xlfn.IFNA(INDEX('5. Bilans projekt'!$C$124:$O$124,1,MATCH('12. Ocena dyskontowa Inwestycji'!IZ$34,'5. Bilans projekt'!$C$3:$O$3,0)),"")</f>
        <v/>
      </c>
      <c r="JA38" s="131" t="str">
        <f>_xlfn.IFNA(INDEX('5. Bilans projekt'!$C$124:$O$124,1,MATCH('12. Ocena dyskontowa Inwestycji'!JA$34,'5. Bilans projekt'!$C$3:$O$3,0)),"")</f>
        <v/>
      </c>
      <c r="JB38" s="131" t="str">
        <f>_xlfn.IFNA(INDEX('5. Bilans projekt'!$C$124:$O$124,1,MATCH('12. Ocena dyskontowa Inwestycji'!JB$34,'5. Bilans projekt'!$C$3:$O$3,0)),"")</f>
        <v/>
      </c>
      <c r="JC38" s="131" t="str">
        <f>_xlfn.IFNA(INDEX('5. Bilans projekt'!$C$124:$O$124,1,MATCH('12. Ocena dyskontowa Inwestycji'!JC$34,'5. Bilans projekt'!$C$3:$O$3,0)),"")</f>
        <v/>
      </c>
      <c r="JD38" s="131" t="str">
        <f>_xlfn.IFNA(INDEX('5. Bilans projekt'!$C$124:$O$124,1,MATCH('12. Ocena dyskontowa Inwestycji'!JD$34,'5. Bilans projekt'!$C$3:$O$3,0)),"")</f>
        <v/>
      </c>
      <c r="JE38" s="131" t="str">
        <f>_xlfn.IFNA(INDEX('5. Bilans projekt'!$C$124:$O$124,1,MATCH('12. Ocena dyskontowa Inwestycji'!JE$34,'5. Bilans projekt'!$C$3:$O$3,0)),"")</f>
        <v/>
      </c>
      <c r="JF38" s="131" t="str">
        <f>_xlfn.IFNA(INDEX('5. Bilans projekt'!$C$124:$O$124,1,MATCH('12. Ocena dyskontowa Inwestycji'!JF$34,'5. Bilans projekt'!$C$3:$O$3,0)),"")</f>
        <v/>
      </c>
      <c r="JG38" s="131" t="str">
        <f>_xlfn.IFNA(INDEX('5. Bilans projekt'!$C$124:$O$124,1,MATCH('12. Ocena dyskontowa Inwestycji'!JG$34,'5. Bilans projekt'!$C$3:$O$3,0)),"")</f>
        <v/>
      </c>
      <c r="JH38" s="131" t="str">
        <f>_xlfn.IFNA(INDEX('5. Bilans projekt'!$C$124:$O$124,1,MATCH('12. Ocena dyskontowa Inwestycji'!JH$34,'5. Bilans projekt'!$C$3:$O$3,0)),"")</f>
        <v/>
      </c>
      <c r="JI38" s="131" t="str">
        <f>_xlfn.IFNA(INDEX('5. Bilans projekt'!$C$124:$O$124,1,MATCH('12. Ocena dyskontowa Inwestycji'!JI$34,'5. Bilans projekt'!$C$3:$O$3,0)),"")</f>
        <v/>
      </c>
      <c r="JJ38" s="131" t="str">
        <f>_xlfn.IFNA(INDEX('5. Bilans projekt'!$C$124:$O$124,1,MATCH('12. Ocena dyskontowa Inwestycji'!JJ$34,'5. Bilans projekt'!$C$3:$O$3,0)),"")</f>
        <v/>
      </c>
      <c r="JK38" s="131" t="str">
        <f>_xlfn.IFNA(INDEX('5. Bilans projekt'!$C$124:$O$124,1,MATCH('12. Ocena dyskontowa Inwestycji'!JK$34,'5. Bilans projekt'!$C$3:$O$3,0)),"")</f>
        <v/>
      </c>
      <c r="JL38" s="131" t="str">
        <f>_xlfn.IFNA(INDEX('5. Bilans projekt'!$C$124:$O$124,1,MATCH('12. Ocena dyskontowa Inwestycji'!JL$34,'5. Bilans projekt'!$C$3:$O$3,0)),"")</f>
        <v/>
      </c>
      <c r="JM38" s="131" t="str">
        <f>_xlfn.IFNA(INDEX('5. Bilans projekt'!$C$124:$O$124,1,MATCH('12. Ocena dyskontowa Inwestycji'!JM$34,'5. Bilans projekt'!$C$3:$O$3,0)),"")</f>
        <v/>
      </c>
      <c r="JN38" s="131" t="str">
        <f>_xlfn.IFNA(INDEX('5. Bilans projekt'!$C$124:$O$124,1,MATCH('12. Ocena dyskontowa Inwestycji'!JN$34,'5. Bilans projekt'!$C$3:$O$3,0)),"")</f>
        <v/>
      </c>
      <c r="JO38" s="131" t="str">
        <f>_xlfn.IFNA(INDEX('5. Bilans projekt'!$C$124:$O$124,1,MATCH('12. Ocena dyskontowa Inwestycji'!JO$34,'5. Bilans projekt'!$C$3:$O$3,0)),"")</f>
        <v/>
      </c>
      <c r="JP38" s="131" t="str">
        <f>_xlfn.IFNA(INDEX('5. Bilans projekt'!$C$124:$O$124,1,MATCH('12. Ocena dyskontowa Inwestycji'!JP$34,'5. Bilans projekt'!$C$3:$O$3,0)),"")</f>
        <v/>
      </c>
      <c r="JQ38" s="131" t="str">
        <f>_xlfn.IFNA(INDEX('5. Bilans projekt'!$C$124:$O$124,1,MATCH('12. Ocena dyskontowa Inwestycji'!JQ$34,'5. Bilans projekt'!$C$3:$O$3,0)),"")</f>
        <v/>
      </c>
      <c r="JR38" s="131" t="str">
        <f>_xlfn.IFNA(INDEX('5. Bilans projekt'!$C$124:$O$124,1,MATCH('12. Ocena dyskontowa Inwestycji'!JR$34,'5. Bilans projekt'!$C$3:$O$3,0)),"")</f>
        <v/>
      </c>
      <c r="JS38" s="131" t="str">
        <f>_xlfn.IFNA(INDEX('5. Bilans projekt'!$C$124:$O$124,1,MATCH('12. Ocena dyskontowa Inwestycji'!JS$34,'5. Bilans projekt'!$C$3:$O$3,0)),"")</f>
        <v/>
      </c>
      <c r="JT38" s="131" t="str">
        <f>_xlfn.IFNA(INDEX('5. Bilans projekt'!$C$124:$O$124,1,MATCH('12. Ocena dyskontowa Inwestycji'!JT$34,'5. Bilans projekt'!$C$3:$O$3,0)),"")</f>
        <v/>
      </c>
      <c r="JU38" s="131" t="str">
        <f>_xlfn.IFNA(INDEX('5. Bilans projekt'!$C$124:$O$124,1,MATCH('12. Ocena dyskontowa Inwestycji'!JU$34,'5. Bilans projekt'!$C$3:$O$3,0)),"")</f>
        <v/>
      </c>
      <c r="JV38" s="131" t="str">
        <f>_xlfn.IFNA(INDEX('5. Bilans projekt'!$C$124:$O$124,1,MATCH('12. Ocena dyskontowa Inwestycji'!JV$34,'5. Bilans projekt'!$C$3:$O$3,0)),"")</f>
        <v/>
      </c>
      <c r="JW38" s="131" t="str">
        <f>_xlfn.IFNA(INDEX('5. Bilans projekt'!$C$124:$O$124,1,MATCH('12. Ocena dyskontowa Inwestycji'!JW$34,'5. Bilans projekt'!$C$3:$O$3,0)),"")</f>
        <v/>
      </c>
      <c r="JX38" s="131" t="str">
        <f>_xlfn.IFNA(INDEX('5. Bilans projekt'!$C$124:$O$124,1,MATCH('12. Ocena dyskontowa Inwestycji'!JX$34,'5. Bilans projekt'!$C$3:$O$3,0)),"")</f>
        <v/>
      </c>
      <c r="JY38" s="131" t="str">
        <f>_xlfn.IFNA(INDEX('5. Bilans projekt'!$C$124:$O$124,1,MATCH('12. Ocena dyskontowa Inwestycji'!JY$34,'5. Bilans projekt'!$C$3:$O$3,0)),"")</f>
        <v/>
      </c>
      <c r="JZ38" s="131" t="str">
        <f>_xlfn.IFNA(INDEX('5. Bilans projekt'!$C$124:$O$124,1,MATCH('12. Ocena dyskontowa Inwestycji'!JZ$34,'5. Bilans projekt'!$C$3:$O$3,0)),"")</f>
        <v/>
      </c>
      <c r="KA38" s="131" t="str">
        <f>_xlfn.IFNA(INDEX('5. Bilans projekt'!$C$124:$O$124,1,MATCH('12. Ocena dyskontowa Inwestycji'!KA$34,'5. Bilans projekt'!$C$3:$O$3,0)),"")</f>
        <v/>
      </c>
      <c r="KB38" s="131" t="str">
        <f>_xlfn.IFNA(INDEX('5. Bilans projekt'!$C$124:$O$124,1,MATCH('12. Ocena dyskontowa Inwestycji'!KB$34,'5. Bilans projekt'!$C$3:$O$3,0)),"")</f>
        <v/>
      </c>
      <c r="KC38" s="131" t="str">
        <f>_xlfn.IFNA(INDEX('5. Bilans projekt'!$C$124:$O$124,1,MATCH('12. Ocena dyskontowa Inwestycji'!KC$34,'5. Bilans projekt'!$C$3:$O$3,0)),"")</f>
        <v/>
      </c>
      <c r="KD38" s="131" t="str">
        <f>_xlfn.IFNA(INDEX('5. Bilans projekt'!$C$124:$O$124,1,MATCH('12. Ocena dyskontowa Inwestycji'!KD$34,'5. Bilans projekt'!$C$3:$O$3,0)),"")</f>
        <v/>
      </c>
      <c r="KE38" s="131" t="str">
        <f>_xlfn.IFNA(INDEX('5. Bilans projekt'!$C$124:$O$124,1,MATCH('12. Ocena dyskontowa Inwestycji'!KE$34,'5. Bilans projekt'!$C$3:$O$3,0)),"")</f>
        <v/>
      </c>
      <c r="KF38" s="131" t="str">
        <f>_xlfn.IFNA(INDEX('5. Bilans projekt'!$C$124:$O$124,1,MATCH('12. Ocena dyskontowa Inwestycji'!KF$34,'5. Bilans projekt'!$C$3:$O$3,0)),"")</f>
        <v/>
      </c>
      <c r="KG38" s="131" t="str">
        <f>_xlfn.IFNA(INDEX('5. Bilans projekt'!$C$124:$O$124,1,MATCH('12. Ocena dyskontowa Inwestycji'!KG$34,'5. Bilans projekt'!$C$3:$O$3,0)),"")</f>
        <v/>
      </c>
      <c r="KH38" s="131" t="str">
        <f>_xlfn.IFNA(INDEX('5. Bilans projekt'!$C$124:$O$124,1,MATCH('12. Ocena dyskontowa Inwestycji'!KH$34,'5. Bilans projekt'!$C$3:$O$3,0)),"")</f>
        <v/>
      </c>
      <c r="KI38" s="131" t="str">
        <f>_xlfn.IFNA(INDEX('5. Bilans projekt'!$C$124:$O$124,1,MATCH('12. Ocena dyskontowa Inwestycji'!KI$34,'5. Bilans projekt'!$C$3:$O$3,0)),"")</f>
        <v/>
      </c>
      <c r="KJ38" s="131" t="str">
        <f>_xlfn.IFNA(INDEX('5. Bilans projekt'!$C$124:$O$124,1,MATCH('12. Ocena dyskontowa Inwestycji'!KJ$34,'5. Bilans projekt'!$C$3:$O$3,0)),"")</f>
        <v/>
      </c>
      <c r="KK38" s="131" t="str">
        <f>_xlfn.IFNA(INDEX('5. Bilans projekt'!$C$124:$O$124,1,MATCH('12. Ocena dyskontowa Inwestycji'!KK$34,'5. Bilans projekt'!$C$3:$O$3,0)),"")</f>
        <v/>
      </c>
      <c r="KL38" s="131" t="str">
        <f>_xlfn.IFNA(INDEX('5. Bilans projekt'!$C$124:$O$124,1,MATCH('12. Ocena dyskontowa Inwestycji'!KL$34,'5. Bilans projekt'!$C$3:$O$3,0)),"")</f>
        <v/>
      </c>
      <c r="KM38" s="131" t="str">
        <f>_xlfn.IFNA(INDEX('5. Bilans projekt'!$C$124:$O$124,1,MATCH('12. Ocena dyskontowa Inwestycji'!KM$34,'5. Bilans projekt'!$C$3:$O$3,0)),"")</f>
        <v/>
      </c>
      <c r="KN38" s="131" t="str">
        <f>_xlfn.IFNA(INDEX('5. Bilans projekt'!$C$124:$O$124,1,MATCH('12. Ocena dyskontowa Inwestycji'!KN$34,'5. Bilans projekt'!$C$3:$O$3,0)),"")</f>
        <v/>
      </c>
      <c r="KO38" s="131" t="str">
        <f>_xlfn.IFNA(INDEX('5. Bilans projekt'!$C$124:$O$124,1,MATCH('12. Ocena dyskontowa Inwestycji'!KO$34,'5. Bilans projekt'!$C$3:$O$3,0)),"")</f>
        <v/>
      </c>
      <c r="KP38" s="131" t="str">
        <f>_xlfn.IFNA(INDEX('5. Bilans projekt'!$C$124:$O$124,1,MATCH('12. Ocena dyskontowa Inwestycji'!KP$34,'5. Bilans projekt'!$C$3:$O$3,0)),"")</f>
        <v/>
      </c>
      <c r="KQ38" s="131" t="str">
        <f>_xlfn.IFNA(INDEX('5. Bilans projekt'!$C$124:$O$124,1,MATCH('12. Ocena dyskontowa Inwestycji'!KQ$34,'5. Bilans projekt'!$C$3:$O$3,0)),"")</f>
        <v/>
      </c>
      <c r="KR38" s="131" t="str">
        <f>_xlfn.IFNA(INDEX('5. Bilans projekt'!$C$124:$O$124,1,MATCH('12. Ocena dyskontowa Inwestycji'!KR$34,'5. Bilans projekt'!$C$3:$O$3,0)),"")</f>
        <v/>
      </c>
      <c r="KS38" s="131" t="str">
        <f>_xlfn.IFNA(INDEX('5. Bilans projekt'!$C$124:$O$124,1,MATCH('12. Ocena dyskontowa Inwestycji'!KS$34,'5. Bilans projekt'!$C$3:$O$3,0)),"")</f>
        <v/>
      </c>
      <c r="KT38" s="131" t="str">
        <f>_xlfn.IFNA(INDEX('5. Bilans projekt'!$C$124:$O$124,1,MATCH('12. Ocena dyskontowa Inwestycji'!KT$34,'5. Bilans projekt'!$C$3:$O$3,0)),"")</f>
        <v/>
      </c>
      <c r="KU38" s="131" t="str">
        <f>_xlfn.IFNA(INDEX('5. Bilans projekt'!$C$124:$O$124,1,MATCH('12. Ocena dyskontowa Inwestycji'!KU$34,'5. Bilans projekt'!$C$3:$O$3,0)),"")</f>
        <v/>
      </c>
      <c r="KV38" s="131" t="str">
        <f>_xlfn.IFNA(INDEX('5. Bilans projekt'!$C$124:$O$124,1,MATCH('12. Ocena dyskontowa Inwestycji'!KV$34,'5. Bilans projekt'!$C$3:$O$3,0)),"")</f>
        <v/>
      </c>
      <c r="KW38" s="131" t="str">
        <f>_xlfn.IFNA(INDEX('5. Bilans projekt'!$C$124:$O$124,1,MATCH('12. Ocena dyskontowa Inwestycji'!KW$34,'5. Bilans projekt'!$C$3:$O$3,0)),"")</f>
        <v/>
      </c>
      <c r="KX38" s="131" t="str">
        <f>_xlfn.IFNA(INDEX('5. Bilans projekt'!$C$124:$O$124,1,MATCH('12. Ocena dyskontowa Inwestycji'!KX$34,'5. Bilans projekt'!$C$3:$O$3,0)),"")</f>
        <v/>
      </c>
      <c r="KY38" s="131" t="str">
        <f>_xlfn.IFNA(INDEX('5. Bilans projekt'!$C$124:$O$124,1,MATCH('12. Ocena dyskontowa Inwestycji'!KY$34,'5. Bilans projekt'!$C$3:$O$3,0)),"")</f>
        <v/>
      </c>
      <c r="KZ38" s="131" t="str">
        <f>_xlfn.IFNA(INDEX('5. Bilans projekt'!$C$124:$O$124,1,MATCH('12. Ocena dyskontowa Inwestycji'!KZ$34,'5. Bilans projekt'!$C$3:$O$3,0)),"")</f>
        <v/>
      </c>
      <c r="LA38" s="131" t="str">
        <f>_xlfn.IFNA(INDEX('5. Bilans projekt'!$C$124:$O$124,1,MATCH('12. Ocena dyskontowa Inwestycji'!LA$34,'5. Bilans projekt'!$C$3:$O$3,0)),"")</f>
        <v/>
      </c>
      <c r="LB38" s="131" t="str">
        <f>_xlfn.IFNA(INDEX('5. Bilans projekt'!$C$124:$O$124,1,MATCH('12. Ocena dyskontowa Inwestycji'!LB$34,'5. Bilans projekt'!$C$3:$O$3,0)),"")</f>
        <v/>
      </c>
      <c r="LC38" s="131" t="str">
        <f>_xlfn.IFNA(INDEX('5. Bilans projekt'!$C$124:$O$124,1,MATCH('12. Ocena dyskontowa Inwestycji'!LC$34,'5. Bilans projekt'!$C$3:$O$3,0)),"")</f>
        <v/>
      </c>
      <c r="LD38" s="131" t="str">
        <f>_xlfn.IFNA(INDEX('5. Bilans projekt'!$C$124:$O$124,1,MATCH('12. Ocena dyskontowa Inwestycji'!LD$34,'5. Bilans projekt'!$C$3:$O$3,0)),"")</f>
        <v/>
      </c>
      <c r="LE38" s="131" t="str">
        <f>_xlfn.IFNA(INDEX('5. Bilans projekt'!$C$124:$O$124,1,MATCH('12. Ocena dyskontowa Inwestycji'!LE$34,'5. Bilans projekt'!$C$3:$O$3,0)),"")</f>
        <v/>
      </c>
      <c r="LF38" s="131" t="str">
        <f>_xlfn.IFNA(INDEX('5. Bilans projekt'!$C$124:$O$124,1,MATCH('12. Ocena dyskontowa Inwestycji'!LF$34,'5. Bilans projekt'!$C$3:$O$3,0)),"")</f>
        <v/>
      </c>
      <c r="LG38" s="131" t="str">
        <f>_xlfn.IFNA(INDEX('5. Bilans projekt'!$C$124:$O$124,1,MATCH('12. Ocena dyskontowa Inwestycji'!LG$34,'5. Bilans projekt'!$C$3:$O$3,0)),"")</f>
        <v/>
      </c>
      <c r="LH38" s="131" t="str">
        <f>_xlfn.IFNA(INDEX('5. Bilans projekt'!$C$124:$O$124,1,MATCH('12. Ocena dyskontowa Inwestycji'!LH$34,'5. Bilans projekt'!$C$3:$O$3,0)),"")</f>
        <v/>
      </c>
      <c r="LI38" s="131" t="str">
        <f>_xlfn.IFNA(INDEX('5. Bilans projekt'!$C$124:$O$124,1,MATCH('12. Ocena dyskontowa Inwestycji'!LI$34,'5. Bilans projekt'!$C$3:$O$3,0)),"")</f>
        <v/>
      </c>
      <c r="LJ38" s="131" t="str">
        <f>_xlfn.IFNA(INDEX('5. Bilans projekt'!$C$124:$O$124,1,MATCH('12. Ocena dyskontowa Inwestycji'!LJ$34,'5. Bilans projekt'!$C$3:$O$3,0)),"")</f>
        <v/>
      </c>
      <c r="LK38" s="131" t="str">
        <f>_xlfn.IFNA(INDEX('5. Bilans projekt'!$C$124:$O$124,1,MATCH('12. Ocena dyskontowa Inwestycji'!LK$34,'5. Bilans projekt'!$C$3:$O$3,0)),"")</f>
        <v/>
      </c>
      <c r="LL38" s="131" t="str">
        <f>_xlfn.IFNA(INDEX('5. Bilans projekt'!$C$124:$O$124,1,MATCH('12. Ocena dyskontowa Inwestycji'!LL$34,'5. Bilans projekt'!$C$3:$O$3,0)),"")</f>
        <v/>
      </c>
      <c r="LM38" s="131" t="str">
        <f>_xlfn.IFNA(INDEX('5. Bilans projekt'!$C$124:$O$124,1,MATCH('12. Ocena dyskontowa Inwestycji'!LM$34,'5. Bilans projekt'!$C$3:$O$3,0)),"")</f>
        <v/>
      </c>
      <c r="LN38" s="131" t="str">
        <f>_xlfn.IFNA(INDEX('5. Bilans projekt'!$C$124:$O$124,1,MATCH('12. Ocena dyskontowa Inwestycji'!LN$34,'5. Bilans projekt'!$C$3:$O$3,0)),"")</f>
        <v/>
      </c>
      <c r="LO38" s="131" t="str">
        <f>_xlfn.IFNA(INDEX('5. Bilans projekt'!$C$124:$O$124,1,MATCH('12. Ocena dyskontowa Inwestycji'!LO$34,'5. Bilans projekt'!$C$3:$O$3,0)),"")</f>
        <v/>
      </c>
      <c r="LP38" s="131" t="str">
        <f>_xlfn.IFNA(INDEX('5. Bilans projekt'!$C$124:$O$124,1,MATCH('12. Ocena dyskontowa Inwestycji'!LP$34,'5. Bilans projekt'!$C$3:$O$3,0)),"")</f>
        <v/>
      </c>
      <c r="LQ38" s="131" t="str">
        <f>_xlfn.IFNA(INDEX('5. Bilans projekt'!$C$124:$O$124,1,MATCH('12. Ocena dyskontowa Inwestycji'!LQ$34,'5. Bilans projekt'!$C$3:$O$3,0)),"")</f>
        <v/>
      </c>
      <c r="LR38" s="131" t="str">
        <f>_xlfn.IFNA(INDEX('5. Bilans projekt'!$C$124:$O$124,1,MATCH('12. Ocena dyskontowa Inwestycji'!LR$34,'5. Bilans projekt'!$C$3:$O$3,0)),"")</f>
        <v/>
      </c>
      <c r="LS38" s="131" t="str">
        <f>_xlfn.IFNA(INDEX('5. Bilans projekt'!$C$124:$O$124,1,MATCH('12. Ocena dyskontowa Inwestycji'!LS$34,'5. Bilans projekt'!$C$3:$O$3,0)),"")</f>
        <v/>
      </c>
      <c r="LT38" s="131" t="str">
        <f>_xlfn.IFNA(INDEX('5. Bilans projekt'!$C$124:$O$124,1,MATCH('12. Ocena dyskontowa Inwestycji'!LT$34,'5. Bilans projekt'!$C$3:$O$3,0)),"")</f>
        <v/>
      </c>
      <c r="LU38" s="131" t="str">
        <f>_xlfn.IFNA(INDEX('5. Bilans projekt'!$C$124:$O$124,1,MATCH('12. Ocena dyskontowa Inwestycji'!LU$34,'5. Bilans projekt'!$C$3:$O$3,0)),"")</f>
        <v/>
      </c>
      <c r="LV38" s="131" t="str">
        <f>_xlfn.IFNA(INDEX('5. Bilans projekt'!$C$124:$O$124,1,MATCH('12. Ocena dyskontowa Inwestycji'!LV$34,'5. Bilans projekt'!$C$3:$O$3,0)),"")</f>
        <v/>
      </c>
      <c r="LW38" s="131" t="str">
        <f>_xlfn.IFNA(INDEX('5. Bilans projekt'!$C$124:$O$124,1,MATCH('12. Ocena dyskontowa Inwestycji'!LW$34,'5. Bilans projekt'!$C$3:$O$3,0)),"")</f>
        <v/>
      </c>
      <c r="LX38" s="131" t="str">
        <f>_xlfn.IFNA(INDEX('5. Bilans projekt'!$C$124:$O$124,1,MATCH('12. Ocena dyskontowa Inwestycji'!LX$34,'5. Bilans projekt'!$C$3:$O$3,0)),"")</f>
        <v/>
      </c>
      <c r="LY38" s="131" t="str">
        <f>_xlfn.IFNA(INDEX('5. Bilans projekt'!$C$124:$O$124,1,MATCH('12. Ocena dyskontowa Inwestycji'!LY$34,'5. Bilans projekt'!$C$3:$O$3,0)),"")</f>
        <v/>
      </c>
      <c r="LZ38" s="131" t="str">
        <f>_xlfn.IFNA(INDEX('5. Bilans projekt'!$C$124:$O$124,1,MATCH('12. Ocena dyskontowa Inwestycji'!LZ$34,'5. Bilans projekt'!$C$3:$O$3,0)),"")</f>
        <v/>
      </c>
      <c r="MA38" s="131" t="str">
        <f>_xlfn.IFNA(INDEX('5. Bilans projekt'!$C$124:$O$124,1,MATCH('12. Ocena dyskontowa Inwestycji'!MA$34,'5. Bilans projekt'!$C$3:$O$3,0)),"")</f>
        <v/>
      </c>
      <c r="MB38" s="131" t="str">
        <f>_xlfn.IFNA(INDEX('5. Bilans projekt'!$C$124:$O$124,1,MATCH('12. Ocena dyskontowa Inwestycji'!MB$34,'5. Bilans projekt'!$C$3:$O$3,0)),"")</f>
        <v/>
      </c>
      <c r="MC38" s="131" t="str">
        <f>_xlfn.IFNA(INDEX('5. Bilans projekt'!$C$124:$O$124,1,MATCH('12. Ocena dyskontowa Inwestycji'!MC$34,'5. Bilans projekt'!$C$3:$O$3,0)),"")</f>
        <v/>
      </c>
      <c r="MD38" s="131" t="str">
        <f>_xlfn.IFNA(INDEX('5. Bilans projekt'!$C$124:$O$124,1,MATCH('12. Ocena dyskontowa Inwestycji'!MD$34,'5. Bilans projekt'!$C$3:$O$3,0)),"")</f>
        <v/>
      </c>
      <c r="ME38" s="131" t="str">
        <f>_xlfn.IFNA(INDEX('5. Bilans projekt'!$C$124:$O$124,1,MATCH('12. Ocena dyskontowa Inwestycji'!ME$34,'5. Bilans projekt'!$C$3:$O$3,0)),"")</f>
        <v/>
      </c>
      <c r="MF38" s="131" t="str">
        <f>_xlfn.IFNA(INDEX('5. Bilans projekt'!$C$124:$O$124,1,MATCH('12. Ocena dyskontowa Inwestycji'!MF$34,'5. Bilans projekt'!$C$3:$O$3,0)),"")</f>
        <v/>
      </c>
      <c r="MG38" s="131" t="str">
        <f>_xlfn.IFNA(INDEX('5. Bilans projekt'!$C$124:$O$124,1,MATCH('12. Ocena dyskontowa Inwestycji'!MG$34,'5. Bilans projekt'!$C$3:$O$3,0)),"")</f>
        <v/>
      </c>
      <c r="MH38" s="131" t="str">
        <f>_xlfn.IFNA(INDEX('5. Bilans projekt'!$C$124:$O$124,1,MATCH('12. Ocena dyskontowa Inwestycji'!MH$34,'5. Bilans projekt'!$C$3:$O$3,0)),"")</f>
        <v/>
      </c>
      <c r="MI38" s="131" t="str">
        <f>_xlfn.IFNA(INDEX('5. Bilans projekt'!$C$124:$O$124,1,MATCH('12. Ocena dyskontowa Inwestycji'!MI$34,'5. Bilans projekt'!$C$3:$O$3,0)),"")</f>
        <v/>
      </c>
      <c r="MJ38" s="131" t="str">
        <f>_xlfn.IFNA(INDEX('5. Bilans projekt'!$C$124:$O$124,1,MATCH('12. Ocena dyskontowa Inwestycji'!MJ$34,'5. Bilans projekt'!$C$3:$O$3,0)),"")</f>
        <v/>
      </c>
      <c r="MK38" s="131" t="str">
        <f>_xlfn.IFNA(INDEX('5. Bilans projekt'!$C$124:$O$124,1,MATCH('12. Ocena dyskontowa Inwestycji'!MK$34,'5. Bilans projekt'!$C$3:$O$3,0)),"")</f>
        <v/>
      </c>
      <c r="ML38" s="131" t="str">
        <f>_xlfn.IFNA(INDEX('5. Bilans projekt'!$C$124:$O$124,1,MATCH('12. Ocena dyskontowa Inwestycji'!ML$34,'5. Bilans projekt'!$C$3:$O$3,0)),"")</f>
        <v/>
      </c>
      <c r="MM38" s="131" t="str">
        <f>_xlfn.IFNA(INDEX('5. Bilans projekt'!$C$124:$O$124,1,MATCH('12. Ocena dyskontowa Inwestycji'!MM$34,'5. Bilans projekt'!$C$3:$O$3,0)),"")</f>
        <v/>
      </c>
      <c r="MN38" s="131" t="str">
        <f>_xlfn.IFNA(INDEX('5. Bilans projekt'!$C$124:$O$124,1,MATCH('12. Ocena dyskontowa Inwestycji'!MN$34,'5. Bilans projekt'!$C$3:$O$3,0)),"")</f>
        <v/>
      </c>
      <c r="MO38" s="131" t="str">
        <f>_xlfn.IFNA(INDEX('5. Bilans projekt'!$C$124:$O$124,1,MATCH('12. Ocena dyskontowa Inwestycji'!MO$34,'5. Bilans projekt'!$C$3:$O$3,0)),"")</f>
        <v/>
      </c>
      <c r="MP38" s="131" t="str">
        <f>_xlfn.IFNA(INDEX('5. Bilans projekt'!$C$124:$O$124,1,MATCH('12. Ocena dyskontowa Inwestycji'!MP$34,'5. Bilans projekt'!$C$3:$O$3,0)),"")</f>
        <v/>
      </c>
      <c r="MQ38" s="131" t="str">
        <f>_xlfn.IFNA(INDEX('5. Bilans projekt'!$C$124:$O$124,1,MATCH('12. Ocena dyskontowa Inwestycji'!MQ$34,'5. Bilans projekt'!$C$3:$O$3,0)),"")</f>
        <v/>
      </c>
      <c r="MR38" s="131" t="str">
        <f>_xlfn.IFNA(INDEX('5. Bilans projekt'!$C$124:$O$124,1,MATCH('12. Ocena dyskontowa Inwestycji'!MR$34,'5. Bilans projekt'!$C$3:$O$3,0)),"")</f>
        <v/>
      </c>
      <c r="MS38" s="131" t="str">
        <f>_xlfn.IFNA(INDEX('5. Bilans projekt'!$C$124:$O$124,1,MATCH('12. Ocena dyskontowa Inwestycji'!MS$34,'5. Bilans projekt'!$C$3:$O$3,0)),"")</f>
        <v/>
      </c>
      <c r="MT38" s="131" t="str">
        <f>_xlfn.IFNA(INDEX('5. Bilans projekt'!$C$124:$O$124,1,MATCH('12. Ocena dyskontowa Inwestycji'!MT$34,'5. Bilans projekt'!$C$3:$O$3,0)),"")</f>
        <v/>
      </c>
      <c r="MU38" s="131" t="str">
        <f>_xlfn.IFNA(INDEX('5. Bilans projekt'!$C$124:$O$124,1,MATCH('12. Ocena dyskontowa Inwestycji'!MU$34,'5. Bilans projekt'!$C$3:$O$3,0)),"")</f>
        <v/>
      </c>
      <c r="MV38" s="131" t="str">
        <f>_xlfn.IFNA(INDEX('5. Bilans projekt'!$C$124:$O$124,1,MATCH('12. Ocena dyskontowa Inwestycji'!MV$34,'5. Bilans projekt'!$C$3:$O$3,0)),"")</f>
        <v/>
      </c>
      <c r="MW38" s="131" t="str">
        <f>_xlfn.IFNA(INDEX('5. Bilans projekt'!$C$124:$O$124,1,MATCH('12. Ocena dyskontowa Inwestycji'!MW$34,'5. Bilans projekt'!$C$3:$O$3,0)),"")</f>
        <v/>
      </c>
      <c r="MX38" s="131" t="str">
        <f>_xlfn.IFNA(INDEX('5. Bilans projekt'!$C$124:$O$124,1,MATCH('12. Ocena dyskontowa Inwestycji'!MX$34,'5. Bilans projekt'!$C$3:$O$3,0)),"")</f>
        <v/>
      </c>
      <c r="MY38" s="131" t="str">
        <f>_xlfn.IFNA(INDEX('5. Bilans projekt'!$C$124:$O$124,1,MATCH('12. Ocena dyskontowa Inwestycji'!MY$34,'5. Bilans projekt'!$C$3:$O$3,0)),"")</f>
        <v/>
      </c>
      <c r="MZ38" s="131" t="str">
        <f>_xlfn.IFNA(INDEX('5. Bilans projekt'!$C$124:$O$124,1,MATCH('12. Ocena dyskontowa Inwestycji'!MZ$34,'5. Bilans projekt'!$C$3:$O$3,0)),"")</f>
        <v/>
      </c>
      <c r="NA38" s="131" t="str">
        <f>_xlfn.IFNA(INDEX('5. Bilans projekt'!$C$124:$O$124,1,MATCH('12. Ocena dyskontowa Inwestycji'!NA$34,'5. Bilans projekt'!$C$3:$O$3,0)),"")</f>
        <v/>
      </c>
      <c r="NB38" s="131" t="str">
        <f>_xlfn.IFNA(INDEX('5. Bilans projekt'!$C$124:$O$124,1,MATCH('12. Ocena dyskontowa Inwestycji'!NB$34,'5. Bilans projekt'!$C$3:$O$3,0)),"")</f>
        <v/>
      </c>
      <c r="NC38" s="131" t="str">
        <f>_xlfn.IFNA(INDEX('5. Bilans projekt'!$C$124:$O$124,1,MATCH('12. Ocena dyskontowa Inwestycji'!NC$34,'5. Bilans projekt'!$C$3:$O$3,0)),"")</f>
        <v/>
      </c>
      <c r="ND38" s="131" t="str">
        <f>_xlfn.IFNA(INDEX('5. Bilans projekt'!$C$124:$O$124,1,MATCH('12. Ocena dyskontowa Inwestycji'!ND$34,'5. Bilans projekt'!$C$3:$O$3,0)),"")</f>
        <v/>
      </c>
      <c r="NE38" s="131" t="str">
        <f>_xlfn.IFNA(INDEX('5. Bilans projekt'!$C$124:$O$124,1,MATCH('12. Ocena dyskontowa Inwestycji'!NE$34,'5. Bilans projekt'!$C$3:$O$3,0)),"")</f>
        <v/>
      </c>
      <c r="NF38" s="131" t="str">
        <f>_xlfn.IFNA(INDEX('5. Bilans projekt'!$C$124:$O$124,1,MATCH('12. Ocena dyskontowa Inwestycji'!NF$34,'5. Bilans projekt'!$C$3:$O$3,0)),"")</f>
        <v/>
      </c>
      <c r="NG38" s="131" t="str">
        <f>_xlfn.IFNA(INDEX('5. Bilans projekt'!$C$124:$O$124,1,MATCH('12. Ocena dyskontowa Inwestycji'!NG$34,'5. Bilans projekt'!$C$3:$O$3,0)),"")</f>
        <v/>
      </c>
      <c r="NH38" s="131" t="str">
        <f>_xlfn.IFNA(INDEX('5. Bilans projekt'!$C$124:$O$124,1,MATCH('12. Ocena dyskontowa Inwestycji'!NH$34,'5. Bilans projekt'!$C$3:$O$3,0)),"")</f>
        <v/>
      </c>
      <c r="NI38" s="131" t="str">
        <f>_xlfn.IFNA(INDEX('5. Bilans projekt'!$C$124:$O$124,1,MATCH('12. Ocena dyskontowa Inwestycji'!NI$34,'5. Bilans projekt'!$C$3:$O$3,0)),"")</f>
        <v/>
      </c>
      <c r="NJ38" s="131" t="str">
        <f>_xlfn.IFNA(INDEX('5. Bilans projekt'!$C$124:$O$124,1,MATCH('12. Ocena dyskontowa Inwestycji'!NJ$34,'5. Bilans projekt'!$C$3:$O$3,0)),"")</f>
        <v/>
      </c>
      <c r="NK38" s="131" t="str">
        <f>_xlfn.IFNA(INDEX('5. Bilans projekt'!$C$124:$O$124,1,MATCH('12. Ocena dyskontowa Inwestycji'!NK$34,'5. Bilans projekt'!$C$3:$O$3,0)),"")</f>
        <v/>
      </c>
      <c r="NL38" s="131" t="str">
        <f>_xlfn.IFNA(INDEX('5. Bilans projekt'!$C$124:$O$124,1,MATCH('12. Ocena dyskontowa Inwestycji'!NL$34,'5. Bilans projekt'!$C$3:$O$3,0)),"")</f>
        <v/>
      </c>
      <c r="NM38" s="131" t="str">
        <f>_xlfn.IFNA(INDEX('5. Bilans projekt'!$C$124:$O$124,1,MATCH('12. Ocena dyskontowa Inwestycji'!NM$34,'5. Bilans projekt'!$C$3:$O$3,0)),"")</f>
        <v/>
      </c>
      <c r="NN38" s="131" t="str">
        <f>_xlfn.IFNA(INDEX('5. Bilans projekt'!$C$124:$O$124,1,MATCH('12. Ocena dyskontowa Inwestycji'!NN$34,'5. Bilans projekt'!$C$3:$O$3,0)),"")</f>
        <v/>
      </c>
      <c r="NO38" s="131" t="str">
        <f>_xlfn.IFNA(INDEX('5. Bilans projekt'!$C$124:$O$124,1,MATCH('12. Ocena dyskontowa Inwestycji'!NO$34,'5. Bilans projekt'!$C$3:$O$3,0)),"")</f>
        <v/>
      </c>
      <c r="NP38" s="131" t="str">
        <f>_xlfn.IFNA(INDEX('5. Bilans projekt'!$C$124:$O$124,1,MATCH('12. Ocena dyskontowa Inwestycji'!NP$34,'5. Bilans projekt'!$C$3:$O$3,0)),"")</f>
        <v/>
      </c>
      <c r="NQ38" s="131" t="str">
        <f>_xlfn.IFNA(INDEX('5. Bilans projekt'!$C$124:$O$124,1,MATCH('12. Ocena dyskontowa Inwestycji'!NQ$34,'5. Bilans projekt'!$C$3:$O$3,0)),"")</f>
        <v/>
      </c>
      <c r="NR38" s="131" t="str">
        <f>_xlfn.IFNA(INDEX('5. Bilans projekt'!$C$124:$O$124,1,MATCH('12. Ocena dyskontowa Inwestycji'!NR$34,'5. Bilans projekt'!$C$3:$O$3,0)),"")</f>
        <v/>
      </c>
      <c r="NS38" s="131" t="str">
        <f>_xlfn.IFNA(INDEX('5. Bilans projekt'!$C$124:$O$124,1,MATCH('12. Ocena dyskontowa Inwestycji'!NS$34,'5. Bilans projekt'!$C$3:$O$3,0)),"")</f>
        <v/>
      </c>
      <c r="NT38" s="131" t="str">
        <f>_xlfn.IFNA(INDEX('5. Bilans projekt'!$C$124:$O$124,1,MATCH('12. Ocena dyskontowa Inwestycji'!NT$34,'5. Bilans projekt'!$C$3:$O$3,0)),"")</f>
        <v/>
      </c>
      <c r="NU38" s="131" t="str">
        <f>_xlfn.IFNA(INDEX('5. Bilans projekt'!$C$124:$O$124,1,MATCH('12. Ocena dyskontowa Inwestycji'!NU$34,'5. Bilans projekt'!$C$3:$O$3,0)),"")</f>
        <v/>
      </c>
      <c r="NV38" s="131" t="str">
        <f>_xlfn.IFNA(INDEX('5. Bilans projekt'!$C$124:$O$124,1,MATCH('12. Ocena dyskontowa Inwestycji'!NV$34,'5. Bilans projekt'!$C$3:$O$3,0)),"")</f>
        <v/>
      </c>
      <c r="NW38" s="131" t="str">
        <f>_xlfn.IFNA(INDEX('5. Bilans projekt'!$C$124:$O$124,1,MATCH('12. Ocena dyskontowa Inwestycji'!NW$34,'5. Bilans projekt'!$C$3:$O$3,0)),"")</f>
        <v/>
      </c>
      <c r="NX38" s="131" t="str">
        <f>_xlfn.IFNA(INDEX('5. Bilans projekt'!$C$124:$O$124,1,MATCH('12. Ocena dyskontowa Inwestycji'!NX$34,'5. Bilans projekt'!$C$3:$O$3,0)),"")</f>
        <v/>
      </c>
      <c r="NY38" s="131" t="str">
        <f>_xlfn.IFNA(INDEX('5. Bilans projekt'!$C$124:$O$124,1,MATCH('12. Ocena dyskontowa Inwestycji'!NY$34,'5. Bilans projekt'!$C$3:$O$3,0)),"")</f>
        <v/>
      </c>
      <c r="NZ38" s="131" t="str">
        <f>_xlfn.IFNA(INDEX('5. Bilans projekt'!$C$124:$O$124,1,MATCH('12. Ocena dyskontowa Inwestycji'!NZ$34,'5. Bilans projekt'!$C$3:$O$3,0)),"")</f>
        <v/>
      </c>
      <c r="OA38" s="131" t="str">
        <f>_xlfn.IFNA(INDEX('5. Bilans projekt'!$C$124:$O$124,1,MATCH('12. Ocena dyskontowa Inwestycji'!OA$34,'5. Bilans projekt'!$C$3:$O$3,0)),"")</f>
        <v/>
      </c>
      <c r="OB38" s="131" t="str">
        <f>_xlfn.IFNA(INDEX('5. Bilans projekt'!$C$124:$O$124,1,MATCH('12. Ocena dyskontowa Inwestycji'!OB$34,'5. Bilans projekt'!$C$3:$O$3,0)),"")</f>
        <v/>
      </c>
      <c r="OC38" s="131" t="str">
        <f>_xlfn.IFNA(INDEX('5. Bilans projekt'!$C$124:$O$124,1,MATCH('12. Ocena dyskontowa Inwestycji'!OC$34,'5. Bilans projekt'!$C$3:$O$3,0)),"")</f>
        <v/>
      </c>
      <c r="OD38" s="131" t="str">
        <f>_xlfn.IFNA(INDEX('5. Bilans projekt'!$C$124:$O$124,1,MATCH('12. Ocena dyskontowa Inwestycji'!OD$34,'5. Bilans projekt'!$C$3:$O$3,0)),"")</f>
        <v/>
      </c>
      <c r="OE38" s="131" t="str">
        <f>_xlfn.IFNA(INDEX('5. Bilans projekt'!$C$124:$O$124,1,MATCH('12. Ocena dyskontowa Inwestycji'!OE$34,'5. Bilans projekt'!$C$3:$O$3,0)),"")</f>
        <v/>
      </c>
      <c r="OF38" s="131" t="str">
        <f>_xlfn.IFNA(INDEX('5. Bilans projekt'!$C$124:$O$124,1,MATCH('12. Ocena dyskontowa Inwestycji'!OF$34,'5. Bilans projekt'!$C$3:$O$3,0)),"")</f>
        <v/>
      </c>
      <c r="OG38" s="131" t="str">
        <f>_xlfn.IFNA(INDEX('5. Bilans projekt'!$C$124:$O$124,1,MATCH('12. Ocena dyskontowa Inwestycji'!OG$34,'5. Bilans projekt'!$C$3:$O$3,0)),"")</f>
        <v/>
      </c>
      <c r="OH38" s="131" t="str">
        <f>_xlfn.IFNA(INDEX('5. Bilans projekt'!$C$124:$O$124,1,MATCH('12. Ocena dyskontowa Inwestycji'!OH$34,'5. Bilans projekt'!$C$3:$O$3,0)),"")</f>
        <v/>
      </c>
      <c r="OI38" s="131" t="str">
        <f>_xlfn.IFNA(INDEX('5. Bilans projekt'!$C$124:$O$124,1,MATCH('12. Ocena dyskontowa Inwestycji'!OI$34,'5. Bilans projekt'!$C$3:$O$3,0)),"")</f>
        <v/>
      </c>
      <c r="OJ38" s="131" t="str">
        <f>_xlfn.IFNA(INDEX('5. Bilans projekt'!$C$124:$O$124,1,MATCH('12. Ocena dyskontowa Inwestycji'!OJ$34,'5. Bilans projekt'!$C$3:$O$3,0)),"")</f>
        <v/>
      </c>
      <c r="OK38" s="131" t="str">
        <f>_xlfn.IFNA(INDEX('5. Bilans projekt'!$C$124:$O$124,1,MATCH('12. Ocena dyskontowa Inwestycji'!OK$34,'5. Bilans projekt'!$C$3:$O$3,0)),"")</f>
        <v/>
      </c>
      <c r="OL38" s="131" t="str">
        <f>_xlfn.IFNA(INDEX('5. Bilans projekt'!$C$124:$O$124,1,MATCH('12. Ocena dyskontowa Inwestycji'!OL$34,'5. Bilans projekt'!$C$3:$O$3,0)),"")</f>
        <v/>
      </c>
      <c r="OM38" s="131" t="str">
        <f>_xlfn.IFNA(INDEX('5. Bilans projekt'!$C$124:$O$124,1,MATCH('12. Ocena dyskontowa Inwestycji'!OM$34,'5. Bilans projekt'!$C$3:$O$3,0)),"")</f>
        <v/>
      </c>
      <c r="ON38" s="131" t="str">
        <f>_xlfn.IFNA(INDEX('5. Bilans projekt'!$C$124:$O$124,1,MATCH('12. Ocena dyskontowa Inwestycji'!ON$34,'5. Bilans projekt'!$C$3:$O$3,0)),"")</f>
        <v/>
      </c>
      <c r="OO38" s="131" t="str">
        <f>_xlfn.IFNA(INDEX('5. Bilans projekt'!$C$124:$O$124,1,MATCH('12. Ocena dyskontowa Inwestycji'!OO$34,'5. Bilans projekt'!$C$3:$O$3,0)),"")</f>
        <v/>
      </c>
      <c r="OP38" s="131" t="str">
        <f>_xlfn.IFNA(INDEX('5. Bilans projekt'!$C$124:$O$124,1,MATCH('12. Ocena dyskontowa Inwestycji'!OP$34,'5. Bilans projekt'!$C$3:$O$3,0)),"")</f>
        <v/>
      </c>
      <c r="OQ38" s="131" t="str">
        <f>_xlfn.IFNA(INDEX('5. Bilans projekt'!$C$124:$O$124,1,MATCH('12. Ocena dyskontowa Inwestycji'!OQ$34,'5. Bilans projekt'!$C$3:$O$3,0)),"")</f>
        <v/>
      </c>
      <c r="OR38" s="131" t="str">
        <f>_xlfn.IFNA(INDEX('5. Bilans projekt'!$C$124:$O$124,1,MATCH('12. Ocena dyskontowa Inwestycji'!OR$34,'5. Bilans projekt'!$C$3:$O$3,0)),"")</f>
        <v/>
      </c>
      <c r="OS38" s="131" t="str">
        <f>_xlfn.IFNA(INDEX('5. Bilans projekt'!$C$124:$O$124,1,MATCH('12. Ocena dyskontowa Inwestycji'!OS$34,'5. Bilans projekt'!$C$3:$O$3,0)),"")</f>
        <v/>
      </c>
      <c r="OT38" s="131" t="str">
        <f>_xlfn.IFNA(INDEX('5. Bilans projekt'!$C$124:$O$124,1,MATCH('12. Ocena dyskontowa Inwestycji'!OT$34,'5. Bilans projekt'!$C$3:$O$3,0)),"")</f>
        <v/>
      </c>
      <c r="OU38" s="131" t="str">
        <f>_xlfn.IFNA(INDEX('5. Bilans projekt'!$C$124:$O$124,1,MATCH('12. Ocena dyskontowa Inwestycji'!OU$34,'5. Bilans projekt'!$C$3:$O$3,0)),"")</f>
        <v/>
      </c>
      <c r="OV38" s="131" t="str">
        <f>_xlfn.IFNA(INDEX('5. Bilans projekt'!$C$124:$O$124,1,MATCH('12. Ocena dyskontowa Inwestycji'!OV$34,'5. Bilans projekt'!$C$3:$O$3,0)),"")</f>
        <v/>
      </c>
      <c r="OW38" s="131" t="str">
        <f>_xlfn.IFNA(INDEX('5. Bilans projekt'!$C$124:$O$124,1,MATCH('12. Ocena dyskontowa Inwestycji'!OW$34,'5. Bilans projekt'!$C$3:$O$3,0)),"")</f>
        <v/>
      </c>
      <c r="OX38" s="131" t="str">
        <f>_xlfn.IFNA(INDEX('5. Bilans projekt'!$C$124:$O$124,1,MATCH('12. Ocena dyskontowa Inwestycji'!OX$34,'5. Bilans projekt'!$C$3:$O$3,0)),"")</f>
        <v/>
      </c>
      <c r="OY38" s="131" t="str">
        <f>_xlfn.IFNA(INDEX('5. Bilans projekt'!$C$124:$O$124,1,MATCH('12. Ocena dyskontowa Inwestycji'!OY$34,'5. Bilans projekt'!$C$3:$O$3,0)),"")</f>
        <v/>
      </c>
      <c r="OZ38" s="131" t="str">
        <f>_xlfn.IFNA(INDEX('5. Bilans projekt'!$C$124:$O$124,1,MATCH('12. Ocena dyskontowa Inwestycji'!OZ$34,'5. Bilans projekt'!$C$3:$O$3,0)),"")</f>
        <v/>
      </c>
      <c r="PA38" s="131" t="str">
        <f>_xlfn.IFNA(INDEX('5. Bilans projekt'!$C$124:$O$124,1,MATCH('12. Ocena dyskontowa Inwestycji'!PA$34,'5. Bilans projekt'!$C$3:$O$3,0)),"")</f>
        <v/>
      </c>
      <c r="PB38" s="131" t="str">
        <f>_xlfn.IFNA(INDEX('5. Bilans projekt'!$C$124:$O$124,1,MATCH('12. Ocena dyskontowa Inwestycji'!PB$34,'5. Bilans projekt'!$C$3:$O$3,0)),"")</f>
        <v/>
      </c>
      <c r="PC38" s="131" t="str">
        <f>_xlfn.IFNA(INDEX('5. Bilans projekt'!$C$124:$O$124,1,MATCH('12. Ocena dyskontowa Inwestycji'!PC$34,'5. Bilans projekt'!$C$3:$O$3,0)),"")</f>
        <v/>
      </c>
      <c r="PD38" s="131" t="str">
        <f>_xlfn.IFNA(INDEX('5. Bilans projekt'!$C$124:$O$124,1,MATCH('12. Ocena dyskontowa Inwestycji'!PD$34,'5. Bilans projekt'!$C$3:$O$3,0)),"")</f>
        <v/>
      </c>
      <c r="PE38" s="131" t="str">
        <f>_xlfn.IFNA(INDEX('5. Bilans projekt'!$C$124:$O$124,1,MATCH('12. Ocena dyskontowa Inwestycji'!PE$34,'5. Bilans projekt'!$C$3:$O$3,0)),"")</f>
        <v/>
      </c>
      <c r="PF38" s="131" t="str">
        <f>_xlfn.IFNA(INDEX('5. Bilans projekt'!$C$124:$O$124,1,MATCH('12. Ocena dyskontowa Inwestycji'!PF$34,'5. Bilans projekt'!$C$3:$O$3,0)),"")</f>
        <v/>
      </c>
      <c r="PG38" s="131" t="str">
        <f>_xlfn.IFNA(INDEX('5. Bilans projekt'!$C$124:$O$124,1,MATCH('12. Ocena dyskontowa Inwestycji'!PG$34,'5. Bilans projekt'!$C$3:$O$3,0)),"")</f>
        <v/>
      </c>
      <c r="PH38" s="131" t="str">
        <f>_xlfn.IFNA(INDEX('5. Bilans projekt'!$C$124:$O$124,1,MATCH('12. Ocena dyskontowa Inwestycji'!PH$34,'5. Bilans projekt'!$C$3:$O$3,0)),"")</f>
        <v/>
      </c>
      <c r="PI38" s="131" t="str">
        <f>_xlfn.IFNA(INDEX('5. Bilans projekt'!$C$124:$O$124,1,MATCH('12. Ocena dyskontowa Inwestycji'!PI$34,'5. Bilans projekt'!$C$3:$O$3,0)),"")</f>
        <v/>
      </c>
      <c r="PJ38" s="131" t="str">
        <f>_xlfn.IFNA(INDEX('5. Bilans projekt'!$C$124:$O$124,1,MATCH('12. Ocena dyskontowa Inwestycji'!PJ$34,'5. Bilans projekt'!$C$3:$O$3,0)),"")</f>
        <v/>
      </c>
      <c r="PK38" s="131" t="str">
        <f>_xlfn.IFNA(INDEX('5. Bilans projekt'!$C$124:$O$124,1,MATCH('12. Ocena dyskontowa Inwestycji'!PK$34,'5. Bilans projekt'!$C$3:$O$3,0)),"")</f>
        <v/>
      </c>
      <c r="PL38" s="131" t="str">
        <f>_xlfn.IFNA(INDEX('5. Bilans projekt'!$C$124:$O$124,1,MATCH('12. Ocena dyskontowa Inwestycji'!PL$34,'5. Bilans projekt'!$C$3:$O$3,0)),"")</f>
        <v/>
      </c>
      <c r="PM38" s="131" t="str">
        <f>_xlfn.IFNA(INDEX('5. Bilans projekt'!$C$124:$O$124,1,MATCH('12. Ocena dyskontowa Inwestycji'!PM$34,'5. Bilans projekt'!$C$3:$O$3,0)),"")</f>
        <v/>
      </c>
      <c r="PN38" s="131" t="str">
        <f>_xlfn.IFNA(INDEX('5. Bilans projekt'!$C$124:$O$124,1,MATCH('12. Ocena dyskontowa Inwestycji'!PN$34,'5. Bilans projekt'!$C$3:$O$3,0)),"")</f>
        <v/>
      </c>
      <c r="PO38" s="131" t="str">
        <f>_xlfn.IFNA(INDEX('5. Bilans projekt'!$C$124:$O$124,1,MATCH('12. Ocena dyskontowa Inwestycji'!PO$34,'5. Bilans projekt'!$C$3:$O$3,0)),"")</f>
        <v/>
      </c>
      <c r="PP38" s="131" t="str">
        <f>_xlfn.IFNA(INDEX('5. Bilans projekt'!$C$124:$O$124,1,MATCH('12. Ocena dyskontowa Inwestycji'!PP$34,'5. Bilans projekt'!$C$3:$O$3,0)),"")</f>
        <v/>
      </c>
      <c r="PQ38" s="131" t="str">
        <f>_xlfn.IFNA(INDEX('5. Bilans projekt'!$C$124:$O$124,1,MATCH('12. Ocena dyskontowa Inwestycji'!PQ$34,'5. Bilans projekt'!$C$3:$O$3,0)),"")</f>
        <v/>
      </c>
      <c r="PR38" s="131" t="str">
        <f>_xlfn.IFNA(INDEX('5. Bilans projekt'!$C$124:$O$124,1,MATCH('12. Ocena dyskontowa Inwestycji'!PR$34,'5. Bilans projekt'!$C$3:$O$3,0)),"")</f>
        <v/>
      </c>
      <c r="PS38" s="131" t="str">
        <f>_xlfn.IFNA(INDEX('5. Bilans projekt'!$C$124:$O$124,1,MATCH('12. Ocena dyskontowa Inwestycji'!PS$34,'5. Bilans projekt'!$C$3:$O$3,0)),"")</f>
        <v/>
      </c>
      <c r="PT38" s="131" t="str">
        <f>_xlfn.IFNA(INDEX('5. Bilans projekt'!$C$124:$O$124,1,MATCH('12. Ocena dyskontowa Inwestycji'!PT$34,'5. Bilans projekt'!$C$3:$O$3,0)),"")</f>
        <v/>
      </c>
      <c r="PU38" s="131" t="str">
        <f>_xlfn.IFNA(INDEX('5. Bilans projekt'!$C$124:$O$124,1,MATCH('12. Ocena dyskontowa Inwestycji'!PU$34,'5. Bilans projekt'!$C$3:$O$3,0)),"")</f>
        <v/>
      </c>
      <c r="PV38" s="131" t="str">
        <f>_xlfn.IFNA(INDEX('5. Bilans projekt'!$C$124:$O$124,1,MATCH('12. Ocena dyskontowa Inwestycji'!PV$34,'5. Bilans projekt'!$C$3:$O$3,0)),"")</f>
        <v/>
      </c>
      <c r="PW38" s="131" t="str">
        <f>_xlfn.IFNA(INDEX('5. Bilans projekt'!$C$124:$O$124,1,MATCH('12. Ocena dyskontowa Inwestycji'!PW$34,'5. Bilans projekt'!$C$3:$O$3,0)),"")</f>
        <v/>
      </c>
      <c r="PX38" s="131" t="str">
        <f>_xlfn.IFNA(INDEX('5. Bilans projekt'!$C$124:$O$124,1,MATCH('12. Ocena dyskontowa Inwestycji'!PX$34,'5. Bilans projekt'!$C$3:$O$3,0)),"")</f>
        <v/>
      </c>
      <c r="PY38" s="131" t="str">
        <f>_xlfn.IFNA(INDEX('5. Bilans projekt'!$C$124:$O$124,1,MATCH('12. Ocena dyskontowa Inwestycji'!PY$34,'5. Bilans projekt'!$C$3:$O$3,0)),"")</f>
        <v/>
      </c>
      <c r="PZ38" s="131" t="str">
        <f>_xlfn.IFNA(INDEX('5. Bilans projekt'!$C$124:$O$124,1,MATCH('12. Ocena dyskontowa Inwestycji'!PZ$34,'5. Bilans projekt'!$C$3:$O$3,0)),"")</f>
        <v/>
      </c>
      <c r="QA38" s="131" t="str">
        <f>_xlfn.IFNA(INDEX('5. Bilans projekt'!$C$124:$O$124,1,MATCH('12. Ocena dyskontowa Inwestycji'!QA$34,'5. Bilans projekt'!$C$3:$O$3,0)),"")</f>
        <v/>
      </c>
      <c r="QB38" s="131" t="str">
        <f>_xlfn.IFNA(INDEX('5. Bilans projekt'!$C$124:$O$124,1,MATCH('12. Ocena dyskontowa Inwestycji'!QB$34,'5. Bilans projekt'!$C$3:$O$3,0)),"")</f>
        <v/>
      </c>
      <c r="QC38" s="131" t="str">
        <f>_xlfn.IFNA(INDEX('5. Bilans projekt'!$C$124:$O$124,1,MATCH('12. Ocena dyskontowa Inwestycji'!QC$34,'5. Bilans projekt'!$C$3:$O$3,0)),"")</f>
        <v/>
      </c>
      <c r="QD38" s="131" t="str">
        <f>_xlfn.IFNA(INDEX('5. Bilans projekt'!$C$124:$O$124,1,MATCH('12. Ocena dyskontowa Inwestycji'!QD$34,'5. Bilans projekt'!$C$3:$O$3,0)),"")</f>
        <v/>
      </c>
      <c r="QE38" s="131" t="str">
        <f>_xlfn.IFNA(INDEX('5. Bilans projekt'!$C$124:$O$124,1,MATCH('12. Ocena dyskontowa Inwestycji'!QE$34,'5. Bilans projekt'!$C$3:$O$3,0)),"")</f>
        <v/>
      </c>
      <c r="QF38" s="131" t="str">
        <f>_xlfn.IFNA(INDEX('5. Bilans projekt'!$C$124:$O$124,1,MATCH('12. Ocena dyskontowa Inwestycji'!QF$34,'5. Bilans projekt'!$C$3:$O$3,0)),"")</f>
        <v/>
      </c>
      <c r="QG38" s="131" t="str">
        <f>_xlfn.IFNA(INDEX('5. Bilans projekt'!$C$124:$O$124,1,MATCH('12. Ocena dyskontowa Inwestycji'!QG$34,'5. Bilans projekt'!$C$3:$O$3,0)),"")</f>
        <v/>
      </c>
      <c r="QH38" s="131" t="str">
        <f>_xlfn.IFNA(INDEX('5. Bilans projekt'!$C$124:$O$124,1,MATCH('12. Ocena dyskontowa Inwestycji'!QH$34,'5. Bilans projekt'!$C$3:$O$3,0)),"")</f>
        <v/>
      </c>
      <c r="QI38" s="131" t="str">
        <f>_xlfn.IFNA(INDEX('5. Bilans projekt'!$C$124:$O$124,1,MATCH('12. Ocena dyskontowa Inwestycji'!QI$34,'5. Bilans projekt'!$C$3:$O$3,0)),"")</f>
        <v/>
      </c>
      <c r="QJ38" s="131" t="str">
        <f>_xlfn.IFNA(INDEX('5. Bilans projekt'!$C$124:$O$124,1,MATCH('12. Ocena dyskontowa Inwestycji'!QJ$34,'5. Bilans projekt'!$C$3:$O$3,0)),"")</f>
        <v/>
      </c>
      <c r="QK38" s="131" t="str">
        <f>_xlfn.IFNA(INDEX('5. Bilans projekt'!$C$124:$O$124,1,MATCH('12. Ocena dyskontowa Inwestycji'!QK$34,'5. Bilans projekt'!$C$3:$O$3,0)),"")</f>
        <v/>
      </c>
      <c r="QL38" s="131" t="str">
        <f>_xlfn.IFNA(INDEX('5. Bilans projekt'!$C$124:$O$124,1,MATCH('12. Ocena dyskontowa Inwestycji'!QL$34,'5. Bilans projekt'!$C$3:$O$3,0)),"")</f>
        <v/>
      </c>
      <c r="QM38" s="131" t="str">
        <f>_xlfn.IFNA(INDEX('5. Bilans projekt'!$C$124:$O$124,1,MATCH('12. Ocena dyskontowa Inwestycji'!QM$34,'5. Bilans projekt'!$C$3:$O$3,0)),"")</f>
        <v/>
      </c>
      <c r="QN38" s="131" t="str">
        <f>_xlfn.IFNA(INDEX('5. Bilans projekt'!$C$124:$O$124,1,MATCH('12. Ocena dyskontowa Inwestycji'!QN$34,'5. Bilans projekt'!$C$3:$O$3,0)),"")</f>
        <v/>
      </c>
      <c r="QO38" s="131" t="str">
        <f>_xlfn.IFNA(INDEX('5. Bilans projekt'!$C$124:$O$124,1,MATCH('12. Ocena dyskontowa Inwestycji'!QO$34,'5. Bilans projekt'!$C$3:$O$3,0)),"")</f>
        <v/>
      </c>
      <c r="QP38" s="131" t="str">
        <f>_xlfn.IFNA(INDEX('5. Bilans projekt'!$C$124:$O$124,1,MATCH('12. Ocena dyskontowa Inwestycji'!QP$34,'5. Bilans projekt'!$C$3:$O$3,0)),"")</f>
        <v/>
      </c>
      <c r="QQ38" s="131" t="str">
        <f>_xlfn.IFNA(INDEX('5. Bilans projekt'!$C$124:$O$124,1,MATCH('12. Ocena dyskontowa Inwestycji'!QQ$34,'5. Bilans projekt'!$C$3:$O$3,0)),"")</f>
        <v/>
      </c>
      <c r="QR38" s="131" t="str">
        <f>_xlfn.IFNA(INDEX('5. Bilans projekt'!$C$124:$O$124,1,MATCH('12. Ocena dyskontowa Inwestycji'!QR$34,'5. Bilans projekt'!$C$3:$O$3,0)),"")</f>
        <v/>
      </c>
      <c r="QS38" s="131" t="str">
        <f>_xlfn.IFNA(INDEX('5. Bilans projekt'!$C$124:$O$124,1,MATCH('12. Ocena dyskontowa Inwestycji'!QS$34,'5. Bilans projekt'!$C$3:$O$3,0)),"")</f>
        <v/>
      </c>
      <c r="QT38" s="131" t="str">
        <f>_xlfn.IFNA(INDEX('5. Bilans projekt'!$C$124:$O$124,1,MATCH('12. Ocena dyskontowa Inwestycji'!QT$34,'5. Bilans projekt'!$C$3:$O$3,0)),"")</f>
        <v/>
      </c>
      <c r="QU38" s="131" t="str">
        <f>_xlfn.IFNA(INDEX('5. Bilans projekt'!$C$124:$O$124,1,MATCH('12. Ocena dyskontowa Inwestycji'!QU$34,'5. Bilans projekt'!$C$3:$O$3,0)),"")</f>
        <v/>
      </c>
      <c r="QV38" s="131" t="str">
        <f>_xlfn.IFNA(INDEX('5. Bilans projekt'!$C$124:$O$124,1,MATCH('12. Ocena dyskontowa Inwestycji'!QV$34,'5. Bilans projekt'!$C$3:$O$3,0)),"")</f>
        <v/>
      </c>
      <c r="QW38" s="131" t="str">
        <f>_xlfn.IFNA(INDEX('5. Bilans projekt'!$C$124:$O$124,1,MATCH('12. Ocena dyskontowa Inwestycji'!QW$34,'5. Bilans projekt'!$C$3:$O$3,0)),"")</f>
        <v/>
      </c>
      <c r="QX38" s="131" t="str">
        <f>_xlfn.IFNA(INDEX('5. Bilans projekt'!$C$124:$O$124,1,MATCH('12. Ocena dyskontowa Inwestycji'!QX$34,'5. Bilans projekt'!$C$3:$O$3,0)),"")</f>
        <v/>
      </c>
      <c r="QY38" s="131" t="str">
        <f>_xlfn.IFNA(INDEX('5. Bilans projekt'!$C$124:$O$124,1,MATCH('12. Ocena dyskontowa Inwestycji'!QY$34,'5. Bilans projekt'!$C$3:$O$3,0)),"")</f>
        <v/>
      </c>
      <c r="QZ38" s="131" t="str">
        <f>_xlfn.IFNA(INDEX('5. Bilans projekt'!$C$124:$O$124,1,MATCH('12. Ocena dyskontowa Inwestycji'!QZ$34,'5. Bilans projekt'!$C$3:$O$3,0)),"")</f>
        <v/>
      </c>
      <c r="RA38" s="131" t="str">
        <f>_xlfn.IFNA(INDEX('5. Bilans projekt'!$C$124:$O$124,1,MATCH('12. Ocena dyskontowa Inwestycji'!RA$34,'5. Bilans projekt'!$C$3:$O$3,0)),"")</f>
        <v/>
      </c>
      <c r="RB38" s="131" t="str">
        <f>_xlfn.IFNA(INDEX('5. Bilans projekt'!$C$124:$O$124,1,MATCH('12. Ocena dyskontowa Inwestycji'!RB$34,'5. Bilans projekt'!$C$3:$O$3,0)),"")</f>
        <v/>
      </c>
      <c r="RC38" s="131" t="str">
        <f>_xlfn.IFNA(INDEX('5. Bilans projekt'!$C$124:$O$124,1,MATCH('12. Ocena dyskontowa Inwestycji'!RC$34,'5. Bilans projekt'!$C$3:$O$3,0)),"")</f>
        <v/>
      </c>
      <c r="RD38" s="131" t="str">
        <f>_xlfn.IFNA(INDEX('5. Bilans projekt'!$C$124:$O$124,1,MATCH('12. Ocena dyskontowa Inwestycji'!RD$34,'5. Bilans projekt'!$C$3:$O$3,0)),"")</f>
        <v/>
      </c>
      <c r="RE38" s="131" t="str">
        <f>_xlfn.IFNA(INDEX('5. Bilans projekt'!$C$124:$O$124,1,MATCH('12. Ocena dyskontowa Inwestycji'!RE$34,'5. Bilans projekt'!$C$3:$O$3,0)),"")</f>
        <v/>
      </c>
      <c r="RF38" s="131" t="str">
        <f>_xlfn.IFNA(INDEX('5. Bilans projekt'!$C$124:$O$124,1,MATCH('12. Ocena dyskontowa Inwestycji'!RF$34,'5. Bilans projekt'!$C$3:$O$3,0)),"")</f>
        <v/>
      </c>
      <c r="RG38" s="131" t="str">
        <f>_xlfn.IFNA(INDEX('5. Bilans projekt'!$C$124:$O$124,1,MATCH('12. Ocena dyskontowa Inwestycji'!RG$34,'5. Bilans projekt'!$C$3:$O$3,0)),"")</f>
        <v/>
      </c>
      <c r="RH38" s="131" t="str">
        <f>_xlfn.IFNA(INDEX('5. Bilans projekt'!$C$124:$O$124,1,MATCH('12. Ocena dyskontowa Inwestycji'!RH$34,'5. Bilans projekt'!$C$3:$O$3,0)),"")</f>
        <v/>
      </c>
      <c r="RI38" s="131" t="str">
        <f>_xlfn.IFNA(INDEX('5. Bilans projekt'!$C$124:$O$124,1,MATCH('12. Ocena dyskontowa Inwestycji'!RI$34,'5. Bilans projekt'!$C$3:$O$3,0)),"")</f>
        <v/>
      </c>
      <c r="RJ38" s="131" t="str">
        <f>_xlfn.IFNA(INDEX('5. Bilans projekt'!$C$124:$O$124,1,MATCH('12. Ocena dyskontowa Inwestycji'!RJ$34,'5. Bilans projekt'!$C$3:$O$3,0)),"")</f>
        <v/>
      </c>
      <c r="RK38" s="131" t="str">
        <f>_xlfn.IFNA(INDEX('5. Bilans projekt'!$C$124:$O$124,1,MATCH('12. Ocena dyskontowa Inwestycji'!RK$34,'5. Bilans projekt'!$C$3:$O$3,0)),"")</f>
        <v/>
      </c>
      <c r="RL38" s="131" t="str">
        <f>_xlfn.IFNA(INDEX('5. Bilans projekt'!$C$124:$O$124,1,MATCH('12. Ocena dyskontowa Inwestycji'!RL$34,'5. Bilans projekt'!$C$3:$O$3,0)),"")</f>
        <v/>
      </c>
      <c r="RM38" s="131" t="str">
        <f>_xlfn.IFNA(INDEX('5. Bilans projekt'!$C$124:$O$124,1,MATCH('12. Ocena dyskontowa Inwestycji'!RM$34,'5. Bilans projekt'!$C$3:$O$3,0)),"")</f>
        <v/>
      </c>
      <c r="RN38" s="131" t="str">
        <f>_xlfn.IFNA(INDEX('5. Bilans projekt'!$C$124:$O$124,1,MATCH('12. Ocena dyskontowa Inwestycji'!RN$34,'5. Bilans projekt'!$C$3:$O$3,0)),"")</f>
        <v/>
      </c>
      <c r="RO38" s="131" t="str">
        <f>_xlfn.IFNA(INDEX('5. Bilans projekt'!$C$124:$O$124,1,MATCH('12. Ocena dyskontowa Inwestycji'!RO$34,'5. Bilans projekt'!$C$3:$O$3,0)),"")</f>
        <v/>
      </c>
      <c r="RP38" s="131" t="str">
        <f>_xlfn.IFNA(INDEX('5. Bilans projekt'!$C$124:$O$124,1,MATCH('12. Ocena dyskontowa Inwestycji'!RP$34,'5. Bilans projekt'!$C$3:$O$3,0)),"")</f>
        <v/>
      </c>
      <c r="RQ38" s="131" t="str">
        <f>_xlfn.IFNA(INDEX('5. Bilans projekt'!$C$124:$O$124,1,MATCH('12. Ocena dyskontowa Inwestycji'!RQ$34,'5. Bilans projekt'!$C$3:$O$3,0)),"")</f>
        <v/>
      </c>
      <c r="RR38" s="131" t="str">
        <f>_xlfn.IFNA(INDEX('5. Bilans projekt'!$C$124:$O$124,1,MATCH('12. Ocena dyskontowa Inwestycji'!RR$34,'5. Bilans projekt'!$C$3:$O$3,0)),"")</f>
        <v/>
      </c>
      <c r="RS38" s="131" t="str">
        <f>_xlfn.IFNA(INDEX('5. Bilans projekt'!$C$124:$O$124,1,MATCH('12. Ocena dyskontowa Inwestycji'!RS$34,'5. Bilans projekt'!$C$3:$O$3,0)),"")</f>
        <v/>
      </c>
      <c r="RT38" s="131" t="str">
        <f>_xlfn.IFNA(INDEX('5. Bilans projekt'!$C$124:$O$124,1,MATCH('12. Ocena dyskontowa Inwestycji'!RT$34,'5. Bilans projekt'!$C$3:$O$3,0)),"")</f>
        <v/>
      </c>
      <c r="RU38" s="131" t="str">
        <f>_xlfn.IFNA(INDEX('5. Bilans projekt'!$C$124:$O$124,1,MATCH('12. Ocena dyskontowa Inwestycji'!RU$34,'5. Bilans projekt'!$C$3:$O$3,0)),"")</f>
        <v/>
      </c>
      <c r="RV38" s="131" t="str">
        <f>_xlfn.IFNA(INDEX('5. Bilans projekt'!$C$124:$O$124,1,MATCH('12. Ocena dyskontowa Inwestycji'!RV$34,'5. Bilans projekt'!$C$3:$O$3,0)),"")</f>
        <v/>
      </c>
      <c r="RW38" s="131" t="str">
        <f>_xlfn.IFNA(INDEX('5. Bilans projekt'!$C$124:$O$124,1,MATCH('12. Ocena dyskontowa Inwestycji'!RW$34,'5. Bilans projekt'!$C$3:$O$3,0)),"")</f>
        <v/>
      </c>
      <c r="RX38" s="131" t="str">
        <f>_xlfn.IFNA(INDEX('5. Bilans projekt'!$C$124:$O$124,1,MATCH('12. Ocena dyskontowa Inwestycji'!RX$34,'5. Bilans projekt'!$C$3:$O$3,0)),"")</f>
        <v/>
      </c>
      <c r="RY38" s="131" t="str">
        <f>_xlfn.IFNA(INDEX('5. Bilans projekt'!$C$124:$O$124,1,MATCH('12. Ocena dyskontowa Inwestycji'!RY$34,'5. Bilans projekt'!$C$3:$O$3,0)),"")</f>
        <v/>
      </c>
      <c r="RZ38" s="131" t="str">
        <f>_xlfn.IFNA(INDEX('5. Bilans projekt'!$C$124:$O$124,1,MATCH('12. Ocena dyskontowa Inwestycji'!RZ$34,'5. Bilans projekt'!$C$3:$O$3,0)),"")</f>
        <v/>
      </c>
      <c r="SA38" s="131" t="str">
        <f>_xlfn.IFNA(INDEX('5. Bilans projekt'!$C$124:$O$124,1,MATCH('12. Ocena dyskontowa Inwestycji'!SA$34,'5. Bilans projekt'!$C$3:$O$3,0)),"")</f>
        <v/>
      </c>
      <c r="SB38" s="131" t="str">
        <f>_xlfn.IFNA(INDEX('5. Bilans projekt'!$C$124:$O$124,1,MATCH('12. Ocena dyskontowa Inwestycji'!SB$34,'5. Bilans projekt'!$C$3:$O$3,0)),"")</f>
        <v/>
      </c>
      <c r="SC38" s="131" t="str">
        <f>_xlfn.IFNA(INDEX('5. Bilans projekt'!$C$124:$O$124,1,MATCH('12. Ocena dyskontowa Inwestycji'!SC$34,'5. Bilans projekt'!$C$3:$O$3,0)),"")</f>
        <v/>
      </c>
      <c r="SD38" s="131" t="str">
        <f>_xlfn.IFNA(INDEX('5. Bilans projekt'!$C$124:$O$124,1,MATCH('12. Ocena dyskontowa Inwestycji'!SD$34,'5. Bilans projekt'!$C$3:$O$3,0)),"")</f>
        <v/>
      </c>
      <c r="SE38" s="131" t="str">
        <f>_xlfn.IFNA(INDEX('5. Bilans projekt'!$C$124:$O$124,1,MATCH('12. Ocena dyskontowa Inwestycji'!SE$34,'5. Bilans projekt'!$C$3:$O$3,0)),"")</f>
        <v/>
      </c>
      <c r="SF38" s="131" t="str">
        <f>_xlfn.IFNA(INDEX('5. Bilans projekt'!$C$124:$O$124,1,MATCH('12. Ocena dyskontowa Inwestycji'!SF$34,'5. Bilans projekt'!$C$3:$O$3,0)),"")</f>
        <v/>
      </c>
      <c r="SG38" s="131" t="str">
        <f>_xlfn.IFNA(INDEX('5. Bilans projekt'!$C$124:$O$124,1,MATCH('12. Ocena dyskontowa Inwestycji'!SG$34,'5. Bilans projekt'!$C$3:$O$3,0)),"")</f>
        <v/>
      </c>
      <c r="SH38" s="131" t="str">
        <f>_xlfn.IFNA(INDEX('5. Bilans projekt'!$C$124:$O$124,1,MATCH('12. Ocena dyskontowa Inwestycji'!SH$34,'5. Bilans projekt'!$C$3:$O$3,0)),"")</f>
        <v/>
      </c>
      <c r="SI38" s="131" t="str">
        <f>_xlfn.IFNA(INDEX('5. Bilans projekt'!$C$124:$O$124,1,MATCH('12. Ocena dyskontowa Inwestycji'!SI$34,'5. Bilans projekt'!$C$3:$O$3,0)),"")</f>
        <v/>
      </c>
      <c r="SJ38" s="131" t="str">
        <f>_xlfn.IFNA(INDEX('5. Bilans projekt'!$C$124:$O$124,1,MATCH('12. Ocena dyskontowa Inwestycji'!SJ$34,'5. Bilans projekt'!$C$3:$O$3,0)),"")</f>
        <v/>
      </c>
      <c r="SK38" s="131" t="str">
        <f>_xlfn.IFNA(INDEX('5. Bilans projekt'!$C$124:$O$124,1,MATCH('12. Ocena dyskontowa Inwestycji'!SK$34,'5. Bilans projekt'!$C$3:$O$3,0)),"")</f>
        <v/>
      </c>
      <c r="SL38" s="131" t="str">
        <f>_xlfn.IFNA(INDEX('5. Bilans projekt'!$C$124:$O$124,1,MATCH('12. Ocena dyskontowa Inwestycji'!SL$34,'5. Bilans projekt'!$C$3:$O$3,0)),"")</f>
        <v/>
      </c>
      <c r="SM38" s="131" t="str">
        <f>_xlfn.IFNA(INDEX('5. Bilans projekt'!$C$124:$O$124,1,MATCH('12. Ocena dyskontowa Inwestycji'!SM$34,'5. Bilans projekt'!$C$3:$O$3,0)),"")</f>
        <v/>
      </c>
      <c r="SN38" s="131" t="str">
        <f>_xlfn.IFNA(INDEX('5. Bilans projekt'!$C$124:$O$124,1,MATCH('12. Ocena dyskontowa Inwestycji'!SN$34,'5. Bilans projekt'!$C$3:$O$3,0)),"")</f>
        <v/>
      </c>
      <c r="SO38" s="131" t="str">
        <f>_xlfn.IFNA(INDEX('5. Bilans projekt'!$C$124:$O$124,1,MATCH('12. Ocena dyskontowa Inwestycji'!SO$34,'5. Bilans projekt'!$C$3:$O$3,0)),"")</f>
        <v/>
      </c>
      <c r="SP38" s="131" t="str">
        <f>_xlfn.IFNA(INDEX('5. Bilans projekt'!$C$124:$O$124,1,MATCH('12. Ocena dyskontowa Inwestycji'!SP$34,'5. Bilans projekt'!$C$3:$O$3,0)),"")</f>
        <v/>
      </c>
      <c r="SQ38" s="131" t="str">
        <f>_xlfn.IFNA(INDEX('5. Bilans projekt'!$C$124:$O$124,1,MATCH('12. Ocena dyskontowa Inwestycji'!SQ$34,'5. Bilans projekt'!$C$3:$O$3,0)),"")</f>
        <v/>
      </c>
      <c r="SR38" s="131" t="str">
        <f>_xlfn.IFNA(INDEX('5. Bilans projekt'!$C$124:$O$124,1,MATCH('12. Ocena dyskontowa Inwestycji'!SR$34,'5. Bilans projekt'!$C$3:$O$3,0)),"")</f>
        <v/>
      </c>
      <c r="SS38" s="131" t="str">
        <f>_xlfn.IFNA(INDEX('5. Bilans projekt'!$C$124:$O$124,1,MATCH('12. Ocena dyskontowa Inwestycji'!SS$34,'5. Bilans projekt'!$C$3:$O$3,0)),"")</f>
        <v/>
      </c>
      <c r="ST38" s="131" t="str">
        <f>_xlfn.IFNA(INDEX('5. Bilans projekt'!$C$124:$O$124,1,MATCH('12. Ocena dyskontowa Inwestycji'!ST$34,'5. Bilans projekt'!$C$3:$O$3,0)),"")</f>
        <v/>
      </c>
      <c r="SU38" s="131" t="str">
        <f>_xlfn.IFNA(INDEX('5. Bilans projekt'!$C$124:$O$124,1,MATCH('12. Ocena dyskontowa Inwestycji'!SU$34,'5. Bilans projekt'!$C$3:$O$3,0)),"")</f>
        <v/>
      </c>
      <c r="SV38" s="131" t="str">
        <f>_xlfn.IFNA(INDEX('5. Bilans projekt'!$C$124:$O$124,1,MATCH('12. Ocena dyskontowa Inwestycji'!SV$34,'5. Bilans projekt'!$C$3:$O$3,0)),"")</f>
        <v/>
      </c>
      <c r="SW38" s="131" t="str">
        <f>_xlfn.IFNA(INDEX('5. Bilans projekt'!$C$124:$O$124,1,MATCH('12. Ocena dyskontowa Inwestycji'!SW$34,'5. Bilans projekt'!$C$3:$O$3,0)),"")</f>
        <v/>
      </c>
      <c r="SX38" s="131" t="str">
        <f>_xlfn.IFNA(INDEX('5. Bilans projekt'!$C$124:$O$124,1,MATCH('12. Ocena dyskontowa Inwestycji'!SX$34,'5. Bilans projekt'!$C$3:$O$3,0)),"")</f>
        <v/>
      </c>
      <c r="SY38" s="131" t="str">
        <f>_xlfn.IFNA(INDEX('5. Bilans projekt'!$C$124:$O$124,1,MATCH('12. Ocena dyskontowa Inwestycji'!SY$34,'5. Bilans projekt'!$C$3:$O$3,0)),"")</f>
        <v/>
      </c>
      <c r="SZ38" s="131" t="str">
        <f>_xlfn.IFNA(INDEX('5. Bilans projekt'!$C$124:$O$124,1,MATCH('12. Ocena dyskontowa Inwestycji'!SZ$34,'5. Bilans projekt'!$C$3:$O$3,0)),"")</f>
        <v/>
      </c>
      <c r="TA38" s="131" t="str">
        <f>_xlfn.IFNA(INDEX('5. Bilans projekt'!$C$124:$O$124,1,MATCH('12. Ocena dyskontowa Inwestycji'!TA$34,'5. Bilans projekt'!$C$3:$O$3,0)),"")</f>
        <v/>
      </c>
      <c r="TB38" s="131" t="str">
        <f>_xlfn.IFNA(INDEX('5. Bilans projekt'!$C$124:$O$124,1,MATCH('12. Ocena dyskontowa Inwestycji'!TB$34,'5. Bilans projekt'!$C$3:$O$3,0)),"")</f>
        <v/>
      </c>
      <c r="TC38" s="131" t="str">
        <f>_xlfn.IFNA(INDEX('5. Bilans projekt'!$C$124:$O$124,1,MATCH('12. Ocena dyskontowa Inwestycji'!TC$34,'5. Bilans projekt'!$C$3:$O$3,0)),"")</f>
        <v/>
      </c>
      <c r="TD38" s="131" t="str">
        <f>_xlfn.IFNA(INDEX('5. Bilans projekt'!$C$124:$O$124,1,MATCH('12. Ocena dyskontowa Inwestycji'!TD$34,'5. Bilans projekt'!$C$3:$O$3,0)),"")</f>
        <v/>
      </c>
      <c r="TE38" s="131" t="str">
        <f>_xlfn.IFNA(INDEX('5. Bilans projekt'!$C$124:$O$124,1,MATCH('12. Ocena dyskontowa Inwestycji'!TE$34,'5. Bilans projekt'!$C$3:$O$3,0)),"")</f>
        <v/>
      </c>
      <c r="TF38" s="131" t="str">
        <f>_xlfn.IFNA(INDEX('5. Bilans projekt'!$C$124:$O$124,1,MATCH('12. Ocena dyskontowa Inwestycji'!TF$34,'5. Bilans projekt'!$C$3:$O$3,0)),"")</f>
        <v/>
      </c>
      <c r="TG38" s="131" t="str">
        <f>_xlfn.IFNA(INDEX('5. Bilans projekt'!$C$124:$O$124,1,MATCH('12. Ocena dyskontowa Inwestycji'!TG$34,'5. Bilans projekt'!$C$3:$O$3,0)),"")</f>
        <v/>
      </c>
      <c r="TH38" s="131" t="str">
        <f>_xlfn.IFNA(INDEX('5. Bilans projekt'!$C$124:$O$124,1,MATCH('12. Ocena dyskontowa Inwestycji'!TH$34,'5. Bilans projekt'!$C$3:$O$3,0)),"")</f>
        <v/>
      </c>
      <c r="TI38" s="131" t="str">
        <f>_xlfn.IFNA(INDEX('5. Bilans projekt'!$C$124:$O$124,1,MATCH('12. Ocena dyskontowa Inwestycji'!TI$34,'5. Bilans projekt'!$C$3:$O$3,0)),"")</f>
        <v/>
      </c>
      <c r="TJ38" s="131" t="str">
        <f>_xlfn.IFNA(INDEX('5. Bilans projekt'!$C$124:$O$124,1,MATCH('12. Ocena dyskontowa Inwestycji'!TJ$34,'5. Bilans projekt'!$C$3:$O$3,0)),"")</f>
        <v/>
      </c>
      <c r="TK38" s="131" t="str">
        <f>_xlfn.IFNA(INDEX('5. Bilans projekt'!$C$124:$O$124,1,MATCH('12. Ocena dyskontowa Inwestycji'!TK$34,'5. Bilans projekt'!$C$3:$O$3,0)),"")</f>
        <v/>
      </c>
      <c r="TL38" s="131" t="str">
        <f>_xlfn.IFNA(INDEX('5. Bilans projekt'!$C$124:$O$124,1,MATCH('12. Ocena dyskontowa Inwestycji'!TL$34,'5. Bilans projekt'!$C$3:$O$3,0)),"")</f>
        <v/>
      </c>
      <c r="TM38" s="131" t="str">
        <f>_xlfn.IFNA(INDEX('5. Bilans projekt'!$C$124:$O$124,1,MATCH('12. Ocena dyskontowa Inwestycji'!TM$34,'5. Bilans projekt'!$C$3:$O$3,0)),"")</f>
        <v/>
      </c>
      <c r="TN38" s="131" t="str">
        <f>_xlfn.IFNA(INDEX('5. Bilans projekt'!$C$124:$O$124,1,MATCH('12. Ocena dyskontowa Inwestycji'!TN$34,'5. Bilans projekt'!$C$3:$O$3,0)),"")</f>
        <v/>
      </c>
      <c r="TO38" s="131" t="str">
        <f>_xlfn.IFNA(INDEX('5. Bilans projekt'!$C$124:$O$124,1,MATCH('12. Ocena dyskontowa Inwestycji'!TO$34,'5. Bilans projekt'!$C$3:$O$3,0)),"")</f>
        <v/>
      </c>
      <c r="TP38" s="131" t="str">
        <f>_xlfn.IFNA(INDEX('5. Bilans projekt'!$C$124:$O$124,1,MATCH('12. Ocena dyskontowa Inwestycji'!TP$34,'5. Bilans projekt'!$C$3:$O$3,0)),"")</f>
        <v/>
      </c>
      <c r="TQ38" s="131" t="str">
        <f>_xlfn.IFNA(INDEX('5. Bilans projekt'!$C$124:$O$124,1,MATCH('12. Ocena dyskontowa Inwestycji'!TQ$34,'5. Bilans projekt'!$C$3:$O$3,0)),"")</f>
        <v/>
      </c>
      <c r="TR38" s="131" t="str">
        <f>_xlfn.IFNA(INDEX('5. Bilans projekt'!$C$124:$O$124,1,MATCH('12. Ocena dyskontowa Inwestycji'!TR$34,'5. Bilans projekt'!$C$3:$O$3,0)),"")</f>
        <v/>
      </c>
      <c r="TS38" s="131" t="str">
        <f>_xlfn.IFNA(INDEX('5. Bilans projekt'!$C$124:$O$124,1,MATCH('12. Ocena dyskontowa Inwestycji'!TS$34,'5. Bilans projekt'!$C$3:$O$3,0)),"")</f>
        <v/>
      </c>
      <c r="TT38" s="131" t="str">
        <f>_xlfn.IFNA(INDEX('5. Bilans projekt'!$C$124:$O$124,1,MATCH('12. Ocena dyskontowa Inwestycji'!TT$34,'5. Bilans projekt'!$C$3:$O$3,0)),"")</f>
        <v/>
      </c>
      <c r="TU38" s="131" t="str">
        <f>_xlfn.IFNA(INDEX('5. Bilans projekt'!$C$124:$O$124,1,MATCH('12. Ocena dyskontowa Inwestycji'!TU$34,'5. Bilans projekt'!$C$3:$O$3,0)),"")</f>
        <v/>
      </c>
      <c r="TV38" s="131" t="str">
        <f>_xlfn.IFNA(INDEX('5. Bilans projekt'!$C$124:$O$124,1,MATCH('12. Ocena dyskontowa Inwestycji'!TV$34,'5. Bilans projekt'!$C$3:$O$3,0)),"")</f>
        <v/>
      </c>
      <c r="TW38" s="131" t="str">
        <f>_xlfn.IFNA(INDEX('5. Bilans projekt'!$C$124:$O$124,1,MATCH('12. Ocena dyskontowa Inwestycji'!TW$34,'5. Bilans projekt'!$C$3:$O$3,0)),"")</f>
        <v/>
      </c>
      <c r="TX38" s="131" t="str">
        <f>_xlfn.IFNA(INDEX('5. Bilans projekt'!$C$124:$O$124,1,MATCH('12. Ocena dyskontowa Inwestycji'!TX$34,'5. Bilans projekt'!$C$3:$O$3,0)),"")</f>
        <v/>
      </c>
      <c r="TY38" s="131" t="str">
        <f>_xlfn.IFNA(INDEX('5. Bilans projekt'!$C$124:$O$124,1,MATCH('12. Ocena dyskontowa Inwestycji'!TY$34,'5. Bilans projekt'!$C$3:$O$3,0)),"")</f>
        <v/>
      </c>
      <c r="TZ38" s="131" t="str">
        <f>_xlfn.IFNA(INDEX('5. Bilans projekt'!$C$124:$O$124,1,MATCH('12. Ocena dyskontowa Inwestycji'!TZ$34,'5. Bilans projekt'!$C$3:$O$3,0)),"")</f>
        <v/>
      </c>
      <c r="UA38" s="131" t="str">
        <f>_xlfn.IFNA(INDEX('5. Bilans projekt'!$C$124:$O$124,1,MATCH('12. Ocena dyskontowa Inwestycji'!UA$34,'5. Bilans projekt'!$C$3:$O$3,0)),"")</f>
        <v/>
      </c>
      <c r="UB38" s="131" t="str">
        <f>_xlfn.IFNA(INDEX('5. Bilans projekt'!$C$124:$O$124,1,MATCH('12. Ocena dyskontowa Inwestycji'!UB$34,'5. Bilans projekt'!$C$3:$O$3,0)),"")</f>
        <v/>
      </c>
      <c r="UC38" s="131" t="str">
        <f>_xlfn.IFNA(INDEX('5. Bilans projekt'!$C$124:$O$124,1,MATCH('12. Ocena dyskontowa Inwestycji'!UC$34,'5. Bilans projekt'!$C$3:$O$3,0)),"")</f>
        <v/>
      </c>
      <c r="UD38" s="131" t="str">
        <f>_xlfn.IFNA(INDEX('5. Bilans projekt'!$C$124:$O$124,1,MATCH('12. Ocena dyskontowa Inwestycji'!UD$34,'5. Bilans projekt'!$C$3:$O$3,0)),"")</f>
        <v/>
      </c>
      <c r="UE38" s="131" t="str">
        <f>_xlfn.IFNA(INDEX('5. Bilans projekt'!$C$124:$O$124,1,MATCH('12. Ocena dyskontowa Inwestycji'!UE$34,'5. Bilans projekt'!$C$3:$O$3,0)),"")</f>
        <v/>
      </c>
      <c r="UF38" s="131" t="str">
        <f>_xlfn.IFNA(INDEX('5. Bilans projekt'!$C$124:$O$124,1,MATCH('12. Ocena dyskontowa Inwestycji'!UF$34,'5. Bilans projekt'!$C$3:$O$3,0)),"")</f>
        <v/>
      </c>
      <c r="UG38" s="131" t="str">
        <f>_xlfn.IFNA(INDEX('5. Bilans projekt'!$C$124:$O$124,1,MATCH('12. Ocena dyskontowa Inwestycji'!UG$34,'5. Bilans projekt'!$C$3:$O$3,0)),"")</f>
        <v/>
      </c>
      <c r="UH38" s="131" t="str">
        <f>_xlfn.IFNA(INDEX('5. Bilans projekt'!$C$124:$O$124,1,MATCH('12. Ocena dyskontowa Inwestycji'!UH$34,'5. Bilans projekt'!$C$3:$O$3,0)),"")</f>
        <v/>
      </c>
      <c r="UI38" s="131" t="str">
        <f>_xlfn.IFNA(INDEX('5. Bilans projekt'!$C$124:$O$124,1,MATCH('12. Ocena dyskontowa Inwestycji'!UI$34,'5. Bilans projekt'!$C$3:$O$3,0)),"")</f>
        <v/>
      </c>
      <c r="UJ38" s="131" t="str">
        <f>_xlfn.IFNA(INDEX('5. Bilans projekt'!$C$124:$O$124,1,MATCH('12. Ocena dyskontowa Inwestycji'!UJ$34,'5. Bilans projekt'!$C$3:$O$3,0)),"")</f>
        <v/>
      </c>
      <c r="UK38" s="131" t="str">
        <f>_xlfn.IFNA(INDEX('5. Bilans projekt'!$C$124:$O$124,1,MATCH('12. Ocena dyskontowa Inwestycji'!UK$34,'5. Bilans projekt'!$C$3:$O$3,0)),"")</f>
        <v/>
      </c>
      <c r="UL38" s="131" t="str">
        <f>_xlfn.IFNA(INDEX('5. Bilans projekt'!$C$124:$O$124,1,MATCH('12. Ocena dyskontowa Inwestycji'!UL$34,'5. Bilans projekt'!$C$3:$O$3,0)),"")</f>
        <v/>
      </c>
      <c r="UM38" s="131" t="str">
        <f>_xlfn.IFNA(INDEX('5. Bilans projekt'!$C$124:$O$124,1,MATCH('12. Ocena dyskontowa Inwestycji'!UM$34,'5. Bilans projekt'!$C$3:$O$3,0)),"")</f>
        <v/>
      </c>
      <c r="UN38" s="131" t="str">
        <f>_xlfn.IFNA(INDEX('5. Bilans projekt'!$C$124:$O$124,1,MATCH('12. Ocena dyskontowa Inwestycji'!UN$34,'5. Bilans projekt'!$C$3:$O$3,0)),"")</f>
        <v/>
      </c>
      <c r="UO38" s="131" t="str">
        <f>_xlfn.IFNA(INDEX('5. Bilans projekt'!$C$124:$O$124,1,MATCH('12. Ocena dyskontowa Inwestycji'!UO$34,'5. Bilans projekt'!$C$3:$O$3,0)),"")</f>
        <v/>
      </c>
      <c r="UP38" s="131" t="str">
        <f>_xlfn.IFNA(INDEX('5. Bilans projekt'!$C$124:$O$124,1,MATCH('12. Ocena dyskontowa Inwestycji'!UP$34,'5. Bilans projekt'!$C$3:$O$3,0)),"")</f>
        <v/>
      </c>
      <c r="UQ38" s="131" t="str">
        <f>_xlfn.IFNA(INDEX('5. Bilans projekt'!$C$124:$O$124,1,MATCH('12. Ocena dyskontowa Inwestycji'!UQ$34,'5. Bilans projekt'!$C$3:$O$3,0)),"")</f>
        <v/>
      </c>
      <c r="UR38" s="131" t="str">
        <f>_xlfn.IFNA(INDEX('5. Bilans projekt'!$C$124:$O$124,1,MATCH('12. Ocena dyskontowa Inwestycji'!UR$34,'5. Bilans projekt'!$C$3:$O$3,0)),"")</f>
        <v/>
      </c>
      <c r="US38" s="131" t="str">
        <f>_xlfn.IFNA(INDEX('5. Bilans projekt'!$C$124:$O$124,1,MATCH('12. Ocena dyskontowa Inwestycji'!US$34,'5. Bilans projekt'!$C$3:$O$3,0)),"")</f>
        <v/>
      </c>
      <c r="UT38" s="131" t="str">
        <f>_xlfn.IFNA(INDEX('5. Bilans projekt'!$C$124:$O$124,1,MATCH('12. Ocena dyskontowa Inwestycji'!UT$34,'5. Bilans projekt'!$C$3:$O$3,0)),"")</f>
        <v/>
      </c>
      <c r="UU38" s="131" t="str">
        <f>_xlfn.IFNA(INDEX('5. Bilans projekt'!$C$124:$O$124,1,MATCH('12. Ocena dyskontowa Inwestycji'!UU$34,'5. Bilans projekt'!$C$3:$O$3,0)),"")</f>
        <v/>
      </c>
      <c r="UV38" s="131" t="str">
        <f>_xlfn.IFNA(INDEX('5. Bilans projekt'!$C$124:$O$124,1,MATCH('12. Ocena dyskontowa Inwestycji'!UV$34,'5. Bilans projekt'!$C$3:$O$3,0)),"")</f>
        <v/>
      </c>
      <c r="UW38" s="131" t="str">
        <f>_xlfn.IFNA(INDEX('5. Bilans projekt'!$C$124:$O$124,1,MATCH('12. Ocena dyskontowa Inwestycji'!UW$34,'5. Bilans projekt'!$C$3:$O$3,0)),"")</f>
        <v/>
      </c>
      <c r="UX38" s="131" t="str">
        <f>_xlfn.IFNA(INDEX('5. Bilans projekt'!$C$124:$O$124,1,MATCH('12. Ocena dyskontowa Inwestycji'!UX$34,'5. Bilans projekt'!$C$3:$O$3,0)),"")</f>
        <v/>
      </c>
      <c r="UY38" s="131" t="str">
        <f>_xlfn.IFNA(INDEX('5. Bilans projekt'!$C$124:$O$124,1,MATCH('12. Ocena dyskontowa Inwestycji'!UY$34,'5. Bilans projekt'!$C$3:$O$3,0)),"")</f>
        <v/>
      </c>
      <c r="UZ38" s="131" t="str">
        <f>_xlfn.IFNA(INDEX('5. Bilans projekt'!$C$124:$O$124,1,MATCH('12. Ocena dyskontowa Inwestycji'!UZ$34,'5. Bilans projekt'!$C$3:$O$3,0)),"")</f>
        <v/>
      </c>
      <c r="VA38" s="131" t="str">
        <f>_xlfn.IFNA(INDEX('5. Bilans projekt'!$C$124:$O$124,1,MATCH('12. Ocena dyskontowa Inwestycji'!VA$34,'5. Bilans projekt'!$C$3:$O$3,0)),"")</f>
        <v/>
      </c>
      <c r="VB38" s="131" t="str">
        <f>_xlfn.IFNA(INDEX('5. Bilans projekt'!$C$124:$O$124,1,MATCH('12. Ocena dyskontowa Inwestycji'!VB$34,'5. Bilans projekt'!$C$3:$O$3,0)),"")</f>
        <v/>
      </c>
      <c r="VC38" s="131" t="str">
        <f>_xlfn.IFNA(INDEX('5. Bilans projekt'!$C$124:$O$124,1,MATCH('12. Ocena dyskontowa Inwestycji'!VC$34,'5. Bilans projekt'!$C$3:$O$3,0)),"")</f>
        <v/>
      </c>
      <c r="VD38" s="131" t="str">
        <f>_xlfn.IFNA(INDEX('5. Bilans projekt'!$C$124:$O$124,1,MATCH('12. Ocena dyskontowa Inwestycji'!VD$34,'5. Bilans projekt'!$C$3:$O$3,0)),"")</f>
        <v/>
      </c>
      <c r="VE38" s="131" t="str">
        <f>_xlfn.IFNA(INDEX('5. Bilans projekt'!$C$124:$O$124,1,MATCH('12. Ocena dyskontowa Inwestycji'!VE$34,'5. Bilans projekt'!$C$3:$O$3,0)),"")</f>
        <v/>
      </c>
      <c r="VF38" s="131" t="str">
        <f>_xlfn.IFNA(INDEX('5. Bilans projekt'!$C$124:$O$124,1,MATCH('12. Ocena dyskontowa Inwestycji'!VF$34,'5. Bilans projekt'!$C$3:$O$3,0)),"")</f>
        <v/>
      </c>
      <c r="VG38" s="131" t="str">
        <f>_xlfn.IFNA(INDEX('5. Bilans projekt'!$C$124:$O$124,1,MATCH('12. Ocena dyskontowa Inwestycji'!VG$34,'5. Bilans projekt'!$C$3:$O$3,0)),"")</f>
        <v/>
      </c>
      <c r="VH38" s="131" t="str">
        <f>_xlfn.IFNA(INDEX('5. Bilans projekt'!$C$124:$O$124,1,MATCH('12. Ocena dyskontowa Inwestycji'!VH$34,'5. Bilans projekt'!$C$3:$O$3,0)),"")</f>
        <v/>
      </c>
      <c r="VI38" s="131" t="str">
        <f>_xlfn.IFNA(INDEX('5. Bilans projekt'!$C$124:$O$124,1,MATCH('12. Ocena dyskontowa Inwestycji'!VI$34,'5. Bilans projekt'!$C$3:$O$3,0)),"")</f>
        <v/>
      </c>
      <c r="VJ38" s="131" t="str">
        <f>_xlfn.IFNA(INDEX('5. Bilans projekt'!$C$124:$O$124,1,MATCH('12. Ocena dyskontowa Inwestycji'!VJ$34,'5. Bilans projekt'!$C$3:$O$3,0)),"")</f>
        <v/>
      </c>
      <c r="VK38" s="131" t="str">
        <f>_xlfn.IFNA(INDEX('5. Bilans projekt'!$C$124:$O$124,1,MATCH('12. Ocena dyskontowa Inwestycji'!VK$34,'5. Bilans projekt'!$C$3:$O$3,0)),"")</f>
        <v/>
      </c>
      <c r="VL38" s="131" t="str">
        <f>_xlfn.IFNA(INDEX('5. Bilans projekt'!$C$124:$O$124,1,MATCH('12. Ocena dyskontowa Inwestycji'!VL$34,'5. Bilans projekt'!$C$3:$O$3,0)),"")</f>
        <v/>
      </c>
      <c r="VM38" s="131" t="str">
        <f>_xlfn.IFNA(INDEX('5. Bilans projekt'!$C$124:$O$124,1,MATCH('12. Ocena dyskontowa Inwestycji'!VM$34,'5. Bilans projekt'!$C$3:$O$3,0)),"")</f>
        <v/>
      </c>
      <c r="VN38" s="131" t="str">
        <f>_xlfn.IFNA(INDEX('5. Bilans projekt'!$C$124:$O$124,1,MATCH('12. Ocena dyskontowa Inwestycji'!VN$34,'5. Bilans projekt'!$C$3:$O$3,0)),"")</f>
        <v/>
      </c>
      <c r="VO38" s="131" t="str">
        <f>_xlfn.IFNA(INDEX('5. Bilans projekt'!$C$124:$O$124,1,MATCH('12. Ocena dyskontowa Inwestycji'!VO$34,'5. Bilans projekt'!$C$3:$O$3,0)),"")</f>
        <v/>
      </c>
      <c r="VP38" s="131" t="str">
        <f>_xlfn.IFNA(INDEX('5. Bilans projekt'!$C$124:$O$124,1,MATCH('12. Ocena dyskontowa Inwestycji'!VP$34,'5. Bilans projekt'!$C$3:$O$3,0)),"")</f>
        <v/>
      </c>
      <c r="VQ38" s="131" t="str">
        <f>_xlfn.IFNA(INDEX('5. Bilans projekt'!$C$124:$O$124,1,MATCH('12. Ocena dyskontowa Inwestycji'!VQ$34,'5. Bilans projekt'!$C$3:$O$3,0)),"")</f>
        <v/>
      </c>
      <c r="VR38" s="131" t="str">
        <f>_xlfn.IFNA(INDEX('5. Bilans projekt'!$C$124:$O$124,1,MATCH('12. Ocena dyskontowa Inwestycji'!VR$34,'5. Bilans projekt'!$C$3:$O$3,0)),"")</f>
        <v/>
      </c>
      <c r="VS38" s="131" t="str">
        <f>_xlfn.IFNA(INDEX('5. Bilans projekt'!$C$124:$O$124,1,MATCH('12. Ocena dyskontowa Inwestycji'!VS$34,'5. Bilans projekt'!$C$3:$O$3,0)),"")</f>
        <v/>
      </c>
      <c r="VT38" s="131" t="str">
        <f>_xlfn.IFNA(INDEX('5. Bilans projekt'!$C$124:$O$124,1,MATCH('12. Ocena dyskontowa Inwestycji'!VT$34,'5. Bilans projekt'!$C$3:$O$3,0)),"")</f>
        <v/>
      </c>
      <c r="VU38" s="131" t="str">
        <f>_xlfn.IFNA(INDEX('5. Bilans projekt'!$C$124:$O$124,1,MATCH('12. Ocena dyskontowa Inwestycji'!VU$34,'5. Bilans projekt'!$C$3:$O$3,0)),"")</f>
        <v/>
      </c>
      <c r="VV38" s="131" t="str">
        <f>_xlfn.IFNA(INDEX('5. Bilans projekt'!$C$124:$O$124,1,MATCH('12. Ocena dyskontowa Inwestycji'!VV$34,'5. Bilans projekt'!$C$3:$O$3,0)),"")</f>
        <v/>
      </c>
      <c r="VW38" s="131" t="str">
        <f>_xlfn.IFNA(INDEX('5. Bilans projekt'!$C$124:$O$124,1,MATCH('12. Ocena dyskontowa Inwestycji'!VW$34,'5. Bilans projekt'!$C$3:$O$3,0)),"")</f>
        <v/>
      </c>
      <c r="VX38" s="131" t="str">
        <f>_xlfn.IFNA(INDEX('5. Bilans projekt'!$C$124:$O$124,1,MATCH('12. Ocena dyskontowa Inwestycji'!VX$34,'5. Bilans projekt'!$C$3:$O$3,0)),"")</f>
        <v/>
      </c>
      <c r="VY38" s="131" t="str">
        <f>_xlfn.IFNA(INDEX('5. Bilans projekt'!$C$124:$O$124,1,MATCH('12. Ocena dyskontowa Inwestycji'!VY$34,'5. Bilans projekt'!$C$3:$O$3,0)),"")</f>
        <v/>
      </c>
      <c r="VZ38" s="131" t="str">
        <f>_xlfn.IFNA(INDEX('5. Bilans projekt'!$C$124:$O$124,1,MATCH('12. Ocena dyskontowa Inwestycji'!VZ$34,'5. Bilans projekt'!$C$3:$O$3,0)),"")</f>
        <v/>
      </c>
      <c r="WA38" s="131" t="str">
        <f>_xlfn.IFNA(INDEX('5. Bilans projekt'!$C$124:$O$124,1,MATCH('12. Ocena dyskontowa Inwestycji'!WA$34,'5. Bilans projekt'!$C$3:$O$3,0)),"")</f>
        <v/>
      </c>
      <c r="WB38" s="131" t="str">
        <f>_xlfn.IFNA(INDEX('5. Bilans projekt'!$C$124:$O$124,1,MATCH('12. Ocena dyskontowa Inwestycji'!WB$34,'5. Bilans projekt'!$C$3:$O$3,0)),"")</f>
        <v/>
      </c>
      <c r="WC38" s="131" t="str">
        <f>_xlfn.IFNA(INDEX('5. Bilans projekt'!$C$124:$O$124,1,MATCH('12. Ocena dyskontowa Inwestycji'!WC$34,'5. Bilans projekt'!$C$3:$O$3,0)),"")</f>
        <v/>
      </c>
      <c r="WD38" s="131" t="str">
        <f>_xlfn.IFNA(INDEX('5. Bilans projekt'!$C$124:$O$124,1,MATCH('12. Ocena dyskontowa Inwestycji'!WD$34,'5. Bilans projekt'!$C$3:$O$3,0)),"")</f>
        <v/>
      </c>
      <c r="WE38" s="131" t="str">
        <f>_xlfn.IFNA(INDEX('5. Bilans projekt'!$C$124:$O$124,1,MATCH('12. Ocena dyskontowa Inwestycji'!WE$34,'5. Bilans projekt'!$C$3:$O$3,0)),"")</f>
        <v/>
      </c>
      <c r="WF38" s="131" t="str">
        <f>_xlfn.IFNA(INDEX('5. Bilans projekt'!$C$124:$O$124,1,MATCH('12. Ocena dyskontowa Inwestycji'!WF$34,'5. Bilans projekt'!$C$3:$O$3,0)),"")</f>
        <v/>
      </c>
      <c r="WG38" s="131" t="str">
        <f>_xlfn.IFNA(INDEX('5. Bilans projekt'!$C$124:$O$124,1,MATCH('12. Ocena dyskontowa Inwestycji'!WG$34,'5. Bilans projekt'!$C$3:$O$3,0)),"")</f>
        <v/>
      </c>
      <c r="WH38" s="131" t="str">
        <f>_xlfn.IFNA(INDEX('5. Bilans projekt'!$C$124:$O$124,1,MATCH('12. Ocena dyskontowa Inwestycji'!WH$34,'5. Bilans projekt'!$C$3:$O$3,0)),"")</f>
        <v/>
      </c>
      <c r="WI38" s="131" t="str">
        <f>_xlfn.IFNA(INDEX('5. Bilans projekt'!$C$124:$O$124,1,MATCH('12. Ocena dyskontowa Inwestycji'!WI$34,'5. Bilans projekt'!$C$3:$O$3,0)),"")</f>
        <v/>
      </c>
      <c r="WJ38" s="131" t="str">
        <f>_xlfn.IFNA(INDEX('5. Bilans projekt'!$C$124:$O$124,1,MATCH('12. Ocena dyskontowa Inwestycji'!WJ$34,'5. Bilans projekt'!$C$3:$O$3,0)),"")</f>
        <v/>
      </c>
      <c r="WK38" s="131" t="str">
        <f>_xlfn.IFNA(INDEX('5. Bilans projekt'!$C$124:$O$124,1,MATCH('12. Ocena dyskontowa Inwestycji'!WK$34,'5. Bilans projekt'!$C$3:$O$3,0)),"")</f>
        <v/>
      </c>
      <c r="WL38" s="131" t="str">
        <f>_xlfn.IFNA(INDEX('5. Bilans projekt'!$C$124:$O$124,1,MATCH('12. Ocena dyskontowa Inwestycji'!WL$34,'5. Bilans projekt'!$C$3:$O$3,0)),"")</f>
        <v/>
      </c>
      <c r="WM38" s="131" t="str">
        <f>_xlfn.IFNA(INDEX('5. Bilans projekt'!$C$124:$O$124,1,MATCH('12. Ocena dyskontowa Inwestycji'!WM$34,'5. Bilans projekt'!$C$3:$O$3,0)),"")</f>
        <v/>
      </c>
      <c r="WN38" s="131" t="str">
        <f>_xlfn.IFNA(INDEX('5. Bilans projekt'!$C$124:$O$124,1,MATCH('12. Ocena dyskontowa Inwestycji'!WN$34,'5. Bilans projekt'!$C$3:$O$3,0)),"")</f>
        <v/>
      </c>
      <c r="WO38" s="131" t="str">
        <f>_xlfn.IFNA(INDEX('5. Bilans projekt'!$C$124:$O$124,1,MATCH('12. Ocena dyskontowa Inwestycji'!WO$34,'5. Bilans projekt'!$C$3:$O$3,0)),"")</f>
        <v/>
      </c>
      <c r="WP38" s="131" t="str">
        <f>_xlfn.IFNA(INDEX('5. Bilans projekt'!$C$124:$O$124,1,MATCH('12. Ocena dyskontowa Inwestycji'!WP$34,'5. Bilans projekt'!$C$3:$O$3,0)),"")</f>
        <v/>
      </c>
      <c r="WQ38" s="131" t="str">
        <f>_xlfn.IFNA(INDEX('5. Bilans projekt'!$C$124:$O$124,1,MATCH('12. Ocena dyskontowa Inwestycji'!WQ$34,'5. Bilans projekt'!$C$3:$O$3,0)),"")</f>
        <v/>
      </c>
      <c r="WR38" s="131" t="str">
        <f>_xlfn.IFNA(INDEX('5. Bilans projekt'!$C$124:$O$124,1,MATCH('12. Ocena dyskontowa Inwestycji'!WR$34,'5. Bilans projekt'!$C$3:$O$3,0)),"")</f>
        <v/>
      </c>
      <c r="WS38" s="131" t="str">
        <f>_xlfn.IFNA(INDEX('5. Bilans projekt'!$C$124:$O$124,1,MATCH('12. Ocena dyskontowa Inwestycji'!WS$34,'5. Bilans projekt'!$C$3:$O$3,0)),"")</f>
        <v/>
      </c>
      <c r="WT38" s="131" t="str">
        <f>_xlfn.IFNA(INDEX('5. Bilans projekt'!$C$124:$O$124,1,MATCH('12. Ocena dyskontowa Inwestycji'!WT$34,'5. Bilans projekt'!$C$3:$O$3,0)),"")</f>
        <v/>
      </c>
      <c r="WU38" s="131" t="str">
        <f>_xlfn.IFNA(INDEX('5. Bilans projekt'!$C$124:$O$124,1,MATCH('12. Ocena dyskontowa Inwestycji'!WU$34,'5. Bilans projekt'!$C$3:$O$3,0)),"")</f>
        <v/>
      </c>
      <c r="WV38" s="131" t="str">
        <f>_xlfn.IFNA(INDEX('5. Bilans projekt'!$C$124:$O$124,1,MATCH('12. Ocena dyskontowa Inwestycji'!WV$34,'5. Bilans projekt'!$C$3:$O$3,0)),"")</f>
        <v/>
      </c>
      <c r="WW38" s="131" t="str">
        <f>_xlfn.IFNA(INDEX('5. Bilans projekt'!$C$124:$O$124,1,MATCH('12. Ocena dyskontowa Inwestycji'!WW$34,'5. Bilans projekt'!$C$3:$O$3,0)),"")</f>
        <v/>
      </c>
      <c r="WX38" s="131" t="str">
        <f>_xlfn.IFNA(INDEX('5. Bilans projekt'!$C$124:$O$124,1,MATCH('12. Ocena dyskontowa Inwestycji'!WX$34,'5. Bilans projekt'!$C$3:$O$3,0)),"")</f>
        <v/>
      </c>
      <c r="WY38" s="131" t="str">
        <f>_xlfn.IFNA(INDEX('5. Bilans projekt'!$C$124:$O$124,1,MATCH('12. Ocena dyskontowa Inwestycji'!WY$34,'5. Bilans projekt'!$C$3:$O$3,0)),"")</f>
        <v/>
      </c>
      <c r="WZ38" s="131" t="str">
        <f>_xlfn.IFNA(INDEX('5. Bilans projekt'!$C$124:$O$124,1,MATCH('12. Ocena dyskontowa Inwestycji'!WZ$34,'5. Bilans projekt'!$C$3:$O$3,0)),"")</f>
        <v/>
      </c>
      <c r="XA38" s="131" t="str">
        <f>_xlfn.IFNA(INDEX('5. Bilans projekt'!$C$124:$O$124,1,MATCH('12. Ocena dyskontowa Inwestycji'!XA$34,'5. Bilans projekt'!$C$3:$O$3,0)),"")</f>
        <v/>
      </c>
      <c r="XB38" s="131" t="str">
        <f>_xlfn.IFNA(INDEX('5. Bilans projekt'!$C$124:$O$124,1,MATCH('12. Ocena dyskontowa Inwestycji'!XB$34,'5. Bilans projekt'!$C$3:$O$3,0)),"")</f>
        <v/>
      </c>
      <c r="XC38" s="131" t="str">
        <f>_xlfn.IFNA(INDEX('5. Bilans projekt'!$C$124:$O$124,1,MATCH('12. Ocena dyskontowa Inwestycji'!XC$34,'5. Bilans projekt'!$C$3:$O$3,0)),"")</f>
        <v/>
      </c>
      <c r="XD38" s="131" t="str">
        <f>_xlfn.IFNA(INDEX('5. Bilans projekt'!$C$124:$O$124,1,MATCH('12. Ocena dyskontowa Inwestycji'!XD$34,'5. Bilans projekt'!$C$3:$O$3,0)),"")</f>
        <v/>
      </c>
      <c r="XE38" s="131" t="str">
        <f>_xlfn.IFNA(INDEX('5. Bilans projekt'!$C$124:$O$124,1,MATCH('12. Ocena dyskontowa Inwestycji'!XE$34,'5. Bilans projekt'!$C$3:$O$3,0)),"")</f>
        <v/>
      </c>
      <c r="XF38" s="131" t="str">
        <f>_xlfn.IFNA(INDEX('5. Bilans projekt'!$C$124:$O$124,1,MATCH('12. Ocena dyskontowa Inwestycji'!XF$34,'5. Bilans projekt'!$C$3:$O$3,0)),"")</f>
        <v/>
      </c>
      <c r="XG38" s="131" t="str">
        <f>_xlfn.IFNA(INDEX('5. Bilans projekt'!$C$124:$O$124,1,MATCH('12. Ocena dyskontowa Inwestycji'!XG$34,'5. Bilans projekt'!$C$3:$O$3,0)),"")</f>
        <v/>
      </c>
      <c r="XH38" s="131" t="str">
        <f>_xlfn.IFNA(INDEX('5. Bilans projekt'!$C$124:$O$124,1,MATCH('12. Ocena dyskontowa Inwestycji'!XH$34,'5. Bilans projekt'!$C$3:$O$3,0)),"")</f>
        <v/>
      </c>
      <c r="XI38" s="131" t="str">
        <f>_xlfn.IFNA(INDEX('5. Bilans projekt'!$C$124:$O$124,1,MATCH('12. Ocena dyskontowa Inwestycji'!XI$34,'5. Bilans projekt'!$C$3:$O$3,0)),"")</f>
        <v/>
      </c>
      <c r="XJ38" s="131" t="str">
        <f>_xlfn.IFNA(INDEX('5. Bilans projekt'!$C$124:$O$124,1,MATCH('12. Ocena dyskontowa Inwestycji'!XJ$34,'5. Bilans projekt'!$C$3:$O$3,0)),"")</f>
        <v/>
      </c>
      <c r="XK38" s="131" t="str">
        <f>_xlfn.IFNA(INDEX('5. Bilans projekt'!$C$124:$O$124,1,MATCH('12. Ocena dyskontowa Inwestycji'!XK$34,'5. Bilans projekt'!$C$3:$O$3,0)),"")</f>
        <v/>
      </c>
      <c r="XL38" s="131" t="str">
        <f>_xlfn.IFNA(INDEX('5. Bilans projekt'!$C$124:$O$124,1,MATCH('12. Ocena dyskontowa Inwestycji'!XL$34,'5. Bilans projekt'!$C$3:$O$3,0)),"")</f>
        <v/>
      </c>
      <c r="XM38" s="131" t="str">
        <f>_xlfn.IFNA(INDEX('5. Bilans projekt'!$C$124:$O$124,1,MATCH('12. Ocena dyskontowa Inwestycji'!XM$34,'5. Bilans projekt'!$C$3:$O$3,0)),"")</f>
        <v/>
      </c>
      <c r="XN38" s="131" t="str">
        <f>_xlfn.IFNA(INDEX('5. Bilans projekt'!$C$124:$O$124,1,MATCH('12. Ocena dyskontowa Inwestycji'!XN$34,'5. Bilans projekt'!$C$3:$O$3,0)),"")</f>
        <v/>
      </c>
      <c r="XO38" s="131" t="str">
        <f>_xlfn.IFNA(INDEX('5. Bilans projekt'!$C$124:$O$124,1,MATCH('12. Ocena dyskontowa Inwestycji'!XO$34,'5. Bilans projekt'!$C$3:$O$3,0)),"")</f>
        <v/>
      </c>
      <c r="XP38" s="131" t="str">
        <f>_xlfn.IFNA(INDEX('5. Bilans projekt'!$C$124:$O$124,1,MATCH('12. Ocena dyskontowa Inwestycji'!XP$34,'5. Bilans projekt'!$C$3:$O$3,0)),"")</f>
        <v/>
      </c>
      <c r="XQ38" s="131" t="str">
        <f>_xlfn.IFNA(INDEX('5. Bilans projekt'!$C$124:$O$124,1,MATCH('12. Ocena dyskontowa Inwestycji'!XQ$34,'5. Bilans projekt'!$C$3:$O$3,0)),"")</f>
        <v/>
      </c>
      <c r="XR38" s="131" t="str">
        <f>_xlfn.IFNA(INDEX('5. Bilans projekt'!$C$124:$O$124,1,MATCH('12. Ocena dyskontowa Inwestycji'!XR$34,'5. Bilans projekt'!$C$3:$O$3,0)),"")</f>
        <v/>
      </c>
      <c r="XS38" s="131" t="str">
        <f>_xlfn.IFNA(INDEX('5. Bilans projekt'!$C$124:$O$124,1,MATCH('12. Ocena dyskontowa Inwestycji'!XS$34,'5. Bilans projekt'!$C$3:$O$3,0)),"")</f>
        <v/>
      </c>
      <c r="XT38" s="131" t="str">
        <f>_xlfn.IFNA(INDEX('5. Bilans projekt'!$C$124:$O$124,1,MATCH('12. Ocena dyskontowa Inwestycji'!XT$34,'5. Bilans projekt'!$C$3:$O$3,0)),"")</f>
        <v/>
      </c>
      <c r="XU38" s="131" t="str">
        <f>_xlfn.IFNA(INDEX('5. Bilans projekt'!$C$124:$O$124,1,MATCH('12. Ocena dyskontowa Inwestycji'!XU$34,'5. Bilans projekt'!$C$3:$O$3,0)),"")</f>
        <v/>
      </c>
      <c r="XV38" s="131" t="str">
        <f>_xlfn.IFNA(INDEX('5. Bilans projekt'!$C$124:$O$124,1,MATCH('12. Ocena dyskontowa Inwestycji'!XV$34,'5. Bilans projekt'!$C$3:$O$3,0)),"")</f>
        <v/>
      </c>
      <c r="XW38" s="131" t="str">
        <f>_xlfn.IFNA(INDEX('5. Bilans projekt'!$C$124:$O$124,1,MATCH('12. Ocena dyskontowa Inwestycji'!XW$34,'5. Bilans projekt'!$C$3:$O$3,0)),"")</f>
        <v/>
      </c>
      <c r="XX38" s="131" t="str">
        <f>_xlfn.IFNA(INDEX('5. Bilans projekt'!$C$124:$O$124,1,MATCH('12. Ocena dyskontowa Inwestycji'!XX$34,'5. Bilans projekt'!$C$3:$O$3,0)),"")</f>
        <v/>
      </c>
      <c r="XY38" s="131" t="str">
        <f>_xlfn.IFNA(INDEX('5. Bilans projekt'!$C$124:$O$124,1,MATCH('12. Ocena dyskontowa Inwestycji'!XY$34,'5. Bilans projekt'!$C$3:$O$3,0)),"")</f>
        <v/>
      </c>
      <c r="XZ38" s="131" t="str">
        <f>_xlfn.IFNA(INDEX('5. Bilans projekt'!$C$124:$O$124,1,MATCH('12. Ocena dyskontowa Inwestycji'!XZ$34,'5. Bilans projekt'!$C$3:$O$3,0)),"")</f>
        <v/>
      </c>
      <c r="YA38" s="131" t="str">
        <f>_xlfn.IFNA(INDEX('5. Bilans projekt'!$C$124:$O$124,1,MATCH('12. Ocena dyskontowa Inwestycji'!YA$34,'5. Bilans projekt'!$C$3:$O$3,0)),"")</f>
        <v/>
      </c>
      <c r="YB38" s="131" t="str">
        <f>_xlfn.IFNA(INDEX('5. Bilans projekt'!$C$124:$O$124,1,MATCH('12. Ocena dyskontowa Inwestycji'!YB$34,'5. Bilans projekt'!$C$3:$O$3,0)),"")</f>
        <v/>
      </c>
      <c r="YC38" s="131" t="str">
        <f>_xlfn.IFNA(INDEX('5. Bilans projekt'!$C$124:$O$124,1,MATCH('12. Ocena dyskontowa Inwestycji'!YC$34,'5. Bilans projekt'!$C$3:$O$3,0)),"")</f>
        <v/>
      </c>
      <c r="YD38" s="131" t="str">
        <f>_xlfn.IFNA(INDEX('5. Bilans projekt'!$C$124:$O$124,1,MATCH('12. Ocena dyskontowa Inwestycji'!YD$34,'5. Bilans projekt'!$C$3:$O$3,0)),"")</f>
        <v/>
      </c>
      <c r="YE38" s="131" t="str">
        <f>_xlfn.IFNA(INDEX('5. Bilans projekt'!$C$124:$O$124,1,MATCH('12. Ocena dyskontowa Inwestycji'!YE$34,'5. Bilans projekt'!$C$3:$O$3,0)),"")</f>
        <v/>
      </c>
      <c r="YF38" s="131" t="str">
        <f>_xlfn.IFNA(INDEX('5. Bilans projekt'!$C$124:$O$124,1,MATCH('12. Ocena dyskontowa Inwestycji'!YF$34,'5. Bilans projekt'!$C$3:$O$3,0)),"")</f>
        <v/>
      </c>
      <c r="YG38" s="131" t="str">
        <f>_xlfn.IFNA(INDEX('5. Bilans projekt'!$C$124:$O$124,1,MATCH('12. Ocena dyskontowa Inwestycji'!YG$34,'5. Bilans projekt'!$C$3:$O$3,0)),"")</f>
        <v/>
      </c>
      <c r="YH38" s="131" t="str">
        <f>_xlfn.IFNA(INDEX('5. Bilans projekt'!$C$124:$O$124,1,MATCH('12. Ocena dyskontowa Inwestycji'!YH$34,'5. Bilans projekt'!$C$3:$O$3,0)),"")</f>
        <v/>
      </c>
      <c r="YI38" s="131" t="str">
        <f>_xlfn.IFNA(INDEX('5. Bilans projekt'!$C$124:$O$124,1,MATCH('12. Ocena dyskontowa Inwestycji'!YI$34,'5. Bilans projekt'!$C$3:$O$3,0)),"")</f>
        <v/>
      </c>
      <c r="YJ38" s="131" t="str">
        <f>_xlfn.IFNA(INDEX('5. Bilans projekt'!$C$124:$O$124,1,MATCH('12. Ocena dyskontowa Inwestycji'!YJ$34,'5. Bilans projekt'!$C$3:$O$3,0)),"")</f>
        <v/>
      </c>
      <c r="YK38" s="131" t="str">
        <f>_xlfn.IFNA(INDEX('5. Bilans projekt'!$C$124:$O$124,1,MATCH('12. Ocena dyskontowa Inwestycji'!YK$34,'5. Bilans projekt'!$C$3:$O$3,0)),"")</f>
        <v/>
      </c>
      <c r="YL38" s="131" t="str">
        <f>_xlfn.IFNA(INDEX('5. Bilans projekt'!$C$124:$O$124,1,MATCH('12. Ocena dyskontowa Inwestycji'!YL$34,'5. Bilans projekt'!$C$3:$O$3,0)),"")</f>
        <v/>
      </c>
      <c r="YM38" s="131" t="str">
        <f>_xlfn.IFNA(INDEX('5. Bilans projekt'!$C$124:$O$124,1,MATCH('12. Ocena dyskontowa Inwestycji'!YM$34,'5. Bilans projekt'!$C$3:$O$3,0)),"")</f>
        <v/>
      </c>
      <c r="YN38" s="131" t="str">
        <f>_xlfn.IFNA(INDEX('5. Bilans projekt'!$C$124:$O$124,1,MATCH('12. Ocena dyskontowa Inwestycji'!YN$34,'5. Bilans projekt'!$C$3:$O$3,0)),"")</f>
        <v/>
      </c>
      <c r="YO38" s="131" t="str">
        <f>_xlfn.IFNA(INDEX('5. Bilans projekt'!$C$124:$O$124,1,MATCH('12. Ocena dyskontowa Inwestycji'!YO$34,'5. Bilans projekt'!$C$3:$O$3,0)),"")</f>
        <v/>
      </c>
      <c r="YP38" s="131" t="str">
        <f>_xlfn.IFNA(INDEX('5. Bilans projekt'!$C$124:$O$124,1,MATCH('12. Ocena dyskontowa Inwestycji'!YP$34,'5. Bilans projekt'!$C$3:$O$3,0)),"")</f>
        <v/>
      </c>
      <c r="YQ38" s="131" t="str">
        <f>_xlfn.IFNA(INDEX('5. Bilans projekt'!$C$124:$O$124,1,MATCH('12. Ocena dyskontowa Inwestycji'!YQ$34,'5. Bilans projekt'!$C$3:$O$3,0)),"")</f>
        <v/>
      </c>
      <c r="YR38" s="131" t="str">
        <f>_xlfn.IFNA(INDEX('5. Bilans projekt'!$C$124:$O$124,1,MATCH('12. Ocena dyskontowa Inwestycji'!YR$34,'5. Bilans projekt'!$C$3:$O$3,0)),"")</f>
        <v/>
      </c>
      <c r="YS38" s="131" t="str">
        <f>_xlfn.IFNA(INDEX('5. Bilans projekt'!$C$124:$O$124,1,MATCH('12. Ocena dyskontowa Inwestycji'!YS$34,'5. Bilans projekt'!$C$3:$O$3,0)),"")</f>
        <v/>
      </c>
      <c r="YT38" s="131" t="str">
        <f>_xlfn.IFNA(INDEX('5. Bilans projekt'!$C$124:$O$124,1,MATCH('12. Ocena dyskontowa Inwestycji'!YT$34,'5. Bilans projekt'!$C$3:$O$3,0)),"")</f>
        <v/>
      </c>
      <c r="YU38" s="131" t="str">
        <f>_xlfn.IFNA(INDEX('5. Bilans projekt'!$C$124:$O$124,1,MATCH('12. Ocena dyskontowa Inwestycji'!YU$34,'5. Bilans projekt'!$C$3:$O$3,0)),"")</f>
        <v/>
      </c>
      <c r="YV38" s="131" t="str">
        <f>_xlfn.IFNA(INDEX('5. Bilans projekt'!$C$124:$O$124,1,MATCH('12. Ocena dyskontowa Inwestycji'!YV$34,'5. Bilans projekt'!$C$3:$O$3,0)),"")</f>
        <v/>
      </c>
      <c r="YW38" s="131" t="str">
        <f>_xlfn.IFNA(INDEX('5. Bilans projekt'!$C$124:$O$124,1,MATCH('12. Ocena dyskontowa Inwestycji'!YW$34,'5. Bilans projekt'!$C$3:$O$3,0)),"")</f>
        <v/>
      </c>
      <c r="YX38" s="131" t="str">
        <f>_xlfn.IFNA(INDEX('5. Bilans projekt'!$C$124:$O$124,1,MATCH('12. Ocena dyskontowa Inwestycji'!YX$34,'5. Bilans projekt'!$C$3:$O$3,0)),"")</f>
        <v/>
      </c>
      <c r="YY38" s="131" t="str">
        <f>_xlfn.IFNA(INDEX('5. Bilans projekt'!$C$124:$O$124,1,MATCH('12. Ocena dyskontowa Inwestycji'!YY$34,'5. Bilans projekt'!$C$3:$O$3,0)),"")</f>
        <v/>
      </c>
      <c r="YZ38" s="131" t="str">
        <f>_xlfn.IFNA(INDEX('5. Bilans projekt'!$C$124:$O$124,1,MATCH('12. Ocena dyskontowa Inwestycji'!YZ$34,'5. Bilans projekt'!$C$3:$O$3,0)),"")</f>
        <v/>
      </c>
      <c r="ZA38" s="131" t="str">
        <f>_xlfn.IFNA(INDEX('5. Bilans projekt'!$C$124:$O$124,1,MATCH('12. Ocena dyskontowa Inwestycji'!ZA$34,'5. Bilans projekt'!$C$3:$O$3,0)),"")</f>
        <v/>
      </c>
      <c r="ZB38" s="131" t="str">
        <f>_xlfn.IFNA(INDEX('5. Bilans projekt'!$C$124:$O$124,1,MATCH('12. Ocena dyskontowa Inwestycji'!ZB$34,'5. Bilans projekt'!$C$3:$O$3,0)),"")</f>
        <v/>
      </c>
      <c r="ZC38" s="131" t="str">
        <f>_xlfn.IFNA(INDEX('5. Bilans projekt'!$C$124:$O$124,1,MATCH('12. Ocena dyskontowa Inwestycji'!ZC$34,'5. Bilans projekt'!$C$3:$O$3,0)),"")</f>
        <v/>
      </c>
      <c r="ZD38" s="131" t="str">
        <f>_xlfn.IFNA(INDEX('5. Bilans projekt'!$C$124:$O$124,1,MATCH('12. Ocena dyskontowa Inwestycji'!ZD$34,'5. Bilans projekt'!$C$3:$O$3,0)),"")</f>
        <v/>
      </c>
      <c r="ZE38" s="131" t="str">
        <f>_xlfn.IFNA(INDEX('5. Bilans projekt'!$C$124:$O$124,1,MATCH('12. Ocena dyskontowa Inwestycji'!ZE$34,'5. Bilans projekt'!$C$3:$O$3,0)),"")</f>
        <v/>
      </c>
      <c r="ZF38" s="131" t="str">
        <f>_xlfn.IFNA(INDEX('5. Bilans projekt'!$C$124:$O$124,1,MATCH('12. Ocena dyskontowa Inwestycji'!ZF$34,'5. Bilans projekt'!$C$3:$O$3,0)),"")</f>
        <v/>
      </c>
      <c r="ZG38" s="131" t="str">
        <f>_xlfn.IFNA(INDEX('5. Bilans projekt'!$C$124:$O$124,1,MATCH('12. Ocena dyskontowa Inwestycji'!ZG$34,'5. Bilans projekt'!$C$3:$O$3,0)),"")</f>
        <v/>
      </c>
      <c r="ZH38" s="131" t="str">
        <f>_xlfn.IFNA(INDEX('5. Bilans projekt'!$C$124:$O$124,1,MATCH('12. Ocena dyskontowa Inwestycji'!ZH$34,'5. Bilans projekt'!$C$3:$O$3,0)),"")</f>
        <v/>
      </c>
      <c r="ZI38" s="131" t="str">
        <f>_xlfn.IFNA(INDEX('5. Bilans projekt'!$C$124:$O$124,1,MATCH('12. Ocena dyskontowa Inwestycji'!ZI$34,'5. Bilans projekt'!$C$3:$O$3,0)),"")</f>
        <v/>
      </c>
      <c r="ZJ38" s="131" t="str">
        <f>_xlfn.IFNA(INDEX('5. Bilans projekt'!$C$124:$O$124,1,MATCH('12. Ocena dyskontowa Inwestycji'!ZJ$34,'5. Bilans projekt'!$C$3:$O$3,0)),"")</f>
        <v/>
      </c>
      <c r="ZK38" s="131" t="str">
        <f>_xlfn.IFNA(INDEX('5. Bilans projekt'!$C$124:$O$124,1,MATCH('12. Ocena dyskontowa Inwestycji'!ZK$34,'5. Bilans projekt'!$C$3:$O$3,0)),"")</f>
        <v/>
      </c>
      <c r="ZL38" s="131" t="str">
        <f>_xlfn.IFNA(INDEX('5. Bilans projekt'!$C$124:$O$124,1,MATCH('12. Ocena dyskontowa Inwestycji'!ZL$34,'5. Bilans projekt'!$C$3:$O$3,0)),"")</f>
        <v/>
      </c>
      <c r="ZM38" s="131" t="str">
        <f>_xlfn.IFNA(INDEX('5. Bilans projekt'!$C$124:$O$124,1,MATCH('12. Ocena dyskontowa Inwestycji'!ZM$34,'5. Bilans projekt'!$C$3:$O$3,0)),"")</f>
        <v/>
      </c>
      <c r="ZN38" s="131" t="str">
        <f>_xlfn.IFNA(INDEX('5. Bilans projekt'!$C$124:$O$124,1,MATCH('12. Ocena dyskontowa Inwestycji'!ZN$34,'5. Bilans projekt'!$C$3:$O$3,0)),"")</f>
        <v/>
      </c>
      <c r="ZO38" s="131" t="str">
        <f>_xlfn.IFNA(INDEX('5. Bilans projekt'!$C$124:$O$124,1,MATCH('12. Ocena dyskontowa Inwestycji'!ZO$34,'5. Bilans projekt'!$C$3:$O$3,0)),"")</f>
        <v/>
      </c>
      <c r="ZP38" s="131" t="str">
        <f>_xlfn.IFNA(INDEX('5. Bilans projekt'!$C$124:$O$124,1,MATCH('12. Ocena dyskontowa Inwestycji'!ZP$34,'5. Bilans projekt'!$C$3:$O$3,0)),"")</f>
        <v/>
      </c>
      <c r="ZQ38" s="131" t="str">
        <f>_xlfn.IFNA(INDEX('5. Bilans projekt'!$C$124:$O$124,1,MATCH('12. Ocena dyskontowa Inwestycji'!ZQ$34,'5. Bilans projekt'!$C$3:$O$3,0)),"")</f>
        <v/>
      </c>
      <c r="ZR38" s="131" t="str">
        <f>_xlfn.IFNA(INDEX('5. Bilans projekt'!$C$124:$O$124,1,MATCH('12. Ocena dyskontowa Inwestycji'!ZR$34,'5. Bilans projekt'!$C$3:$O$3,0)),"")</f>
        <v/>
      </c>
      <c r="ZS38" s="131" t="str">
        <f>_xlfn.IFNA(INDEX('5. Bilans projekt'!$C$124:$O$124,1,MATCH('12. Ocena dyskontowa Inwestycji'!ZS$34,'5. Bilans projekt'!$C$3:$O$3,0)),"")</f>
        <v/>
      </c>
      <c r="ZT38" s="131" t="str">
        <f>_xlfn.IFNA(INDEX('5. Bilans projekt'!$C$124:$O$124,1,MATCH('12. Ocena dyskontowa Inwestycji'!ZT$34,'5. Bilans projekt'!$C$3:$O$3,0)),"")</f>
        <v/>
      </c>
      <c r="ZU38" s="131" t="str">
        <f>_xlfn.IFNA(INDEX('5. Bilans projekt'!$C$124:$O$124,1,MATCH('12. Ocena dyskontowa Inwestycji'!ZU$34,'5. Bilans projekt'!$C$3:$O$3,0)),"")</f>
        <v/>
      </c>
      <c r="ZV38" s="131" t="str">
        <f>_xlfn.IFNA(INDEX('5. Bilans projekt'!$C$124:$O$124,1,MATCH('12. Ocena dyskontowa Inwestycji'!ZV$34,'5. Bilans projekt'!$C$3:$O$3,0)),"")</f>
        <v/>
      </c>
      <c r="ZW38" s="131" t="str">
        <f>_xlfn.IFNA(INDEX('5. Bilans projekt'!$C$124:$O$124,1,MATCH('12. Ocena dyskontowa Inwestycji'!ZW$34,'5. Bilans projekt'!$C$3:$O$3,0)),"")</f>
        <v/>
      </c>
      <c r="ZX38" s="131" t="str">
        <f>_xlfn.IFNA(INDEX('5. Bilans projekt'!$C$124:$O$124,1,MATCH('12. Ocena dyskontowa Inwestycji'!ZX$34,'5. Bilans projekt'!$C$3:$O$3,0)),"")</f>
        <v/>
      </c>
      <c r="ZY38" s="131" t="str">
        <f>_xlfn.IFNA(INDEX('5. Bilans projekt'!$C$124:$O$124,1,MATCH('12. Ocena dyskontowa Inwestycji'!ZY$34,'5. Bilans projekt'!$C$3:$O$3,0)),"")</f>
        <v/>
      </c>
      <c r="ZZ38" s="131" t="str">
        <f>_xlfn.IFNA(INDEX('5. Bilans projekt'!$C$124:$O$124,1,MATCH('12. Ocena dyskontowa Inwestycji'!ZZ$34,'5. Bilans projekt'!$C$3:$O$3,0)),"")</f>
        <v/>
      </c>
      <c r="AAA38" s="131" t="str">
        <f>_xlfn.IFNA(INDEX('5. Bilans projekt'!$C$124:$O$124,1,MATCH('12. Ocena dyskontowa Inwestycji'!AAA$34,'5. Bilans projekt'!$C$3:$O$3,0)),"")</f>
        <v/>
      </c>
      <c r="AAB38" s="131" t="str">
        <f>_xlfn.IFNA(INDEX('5. Bilans projekt'!$C$124:$O$124,1,MATCH('12. Ocena dyskontowa Inwestycji'!AAB$34,'5. Bilans projekt'!$C$3:$O$3,0)),"")</f>
        <v/>
      </c>
      <c r="AAC38" s="131" t="str">
        <f>_xlfn.IFNA(INDEX('5. Bilans projekt'!$C$124:$O$124,1,MATCH('12. Ocena dyskontowa Inwestycji'!AAC$34,'5. Bilans projekt'!$C$3:$O$3,0)),"")</f>
        <v/>
      </c>
      <c r="AAD38" s="131" t="str">
        <f>_xlfn.IFNA(INDEX('5. Bilans projekt'!$C$124:$O$124,1,MATCH('12. Ocena dyskontowa Inwestycji'!AAD$34,'5. Bilans projekt'!$C$3:$O$3,0)),"")</f>
        <v/>
      </c>
      <c r="AAE38" s="131" t="str">
        <f>_xlfn.IFNA(INDEX('5. Bilans projekt'!$C$124:$O$124,1,MATCH('12. Ocena dyskontowa Inwestycji'!AAE$34,'5. Bilans projekt'!$C$3:$O$3,0)),"")</f>
        <v/>
      </c>
      <c r="AAF38" s="131" t="str">
        <f>_xlfn.IFNA(INDEX('5. Bilans projekt'!$C$124:$O$124,1,MATCH('12. Ocena dyskontowa Inwestycji'!AAF$34,'5. Bilans projekt'!$C$3:$O$3,0)),"")</f>
        <v/>
      </c>
      <c r="AAG38" s="131" t="str">
        <f>_xlfn.IFNA(INDEX('5. Bilans projekt'!$C$124:$O$124,1,MATCH('12. Ocena dyskontowa Inwestycji'!AAG$34,'5. Bilans projekt'!$C$3:$O$3,0)),"")</f>
        <v/>
      </c>
      <c r="AAH38" s="131" t="str">
        <f>_xlfn.IFNA(INDEX('5. Bilans projekt'!$C$124:$O$124,1,MATCH('12. Ocena dyskontowa Inwestycji'!AAH$34,'5. Bilans projekt'!$C$3:$O$3,0)),"")</f>
        <v/>
      </c>
      <c r="AAI38" s="131" t="str">
        <f>_xlfn.IFNA(INDEX('5. Bilans projekt'!$C$124:$O$124,1,MATCH('12. Ocena dyskontowa Inwestycji'!AAI$34,'5. Bilans projekt'!$C$3:$O$3,0)),"")</f>
        <v/>
      </c>
      <c r="AAJ38" s="131" t="str">
        <f>_xlfn.IFNA(INDEX('5. Bilans projekt'!$C$124:$O$124,1,MATCH('12. Ocena dyskontowa Inwestycji'!AAJ$34,'5. Bilans projekt'!$C$3:$O$3,0)),"")</f>
        <v/>
      </c>
      <c r="AAK38" s="131" t="str">
        <f>_xlfn.IFNA(INDEX('5. Bilans projekt'!$C$124:$O$124,1,MATCH('12. Ocena dyskontowa Inwestycji'!AAK$34,'5. Bilans projekt'!$C$3:$O$3,0)),"")</f>
        <v/>
      </c>
      <c r="AAL38" s="131" t="str">
        <f>_xlfn.IFNA(INDEX('5. Bilans projekt'!$C$124:$O$124,1,MATCH('12. Ocena dyskontowa Inwestycji'!AAL$34,'5. Bilans projekt'!$C$3:$O$3,0)),"")</f>
        <v/>
      </c>
      <c r="AAM38" s="131" t="str">
        <f>_xlfn.IFNA(INDEX('5. Bilans projekt'!$C$124:$O$124,1,MATCH('12. Ocena dyskontowa Inwestycji'!AAM$34,'5. Bilans projekt'!$C$3:$O$3,0)),"")</f>
        <v/>
      </c>
      <c r="AAN38" s="131" t="str">
        <f>_xlfn.IFNA(INDEX('5. Bilans projekt'!$C$124:$O$124,1,MATCH('12. Ocena dyskontowa Inwestycji'!AAN$34,'5. Bilans projekt'!$C$3:$O$3,0)),"")</f>
        <v/>
      </c>
      <c r="AAO38" s="131" t="str">
        <f>_xlfn.IFNA(INDEX('5. Bilans projekt'!$C$124:$O$124,1,MATCH('12. Ocena dyskontowa Inwestycji'!AAO$34,'5. Bilans projekt'!$C$3:$O$3,0)),"")</f>
        <v/>
      </c>
      <c r="AAP38" s="131" t="str">
        <f>_xlfn.IFNA(INDEX('5. Bilans projekt'!$C$124:$O$124,1,MATCH('12. Ocena dyskontowa Inwestycji'!AAP$34,'5. Bilans projekt'!$C$3:$O$3,0)),"")</f>
        <v/>
      </c>
      <c r="AAQ38" s="131" t="str">
        <f>_xlfn.IFNA(INDEX('5. Bilans projekt'!$C$124:$O$124,1,MATCH('12. Ocena dyskontowa Inwestycji'!AAQ$34,'5. Bilans projekt'!$C$3:$O$3,0)),"")</f>
        <v/>
      </c>
      <c r="AAR38" s="131" t="str">
        <f>_xlfn.IFNA(INDEX('5. Bilans projekt'!$C$124:$O$124,1,MATCH('12. Ocena dyskontowa Inwestycji'!AAR$34,'5. Bilans projekt'!$C$3:$O$3,0)),"")</f>
        <v/>
      </c>
      <c r="AAS38" s="131" t="str">
        <f>_xlfn.IFNA(INDEX('5. Bilans projekt'!$C$124:$O$124,1,MATCH('12. Ocena dyskontowa Inwestycji'!AAS$34,'5. Bilans projekt'!$C$3:$O$3,0)),"")</f>
        <v/>
      </c>
      <c r="AAT38" s="131" t="str">
        <f>_xlfn.IFNA(INDEX('5. Bilans projekt'!$C$124:$O$124,1,MATCH('12. Ocena dyskontowa Inwestycji'!AAT$34,'5. Bilans projekt'!$C$3:$O$3,0)),"")</f>
        <v/>
      </c>
      <c r="AAU38" s="131" t="str">
        <f>_xlfn.IFNA(INDEX('5. Bilans projekt'!$C$124:$O$124,1,MATCH('12. Ocena dyskontowa Inwestycji'!AAU$34,'5. Bilans projekt'!$C$3:$O$3,0)),"")</f>
        <v/>
      </c>
      <c r="AAV38" s="131" t="str">
        <f>_xlfn.IFNA(INDEX('5. Bilans projekt'!$C$124:$O$124,1,MATCH('12. Ocena dyskontowa Inwestycji'!AAV$34,'5. Bilans projekt'!$C$3:$O$3,0)),"")</f>
        <v/>
      </c>
      <c r="AAW38" s="131" t="str">
        <f>_xlfn.IFNA(INDEX('5. Bilans projekt'!$C$124:$O$124,1,MATCH('12. Ocena dyskontowa Inwestycji'!AAW$34,'5. Bilans projekt'!$C$3:$O$3,0)),"")</f>
        <v/>
      </c>
      <c r="AAX38" s="131" t="str">
        <f>_xlfn.IFNA(INDEX('5. Bilans projekt'!$C$124:$O$124,1,MATCH('12. Ocena dyskontowa Inwestycji'!AAX$34,'5. Bilans projekt'!$C$3:$O$3,0)),"")</f>
        <v/>
      </c>
      <c r="AAY38" s="131" t="str">
        <f>_xlfn.IFNA(INDEX('5. Bilans projekt'!$C$124:$O$124,1,MATCH('12. Ocena dyskontowa Inwestycji'!AAY$34,'5. Bilans projekt'!$C$3:$O$3,0)),"")</f>
        <v/>
      </c>
      <c r="AAZ38" s="131" t="str">
        <f>_xlfn.IFNA(INDEX('5. Bilans projekt'!$C$124:$O$124,1,MATCH('12. Ocena dyskontowa Inwestycji'!AAZ$34,'5. Bilans projekt'!$C$3:$O$3,0)),"")</f>
        <v/>
      </c>
      <c r="ABA38" s="131" t="str">
        <f>_xlfn.IFNA(INDEX('5. Bilans projekt'!$C$124:$O$124,1,MATCH('12. Ocena dyskontowa Inwestycji'!ABA$34,'5. Bilans projekt'!$C$3:$O$3,0)),"")</f>
        <v/>
      </c>
      <c r="ABB38" s="131" t="str">
        <f>_xlfn.IFNA(INDEX('5. Bilans projekt'!$C$124:$O$124,1,MATCH('12. Ocena dyskontowa Inwestycji'!ABB$34,'5. Bilans projekt'!$C$3:$O$3,0)),"")</f>
        <v/>
      </c>
      <c r="ABC38" s="131" t="str">
        <f>_xlfn.IFNA(INDEX('5. Bilans projekt'!$C$124:$O$124,1,MATCH('12. Ocena dyskontowa Inwestycji'!ABC$34,'5. Bilans projekt'!$C$3:$O$3,0)),"")</f>
        <v/>
      </c>
      <c r="ABD38" s="131" t="str">
        <f>_xlfn.IFNA(INDEX('5. Bilans projekt'!$C$124:$O$124,1,MATCH('12. Ocena dyskontowa Inwestycji'!ABD$34,'5. Bilans projekt'!$C$3:$O$3,0)),"")</f>
        <v/>
      </c>
      <c r="ABE38" s="131" t="str">
        <f>_xlfn.IFNA(INDEX('5. Bilans projekt'!$C$124:$O$124,1,MATCH('12. Ocena dyskontowa Inwestycji'!ABE$34,'5. Bilans projekt'!$C$3:$O$3,0)),"")</f>
        <v/>
      </c>
      <c r="ABF38" s="131" t="str">
        <f>_xlfn.IFNA(INDEX('5. Bilans projekt'!$C$124:$O$124,1,MATCH('12. Ocena dyskontowa Inwestycji'!ABF$34,'5. Bilans projekt'!$C$3:$O$3,0)),"")</f>
        <v/>
      </c>
      <c r="ABG38" s="131" t="str">
        <f>_xlfn.IFNA(INDEX('5. Bilans projekt'!$C$124:$O$124,1,MATCH('12. Ocena dyskontowa Inwestycji'!ABG$34,'5. Bilans projekt'!$C$3:$O$3,0)),"")</f>
        <v/>
      </c>
      <c r="ABH38" s="131" t="str">
        <f>_xlfn.IFNA(INDEX('5. Bilans projekt'!$C$124:$O$124,1,MATCH('12. Ocena dyskontowa Inwestycji'!ABH$34,'5. Bilans projekt'!$C$3:$O$3,0)),"")</f>
        <v/>
      </c>
      <c r="ABI38" s="131" t="str">
        <f>_xlfn.IFNA(INDEX('5. Bilans projekt'!$C$124:$O$124,1,MATCH('12. Ocena dyskontowa Inwestycji'!ABI$34,'5. Bilans projekt'!$C$3:$O$3,0)),"")</f>
        <v/>
      </c>
      <c r="ABJ38" s="131" t="str">
        <f>_xlfn.IFNA(INDEX('5. Bilans projekt'!$C$124:$O$124,1,MATCH('12. Ocena dyskontowa Inwestycji'!ABJ$34,'5. Bilans projekt'!$C$3:$O$3,0)),"")</f>
        <v/>
      </c>
      <c r="ABK38" s="131" t="str">
        <f>_xlfn.IFNA(INDEX('5. Bilans projekt'!$C$124:$O$124,1,MATCH('12. Ocena dyskontowa Inwestycji'!ABK$34,'5. Bilans projekt'!$C$3:$O$3,0)),"")</f>
        <v/>
      </c>
      <c r="ABL38" s="131" t="str">
        <f>_xlfn.IFNA(INDEX('5. Bilans projekt'!$C$124:$O$124,1,MATCH('12. Ocena dyskontowa Inwestycji'!ABL$34,'5. Bilans projekt'!$C$3:$O$3,0)),"")</f>
        <v/>
      </c>
      <c r="ABM38" s="131" t="str">
        <f>_xlfn.IFNA(INDEX('5. Bilans projekt'!$C$124:$O$124,1,MATCH('12. Ocena dyskontowa Inwestycji'!ABM$34,'5. Bilans projekt'!$C$3:$O$3,0)),"")</f>
        <v/>
      </c>
      <c r="ABN38" s="131" t="str">
        <f>_xlfn.IFNA(INDEX('5. Bilans projekt'!$C$124:$O$124,1,MATCH('12. Ocena dyskontowa Inwestycji'!ABN$34,'5. Bilans projekt'!$C$3:$O$3,0)),"")</f>
        <v/>
      </c>
      <c r="ABO38" s="131" t="str">
        <f>_xlfn.IFNA(INDEX('5. Bilans projekt'!$C$124:$O$124,1,MATCH('12. Ocena dyskontowa Inwestycji'!ABO$34,'5. Bilans projekt'!$C$3:$O$3,0)),"")</f>
        <v/>
      </c>
      <c r="ABP38" s="131" t="str">
        <f>_xlfn.IFNA(INDEX('5. Bilans projekt'!$C$124:$O$124,1,MATCH('12. Ocena dyskontowa Inwestycji'!ABP$34,'5. Bilans projekt'!$C$3:$O$3,0)),"")</f>
        <v/>
      </c>
      <c r="ABQ38" s="131" t="str">
        <f>_xlfn.IFNA(INDEX('5. Bilans projekt'!$C$124:$O$124,1,MATCH('12. Ocena dyskontowa Inwestycji'!ABQ$34,'5. Bilans projekt'!$C$3:$O$3,0)),"")</f>
        <v/>
      </c>
      <c r="ABR38" s="131" t="str">
        <f>_xlfn.IFNA(INDEX('5. Bilans projekt'!$C$124:$O$124,1,MATCH('12. Ocena dyskontowa Inwestycji'!ABR$34,'5. Bilans projekt'!$C$3:$O$3,0)),"")</f>
        <v/>
      </c>
      <c r="ABS38" s="131" t="str">
        <f>_xlfn.IFNA(INDEX('5. Bilans projekt'!$C$124:$O$124,1,MATCH('12. Ocena dyskontowa Inwestycji'!ABS$34,'5. Bilans projekt'!$C$3:$O$3,0)),"")</f>
        <v/>
      </c>
      <c r="ABT38" s="131" t="str">
        <f>_xlfn.IFNA(INDEX('5. Bilans projekt'!$C$124:$O$124,1,MATCH('12. Ocena dyskontowa Inwestycji'!ABT$34,'5. Bilans projekt'!$C$3:$O$3,0)),"")</f>
        <v/>
      </c>
      <c r="ABU38" s="131" t="str">
        <f>_xlfn.IFNA(INDEX('5. Bilans projekt'!$C$124:$O$124,1,MATCH('12. Ocena dyskontowa Inwestycji'!ABU$34,'5. Bilans projekt'!$C$3:$O$3,0)),"")</f>
        <v/>
      </c>
      <c r="ABV38" s="131" t="str">
        <f>_xlfn.IFNA(INDEX('5. Bilans projekt'!$C$124:$O$124,1,MATCH('12. Ocena dyskontowa Inwestycji'!ABV$34,'5. Bilans projekt'!$C$3:$O$3,0)),"")</f>
        <v/>
      </c>
      <c r="ABW38" s="131" t="str">
        <f>_xlfn.IFNA(INDEX('5. Bilans projekt'!$C$124:$O$124,1,MATCH('12. Ocena dyskontowa Inwestycji'!ABW$34,'5. Bilans projekt'!$C$3:$O$3,0)),"")</f>
        <v/>
      </c>
      <c r="ABX38" s="131" t="str">
        <f>_xlfn.IFNA(INDEX('5. Bilans projekt'!$C$124:$O$124,1,MATCH('12. Ocena dyskontowa Inwestycji'!ABX$34,'5. Bilans projekt'!$C$3:$O$3,0)),"")</f>
        <v/>
      </c>
      <c r="ABY38" s="131" t="str">
        <f>_xlfn.IFNA(INDEX('5. Bilans projekt'!$C$124:$O$124,1,MATCH('12. Ocena dyskontowa Inwestycji'!ABY$34,'5. Bilans projekt'!$C$3:$O$3,0)),"")</f>
        <v/>
      </c>
      <c r="ABZ38" s="131" t="str">
        <f>_xlfn.IFNA(INDEX('5. Bilans projekt'!$C$124:$O$124,1,MATCH('12. Ocena dyskontowa Inwestycji'!ABZ$34,'5. Bilans projekt'!$C$3:$O$3,0)),"")</f>
        <v/>
      </c>
      <c r="ACA38" s="131" t="str">
        <f>_xlfn.IFNA(INDEX('5. Bilans projekt'!$C$124:$O$124,1,MATCH('12. Ocena dyskontowa Inwestycji'!ACA$34,'5. Bilans projekt'!$C$3:$O$3,0)),"")</f>
        <v/>
      </c>
      <c r="ACB38" s="131" t="str">
        <f>_xlfn.IFNA(INDEX('5. Bilans projekt'!$C$124:$O$124,1,MATCH('12. Ocena dyskontowa Inwestycji'!ACB$34,'5. Bilans projekt'!$C$3:$O$3,0)),"")</f>
        <v/>
      </c>
      <c r="ACC38" s="131" t="str">
        <f>_xlfn.IFNA(INDEX('5. Bilans projekt'!$C$124:$O$124,1,MATCH('12. Ocena dyskontowa Inwestycji'!ACC$34,'5. Bilans projekt'!$C$3:$O$3,0)),"")</f>
        <v/>
      </c>
      <c r="ACD38" s="131" t="str">
        <f>_xlfn.IFNA(INDEX('5. Bilans projekt'!$C$124:$O$124,1,MATCH('12. Ocena dyskontowa Inwestycji'!ACD$34,'5. Bilans projekt'!$C$3:$O$3,0)),"")</f>
        <v/>
      </c>
      <c r="ACE38" s="131" t="str">
        <f>_xlfn.IFNA(INDEX('5. Bilans projekt'!$C$124:$O$124,1,MATCH('12. Ocena dyskontowa Inwestycji'!ACE$34,'5. Bilans projekt'!$C$3:$O$3,0)),"")</f>
        <v/>
      </c>
      <c r="ACF38" s="131" t="str">
        <f>_xlfn.IFNA(INDEX('5. Bilans projekt'!$C$124:$O$124,1,MATCH('12. Ocena dyskontowa Inwestycji'!ACF$34,'5. Bilans projekt'!$C$3:$O$3,0)),"")</f>
        <v/>
      </c>
      <c r="ACG38" s="131" t="str">
        <f>_xlfn.IFNA(INDEX('5. Bilans projekt'!$C$124:$O$124,1,MATCH('12. Ocena dyskontowa Inwestycji'!ACG$34,'5. Bilans projekt'!$C$3:$O$3,0)),"")</f>
        <v/>
      </c>
      <c r="ACH38" s="131" t="str">
        <f>_xlfn.IFNA(INDEX('5. Bilans projekt'!$C$124:$O$124,1,MATCH('12. Ocena dyskontowa Inwestycji'!ACH$34,'5. Bilans projekt'!$C$3:$O$3,0)),"")</f>
        <v/>
      </c>
      <c r="ACI38" s="131" t="str">
        <f>_xlfn.IFNA(INDEX('5. Bilans projekt'!$C$124:$O$124,1,MATCH('12. Ocena dyskontowa Inwestycji'!ACI$34,'5. Bilans projekt'!$C$3:$O$3,0)),"")</f>
        <v/>
      </c>
      <c r="ACJ38" s="131" t="str">
        <f>_xlfn.IFNA(INDEX('5. Bilans projekt'!$C$124:$O$124,1,MATCH('12. Ocena dyskontowa Inwestycji'!ACJ$34,'5. Bilans projekt'!$C$3:$O$3,0)),"")</f>
        <v/>
      </c>
      <c r="ACK38" s="131" t="str">
        <f>_xlfn.IFNA(INDEX('5. Bilans projekt'!$C$124:$O$124,1,MATCH('12. Ocena dyskontowa Inwestycji'!ACK$34,'5. Bilans projekt'!$C$3:$O$3,0)),"")</f>
        <v/>
      </c>
      <c r="ACL38" s="131" t="str">
        <f>_xlfn.IFNA(INDEX('5. Bilans projekt'!$C$124:$O$124,1,MATCH('12. Ocena dyskontowa Inwestycji'!ACL$34,'5. Bilans projekt'!$C$3:$O$3,0)),"")</f>
        <v/>
      </c>
      <c r="ACM38" s="131" t="str">
        <f>_xlfn.IFNA(INDEX('5. Bilans projekt'!$C$124:$O$124,1,MATCH('12. Ocena dyskontowa Inwestycji'!ACM$34,'5. Bilans projekt'!$C$3:$O$3,0)),"")</f>
        <v/>
      </c>
      <c r="ACN38" s="131" t="str">
        <f>_xlfn.IFNA(INDEX('5. Bilans projekt'!$C$124:$O$124,1,MATCH('12. Ocena dyskontowa Inwestycji'!ACN$34,'5. Bilans projekt'!$C$3:$O$3,0)),"")</f>
        <v/>
      </c>
      <c r="ACO38" s="131" t="str">
        <f>_xlfn.IFNA(INDEX('5. Bilans projekt'!$C$124:$O$124,1,MATCH('12. Ocena dyskontowa Inwestycji'!ACO$34,'5. Bilans projekt'!$C$3:$O$3,0)),"")</f>
        <v/>
      </c>
      <c r="ACP38" s="131" t="str">
        <f>_xlfn.IFNA(INDEX('5. Bilans projekt'!$C$124:$O$124,1,MATCH('12. Ocena dyskontowa Inwestycji'!ACP$34,'5. Bilans projekt'!$C$3:$O$3,0)),"")</f>
        <v/>
      </c>
      <c r="ACQ38" s="131" t="str">
        <f>_xlfn.IFNA(INDEX('5. Bilans projekt'!$C$124:$O$124,1,MATCH('12. Ocena dyskontowa Inwestycji'!ACQ$34,'5. Bilans projekt'!$C$3:$O$3,0)),"")</f>
        <v/>
      </c>
      <c r="ACR38" s="131" t="str">
        <f>_xlfn.IFNA(INDEX('5. Bilans projekt'!$C$124:$O$124,1,MATCH('12. Ocena dyskontowa Inwestycji'!ACR$34,'5. Bilans projekt'!$C$3:$O$3,0)),"")</f>
        <v/>
      </c>
      <c r="ACS38" s="131" t="str">
        <f>_xlfn.IFNA(INDEX('5. Bilans projekt'!$C$124:$O$124,1,MATCH('12. Ocena dyskontowa Inwestycji'!ACS$34,'5. Bilans projekt'!$C$3:$O$3,0)),"")</f>
        <v/>
      </c>
      <c r="ACT38" s="131" t="str">
        <f>_xlfn.IFNA(INDEX('5. Bilans projekt'!$C$124:$O$124,1,MATCH('12. Ocena dyskontowa Inwestycji'!ACT$34,'5. Bilans projekt'!$C$3:$O$3,0)),"")</f>
        <v/>
      </c>
      <c r="ACU38" s="131" t="str">
        <f>_xlfn.IFNA(INDEX('5. Bilans projekt'!$C$124:$O$124,1,MATCH('12. Ocena dyskontowa Inwestycji'!ACU$34,'5. Bilans projekt'!$C$3:$O$3,0)),"")</f>
        <v/>
      </c>
      <c r="ACV38" s="131" t="str">
        <f>_xlfn.IFNA(INDEX('5. Bilans projekt'!$C$124:$O$124,1,MATCH('12. Ocena dyskontowa Inwestycji'!ACV$34,'5. Bilans projekt'!$C$3:$O$3,0)),"")</f>
        <v/>
      </c>
      <c r="ACW38" s="131" t="str">
        <f>_xlfn.IFNA(INDEX('5. Bilans projekt'!$C$124:$O$124,1,MATCH('12. Ocena dyskontowa Inwestycji'!ACW$34,'5. Bilans projekt'!$C$3:$O$3,0)),"")</f>
        <v/>
      </c>
      <c r="ACX38" s="131" t="str">
        <f>_xlfn.IFNA(INDEX('5. Bilans projekt'!$C$124:$O$124,1,MATCH('12. Ocena dyskontowa Inwestycji'!ACX$34,'5. Bilans projekt'!$C$3:$O$3,0)),"")</f>
        <v/>
      </c>
      <c r="ACY38" s="131" t="str">
        <f>_xlfn.IFNA(INDEX('5. Bilans projekt'!$C$124:$O$124,1,MATCH('12. Ocena dyskontowa Inwestycji'!ACY$34,'5. Bilans projekt'!$C$3:$O$3,0)),"")</f>
        <v/>
      </c>
      <c r="ACZ38" s="131" t="str">
        <f>_xlfn.IFNA(INDEX('5. Bilans projekt'!$C$124:$O$124,1,MATCH('12. Ocena dyskontowa Inwestycji'!ACZ$34,'5. Bilans projekt'!$C$3:$O$3,0)),"")</f>
        <v/>
      </c>
      <c r="ADA38" s="131" t="str">
        <f>_xlfn.IFNA(INDEX('5. Bilans projekt'!$C$124:$O$124,1,MATCH('12. Ocena dyskontowa Inwestycji'!ADA$34,'5. Bilans projekt'!$C$3:$O$3,0)),"")</f>
        <v/>
      </c>
      <c r="ADB38" s="131" t="str">
        <f>_xlfn.IFNA(INDEX('5. Bilans projekt'!$C$124:$O$124,1,MATCH('12. Ocena dyskontowa Inwestycji'!ADB$34,'5. Bilans projekt'!$C$3:$O$3,0)),"")</f>
        <v/>
      </c>
      <c r="ADC38" s="131" t="str">
        <f>_xlfn.IFNA(INDEX('5. Bilans projekt'!$C$124:$O$124,1,MATCH('12. Ocena dyskontowa Inwestycji'!ADC$34,'5. Bilans projekt'!$C$3:$O$3,0)),"")</f>
        <v/>
      </c>
      <c r="ADD38" s="131" t="str">
        <f>_xlfn.IFNA(INDEX('5. Bilans projekt'!$C$124:$O$124,1,MATCH('12. Ocena dyskontowa Inwestycji'!ADD$34,'5. Bilans projekt'!$C$3:$O$3,0)),"")</f>
        <v/>
      </c>
      <c r="ADE38" s="131" t="str">
        <f>_xlfn.IFNA(INDEX('5. Bilans projekt'!$C$124:$O$124,1,MATCH('12. Ocena dyskontowa Inwestycji'!ADE$34,'5. Bilans projekt'!$C$3:$O$3,0)),"")</f>
        <v/>
      </c>
      <c r="ADF38" s="131" t="str">
        <f>_xlfn.IFNA(INDEX('5. Bilans projekt'!$C$124:$O$124,1,MATCH('12. Ocena dyskontowa Inwestycji'!ADF$34,'5. Bilans projekt'!$C$3:$O$3,0)),"")</f>
        <v/>
      </c>
      <c r="ADG38" s="131" t="str">
        <f>_xlfn.IFNA(INDEX('5. Bilans projekt'!$C$124:$O$124,1,MATCH('12. Ocena dyskontowa Inwestycji'!ADG$34,'5. Bilans projekt'!$C$3:$O$3,0)),"")</f>
        <v/>
      </c>
      <c r="ADH38" s="131" t="str">
        <f>_xlfn.IFNA(INDEX('5. Bilans projekt'!$C$124:$O$124,1,MATCH('12. Ocena dyskontowa Inwestycji'!ADH$34,'5. Bilans projekt'!$C$3:$O$3,0)),"")</f>
        <v/>
      </c>
      <c r="ADI38" s="131" t="str">
        <f>_xlfn.IFNA(INDEX('5. Bilans projekt'!$C$124:$O$124,1,MATCH('12. Ocena dyskontowa Inwestycji'!ADI$34,'5. Bilans projekt'!$C$3:$O$3,0)),"")</f>
        <v/>
      </c>
      <c r="ADJ38" s="131" t="str">
        <f>_xlfn.IFNA(INDEX('5. Bilans projekt'!$C$124:$O$124,1,MATCH('12. Ocena dyskontowa Inwestycji'!ADJ$34,'5. Bilans projekt'!$C$3:$O$3,0)),"")</f>
        <v/>
      </c>
      <c r="ADK38" s="131" t="str">
        <f>_xlfn.IFNA(INDEX('5. Bilans projekt'!$C$124:$O$124,1,MATCH('12. Ocena dyskontowa Inwestycji'!ADK$34,'5. Bilans projekt'!$C$3:$O$3,0)),"")</f>
        <v/>
      </c>
      <c r="ADL38" s="131" t="str">
        <f>_xlfn.IFNA(INDEX('5. Bilans projekt'!$C$124:$O$124,1,MATCH('12. Ocena dyskontowa Inwestycji'!ADL$34,'5. Bilans projekt'!$C$3:$O$3,0)),"")</f>
        <v/>
      </c>
      <c r="ADM38" s="131" t="str">
        <f>_xlfn.IFNA(INDEX('5. Bilans projekt'!$C$124:$O$124,1,MATCH('12. Ocena dyskontowa Inwestycji'!ADM$34,'5. Bilans projekt'!$C$3:$O$3,0)),"")</f>
        <v/>
      </c>
      <c r="ADN38" s="131" t="str">
        <f>_xlfn.IFNA(INDEX('5. Bilans projekt'!$C$124:$O$124,1,MATCH('12. Ocena dyskontowa Inwestycji'!ADN$34,'5. Bilans projekt'!$C$3:$O$3,0)),"")</f>
        <v/>
      </c>
      <c r="ADO38" s="131" t="str">
        <f>_xlfn.IFNA(INDEX('5. Bilans projekt'!$C$124:$O$124,1,MATCH('12. Ocena dyskontowa Inwestycji'!ADO$34,'5. Bilans projekt'!$C$3:$O$3,0)),"")</f>
        <v/>
      </c>
      <c r="ADP38" s="131" t="str">
        <f>_xlfn.IFNA(INDEX('5. Bilans projekt'!$C$124:$O$124,1,MATCH('12. Ocena dyskontowa Inwestycji'!ADP$34,'5. Bilans projekt'!$C$3:$O$3,0)),"")</f>
        <v/>
      </c>
      <c r="ADQ38" s="131" t="str">
        <f>_xlfn.IFNA(INDEX('5. Bilans projekt'!$C$124:$O$124,1,MATCH('12. Ocena dyskontowa Inwestycji'!ADQ$34,'5. Bilans projekt'!$C$3:$O$3,0)),"")</f>
        <v/>
      </c>
      <c r="ADR38" s="131" t="str">
        <f>_xlfn.IFNA(INDEX('5. Bilans projekt'!$C$124:$O$124,1,MATCH('12. Ocena dyskontowa Inwestycji'!ADR$34,'5. Bilans projekt'!$C$3:$O$3,0)),"")</f>
        <v/>
      </c>
      <c r="ADS38" s="131" t="str">
        <f>_xlfn.IFNA(INDEX('5. Bilans projekt'!$C$124:$O$124,1,MATCH('12. Ocena dyskontowa Inwestycji'!ADS$34,'5. Bilans projekt'!$C$3:$O$3,0)),"")</f>
        <v/>
      </c>
      <c r="ADT38" s="131" t="str">
        <f>_xlfn.IFNA(INDEX('5. Bilans projekt'!$C$124:$O$124,1,MATCH('12. Ocena dyskontowa Inwestycji'!ADT$34,'5. Bilans projekt'!$C$3:$O$3,0)),"")</f>
        <v/>
      </c>
      <c r="ADU38" s="131" t="str">
        <f>_xlfn.IFNA(INDEX('5. Bilans projekt'!$C$124:$O$124,1,MATCH('12. Ocena dyskontowa Inwestycji'!ADU$34,'5. Bilans projekt'!$C$3:$O$3,0)),"")</f>
        <v/>
      </c>
      <c r="ADV38" s="131" t="str">
        <f>_xlfn.IFNA(INDEX('5. Bilans projekt'!$C$124:$O$124,1,MATCH('12. Ocena dyskontowa Inwestycji'!ADV$34,'5. Bilans projekt'!$C$3:$O$3,0)),"")</f>
        <v/>
      </c>
      <c r="ADW38" s="131" t="str">
        <f>_xlfn.IFNA(INDEX('5. Bilans projekt'!$C$124:$O$124,1,MATCH('12. Ocena dyskontowa Inwestycji'!ADW$34,'5. Bilans projekt'!$C$3:$O$3,0)),"")</f>
        <v/>
      </c>
      <c r="ADX38" s="131" t="str">
        <f>_xlfn.IFNA(INDEX('5. Bilans projekt'!$C$124:$O$124,1,MATCH('12. Ocena dyskontowa Inwestycji'!ADX$34,'5. Bilans projekt'!$C$3:$O$3,0)),"")</f>
        <v/>
      </c>
      <c r="ADY38" s="131" t="str">
        <f>_xlfn.IFNA(INDEX('5. Bilans projekt'!$C$124:$O$124,1,MATCH('12. Ocena dyskontowa Inwestycji'!ADY$34,'5. Bilans projekt'!$C$3:$O$3,0)),"")</f>
        <v/>
      </c>
      <c r="ADZ38" s="131" t="str">
        <f>_xlfn.IFNA(INDEX('5. Bilans projekt'!$C$124:$O$124,1,MATCH('12. Ocena dyskontowa Inwestycji'!ADZ$34,'5. Bilans projekt'!$C$3:$O$3,0)),"")</f>
        <v/>
      </c>
      <c r="AEA38" s="131" t="str">
        <f>_xlfn.IFNA(INDEX('5. Bilans projekt'!$C$124:$O$124,1,MATCH('12. Ocena dyskontowa Inwestycji'!AEA$34,'5. Bilans projekt'!$C$3:$O$3,0)),"")</f>
        <v/>
      </c>
      <c r="AEB38" s="131" t="str">
        <f>_xlfn.IFNA(INDEX('5. Bilans projekt'!$C$124:$O$124,1,MATCH('12. Ocena dyskontowa Inwestycji'!AEB$34,'5. Bilans projekt'!$C$3:$O$3,0)),"")</f>
        <v/>
      </c>
      <c r="AEC38" s="131" t="str">
        <f>_xlfn.IFNA(INDEX('5. Bilans projekt'!$C$124:$O$124,1,MATCH('12. Ocena dyskontowa Inwestycji'!AEC$34,'5. Bilans projekt'!$C$3:$O$3,0)),"")</f>
        <v/>
      </c>
      <c r="AED38" s="131" t="str">
        <f>_xlfn.IFNA(INDEX('5. Bilans projekt'!$C$124:$O$124,1,MATCH('12. Ocena dyskontowa Inwestycji'!AED$34,'5. Bilans projekt'!$C$3:$O$3,0)),"")</f>
        <v/>
      </c>
      <c r="AEE38" s="131" t="str">
        <f>_xlfn.IFNA(INDEX('5. Bilans projekt'!$C$124:$O$124,1,MATCH('12. Ocena dyskontowa Inwestycji'!AEE$34,'5. Bilans projekt'!$C$3:$O$3,0)),"")</f>
        <v/>
      </c>
      <c r="AEF38" s="131" t="str">
        <f>_xlfn.IFNA(INDEX('5. Bilans projekt'!$C$124:$O$124,1,MATCH('12. Ocena dyskontowa Inwestycji'!AEF$34,'5. Bilans projekt'!$C$3:$O$3,0)),"")</f>
        <v/>
      </c>
      <c r="AEG38" s="131" t="str">
        <f>_xlfn.IFNA(INDEX('5. Bilans projekt'!$C$124:$O$124,1,MATCH('12. Ocena dyskontowa Inwestycji'!AEG$34,'5. Bilans projekt'!$C$3:$O$3,0)),"")</f>
        <v/>
      </c>
      <c r="AEH38" s="131" t="str">
        <f>_xlfn.IFNA(INDEX('5. Bilans projekt'!$C$124:$O$124,1,MATCH('12. Ocena dyskontowa Inwestycji'!AEH$34,'5. Bilans projekt'!$C$3:$O$3,0)),"")</f>
        <v/>
      </c>
      <c r="AEI38" s="131" t="str">
        <f>_xlfn.IFNA(INDEX('5. Bilans projekt'!$C$124:$O$124,1,MATCH('12. Ocena dyskontowa Inwestycji'!AEI$34,'5. Bilans projekt'!$C$3:$O$3,0)),"")</f>
        <v/>
      </c>
      <c r="AEJ38" s="131" t="str">
        <f>_xlfn.IFNA(INDEX('5. Bilans projekt'!$C$124:$O$124,1,MATCH('12. Ocena dyskontowa Inwestycji'!AEJ$34,'5. Bilans projekt'!$C$3:$O$3,0)),"")</f>
        <v/>
      </c>
      <c r="AEK38" s="131" t="str">
        <f>_xlfn.IFNA(INDEX('5. Bilans projekt'!$C$124:$O$124,1,MATCH('12. Ocena dyskontowa Inwestycji'!AEK$34,'5. Bilans projekt'!$C$3:$O$3,0)),"")</f>
        <v/>
      </c>
      <c r="AEL38" s="131" t="str">
        <f>_xlfn.IFNA(INDEX('5. Bilans projekt'!$C$124:$O$124,1,MATCH('12. Ocena dyskontowa Inwestycji'!AEL$34,'5. Bilans projekt'!$C$3:$O$3,0)),"")</f>
        <v/>
      </c>
      <c r="AEM38" s="131" t="str">
        <f>_xlfn.IFNA(INDEX('5. Bilans projekt'!$C$124:$O$124,1,MATCH('12. Ocena dyskontowa Inwestycji'!AEM$34,'5. Bilans projekt'!$C$3:$O$3,0)),"")</f>
        <v/>
      </c>
      <c r="AEN38" s="131" t="str">
        <f>_xlfn.IFNA(INDEX('5. Bilans projekt'!$C$124:$O$124,1,MATCH('12. Ocena dyskontowa Inwestycji'!AEN$34,'5. Bilans projekt'!$C$3:$O$3,0)),"")</f>
        <v/>
      </c>
      <c r="AEO38" s="131" t="str">
        <f>_xlfn.IFNA(INDEX('5. Bilans projekt'!$C$124:$O$124,1,MATCH('12. Ocena dyskontowa Inwestycji'!AEO$34,'5. Bilans projekt'!$C$3:$O$3,0)),"")</f>
        <v/>
      </c>
      <c r="AEP38" s="131" t="str">
        <f>_xlfn.IFNA(INDEX('5. Bilans projekt'!$C$124:$O$124,1,MATCH('12. Ocena dyskontowa Inwestycji'!AEP$34,'5. Bilans projekt'!$C$3:$O$3,0)),"")</f>
        <v/>
      </c>
      <c r="AEQ38" s="131" t="str">
        <f>_xlfn.IFNA(INDEX('5. Bilans projekt'!$C$124:$O$124,1,MATCH('12. Ocena dyskontowa Inwestycji'!AEQ$34,'5. Bilans projekt'!$C$3:$O$3,0)),"")</f>
        <v/>
      </c>
      <c r="AER38" s="131" t="str">
        <f>_xlfn.IFNA(INDEX('5. Bilans projekt'!$C$124:$O$124,1,MATCH('12. Ocena dyskontowa Inwestycji'!AER$34,'5. Bilans projekt'!$C$3:$O$3,0)),"")</f>
        <v/>
      </c>
      <c r="AES38" s="131" t="str">
        <f>_xlfn.IFNA(INDEX('5. Bilans projekt'!$C$124:$O$124,1,MATCH('12. Ocena dyskontowa Inwestycji'!AES$34,'5. Bilans projekt'!$C$3:$O$3,0)),"")</f>
        <v/>
      </c>
      <c r="AET38" s="131" t="str">
        <f>_xlfn.IFNA(INDEX('5. Bilans projekt'!$C$124:$O$124,1,MATCH('12. Ocena dyskontowa Inwestycji'!AET$34,'5. Bilans projekt'!$C$3:$O$3,0)),"")</f>
        <v/>
      </c>
      <c r="AEU38" s="131" t="str">
        <f>_xlfn.IFNA(INDEX('5. Bilans projekt'!$C$124:$O$124,1,MATCH('12. Ocena dyskontowa Inwestycji'!AEU$34,'5. Bilans projekt'!$C$3:$O$3,0)),"")</f>
        <v/>
      </c>
      <c r="AEV38" s="131" t="str">
        <f>_xlfn.IFNA(INDEX('5. Bilans projekt'!$C$124:$O$124,1,MATCH('12. Ocena dyskontowa Inwestycji'!AEV$34,'5. Bilans projekt'!$C$3:$O$3,0)),"")</f>
        <v/>
      </c>
      <c r="AEW38" s="131" t="str">
        <f>_xlfn.IFNA(INDEX('5. Bilans projekt'!$C$124:$O$124,1,MATCH('12. Ocena dyskontowa Inwestycji'!AEW$34,'5. Bilans projekt'!$C$3:$O$3,0)),"")</f>
        <v/>
      </c>
      <c r="AEX38" s="131" t="str">
        <f>_xlfn.IFNA(INDEX('5. Bilans projekt'!$C$124:$O$124,1,MATCH('12. Ocena dyskontowa Inwestycji'!AEX$34,'5. Bilans projekt'!$C$3:$O$3,0)),"")</f>
        <v/>
      </c>
      <c r="AEY38" s="131" t="str">
        <f>_xlfn.IFNA(INDEX('5. Bilans projekt'!$C$124:$O$124,1,MATCH('12. Ocena dyskontowa Inwestycji'!AEY$34,'5. Bilans projekt'!$C$3:$O$3,0)),"")</f>
        <v/>
      </c>
      <c r="AEZ38" s="131" t="str">
        <f>_xlfn.IFNA(INDEX('5. Bilans projekt'!$C$124:$O$124,1,MATCH('12. Ocena dyskontowa Inwestycji'!AEZ$34,'5. Bilans projekt'!$C$3:$O$3,0)),"")</f>
        <v/>
      </c>
      <c r="AFA38" s="131" t="str">
        <f>_xlfn.IFNA(INDEX('5. Bilans projekt'!$C$124:$O$124,1,MATCH('12. Ocena dyskontowa Inwestycji'!AFA$34,'5. Bilans projekt'!$C$3:$O$3,0)),"")</f>
        <v/>
      </c>
      <c r="AFB38" s="131" t="str">
        <f>_xlfn.IFNA(INDEX('5. Bilans projekt'!$C$124:$O$124,1,MATCH('12. Ocena dyskontowa Inwestycji'!AFB$34,'5. Bilans projekt'!$C$3:$O$3,0)),"")</f>
        <v/>
      </c>
      <c r="AFC38" s="131" t="str">
        <f>_xlfn.IFNA(INDEX('5. Bilans projekt'!$C$124:$O$124,1,MATCH('12. Ocena dyskontowa Inwestycji'!AFC$34,'5. Bilans projekt'!$C$3:$O$3,0)),"")</f>
        <v/>
      </c>
      <c r="AFD38" s="131" t="str">
        <f>_xlfn.IFNA(INDEX('5. Bilans projekt'!$C$124:$O$124,1,MATCH('12. Ocena dyskontowa Inwestycji'!AFD$34,'5. Bilans projekt'!$C$3:$O$3,0)),"")</f>
        <v/>
      </c>
      <c r="AFE38" s="131" t="str">
        <f>_xlfn.IFNA(INDEX('5. Bilans projekt'!$C$124:$O$124,1,MATCH('12. Ocena dyskontowa Inwestycji'!AFE$34,'5. Bilans projekt'!$C$3:$O$3,0)),"")</f>
        <v/>
      </c>
      <c r="AFF38" s="131" t="str">
        <f>_xlfn.IFNA(INDEX('5. Bilans projekt'!$C$124:$O$124,1,MATCH('12. Ocena dyskontowa Inwestycji'!AFF$34,'5. Bilans projekt'!$C$3:$O$3,0)),"")</f>
        <v/>
      </c>
      <c r="AFG38" s="131" t="str">
        <f>_xlfn.IFNA(INDEX('5. Bilans projekt'!$C$124:$O$124,1,MATCH('12. Ocena dyskontowa Inwestycji'!AFG$34,'5. Bilans projekt'!$C$3:$O$3,0)),"")</f>
        <v/>
      </c>
      <c r="AFH38" s="131" t="str">
        <f>_xlfn.IFNA(INDEX('5. Bilans projekt'!$C$124:$O$124,1,MATCH('12. Ocena dyskontowa Inwestycji'!AFH$34,'5. Bilans projekt'!$C$3:$O$3,0)),"")</f>
        <v/>
      </c>
      <c r="AFI38" s="131" t="str">
        <f>_xlfn.IFNA(INDEX('5. Bilans projekt'!$C$124:$O$124,1,MATCH('12. Ocena dyskontowa Inwestycji'!AFI$34,'5. Bilans projekt'!$C$3:$O$3,0)),"")</f>
        <v/>
      </c>
      <c r="AFJ38" s="131" t="str">
        <f>_xlfn.IFNA(INDEX('5. Bilans projekt'!$C$124:$O$124,1,MATCH('12. Ocena dyskontowa Inwestycji'!AFJ$34,'5. Bilans projekt'!$C$3:$O$3,0)),"")</f>
        <v/>
      </c>
      <c r="AFK38" s="131" t="str">
        <f>_xlfn.IFNA(INDEX('5. Bilans projekt'!$C$124:$O$124,1,MATCH('12. Ocena dyskontowa Inwestycji'!AFK$34,'5. Bilans projekt'!$C$3:$O$3,0)),"")</f>
        <v/>
      </c>
      <c r="AFL38" s="131" t="str">
        <f>_xlfn.IFNA(INDEX('5. Bilans projekt'!$C$124:$O$124,1,MATCH('12. Ocena dyskontowa Inwestycji'!AFL$34,'5. Bilans projekt'!$C$3:$O$3,0)),"")</f>
        <v/>
      </c>
      <c r="AFM38" s="131" t="str">
        <f>_xlfn.IFNA(INDEX('5. Bilans projekt'!$C$124:$O$124,1,MATCH('12. Ocena dyskontowa Inwestycji'!AFM$34,'5. Bilans projekt'!$C$3:$O$3,0)),"")</f>
        <v/>
      </c>
      <c r="AFN38" s="131" t="str">
        <f>_xlfn.IFNA(INDEX('5. Bilans projekt'!$C$124:$O$124,1,MATCH('12. Ocena dyskontowa Inwestycji'!AFN$34,'5. Bilans projekt'!$C$3:$O$3,0)),"")</f>
        <v/>
      </c>
      <c r="AFO38" s="131" t="str">
        <f>_xlfn.IFNA(INDEX('5. Bilans projekt'!$C$124:$O$124,1,MATCH('12. Ocena dyskontowa Inwestycji'!AFO$34,'5. Bilans projekt'!$C$3:$O$3,0)),"")</f>
        <v/>
      </c>
      <c r="AFP38" s="131" t="str">
        <f>_xlfn.IFNA(INDEX('5. Bilans projekt'!$C$124:$O$124,1,MATCH('12. Ocena dyskontowa Inwestycji'!AFP$34,'5. Bilans projekt'!$C$3:$O$3,0)),"")</f>
        <v/>
      </c>
      <c r="AFQ38" s="131" t="str">
        <f>_xlfn.IFNA(INDEX('5. Bilans projekt'!$C$124:$O$124,1,MATCH('12. Ocena dyskontowa Inwestycji'!AFQ$34,'5. Bilans projekt'!$C$3:$O$3,0)),"")</f>
        <v/>
      </c>
      <c r="AFR38" s="131" t="str">
        <f>_xlfn.IFNA(INDEX('5. Bilans projekt'!$C$124:$O$124,1,MATCH('12. Ocena dyskontowa Inwestycji'!AFR$34,'5. Bilans projekt'!$C$3:$O$3,0)),"")</f>
        <v/>
      </c>
      <c r="AFS38" s="131" t="str">
        <f>_xlfn.IFNA(INDEX('5. Bilans projekt'!$C$124:$O$124,1,MATCH('12. Ocena dyskontowa Inwestycji'!AFS$34,'5. Bilans projekt'!$C$3:$O$3,0)),"")</f>
        <v/>
      </c>
      <c r="AFT38" s="131" t="str">
        <f>_xlfn.IFNA(INDEX('5. Bilans projekt'!$C$124:$O$124,1,MATCH('12. Ocena dyskontowa Inwestycji'!AFT$34,'5. Bilans projekt'!$C$3:$O$3,0)),"")</f>
        <v/>
      </c>
      <c r="AFU38" s="131" t="str">
        <f>_xlfn.IFNA(INDEX('5. Bilans projekt'!$C$124:$O$124,1,MATCH('12. Ocena dyskontowa Inwestycji'!AFU$34,'5. Bilans projekt'!$C$3:$O$3,0)),"")</f>
        <v/>
      </c>
      <c r="AFV38" s="131" t="str">
        <f>_xlfn.IFNA(INDEX('5. Bilans projekt'!$C$124:$O$124,1,MATCH('12. Ocena dyskontowa Inwestycji'!AFV$34,'5. Bilans projekt'!$C$3:$O$3,0)),"")</f>
        <v/>
      </c>
      <c r="AFW38" s="131" t="str">
        <f>_xlfn.IFNA(INDEX('5. Bilans projekt'!$C$124:$O$124,1,MATCH('12. Ocena dyskontowa Inwestycji'!AFW$34,'5. Bilans projekt'!$C$3:$O$3,0)),"")</f>
        <v/>
      </c>
      <c r="AFX38" s="131" t="str">
        <f>_xlfn.IFNA(INDEX('5. Bilans projekt'!$C$124:$O$124,1,MATCH('12. Ocena dyskontowa Inwestycji'!AFX$34,'5. Bilans projekt'!$C$3:$O$3,0)),"")</f>
        <v/>
      </c>
      <c r="AFY38" s="131" t="str">
        <f>_xlfn.IFNA(INDEX('5. Bilans projekt'!$C$124:$O$124,1,MATCH('12. Ocena dyskontowa Inwestycji'!AFY$34,'5. Bilans projekt'!$C$3:$O$3,0)),"")</f>
        <v/>
      </c>
      <c r="AFZ38" s="131" t="str">
        <f>_xlfn.IFNA(INDEX('5. Bilans projekt'!$C$124:$O$124,1,MATCH('12. Ocena dyskontowa Inwestycji'!AFZ$34,'5. Bilans projekt'!$C$3:$O$3,0)),"")</f>
        <v/>
      </c>
      <c r="AGA38" s="131" t="str">
        <f>_xlfn.IFNA(INDEX('5. Bilans projekt'!$C$124:$O$124,1,MATCH('12. Ocena dyskontowa Inwestycji'!AGA$34,'5. Bilans projekt'!$C$3:$O$3,0)),"")</f>
        <v/>
      </c>
      <c r="AGB38" s="131" t="str">
        <f>_xlfn.IFNA(INDEX('5. Bilans projekt'!$C$124:$O$124,1,MATCH('12. Ocena dyskontowa Inwestycji'!AGB$34,'5. Bilans projekt'!$C$3:$O$3,0)),"")</f>
        <v/>
      </c>
      <c r="AGC38" s="131" t="str">
        <f>_xlfn.IFNA(INDEX('5. Bilans projekt'!$C$124:$O$124,1,MATCH('12. Ocena dyskontowa Inwestycji'!AGC$34,'5. Bilans projekt'!$C$3:$O$3,0)),"")</f>
        <v/>
      </c>
      <c r="AGD38" s="131" t="str">
        <f>_xlfn.IFNA(INDEX('5. Bilans projekt'!$C$124:$O$124,1,MATCH('12. Ocena dyskontowa Inwestycji'!AGD$34,'5. Bilans projekt'!$C$3:$O$3,0)),"")</f>
        <v/>
      </c>
      <c r="AGE38" s="131" t="str">
        <f>_xlfn.IFNA(INDEX('5. Bilans projekt'!$C$124:$O$124,1,MATCH('12. Ocena dyskontowa Inwestycji'!AGE$34,'5. Bilans projekt'!$C$3:$O$3,0)),"")</f>
        <v/>
      </c>
      <c r="AGF38" s="131" t="str">
        <f>_xlfn.IFNA(INDEX('5. Bilans projekt'!$C$124:$O$124,1,MATCH('12. Ocena dyskontowa Inwestycji'!AGF$34,'5. Bilans projekt'!$C$3:$O$3,0)),"")</f>
        <v/>
      </c>
      <c r="AGG38" s="131" t="str">
        <f>_xlfn.IFNA(INDEX('5. Bilans projekt'!$C$124:$O$124,1,MATCH('12. Ocena dyskontowa Inwestycji'!AGG$34,'5. Bilans projekt'!$C$3:$O$3,0)),"")</f>
        <v/>
      </c>
      <c r="AGH38" s="131" t="str">
        <f>_xlfn.IFNA(INDEX('5. Bilans projekt'!$C$124:$O$124,1,MATCH('12. Ocena dyskontowa Inwestycji'!AGH$34,'5. Bilans projekt'!$C$3:$O$3,0)),"")</f>
        <v/>
      </c>
      <c r="AGI38" s="131" t="str">
        <f>_xlfn.IFNA(INDEX('5. Bilans projekt'!$C$124:$O$124,1,MATCH('12. Ocena dyskontowa Inwestycji'!AGI$34,'5. Bilans projekt'!$C$3:$O$3,0)),"")</f>
        <v/>
      </c>
      <c r="AGJ38" s="131" t="str">
        <f>_xlfn.IFNA(INDEX('5. Bilans projekt'!$C$124:$O$124,1,MATCH('12. Ocena dyskontowa Inwestycji'!AGJ$34,'5. Bilans projekt'!$C$3:$O$3,0)),"")</f>
        <v/>
      </c>
      <c r="AGK38" s="131" t="str">
        <f>_xlfn.IFNA(INDEX('5. Bilans projekt'!$C$124:$O$124,1,MATCH('12. Ocena dyskontowa Inwestycji'!AGK$34,'5. Bilans projekt'!$C$3:$O$3,0)),"")</f>
        <v/>
      </c>
      <c r="AGL38" s="131" t="str">
        <f>_xlfn.IFNA(INDEX('5. Bilans projekt'!$C$124:$O$124,1,MATCH('12. Ocena dyskontowa Inwestycji'!AGL$34,'5. Bilans projekt'!$C$3:$O$3,0)),"")</f>
        <v/>
      </c>
      <c r="AGM38" s="131" t="str">
        <f>_xlfn.IFNA(INDEX('5. Bilans projekt'!$C$124:$O$124,1,MATCH('12. Ocena dyskontowa Inwestycji'!AGM$34,'5. Bilans projekt'!$C$3:$O$3,0)),"")</f>
        <v/>
      </c>
      <c r="AGN38" s="131" t="str">
        <f>_xlfn.IFNA(INDEX('5. Bilans projekt'!$C$124:$O$124,1,MATCH('12. Ocena dyskontowa Inwestycji'!AGN$34,'5. Bilans projekt'!$C$3:$O$3,0)),"")</f>
        <v/>
      </c>
      <c r="AGO38" s="131" t="str">
        <f>_xlfn.IFNA(INDEX('5. Bilans projekt'!$C$124:$O$124,1,MATCH('12. Ocena dyskontowa Inwestycji'!AGO$34,'5. Bilans projekt'!$C$3:$O$3,0)),"")</f>
        <v/>
      </c>
      <c r="AGP38" s="131" t="str">
        <f>_xlfn.IFNA(INDEX('5. Bilans projekt'!$C$124:$O$124,1,MATCH('12. Ocena dyskontowa Inwestycji'!AGP$34,'5. Bilans projekt'!$C$3:$O$3,0)),"")</f>
        <v/>
      </c>
      <c r="AGQ38" s="131" t="str">
        <f>_xlfn.IFNA(INDEX('5. Bilans projekt'!$C$124:$O$124,1,MATCH('12. Ocena dyskontowa Inwestycji'!AGQ$34,'5. Bilans projekt'!$C$3:$O$3,0)),"")</f>
        <v/>
      </c>
      <c r="AGR38" s="131" t="str">
        <f>_xlfn.IFNA(INDEX('5. Bilans projekt'!$C$124:$O$124,1,MATCH('12. Ocena dyskontowa Inwestycji'!AGR$34,'5. Bilans projekt'!$C$3:$O$3,0)),"")</f>
        <v/>
      </c>
      <c r="AGS38" s="131" t="str">
        <f>_xlfn.IFNA(INDEX('5. Bilans projekt'!$C$124:$O$124,1,MATCH('12. Ocena dyskontowa Inwestycji'!AGS$34,'5. Bilans projekt'!$C$3:$O$3,0)),"")</f>
        <v/>
      </c>
      <c r="AGT38" s="131" t="str">
        <f>_xlfn.IFNA(INDEX('5. Bilans projekt'!$C$124:$O$124,1,MATCH('12. Ocena dyskontowa Inwestycji'!AGT$34,'5. Bilans projekt'!$C$3:$O$3,0)),"")</f>
        <v/>
      </c>
      <c r="AGU38" s="131" t="str">
        <f>_xlfn.IFNA(INDEX('5. Bilans projekt'!$C$124:$O$124,1,MATCH('12. Ocena dyskontowa Inwestycji'!AGU$34,'5. Bilans projekt'!$C$3:$O$3,0)),"")</f>
        <v/>
      </c>
      <c r="AGV38" s="131" t="str">
        <f>_xlfn.IFNA(INDEX('5. Bilans projekt'!$C$124:$O$124,1,MATCH('12. Ocena dyskontowa Inwestycji'!AGV$34,'5. Bilans projekt'!$C$3:$O$3,0)),"")</f>
        <v/>
      </c>
      <c r="AGW38" s="131" t="str">
        <f>_xlfn.IFNA(INDEX('5. Bilans projekt'!$C$124:$O$124,1,MATCH('12. Ocena dyskontowa Inwestycji'!AGW$34,'5. Bilans projekt'!$C$3:$O$3,0)),"")</f>
        <v/>
      </c>
      <c r="AGX38" s="131" t="str">
        <f>_xlfn.IFNA(INDEX('5. Bilans projekt'!$C$124:$O$124,1,MATCH('12. Ocena dyskontowa Inwestycji'!AGX$34,'5. Bilans projekt'!$C$3:$O$3,0)),"")</f>
        <v/>
      </c>
      <c r="AGY38" s="131" t="str">
        <f>_xlfn.IFNA(INDEX('5. Bilans projekt'!$C$124:$O$124,1,MATCH('12. Ocena dyskontowa Inwestycji'!AGY$34,'5. Bilans projekt'!$C$3:$O$3,0)),"")</f>
        <v/>
      </c>
      <c r="AGZ38" s="131" t="str">
        <f>_xlfn.IFNA(INDEX('5. Bilans projekt'!$C$124:$O$124,1,MATCH('12. Ocena dyskontowa Inwestycji'!AGZ$34,'5. Bilans projekt'!$C$3:$O$3,0)),"")</f>
        <v/>
      </c>
      <c r="AHA38" s="131" t="str">
        <f>_xlfn.IFNA(INDEX('5. Bilans projekt'!$C$124:$O$124,1,MATCH('12. Ocena dyskontowa Inwestycji'!AHA$34,'5. Bilans projekt'!$C$3:$O$3,0)),"")</f>
        <v/>
      </c>
      <c r="AHB38" s="131" t="str">
        <f>_xlfn.IFNA(INDEX('5. Bilans projekt'!$C$124:$O$124,1,MATCH('12. Ocena dyskontowa Inwestycji'!AHB$34,'5. Bilans projekt'!$C$3:$O$3,0)),"")</f>
        <v/>
      </c>
      <c r="AHC38" s="131" t="str">
        <f>_xlfn.IFNA(INDEX('5. Bilans projekt'!$C$124:$O$124,1,MATCH('12. Ocena dyskontowa Inwestycji'!AHC$34,'5. Bilans projekt'!$C$3:$O$3,0)),"")</f>
        <v/>
      </c>
      <c r="AHD38" s="131" t="str">
        <f>_xlfn.IFNA(INDEX('5. Bilans projekt'!$C$124:$O$124,1,MATCH('12. Ocena dyskontowa Inwestycji'!AHD$34,'5. Bilans projekt'!$C$3:$O$3,0)),"")</f>
        <v/>
      </c>
      <c r="AHE38" s="131" t="str">
        <f>_xlfn.IFNA(INDEX('5. Bilans projekt'!$C$124:$O$124,1,MATCH('12. Ocena dyskontowa Inwestycji'!AHE$34,'5. Bilans projekt'!$C$3:$O$3,0)),"")</f>
        <v/>
      </c>
      <c r="AHF38" s="131" t="str">
        <f>_xlfn.IFNA(INDEX('5. Bilans projekt'!$C$124:$O$124,1,MATCH('12. Ocena dyskontowa Inwestycji'!AHF$34,'5. Bilans projekt'!$C$3:$O$3,0)),"")</f>
        <v/>
      </c>
      <c r="AHG38" s="131" t="str">
        <f>_xlfn.IFNA(INDEX('5. Bilans projekt'!$C$124:$O$124,1,MATCH('12. Ocena dyskontowa Inwestycji'!AHG$34,'5. Bilans projekt'!$C$3:$O$3,0)),"")</f>
        <v/>
      </c>
      <c r="AHH38" s="131" t="str">
        <f>_xlfn.IFNA(INDEX('5. Bilans projekt'!$C$124:$O$124,1,MATCH('12. Ocena dyskontowa Inwestycji'!AHH$34,'5. Bilans projekt'!$C$3:$O$3,0)),"")</f>
        <v/>
      </c>
      <c r="AHI38" s="131" t="str">
        <f>_xlfn.IFNA(INDEX('5. Bilans projekt'!$C$124:$O$124,1,MATCH('12. Ocena dyskontowa Inwestycji'!AHI$34,'5. Bilans projekt'!$C$3:$O$3,0)),"")</f>
        <v/>
      </c>
      <c r="AHJ38" s="131" t="str">
        <f>_xlfn.IFNA(INDEX('5. Bilans projekt'!$C$124:$O$124,1,MATCH('12. Ocena dyskontowa Inwestycji'!AHJ$34,'5. Bilans projekt'!$C$3:$O$3,0)),"")</f>
        <v/>
      </c>
      <c r="AHK38" s="131" t="str">
        <f>_xlfn.IFNA(INDEX('5. Bilans projekt'!$C$124:$O$124,1,MATCH('12. Ocena dyskontowa Inwestycji'!AHK$34,'5. Bilans projekt'!$C$3:$O$3,0)),"")</f>
        <v/>
      </c>
      <c r="AHL38" s="131" t="str">
        <f>_xlfn.IFNA(INDEX('5. Bilans projekt'!$C$124:$O$124,1,MATCH('12. Ocena dyskontowa Inwestycji'!AHL$34,'5. Bilans projekt'!$C$3:$O$3,0)),"")</f>
        <v/>
      </c>
      <c r="AHM38" s="131" t="str">
        <f>_xlfn.IFNA(INDEX('5. Bilans projekt'!$C$124:$O$124,1,MATCH('12. Ocena dyskontowa Inwestycji'!AHM$34,'5. Bilans projekt'!$C$3:$O$3,0)),"")</f>
        <v/>
      </c>
      <c r="AHN38" s="131" t="str">
        <f>_xlfn.IFNA(INDEX('5. Bilans projekt'!$C$124:$O$124,1,MATCH('12. Ocena dyskontowa Inwestycji'!AHN$34,'5. Bilans projekt'!$C$3:$O$3,0)),"")</f>
        <v/>
      </c>
      <c r="AHO38" s="131" t="str">
        <f>_xlfn.IFNA(INDEX('5. Bilans projekt'!$C$124:$O$124,1,MATCH('12. Ocena dyskontowa Inwestycji'!AHO$34,'5. Bilans projekt'!$C$3:$O$3,0)),"")</f>
        <v/>
      </c>
      <c r="AHP38" s="131" t="str">
        <f>_xlfn.IFNA(INDEX('5. Bilans projekt'!$C$124:$O$124,1,MATCH('12. Ocena dyskontowa Inwestycji'!AHP$34,'5. Bilans projekt'!$C$3:$O$3,0)),"")</f>
        <v/>
      </c>
      <c r="AHQ38" s="131" t="str">
        <f>_xlfn.IFNA(INDEX('5. Bilans projekt'!$C$124:$O$124,1,MATCH('12. Ocena dyskontowa Inwestycji'!AHQ$34,'5. Bilans projekt'!$C$3:$O$3,0)),"")</f>
        <v/>
      </c>
      <c r="AHR38" s="131" t="str">
        <f>_xlfn.IFNA(INDEX('5. Bilans projekt'!$C$124:$O$124,1,MATCH('12. Ocena dyskontowa Inwestycji'!AHR$34,'5. Bilans projekt'!$C$3:$O$3,0)),"")</f>
        <v/>
      </c>
      <c r="AHS38" s="131" t="str">
        <f>_xlfn.IFNA(INDEX('5. Bilans projekt'!$C$124:$O$124,1,MATCH('12. Ocena dyskontowa Inwestycji'!AHS$34,'5. Bilans projekt'!$C$3:$O$3,0)),"")</f>
        <v/>
      </c>
      <c r="AHT38" s="131" t="str">
        <f>_xlfn.IFNA(INDEX('5. Bilans projekt'!$C$124:$O$124,1,MATCH('12. Ocena dyskontowa Inwestycji'!AHT$34,'5. Bilans projekt'!$C$3:$O$3,0)),"")</f>
        <v/>
      </c>
      <c r="AHU38" s="131" t="str">
        <f>_xlfn.IFNA(INDEX('5. Bilans projekt'!$C$124:$O$124,1,MATCH('12. Ocena dyskontowa Inwestycji'!AHU$34,'5. Bilans projekt'!$C$3:$O$3,0)),"")</f>
        <v/>
      </c>
      <c r="AHV38" s="131" t="str">
        <f>_xlfn.IFNA(INDEX('5. Bilans projekt'!$C$124:$O$124,1,MATCH('12. Ocena dyskontowa Inwestycji'!AHV$34,'5. Bilans projekt'!$C$3:$O$3,0)),"")</f>
        <v/>
      </c>
      <c r="AHW38" s="131" t="str">
        <f>_xlfn.IFNA(INDEX('5. Bilans projekt'!$C$124:$O$124,1,MATCH('12. Ocena dyskontowa Inwestycji'!AHW$34,'5. Bilans projekt'!$C$3:$O$3,0)),"")</f>
        <v/>
      </c>
      <c r="AHX38" s="131" t="str">
        <f>_xlfn.IFNA(INDEX('5. Bilans projekt'!$C$124:$O$124,1,MATCH('12. Ocena dyskontowa Inwestycji'!AHX$34,'5. Bilans projekt'!$C$3:$O$3,0)),"")</f>
        <v/>
      </c>
      <c r="AHY38" s="131" t="str">
        <f>_xlfn.IFNA(INDEX('5. Bilans projekt'!$C$124:$O$124,1,MATCH('12. Ocena dyskontowa Inwestycji'!AHY$34,'5. Bilans projekt'!$C$3:$O$3,0)),"")</f>
        <v/>
      </c>
      <c r="AHZ38" s="131" t="str">
        <f>_xlfn.IFNA(INDEX('5. Bilans projekt'!$C$124:$O$124,1,MATCH('12. Ocena dyskontowa Inwestycji'!AHZ$34,'5. Bilans projekt'!$C$3:$O$3,0)),"")</f>
        <v/>
      </c>
      <c r="AIA38" s="131" t="str">
        <f>_xlfn.IFNA(INDEX('5. Bilans projekt'!$C$124:$O$124,1,MATCH('12. Ocena dyskontowa Inwestycji'!AIA$34,'5. Bilans projekt'!$C$3:$O$3,0)),"")</f>
        <v/>
      </c>
      <c r="AIB38" s="131" t="str">
        <f>_xlfn.IFNA(INDEX('5. Bilans projekt'!$C$124:$O$124,1,MATCH('12. Ocena dyskontowa Inwestycji'!AIB$34,'5. Bilans projekt'!$C$3:$O$3,0)),"")</f>
        <v/>
      </c>
      <c r="AIC38" s="131" t="str">
        <f>_xlfn.IFNA(INDEX('5. Bilans projekt'!$C$124:$O$124,1,MATCH('12. Ocena dyskontowa Inwestycji'!AIC$34,'5. Bilans projekt'!$C$3:$O$3,0)),"")</f>
        <v/>
      </c>
      <c r="AID38" s="131" t="str">
        <f>_xlfn.IFNA(INDEX('5. Bilans projekt'!$C$124:$O$124,1,MATCH('12. Ocena dyskontowa Inwestycji'!AID$34,'5. Bilans projekt'!$C$3:$O$3,0)),"")</f>
        <v/>
      </c>
      <c r="AIE38" s="131" t="str">
        <f>_xlfn.IFNA(INDEX('5. Bilans projekt'!$C$124:$O$124,1,MATCH('12. Ocena dyskontowa Inwestycji'!AIE$34,'5. Bilans projekt'!$C$3:$O$3,0)),"")</f>
        <v/>
      </c>
      <c r="AIF38" s="131" t="str">
        <f>_xlfn.IFNA(INDEX('5. Bilans projekt'!$C$124:$O$124,1,MATCH('12. Ocena dyskontowa Inwestycji'!AIF$34,'5. Bilans projekt'!$C$3:$O$3,0)),"")</f>
        <v/>
      </c>
      <c r="AIG38" s="131" t="str">
        <f>_xlfn.IFNA(INDEX('5. Bilans projekt'!$C$124:$O$124,1,MATCH('12. Ocena dyskontowa Inwestycji'!AIG$34,'5. Bilans projekt'!$C$3:$O$3,0)),"")</f>
        <v/>
      </c>
      <c r="AIH38" s="131" t="str">
        <f>_xlfn.IFNA(INDEX('5. Bilans projekt'!$C$124:$O$124,1,MATCH('12. Ocena dyskontowa Inwestycji'!AIH$34,'5. Bilans projekt'!$C$3:$O$3,0)),"")</f>
        <v/>
      </c>
      <c r="AII38" s="131" t="str">
        <f>_xlfn.IFNA(INDEX('5. Bilans projekt'!$C$124:$O$124,1,MATCH('12. Ocena dyskontowa Inwestycji'!AII$34,'5. Bilans projekt'!$C$3:$O$3,0)),"")</f>
        <v/>
      </c>
      <c r="AIJ38" s="131" t="str">
        <f>_xlfn.IFNA(INDEX('5. Bilans projekt'!$C$124:$O$124,1,MATCH('12. Ocena dyskontowa Inwestycji'!AIJ$34,'5. Bilans projekt'!$C$3:$O$3,0)),"")</f>
        <v/>
      </c>
      <c r="AIK38" s="131" t="str">
        <f>_xlfn.IFNA(INDEX('5. Bilans projekt'!$C$124:$O$124,1,MATCH('12. Ocena dyskontowa Inwestycji'!AIK$34,'5. Bilans projekt'!$C$3:$O$3,0)),"")</f>
        <v/>
      </c>
      <c r="AIL38" s="131" t="str">
        <f>_xlfn.IFNA(INDEX('5. Bilans projekt'!$C$124:$O$124,1,MATCH('12. Ocena dyskontowa Inwestycji'!AIL$34,'5. Bilans projekt'!$C$3:$O$3,0)),"")</f>
        <v/>
      </c>
      <c r="AIM38" s="131" t="str">
        <f>_xlfn.IFNA(INDEX('5. Bilans projekt'!$C$124:$O$124,1,MATCH('12. Ocena dyskontowa Inwestycji'!AIM$34,'5. Bilans projekt'!$C$3:$O$3,0)),"")</f>
        <v/>
      </c>
      <c r="AIN38" s="131" t="str">
        <f>_xlfn.IFNA(INDEX('5. Bilans projekt'!$C$124:$O$124,1,MATCH('12. Ocena dyskontowa Inwestycji'!AIN$34,'5. Bilans projekt'!$C$3:$O$3,0)),"")</f>
        <v/>
      </c>
      <c r="AIO38" s="131" t="str">
        <f>_xlfn.IFNA(INDEX('5. Bilans projekt'!$C$124:$O$124,1,MATCH('12. Ocena dyskontowa Inwestycji'!AIO$34,'5. Bilans projekt'!$C$3:$O$3,0)),"")</f>
        <v/>
      </c>
      <c r="AIP38" s="131" t="str">
        <f>_xlfn.IFNA(INDEX('5. Bilans projekt'!$C$124:$O$124,1,MATCH('12. Ocena dyskontowa Inwestycji'!AIP$34,'5. Bilans projekt'!$C$3:$O$3,0)),"")</f>
        <v/>
      </c>
      <c r="AIQ38" s="131" t="str">
        <f>_xlfn.IFNA(INDEX('5. Bilans projekt'!$C$124:$O$124,1,MATCH('12. Ocena dyskontowa Inwestycji'!AIQ$34,'5. Bilans projekt'!$C$3:$O$3,0)),"")</f>
        <v/>
      </c>
      <c r="AIR38" s="131" t="str">
        <f>_xlfn.IFNA(INDEX('5. Bilans projekt'!$C$124:$O$124,1,MATCH('12. Ocena dyskontowa Inwestycji'!AIR$34,'5. Bilans projekt'!$C$3:$O$3,0)),"")</f>
        <v/>
      </c>
      <c r="AIS38" s="131" t="str">
        <f>_xlfn.IFNA(INDEX('5. Bilans projekt'!$C$124:$O$124,1,MATCH('12. Ocena dyskontowa Inwestycji'!AIS$34,'5. Bilans projekt'!$C$3:$O$3,0)),"")</f>
        <v/>
      </c>
      <c r="AIT38" s="131" t="str">
        <f>_xlfn.IFNA(INDEX('5. Bilans projekt'!$C$124:$O$124,1,MATCH('12. Ocena dyskontowa Inwestycji'!AIT$34,'5. Bilans projekt'!$C$3:$O$3,0)),"")</f>
        <v/>
      </c>
      <c r="AIU38" s="131" t="str">
        <f>_xlfn.IFNA(INDEX('5. Bilans projekt'!$C$124:$O$124,1,MATCH('12. Ocena dyskontowa Inwestycji'!AIU$34,'5. Bilans projekt'!$C$3:$O$3,0)),"")</f>
        <v/>
      </c>
      <c r="AIV38" s="131" t="str">
        <f>_xlfn.IFNA(INDEX('5. Bilans projekt'!$C$124:$O$124,1,MATCH('12. Ocena dyskontowa Inwestycji'!AIV$34,'5. Bilans projekt'!$C$3:$O$3,0)),"")</f>
        <v/>
      </c>
      <c r="AIW38" s="131" t="str">
        <f>_xlfn.IFNA(INDEX('5. Bilans projekt'!$C$124:$O$124,1,MATCH('12. Ocena dyskontowa Inwestycji'!AIW$34,'5. Bilans projekt'!$C$3:$O$3,0)),"")</f>
        <v/>
      </c>
      <c r="AIX38" s="131" t="str">
        <f>_xlfn.IFNA(INDEX('5. Bilans projekt'!$C$124:$O$124,1,MATCH('12. Ocena dyskontowa Inwestycji'!AIX$34,'5. Bilans projekt'!$C$3:$O$3,0)),"")</f>
        <v/>
      </c>
      <c r="AIY38" s="131" t="str">
        <f>_xlfn.IFNA(INDEX('5. Bilans projekt'!$C$124:$O$124,1,MATCH('12. Ocena dyskontowa Inwestycji'!AIY$34,'5. Bilans projekt'!$C$3:$O$3,0)),"")</f>
        <v/>
      </c>
      <c r="AIZ38" s="131" t="str">
        <f>_xlfn.IFNA(INDEX('5. Bilans projekt'!$C$124:$O$124,1,MATCH('12. Ocena dyskontowa Inwestycji'!AIZ$34,'5. Bilans projekt'!$C$3:$O$3,0)),"")</f>
        <v/>
      </c>
      <c r="AJA38" s="131" t="str">
        <f>_xlfn.IFNA(INDEX('5. Bilans projekt'!$C$124:$O$124,1,MATCH('12. Ocena dyskontowa Inwestycji'!AJA$34,'5. Bilans projekt'!$C$3:$O$3,0)),"")</f>
        <v/>
      </c>
      <c r="AJB38" s="131" t="str">
        <f>_xlfn.IFNA(INDEX('5. Bilans projekt'!$C$124:$O$124,1,MATCH('12. Ocena dyskontowa Inwestycji'!AJB$34,'5. Bilans projekt'!$C$3:$O$3,0)),"")</f>
        <v/>
      </c>
      <c r="AJC38" s="131" t="str">
        <f>_xlfn.IFNA(INDEX('5. Bilans projekt'!$C$124:$O$124,1,MATCH('12. Ocena dyskontowa Inwestycji'!AJC$34,'5. Bilans projekt'!$C$3:$O$3,0)),"")</f>
        <v/>
      </c>
      <c r="AJD38" s="131" t="str">
        <f>_xlfn.IFNA(INDEX('5. Bilans projekt'!$C$124:$O$124,1,MATCH('12. Ocena dyskontowa Inwestycji'!AJD$34,'5. Bilans projekt'!$C$3:$O$3,0)),"")</f>
        <v/>
      </c>
      <c r="AJE38" s="131" t="str">
        <f>_xlfn.IFNA(INDEX('5. Bilans projekt'!$C$124:$O$124,1,MATCH('12. Ocena dyskontowa Inwestycji'!AJE$34,'5. Bilans projekt'!$C$3:$O$3,0)),"")</f>
        <v/>
      </c>
      <c r="AJF38" s="131" t="str">
        <f>_xlfn.IFNA(INDEX('5. Bilans projekt'!$C$124:$O$124,1,MATCH('12. Ocena dyskontowa Inwestycji'!AJF$34,'5. Bilans projekt'!$C$3:$O$3,0)),"")</f>
        <v/>
      </c>
      <c r="AJG38" s="131" t="str">
        <f>_xlfn.IFNA(INDEX('5. Bilans projekt'!$C$124:$O$124,1,MATCH('12. Ocena dyskontowa Inwestycji'!AJG$34,'5. Bilans projekt'!$C$3:$O$3,0)),"")</f>
        <v/>
      </c>
      <c r="AJH38" s="131" t="str">
        <f>_xlfn.IFNA(INDEX('5. Bilans projekt'!$C$124:$O$124,1,MATCH('12. Ocena dyskontowa Inwestycji'!AJH$34,'5. Bilans projekt'!$C$3:$O$3,0)),"")</f>
        <v/>
      </c>
      <c r="AJI38" s="131" t="str">
        <f>_xlfn.IFNA(INDEX('5. Bilans projekt'!$C$124:$O$124,1,MATCH('12. Ocena dyskontowa Inwestycji'!AJI$34,'5. Bilans projekt'!$C$3:$O$3,0)),"")</f>
        <v/>
      </c>
      <c r="AJJ38" s="131" t="str">
        <f>_xlfn.IFNA(INDEX('5. Bilans projekt'!$C$124:$O$124,1,MATCH('12. Ocena dyskontowa Inwestycji'!AJJ$34,'5. Bilans projekt'!$C$3:$O$3,0)),"")</f>
        <v/>
      </c>
      <c r="AJK38" s="131" t="str">
        <f>_xlfn.IFNA(INDEX('5. Bilans projekt'!$C$124:$O$124,1,MATCH('12. Ocena dyskontowa Inwestycji'!AJK$34,'5. Bilans projekt'!$C$3:$O$3,0)),"")</f>
        <v/>
      </c>
      <c r="AJL38" s="131" t="str">
        <f>_xlfn.IFNA(INDEX('5. Bilans projekt'!$C$124:$O$124,1,MATCH('12. Ocena dyskontowa Inwestycji'!AJL$34,'5. Bilans projekt'!$C$3:$O$3,0)),"")</f>
        <v/>
      </c>
      <c r="AJM38" s="131" t="str">
        <f>_xlfn.IFNA(INDEX('5. Bilans projekt'!$C$124:$O$124,1,MATCH('12. Ocena dyskontowa Inwestycji'!AJM$34,'5. Bilans projekt'!$C$3:$O$3,0)),"")</f>
        <v/>
      </c>
      <c r="AJN38" s="131" t="str">
        <f>_xlfn.IFNA(INDEX('5. Bilans projekt'!$C$124:$O$124,1,MATCH('12. Ocena dyskontowa Inwestycji'!AJN$34,'5. Bilans projekt'!$C$3:$O$3,0)),"")</f>
        <v/>
      </c>
      <c r="AJO38" s="131" t="str">
        <f>_xlfn.IFNA(INDEX('5. Bilans projekt'!$C$124:$O$124,1,MATCH('12. Ocena dyskontowa Inwestycji'!AJO$34,'5. Bilans projekt'!$C$3:$O$3,0)),"")</f>
        <v/>
      </c>
      <c r="AJP38" s="131" t="str">
        <f>_xlfn.IFNA(INDEX('5. Bilans projekt'!$C$124:$O$124,1,MATCH('12. Ocena dyskontowa Inwestycji'!AJP$34,'5. Bilans projekt'!$C$3:$O$3,0)),"")</f>
        <v/>
      </c>
      <c r="AJQ38" s="131" t="str">
        <f>_xlfn.IFNA(INDEX('5. Bilans projekt'!$C$124:$O$124,1,MATCH('12. Ocena dyskontowa Inwestycji'!AJQ$34,'5. Bilans projekt'!$C$3:$O$3,0)),"")</f>
        <v/>
      </c>
      <c r="AJR38" s="131" t="str">
        <f>_xlfn.IFNA(INDEX('5. Bilans projekt'!$C$124:$O$124,1,MATCH('12. Ocena dyskontowa Inwestycji'!AJR$34,'5. Bilans projekt'!$C$3:$O$3,0)),"")</f>
        <v/>
      </c>
      <c r="AJS38" s="131" t="str">
        <f>_xlfn.IFNA(INDEX('5. Bilans projekt'!$C$124:$O$124,1,MATCH('12. Ocena dyskontowa Inwestycji'!AJS$34,'5. Bilans projekt'!$C$3:$O$3,0)),"")</f>
        <v/>
      </c>
      <c r="AJT38" s="131" t="str">
        <f>_xlfn.IFNA(INDEX('5. Bilans projekt'!$C$124:$O$124,1,MATCH('12. Ocena dyskontowa Inwestycji'!AJT$34,'5. Bilans projekt'!$C$3:$O$3,0)),"")</f>
        <v/>
      </c>
      <c r="AJU38" s="131" t="str">
        <f>_xlfn.IFNA(INDEX('5. Bilans projekt'!$C$124:$O$124,1,MATCH('12. Ocena dyskontowa Inwestycji'!AJU$34,'5. Bilans projekt'!$C$3:$O$3,0)),"")</f>
        <v/>
      </c>
      <c r="AJV38" s="131" t="str">
        <f>_xlfn.IFNA(INDEX('5. Bilans projekt'!$C$124:$O$124,1,MATCH('12. Ocena dyskontowa Inwestycji'!AJV$34,'5. Bilans projekt'!$C$3:$O$3,0)),"")</f>
        <v/>
      </c>
      <c r="AJW38" s="131" t="str">
        <f>_xlfn.IFNA(INDEX('5. Bilans projekt'!$C$124:$O$124,1,MATCH('12. Ocena dyskontowa Inwestycji'!AJW$34,'5. Bilans projekt'!$C$3:$O$3,0)),"")</f>
        <v/>
      </c>
      <c r="AJX38" s="131" t="str">
        <f>_xlfn.IFNA(INDEX('5. Bilans projekt'!$C$124:$O$124,1,MATCH('12. Ocena dyskontowa Inwestycji'!AJX$34,'5. Bilans projekt'!$C$3:$O$3,0)),"")</f>
        <v/>
      </c>
      <c r="AJY38" s="131" t="str">
        <f>_xlfn.IFNA(INDEX('5. Bilans projekt'!$C$124:$O$124,1,MATCH('12. Ocena dyskontowa Inwestycji'!AJY$34,'5. Bilans projekt'!$C$3:$O$3,0)),"")</f>
        <v/>
      </c>
      <c r="AJZ38" s="131" t="str">
        <f>_xlfn.IFNA(INDEX('5. Bilans projekt'!$C$124:$O$124,1,MATCH('12. Ocena dyskontowa Inwestycji'!AJZ$34,'5. Bilans projekt'!$C$3:$O$3,0)),"")</f>
        <v/>
      </c>
      <c r="AKA38" s="131" t="str">
        <f>_xlfn.IFNA(INDEX('5. Bilans projekt'!$C$124:$O$124,1,MATCH('12. Ocena dyskontowa Inwestycji'!AKA$34,'5. Bilans projekt'!$C$3:$O$3,0)),"")</f>
        <v/>
      </c>
      <c r="AKB38" s="131" t="str">
        <f>_xlfn.IFNA(INDEX('5. Bilans projekt'!$C$124:$O$124,1,MATCH('12. Ocena dyskontowa Inwestycji'!AKB$34,'5. Bilans projekt'!$C$3:$O$3,0)),"")</f>
        <v/>
      </c>
      <c r="AKC38" s="131" t="str">
        <f>_xlfn.IFNA(INDEX('5. Bilans projekt'!$C$124:$O$124,1,MATCH('12. Ocena dyskontowa Inwestycji'!AKC$34,'5. Bilans projekt'!$C$3:$O$3,0)),"")</f>
        <v/>
      </c>
      <c r="AKD38" s="131" t="str">
        <f>_xlfn.IFNA(INDEX('5. Bilans projekt'!$C$124:$O$124,1,MATCH('12. Ocena dyskontowa Inwestycji'!AKD$34,'5. Bilans projekt'!$C$3:$O$3,0)),"")</f>
        <v/>
      </c>
      <c r="AKE38" s="131" t="str">
        <f>_xlfn.IFNA(INDEX('5. Bilans projekt'!$C$124:$O$124,1,MATCH('12. Ocena dyskontowa Inwestycji'!AKE$34,'5. Bilans projekt'!$C$3:$O$3,0)),"")</f>
        <v/>
      </c>
      <c r="AKF38" s="131" t="str">
        <f>_xlfn.IFNA(INDEX('5. Bilans projekt'!$C$124:$O$124,1,MATCH('12. Ocena dyskontowa Inwestycji'!AKF$34,'5. Bilans projekt'!$C$3:$O$3,0)),"")</f>
        <v/>
      </c>
      <c r="AKG38" s="131" t="str">
        <f>_xlfn.IFNA(INDEX('5. Bilans projekt'!$C$124:$O$124,1,MATCH('12. Ocena dyskontowa Inwestycji'!AKG$34,'5. Bilans projekt'!$C$3:$O$3,0)),"")</f>
        <v/>
      </c>
      <c r="AKH38" s="131" t="str">
        <f>_xlfn.IFNA(INDEX('5. Bilans projekt'!$C$124:$O$124,1,MATCH('12. Ocena dyskontowa Inwestycji'!AKH$34,'5. Bilans projekt'!$C$3:$O$3,0)),"")</f>
        <v/>
      </c>
      <c r="AKI38" s="131" t="str">
        <f>_xlfn.IFNA(INDEX('5. Bilans projekt'!$C$124:$O$124,1,MATCH('12. Ocena dyskontowa Inwestycji'!AKI$34,'5. Bilans projekt'!$C$3:$O$3,0)),"")</f>
        <v/>
      </c>
      <c r="AKJ38" s="131" t="str">
        <f>_xlfn.IFNA(INDEX('5. Bilans projekt'!$C$124:$O$124,1,MATCH('12. Ocena dyskontowa Inwestycji'!AKJ$34,'5. Bilans projekt'!$C$3:$O$3,0)),"")</f>
        <v/>
      </c>
      <c r="AKK38" s="131" t="str">
        <f>_xlfn.IFNA(INDEX('5. Bilans projekt'!$C$124:$O$124,1,MATCH('12. Ocena dyskontowa Inwestycji'!AKK$34,'5. Bilans projekt'!$C$3:$O$3,0)),"")</f>
        <v/>
      </c>
      <c r="AKL38" s="131" t="str">
        <f>_xlfn.IFNA(INDEX('5. Bilans projekt'!$C$124:$O$124,1,MATCH('12. Ocena dyskontowa Inwestycji'!AKL$34,'5. Bilans projekt'!$C$3:$O$3,0)),"")</f>
        <v/>
      </c>
      <c r="AKM38" s="131" t="str">
        <f>_xlfn.IFNA(INDEX('5. Bilans projekt'!$C$124:$O$124,1,MATCH('12. Ocena dyskontowa Inwestycji'!AKM$34,'5. Bilans projekt'!$C$3:$O$3,0)),"")</f>
        <v/>
      </c>
      <c r="AKN38" s="131" t="str">
        <f>_xlfn.IFNA(INDEX('5. Bilans projekt'!$C$124:$O$124,1,MATCH('12. Ocena dyskontowa Inwestycji'!AKN$34,'5. Bilans projekt'!$C$3:$O$3,0)),"")</f>
        <v/>
      </c>
      <c r="AKO38" s="131" t="str">
        <f>_xlfn.IFNA(INDEX('5. Bilans projekt'!$C$124:$O$124,1,MATCH('12. Ocena dyskontowa Inwestycji'!AKO$34,'5. Bilans projekt'!$C$3:$O$3,0)),"")</f>
        <v/>
      </c>
      <c r="AKP38" s="131" t="str">
        <f>_xlfn.IFNA(INDEX('5. Bilans projekt'!$C$124:$O$124,1,MATCH('12. Ocena dyskontowa Inwestycji'!AKP$34,'5. Bilans projekt'!$C$3:$O$3,0)),"")</f>
        <v/>
      </c>
      <c r="AKQ38" s="131" t="str">
        <f>_xlfn.IFNA(INDEX('5. Bilans projekt'!$C$124:$O$124,1,MATCH('12. Ocena dyskontowa Inwestycji'!AKQ$34,'5. Bilans projekt'!$C$3:$O$3,0)),"")</f>
        <v/>
      </c>
      <c r="AKR38" s="131" t="str">
        <f>_xlfn.IFNA(INDEX('5. Bilans projekt'!$C$124:$O$124,1,MATCH('12. Ocena dyskontowa Inwestycji'!AKR$34,'5. Bilans projekt'!$C$3:$O$3,0)),"")</f>
        <v/>
      </c>
      <c r="AKS38" s="131" t="str">
        <f>_xlfn.IFNA(INDEX('5. Bilans projekt'!$C$124:$O$124,1,MATCH('12. Ocena dyskontowa Inwestycji'!AKS$34,'5. Bilans projekt'!$C$3:$O$3,0)),"")</f>
        <v/>
      </c>
      <c r="AKT38" s="131" t="str">
        <f>_xlfn.IFNA(INDEX('5. Bilans projekt'!$C$124:$O$124,1,MATCH('12. Ocena dyskontowa Inwestycji'!AKT$34,'5. Bilans projekt'!$C$3:$O$3,0)),"")</f>
        <v/>
      </c>
      <c r="AKU38" s="131" t="str">
        <f>_xlfn.IFNA(INDEX('5. Bilans projekt'!$C$124:$O$124,1,MATCH('12. Ocena dyskontowa Inwestycji'!AKU$34,'5. Bilans projekt'!$C$3:$O$3,0)),"")</f>
        <v/>
      </c>
      <c r="AKV38" s="131" t="str">
        <f>_xlfn.IFNA(INDEX('5. Bilans projekt'!$C$124:$O$124,1,MATCH('12. Ocena dyskontowa Inwestycji'!AKV$34,'5. Bilans projekt'!$C$3:$O$3,0)),"")</f>
        <v/>
      </c>
      <c r="AKW38" s="131" t="str">
        <f>_xlfn.IFNA(INDEX('5. Bilans projekt'!$C$124:$O$124,1,MATCH('12. Ocena dyskontowa Inwestycji'!AKW$34,'5. Bilans projekt'!$C$3:$O$3,0)),"")</f>
        <v/>
      </c>
      <c r="AKX38" s="131" t="str">
        <f>_xlfn.IFNA(INDEX('5. Bilans projekt'!$C$124:$O$124,1,MATCH('12. Ocena dyskontowa Inwestycji'!AKX$34,'5. Bilans projekt'!$C$3:$O$3,0)),"")</f>
        <v/>
      </c>
      <c r="AKY38" s="131" t="str">
        <f>_xlfn.IFNA(INDEX('5. Bilans projekt'!$C$124:$O$124,1,MATCH('12. Ocena dyskontowa Inwestycji'!AKY$34,'5. Bilans projekt'!$C$3:$O$3,0)),"")</f>
        <v/>
      </c>
      <c r="AKZ38" s="131" t="str">
        <f>_xlfn.IFNA(INDEX('5. Bilans projekt'!$C$124:$O$124,1,MATCH('12. Ocena dyskontowa Inwestycji'!AKZ$34,'5. Bilans projekt'!$C$3:$O$3,0)),"")</f>
        <v/>
      </c>
      <c r="ALA38" s="131" t="str">
        <f>_xlfn.IFNA(INDEX('5. Bilans projekt'!$C$124:$O$124,1,MATCH('12. Ocena dyskontowa Inwestycji'!ALA$34,'5. Bilans projekt'!$C$3:$O$3,0)),"")</f>
        <v/>
      </c>
      <c r="ALB38" s="131" t="str">
        <f>_xlfn.IFNA(INDEX('5. Bilans projekt'!$C$124:$O$124,1,MATCH('12. Ocena dyskontowa Inwestycji'!ALB$34,'5. Bilans projekt'!$C$3:$O$3,0)),"")</f>
        <v/>
      </c>
      <c r="ALC38" s="131" t="str">
        <f>_xlfn.IFNA(INDEX('5. Bilans projekt'!$C$124:$O$124,1,MATCH('12. Ocena dyskontowa Inwestycji'!ALC$34,'5. Bilans projekt'!$C$3:$O$3,0)),"")</f>
        <v/>
      </c>
      <c r="ALD38" s="131" t="str">
        <f>_xlfn.IFNA(INDEX('5. Bilans projekt'!$C$124:$O$124,1,MATCH('12. Ocena dyskontowa Inwestycji'!ALD$34,'5. Bilans projekt'!$C$3:$O$3,0)),"")</f>
        <v/>
      </c>
      <c r="ALE38" s="131" t="str">
        <f>_xlfn.IFNA(INDEX('5. Bilans projekt'!$C$124:$O$124,1,MATCH('12. Ocena dyskontowa Inwestycji'!ALE$34,'5. Bilans projekt'!$C$3:$O$3,0)),"")</f>
        <v/>
      </c>
      <c r="ALF38" s="131" t="str">
        <f>_xlfn.IFNA(INDEX('5. Bilans projekt'!$C$124:$O$124,1,MATCH('12. Ocena dyskontowa Inwestycji'!ALF$34,'5. Bilans projekt'!$C$3:$O$3,0)),"")</f>
        <v/>
      </c>
      <c r="ALG38" s="131" t="str">
        <f>_xlfn.IFNA(INDEX('5. Bilans projekt'!$C$124:$O$124,1,MATCH('12. Ocena dyskontowa Inwestycji'!ALG$34,'5. Bilans projekt'!$C$3:$O$3,0)),"")</f>
        <v/>
      </c>
      <c r="ALH38" s="131" t="str">
        <f>_xlfn.IFNA(INDEX('5. Bilans projekt'!$C$124:$O$124,1,MATCH('12. Ocena dyskontowa Inwestycji'!ALH$34,'5. Bilans projekt'!$C$3:$O$3,0)),"")</f>
        <v/>
      </c>
      <c r="ALI38" s="131" t="str">
        <f>_xlfn.IFNA(INDEX('5. Bilans projekt'!$C$124:$O$124,1,MATCH('12. Ocena dyskontowa Inwestycji'!ALI$34,'5. Bilans projekt'!$C$3:$O$3,0)),"")</f>
        <v/>
      </c>
      <c r="ALJ38" s="131" t="str">
        <f>_xlfn.IFNA(INDEX('5. Bilans projekt'!$C$124:$O$124,1,MATCH('12. Ocena dyskontowa Inwestycji'!ALJ$34,'5. Bilans projekt'!$C$3:$O$3,0)),"")</f>
        <v/>
      </c>
      <c r="ALK38" s="131" t="str">
        <f>_xlfn.IFNA(INDEX('5. Bilans projekt'!$C$124:$O$124,1,MATCH('12. Ocena dyskontowa Inwestycji'!ALK$34,'5. Bilans projekt'!$C$3:$O$3,0)),"")</f>
        <v/>
      </c>
      <c r="ALL38" s="131" t="str">
        <f>_xlfn.IFNA(INDEX('5. Bilans projekt'!$C$124:$O$124,1,MATCH('12. Ocena dyskontowa Inwestycji'!ALL$34,'5. Bilans projekt'!$C$3:$O$3,0)),"")</f>
        <v/>
      </c>
      <c r="ALM38" s="131" t="str">
        <f>_xlfn.IFNA(INDEX('5. Bilans projekt'!$C$124:$O$124,1,MATCH('12. Ocena dyskontowa Inwestycji'!ALM$34,'5. Bilans projekt'!$C$3:$O$3,0)),"")</f>
        <v/>
      </c>
      <c r="ALN38" s="131" t="str">
        <f>_xlfn.IFNA(INDEX('5. Bilans projekt'!$C$124:$O$124,1,MATCH('12. Ocena dyskontowa Inwestycji'!ALN$34,'5. Bilans projekt'!$C$3:$O$3,0)),"")</f>
        <v/>
      </c>
      <c r="ALO38" s="131" t="str">
        <f>_xlfn.IFNA(INDEX('5. Bilans projekt'!$C$124:$O$124,1,MATCH('12. Ocena dyskontowa Inwestycji'!ALO$34,'5. Bilans projekt'!$C$3:$O$3,0)),"")</f>
        <v/>
      </c>
      <c r="ALP38" s="131" t="str">
        <f>_xlfn.IFNA(INDEX('5. Bilans projekt'!$C$124:$O$124,1,MATCH('12. Ocena dyskontowa Inwestycji'!ALP$34,'5. Bilans projekt'!$C$3:$O$3,0)),"")</f>
        <v/>
      </c>
      <c r="ALQ38" s="131" t="str">
        <f>_xlfn.IFNA(INDEX('5. Bilans projekt'!$C$124:$O$124,1,MATCH('12. Ocena dyskontowa Inwestycji'!ALQ$34,'5. Bilans projekt'!$C$3:$O$3,0)),"")</f>
        <v/>
      </c>
      <c r="ALR38" s="131" t="str">
        <f>_xlfn.IFNA(INDEX('5. Bilans projekt'!$C$124:$O$124,1,MATCH('12. Ocena dyskontowa Inwestycji'!ALR$34,'5. Bilans projekt'!$C$3:$O$3,0)),"")</f>
        <v/>
      </c>
      <c r="ALS38" s="131" t="str">
        <f>_xlfn.IFNA(INDEX('5. Bilans projekt'!$C$124:$O$124,1,MATCH('12. Ocena dyskontowa Inwestycji'!ALS$34,'5. Bilans projekt'!$C$3:$O$3,0)),"")</f>
        <v/>
      </c>
      <c r="ALT38" s="131" t="str">
        <f>_xlfn.IFNA(INDEX('5. Bilans projekt'!$C$124:$O$124,1,MATCH('12. Ocena dyskontowa Inwestycji'!ALT$34,'5. Bilans projekt'!$C$3:$O$3,0)),"")</f>
        <v/>
      </c>
      <c r="ALU38" s="131" t="str">
        <f>_xlfn.IFNA(INDEX('5. Bilans projekt'!$C$124:$O$124,1,MATCH('12. Ocena dyskontowa Inwestycji'!ALU$34,'5. Bilans projekt'!$C$3:$O$3,0)),"")</f>
        <v/>
      </c>
      <c r="ALV38" s="131" t="str">
        <f>_xlfn.IFNA(INDEX('5. Bilans projekt'!$C$124:$O$124,1,MATCH('12. Ocena dyskontowa Inwestycji'!ALV$34,'5. Bilans projekt'!$C$3:$O$3,0)),"")</f>
        <v/>
      </c>
      <c r="ALW38" s="131" t="str">
        <f>_xlfn.IFNA(INDEX('5. Bilans projekt'!$C$124:$O$124,1,MATCH('12. Ocena dyskontowa Inwestycji'!ALW$34,'5. Bilans projekt'!$C$3:$O$3,0)),"")</f>
        <v/>
      </c>
      <c r="ALX38" s="131" t="str">
        <f>_xlfn.IFNA(INDEX('5. Bilans projekt'!$C$124:$O$124,1,MATCH('12. Ocena dyskontowa Inwestycji'!ALX$34,'5. Bilans projekt'!$C$3:$O$3,0)),"")</f>
        <v/>
      </c>
      <c r="ALY38" s="131" t="str">
        <f>_xlfn.IFNA(INDEX('5. Bilans projekt'!$C$124:$O$124,1,MATCH('12. Ocena dyskontowa Inwestycji'!ALY$34,'5. Bilans projekt'!$C$3:$O$3,0)),"")</f>
        <v/>
      </c>
      <c r="ALZ38" s="131" t="str">
        <f>_xlfn.IFNA(INDEX('5. Bilans projekt'!$C$124:$O$124,1,MATCH('12. Ocena dyskontowa Inwestycji'!ALZ$34,'5. Bilans projekt'!$C$3:$O$3,0)),"")</f>
        <v/>
      </c>
      <c r="AMA38" s="131" t="str">
        <f>_xlfn.IFNA(INDEX('5. Bilans projekt'!$C$124:$O$124,1,MATCH('12. Ocena dyskontowa Inwestycji'!AMA$34,'5. Bilans projekt'!$C$3:$O$3,0)),"")</f>
        <v/>
      </c>
      <c r="AMB38" s="131" t="str">
        <f>_xlfn.IFNA(INDEX('5. Bilans projekt'!$C$124:$O$124,1,MATCH('12. Ocena dyskontowa Inwestycji'!AMB$34,'5. Bilans projekt'!$C$3:$O$3,0)),"")</f>
        <v/>
      </c>
      <c r="AMC38" s="131" t="str">
        <f>_xlfn.IFNA(INDEX('5. Bilans projekt'!$C$124:$O$124,1,MATCH('12. Ocena dyskontowa Inwestycji'!AMC$34,'5. Bilans projekt'!$C$3:$O$3,0)),"")</f>
        <v/>
      </c>
      <c r="AMD38" s="131" t="str">
        <f>_xlfn.IFNA(INDEX('5. Bilans projekt'!$C$124:$O$124,1,MATCH('12. Ocena dyskontowa Inwestycji'!AMD$34,'5. Bilans projekt'!$C$3:$O$3,0)),"")</f>
        <v/>
      </c>
      <c r="AME38" s="131" t="str">
        <f>_xlfn.IFNA(INDEX('5. Bilans projekt'!$C$124:$O$124,1,MATCH('12. Ocena dyskontowa Inwestycji'!AME$34,'5. Bilans projekt'!$C$3:$O$3,0)),"")</f>
        <v/>
      </c>
      <c r="AMF38" s="131" t="str">
        <f>_xlfn.IFNA(INDEX('5. Bilans projekt'!$C$124:$O$124,1,MATCH('12. Ocena dyskontowa Inwestycji'!AMF$34,'5. Bilans projekt'!$C$3:$O$3,0)),"")</f>
        <v/>
      </c>
      <c r="AMG38" s="131" t="str">
        <f>_xlfn.IFNA(INDEX('5. Bilans projekt'!$C$124:$O$124,1,MATCH('12. Ocena dyskontowa Inwestycji'!AMG$34,'5. Bilans projekt'!$C$3:$O$3,0)),"")</f>
        <v/>
      </c>
      <c r="AMH38" s="131" t="str">
        <f>_xlfn.IFNA(INDEX('5. Bilans projekt'!$C$124:$O$124,1,MATCH('12. Ocena dyskontowa Inwestycji'!AMH$34,'5. Bilans projekt'!$C$3:$O$3,0)),"")</f>
        <v/>
      </c>
      <c r="AMI38" s="131" t="str">
        <f>_xlfn.IFNA(INDEX('5. Bilans projekt'!$C$124:$O$124,1,MATCH('12. Ocena dyskontowa Inwestycji'!AMI$34,'5. Bilans projekt'!$C$3:$O$3,0)),"")</f>
        <v/>
      </c>
      <c r="AMJ38" s="131" t="str">
        <f>_xlfn.IFNA(INDEX('5. Bilans projekt'!$C$124:$O$124,1,MATCH('12. Ocena dyskontowa Inwestycji'!AMJ$34,'5. Bilans projekt'!$C$3:$O$3,0)),"")</f>
        <v/>
      </c>
      <c r="AMK38" s="131" t="str">
        <f>_xlfn.IFNA(INDEX('5. Bilans projekt'!$C$124:$O$124,1,MATCH('12. Ocena dyskontowa Inwestycji'!AMK$34,'5. Bilans projekt'!$C$3:$O$3,0)),"")</f>
        <v/>
      </c>
      <c r="AML38" s="131" t="str">
        <f>_xlfn.IFNA(INDEX('5. Bilans projekt'!$C$124:$O$124,1,MATCH('12. Ocena dyskontowa Inwestycji'!AML$34,'5. Bilans projekt'!$C$3:$O$3,0)),"")</f>
        <v/>
      </c>
      <c r="AMM38" s="131" t="str">
        <f>_xlfn.IFNA(INDEX('5. Bilans projekt'!$C$124:$O$124,1,MATCH('12. Ocena dyskontowa Inwestycji'!AMM$34,'5. Bilans projekt'!$C$3:$O$3,0)),"")</f>
        <v/>
      </c>
      <c r="AMN38" s="131" t="str">
        <f>_xlfn.IFNA(INDEX('5. Bilans projekt'!$C$124:$O$124,1,MATCH('12. Ocena dyskontowa Inwestycji'!AMN$34,'5. Bilans projekt'!$C$3:$O$3,0)),"")</f>
        <v/>
      </c>
      <c r="AMO38" s="131" t="str">
        <f>_xlfn.IFNA(INDEX('5. Bilans projekt'!$C$124:$O$124,1,MATCH('12. Ocena dyskontowa Inwestycji'!AMO$34,'5. Bilans projekt'!$C$3:$O$3,0)),"")</f>
        <v/>
      </c>
      <c r="AMP38" s="131" t="str">
        <f>_xlfn.IFNA(INDEX('5. Bilans projekt'!$C$124:$O$124,1,MATCH('12. Ocena dyskontowa Inwestycji'!AMP$34,'5. Bilans projekt'!$C$3:$O$3,0)),"")</f>
        <v/>
      </c>
      <c r="AMQ38" s="131" t="str">
        <f>_xlfn.IFNA(INDEX('5. Bilans projekt'!$C$124:$O$124,1,MATCH('12. Ocena dyskontowa Inwestycji'!AMQ$34,'5. Bilans projekt'!$C$3:$O$3,0)),"")</f>
        <v/>
      </c>
      <c r="AMR38" s="131" t="str">
        <f>_xlfn.IFNA(INDEX('5. Bilans projekt'!$C$124:$O$124,1,MATCH('12. Ocena dyskontowa Inwestycji'!AMR$34,'5. Bilans projekt'!$C$3:$O$3,0)),"")</f>
        <v/>
      </c>
      <c r="AMS38" s="131" t="str">
        <f>_xlfn.IFNA(INDEX('5. Bilans projekt'!$C$124:$O$124,1,MATCH('12. Ocena dyskontowa Inwestycji'!AMS$34,'5. Bilans projekt'!$C$3:$O$3,0)),"")</f>
        <v/>
      </c>
      <c r="AMT38" s="131" t="str">
        <f>_xlfn.IFNA(INDEX('5. Bilans projekt'!$C$124:$O$124,1,MATCH('12. Ocena dyskontowa Inwestycji'!AMT$34,'5. Bilans projekt'!$C$3:$O$3,0)),"")</f>
        <v/>
      </c>
      <c r="AMU38" s="131" t="str">
        <f>_xlfn.IFNA(INDEX('5. Bilans projekt'!$C$124:$O$124,1,MATCH('12. Ocena dyskontowa Inwestycji'!AMU$34,'5. Bilans projekt'!$C$3:$O$3,0)),"")</f>
        <v/>
      </c>
      <c r="AMV38" s="131" t="str">
        <f>_xlfn.IFNA(INDEX('5. Bilans projekt'!$C$124:$O$124,1,MATCH('12. Ocena dyskontowa Inwestycji'!AMV$34,'5. Bilans projekt'!$C$3:$O$3,0)),"")</f>
        <v/>
      </c>
      <c r="AMW38" s="131" t="str">
        <f>_xlfn.IFNA(INDEX('5. Bilans projekt'!$C$124:$O$124,1,MATCH('12. Ocena dyskontowa Inwestycji'!AMW$34,'5. Bilans projekt'!$C$3:$O$3,0)),"")</f>
        <v/>
      </c>
      <c r="AMX38" s="131" t="str">
        <f>_xlfn.IFNA(INDEX('5. Bilans projekt'!$C$124:$O$124,1,MATCH('12. Ocena dyskontowa Inwestycji'!AMX$34,'5. Bilans projekt'!$C$3:$O$3,0)),"")</f>
        <v/>
      </c>
      <c r="AMY38" s="131" t="str">
        <f>_xlfn.IFNA(INDEX('5. Bilans projekt'!$C$124:$O$124,1,MATCH('12. Ocena dyskontowa Inwestycji'!AMY$34,'5. Bilans projekt'!$C$3:$O$3,0)),"")</f>
        <v/>
      </c>
      <c r="AMZ38" s="131" t="str">
        <f>_xlfn.IFNA(INDEX('5. Bilans projekt'!$C$124:$O$124,1,MATCH('12. Ocena dyskontowa Inwestycji'!AMZ$34,'5. Bilans projekt'!$C$3:$O$3,0)),"")</f>
        <v/>
      </c>
      <c r="ANA38" s="131" t="str">
        <f>_xlfn.IFNA(INDEX('5. Bilans projekt'!$C$124:$O$124,1,MATCH('12. Ocena dyskontowa Inwestycji'!ANA$34,'5. Bilans projekt'!$C$3:$O$3,0)),"")</f>
        <v/>
      </c>
      <c r="ANB38" s="131" t="str">
        <f>_xlfn.IFNA(INDEX('5. Bilans projekt'!$C$124:$O$124,1,MATCH('12. Ocena dyskontowa Inwestycji'!ANB$34,'5. Bilans projekt'!$C$3:$O$3,0)),"")</f>
        <v/>
      </c>
      <c r="ANC38" s="131" t="str">
        <f>_xlfn.IFNA(INDEX('5. Bilans projekt'!$C$124:$O$124,1,MATCH('12. Ocena dyskontowa Inwestycji'!ANC$34,'5. Bilans projekt'!$C$3:$O$3,0)),"")</f>
        <v/>
      </c>
      <c r="AND38" s="131" t="str">
        <f>_xlfn.IFNA(INDEX('5. Bilans projekt'!$C$124:$O$124,1,MATCH('12. Ocena dyskontowa Inwestycji'!AND$34,'5. Bilans projekt'!$C$3:$O$3,0)),"")</f>
        <v/>
      </c>
      <c r="ANE38" s="131" t="str">
        <f>_xlfn.IFNA(INDEX('5. Bilans projekt'!$C$124:$O$124,1,MATCH('12. Ocena dyskontowa Inwestycji'!ANE$34,'5. Bilans projekt'!$C$3:$O$3,0)),"")</f>
        <v/>
      </c>
      <c r="ANF38" s="131" t="str">
        <f>_xlfn.IFNA(INDEX('5. Bilans projekt'!$C$124:$O$124,1,MATCH('12. Ocena dyskontowa Inwestycji'!ANF$34,'5. Bilans projekt'!$C$3:$O$3,0)),"")</f>
        <v/>
      </c>
      <c r="ANG38" s="131" t="str">
        <f>_xlfn.IFNA(INDEX('5. Bilans projekt'!$C$124:$O$124,1,MATCH('12. Ocena dyskontowa Inwestycji'!ANG$34,'5. Bilans projekt'!$C$3:$O$3,0)),"")</f>
        <v/>
      </c>
      <c r="ANH38" s="131" t="str">
        <f>_xlfn.IFNA(INDEX('5. Bilans projekt'!$C$124:$O$124,1,MATCH('12. Ocena dyskontowa Inwestycji'!ANH$34,'5. Bilans projekt'!$C$3:$O$3,0)),"")</f>
        <v/>
      </c>
      <c r="ANI38" s="131" t="str">
        <f>_xlfn.IFNA(INDEX('5. Bilans projekt'!$C$124:$O$124,1,MATCH('12. Ocena dyskontowa Inwestycji'!ANI$34,'5. Bilans projekt'!$C$3:$O$3,0)),"")</f>
        <v/>
      </c>
      <c r="ANJ38" s="131" t="str">
        <f>_xlfn.IFNA(INDEX('5. Bilans projekt'!$C$124:$O$124,1,MATCH('12. Ocena dyskontowa Inwestycji'!ANJ$34,'5. Bilans projekt'!$C$3:$O$3,0)),"")</f>
        <v/>
      </c>
      <c r="ANK38" s="131" t="str">
        <f>_xlfn.IFNA(INDEX('5. Bilans projekt'!$C$124:$O$124,1,MATCH('12. Ocena dyskontowa Inwestycji'!ANK$34,'5. Bilans projekt'!$C$3:$O$3,0)),"")</f>
        <v/>
      </c>
      <c r="ANL38" s="131" t="str">
        <f>_xlfn.IFNA(INDEX('5. Bilans projekt'!$C$124:$O$124,1,MATCH('12. Ocena dyskontowa Inwestycji'!ANL$34,'5. Bilans projekt'!$C$3:$O$3,0)),"")</f>
        <v/>
      </c>
      <c r="ANM38" s="131" t="str">
        <f>_xlfn.IFNA(INDEX('5. Bilans projekt'!$C$124:$O$124,1,MATCH('12. Ocena dyskontowa Inwestycji'!ANM$34,'5. Bilans projekt'!$C$3:$O$3,0)),"")</f>
        <v/>
      </c>
      <c r="ANN38" s="131" t="str">
        <f>_xlfn.IFNA(INDEX('5. Bilans projekt'!$C$124:$O$124,1,MATCH('12. Ocena dyskontowa Inwestycji'!ANN$34,'5. Bilans projekt'!$C$3:$O$3,0)),"")</f>
        <v/>
      </c>
      <c r="ANO38" s="131" t="str">
        <f>_xlfn.IFNA(INDEX('5. Bilans projekt'!$C$124:$O$124,1,MATCH('12. Ocena dyskontowa Inwestycji'!ANO$34,'5. Bilans projekt'!$C$3:$O$3,0)),"")</f>
        <v/>
      </c>
      <c r="ANP38" s="131" t="str">
        <f>_xlfn.IFNA(INDEX('5. Bilans projekt'!$C$124:$O$124,1,MATCH('12. Ocena dyskontowa Inwestycji'!ANP$34,'5. Bilans projekt'!$C$3:$O$3,0)),"")</f>
        <v/>
      </c>
      <c r="ANQ38" s="131" t="str">
        <f>_xlfn.IFNA(INDEX('5. Bilans projekt'!$C$124:$O$124,1,MATCH('12. Ocena dyskontowa Inwestycji'!ANQ$34,'5. Bilans projekt'!$C$3:$O$3,0)),"")</f>
        <v/>
      </c>
      <c r="ANR38" s="131" t="str">
        <f>_xlfn.IFNA(INDEX('5. Bilans projekt'!$C$124:$O$124,1,MATCH('12. Ocena dyskontowa Inwestycji'!ANR$34,'5. Bilans projekt'!$C$3:$O$3,0)),"")</f>
        <v/>
      </c>
      <c r="ANS38" s="131" t="str">
        <f>_xlfn.IFNA(INDEX('5. Bilans projekt'!$C$124:$O$124,1,MATCH('12. Ocena dyskontowa Inwestycji'!ANS$34,'5. Bilans projekt'!$C$3:$O$3,0)),"")</f>
        <v/>
      </c>
      <c r="ANT38" s="131" t="str">
        <f>_xlfn.IFNA(INDEX('5. Bilans projekt'!$C$124:$O$124,1,MATCH('12. Ocena dyskontowa Inwestycji'!ANT$34,'5. Bilans projekt'!$C$3:$O$3,0)),"")</f>
        <v/>
      </c>
      <c r="ANU38" s="131" t="str">
        <f>_xlfn.IFNA(INDEX('5. Bilans projekt'!$C$124:$O$124,1,MATCH('12. Ocena dyskontowa Inwestycji'!ANU$34,'5. Bilans projekt'!$C$3:$O$3,0)),"")</f>
        <v/>
      </c>
      <c r="ANV38" s="131" t="str">
        <f>_xlfn.IFNA(INDEX('5. Bilans projekt'!$C$124:$O$124,1,MATCH('12. Ocena dyskontowa Inwestycji'!ANV$34,'5. Bilans projekt'!$C$3:$O$3,0)),"")</f>
        <v/>
      </c>
      <c r="ANW38" s="131" t="str">
        <f>_xlfn.IFNA(INDEX('5. Bilans projekt'!$C$124:$O$124,1,MATCH('12. Ocena dyskontowa Inwestycji'!ANW$34,'5. Bilans projekt'!$C$3:$O$3,0)),"")</f>
        <v/>
      </c>
      <c r="ANX38" s="131" t="str">
        <f>_xlfn.IFNA(INDEX('5. Bilans projekt'!$C$124:$O$124,1,MATCH('12. Ocena dyskontowa Inwestycji'!ANX$34,'5. Bilans projekt'!$C$3:$O$3,0)),"")</f>
        <v/>
      </c>
      <c r="ANY38" s="131" t="str">
        <f>_xlfn.IFNA(INDEX('5. Bilans projekt'!$C$124:$O$124,1,MATCH('12. Ocena dyskontowa Inwestycji'!ANY$34,'5. Bilans projekt'!$C$3:$O$3,0)),"")</f>
        <v/>
      </c>
      <c r="ANZ38" s="131" t="str">
        <f>_xlfn.IFNA(INDEX('5. Bilans projekt'!$C$124:$O$124,1,MATCH('12. Ocena dyskontowa Inwestycji'!ANZ$34,'5. Bilans projekt'!$C$3:$O$3,0)),"")</f>
        <v/>
      </c>
      <c r="AOA38" s="131" t="str">
        <f>_xlfn.IFNA(INDEX('5. Bilans projekt'!$C$124:$O$124,1,MATCH('12. Ocena dyskontowa Inwestycji'!AOA$34,'5. Bilans projekt'!$C$3:$O$3,0)),"")</f>
        <v/>
      </c>
      <c r="AOB38" s="131" t="str">
        <f>_xlfn.IFNA(INDEX('5. Bilans projekt'!$C$124:$O$124,1,MATCH('12. Ocena dyskontowa Inwestycji'!AOB$34,'5. Bilans projekt'!$C$3:$O$3,0)),"")</f>
        <v/>
      </c>
      <c r="AOC38" s="131" t="str">
        <f>_xlfn.IFNA(INDEX('5. Bilans projekt'!$C$124:$O$124,1,MATCH('12. Ocena dyskontowa Inwestycji'!AOC$34,'5. Bilans projekt'!$C$3:$O$3,0)),"")</f>
        <v/>
      </c>
      <c r="AOD38" s="131" t="str">
        <f>_xlfn.IFNA(INDEX('5. Bilans projekt'!$C$124:$O$124,1,MATCH('12. Ocena dyskontowa Inwestycji'!AOD$34,'5. Bilans projekt'!$C$3:$O$3,0)),"")</f>
        <v/>
      </c>
      <c r="AOE38" s="131" t="str">
        <f>_xlfn.IFNA(INDEX('5. Bilans projekt'!$C$124:$O$124,1,MATCH('12. Ocena dyskontowa Inwestycji'!AOE$34,'5. Bilans projekt'!$C$3:$O$3,0)),"")</f>
        <v/>
      </c>
      <c r="AOF38" s="131" t="str">
        <f>_xlfn.IFNA(INDEX('5. Bilans projekt'!$C$124:$O$124,1,MATCH('12. Ocena dyskontowa Inwestycji'!AOF$34,'5. Bilans projekt'!$C$3:$O$3,0)),"")</f>
        <v/>
      </c>
      <c r="AOG38" s="131" t="str">
        <f>_xlfn.IFNA(INDEX('5. Bilans projekt'!$C$124:$O$124,1,MATCH('12. Ocena dyskontowa Inwestycji'!AOG$34,'5. Bilans projekt'!$C$3:$O$3,0)),"")</f>
        <v/>
      </c>
      <c r="AOH38" s="131" t="str">
        <f>_xlfn.IFNA(INDEX('5. Bilans projekt'!$C$124:$O$124,1,MATCH('12. Ocena dyskontowa Inwestycji'!AOH$34,'5. Bilans projekt'!$C$3:$O$3,0)),"")</f>
        <v/>
      </c>
      <c r="AOI38" s="131" t="str">
        <f>_xlfn.IFNA(INDEX('5. Bilans projekt'!$C$124:$O$124,1,MATCH('12. Ocena dyskontowa Inwestycji'!AOI$34,'5. Bilans projekt'!$C$3:$O$3,0)),"")</f>
        <v/>
      </c>
      <c r="AOJ38" s="131" t="str">
        <f>_xlfn.IFNA(INDEX('5. Bilans projekt'!$C$124:$O$124,1,MATCH('12. Ocena dyskontowa Inwestycji'!AOJ$34,'5. Bilans projekt'!$C$3:$O$3,0)),"")</f>
        <v/>
      </c>
      <c r="AOK38" s="131" t="str">
        <f>_xlfn.IFNA(INDEX('5. Bilans projekt'!$C$124:$O$124,1,MATCH('12. Ocena dyskontowa Inwestycji'!AOK$34,'5. Bilans projekt'!$C$3:$O$3,0)),"")</f>
        <v/>
      </c>
      <c r="AOL38" s="131" t="str">
        <f>_xlfn.IFNA(INDEX('5. Bilans projekt'!$C$124:$O$124,1,MATCH('12. Ocena dyskontowa Inwestycji'!AOL$34,'5. Bilans projekt'!$C$3:$O$3,0)),"")</f>
        <v/>
      </c>
      <c r="AOM38" s="131" t="str">
        <f>_xlfn.IFNA(INDEX('5. Bilans projekt'!$C$124:$O$124,1,MATCH('12. Ocena dyskontowa Inwestycji'!AOM$34,'5. Bilans projekt'!$C$3:$O$3,0)),"")</f>
        <v/>
      </c>
      <c r="AON38" s="131" t="str">
        <f>_xlfn.IFNA(INDEX('5. Bilans projekt'!$C$124:$O$124,1,MATCH('12. Ocena dyskontowa Inwestycji'!AON$34,'5. Bilans projekt'!$C$3:$O$3,0)),"")</f>
        <v/>
      </c>
      <c r="AOO38" s="131" t="str">
        <f>_xlfn.IFNA(INDEX('5. Bilans projekt'!$C$124:$O$124,1,MATCH('12. Ocena dyskontowa Inwestycji'!AOO$34,'5. Bilans projekt'!$C$3:$O$3,0)),"")</f>
        <v/>
      </c>
      <c r="AOP38" s="131" t="str">
        <f>_xlfn.IFNA(INDEX('5. Bilans projekt'!$C$124:$O$124,1,MATCH('12. Ocena dyskontowa Inwestycji'!AOP$34,'5. Bilans projekt'!$C$3:$O$3,0)),"")</f>
        <v/>
      </c>
      <c r="AOQ38" s="131" t="str">
        <f>_xlfn.IFNA(INDEX('5. Bilans projekt'!$C$124:$O$124,1,MATCH('12. Ocena dyskontowa Inwestycji'!AOQ$34,'5. Bilans projekt'!$C$3:$O$3,0)),"")</f>
        <v/>
      </c>
      <c r="AOR38" s="131" t="str">
        <f>_xlfn.IFNA(INDEX('5. Bilans projekt'!$C$124:$O$124,1,MATCH('12. Ocena dyskontowa Inwestycji'!AOR$34,'5. Bilans projekt'!$C$3:$O$3,0)),"")</f>
        <v/>
      </c>
      <c r="AOS38" s="131" t="str">
        <f>_xlfn.IFNA(INDEX('5. Bilans projekt'!$C$124:$O$124,1,MATCH('12. Ocena dyskontowa Inwestycji'!AOS$34,'5. Bilans projekt'!$C$3:$O$3,0)),"")</f>
        <v/>
      </c>
      <c r="AOT38" s="131" t="str">
        <f>_xlfn.IFNA(INDEX('5. Bilans projekt'!$C$124:$O$124,1,MATCH('12. Ocena dyskontowa Inwestycji'!AOT$34,'5. Bilans projekt'!$C$3:$O$3,0)),"")</f>
        <v/>
      </c>
      <c r="AOU38" s="131" t="str">
        <f>_xlfn.IFNA(INDEX('5. Bilans projekt'!$C$124:$O$124,1,MATCH('12. Ocena dyskontowa Inwestycji'!AOU$34,'5. Bilans projekt'!$C$3:$O$3,0)),"")</f>
        <v/>
      </c>
      <c r="AOV38" s="131" t="str">
        <f>_xlfn.IFNA(INDEX('5. Bilans projekt'!$C$124:$O$124,1,MATCH('12. Ocena dyskontowa Inwestycji'!AOV$34,'5. Bilans projekt'!$C$3:$O$3,0)),"")</f>
        <v/>
      </c>
      <c r="AOW38" s="131" t="str">
        <f>_xlfn.IFNA(INDEX('5. Bilans projekt'!$C$124:$O$124,1,MATCH('12. Ocena dyskontowa Inwestycji'!AOW$34,'5. Bilans projekt'!$C$3:$O$3,0)),"")</f>
        <v/>
      </c>
      <c r="AOX38" s="131" t="str">
        <f>_xlfn.IFNA(INDEX('5. Bilans projekt'!$C$124:$O$124,1,MATCH('12. Ocena dyskontowa Inwestycji'!AOX$34,'5. Bilans projekt'!$C$3:$O$3,0)),"")</f>
        <v/>
      </c>
      <c r="AOY38" s="131" t="str">
        <f>_xlfn.IFNA(INDEX('5. Bilans projekt'!$C$124:$O$124,1,MATCH('12. Ocena dyskontowa Inwestycji'!AOY$34,'5. Bilans projekt'!$C$3:$O$3,0)),"")</f>
        <v/>
      </c>
      <c r="AOZ38" s="131" t="str">
        <f>_xlfn.IFNA(INDEX('5. Bilans projekt'!$C$124:$O$124,1,MATCH('12. Ocena dyskontowa Inwestycji'!AOZ$34,'5. Bilans projekt'!$C$3:$O$3,0)),"")</f>
        <v/>
      </c>
      <c r="APA38" s="131" t="str">
        <f>_xlfn.IFNA(INDEX('5. Bilans projekt'!$C$124:$O$124,1,MATCH('12. Ocena dyskontowa Inwestycji'!APA$34,'5. Bilans projekt'!$C$3:$O$3,0)),"")</f>
        <v/>
      </c>
      <c r="APB38" s="131" t="str">
        <f>_xlfn.IFNA(INDEX('5. Bilans projekt'!$C$124:$O$124,1,MATCH('12. Ocena dyskontowa Inwestycji'!APB$34,'5. Bilans projekt'!$C$3:$O$3,0)),"")</f>
        <v/>
      </c>
      <c r="APC38" s="131" t="str">
        <f>_xlfn.IFNA(INDEX('5. Bilans projekt'!$C$124:$O$124,1,MATCH('12. Ocena dyskontowa Inwestycji'!APC$34,'5. Bilans projekt'!$C$3:$O$3,0)),"")</f>
        <v/>
      </c>
      <c r="APD38" s="131" t="str">
        <f>_xlfn.IFNA(INDEX('5. Bilans projekt'!$C$124:$O$124,1,MATCH('12. Ocena dyskontowa Inwestycji'!APD$34,'5. Bilans projekt'!$C$3:$O$3,0)),"")</f>
        <v/>
      </c>
      <c r="APE38" s="131" t="str">
        <f>_xlfn.IFNA(INDEX('5. Bilans projekt'!$C$124:$O$124,1,MATCH('12. Ocena dyskontowa Inwestycji'!APE$34,'5. Bilans projekt'!$C$3:$O$3,0)),"")</f>
        <v/>
      </c>
      <c r="APF38" s="131" t="str">
        <f>_xlfn.IFNA(INDEX('5. Bilans projekt'!$C$124:$O$124,1,MATCH('12. Ocena dyskontowa Inwestycji'!APF$34,'5. Bilans projekt'!$C$3:$O$3,0)),"")</f>
        <v/>
      </c>
      <c r="APG38" s="131" t="str">
        <f>_xlfn.IFNA(INDEX('5. Bilans projekt'!$C$124:$O$124,1,MATCH('12. Ocena dyskontowa Inwestycji'!APG$34,'5. Bilans projekt'!$C$3:$O$3,0)),"")</f>
        <v/>
      </c>
      <c r="APH38" s="131" t="str">
        <f>_xlfn.IFNA(INDEX('5. Bilans projekt'!$C$124:$O$124,1,MATCH('12. Ocena dyskontowa Inwestycji'!APH$34,'5. Bilans projekt'!$C$3:$O$3,0)),"")</f>
        <v/>
      </c>
      <c r="API38" s="131" t="str">
        <f>_xlfn.IFNA(INDEX('5. Bilans projekt'!$C$124:$O$124,1,MATCH('12. Ocena dyskontowa Inwestycji'!API$34,'5. Bilans projekt'!$C$3:$O$3,0)),"")</f>
        <v/>
      </c>
      <c r="APJ38" s="131" t="str">
        <f>_xlfn.IFNA(INDEX('5. Bilans projekt'!$C$124:$O$124,1,MATCH('12. Ocena dyskontowa Inwestycji'!APJ$34,'5. Bilans projekt'!$C$3:$O$3,0)),"")</f>
        <v/>
      </c>
      <c r="APK38" s="131" t="str">
        <f>_xlfn.IFNA(INDEX('5. Bilans projekt'!$C$124:$O$124,1,MATCH('12. Ocena dyskontowa Inwestycji'!APK$34,'5. Bilans projekt'!$C$3:$O$3,0)),"")</f>
        <v/>
      </c>
      <c r="APL38" s="131" t="str">
        <f>_xlfn.IFNA(INDEX('5. Bilans projekt'!$C$124:$O$124,1,MATCH('12. Ocena dyskontowa Inwestycji'!APL$34,'5. Bilans projekt'!$C$3:$O$3,0)),"")</f>
        <v/>
      </c>
      <c r="APM38" s="131" t="str">
        <f>_xlfn.IFNA(INDEX('5. Bilans projekt'!$C$124:$O$124,1,MATCH('12. Ocena dyskontowa Inwestycji'!APM$34,'5. Bilans projekt'!$C$3:$O$3,0)),"")</f>
        <v/>
      </c>
      <c r="APN38" s="131" t="str">
        <f>_xlfn.IFNA(INDEX('5. Bilans projekt'!$C$124:$O$124,1,MATCH('12. Ocena dyskontowa Inwestycji'!APN$34,'5. Bilans projekt'!$C$3:$O$3,0)),"")</f>
        <v/>
      </c>
      <c r="APO38" s="131" t="str">
        <f>_xlfn.IFNA(INDEX('5. Bilans projekt'!$C$124:$O$124,1,MATCH('12. Ocena dyskontowa Inwestycji'!APO$34,'5. Bilans projekt'!$C$3:$O$3,0)),"")</f>
        <v/>
      </c>
      <c r="APP38" s="131" t="str">
        <f>_xlfn.IFNA(INDEX('5. Bilans projekt'!$C$124:$O$124,1,MATCH('12. Ocena dyskontowa Inwestycji'!APP$34,'5. Bilans projekt'!$C$3:$O$3,0)),"")</f>
        <v/>
      </c>
      <c r="APQ38" s="131" t="str">
        <f>_xlfn.IFNA(INDEX('5. Bilans projekt'!$C$124:$O$124,1,MATCH('12. Ocena dyskontowa Inwestycji'!APQ$34,'5. Bilans projekt'!$C$3:$O$3,0)),"")</f>
        <v/>
      </c>
      <c r="APR38" s="131" t="str">
        <f>_xlfn.IFNA(INDEX('5. Bilans projekt'!$C$124:$O$124,1,MATCH('12. Ocena dyskontowa Inwestycji'!APR$34,'5. Bilans projekt'!$C$3:$O$3,0)),"")</f>
        <v/>
      </c>
      <c r="APS38" s="131" t="str">
        <f>_xlfn.IFNA(INDEX('5. Bilans projekt'!$C$124:$O$124,1,MATCH('12. Ocena dyskontowa Inwestycji'!APS$34,'5. Bilans projekt'!$C$3:$O$3,0)),"")</f>
        <v/>
      </c>
      <c r="APT38" s="131" t="str">
        <f>_xlfn.IFNA(INDEX('5. Bilans projekt'!$C$124:$O$124,1,MATCH('12. Ocena dyskontowa Inwestycji'!APT$34,'5. Bilans projekt'!$C$3:$O$3,0)),"")</f>
        <v/>
      </c>
      <c r="APU38" s="131" t="str">
        <f>_xlfn.IFNA(INDEX('5. Bilans projekt'!$C$124:$O$124,1,MATCH('12. Ocena dyskontowa Inwestycji'!APU$34,'5. Bilans projekt'!$C$3:$O$3,0)),"")</f>
        <v/>
      </c>
      <c r="APV38" s="131" t="str">
        <f>_xlfn.IFNA(INDEX('5. Bilans projekt'!$C$124:$O$124,1,MATCH('12. Ocena dyskontowa Inwestycji'!APV$34,'5. Bilans projekt'!$C$3:$O$3,0)),"")</f>
        <v/>
      </c>
      <c r="APW38" s="131" t="str">
        <f>_xlfn.IFNA(INDEX('5. Bilans projekt'!$C$124:$O$124,1,MATCH('12. Ocena dyskontowa Inwestycji'!APW$34,'5. Bilans projekt'!$C$3:$O$3,0)),"")</f>
        <v/>
      </c>
      <c r="APX38" s="131" t="str">
        <f>_xlfn.IFNA(INDEX('5. Bilans projekt'!$C$124:$O$124,1,MATCH('12. Ocena dyskontowa Inwestycji'!APX$34,'5. Bilans projekt'!$C$3:$O$3,0)),"")</f>
        <v/>
      </c>
      <c r="APY38" s="131" t="str">
        <f>_xlfn.IFNA(INDEX('5. Bilans projekt'!$C$124:$O$124,1,MATCH('12. Ocena dyskontowa Inwestycji'!APY$34,'5. Bilans projekt'!$C$3:$O$3,0)),"")</f>
        <v/>
      </c>
      <c r="APZ38" s="131" t="str">
        <f>_xlfn.IFNA(INDEX('5. Bilans projekt'!$C$124:$O$124,1,MATCH('12. Ocena dyskontowa Inwestycji'!APZ$34,'5. Bilans projekt'!$C$3:$O$3,0)),"")</f>
        <v/>
      </c>
      <c r="AQA38" s="131" t="str">
        <f>_xlfn.IFNA(INDEX('5. Bilans projekt'!$C$124:$O$124,1,MATCH('12. Ocena dyskontowa Inwestycji'!AQA$34,'5. Bilans projekt'!$C$3:$O$3,0)),"")</f>
        <v/>
      </c>
      <c r="AQB38" s="131" t="str">
        <f>_xlfn.IFNA(INDEX('5. Bilans projekt'!$C$124:$O$124,1,MATCH('12. Ocena dyskontowa Inwestycji'!AQB$34,'5. Bilans projekt'!$C$3:$O$3,0)),"")</f>
        <v/>
      </c>
      <c r="AQC38" s="131" t="str">
        <f>_xlfn.IFNA(INDEX('5. Bilans projekt'!$C$124:$O$124,1,MATCH('12. Ocena dyskontowa Inwestycji'!AQC$34,'5. Bilans projekt'!$C$3:$O$3,0)),"")</f>
        <v/>
      </c>
      <c r="AQD38" s="131" t="str">
        <f>_xlfn.IFNA(INDEX('5. Bilans projekt'!$C$124:$O$124,1,MATCH('12. Ocena dyskontowa Inwestycji'!AQD$34,'5. Bilans projekt'!$C$3:$O$3,0)),"")</f>
        <v/>
      </c>
      <c r="AQE38" s="131" t="str">
        <f>_xlfn.IFNA(INDEX('5. Bilans projekt'!$C$124:$O$124,1,MATCH('12. Ocena dyskontowa Inwestycji'!AQE$34,'5. Bilans projekt'!$C$3:$O$3,0)),"")</f>
        <v/>
      </c>
      <c r="AQF38" s="131" t="str">
        <f>_xlfn.IFNA(INDEX('5. Bilans projekt'!$C$124:$O$124,1,MATCH('12. Ocena dyskontowa Inwestycji'!AQF$34,'5. Bilans projekt'!$C$3:$O$3,0)),"")</f>
        <v/>
      </c>
      <c r="AQG38" s="131" t="str">
        <f>_xlfn.IFNA(INDEX('5. Bilans projekt'!$C$124:$O$124,1,MATCH('12. Ocena dyskontowa Inwestycji'!AQG$34,'5. Bilans projekt'!$C$3:$O$3,0)),"")</f>
        <v/>
      </c>
      <c r="AQH38" s="131" t="str">
        <f>_xlfn.IFNA(INDEX('5. Bilans projekt'!$C$124:$O$124,1,MATCH('12. Ocena dyskontowa Inwestycji'!AQH$34,'5. Bilans projekt'!$C$3:$O$3,0)),"")</f>
        <v/>
      </c>
      <c r="AQI38" s="131" t="str">
        <f>_xlfn.IFNA(INDEX('5. Bilans projekt'!$C$124:$O$124,1,MATCH('12. Ocena dyskontowa Inwestycji'!AQI$34,'5. Bilans projekt'!$C$3:$O$3,0)),"")</f>
        <v/>
      </c>
      <c r="AQJ38" s="131" t="str">
        <f>_xlfn.IFNA(INDEX('5. Bilans projekt'!$C$124:$O$124,1,MATCH('12. Ocena dyskontowa Inwestycji'!AQJ$34,'5. Bilans projekt'!$C$3:$O$3,0)),"")</f>
        <v/>
      </c>
      <c r="AQK38" s="131" t="str">
        <f>_xlfn.IFNA(INDEX('5. Bilans projekt'!$C$124:$O$124,1,MATCH('12. Ocena dyskontowa Inwestycji'!AQK$34,'5. Bilans projekt'!$C$3:$O$3,0)),"")</f>
        <v/>
      </c>
      <c r="AQL38" s="131" t="str">
        <f>_xlfn.IFNA(INDEX('5. Bilans projekt'!$C$124:$O$124,1,MATCH('12. Ocena dyskontowa Inwestycji'!AQL$34,'5. Bilans projekt'!$C$3:$O$3,0)),"")</f>
        <v/>
      </c>
      <c r="AQM38" s="131" t="str">
        <f>_xlfn.IFNA(INDEX('5. Bilans projekt'!$C$124:$O$124,1,MATCH('12. Ocena dyskontowa Inwestycji'!AQM$34,'5. Bilans projekt'!$C$3:$O$3,0)),"")</f>
        <v/>
      </c>
      <c r="AQN38" s="131" t="str">
        <f>_xlfn.IFNA(INDEX('5. Bilans projekt'!$C$124:$O$124,1,MATCH('12. Ocena dyskontowa Inwestycji'!AQN$34,'5. Bilans projekt'!$C$3:$O$3,0)),"")</f>
        <v/>
      </c>
      <c r="AQO38" s="131" t="str">
        <f>_xlfn.IFNA(INDEX('5. Bilans projekt'!$C$124:$O$124,1,MATCH('12. Ocena dyskontowa Inwestycji'!AQO$34,'5. Bilans projekt'!$C$3:$O$3,0)),"")</f>
        <v/>
      </c>
      <c r="AQP38" s="131" t="str">
        <f>_xlfn.IFNA(INDEX('5. Bilans projekt'!$C$124:$O$124,1,MATCH('12. Ocena dyskontowa Inwestycji'!AQP$34,'5. Bilans projekt'!$C$3:$O$3,0)),"")</f>
        <v/>
      </c>
      <c r="AQQ38" s="131" t="str">
        <f>_xlfn.IFNA(INDEX('5. Bilans projekt'!$C$124:$O$124,1,MATCH('12. Ocena dyskontowa Inwestycji'!AQQ$34,'5. Bilans projekt'!$C$3:$O$3,0)),"")</f>
        <v/>
      </c>
      <c r="AQR38" s="131" t="str">
        <f>_xlfn.IFNA(INDEX('5. Bilans projekt'!$C$124:$O$124,1,MATCH('12. Ocena dyskontowa Inwestycji'!AQR$34,'5. Bilans projekt'!$C$3:$O$3,0)),"")</f>
        <v/>
      </c>
      <c r="AQS38" s="131" t="str">
        <f>_xlfn.IFNA(INDEX('5. Bilans projekt'!$C$124:$O$124,1,MATCH('12. Ocena dyskontowa Inwestycji'!AQS$34,'5. Bilans projekt'!$C$3:$O$3,0)),"")</f>
        <v/>
      </c>
      <c r="AQT38" s="131" t="str">
        <f>_xlfn.IFNA(INDEX('5. Bilans projekt'!$C$124:$O$124,1,MATCH('12. Ocena dyskontowa Inwestycji'!AQT$34,'5. Bilans projekt'!$C$3:$O$3,0)),"")</f>
        <v/>
      </c>
      <c r="AQU38" s="131" t="str">
        <f>_xlfn.IFNA(INDEX('5. Bilans projekt'!$C$124:$O$124,1,MATCH('12. Ocena dyskontowa Inwestycji'!AQU$34,'5. Bilans projekt'!$C$3:$O$3,0)),"")</f>
        <v/>
      </c>
      <c r="AQV38" s="131" t="str">
        <f>_xlfn.IFNA(INDEX('5. Bilans projekt'!$C$124:$O$124,1,MATCH('12. Ocena dyskontowa Inwestycji'!AQV$34,'5. Bilans projekt'!$C$3:$O$3,0)),"")</f>
        <v/>
      </c>
      <c r="AQW38" s="131" t="str">
        <f>_xlfn.IFNA(INDEX('5. Bilans projekt'!$C$124:$O$124,1,MATCH('12. Ocena dyskontowa Inwestycji'!AQW$34,'5. Bilans projekt'!$C$3:$O$3,0)),"")</f>
        <v/>
      </c>
      <c r="AQX38" s="131" t="str">
        <f>_xlfn.IFNA(INDEX('5. Bilans projekt'!$C$124:$O$124,1,MATCH('12. Ocena dyskontowa Inwestycji'!AQX$34,'5. Bilans projekt'!$C$3:$O$3,0)),"")</f>
        <v/>
      </c>
      <c r="AQY38" s="131" t="str">
        <f>_xlfn.IFNA(INDEX('5. Bilans projekt'!$C$124:$O$124,1,MATCH('12. Ocena dyskontowa Inwestycji'!AQY$34,'5. Bilans projekt'!$C$3:$O$3,0)),"")</f>
        <v/>
      </c>
      <c r="AQZ38" s="131" t="str">
        <f>_xlfn.IFNA(INDEX('5. Bilans projekt'!$C$124:$O$124,1,MATCH('12. Ocena dyskontowa Inwestycji'!AQZ$34,'5. Bilans projekt'!$C$3:$O$3,0)),"")</f>
        <v/>
      </c>
      <c r="ARA38" s="131" t="str">
        <f>_xlfn.IFNA(INDEX('5. Bilans projekt'!$C$124:$O$124,1,MATCH('12. Ocena dyskontowa Inwestycji'!ARA$34,'5. Bilans projekt'!$C$3:$O$3,0)),"")</f>
        <v/>
      </c>
      <c r="ARB38" s="131" t="str">
        <f>_xlfn.IFNA(INDEX('5. Bilans projekt'!$C$124:$O$124,1,MATCH('12. Ocena dyskontowa Inwestycji'!ARB$34,'5. Bilans projekt'!$C$3:$O$3,0)),"")</f>
        <v/>
      </c>
      <c r="ARC38" s="131" t="str">
        <f>_xlfn.IFNA(INDEX('5. Bilans projekt'!$C$124:$O$124,1,MATCH('12. Ocena dyskontowa Inwestycji'!ARC$34,'5. Bilans projekt'!$C$3:$O$3,0)),"")</f>
        <v/>
      </c>
      <c r="ARD38" s="131" t="str">
        <f>_xlfn.IFNA(INDEX('5. Bilans projekt'!$C$124:$O$124,1,MATCH('12. Ocena dyskontowa Inwestycji'!ARD$34,'5. Bilans projekt'!$C$3:$O$3,0)),"")</f>
        <v/>
      </c>
      <c r="ARE38" s="131" t="str">
        <f>_xlfn.IFNA(INDEX('5. Bilans projekt'!$C$124:$O$124,1,MATCH('12. Ocena dyskontowa Inwestycji'!ARE$34,'5. Bilans projekt'!$C$3:$O$3,0)),"")</f>
        <v/>
      </c>
      <c r="ARF38" s="131" t="str">
        <f>_xlfn.IFNA(INDEX('5. Bilans projekt'!$C$124:$O$124,1,MATCH('12. Ocena dyskontowa Inwestycji'!ARF$34,'5. Bilans projekt'!$C$3:$O$3,0)),"")</f>
        <v/>
      </c>
      <c r="ARG38" s="131" t="str">
        <f>_xlfn.IFNA(INDEX('5. Bilans projekt'!$C$124:$O$124,1,MATCH('12. Ocena dyskontowa Inwestycji'!ARG$34,'5. Bilans projekt'!$C$3:$O$3,0)),"")</f>
        <v/>
      </c>
      <c r="ARH38" s="131" t="str">
        <f>_xlfn.IFNA(INDEX('5. Bilans projekt'!$C$124:$O$124,1,MATCH('12. Ocena dyskontowa Inwestycji'!ARH$34,'5. Bilans projekt'!$C$3:$O$3,0)),"")</f>
        <v/>
      </c>
      <c r="ARI38" s="131" t="str">
        <f>_xlfn.IFNA(INDEX('5. Bilans projekt'!$C$124:$O$124,1,MATCH('12. Ocena dyskontowa Inwestycji'!ARI$34,'5. Bilans projekt'!$C$3:$O$3,0)),"")</f>
        <v/>
      </c>
      <c r="ARJ38" s="131" t="str">
        <f>_xlfn.IFNA(INDEX('5. Bilans projekt'!$C$124:$O$124,1,MATCH('12. Ocena dyskontowa Inwestycji'!ARJ$34,'5. Bilans projekt'!$C$3:$O$3,0)),"")</f>
        <v/>
      </c>
      <c r="ARK38" s="131" t="str">
        <f>_xlfn.IFNA(INDEX('5. Bilans projekt'!$C$124:$O$124,1,MATCH('12. Ocena dyskontowa Inwestycji'!ARK$34,'5. Bilans projekt'!$C$3:$O$3,0)),"")</f>
        <v/>
      </c>
      <c r="ARL38" s="131" t="str">
        <f>_xlfn.IFNA(INDEX('5. Bilans projekt'!$C$124:$O$124,1,MATCH('12. Ocena dyskontowa Inwestycji'!ARL$34,'5. Bilans projekt'!$C$3:$O$3,0)),"")</f>
        <v/>
      </c>
      <c r="ARM38" s="131" t="str">
        <f>_xlfn.IFNA(INDEX('5. Bilans projekt'!$C$124:$O$124,1,MATCH('12. Ocena dyskontowa Inwestycji'!ARM$34,'5. Bilans projekt'!$C$3:$O$3,0)),"")</f>
        <v/>
      </c>
      <c r="ARN38" s="131" t="str">
        <f>_xlfn.IFNA(INDEX('5. Bilans projekt'!$C$124:$O$124,1,MATCH('12. Ocena dyskontowa Inwestycji'!ARN$34,'5. Bilans projekt'!$C$3:$O$3,0)),"")</f>
        <v/>
      </c>
      <c r="ARO38" s="131" t="str">
        <f>_xlfn.IFNA(INDEX('5. Bilans projekt'!$C$124:$O$124,1,MATCH('12. Ocena dyskontowa Inwestycji'!ARO$34,'5. Bilans projekt'!$C$3:$O$3,0)),"")</f>
        <v/>
      </c>
      <c r="ARP38" s="131" t="str">
        <f>_xlfn.IFNA(INDEX('5. Bilans projekt'!$C$124:$O$124,1,MATCH('12. Ocena dyskontowa Inwestycji'!ARP$34,'5. Bilans projekt'!$C$3:$O$3,0)),"")</f>
        <v/>
      </c>
      <c r="ARQ38" s="131" t="str">
        <f>_xlfn.IFNA(INDEX('5. Bilans projekt'!$C$124:$O$124,1,MATCH('12. Ocena dyskontowa Inwestycji'!ARQ$34,'5. Bilans projekt'!$C$3:$O$3,0)),"")</f>
        <v/>
      </c>
      <c r="ARR38" s="131" t="str">
        <f>_xlfn.IFNA(INDEX('5. Bilans projekt'!$C$124:$O$124,1,MATCH('12. Ocena dyskontowa Inwestycji'!ARR$34,'5. Bilans projekt'!$C$3:$O$3,0)),"")</f>
        <v/>
      </c>
      <c r="ARS38" s="131" t="str">
        <f>_xlfn.IFNA(INDEX('5. Bilans projekt'!$C$124:$O$124,1,MATCH('12. Ocena dyskontowa Inwestycji'!ARS$34,'5. Bilans projekt'!$C$3:$O$3,0)),"")</f>
        <v/>
      </c>
      <c r="ART38" s="131" t="str">
        <f>_xlfn.IFNA(INDEX('5. Bilans projekt'!$C$124:$O$124,1,MATCH('12. Ocena dyskontowa Inwestycji'!ART$34,'5. Bilans projekt'!$C$3:$O$3,0)),"")</f>
        <v/>
      </c>
      <c r="ARU38" s="131" t="str">
        <f>_xlfn.IFNA(INDEX('5. Bilans projekt'!$C$124:$O$124,1,MATCH('12. Ocena dyskontowa Inwestycji'!ARU$34,'5. Bilans projekt'!$C$3:$O$3,0)),"")</f>
        <v/>
      </c>
      <c r="ARV38" s="131" t="str">
        <f>_xlfn.IFNA(INDEX('5. Bilans projekt'!$C$124:$O$124,1,MATCH('12. Ocena dyskontowa Inwestycji'!ARV$34,'5. Bilans projekt'!$C$3:$O$3,0)),"")</f>
        <v/>
      </c>
      <c r="ARW38" s="131" t="str">
        <f>_xlfn.IFNA(INDEX('5. Bilans projekt'!$C$124:$O$124,1,MATCH('12. Ocena dyskontowa Inwestycji'!ARW$34,'5. Bilans projekt'!$C$3:$O$3,0)),"")</f>
        <v/>
      </c>
      <c r="ARX38" s="131" t="str">
        <f>_xlfn.IFNA(INDEX('5. Bilans projekt'!$C$124:$O$124,1,MATCH('12. Ocena dyskontowa Inwestycji'!ARX$34,'5. Bilans projekt'!$C$3:$O$3,0)),"")</f>
        <v/>
      </c>
      <c r="ARY38" s="131" t="str">
        <f>_xlfn.IFNA(INDEX('5. Bilans projekt'!$C$124:$O$124,1,MATCH('12. Ocena dyskontowa Inwestycji'!ARY$34,'5. Bilans projekt'!$C$3:$O$3,0)),"")</f>
        <v/>
      </c>
      <c r="ARZ38" s="131" t="str">
        <f>_xlfn.IFNA(INDEX('5. Bilans projekt'!$C$124:$O$124,1,MATCH('12. Ocena dyskontowa Inwestycji'!ARZ$34,'5. Bilans projekt'!$C$3:$O$3,0)),"")</f>
        <v/>
      </c>
      <c r="ASA38" s="131" t="str">
        <f>_xlfn.IFNA(INDEX('5. Bilans projekt'!$C$124:$O$124,1,MATCH('12. Ocena dyskontowa Inwestycji'!ASA$34,'5. Bilans projekt'!$C$3:$O$3,0)),"")</f>
        <v/>
      </c>
      <c r="ASB38" s="131" t="str">
        <f>_xlfn.IFNA(INDEX('5. Bilans projekt'!$C$124:$O$124,1,MATCH('12. Ocena dyskontowa Inwestycji'!ASB$34,'5. Bilans projekt'!$C$3:$O$3,0)),"")</f>
        <v/>
      </c>
      <c r="ASC38" s="131" t="str">
        <f>_xlfn.IFNA(INDEX('5. Bilans projekt'!$C$124:$O$124,1,MATCH('12. Ocena dyskontowa Inwestycji'!ASC$34,'5. Bilans projekt'!$C$3:$O$3,0)),"")</f>
        <v/>
      </c>
      <c r="ASD38" s="131" t="str">
        <f>_xlfn.IFNA(INDEX('5. Bilans projekt'!$C$124:$O$124,1,MATCH('12. Ocena dyskontowa Inwestycji'!ASD$34,'5. Bilans projekt'!$C$3:$O$3,0)),"")</f>
        <v/>
      </c>
      <c r="ASE38" s="131" t="str">
        <f>_xlfn.IFNA(INDEX('5. Bilans projekt'!$C$124:$O$124,1,MATCH('12. Ocena dyskontowa Inwestycji'!ASE$34,'5. Bilans projekt'!$C$3:$O$3,0)),"")</f>
        <v/>
      </c>
      <c r="ASF38" s="131" t="str">
        <f>_xlfn.IFNA(INDEX('5. Bilans projekt'!$C$124:$O$124,1,MATCH('12. Ocena dyskontowa Inwestycji'!ASF$34,'5. Bilans projekt'!$C$3:$O$3,0)),"")</f>
        <v/>
      </c>
      <c r="ASG38" s="131" t="str">
        <f>_xlfn.IFNA(INDEX('5. Bilans projekt'!$C$124:$O$124,1,MATCH('12. Ocena dyskontowa Inwestycji'!ASG$34,'5. Bilans projekt'!$C$3:$O$3,0)),"")</f>
        <v/>
      </c>
      <c r="ASH38" s="131" t="str">
        <f>_xlfn.IFNA(INDEX('5. Bilans projekt'!$C$124:$O$124,1,MATCH('12. Ocena dyskontowa Inwestycji'!ASH$34,'5. Bilans projekt'!$C$3:$O$3,0)),"")</f>
        <v/>
      </c>
      <c r="ASI38" s="131" t="str">
        <f>_xlfn.IFNA(INDEX('5. Bilans projekt'!$C$124:$O$124,1,MATCH('12. Ocena dyskontowa Inwestycji'!ASI$34,'5. Bilans projekt'!$C$3:$O$3,0)),"")</f>
        <v/>
      </c>
      <c r="ASJ38" s="131" t="str">
        <f>_xlfn.IFNA(INDEX('5. Bilans projekt'!$C$124:$O$124,1,MATCH('12. Ocena dyskontowa Inwestycji'!ASJ$34,'5. Bilans projekt'!$C$3:$O$3,0)),"")</f>
        <v/>
      </c>
      <c r="ASK38" s="131" t="str">
        <f>_xlfn.IFNA(INDEX('5. Bilans projekt'!$C$124:$O$124,1,MATCH('12. Ocena dyskontowa Inwestycji'!ASK$34,'5. Bilans projekt'!$C$3:$O$3,0)),"")</f>
        <v/>
      </c>
      <c r="ASL38" s="131" t="str">
        <f>_xlfn.IFNA(INDEX('5. Bilans projekt'!$C$124:$O$124,1,MATCH('12. Ocena dyskontowa Inwestycji'!ASL$34,'5. Bilans projekt'!$C$3:$O$3,0)),"")</f>
        <v/>
      </c>
      <c r="ASM38" s="131" t="str">
        <f>_xlfn.IFNA(INDEX('5. Bilans projekt'!$C$124:$O$124,1,MATCH('12. Ocena dyskontowa Inwestycji'!ASM$34,'5. Bilans projekt'!$C$3:$O$3,0)),"")</f>
        <v/>
      </c>
      <c r="ASN38" s="131" t="str">
        <f>_xlfn.IFNA(INDEX('5. Bilans projekt'!$C$124:$O$124,1,MATCH('12. Ocena dyskontowa Inwestycji'!ASN$34,'5. Bilans projekt'!$C$3:$O$3,0)),"")</f>
        <v/>
      </c>
      <c r="ASO38" s="131" t="str">
        <f>_xlfn.IFNA(INDEX('5. Bilans projekt'!$C$124:$O$124,1,MATCH('12. Ocena dyskontowa Inwestycji'!ASO$34,'5. Bilans projekt'!$C$3:$O$3,0)),"")</f>
        <v/>
      </c>
      <c r="ASP38" s="131" t="str">
        <f>_xlfn.IFNA(INDEX('5. Bilans projekt'!$C$124:$O$124,1,MATCH('12. Ocena dyskontowa Inwestycji'!ASP$34,'5. Bilans projekt'!$C$3:$O$3,0)),"")</f>
        <v/>
      </c>
      <c r="ASQ38" s="131" t="str">
        <f>_xlfn.IFNA(INDEX('5. Bilans projekt'!$C$124:$O$124,1,MATCH('12. Ocena dyskontowa Inwestycji'!ASQ$34,'5. Bilans projekt'!$C$3:$O$3,0)),"")</f>
        <v/>
      </c>
      <c r="ASR38" s="131" t="str">
        <f>_xlfn.IFNA(INDEX('5. Bilans projekt'!$C$124:$O$124,1,MATCH('12. Ocena dyskontowa Inwestycji'!ASR$34,'5. Bilans projekt'!$C$3:$O$3,0)),"")</f>
        <v/>
      </c>
      <c r="ASS38" s="131" t="str">
        <f>_xlfn.IFNA(INDEX('5. Bilans projekt'!$C$124:$O$124,1,MATCH('12. Ocena dyskontowa Inwestycji'!ASS$34,'5. Bilans projekt'!$C$3:$O$3,0)),"")</f>
        <v/>
      </c>
      <c r="AST38" s="131" t="str">
        <f>_xlfn.IFNA(INDEX('5. Bilans projekt'!$C$124:$O$124,1,MATCH('12. Ocena dyskontowa Inwestycji'!AST$34,'5. Bilans projekt'!$C$3:$O$3,0)),"")</f>
        <v/>
      </c>
      <c r="ASU38" s="131" t="str">
        <f>_xlfn.IFNA(INDEX('5. Bilans projekt'!$C$124:$O$124,1,MATCH('12. Ocena dyskontowa Inwestycji'!ASU$34,'5. Bilans projekt'!$C$3:$O$3,0)),"")</f>
        <v/>
      </c>
      <c r="ASV38" s="131" t="str">
        <f>_xlfn.IFNA(INDEX('5. Bilans projekt'!$C$124:$O$124,1,MATCH('12. Ocena dyskontowa Inwestycji'!ASV$34,'5. Bilans projekt'!$C$3:$O$3,0)),"")</f>
        <v/>
      </c>
      <c r="ASW38" s="131" t="str">
        <f>_xlfn.IFNA(INDEX('5. Bilans projekt'!$C$124:$O$124,1,MATCH('12. Ocena dyskontowa Inwestycji'!ASW$34,'5. Bilans projekt'!$C$3:$O$3,0)),"")</f>
        <v/>
      </c>
      <c r="ASX38" s="131" t="str">
        <f>_xlfn.IFNA(INDEX('5. Bilans projekt'!$C$124:$O$124,1,MATCH('12. Ocena dyskontowa Inwestycji'!ASX$34,'5. Bilans projekt'!$C$3:$O$3,0)),"")</f>
        <v/>
      </c>
      <c r="ASY38" s="131" t="str">
        <f>_xlfn.IFNA(INDEX('5. Bilans projekt'!$C$124:$O$124,1,MATCH('12. Ocena dyskontowa Inwestycji'!ASY$34,'5. Bilans projekt'!$C$3:$O$3,0)),"")</f>
        <v/>
      </c>
      <c r="ASZ38" s="131" t="str">
        <f>_xlfn.IFNA(INDEX('5. Bilans projekt'!$C$124:$O$124,1,MATCH('12. Ocena dyskontowa Inwestycji'!ASZ$34,'5. Bilans projekt'!$C$3:$O$3,0)),"")</f>
        <v/>
      </c>
      <c r="ATA38" s="131" t="str">
        <f>_xlfn.IFNA(INDEX('5. Bilans projekt'!$C$124:$O$124,1,MATCH('12. Ocena dyskontowa Inwestycji'!ATA$34,'5. Bilans projekt'!$C$3:$O$3,0)),"")</f>
        <v/>
      </c>
      <c r="ATB38" s="131" t="str">
        <f>_xlfn.IFNA(INDEX('5. Bilans projekt'!$C$124:$O$124,1,MATCH('12. Ocena dyskontowa Inwestycji'!ATB$34,'5. Bilans projekt'!$C$3:$O$3,0)),"")</f>
        <v/>
      </c>
      <c r="ATC38" s="131" t="str">
        <f>_xlfn.IFNA(INDEX('5. Bilans projekt'!$C$124:$O$124,1,MATCH('12. Ocena dyskontowa Inwestycji'!ATC$34,'5. Bilans projekt'!$C$3:$O$3,0)),"")</f>
        <v/>
      </c>
      <c r="ATD38" s="131" t="str">
        <f>_xlfn.IFNA(INDEX('5. Bilans projekt'!$C$124:$O$124,1,MATCH('12. Ocena dyskontowa Inwestycji'!ATD$34,'5. Bilans projekt'!$C$3:$O$3,0)),"")</f>
        <v/>
      </c>
      <c r="ATE38" s="131" t="str">
        <f>_xlfn.IFNA(INDEX('5. Bilans projekt'!$C$124:$O$124,1,MATCH('12. Ocena dyskontowa Inwestycji'!ATE$34,'5. Bilans projekt'!$C$3:$O$3,0)),"")</f>
        <v/>
      </c>
      <c r="ATF38" s="131" t="str">
        <f>_xlfn.IFNA(INDEX('5. Bilans projekt'!$C$124:$O$124,1,MATCH('12. Ocena dyskontowa Inwestycji'!ATF$34,'5. Bilans projekt'!$C$3:$O$3,0)),"")</f>
        <v/>
      </c>
      <c r="ATG38" s="131" t="str">
        <f>_xlfn.IFNA(INDEX('5. Bilans projekt'!$C$124:$O$124,1,MATCH('12. Ocena dyskontowa Inwestycji'!ATG$34,'5. Bilans projekt'!$C$3:$O$3,0)),"")</f>
        <v/>
      </c>
      <c r="ATH38" s="131" t="str">
        <f>_xlfn.IFNA(INDEX('5. Bilans projekt'!$C$124:$O$124,1,MATCH('12. Ocena dyskontowa Inwestycji'!ATH$34,'5. Bilans projekt'!$C$3:$O$3,0)),"")</f>
        <v/>
      </c>
      <c r="ATI38" s="131" t="str">
        <f>_xlfn.IFNA(INDEX('5. Bilans projekt'!$C$124:$O$124,1,MATCH('12. Ocena dyskontowa Inwestycji'!ATI$34,'5. Bilans projekt'!$C$3:$O$3,0)),"")</f>
        <v/>
      </c>
      <c r="ATJ38" s="131" t="str">
        <f>_xlfn.IFNA(INDEX('5. Bilans projekt'!$C$124:$O$124,1,MATCH('12. Ocena dyskontowa Inwestycji'!ATJ$34,'5. Bilans projekt'!$C$3:$O$3,0)),"")</f>
        <v/>
      </c>
      <c r="ATK38" s="131" t="str">
        <f>_xlfn.IFNA(INDEX('5. Bilans projekt'!$C$124:$O$124,1,MATCH('12. Ocena dyskontowa Inwestycji'!ATK$34,'5. Bilans projekt'!$C$3:$O$3,0)),"")</f>
        <v/>
      </c>
      <c r="ATL38" s="131" t="str">
        <f>_xlfn.IFNA(INDEX('5. Bilans projekt'!$C$124:$O$124,1,MATCH('12. Ocena dyskontowa Inwestycji'!ATL$34,'5. Bilans projekt'!$C$3:$O$3,0)),"")</f>
        <v/>
      </c>
      <c r="ATM38" s="131" t="str">
        <f>_xlfn.IFNA(INDEX('5. Bilans projekt'!$C$124:$O$124,1,MATCH('12. Ocena dyskontowa Inwestycji'!ATM$34,'5. Bilans projekt'!$C$3:$O$3,0)),"")</f>
        <v/>
      </c>
      <c r="ATN38" s="131" t="str">
        <f>_xlfn.IFNA(INDEX('5. Bilans projekt'!$C$124:$O$124,1,MATCH('12. Ocena dyskontowa Inwestycji'!ATN$34,'5. Bilans projekt'!$C$3:$O$3,0)),"")</f>
        <v/>
      </c>
      <c r="ATO38" s="131" t="str">
        <f>_xlfn.IFNA(INDEX('5. Bilans projekt'!$C$124:$O$124,1,MATCH('12. Ocena dyskontowa Inwestycji'!ATO$34,'5. Bilans projekt'!$C$3:$O$3,0)),"")</f>
        <v/>
      </c>
      <c r="ATP38" s="131" t="str">
        <f>_xlfn.IFNA(INDEX('5. Bilans projekt'!$C$124:$O$124,1,MATCH('12. Ocena dyskontowa Inwestycji'!ATP$34,'5. Bilans projekt'!$C$3:$O$3,0)),"")</f>
        <v/>
      </c>
      <c r="ATQ38" s="131" t="str">
        <f>_xlfn.IFNA(INDEX('5. Bilans projekt'!$C$124:$O$124,1,MATCH('12. Ocena dyskontowa Inwestycji'!ATQ$34,'5. Bilans projekt'!$C$3:$O$3,0)),"")</f>
        <v/>
      </c>
      <c r="ATR38" s="131" t="str">
        <f>_xlfn.IFNA(INDEX('5. Bilans projekt'!$C$124:$O$124,1,MATCH('12. Ocena dyskontowa Inwestycji'!ATR$34,'5. Bilans projekt'!$C$3:$O$3,0)),"")</f>
        <v/>
      </c>
      <c r="ATS38" s="131" t="str">
        <f>_xlfn.IFNA(INDEX('5. Bilans projekt'!$C$124:$O$124,1,MATCH('12. Ocena dyskontowa Inwestycji'!ATS$34,'5. Bilans projekt'!$C$3:$O$3,0)),"")</f>
        <v/>
      </c>
      <c r="ATT38" s="131" t="str">
        <f>_xlfn.IFNA(INDEX('5. Bilans projekt'!$C$124:$O$124,1,MATCH('12. Ocena dyskontowa Inwestycji'!ATT$34,'5. Bilans projekt'!$C$3:$O$3,0)),"")</f>
        <v/>
      </c>
      <c r="ATU38" s="131" t="str">
        <f>_xlfn.IFNA(INDEX('5. Bilans projekt'!$C$124:$O$124,1,MATCH('12. Ocena dyskontowa Inwestycji'!ATU$34,'5. Bilans projekt'!$C$3:$O$3,0)),"")</f>
        <v/>
      </c>
      <c r="ATV38" s="131" t="str">
        <f>_xlfn.IFNA(INDEX('5. Bilans projekt'!$C$124:$O$124,1,MATCH('12. Ocena dyskontowa Inwestycji'!ATV$34,'5. Bilans projekt'!$C$3:$O$3,0)),"")</f>
        <v/>
      </c>
      <c r="ATW38" s="131" t="str">
        <f>_xlfn.IFNA(INDEX('5. Bilans projekt'!$C$124:$O$124,1,MATCH('12. Ocena dyskontowa Inwestycji'!ATW$34,'5. Bilans projekt'!$C$3:$O$3,0)),"")</f>
        <v/>
      </c>
      <c r="ATX38" s="131" t="str">
        <f>_xlfn.IFNA(INDEX('5. Bilans projekt'!$C$124:$O$124,1,MATCH('12. Ocena dyskontowa Inwestycji'!ATX$34,'5. Bilans projekt'!$C$3:$O$3,0)),"")</f>
        <v/>
      </c>
      <c r="ATY38" s="131" t="str">
        <f>_xlfn.IFNA(INDEX('5. Bilans projekt'!$C$124:$O$124,1,MATCH('12. Ocena dyskontowa Inwestycji'!ATY$34,'5. Bilans projekt'!$C$3:$O$3,0)),"")</f>
        <v/>
      </c>
      <c r="ATZ38" s="131" t="str">
        <f>_xlfn.IFNA(INDEX('5. Bilans projekt'!$C$124:$O$124,1,MATCH('12. Ocena dyskontowa Inwestycji'!ATZ$34,'5. Bilans projekt'!$C$3:$O$3,0)),"")</f>
        <v/>
      </c>
      <c r="AUA38" s="131" t="str">
        <f>_xlfn.IFNA(INDEX('5. Bilans projekt'!$C$124:$O$124,1,MATCH('12. Ocena dyskontowa Inwestycji'!AUA$34,'5. Bilans projekt'!$C$3:$O$3,0)),"")</f>
        <v/>
      </c>
      <c r="AUB38" s="131" t="str">
        <f>_xlfn.IFNA(INDEX('5. Bilans projekt'!$C$124:$O$124,1,MATCH('12. Ocena dyskontowa Inwestycji'!AUB$34,'5. Bilans projekt'!$C$3:$O$3,0)),"")</f>
        <v/>
      </c>
      <c r="AUC38" s="131" t="str">
        <f>_xlfn.IFNA(INDEX('5. Bilans projekt'!$C$124:$O$124,1,MATCH('12. Ocena dyskontowa Inwestycji'!AUC$34,'5. Bilans projekt'!$C$3:$O$3,0)),"")</f>
        <v/>
      </c>
      <c r="AUD38" s="131" t="str">
        <f>_xlfn.IFNA(INDEX('5. Bilans projekt'!$C$124:$O$124,1,MATCH('12. Ocena dyskontowa Inwestycji'!AUD$34,'5. Bilans projekt'!$C$3:$O$3,0)),"")</f>
        <v/>
      </c>
      <c r="AUE38" s="131" t="str">
        <f>_xlfn.IFNA(INDEX('5. Bilans projekt'!$C$124:$O$124,1,MATCH('12. Ocena dyskontowa Inwestycji'!AUE$34,'5. Bilans projekt'!$C$3:$O$3,0)),"")</f>
        <v/>
      </c>
      <c r="AUF38" s="131" t="str">
        <f>_xlfn.IFNA(INDEX('5. Bilans projekt'!$C$124:$O$124,1,MATCH('12. Ocena dyskontowa Inwestycji'!AUF$34,'5. Bilans projekt'!$C$3:$O$3,0)),"")</f>
        <v/>
      </c>
      <c r="AUG38" s="131" t="str">
        <f>_xlfn.IFNA(INDEX('5. Bilans projekt'!$C$124:$O$124,1,MATCH('12. Ocena dyskontowa Inwestycji'!AUG$34,'5. Bilans projekt'!$C$3:$O$3,0)),"")</f>
        <v/>
      </c>
      <c r="AUH38" s="131" t="str">
        <f>_xlfn.IFNA(INDEX('5. Bilans projekt'!$C$124:$O$124,1,MATCH('12. Ocena dyskontowa Inwestycji'!AUH$34,'5. Bilans projekt'!$C$3:$O$3,0)),"")</f>
        <v/>
      </c>
      <c r="AUI38" s="131" t="str">
        <f>_xlfn.IFNA(INDEX('5. Bilans projekt'!$C$124:$O$124,1,MATCH('12. Ocena dyskontowa Inwestycji'!AUI$34,'5. Bilans projekt'!$C$3:$O$3,0)),"")</f>
        <v/>
      </c>
      <c r="AUJ38" s="131" t="str">
        <f>_xlfn.IFNA(INDEX('5. Bilans projekt'!$C$124:$O$124,1,MATCH('12. Ocena dyskontowa Inwestycji'!AUJ$34,'5. Bilans projekt'!$C$3:$O$3,0)),"")</f>
        <v/>
      </c>
      <c r="AUK38" s="131" t="str">
        <f>_xlfn.IFNA(INDEX('5. Bilans projekt'!$C$124:$O$124,1,MATCH('12. Ocena dyskontowa Inwestycji'!AUK$34,'5. Bilans projekt'!$C$3:$O$3,0)),"")</f>
        <v/>
      </c>
      <c r="AUL38" s="131" t="str">
        <f>_xlfn.IFNA(INDEX('5. Bilans projekt'!$C$124:$O$124,1,MATCH('12. Ocena dyskontowa Inwestycji'!AUL$34,'5. Bilans projekt'!$C$3:$O$3,0)),"")</f>
        <v/>
      </c>
      <c r="AUM38" s="131" t="str">
        <f>_xlfn.IFNA(INDEX('5. Bilans projekt'!$C$124:$O$124,1,MATCH('12. Ocena dyskontowa Inwestycji'!AUM$34,'5. Bilans projekt'!$C$3:$O$3,0)),"")</f>
        <v/>
      </c>
      <c r="AUN38" s="131" t="str">
        <f>_xlfn.IFNA(INDEX('5. Bilans projekt'!$C$124:$O$124,1,MATCH('12. Ocena dyskontowa Inwestycji'!AUN$34,'5. Bilans projekt'!$C$3:$O$3,0)),"")</f>
        <v/>
      </c>
      <c r="AUO38" s="131" t="str">
        <f>_xlfn.IFNA(INDEX('5. Bilans projekt'!$C$124:$O$124,1,MATCH('12. Ocena dyskontowa Inwestycji'!AUO$34,'5. Bilans projekt'!$C$3:$O$3,0)),"")</f>
        <v/>
      </c>
      <c r="AUP38" s="131" t="str">
        <f>_xlfn.IFNA(INDEX('5. Bilans projekt'!$C$124:$O$124,1,MATCH('12. Ocena dyskontowa Inwestycji'!AUP$34,'5. Bilans projekt'!$C$3:$O$3,0)),"")</f>
        <v/>
      </c>
      <c r="AUQ38" s="131" t="str">
        <f>_xlfn.IFNA(INDEX('5. Bilans projekt'!$C$124:$O$124,1,MATCH('12. Ocena dyskontowa Inwestycji'!AUQ$34,'5. Bilans projekt'!$C$3:$O$3,0)),"")</f>
        <v/>
      </c>
      <c r="AUR38" s="131" t="str">
        <f>_xlfn.IFNA(INDEX('5. Bilans projekt'!$C$124:$O$124,1,MATCH('12. Ocena dyskontowa Inwestycji'!AUR$34,'5. Bilans projekt'!$C$3:$O$3,0)),"")</f>
        <v/>
      </c>
      <c r="AUS38" s="131" t="str">
        <f>_xlfn.IFNA(INDEX('5. Bilans projekt'!$C$124:$O$124,1,MATCH('12. Ocena dyskontowa Inwestycji'!AUS$34,'5. Bilans projekt'!$C$3:$O$3,0)),"")</f>
        <v/>
      </c>
      <c r="AUT38" s="131" t="str">
        <f>_xlfn.IFNA(INDEX('5. Bilans projekt'!$C$124:$O$124,1,MATCH('12. Ocena dyskontowa Inwestycji'!AUT$34,'5. Bilans projekt'!$C$3:$O$3,0)),"")</f>
        <v/>
      </c>
      <c r="AUU38" s="131" t="str">
        <f>_xlfn.IFNA(INDEX('5. Bilans projekt'!$C$124:$O$124,1,MATCH('12. Ocena dyskontowa Inwestycji'!AUU$34,'5. Bilans projekt'!$C$3:$O$3,0)),"")</f>
        <v/>
      </c>
      <c r="AUV38" s="131" t="str">
        <f>_xlfn.IFNA(INDEX('5. Bilans projekt'!$C$124:$O$124,1,MATCH('12. Ocena dyskontowa Inwestycji'!AUV$34,'5. Bilans projekt'!$C$3:$O$3,0)),"")</f>
        <v/>
      </c>
      <c r="AUW38" s="131" t="str">
        <f>_xlfn.IFNA(INDEX('5. Bilans projekt'!$C$124:$O$124,1,MATCH('12. Ocena dyskontowa Inwestycji'!AUW$34,'5. Bilans projekt'!$C$3:$O$3,0)),"")</f>
        <v/>
      </c>
      <c r="AUX38" s="131" t="str">
        <f>_xlfn.IFNA(INDEX('5. Bilans projekt'!$C$124:$O$124,1,MATCH('12. Ocena dyskontowa Inwestycji'!AUX$34,'5. Bilans projekt'!$C$3:$O$3,0)),"")</f>
        <v/>
      </c>
      <c r="AUY38" s="131" t="str">
        <f>_xlfn.IFNA(INDEX('5. Bilans projekt'!$C$124:$O$124,1,MATCH('12. Ocena dyskontowa Inwestycji'!AUY$34,'5. Bilans projekt'!$C$3:$O$3,0)),"")</f>
        <v/>
      </c>
      <c r="AUZ38" s="131" t="str">
        <f>_xlfn.IFNA(INDEX('5. Bilans projekt'!$C$124:$O$124,1,MATCH('12. Ocena dyskontowa Inwestycji'!AUZ$34,'5. Bilans projekt'!$C$3:$O$3,0)),"")</f>
        <v/>
      </c>
      <c r="AVA38" s="131" t="str">
        <f>_xlfn.IFNA(INDEX('5. Bilans projekt'!$C$124:$O$124,1,MATCH('12. Ocena dyskontowa Inwestycji'!AVA$34,'5. Bilans projekt'!$C$3:$O$3,0)),"")</f>
        <v/>
      </c>
      <c r="AVB38" s="131" t="str">
        <f>_xlfn.IFNA(INDEX('5. Bilans projekt'!$C$124:$O$124,1,MATCH('12. Ocena dyskontowa Inwestycji'!AVB$34,'5. Bilans projekt'!$C$3:$O$3,0)),"")</f>
        <v/>
      </c>
      <c r="AVC38" s="131" t="str">
        <f>_xlfn.IFNA(INDEX('5. Bilans projekt'!$C$124:$O$124,1,MATCH('12. Ocena dyskontowa Inwestycji'!AVC$34,'5. Bilans projekt'!$C$3:$O$3,0)),"")</f>
        <v/>
      </c>
      <c r="AVD38" s="131" t="str">
        <f>_xlfn.IFNA(INDEX('5. Bilans projekt'!$C$124:$O$124,1,MATCH('12. Ocena dyskontowa Inwestycji'!AVD$34,'5. Bilans projekt'!$C$3:$O$3,0)),"")</f>
        <v/>
      </c>
      <c r="AVE38" s="131" t="str">
        <f>_xlfn.IFNA(INDEX('5. Bilans projekt'!$C$124:$O$124,1,MATCH('12. Ocena dyskontowa Inwestycji'!AVE$34,'5. Bilans projekt'!$C$3:$O$3,0)),"")</f>
        <v/>
      </c>
      <c r="AVF38" s="131" t="str">
        <f>_xlfn.IFNA(INDEX('5. Bilans projekt'!$C$124:$O$124,1,MATCH('12. Ocena dyskontowa Inwestycji'!AVF$34,'5. Bilans projekt'!$C$3:$O$3,0)),"")</f>
        <v/>
      </c>
      <c r="AVG38" s="131" t="str">
        <f>_xlfn.IFNA(INDEX('5. Bilans projekt'!$C$124:$O$124,1,MATCH('12. Ocena dyskontowa Inwestycji'!AVG$34,'5. Bilans projekt'!$C$3:$O$3,0)),"")</f>
        <v/>
      </c>
      <c r="AVH38" s="131" t="str">
        <f>_xlfn.IFNA(INDEX('5. Bilans projekt'!$C$124:$O$124,1,MATCH('12. Ocena dyskontowa Inwestycji'!AVH$34,'5. Bilans projekt'!$C$3:$O$3,0)),"")</f>
        <v/>
      </c>
      <c r="AVI38" s="131" t="str">
        <f>_xlfn.IFNA(INDEX('5. Bilans projekt'!$C$124:$O$124,1,MATCH('12. Ocena dyskontowa Inwestycji'!AVI$34,'5. Bilans projekt'!$C$3:$O$3,0)),"")</f>
        <v/>
      </c>
      <c r="AVJ38" s="131" t="str">
        <f>_xlfn.IFNA(INDEX('5. Bilans projekt'!$C$124:$O$124,1,MATCH('12. Ocena dyskontowa Inwestycji'!AVJ$34,'5. Bilans projekt'!$C$3:$O$3,0)),"")</f>
        <v/>
      </c>
      <c r="AVK38" s="131" t="str">
        <f>_xlfn.IFNA(INDEX('5. Bilans projekt'!$C$124:$O$124,1,MATCH('12. Ocena dyskontowa Inwestycji'!AVK$34,'5. Bilans projekt'!$C$3:$O$3,0)),"")</f>
        <v/>
      </c>
      <c r="AVL38" s="131" t="str">
        <f>_xlfn.IFNA(INDEX('5. Bilans projekt'!$C$124:$O$124,1,MATCH('12. Ocena dyskontowa Inwestycji'!AVL$34,'5. Bilans projekt'!$C$3:$O$3,0)),"")</f>
        <v/>
      </c>
      <c r="AVM38" s="131" t="str">
        <f>_xlfn.IFNA(INDEX('5. Bilans projekt'!$C$124:$O$124,1,MATCH('12. Ocena dyskontowa Inwestycji'!AVM$34,'5. Bilans projekt'!$C$3:$O$3,0)),"")</f>
        <v/>
      </c>
      <c r="AVN38" s="131" t="str">
        <f>_xlfn.IFNA(INDEX('5. Bilans projekt'!$C$124:$O$124,1,MATCH('12. Ocena dyskontowa Inwestycji'!AVN$34,'5. Bilans projekt'!$C$3:$O$3,0)),"")</f>
        <v/>
      </c>
      <c r="AVO38" s="131" t="str">
        <f>_xlfn.IFNA(INDEX('5. Bilans projekt'!$C$124:$O$124,1,MATCH('12. Ocena dyskontowa Inwestycji'!AVO$34,'5. Bilans projekt'!$C$3:$O$3,0)),"")</f>
        <v/>
      </c>
      <c r="AVP38" s="131" t="str">
        <f>_xlfn.IFNA(INDEX('5. Bilans projekt'!$C$124:$O$124,1,MATCH('12. Ocena dyskontowa Inwestycji'!AVP$34,'5. Bilans projekt'!$C$3:$O$3,0)),"")</f>
        <v/>
      </c>
      <c r="AVQ38" s="131" t="str">
        <f>_xlfn.IFNA(INDEX('5. Bilans projekt'!$C$124:$O$124,1,MATCH('12. Ocena dyskontowa Inwestycji'!AVQ$34,'5. Bilans projekt'!$C$3:$O$3,0)),"")</f>
        <v/>
      </c>
      <c r="AVR38" s="131" t="str">
        <f>_xlfn.IFNA(INDEX('5. Bilans projekt'!$C$124:$O$124,1,MATCH('12. Ocena dyskontowa Inwestycji'!AVR$34,'5. Bilans projekt'!$C$3:$O$3,0)),"")</f>
        <v/>
      </c>
      <c r="AVS38" s="131" t="str">
        <f>_xlfn.IFNA(INDEX('5. Bilans projekt'!$C$124:$O$124,1,MATCH('12. Ocena dyskontowa Inwestycji'!AVS$34,'5. Bilans projekt'!$C$3:$O$3,0)),"")</f>
        <v/>
      </c>
      <c r="AVT38" s="131" t="str">
        <f>_xlfn.IFNA(INDEX('5. Bilans projekt'!$C$124:$O$124,1,MATCH('12. Ocena dyskontowa Inwestycji'!AVT$34,'5. Bilans projekt'!$C$3:$O$3,0)),"")</f>
        <v/>
      </c>
      <c r="AVU38" s="131" t="str">
        <f>_xlfn.IFNA(INDEX('5. Bilans projekt'!$C$124:$O$124,1,MATCH('12. Ocena dyskontowa Inwestycji'!AVU$34,'5. Bilans projekt'!$C$3:$O$3,0)),"")</f>
        <v/>
      </c>
      <c r="AVV38" s="131" t="str">
        <f>_xlfn.IFNA(INDEX('5. Bilans projekt'!$C$124:$O$124,1,MATCH('12. Ocena dyskontowa Inwestycji'!AVV$34,'5. Bilans projekt'!$C$3:$O$3,0)),"")</f>
        <v/>
      </c>
      <c r="AVW38" s="131" t="str">
        <f>_xlfn.IFNA(INDEX('5. Bilans projekt'!$C$124:$O$124,1,MATCH('12. Ocena dyskontowa Inwestycji'!AVW$34,'5. Bilans projekt'!$C$3:$O$3,0)),"")</f>
        <v/>
      </c>
      <c r="AVX38" s="131" t="str">
        <f>_xlfn.IFNA(INDEX('5. Bilans projekt'!$C$124:$O$124,1,MATCH('12. Ocena dyskontowa Inwestycji'!AVX$34,'5. Bilans projekt'!$C$3:$O$3,0)),"")</f>
        <v/>
      </c>
      <c r="AVY38" s="131" t="str">
        <f>_xlfn.IFNA(INDEX('5. Bilans projekt'!$C$124:$O$124,1,MATCH('12. Ocena dyskontowa Inwestycji'!AVY$34,'5. Bilans projekt'!$C$3:$O$3,0)),"")</f>
        <v/>
      </c>
      <c r="AVZ38" s="131" t="str">
        <f>_xlfn.IFNA(INDEX('5. Bilans projekt'!$C$124:$O$124,1,MATCH('12. Ocena dyskontowa Inwestycji'!AVZ$34,'5. Bilans projekt'!$C$3:$O$3,0)),"")</f>
        <v/>
      </c>
      <c r="AWA38" s="131" t="str">
        <f>_xlfn.IFNA(INDEX('5. Bilans projekt'!$C$124:$O$124,1,MATCH('12. Ocena dyskontowa Inwestycji'!AWA$34,'5. Bilans projekt'!$C$3:$O$3,0)),"")</f>
        <v/>
      </c>
      <c r="AWB38" s="131" t="str">
        <f>_xlfn.IFNA(INDEX('5. Bilans projekt'!$C$124:$O$124,1,MATCH('12. Ocena dyskontowa Inwestycji'!AWB$34,'5. Bilans projekt'!$C$3:$O$3,0)),"")</f>
        <v/>
      </c>
      <c r="AWC38" s="131" t="str">
        <f>_xlfn.IFNA(INDEX('5. Bilans projekt'!$C$124:$O$124,1,MATCH('12. Ocena dyskontowa Inwestycji'!AWC$34,'5. Bilans projekt'!$C$3:$O$3,0)),"")</f>
        <v/>
      </c>
      <c r="AWD38" s="131" t="str">
        <f>_xlfn.IFNA(INDEX('5. Bilans projekt'!$C$124:$O$124,1,MATCH('12. Ocena dyskontowa Inwestycji'!AWD$34,'5. Bilans projekt'!$C$3:$O$3,0)),"")</f>
        <v/>
      </c>
      <c r="AWE38" s="131" t="str">
        <f>_xlfn.IFNA(INDEX('5. Bilans projekt'!$C$124:$O$124,1,MATCH('12. Ocena dyskontowa Inwestycji'!AWE$34,'5. Bilans projekt'!$C$3:$O$3,0)),"")</f>
        <v/>
      </c>
      <c r="AWF38" s="131" t="str">
        <f>_xlfn.IFNA(INDEX('5. Bilans projekt'!$C$124:$O$124,1,MATCH('12. Ocena dyskontowa Inwestycji'!AWF$34,'5. Bilans projekt'!$C$3:$O$3,0)),"")</f>
        <v/>
      </c>
      <c r="AWG38" s="131" t="str">
        <f>_xlfn.IFNA(INDEX('5. Bilans projekt'!$C$124:$O$124,1,MATCH('12. Ocena dyskontowa Inwestycji'!AWG$34,'5. Bilans projekt'!$C$3:$O$3,0)),"")</f>
        <v/>
      </c>
      <c r="AWH38" s="131" t="str">
        <f>_xlfn.IFNA(INDEX('5. Bilans projekt'!$C$124:$O$124,1,MATCH('12. Ocena dyskontowa Inwestycji'!AWH$34,'5. Bilans projekt'!$C$3:$O$3,0)),"")</f>
        <v/>
      </c>
      <c r="AWI38" s="131" t="str">
        <f>_xlfn.IFNA(INDEX('5. Bilans projekt'!$C$124:$O$124,1,MATCH('12. Ocena dyskontowa Inwestycji'!AWI$34,'5. Bilans projekt'!$C$3:$O$3,0)),"")</f>
        <v/>
      </c>
      <c r="AWJ38" s="131" t="str">
        <f>_xlfn.IFNA(INDEX('5. Bilans projekt'!$C$124:$O$124,1,MATCH('12. Ocena dyskontowa Inwestycji'!AWJ$34,'5. Bilans projekt'!$C$3:$O$3,0)),"")</f>
        <v/>
      </c>
      <c r="AWK38" s="131" t="str">
        <f>_xlfn.IFNA(INDEX('5. Bilans projekt'!$C$124:$O$124,1,MATCH('12. Ocena dyskontowa Inwestycji'!AWK$34,'5. Bilans projekt'!$C$3:$O$3,0)),"")</f>
        <v/>
      </c>
      <c r="AWL38" s="131" t="str">
        <f>_xlfn.IFNA(INDEX('5. Bilans projekt'!$C$124:$O$124,1,MATCH('12. Ocena dyskontowa Inwestycji'!AWL$34,'5. Bilans projekt'!$C$3:$O$3,0)),"")</f>
        <v/>
      </c>
      <c r="AWM38" s="131" t="str">
        <f>_xlfn.IFNA(INDEX('5. Bilans projekt'!$C$124:$O$124,1,MATCH('12. Ocena dyskontowa Inwestycji'!AWM$34,'5. Bilans projekt'!$C$3:$O$3,0)),"")</f>
        <v/>
      </c>
      <c r="AWN38" s="131" t="str">
        <f>_xlfn.IFNA(INDEX('5. Bilans projekt'!$C$124:$O$124,1,MATCH('12. Ocena dyskontowa Inwestycji'!AWN$34,'5. Bilans projekt'!$C$3:$O$3,0)),"")</f>
        <v/>
      </c>
      <c r="AWO38" s="131" t="str">
        <f>_xlfn.IFNA(INDEX('5. Bilans projekt'!$C$124:$O$124,1,MATCH('12. Ocena dyskontowa Inwestycji'!AWO$34,'5. Bilans projekt'!$C$3:$O$3,0)),"")</f>
        <v/>
      </c>
      <c r="AWP38" s="131" t="str">
        <f>_xlfn.IFNA(INDEX('5. Bilans projekt'!$C$124:$O$124,1,MATCH('12. Ocena dyskontowa Inwestycji'!AWP$34,'5. Bilans projekt'!$C$3:$O$3,0)),"")</f>
        <v/>
      </c>
      <c r="AWQ38" s="131" t="str">
        <f>_xlfn.IFNA(INDEX('5. Bilans projekt'!$C$124:$O$124,1,MATCH('12. Ocena dyskontowa Inwestycji'!AWQ$34,'5. Bilans projekt'!$C$3:$O$3,0)),"")</f>
        <v/>
      </c>
      <c r="AWR38" s="131" t="str">
        <f>_xlfn.IFNA(INDEX('5. Bilans projekt'!$C$124:$O$124,1,MATCH('12. Ocena dyskontowa Inwestycji'!AWR$34,'5. Bilans projekt'!$C$3:$O$3,0)),"")</f>
        <v/>
      </c>
      <c r="AWS38" s="131" t="str">
        <f>_xlfn.IFNA(INDEX('5. Bilans projekt'!$C$124:$O$124,1,MATCH('12. Ocena dyskontowa Inwestycji'!AWS$34,'5. Bilans projekt'!$C$3:$O$3,0)),"")</f>
        <v/>
      </c>
      <c r="AWT38" s="131" t="str">
        <f>_xlfn.IFNA(INDEX('5. Bilans projekt'!$C$124:$O$124,1,MATCH('12. Ocena dyskontowa Inwestycji'!AWT$34,'5. Bilans projekt'!$C$3:$O$3,0)),"")</f>
        <v/>
      </c>
      <c r="AWU38" s="131" t="str">
        <f>_xlfn.IFNA(INDEX('5. Bilans projekt'!$C$124:$O$124,1,MATCH('12. Ocena dyskontowa Inwestycji'!AWU$34,'5. Bilans projekt'!$C$3:$O$3,0)),"")</f>
        <v/>
      </c>
      <c r="AWV38" s="131" t="str">
        <f>_xlfn.IFNA(INDEX('5. Bilans projekt'!$C$124:$O$124,1,MATCH('12. Ocena dyskontowa Inwestycji'!AWV$34,'5. Bilans projekt'!$C$3:$O$3,0)),"")</f>
        <v/>
      </c>
      <c r="AWW38" s="131" t="str">
        <f>_xlfn.IFNA(INDEX('5. Bilans projekt'!$C$124:$O$124,1,MATCH('12. Ocena dyskontowa Inwestycji'!AWW$34,'5. Bilans projekt'!$C$3:$O$3,0)),"")</f>
        <v/>
      </c>
      <c r="AWX38" s="131" t="str">
        <f>_xlfn.IFNA(INDEX('5. Bilans projekt'!$C$124:$O$124,1,MATCH('12. Ocena dyskontowa Inwestycji'!AWX$34,'5. Bilans projekt'!$C$3:$O$3,0)),"")</f>
        <v/>
      </c>
      <c r="AWY38" s="131" t="str">
        <f>_xlfn.IFNA(INDEX('5. Bilans projekt'!$C$124:$O$124,1,MATCH('12. Ocena dyskontowa Inwestycji'!AWY$34,'5. Bilans projekt'!$C$3:$O$3,0)),"")</f>
        <v/>
      </c>
      <c r="AWZ38" s="131" t="str">
        <f>_xlfn.IFNA(INDEX('5. Bilans projekt'!$C$124:$O$124,1,MATCH('12. Ocena dyskontowa Inwestycji'!AWZ$34,'5. Bilans projekt'!$C$3:$O$3,0)),"")</f>
        <v/>
      </c>
      <c r="AXA38" s="131" t="str">
        <f>_xlfn.IFNA(INDEX('5. Bilans projekt'!$C$124:$O$124,1,MATCH('12. Ocena dyskontowa Inwestycji'!AXA$34,'5. Bilans projekt'!$C$3:$O$3,0)),"")</f>
        <v/>
      </c>
      <c r="AXB38" s="131" t="str">
        <f>_xlfn.IFNA(INDEX('5. Bilans projekt'!$C$124:$O$124,1,MATCH('12. Ocena dyskontowa Inwestycji'!AXB$34,'5. Bilans projekt'!$C$3:$O$3,0)),"")</f>
        <v/>
      </c>
      <c r="AXC38" s="131" t="str">
        <f>_xlfn.IFNA(INDEX('5. Bilans projekt'!$C$124:$O$124,1,MATCH('12. Ocena dyskontowa Inwestycji'!AXC$34,'5. Bilans projekt'!$C$3:$O$3,0)),"")</f>
        <v/>
      </c>
      <c r="AXD38" s="131" t="str">
        <f>_xlfn.IFNA(INDEX('5. Bilans projekt'!$C$124:$O$124,1,MATCH('12. Ocena dyskontowa Inwestycji'!AXD$34,'5. Bilans projekt'!$C$3:$O$3,0)),"")</f>
        <v/>
      </c>
      <c r="AXE38" s="131" t="str">
        <f>_xlfn.IFNA(INDEX('5. Bilans projekt'!$C$124:$O$124,1,MATCH('12. Ocena dyskontowa Inwestycji'!AXE$34,'5. Bilans projekt'!$C$3:$O$3,0)),"")</f>
        <v/>
      </c>
      <c r="AXF38" s="131" t="str">
        <f>_xlfn.IFNA(INDEX('5. Bilans projekt'!$C$124:$O$124,1,MATCH('12. Ocena dyskontowa Inwestycji'!AXF$34,'5. Bilans projekt'!$C$3:$O$3,0)),"")</f>
        <v/>
      </c>
      <c r="AXG38" s="131" t="str">
        <f>_xlfn.IFNA(INDEX('5. Bilans projekt'!$C$124:$O$124,1,MATCH('12. Ocena dyskontowa Inwestycji'!AXG$34,'5. Bilans projekt'!$C$3:$O$3,0)),"")</f>
        <v/>
      </c>
      <c r="AXH38" s="131" t="str">
        <f>_xlfn.IFNA(INDEX('5. Bilans projekt'!$C$124:$O$124,1,MATCH('12. Ocena dyskontowa Inwestycji'!AXH$34,'5. Bilans projekt'!$C$3:$O$3,0)),"")</f>
        <v/>
      </c>
      <c r="AXI38" s="131" t="str">
        <f>_xlfn.IFNA(INDEX('5. Bilans projekt'!$C$124:$O$124,1,MATCH('12. Ocena dyskontowa Inwestycji'!AXI$34,'5. Bilans projekt'!$C$3:$O$3,0)),"")</f>
        <v/>
      </c>
      <c r="AXJ38" s="131" t="str">
        <f>_xlfn.IFNA(INDEX('5. Bilans projekt'!$C$124:$O$124,1,MATCH('12. Ocena dyskontowa Inwestycji'!AXJ$34,'5. Bilans projekt'!$C$3:$O$3,0)),"")</f>
        <v/>
      </c>
      <c r="AXK38" s="131" t="str">
        <f>_xlfn.IFNA(INDEX('5. Bilans projekt'!$C$124:$O$124,1,MATCH('12. Ocena dyskontowa Inwestycji'!AXK$34,'5. Bilans projekt'!$C$3:$O$3,0)),"")</f>
        <v/>
      </c>
      <c r="AXL38" s="131" t="str">
        <f>_xlfn.IFNA(INDEX('5. Bilans projekt'!$C$124:$O$124,1,MATCH('12. Ocena dyskontowa Inwestycji'!AXL$34,'5. Bilans projekt'!$C$3:$O$3,0)),"")</f>
        <v/>
      </c>
      <c r="AXM38" s="131" t="str">
        <f>_xlfn.IFNA(INDEX('5. Bilans projekt'!$C$124:$O$124,1,MATCH('12. Ocena dyskontowa Inwestycji'!AXM$34,'5. Bilans projekt'!$C$3:$O$3,0)),"")</f>
        <v/>
      </c>
      <c r="AXN38" s="131" t="str">
        <f>_xlfn.IFNA(INDEX('5. Bilans projekt'!$C$124:$O$124,1,MATCH('12. Ocena dyskontowa Inwestycji'!AXN$34,'5. Bilans projekt'!$C$3:$O$3,0)),"")</f>
        <v/>
      </c>
      <c r="AXO38" s="131" t="str">
        <f>_xlfn.IFNA(INDEX('5. Bilans projekt'!$C$124:$O$124,1,MATCH('12. Ocena dyskontowa Inwestycji'!AXO$34,'5. Bilans projekt'!$C$3:$O$3,0)),"")</f>
        <v/>
      </c>
      <c r="AXP38" s="131" t="str">
        <f>_xlfn.IFNA(INDEX('5. Bilans projekt'!$C$124:$O$124,1,MATCH('12. Ocena dyskontowa Inwestycji'!AXP$34,'5. Bilans projekt'!$C$3:$O$3,0)),"")</f>
        <v/>
      </c>
      <c r="AXQ38" s="131" t="str">
        <f>_xlfn.IFNA(INDEX('5. Bilans projekt'!$C$124:$O$124,1,MATCH('12. Ocena dyskontowa Inwestycji'!AXQ$34,'5. Bilans projekt'!$C$3:$O$3,0)),"")</f>
        <v/>
      </c>
      <c r="AXR38" s="131" t="str">
        <f>_xlfn.IFNA(INDEX('5. Bilans projekt'!$C$124:$O$124,1,MATCH('12. Ocena dyskontowa Inwestycji'!AXR$34,'5. Bilans projekt'!$C$3:$O$3,0)),"")</f>
        <v/>
      </c>
      <c r="AXS38" s="131" t="str">
        <f>_xlfn.IFNA(INDEX('5. Bilans projekt'!$C$124:$O$124,1,MATCH('12. Ocena dyskontowa Inwestycji'!AXS$34,'5. Bilans projekt'!$C$3:$O$3,0)),"")</f>
        <v/>
      </c>
      <c r="AXT38" s="131" t="str">
        <f>_xlfn.IFNA(INDEX('5. Bilans projekt'!$C$124:$O$124,1,MATCH('12. Ocena dyskontowa Inwestycji'!AXT$34,'5. Bilans projekt'!$C$3:$O$3,0)),"")</f>
        <v/>
      </c>
      <c r="AXU38" s="131" t="str">
        <f>_xlfn.IFNA(INDEX('5. Bilans projekt'!$C$124:$O$124,1,MATCH('12. Ocena dyskontowa Inwestycji'!AXU$34,'5. Bilans projekt'!$C$3:$O$3,0)),"")</f>
        <v/>
      </c>
      <c r="AXV38" s="131" t="str">
        <f>_xlfn.IFNA(INDEX('5. Bilans projekt'!$C$124:$O$124,1,MATCH('12. Ocena dyskontowa Inwestycji'!AXV$34,'5. Bilans projekt'!$C$3:$O$3,0)),"")</f>
        <v/>
      </c>
      <c r="AXW38" s="131" t="str">
        <f>_xlfn.IFNA(INDEX('5. Bilans projekt'!$C$124:$O$124,1,MATCH('12. Ocena dyskontowa Inwestycji'!AXW$34,'5. Bilans projekt'!$C$3:$O$3,0)),"")</f>
        <v/>
      </c>
      <c r="AXX38" s="131" t="str">
        <f>_xlfn.IFNA(INDEX('5. Bilans projekt'!$C$124:$O$124,1,MATCH('12. Ocena dyskontowa Inwestycji'!AXX$34,'5. Bilans projekt'!$C$3:$O$3,0)),"")</f>
        <v/>
      </c>
      <c r="AXY38" s="131" t="str">
        <f>_xlfn.IFNA(INDEX('5. Bilans projekt'!$C$124:$O$124,1,MATCH('12. Ocena dyskontowa Inwestycji'!AXY$34,'5. Bilans projekt'!$C$3:$O$3,0)),"")</f>
        <v/>
      </c>
      <c r="AXZ38" s="131" t="str">
        <f>_xlfn.IFNA(INDEX('5. Bilans projekt'!$C$124:$O$124,1,MATCH('12. Ocena dyskontowa Inwestycji'!AXZ$34,'5. Bilans projekt'!$C$3:$O$3,0)),"")</f>
        <v/>
      </c>
      <c r="AYA38" s="131" t="str">
        <f>_xlfn.IFNA(INDEX('5. Bilans projekt'!$C$124:$O$124,1,MATCH('12. Ocena dyskontowa Inwestycji'!AYA$34,'5. Bilans projekt'!$C$3:$O$3,0)),"")</f>
        <v/>
      </c>
      <c r="AYB38" s="131" t="str">
        <f>_xlfn.IFNA(INDEX('5. Bilans projekt'!$C$124:$O$124,1,MATCH('12. Ocena dyskontowa Inwestycji'!AYB$34,'5. Bilans projekt'!$C$3:$O$3,0)),"")</f>
        <v/>
      </c>
      <c r="AYC38" s="131" t="str">
        <f>_xlfn.IFNA(INDEX('5. Bilans projekt'!$C$124:$O$124,1,MATCH('12. Ocena dyskontowa Inwestycji'!AYC$34,'5. Bilans projekt'!$C$3:$O$3,0)),"")</f>
        <v/>
      </c>
      <c r="AYD38" s="131" t="str">
        <f>_xlfn.IFNA(INDEX('5. Bilans projekt'!$C$124:$O$124,1,MATCH('12. Ocena dyskontowa Inwestycji'!AYD$34,'5. Bilans projekt'!$C$3:$O$3,0)),"")</f>
        <v/>
      </c>
      <c r="AYE38" s="131" t="str">
        <f>_xlfn.IFNA(INDEX('5. Bilans projekt'!$C$124:$O$124,1,MATCH('12. Ocena dyskontowa Inwestycji'!AYE$34,'5. Bilans projekt'!$C$3:$O$3,0)),"")</f>
        <v/>
      </c>
      <c r="AYF38" s="131" t="str">
        <f>_xlfn.IFNA(INDEX('5. Bilans projekt'!$C$124:$O$124,1,MATCH('12. Ocena dyskontowa Inwestycji'!AYF$34,'5. Bilans projekt'!$C$3:$O$3,0)),"")</f>
        <v/>
      </c>
      <c r="AYG38" s="131" t="str">
        <f>_xlfn.IFNA(INDEX('5. Bilans projekt'!$C$124:$O$124,1,MATCH('12. Ocena dyskontowa Inwestycji'!AYG$34,'5. Bilans projekt'!$C$3:$O$3,0)),"")</f>
        <v/>
      </c>
      <c r="AYH38" s="131" t="str">
        <f>_xlfn.IFNA(INDEX('5. Bilans projekt'!$C$124:$O$124,1,MATCH('12. Ocena dyskontowa Inwestycji'!AYH$34,'5. Bilans projekt'!$C$3:$O$3,0)),"")</f>
        <v/>
      </c>
      <c r="AYI38" s="131" t="str">
        <f>_xlfn.IFNA(INDEX('5. Bilans projekt'!$C$124:$O$124,1,MATCH('12. Ocena dyskontowa Inwestycji'!AYI$34,'5. Bilans projekt'!$C$3:$O$3,0)),"")</f>
        <v/>
      </c>
      <c r="AYJ38" s="131" t="str">
        <f>_xlfn.IFNA(INDEX('5. Bilans projekt'!$C$124:$O$124,1,MATCH('12. Ocena dyskontowa Inwestycji'!AYJ$34,'5. Bilans projekt'!$C$3:$O$3,0)),"")</f>
        <v/>
      </c>
      <c r="AYK38" s="131" t="str">
        <f>_xlfn.IFNA(INDEX('5. Bilans projekt'!$C$124:$O$124,1,MATCH('12. Ocena dyskontowa Inwestycji'!AYK$34,'5. Bilans projekt'!$C$3:$O$3,0)),"")</f>
        <v/>
      </c>
      <c r="AYL38" s="131" t="str">
        <f>_xlfn.IFNA(INDEX('5. Bilans projekt'!$C$124:$O$124,1,MATCH('12. Ocena dyskontowa Inwestycji'!AYL$34,'5. Bilans projekt'!$C$3:$O$3,0)),"")</f>
        <v/>
      </c>
      <c r="AYM38" s="131" t="str">
        <f>_xlfn.IFNA(INDEX('5. Bilans projekt'!$C$124:$O$124,1,MATCH('12. Ocena dyskontowa Inwestycji'!AYM$34,'5. Bilans projekt'!$C$3:$O$3,0)),"")</f>
        <v/>
      </c>
      <c r="AYN38" s="131" t="str">
        <f>_xlfn.IFNA(INDEX('5. Bilans projekt'!$C$124:$O$124,1,MATCH('12. Ocena dyskontowa Inwestycji'!AYN$34,'5. Bilans projekt'!$C$3:$O$3,0)),"")</f>
        <v/>
      </c>
      <c r="AYO38" s="131" t="str">
        <f>_xlfn.IFNA(INDEX('5. Bilans projekt'!$C$124:$O$124,1,MATCH('12. Ocena dyskontowa Inwestycji'!AYO$34,'5. Bilans projekt'!$C$3:$O$3,0)),"")</f>
        <v/>
      </c>
      <c r="AYP38" s="131" t="str">
        <f>_xlfn.IFNA(INDEX('5. Bilans projekt'!$C$124:$O$124,1,MATCH('12. Ocena dyskontowa Inwestycji'!AYP$34,'5. Bilans projekt'!$C$3:$O$3,0)),"")</f>
        <v/>
      </c>
      <c r="AYQ38" s="131" t="str">
        <f>_xlfn.IFNA(INDEX('5. Bilans projekt'!$C$124:$O$124,1,MATCH('12. Ocena dyskontowa Inwestycji'!AYQ$34,'5. Bilans projekt'!$C$3:$O$3,0)),"")</f>
        <v/>
      </c>
      <c r="AYR38" s="131" t="str">
        <f>_xlfn.IFNA(INDEX('5. Bilans projekt'!$C$124:$O$124,1,MATCH('12. Ocena dyskontowa Inwestycji'!AYR$34,'5. Bilans projekt'!$C$3:$O$3,0)),"")</f>
        <v/>
      </c>
      <c r="AYS38" s="131" t="str">
        <f>_xlfn.IFNA(INDEX('5. Bilans projekt'!$C$124:$O$124,1,MATCH('12. Ocena dyskontowa Inwestycji'!AYS$34,'5. Bilans projekt'!$C$3:$O$3,0)),"")</f>
        <v/>
      </c>
      <c r="AYT38" s="131" t="str">
        <f>_xlfn.IFNA(INDEX('5. Bilans projekt'!$C$124:$O$124,1,MATCH('12. Ocena dyskontowa Inwestycji'!AYT$34,'5. Bilans projekt'!$C$3:$O$3,0)),"")</f>
        <v/>
      </c>
      <c r="AYU38" s="131" t="str">
        <f>_xlfn.IFNA(INDEX('5. Bilans projekt'!$C$124:$O$124,1,MATCH('12. Ocena dyskontowa Inwestycji'!AYU$34,'5. Bilans projekt'!$C$3:$O$3,0)),"")</f>
        <v/>
      </c>
      <c r="AYV38" s="131" t="str">
        <f>_xlfn.IFNA(INDEX('5. Bilans projekt'!$C$124:$O$124,1,MATCH('12. Ocena dyskontowa Inwestycji'!AYV$34,'5. Bilans projekt'!$C$3:$O$3,0)),"")</f>
        <v/>
      </c>
      <c r="AYW38" s="131" t="str">
        <f>_xlfn.IFNA(INDEX('5. Bilans projekt'!$C$124:$O$124,1,MATCH('12. Ocena dyskontowa Inwestycji'!AYW$34,'5. Bilans projekt'!$C$3:$O$3,0)),"")</f>
        <v/>
      </c>
      <c r="AYX38" s="131" t="str">
        <f>_xlfn.IFNA(INDEX('5. Bilans projekt'!$C$124:$O$124,1,MATCH('12. Ocena dyskontowa Inwestycji'!AYX$34,'5. Bilans projekt'!$C$3:$O$3,0)),"")</f>
        <v/>
      </c>
      <c r="AYY38" s="131" t="str">
        <f>_xlfn.IFNA(INDEX('5. Bilans projekt'!$C$124:$O$124,1,MATCH('12. Ocena dyskontowa Inwestycji'!AYY$34,'5. Bilans projekt'!$C$3:$O$3,0)),"")</f>
        <v/>
      </c>
      <c r="AYZ38" s="131" t="str">
        <f>_xlfn.IFNA(INDEX('5. Bilans projekt'!$C$124:$O$124,1,MATCH('12. Ocena dyskontowa Inwestycji'!AYZ$34,'5. Bilans projekt'!$C$3:$O$3,0)),"")</f>
        <v/>
      </c>
      <c r="AZA38" s="131" t="str">
        <f>_xlfn.IFNA(INDEX('5. Bilans projekt'!$C$124:$O$124,1,MATCH('12. Ocena dyskontowa Inwestycji'!AZA$34,'5. Bilans projekt'!$C$3:$O$3,0)),"")</f>
        <v/>
      </c>
      <c r="AZB38" s="131" t="str">
        <f>_xlfn.IFNA(INDEX('5. Bilans projekt'!$C$124:$O$124,1,MATCH('12. Ocena dyskontowa Inwestycji'!AZB$34,'5. Bilans projekt'!$C$3:$O$3,0)),"")</f>
        <v/>
      </c>
      <c r="AZC38" s="131" t="str">
        <f>_xlfn.IFNA(INDEX('5. Bilans projekt'!$C$124:$O$124,1,MATCH('12. Ocena dyskontowa Inwestycji'!AZC$34,'5. Bilans projekt'!$C$3:$O$3,0)),"")</f>
        <v/>
      </c>
      <c r="AZD38" s="131" t="str">
        <f>_xlfn.IFNA(INDEX('5. Bilans projekt'!$C$124:$O$124,1,MATCH('12. Ocena dyskontowa Inwestycji'!AZD$34,'5. Bilans projekt'!$C$3:$O$3,0)),"")</f>
        <v/>
      </c>
      <c r="AZE38" s="131" t="str">
        <f>_xlfn.IFNA(INDEX('5. Bilans projekt'!$C$124:$O$124,1,MATCH('12. Ocena dyskontowa Inwestycji'!AZE$34,'5. Bilans projekt'!$C$3:$O$3,0)),"")</f>
        <v/>
      </c>
      <c r="AZF38" s="131" t="str">
        <f>_xlfn.IFNA(INDEX('5. Bilans projekt'!$C$124:$O$124,1,MATCH('12. Ocena dyskontowa Inwestycji'!AZF$34,'5. Bilans projekt'!$C$3:$O$3,0)),"")</f>
        <v/>
      </c>
      <c r="AZG38" s="131" t="str">
        <f>_xlfn.IFNA(INDEX('5. Bilans projekt'!$C$124:$O$124,1,MATCH('12. Ocena dyskontowa Inwestycji'!AZG$34,'5. Bilans projekt'!$C$3:$O$3,0)),"")</f>
        <v/>
      </c>
      <c r="AZH38" s="131" t="str">
        <f>_xlfn.IFNA(INDEX('5. Bilans projekt'!$C$124:$O$124,1,MATCH('12. Ocena dyskontowa Inwestycji'!AZH$34,'5. Bilans projekt'!$C$3:$O$3,0)),"")</f>
        <v/>
      </c>
      <c r="AZI38" s="131" t="str">
        <f>_xlfn.IFNA(INDEX('5. Bilans projekt'!$C$124:$O$124,1,MATCH('12. Ocena dyskontowa Inwestycji'!AZI$34,'5. Bilans projekt'!$C$3:$O$3,0)),"")</f>
        <v/>
      </c>
      <c r="AZJ38" s="131" t="str">
        <f>_xlfn.IFNA(INDEX('5. Bilans projekt'!$C$124:$O$124,1,MATCH('12. Ocena dyskontowa Inwestycji'!AZJ$34,'5. Bilans projekt'!$C$3:$O$3,0)),"")</f>
        <v/>
      </c>
      <c r="AZK38" s="131" t="str">
        <f>_xlfn.IFNA(INDEX('5. Bilans projekt'!$C$124:$O$124,1,MATCH('12. Ocena dyskontowa Inwestycji'!AZK$34,'5. Bilans projekt'!$C$3:$O$3,0)),"")</f>
        <v/>
      </c>
      <c r="AZL38" s="131" t="str">
        <f>_xlfn.IFNA(INDEX('5. Bilans projekt'!$C$124:$O$124,1,MATCH('12. Ocena dyskontowa Inwestycji'!AZL$34,'5. Bilans projekt'!$C$3:$O$3,0)),"")</f>
        <v/>
      </c>
      <c r="AZM38" s="131" t="str">
        <f>_xlfn.IFNA(INDEX('5. Bilans projekt'!$C$124:$O$124,1,MATCH('12. Ocena dyskontowa Inwestycji'!AZM$34,'5. Bilans projekt'!$C$3:$O$3,0)),"")</f>
        <v/>
      </c>
      <c r="AZN38" s="131" t="str">
        <f>_xlfn.IFNA(INDEX('5. Bilans projekt'!$C$124:$O$124,1,MATCH('12. Ocena dyskontowa Inwestycji'!AZN$34,'5. Bilans projekt'!$C$3:$O$3,0)),"")</f>
        <v/>
      </c>
      <c r="AZO38" s="131" t="str">
        <f>_xlfn.IFNA(INDEX('5. Bilans projekt'!$C$124:$O$124,1,MATCH('12. Ocena dyskontowa Inwestycji'!AZO$34,'5. Bilans projekt'!$C$3:$O$3,0)),"")</f>
        <v/>
      </c>
      <c r="AZP38" s="131" t="str">
        <f>_xlfn.IFNA(INDEX('5. Bilans projekt'!$C$124:$O$124,1,MATCH('12. Ocena dyskontowa Inwestycji'!AZP$34,'5. Bilans projekt'!$C$3:$O$3,0)),"")</f>
        <v/>
      </c>
      <c r="AZQ38" s="131" t="str">
        <f>_xlfn.IFNA(INDEX('5. Bilans projekt'!$C$124:$O$124,1,MATCH('12. Ocena dyskontowa Inwestycji'!AZQ$34,'5. Bilans projekt'!$C$3:$O$3,0)),"")</f>
        <v/>
      </c>
      <c r="AZR38" s="131" t="str">
        <f>_xlfn.IFNA(INDEX('5. Bilans projekt'!$C$124:$O$124,1,MATCH('12. Ocena dyskontowa Inwestycji'!AZR$34,'5. Bilans projekt'!$C$3:$O$3,0)),"")</f>
        <v/>
      </c>
      <c r="AZS38" s="131" t="str">
        <f>_xlfn.IFNA(INDEX('5. Bilans projekt'!$C$124:$O$124,1,MATCH('12. Ocena dyskontowa Inwestycji'!AZS$34,'5. Bilans projekt'!$C$3:$O$3,0)),"")</f>
        <v/>
      </c>
      <c r="AZT38" s="131" t="str">
        <f>_xlfn.IFNA(INDEX('5. Bilans projekt'!$C$124:$O$124,1,MATCH('12. Ocena dyskontowa Inwestycji'!AZT$34,'5. Bilans projekt'!$C$3:$O$3,0)),"")</f>
        <v/>
      </c>
      <c r="AZU38" s="131" t="str">
        <f>_xlfn.IFNA(INDEX('5. Bilans projekt'!$C$124:$O$124,1,MATCH('12. Ocena dyskontowa Inwestycji'!AZU$34,'5. Bilans projekt'!$C$3:$O$3,0)),"")</f>
        <v/>
      </c>
      <c r="AZV38" s="131" t="str">
        <f>_xlfn.IFNA(INDEX('5. Bilans projekt'!$C$124:$O$124,1,MATCH('12. Ocena dyskontowa Inwestycji'!AZV$34,'5. Bilans projekt'!$C$3:$O$3,0)),"")</f>
        <v/>
      </c>
      <c r="AZW38" s="131" t="str">
        <f>_xlfn.IFNA(INDEX('5. Bilans projekt'!$C$124:$O$124,1,MATCH('12. Ocena dyskontowa Inwestycji'!AZW$34,'5. Bilans projekt'!$C$3:$O$3,0)),"")</f>
        <v/>
      </c>
      <c r="AZX38" s="131" t="str">
        <f>_xlfn.IFNA(INDEX('5. Bilans projekt'!$C$124:$O$124,1,MATCH('12. Ocena dyskontowa Inwestycji'!AZX$34,'5. Bilans projekt'!$C$3:$O$3,0)),"")</f>
        <v/>
      </c>
      <c r="AZY38" s="131" t="str">
        <f>_xlfn.IFNA(INDEX('5. Bilans projekt'!$C$124:$O$124,1,MATCH('12. Ocena dyskontowa Inwestycji'!AZY$34,'5. Bilans projekt'!$C$3:$O$3,0)),"")</f>
        <v/>
      </c>
      <c r="AZZ38" s="131" t="str">
        <f>_xlfn.IFNA(INDEX('5. Bilans projekt'!$C$124:$O$124,1,MATCH('12. Ocena dyskontowa Inwestycji'!AZZ$34,'5. Bilans projekt'!$C$3:$O$3,0)),"")</f>
        <v/>
      </c>
      <c r="BAA38" s="131" t="str">
        <f>_xlfn.IFNA(INDEX('5. Bilans projekt'!$C$124:$O$124,1,MATCH('12. Ocena dyskontowa Inwestycji'!BAA$34,'5. Bilans projekt'!$C$3:$O$3,0)),"")</f>
        <v/>
      </c>
      <c r="BAB38" s="131" t="str">
        <f>_xlfn.IFNA(INDEX('5. Bilans projekt'!$C$124:$O$124,1,MATCH('12. Ocena dyskontowa Inwestycji'!BAB$34,'5. Bilans projekt'!$C$3:$O$3,0)),"")</f>
        <v/>
      </c>
      <c r="BAC38" s="131" t="str">
        <f>_xlfn.IFNA(INDEX('5. Bilans projekt'!$C$124:$O$124,1,MATCH('12. Ocena dyskontowa Inwestycji'!BAC$34,'5. Bilans projekt'!$C$3:$O$3,0)),"")</f>
        <v/>
      </c>
      <c r="BAD38" s="131" t="str">
        <f>_xlfn.IFNA(INDEX('5. Bilans projekt'!$C$124:$O$124,1,MATCH('12. Ocena dyskontowa Inwestycji'!BAD$34,'5. Bilans projekt'!$C$3:$O$3,0)),"")</f>
        <v/>
      </c>
      <c r="BAE38" s="131" t="str">
        <f>_xlfn.IFNA(INDEX('5. Bilans projekt'!$C$124:$O$124,1,MATCH('12. Ocena dyskontowa Inwestycji'!BAE$34,'5. Bilans projekt'!$C$3:$O$3,0)),"")</f>
        <v/>
      </c>
      <c r="BAF38" s="131" t="str">
        <f>_xlfn.IFNA(INDEX('5. Bilans projekt'!$C$124:$O$124,1,MATCH('12. Ocena dyskontowa Inwestycji'!BAF$34,'5. Bilans projekt'!$C$3:$O$3,0)),"")</f>
        <v/>
      </c>
      <c r="BAG38" s="131" t="str">
        <f>_xlfn.IFNA(INDEX('5. Bilans projekt'!$C$124:$O$124,1,MATCH('12. Ocena dyskontowa Inwestycji'!BAG$34,'5. Bilans projekt'!$C$3:$O$3,0)),"")</f>
        <v/>
      </c>
      <c r="BAH38" s="131" t="str">
        <f>_xlfn.IFNA(INDEX('5. Bilans projekt'!$C$124:$O$124,1,MATCH('12. Ocena dyskontowa Inwestycji'!BAH$34,'5. Bilans projekt'!$C$3:$O$3,0)),"")</f>
        <v/>
      </c>
      <c r="BAI38" s="131" t="str">
        <f>_xlfn.IFNA(INDEX('5. Bilans projekt'!$C$124:$O$124,1,MATCH('12. Ocena dyskontowa Inwestycji'!BAI$34,'5. Bilans projekt'!$C$3:$O$3,0)),"")</f>
        <v/>
      </c>
      <c r="BAJ38" s="131" t="str">
        <f>_xlfn.IFNA(INDEX('5. Bilans projekt'!$C$124:$O$124,1,MATCH('12. Ocena dyskontowa Inwestycji'!BAJ$34,'5. Bilans projekt'!$C$3:$O$3,0)),"")</f>
        <v/>
      </c>
      <c r="BAK38" s="131" t="str">
        <f>_xlfn.IFNA(INDEX('5. Bilans projekt'!$C$124:$O$124,1,MATCH('12. Ocena dyskontowa Inwestycji'!BAK$34,'5. Bilans projekt'!$C$3:$O$3,0)),"")</f>
        <v/>
      </c>
      <c r="BAL38" s="131" t="str">
        <f>_xlfn.IFNA(INDEX('5. Bilans projekt'!$C$124:$O$124,1,MATCH('12. Ocena dyskontowa Inwestycji'!BAL$34,'5. Bilans projekt'!$C$3:$O$3,0)),"")</f>
        <v/>
      </c>
      <c r="BAM38" s="131" t="str">
        <f>_xlfn.IFNA(INDEX('5. Bilans projekt'!$C$124:$O$124,1,MATCH('12. Ocena dyskontowa Inwestycji'!BAM$34,'5. Bilans projekt'!$C$3:$O$3,0)),"")</f>
        <v/>
      </c>
      <c r="BAN38" s="131" t="str">
        <f>_xlfn.IFNA(INDEX('5. Bilans projekt'!$C$124:$O$124,1,MATCH('12. Ocena dyskontowa Inwestycji'!BAN$34,'5. Bilans projekt'!$C$3:$O$3,0)),"")</f>
        <v/>
      </c>
      <c r="BAO38" s="131" t="str">
        <f>_xlfn.IFNA(INDEX('5. Bilans projekt'!$C$124:$O$124,1,MATCH('12. Ocena dyskontowa Inwestycji'!BAO$34,'5. Bilans projekt'!$C$3:$O$3,0)),"")</f>
        <v/>
      </c>
      <c r="BAP38" s="131" t="str">
        <f>_xlfn.IFNA(INDEX('5. Bilans projekt'!$C$124:$O$124,1,MATCH('12. Ocena dyskontowa Inwestycji'!BAP$34,'5. Bilans projekt'!$C$3:$O$3,0)),"")</f>
        <v/>
      </c>
      <c r="BAQ38" s="131" t="str">
        <f>_xlfn.IFNA(INDEX('5. Bilans projekt'!$C$124:$O$124,1,MATCH('12. Ocena dyskontowa Inwestycji'!BAQ$34,'5. Bilans projekt'!$C$3:$O$3,0)),"")</f>
        <v/>
      </c>
      <c r="BAR38" s="131" t="str">
        <f>_xlfn.IFNA(INDEX('5. Bilans projekt'!$C$124:$O$124,1,MATCH('12. Ocena dyskontowa Inwestycji'!BAR$34,'5. Bilans projekt'!$C$3:$O$3,0)),"")</f>
        <v/>
      </c>
      <c r="BAS38" s="131" t="str">
        <f>_xlfn.IFNA(INDEX('5. Bilans projekt'!$C$124:$O$124,1,MATCH('12. Ocena dyskontowa Inwestycji'!BAS$34,'5. Bilans projekt'!$C$3:$O$3,0)),"")</f>
        <v/>
      </c>
      <c r="BAT38" s="131" t="str">
        <f>_xlfn.IFNA(INDEX('5. Bilans projekt'!$C$124:$O$124,1,MATCH('12. Ocena dyskontowa Inwestycji'!BAT$34,'5. Bilans projekt'!$C$3:$O$3,0)),"")</f>
        <v/>
      </c>
      <c r="BAU38" s="131" t="str">
        <f>_xlfn.IFNA(INDEX('5. Bilans projekt'!$C$124:$O$124,1,MATCH('12. Ocena dyskontowa Inwestycji'!BAU$34,'5. Bilans projekt'!$C$3:$O$3,0)),"")</f>
        <v/>
      </c>
      <c r="BAV38" s="131" t="str">
        <f>_xlfn.IFNA(INDEX('5. Bilans projekt'!$C$124:$O$124,1,MATCH('12. Ocena dyskontowa Inwestycji'!BAV$34,'5. Bilans projekt'!$C$3:$O$3,0)),"")</f>
        <v/>
      </c>
      <c r="BAW38" s="131" t="str">
        <f>_xlfn.IFNA(INDEX('5. Bilans projekt'!$C$124:$O$124,1,MATCH('12. Ocena dyskontowa Inwestycji'!BAW$34,'5. Bilans projekt'!$C$3:$O$3,0)),"")</f>
        <v/>
      </c>
      <c r="BAX38" s="131" t="str">
        <f>_xlfn.IFNA(INDEX('5. Bilans projekt'!$C$124:$O$124,1,MATCH('12. Ocena dyskontowa Inwestycji'!BAX$34,'5. Bilans projekt'!$C$3:$O$3,0)),"")</f>
        <v/>
      </c>
      <c r="BAY38" s="131" t="str">
        <f>_xlfn.IFNA(INDEX('5. Bilans projekt'!$C$124:$O$124,1,MATCH('12. Ocena dyskontowa Inwestycji'!BAY$34,'5. Bilans projekt'!$C$3:$O$3,0)),"")</f>
        <v/>
      </c>
      <c r="BAZ38" s="131" t="str">
        <f>_xlfn.IFNA(INDEX('5. Bilans projekt'!$C$124:$O$124,1,MATCH('12. Ocena dyskontowa Inwestycji'!BAZ$34,'5. Bilans projekt'!$C$3:$O$3,0)),"")</f>
        <v/>
      </c>
      <c r="BBA38" s="131" t="str">
        <f>_xlfn.IFNA(INDEX('5. Bilans projekt'!$C$124:$O$124,1,MATCH('12. Ocena dyskontowa Inwestycji'!BBA$34,'5. Bilans projekt'!$C$3:$O$3,0)),"")</f>
        <v/>
      </c>
      <c r="BBB38" s="131" t="str">
        <f>_xlfn.IFNA(INDEX('5. Bilans projekt'!$C$124:$O$124,1,MATCH('12. Ocena dyskontowa Inwestycji'!BBB$34,'5. Bilans projekt'!$C$3:$O$3,0)),"")</f>
        <v/>
      </c>
      <c r="BBC38" s="131" t="str">
        <f>_xlfn.IFNA(INDEX('5. Bilans projekt'!$C$124:$O$124,1,MATCH('12. Ocena dyskontowa Inwestycji'!BBC$34,'5. Bilans projekt'!$C$3:$O$3,0)),"")</f>
        <v/>
      </c>
      <c r="BBD38" s="131" t="str">
        <f>_xlfn.IFNA(INDEX('5. Bilans projekt'!$C$124:$O$124,1,MATCH('12. Ocena dyskontowa Inwestycji'!BBD$34,'5. Bilans projekt'!$C$3:$O$3,0)),"")</f>
        <v/>
      </c>
      <c r="BBE38" s="131" t="str">
        <f>_xlfn.IFNA(INDEX('5. Bilans projekt'!$C$124:$O$124,1,MATCH('12. Ocena dyskontowa Inwestycji'!BBE$34,'5. Bilans projekt'!$C$3:$O$3,0)),"")</f>
        <v/>
      </c>
      <c r="BBF38" s="131" t="str">
        <f>_xlfn.IFNA(INDEX('5. Bilans projekt'!$C$124:$O$124,1,MATCH('12. Ocena dyskontowa Inwestycji'!BBF$34,'5. Bilans projekt'!$C$3:$O$3,0)),"")</f>
        <v/>
      </c>
      <c r="BBG38" s="131" t="str">
        <f>_xlfn.IFNA(INDEX('5. Bilans projekt'!$C$124:$O$124,1,MATCH('12. Ocena dyskontowa Inwestycji'!BBG$34,'5. Bilans projekt'!$C$3:$O$3,0)),"")</f>
        <v/>
      </c>
      <c r="BBH38" s="131" t="str">
        <f>_xlfn.IFNA(INDEX('5. Bilans projekt'!$C$124:$O$124,1,MATCH('12. Ocena dyskontowa Inwestycji'!BBH$34,'5. Bilans projekt'!$C$3:$O$3,0)),"")</f>
        <v/>
      </c>
      <c r="BBI38" s="131" t="str">
        <f>_xlfn.IFNA(INDEX('5. Bilans projekt'!$C$124:$O$124,1,MATCH('12. Ocena dyskontowa Inwestycji'!BBI$34,'5. Bilans projekt'!$C$3:$O$3,0)),"")</f>
        <v/>
      </c>
      <c r="BBJ38" s="131" t="str">
        <f>_xlfn.IFNA(INDEX('5. Bilans projekt'!$C$124:$O$124,1,MATCH('12. Ocena dyskontowa Inwestycji'!BBJ$34,'5. Bilans projekt'!$C$3:$O$3,0)),"")</f>
        <v/>
      </c>
      <c r="BBK38" s="131" t="str">
        <f>_xlfn.IFNA(INDEX('5. Bilans projekt'!$C$124:$O$124,1,MATCH('12. Ocena dyskontowa Inwestycji'!BBK$34,'5. Bilans projekt'!$C$3:$O$3,0)),"")</f>
        <v/>
      </c>
      <c r="BBL38" s="131" t="str">
        <f>_xlfn.IFNA(INDEX('5. Bilans projekt'!$C$124:$O$124,1,MATCH('12. Ocena dyskontowa Inwestycji'!BBL$34,'5. Bilans projekt'!$C$3:$O$3,0)),"")</f>
        <v/>
      </c>
      <c r="BBM38" s="131" t="str">
        <f>_xlfn.IFNA(INDEX('5. Bilans projekt'!$C$124:$O$124,1,MATCH('12. Ocena dyskontowa Inwestycji'!BBM$34,'5. Bilans projekt'!$C$3:$O$3,0)),"")</f>
        <v/>
      </c>
      <c r="BBN38" s="131" t="str">
        <f>_xlfn.IFNA(INDEX('5. Bilans projekt'!$C$124:$O$124,1,MATCH('12. Ocena dyskontowa Inwestycji'!BBN$34,'5. Bilans projekt'!$C$3:$O$3,0)),"")</f>
        <v/>
      </c>
      <c r="BBO38" s="131" t="str">
        <f>_xlfn.IFNA(INDEX('5. Bilans projekt'!$C$124:$O$124,1,MATCH('12. Ocena dyskontowa Inwestycji'!BBO$34,'5. Bilans projekt'!$C$3:$O$3,0)),"")</f>
        <v/>
      </c>
      <c r="BBP38" s="131" t="str">
        <f>_xlfn.IFNA(INDEX('5. Bilans projekt'!$C$124:$O$124,1,MATCH('12. Ocena dyskontowa Inwestycji'!BBP$34,'5. Bilans projekt'!$C$3:$O$3,0)),"")</f>
        <v/>
      </c>
      <c r="BBQ38" s="131" t="str">
        <f>_xlfn.IFNA(INDEX('5. Bilans projekt'!$C$124:$O$124,1,MATCH('12. Ocena dyskontowa Inwestycji'!BBQ$34,'5. Bilans projekt'!$C$3:$O$3,0)),"")</f>
        <v/>
      </c>
      <c r="BBR38" s="131" t="str">
        <f>_xlfn.IFNA(INDEX('5. Bilans projekt'!$C$124:$O$124,1,MATCH('12. Ocena dyskontowa Inwestycji'!BBR$34,'5. Bilans projekt'!$C$3:$O$3,0)),"")</f>
        <v/>
      </c>
      <c r="BBS38" s="131" t="str">
        <f>_xlfn.IFNA(INDEX('5. Bilans projekt'!$C$124:$O$124,1,MATCH('12. Ocena dyskontowa Inwestycji'!BBS$34,'5. Bilans projekt'!$C$3:$O$3,0)),"")</f>
        <v/>
      </c>
      <c r="BBT38" s="131" t="str">
        <f>_xlfn.IFNA(INDEX('5. Bilans projekt'!$C$124:$O$124,1,MATCH('12. Ocena dyskontowa Inwestycji'!BBT$34,'5. Bilans projekt'!$C$3:$O$3,0)),"")</f>
        <v/>
      </c>
      <c r="BBU38" s="131" t="str">
        <f>_xlfn.IFNA(INDEX('5. Bilans projekt'!$C$124:$O$124,1,MATCH('12. Ocena dyskontowa Inwestycji'!BBU$34,'5. Bilans projekt'!$C$3:$O$3,0)),"")</f>
        <v/>
      </c>
      <c r="BBV38" s="131" t="str">
        <f>_xlfn.IFNA(INDEX('5. Bilans projekt'!$C$124:$O$124,1,MATCH('12. Ocena dyskontowa Inwestycji'!BBV$34,'5. Bilans projekt'!$C$3:$O$3,0)),"")</f>
        <v/>
      </c>
      <c r="BBW38" s="131" t="str">
        <f>_xlfn.IFNA(INDEX('5. Bilans projekt'!$C$124:$O$124,1,MATCH('12. Ocena dyskontowa Inwestycji'!BBW$34,'5. Bilans projekt'!$C$3:$O$3,0)),"")</f>
        <v/>
      </c>
      <c r="BBX38" s="131" t="str">
        <f>_xlfn.IFNA(INDEX('5. Bilans projekt'!$C$124:$O$124,1,MATCH('12. Ocena dyskontowa Inwestycji'!BBX$34,'5. Bilans projekt'!$C$3:$O$3,0)),"")</f>
        <v/>
      </c>
      <c r="BBY38" s="131" t="str">
        <f>_xlfn.IFNA(INDEX('5. Bilans projekt'!$C$124:$O$124,1,MATCH('12. Ocena dyskontowa Inwestycji'!BBY$34,'5. Bilans projekt'!$C$3:$O$3,0)),"")</f>
        <v/>
      </c>
      <c r="BBZ38" s="131" t="str">
        <f>_xlfn.IFNA(INDEX('5. Bilans projekt'!$C$124:$O$124,1,MATCH('12. Ocena dyskontowa Inwestycji'!BBZ$34,'5. Bilans projekt'!$C$3:$O$3,0)),"")</f>
        <v/>
      </c>
      <c r="BCA38" s="131" t="str">
        <f>_xlfn.IFNA(INDEX('5. Bilans projekt'!$C$124:$O$124,1,MATCH('12. Ocena dyskontowa Inwestycji'!BCA$34,'5. Bilans projekt'!$C$3:$O$3,0)),"")</f>
        <v/>
      </c>
      <c r="BCB38" s="131" t="str">
        <f>_xlfn.IFNA(INDEX('5. Bilans projekt'!$C$124:$O$124,1,MATCH('12. Ocena dyskontowa Inwestycji'!BCB$34,'5. Bilans projekt'!$C$3:$O$3,0)),"")</f>
        <v/>
      </c>
      <c r="BCC38" s="131" t="str">
        <f>_xlfn.IFNA(INDEX('5. Bilans projekt'!$C$124:$O$124,1,MATCH('12. Ocena dyskontowa Inwestycji'!BCC$34,'5. Bilans projekt'!$C$3:$O$3,0)),"")</f>
        <v/>
      </c>
      <c r="BCD38" s="131" t="str">
        <f>_xlfn.IFNA(INDEX('5. Bilans projekt'!$C$124:$O$124,1,MATCH('12. Ocena dyskontowa Inwestycji'!BCD$34,'5. Bilans projekt'!$C$3:$O$3,0)),"")</f>
        <v/>
      </c>
      <c r="BCE38" s="131" t="str">
        <f>_xlfn.IFNA(INDEX('5. Bilans projekt'!$C$124:$O$124,1,MATCH('12. Ocena dyskontowa Inwestycji'!BCE$34,'5. Bilans projekt'!$C$3:$O$3,0)),"")</f>
        <v/>
      </c>
      <c r="BCF38" s="131" t="str">
        <f>_xlfn.IFNA(INDEX('5. Bilans projekt'!$C$124:$O$124,1,MATCH('12. Ocena dyskontowa Inwestycji'!BCF$34,'5. Bilans projekt'!$C$3:$O$3,0)),"")</f>
        <v/>
      </c>
      <c r="BCG38" s="131" t="str">
        <f>_xlfn.IFNA(INDEX('5. Bilans projekt'!$C$124:$O$124,1,MATCH('12. Ocena dyskontowa Inwestycji'!BCG$34,'5. Bilans projekt'!$C$3:$O$3,0)),"")</f>
        <v/>
      </c>
      <c r="BCH38" s="131" t="str">
        <f>_xlfn.IFNA(INDEX('5. Bilans projekt'!$C$124:$O$124,1,MATCH('12. Ocena dyskontowa Inwestycji'!BCH$34,'5. Bilans projekt'!$C$3:$O$3,0)),"")</f>
        <v/>
      </c>
      <c r="BCI38" s="131" t="str">
        <f>_xlfn.IFNA(INDEX('5. Bilans projekt'!$C$124:$O$124,1,MATCH('12. Ocena dyskontowa Inwestycji'!BCI$34,'5. Bilans projekt'!$C$3:$O$3,0)),"")</f>
        <v/>
      </c>
      <c r="BCJ38" s="131" t="str">
        <f>_xlfn.IFNA(INDEX('5. Bilans projekt'!$C$124:$O$124,1,MATCH('12. Ocena dyskontowa Inwestycji'!BCJ$34,'5. Bilans projekt'!$C$3:$O$3,0)),"")</f>
        <v/>
      </c>
      <c r="BCK38" s="131" t="str">
        <f>_xlfn.IFNA(INDEX('5. Bilans projekt'!$C$124:$O$124,1,MATCH('12. Ocena dyskontowa Inwestycji'!BCK$34,'5. Bilans projekt'!$C$3:$O$3,0)),"")</f>
        <v/>
      </c>
      <c r="BCL38" s="131" t="str">
        <f>_xlfn.IFNA(INDEX('5. Bilans projekt'!$C$124:$O$124,1,MATCH('12. Ocena dyskontowa Inwestycji'!BCL$34,'5. Bilans projekt'!$C$3:$O$3,0)),"")</f>
        <v/>
      </c>
      <c r="BCM38" s="131" t="str">
        <f>_xlfn.IFNA(INDEX('5. Bilans projekt'!$C$124:$O$124,1,MATCH('12. Ocena dyskontowa Inwestycji'!BCM$34,'5. Bilans projekt'!$C$3:$O$3,0)),"")</f>
        <v/>
      </c>
      <c r="BCN38" s="131" t="str">
        <f>_xlfn.IFNA(INDEX('5. Bilans projekt'!$C$124:$O$124,1,MATCH('12. Ocena dyskontowa Inwestycji'!BCN$34,'5. Bilans projekt'!$C$3:$O$3,0)),"")</f>
        <v/>
      </c>
      <c r="BCO38" s="131" t="str">
        <f>_xlfn.IFNA(INDEX('5. Bilans projekt'!$C$124:$O$124,1,MATCH('12. Ocena dyskontowa Inwestycji'!BCO$34,'5. Bilans projekt'!$C$3:$O$3,0)),"")</f>
        <v/>
      </c>
      <c r="BCP38" s="131" t="str">
        <f>_xlfn.IFNA(INDEX('5. Bilans projekt'!$C$124:$O$124,1,MATCH('12. Ocena dyskontowa Inwestycji'!BCP$34,'5. Bilans projekt'!$C$3:$O$3,0)),"")</f>
        <v/>
      </c>
      <c r="BCQ38" s="131" t="str">
        <f>_xlfn.IFNA(INDEX('5. Bilans projekt'!$C$124:$O$124,1,MATCH('12. Ocena dyskontowa Inwestycji'!BCQ$34,'5. Bilans projekt'!$C$3:$O$3,0)),"")</f>
        <v/>
      </c>
      <c r="BCR38" s="131" t="str">
        <f>_xlfn.IFNA(INDEX('5. Bilans projekt'!$C$124:$O$124,1,MATCH('12. Ocena dyskontowa Inwestycji'!BCR$34,'5. Bilans projekt'!$C$3:$O$3,0)),"")</f>
        <v/>
      </c>
      <c r="BCS38" s="131" t="str">
        <f>_xlfn.IFNA(INDEX('5. Bilans projekt'!$C$124:$O$124,1,MATCH('12. Ocena dyskontowa Inwestycji'!BCS$34,'5. Bilans projekt'!$C$3:$O$3,0)),"")</f>
        <v/>
      </c>
      <c r="BCT38" s="131" t="str">
        <f>_xlfn.IFNA(INDEX('5. Bilans projekt'!$C$124:$O$124,1,MATCH('12. Ocena dyskontowa Inwestycji'!BCT$34,'5. Bilans projekt'!$C$3:$O$3,0)),"")</f>
        <v/>
      </c>
      <c r="BCU38" s="131" t="str">
        <f>_xlfn.IFNA(INDEX('5. Bilans projekt'!$C$124:$O$124,1,MATCH('12. Ocena dyskontowa Inwestycji'!BCU$34,'5. Bilans projekt'!$C$3:$O$3,0)),"")</f>
        <v/>
      </c>
      <c r="BCV38" s="131" t="str">
        <f>_xlfn.IFNA(INDEX('5. Bilans projekt'!$C$124:$O$124,1,MATCH('12. Ocena dyskontowa Inwestycji'!BCV$34,'5. Bilans projekt'!$C$3:$O$3,0)),"")</f>
        <v/>
      </c>
      <c r="BCW38" s="131" t="str">
        <f>_xlfn.IFNA(INDEX('5. Bilans projekt'!$C$124:$O$124,1,MATCH('12. Ocena dyskontowa Inwestycji'!BCW$34,'5. Bilans projekt'!$C$3:$O$3,0)),"")</f>
        <v/>
      </c>
      <c r="BCX38" s="131" t="str">
        <f>_xlfn.IFNA(INDEX('5. Bilans projekt'!$C$124:$O$124,1,MATCH('12. Ocena dyskontowa Inwestycji'!BCX$34,'5. Bilans projekt'!$C$3:$O$3,0)),"")</f>
        <v/>
      </c>
      <c r="BCY38" s="131" t="str">
        <f>_xlfn.IFNA(INDEX('5. Bilans projekt'!$C$124:$O$124,1,MATCH('12. Ocena dyskontowa Inwestycji'!BCY$34,'5. Bilans projekt'!$C$3:$O$3,0)),"")</f>
        <v/>
      </c>
      <c r="BCZ38" s="131" t="str">
        <f>_xlfn.IFNA(INDEX('5. Bilans projekt'!$C$124:$O$124,1,MATCH('12. Ocena dyskontowa Inwestycji'!BCZ$34,'5. Bilans projekt'!$C$3:$O$3,0)),"")</f>
        <v/>
      </c>
      <c r="BDA38" s="131" t="str">
        <f>_xlfn.IFNA(INDEX('5. Bilans projekt'!$C$124:$O$124,1,MATCH('12. Ocena dyskontowa Inwestycji'!BDA$34,'5. Bilans projekt'!$C$3:$O$3,0)),"")</f>
        <v/>
      </c>
      <c r="BDB38" s="131" t="str">
        <f>_xlfn.IFNA(INDEX('5. Bilans projekt'!$C$124:$O$124,1,MATCH('12. Ocena dyskontowa Inwestycji'!BDB$34,'5. Bilans projekt'!$C$3:$O$3,0)),"")</f>
        <v/>
      </c>
      <c r="BDC38" s="131" t="str">
        <f>_xlfn.IFNA(INDEX('5. Bilans projekt'!$C$124:$O$124,1,MATCH('12. Ocena dyskontowa Inwestycji'!BDC$34,'5. Bilans projekt'!$C$3:$O$3,0)),"")</f>
        <v/>
      </c>
      <c r="BDD38" s="131" t="str">
        <f>_xlfn.IFNA(INDEX('5. Bilans projekt'!$C$124:$O$124,1,MATCH('12. Ocena dyskontowa Inwestycji'!BDD$34,'5. Bilans projekt'!$C$3:$O$3,0)),"")</f>
        <v/>
      </c>
      <c r="BDE38" s="131" t="str">
        <f>_xlfn.IFNA(INDEX('5. Bilans projekt'!$C$124:$O$124,1,MATCH('12. Ocena dyskontowa Inwestycji'!BDE$34,'5. Bilans projekt'!$C$3:$O$3,0)),"")</f>
        <v/>
      </c>
      <c r="BDF38" s="131" t="str">
        <f>_xlfn.IFNA(INDEX('5. Bilans projekt'!$C$124:$O$124,1,MATCH('12. Ocena dyskontowa Inwestycji'!BDF$34,'5. Bilans projekt'!$C$3:$O$3,0)),"")</f>
        <v/>
      </c>
      <c r="BDG38" s="131" t="str">
        <f>_xlfn.IFNA(INDEX('5. Bilans projekt'!$C$124:$O$124,1,MATCH('12. Ocena dyskontowa Inwestycji'!BDG$34,'5. Bilans projekt'!$C$3:$O$3,0)),"")</f>
        <v/>
      </c>
      <c r="BDH38" s="131" t="str">
        <f>_xlfn.IFNA(INDEX('5. Bilans projekt'!$C$124:$O$124,1,MATCH('12. Ocena dyskontowa Inwestycji'!BDH$34,'5. Bilans projekt'!$C$3:$O$3,0)),"")</f>
        <v/>
      </c>
      <c r="BDI38" s="131" t="str">
        <f>_xlfn.IFNA(INDEX('5. Bilans projekt'!$C$124:$O$124,1,MATCH('12. Ocena dyskontowa Inwestycji'!BDI$34,'5. Bilans projekt'!$C$3:$O$3,0)),"")</f>
        <v/>
      </c>
      <c r="BDJ38" s="131" t="str">
        <f>_xlfn.IFNA(INDEX('5. Bilans projekt'!$C$124:$O$124,1,MATCH('12. Ocena dyskontowa Inwestycji'!BDJ$34,'5. Bilans projekt'!$C$3:$O$3,0)),"")</f>
        <v/>
      </c>
      <c r="BDK38" s="131" t="str">
        <f>_xlfn.IFNA(INDEX('5. Bilans projekt'!$C$124:$O$124,1,MATCH('12. Ocena dyskontowa Inwestycji'!BDK$34,'5. Bilans projekt'!$C$3:$O$3,0)),"")</f>
        <v/>
      </c>
      <c r="BDL38" s="131" t="str">
        <f>_xlfn.IFNA(INDEX('5. Bilans projekt'!$C$124:$O$124,1,MATCH('12. Ocena dyskontowa Inwestycji'!BDL$34,'5. Bilans projekt'!$C$3:$O$3,0)),"")</f>
        <v/>
      </c>
      <c r="BDM38" s="131" t="str">
        <f>_xlfn.IFNA(INDEX('5. Bilans projekt'!$C$124:$O$124,1,MATCH('12. Ocena dyskontowa Inwestycji'!BDM$34,'5. Bilans projekt'!$C$3:$O$3,0)),"")</f>
        <v/>
      </c>
      <c r="BDN38" s="131" t="str">
        <f>_xlfn.IFNA(INDEX('5. Bilans projekt'!$C$124:$O$124,1,MATCH('12. Ocena dyskontowa Inwestycji'!BDN$34,'5. Bilans projekt'!$C$3:$O$3,0)),"")</f>
        <v/>
      </c>
      <c r="BDO38" s="131" t="str">
        <f>_xlfn.IFNA(INDEX('5. Bilans projekt'!$C$124:$O$124,1,MATCH('12. Ocena dyskontowa Inwestycji'!BDO$34,'5. Bilans projekt'!$C$3:$O$3,0)),"")</f>
        <v/>
      </c>
      <c r="BDP38" s="131" t="str">
        <f>_xlfn.IFNA(INDEX('5. Bilans projekt'!$C$124:$O$124,1,MATCH('12. Ocena dyskontowa Inwestycji'!BDP$34,'5. Bilans projekt'!$C$3:$O$3,0)),"")</f>
        <v/>
      </c>
      <c r="BDQ38" s="131" t="str">
        <f>_xlfn.IFNA(INDEX('5. Bilans projekt'!$C$124:$O$124,1,MATCH('12. Ocena dyskontowa Inwestycji'!BDQ$34,'5. Bilans projekt'!$C$3:$O$3,0)),"")</f>
        <v/>
      </c>
      <c r="BDR38" s="131" t="str">
        <f>_xlfn.IFNA(INDEX('5. Bilans projekt'!$C$124:$O$124,1,MATCH('12. Ocena dyskontowa Inwestycji'!BDR$34,'5. Bilans projekt'!$C$3:$O$3,0)),"")</f>
        <v/>
      </c>
      <c r="BDS38" s="131" t="str">
        <f>_xlfn.IFNA(INDEX('5. Bilans projekt'!$C$124:$O$124,1,MATCH('12. Ocena dyskontowa Inwestycji'!BDS$34,'5. Bilans projekt'!$C$3:$O$3,0)),"")</f>
        <v/>
      </c>
      <c r="BDT38" s="131" t="str">
        <f>_xlfn.IFNA(INDEX('5. Bilans projekt'!$C$124:$O$124,1,MATCH('12. Ocena dyskontowa Inwestycji'!BDT$34,'5. Bilans projekt'!$C$3:$O$3,0)),"")</f>
        <v/>
      </c>
      <c r="BDU38" s="131" t="str">
        <f>_xlfn.IFNA(INDEX('5. Bilans projekt'!$C$124:$O$124,1,MATCH('12. Ocena dyskontowa Inwestycji'!BDU$34,'5. Bilans projekt'!$C$3:$O$3,0)),"")</f>
        <v/>
      </c>
      <c r="BDV38" s="131" t="str">
        <f>_xlfn.IFNA(INDEX('5. Bilans projekt'!$C$124:$O$124,1,MATCH('12. Ocena dyskontowa Inwestycji'!BDV$34,'5. Bilans projekt'!$C$3:$O$3,0)),"")</f>
        <v/>
      </c>
      <c r="BDW38" s="131" t="str">
        <f>_xlfn.IFNA(INDEX('5. Bilans projekt'!$C$124:$O$124,1,MATCH('12. Ocena dyskontowa Inwestycji'!BDW$34,'5. Bilans projekt'!$C$3:$O$3,0)),"")</f>
        <v/>
      </c>
      <c r="BDX38" s="131" t="str">
        <f>_xlfn.IFNA(INDEX('5. Bilans projekt'!$C$124:$O$124,1,MATCH('12. Ocena dyskontowa Inwestycji'!BDX$34,'5. Bilans projekt'!$C$3:$O$3,0)),"")</f>
        <v/>
      </c>
      <c r="BDY38" s="131" t="str">
        <f>_xlfn.IFNA(INDEX('5. Bilans projekt'!$C$124:$O$124,1,MATCH('12. Ocena dyskontowa Inwestycji'!BDY$34,'5. Bilans projekt'!$C$3:$O$3,0)),"")</f>
        <v/>
      </c>
      <c r="BDZ38" s="131" t="str">
        <f>_xlfn.IFNA(INDEX('5. Bilans projekt'!$C$124:$O$124,1,MATCH('12. Ocena dyskontowa Inwestycji'!BDZ$34,'5. Bilans projekt'!$C$3:$O$3,0)),"")</f>
        <v/>
      </c>
      <c r="BEA38" s="131" t="str">
        <f>_xlfn.IFNA(INDEX('5. Bilans projekt'!$C$124:$O$124,1,MATCH('12. Ocena dyskontowa Inwestycji'!BEA$34,'5. Bilans projekt'!$C$3:$O$3,0)),"")</f>
        <v/>
      </c>
      <c r="BEB38" s="131" t="str">
        <f>_xlfn.IFNA(INDEX('5. Bilans projekt'!$C$124:$O$124,1,MATCH('12. Ocena dyskontowa Inwestycji'!BEB$34,'5. Bilans projekt'!$C$3:$O$3,0)),"")</f>
        <v/>
      </c>
      <c r="BEC38" s="131" t="str">
        <f>_xlfn.IFNA(INDEX('5. Bilans projekt'!$C$124:$O$124,1,MATCH('12. Ocena dyskontowa Inwestycji'!BEC$34,'5. Bilans projekt'!$C$3:$O$3,0)),"")</f>
        <v/>
      </c>
      <c r="BED38" s="131" t="str">
        <f>_xlfn.IFNA(INDEX('5. Bilans projekt'!$C$124:$O$124,1,MATCH('12. Ocena dyskontowa Inwestycji'!BED$34,'5. Bilans projekt'!$C$3:$O$3,0)),"")</f>
        <v/>
      </c>
      <c r="BEE38" s="131" t="str">
        <f>_xlfn.IFNA(INDEX('5. Bilans projekt'!$C$124:$O$124,1,MATCH('12. Ocena dyskontowa Inwestycji'!BEE$34,'5. Bilans projekt'!$C$3:$O$3,0)),"")</f>
        <v/>
      </c>
      <c r="BEF38" s="131" t="str">
        <f>_xlfn.IFNA(INDEX('5. Bilans projekt'!$C$124:$O$124,1,MATCH('12. Ocena dyskontowa Inwestycji'!BEF$34,'5. Bilans projekt'!$C$3:$O$3,0)),"")</f>
        <v/>
      </c>
      <c r="BEG38" s="131" t="str">
        <f>_xlfn.IFNA(INDEX('5. Bilans projekt'!$C$124:$O$124,1,MATCH('12. Ocena dyskontowa Inwestycji'!BEG$34,'5. Bilans projekt'!$C$3:$O$3,0)),"")</f>
        <v/>
      </c>
      <c r="BEH38" s="131" t="str">
        <f>_xlfn.IFNA(INDEX('5. Bilans projekt'!$C$124:$O$124,1,MATCH('12. Ocena dyskontowa Inwestycji'!BEH$34,'5. Bilans projekt'!$C$3:$O$3,0)),"")</f>
        <v/>
      </c>
      <c r="BEI38" s="131" t="str">
        <f>_xlfn.IFNA(INDEX('5. Bilans projekt'!$C$124:$O$124,1,MATCH('12. Ocena dyskontowa Inwestycji'!BEI$34,'5. Bilans projekt'!$C$3:$O$3,0)),"")</f>
        <v/>
      </c>
      <c r="BEJ38" s="131" t="str">
        <f>_xlfn.IFNA(INDEX('5. Bilans projekt'!$C$124:$O$124,1,MATCH('12. Ocena dyskontowa Inwestycji'!BEJ$34,'5. Bilans projekt'!$C$3:$O$3,0)),"")</f>
        <v/>
      </c>
      <c r="BEK38" s="131" t="str">
        <f>_xlfn.IFNA(INDEX('5. Bilans projekt'!$C$124:$O$124,1,MATCH('12. Ocena dyskontowa Inwestycji'!BEK$34,'5. Bilans projekt'!$C$3:$O$3,0)),"")</f>
        <v/>
      </c>
      <c r="BEL38" s="131" t="str">
        <f>_xlfn.IFNA(INDEX('5. Bilans projekt'!$C$124:$O$124,1,MATCH('12. Ocena dyskontowa Inwestycji'!BEL$34,'5. Bilans projekt'!$C$3:$O$3,0)),"")</f>
        <v/>
      </c>
      <c r="BEM38" s="131" t="str">
        <f>_xlfn.IFNA(INDEX('5. Bilans projekt'!$C$124:$O$124,1,MATCH('12. Ocena dyskontowa Inwestycji'!BEM$34,'5. Bilans projekt'!$C$3:$O$3,0)),"")</f>
        <v/>
      </c>
      <c r="BEN38" s="131" t="str">
        <f>_xlfn.IFNA(INDEX('5. Bilans projekt'!$C$124:$O$124,1,MATCH('12. Ocena dyskontowa Inwestycji'!BEN$34,'5. Bilans projekt'!$C$3:$O$3,0)),"")</f>
        <v/>
      </c>
      <c r="BEO38" s="131" t="str">
        <f>_xlfn.IFNA(INDEX('5. Bilans projekt'!$C$124:$O$124,1,MATCH('12. Ocena dyskontowa Inwestycji'!BEO$34,'5. Bilans projekt'!$C$3:$O$3,0)),"")</f>
        <v/>
      </c>
      <c r="BEP38" s="131" t="str">
        <f>_xlfn.IFNA(INDEX('5. Bilans projekt'!$C$124:$O$124,1,MATCH('12. Ocena dyskontowa Inwestycji'!BEP$34,'5. Bilans projekt'!$C$3:$O$3,0)),"")</f>
        <v/>
      </c>
      <c r="BEQ38" s="131" t="str">
        <f>_xlfn.IFNA(INDEX('5. Bilans projekt'!$C$124:$O$124,1,MATCH('12. Ocena dyskontowa Inwestycji'!BEQ$34,'5. Bilans projekt'!$C$3:$O$3,0)),"")</f>
        <v/>
      </c>
      <c r="BER38" s="131" t="str">
        <f>_xlfn.IFNA(INDEX('5. Bilans projekt'!$C$124:$O$124,1,MATCH('12. Ocena dyskontowa Inwestycji'!BER$34,'5. Bilans projekt'!$C$3:$O$3,0)),"")</f>
        <v/>
      </c>
      <c r="BES38" s="131" t="str">
        <f>_xlfn.IFNA(INDEX('5. Bilans projekt'!$C$124:$O$124,1,MATCH('12. Ocena dyskontowa Inwestycji'!BES$34,'5. Bilans projekt'!$C$3:$O$3,0)),"")</f>
        <v/>
      </c>
      <c r="BET38" s="131" t="str">
        <f>_xlfn.IFNA(INDEX('5. Bilans projekt'!$C$124:$O$124,1,MATCH('12. Ocena dyskontowa Inwestycji'!BET$34,'5. Bilans projekt'!$C$3:$O$3,0)),"")</f>
        <v/>
      </c>
      <c r="BEU38" s="131" t="str">
        <f>_xlfn.IFNA(INDEX('5. Bilans projekt'!$C$124:$O$124,1,MATCH('12. Ocena dyskontowa Inwestycji'!BEU$34,'5. Bilans projekt'!$C$3:$O$3,0)),"")</f>
        <v/>
      </c>
      <c r="BEV38" s="131" t="str">
        <f>_xlfn.IFNA(INDEX('5. Bilans projekt'!$C$124:$O$124,1,MATCH('12. Ocena dyskontowa Inwestycji'!BEV$34,'5. Bilans projekt'!$C$3:$O$3,0)),"")</f>
        <v/>
      </c>
      <c r="BEW38" s="131" t="str">
        <f>_xlfn.IFNA(INDEX('5. Bilans projekt'!$C$124:$O$124,1,MATCH('12. Ocena dyskontowa Inwestycji'!BEW$34,'5. Bilans projekt'!$C$3:$O$3,0)),"")</f>
        <v/>
      </c>
      <c r="BEX38" s="131" t="str">
        <f>_xlfn.IFNA(INDEX('5. Bilans projekt'!$C$124:$O$124,1,MATCH('12. Ocena dyskontowa Inwestycji'!BEX$34,'5. Bilans projekt'!$C$3:$O$3,0)),"")</f>
        <v/>
      </c>
      <c r="BEY38" s="131" t="str">
        <f>_xlfn.IFNA(INDEX('5. Bilans projekt'!$C$124:$O$124,1,MATCH('12. Ocena dyskontowa Inwestycji'!BEY$34,'5. Bilans projekt'!$C$3:$O$3,0)),"")</f>
        <v/>
      </c>
      <c r="BEZ38" s="131" t="str">
        <f>_xlfn.IFNA(INDEX('5. Bilans projekt'!$C$124:$O$124,1,MATCH('12. Ocena dyskontowa Inwestycji'!BEZ$34,'5. Bilans projekt'!$C$3:$O$3,0)),"")</f>
        <v/>
      </c>
      <c r="BFA38" s="131" t="str">
        <f>_xlfn.IFNA(INDEX('5. Bilans projekt'!$C$124:$O$124,1,MATCH('12. Ocena dyskontowa Inwestycji'!BFA$34,'5. Bilans projekt'!$C$3:$O$3,0)),"")</f>
        <v/>
      </c>
      <c r="BFB38" s="131" t="str">
        <f>_xlfn.IFNA(INDEX('5. Bilans projekt'!$C$124:$O$124,1,MATCH('12. Ocena dyskontowa Inwestycji'!BFB$34,'5. Bilans projekt'!$C$3:$O$3,0)),"")</f>
        <v/>
      </c>
      <c r="BFC38" s="131" t="str">
        <f>_xlfn.IFNA(INDEX('5. Bilans projekt'!$C$124:$O$124,1,MATCH('12. Ocena dyskontowa Inwestycji'!BFC$34,'5. Bilans projekt'!$C$3:$O$3,0)),"")</f>
        <v/>
      </c>
      <c r="BFD38" s="131" t="str">
        <f>_xlfn.IFNA(INDEX('5. Bilans projekt'!$C$124:$O$124,1,MATCH('12. Ocena dyskontowa Inwestycji'!BFD$34,'5. Bilans projekt'!$C$3:$O$3,0)),"")</f>
        <v/>
      </c>
      <c r="BFE38" s="131" t="str">
        <f>_xlfn.IFNA(INDEX('5. Bilans projekt'!$C$124:$O$124,1,MATCH('12. Ocena dyskontowa Inwestycji'!BFE$34,'5. Bilans projekt'!$C$3:$O$3,0)),"")</f>
        <v/>
      </c>
      <c r="BFF38" s="131" t="str">
        <f>_xlfn.IFNA(INDEX('5. Bilans projekt'!$C$124:$O$124,1,MATCH('12. Ocena dyskontowa Inwestycji'!BFF$34,'5. Bilans projekt'!$C$3:$O$3,0)),"")</f>
        <v/>
      </c>
      <c r="BFG38" s="131" t="str">
        <f>_xlfn.IFNA(INDEX('5. Bilans projekt'!$C$124:$O$124,1,MATCH('12. Ocena dyskontowa Inwestycji'!BFG$34,'5. Bilans projekt'!$C$3:$O$3,0)),"")</f>
        <v/>
      </c>
      <c r="BFH38" s="131" t="str">
        <f>_xlfn.IFNA(INDEX('5. Bilans projekt'!$C$124:$O$124,1,MATCH('12. Ocena dyskontowa Inwestycji'!BFH$34,'5. Bilans projekt'!$C$3:$O$3,0)),"")</f>
        <v/>
      </c>
      <c r="BFI38" s="131" t="str">
        <f>_xlfn.IFNA(INDEX('5. Bilans projekt'!$C$124:$O$124,1,MATCH('12. Ocena dyskontowa Inwestycji'!BFI$34,'5. Bilans projekt'!$C$3:$O$3,0)),"")</f>
        <v/>
      </c>
      <c r="BFJ38" s="131" t="str">
        <f>_xlfn.IFNA(INDEX('5. Bilans projekt'!$C$124:$O$124,1,MATCH('12. Ocena dyskontowa Inwestycji'!BFJ$34,'5. Bilans projekt'!$C$3:$O$3,0)),"")</f>
        <v/>
      </c>
      <c r="BFK38" s="131" t="str">
        <f>_xlfn.IFNA(INDEX('5. Bilans projekt'!$C$124:$O$124,1,MATCH('12. Ocena dyskontowa Inwestycji'!BFK$34,'5. Bilans projekt'!$C$3:$O$3,0)),"")</f>
        <v/>
      </c>
      <c r="BFL38" s="131" t="str">
        <f>_xlfn.IFNA(INDEX('5. Bilans projekt'!$C$124:$O$124,1,MATCH('12. Ocena dyskontowa Inwestycji'!BFL$34,'5. Bilans projekt'!$C$3:$O$3,0)),"")</f>
        <v/>
      </c>
      <c r="BFM38" s="131" t="str">
        <f>_xlfn.IFNA(INDEX('5. Bilans projekt'!$C$124:$O$124,1,MATCH('12. Ocena dyskontowa Inwestycji'!BFM$34,'5. Bilans projekt'!$C$3:$O$3,0)),"")</f>
        <v/>
      </c>
      <c r="BFN38" s="131" t="str">
        <f>_xlfn.IFNA(INDEX('5. Bilans projekt'!$C$124:$O$124,1,MATCH('12. Ocena dyskontowa Inwestycji'!BFN$34,'5. Bilans projekt'!$C$3:$O$3,0)),"")</f>
        <v/>
      </c>
      <c r="BFO38" s="131" t="str">
        <f>_xlfn.IFNA(INDEX('5. Bilans projekt'!$C$124:$O$124,1,MATCH('12. Ocena dyskontowa Inwestycji'!BFO$34,'5. Bilans projekt'!$C$3:$O$3,0)),"")</f>
        <v/>
      </c>
      <c r="BFP38" s="131" t="str">
        <f>_xlfn.IFNA(INDEX('5. Bilans projekt'!$C$124:$O$124,1,MATCH('12. Ocena dyskontowa Inwestycji'!BFP$34,'5. Bilans projekt'!$C$3:$O$3,0)),"")</f>
        <v/>
      </c>
      <c r="BFQ38" s="131" t="str">
        <f>_xlfn.IFNA(INDEX('5. Bilans projekt'!$C$124:$O$124,1,MATCH('12. Ocena dyskontowa Inwestycji'!BFQ$34,'5. Bilans projekt'!$C$3:$O$3,0)),"")</f>
        <v/>
      </c>
      <c r="BFR38" s="131" t="str">
        <f>_xlfn.IFNA(INDEX('5. Bilans projekt'!$C$124:$O$124,1,MATCH('12. Ocena dyskontowa Inwestycji'!BFR$34,'5. Bilans projekt'!$C$3:$O$3,0)),"")</f>
        <v/>
      </c>
      <c r="BFS38" s="131" t="str">
        <f>_xlfn.IFNA(INDEX('5. Bilans projekt'!$C$124:$O$124,1,MATCH('12. Ocena dyskontowa Inwestycji'!BFS$34,'5. Bilans projekt'!$C$3:$O$3,0)),"")</f>
        <v/>
      </c>
      <c r="BFT38" s="131" t="str">
        <f>_xlfn.IFNA(INDEX('5. Bilans projekt'!$C$124:$O$124,1,MATCH('12. Ocena dyskontowa Inwestycji'!BFT$34,'5. Bilans projekt'!$C$3:$O$3,0)),"")</f>
        <v/>
      </c>
      <c r="BFU38" s="131" t="str">
        <f>_xlfn.IFNA(INDEX('5. Bilans projekt'!$C$124:$O$124,1,MATCH('12. Ocena dyskontowa Inwestycji'!BFU$34,'5. Bilans projekt'!$C$3:$O$3,0)),"")</f>
        <v/>
      </c>
      <c r="BFV38" s="131" t="str">
        <f>_xlfn.IFNA(INDEX('5. Bilans projekt'!$C$124:$O$124,1,MATCH('12. Ocena dyskontowa Inwestycji'!BFV$34,'5. Bilans projekt'!$C$3:$O$3,0)),"")</f>
        <v/>
      </c>
      <c r="BFW38" s="131" t="str">
        <f>_xlfn.IFNA(INDEX('5. Bilans projekt'!$C$124:$O$124,1,MATCH('12. Ocena dyskontowa Inwestycji'!BFW$34,'5. Bilans projekt'!$C$3:$O$3,0)),"")</f>
        <v/>
      </c>
      <c r="BFX38" s="131" t="str">
        <f>_xlfn.IFNA(INDEX('5. Bilans projekt'!$C$124:$O$124,1,MATCH('12. Ocena dyskontowa Inwestycji'!BFX$34,'5. Bilans projekt'!$C$3:$O$3,0)),"")</f>
        <v/>
      </c>
      <c r="BFY38" s="131" t="str">
        <f>_xlfn.IFNA(INDEX('5. Bilans projekt'!$C$124:$O$124,1,MATCH('12. Ocena dyskontowa Inwestycji'!BFY$34,'5. Bilans projekt'!$C$3:$O$3,0)),"")</f>
        <v/>
      </c>
      <c r="BFZ38" s="131" t="str">
        <f>_xlfn.IFNA(INDEX('5. Bilans projekt'!$C$124:$O$124,1,MATCH('12. Ocena dyskontowa Inwestycji'!BFZ$34,'5. Bilans projekt'!$C$3:$O$3,0)),"")</f>
        <v/>
      </c>
      <c r="BGA38" s="131" t="str">
        <f>_xlfn.IFNA(INDEX('5. Bilans projekt'!$C$124:$O$124,1,MATCH('12. Ocena dyskontowa Inwestycji'!BGA$34,'5. Bilans projekt'!$C$3:$O$3,0)),"")</f>
        <v/>
      </c>
      <c r="BGB38" s="131" t="str">
        <f>_xlfn.IFNA(INDEX('5. Bilans projekt'!$C$124:$O$124,1,MATCH('12. Ocena dyskontowa Inwestycji'!BGB$34,'5. Bilans projekt'!$C$3:$O$3,0)),"")</f>
        <v/>
      </c>
      <c r="BGC38" s="131" t="str">
        <f>_xlfn.IFNA(INDEX('5. Bilans projekt'!$C$124:$O$124,1,MATCH('12. Ocena dyskontowa Inwestycji'!BGC$34,'5. Bilans projekt'!$C$3:$O$3,0)),"")</f>
        <v/>
      </c>
      <c r="BGD38" s="131" t="str">
        <f>_xlfn.IFNA(INDEX('5. Bilans projekt'!$C$124:$O$124,1,MATCH('12. Ocena dyskontowa Inwestycji'!BGD$34,'5. Bilans projekt'!$C$3:$O$3,0)),"")</f>
        <v/>
      </c>
      <c r="BGE38" s="131" t="str">
        <f>_xlfn.IFNA(INDEX('5. Bilans projekt'!$C$124:$O$124,1,MATCH('12. Ocena dyskontowa Inwestycji'!BGE$34,'5. Bilans projekt'!$C$3:$O$3,0)),"")</f>
        <v/>
      </c>
      <c r="BGF38" s="131" t="str">
        <f>_xlfn.IFNA(INDEX('5. Bilans projekt'!$C$124:$O$124,1,MATCH('12. Ocena dyskontowa Inwestycji'!BGF$34,'5. Bilans projekt'!$C$3:$O$3,0)),"")</f>
        <v/>
      </c>
      <c r="BGG38" s="131" t="str">
        <f>_xlfn.IFNA(INDEX('5. Bilans projekt'!$C$124:$O$124,1,MATCH('12. Ocena dyskontowa Inwestycji'!BGG$34,'5. Bilans projekt'!$C$3:$O$3,0)),"")</f>
        <v/>
      </c>
      <c r="BGH38" s="131" t="str">
        <f>_xlfn.IFNA(INDEX('5. Bilans projekt'!$C$124:$O$124,1,MATCH('12. Ocena dyskontowa Inwestycji'!BGH$34,'5. Bilans projekt'!$C$3:$O$3,0)),"")</f>
        <v/>
      </c>
      <c r="BGI38" s="131" t="str">
        <f>_xlfn.IFNA(INDEX('5. Bilans projekt'!$C$124:$O$124,1,MATCH('12. Ocena dyskontowa Inwestycji'!BGI$34,'5. Bilans projekt'!$C$3:$O$3,0)),"")</f>
        <v/>
      </c>
      <c r="BGJ38" s="131" t="str">
        <f>_xlfn.IFNA(INDEX('5. Bilans projekt'!$C$124:$O$124,1,MATCH('12. Ocena dyskontowa Inwestycji'!BGJ$34,'5. Bilans projekt'!$C$3:$O$3,0)),"")</f>
        <v/>
      </c>
      <c r="BGK38" s="131" t="str">
        <f>_xlfn.IFNA(INDEX('5. Bilans projekt'!$C$124:$O$124,1,MATCH('12. Ocena dyskontowa Inwestycji'!BGK$34,'5. Bilans projekt'!$C$3:$O$3,0)),"")</f>
        <v/>
      </c>
      <c r="BGL38" s="131" t="str">
        <f>_xlfn.IFNA(INDEX('5. Bilans projekt'!$C$124:$O$124,1,MATCH('12. Ocena dyskontowa Inwestycji'!BGL$34,'5. Bilans projekt'!$C$3:$O$3,0)),"")</f>
        <v/>
      </c>
      <c r="BGM38" s="131" t="str">
        <f>_xlfn.IFNA(INDEX('5. Bilans projekt'!$C$124:$O$124,1,MATCH('12. Ocena dyskontowa Inwestycji'!BGM$34,'5. Bilans projekt'!$C$3:$O$3,0)),"")</f>
        <v/>
      </c>
      <c r="BGN38" s="131" t="str">
        <f>_xlfn.IFNA(INDEX('5. Bilans projekt'!$C$124:$O$124,1,MATCH('12. Ocena dyskontowa Inwestycji'!BGN$34,'5. Bilans projekt'!$C$3:$O$3,0)),"")</f>
        <v/>
      </c>
      <c r="BGO38" s="131" t="str">
        <f>_xlfn.IFNA(INDEX('5. Bilans projekt'!$C$124:$O$124,1,MATCH('12. Ocena dyskontowa Inwestycji'!BGO$34,'5. Bilans projekt'!$C$3:$O$3,0)),"")</f>
        <v/>
      </c>
      <c r="BGP38" s="131" t="str">
        <f>_xlfn.IFNA(INDEX('5. Bilans projekt'!$C$124:$O$124,1,MATCH('12. Ocena dyskontowa Inwestycji'!BGP$34,'5. Bilans projekt'!$C$3:$O$3,0)),"")</f>
        <v/>
      </c>
      <c r="BGQ38" s="131" t="str">
        <f>_xlfn.IFNA(INDEX('5. Bilans projekt'!$C$124:$O$124,1,MATCH('12. Ocena dyskontowa Inwestycji'!BGQ$34,'5. Bilans projekt'!$C$3:$O$3,0)),"")</f>
        <v/>
      </c>
      <c r="BGR38" s="131" t="str">
        <f>_xlfn.IFNA(INDEX('5. Bilans projekt'!$C$124:$O$124,1,MATCH('12. Ocena dyskontowa Inwestycji'!BGR$34,'5. Bilans projekt'!$C$3:$O$3,0)),"")</f>
        <v/>
      </c>
      <c r="BGS38" s="131" t="str">
        <f>_xlfn.IFNA(INDEX('5. Bilans projekt'!$C$124:$O$124,1,MATCH('12. Ocena dyskontowa Inwestycji'!BGS$34,'5. Bilans projekt'!$C$3:$O$3,0)),"")</f>
        <v/>
      </c>
      <c r="BGT38" s="131" t="str">
        <f>_xlfn.IFNA(INDEX('5. Bilans projekt'!$C$124:$O$124,1,MATCH('12. Ocena dyskontowa Inwestycji'!BGT$34,'5. Bilans projekt'!$C$3:$O$3,0)),"")</f>
        <v/>
      </c>
      <c r="BGU38" s="131" t="str">
        <f>_xlfn.IFNA(INDEX('5. Bilans projekt'!$C$124:$O$124,1,MATCH('12. Ocena dyskontowa Inwestycji'!BGU$34,'5. Bilans projekt'!$C$3:$O$3,0)),"")</f>
        <v/>
      </c>
      <c r="BGV38" s="131" t="str">
        <f>_xlfn.IFNA(INDEX('5. Bilans projekt'!$C$124:$O$124,1,MATCH('12. Ocena dyskontowa Inwestycji'!BGV$34,'5. Bilans projekt'!$C$3:$O$3,0)),"")</f>
        <v/>
      </c>
      <c r="BGW38" s="131" t="str">
        <f>_xlfn.IFNA(INDEX('5. Bilans projekt'!$C$124:$O$124,1,MATCH('12. Ocena dyskontowa Inwestycji'!BGW$34,'5. Bilans projekt'!$C$3:$O$3,0)),"")</f>
        <v/>
      </c>
      <c r="BGX38" s="131" t="str">
        <f>_xlfn.IFNA(INDEX('5. Bilans projekt'!$C$124:$O$124,1,MATCH('12. Ocena dyskontowa Inwestycji'!BGX$34,'5. Bilans projekt'!$C$3:$O$3,0)),"")</f>
        <v/>
      </c>
      <c r="BGY38" s="131" t="str">
        <f>_xlfn.IFNA(INDEX('5. Bilans projekt'!$C$124:$O$124,1,MATCH('12. Ocena dyskontowa Inwestycji'!BGY$34,'5. Bilans projekt'!$C$3:$O$3,0)),"")</f>
        <v/>
      </c>
      <c r="BGZ38" s="131" t="str">
        <f>_xlfn.IFNA(INDEX('5. Bilans projekt'!$C$124:$O$124,1,MATCH('12. Ocena dyskontowa Inwestycji'!BGZ$34,'5. Bilans projekt'!$C$3:$O$3,0)),"")</f>
        <v/>
      </c>
      <c r="BHA38" s="131" t="str">
        <f>_xlfn.IFNA(INDEX('5. Bilans projekt'!$C$124:$O$124,1,MATCH('12. Ocena dyskontowa Inwestycji'!BHA$34,'5. Bilans projekt'!$C$3:$O$3,0)),"")</f>
        <v/>
      </c>
      <c r="BHB38" s="131" t="str">
        <f>_xlfn.IFNA(INDEX('5. Bilans projekt'!$C$124:$O$124,1,MATCH('12. Ocena dyskontowa Inwestycji'!BHB$34,'5. Bilans projekt'!$C$3:$O$3,0)),"")</f>
        <v/>
      </c>
      <c r="BHC38" s="131" t="str">
        <f>_xlfn.IFNA(INDEX('5. Bilans projekt'!$C$124:$O$124,1,MATCH('12. Ocena dyskontowa Inwestycji'!BHC$34,'5. Bilans projekt'!$C$3:$O$3,0)),"")</f>
        <v/>
      </c>
      <c r="BHD38" s="131" t="str">
        <f>_xlfn.IFNA(INDEX('5. Bilans projekt'!$C$124:$O$124,1,MATCH('12. Ocena dyskontowa Inwestycji'!BHD$34,'5. Bilans projekt'!$C$3:$O$3,0)),"")</f>
        <v/>
      </c>
      <c r="BHE38" s="131" t="str">
        <f>_xlfn.IFNA(INDEX('5. Bilans projekt'!$C$124:$O$124,1,MATCH('12. Ocena dyskontowa Inwestycji'!BHE$34,'5. Bilans projekt'!$C$3:$O$3,0)),"")</f>
        <v/>
      </c>
      <c r="BHF38" s="131" t="str">
        <f>_xlfn.IFNA(INDEX('5. Bilans projekt'!$C$124:$O$124,1,MATCH('12. Ocena dyskontowa Inwestycji'!BHF$34,'5. Bilans projekt'!$C$3:$O$3,0)),"")</f>
        <v/>
      </c>
      <c r="BHG38" s="131" t="str">
        <f>_xlfn.IFNA(INDEX('5. Bilans projekt'!$C$124:$O$124,1,MATCH('12. Ocena dyskontowa Inwestycji'!BHG$34,'5. Bilans projekt'!$C$3:$O$3,0)),"")</f>
        <v/>
      </c>
      <c r="BHH38" s="131" t="str">
        <f>_xlfn.IFNA(INDEX('5. Bilans projekt'!$C$124:$O$124,1,MATCH('12. Ocena dyskontowa Inwestycji'!BHH$34,'5. Bilans projekt'!$C$3:$O$3,0)),"")</f>
        <v/>
      </c>
      <c r="BHI38" s="131" t="str">
        <f>_xlfn.IFNA(INDEX('5. Bilans projekt'!$C$124:$O$124,1,MATCH('12. Ocena dyskontowa Inwestycji'!BHI$34,'5. Bilans projekt'!$C$3:$O$3,0)),"")</f>
        <v/>
      </c>
      <c r="BHJ38" s="131" t="str">
        <f>_xlfn.IFNA(INDEX('5. Bilans projekt'!$C$124:$O$124,1,MATCH('12. Ocena dyskontowa Inwestycji'!BHJ$34,'5. Bilans projekt'!$C$3:$O$3,0)),"")</f>
        <v/>
      </c>
      <c r="BHK38" s="131" t="str">
        <f>_xlfn.IFNA(INDEX('5. Bilans projekt'!$C$124:$O$124,1,MATCH('12. Ocena dyskontowa Inwestycji'!BHK$34,'5. Bilans projekt'!$C$3:$O$3,0)),"")</f>
        <v/>
      </c>
      <c r="BHL38" s="131" t="str">
        <f>_xlfn.IFNA(INDEX('5. Bilans projekt'!$C$124:$O$124,1,MATCH('12. Ocena dyskontowa Inwestycji'!BHL$34,'5. Bilans projekt'!$C$3:$O$3,0)),"")</f>
        <v/>
      </c>
      <c r="BHM38" s="131" t="str">
        <f>_xlfn.IFNA(INDEX('5. Bilans projekt'!$C$124:$O$124,1,MATCH('12. Ocena dyskontowa Inwestycji'!BHM$34,'5. Bilans projekt'!$C$3:$O$3,0)),"")</f>
        <v/>
      </c>
      <c r="BHN38" s="131" t="str">
        <f>_xlfn.IFNA(INDEX('5. Bilans projekt'!$C$124:$O$124,1,MATCH('12. Ocena dyskontowa Inwestycji'!BHN$34,'5. Bilans projekt'!$C$3:$O$3,0)),"")</f>
        <v/>
      </c>
      <c r="BHO38" s="131" t="str">
        <f>_xlfn.IFNA(INDEX('5. Bilans projekt'!$C$124:$O$124,1,MATCH('12. Ocena dyskontowa Inwestycji'!BHO$34,'5. Bilans projekt'!$C$3:$O$3,0)),"")</f>
        <v/>
      </c>
      <c r="BHP38" s="131" t="str">
        <f>_xlfn.IFNA(INDEX('5. Bilans projekt'!$C$124:$O$124,1,MATCH('12. Ocena dyskontowa Inwestycji'!BHP$34,'5. Bilans projekt'!$C$3:$O$3,0)),"")</f>
        <v/>
      </c>
      <c r="BHQ38" s="131" t="str">
        <f>_xlfn.IFNA(INDEX('5. Bilans projekt'!$C$124:$O$124,1,MATCH('12. Ocena dyskontowa Inwestycji'!BHQ$34,'5. Bilans projekt'!$C$3:$O$3,0)),"")</f>
        <v/>
      </c>
      <c r="BHR38" s="131" t="str">
        <f>_xlfn.IFNA(INDEX('5. Bilans projekt'!$C$124:$O$124,1,MATCH('12. Ocena dyskontowa Inwestycji'!BHR$34,'5. Bilans projekt'!$C$3:$O$3,0)),"")</f>
        <v/>
      </c>
      <c r="BHS38" s="131" t="str">
        <f>_xlfn.IFNA(INDEX('5. Bilans projekt'!$C$124:$O$124,1,MATCH('12. Ocena dyskontowa Inwestycji'!BHS$34,'5. Bilans projekt'!$C$3:$O$3,0)),"")</f>
        <v/>
      </c>
      <c r="BHT38" s="131" t="str">
        <f>_xlfn.IFNA(INDEX('5. Bilans projekt'!$C$124:$O$124,1,MATCH('12. Ocena dyskontowa Inwestycji'!BHT$34,'5. Bilans projekt'!$C$3:$O$3,0)),"")</f>
        <v/>
      </c>
      <c r="BHU38" s="131" t="str">
        <f>_xlfn.IFNA(INDEX('5. Bilans projekt'!$C$124:$O$124,1,MATCH('12. Ocena dyskontowa Inwestycji'!BHU$34,'5. Bilans projekt'!$C$3:$O$3,0)),"")</f>
        <v/>
      </c>
      <c r="BHV38" s="131" t="str">
        <f>_xlfn.IFNA(INDEX('5. Bilans projekt'!$C$124:$O$124,1,MATCH('12. Ocena dyskontowa Inwestycji'!BHV$34,'5. Bilans projekt'!$C$3:$O$3,0)),"")</f>
        <v/>
      </c>
      <c r="BHW38" s="131" t="str">
        <f>_xlfn.IFNA(INDEX('5. Bilans projekt'!$C$124:$O$124,1,MATCH('12. Ocena dyskontowa Inwestycji'!BHW$34,'5. Bilans projekt'!$C$3:$O$3,0)),"")</f>
        <v/>
      </c>
      <c r="BHX38" s="131" t="str">
        <f>_xlfn.IFNA(INDEX('5. Bilans projekt'!$C$124:$O$124,1,MATCH('12. Ocena dyskontowa Inwestycji'!BHX$34,'5. Bilans projekt'!$C$3:$O$3,0)),"")</f>
        <v/>
      </c>
      <c r="BHY38" s="131" t="str">
        <f>_xlfn.IFNA(INDEX('5. Bilans projekt'!$C$124:$O$124,1,MATCH('12. Ocena dyskontowa Inwestycji'!BHY$34,'5. Bilans projekt'!$C$3:$O$3,0)),"")</f>
        <v/>
      </c>
      <c r="BHZ38" s="131" t="str">
        <f>_xlfn.IFNA(INDEX('5. Bilans projekt'!$C$124:$O$124,1,MATCH('12. Ocena dyskontowa Inwestycji'!BHZ$34,'5. Bilans projekt'!$C$3:$O$3,0)),"")</f>
        <v/>
      </c>
      <c r="BIA38" s="131" t="str">
        <f>_xlfn.IFNA(INDEX('5. Bilans projekt'!$C$124:$O$124,1,MATCH('12. Ocena dyskontowa Inwestycji'!BIA$34,'5. Bilans projekt'!$C$3:$O$3,0)),"")</f>
        <v/>
      </c>
      <c r="BIB38" s="131" t="str">
        <f>_xlfn.IFNA(INDEX('5. Bilans projekt'!$C$124:$O$124,1,MATCH('12. Ocena dyskontowa Inwestycji'!BIB$34,'5. Bilans projekt'!$C$3:$O$3,0)),"")</f>
        <v/>
      </c>
      <c r="BIC38" s="131" t="str">
        <f>_xlfn.IFNA(INDEX('5. Bilans projekt'!$C$124:$O$124,1,MATCH('12. Ocena dyskontowa Inwestycji'!BIC$34,'5. Bilans projekt'!$C$3:$O$3,0)),"")</f>
        <v/>
      </c>
      <c r="BID38" s="131" t="str">
        <f>_xlfn.IFNA(INDEX('5. Bilans projekt'!$C$124:$O$124,1,MATCH('12. Ocena dyskontowa Inwestycji'!BID$34,'5. Bilans projekt'!$C$3:$O$3,0)),"")</f>
        <v/>
      </c>
      <c r="BIE38" s="131" t="str">
        <f>_xlfn.IFNA(INDEX('5. Bilans projekt'!$C$124:$O$124,1,MATCH('12. Ocena dyskontowa Inwestycji'!BIE$34,'5. Bilans projekt'!$C$3:$O$3,0)),"")</f>
        <v/>
      </c>
      <c r="BIF38" s="131" t="str">
        <f>_xlfn.IFNA(INDEX('5. Bilans projekt'!$C$124:$O$124,1,MATCH('12. Ocena dyskontowa Inwestycji'!BIF$34,'5. Bilans projekt'!$C$3:$O$3,0)),"")</f>
        <v/>
      </c>
      <c r="BIG38" s="131" t="str">
        <f>_xlfn.IFNA(INDEX('5. Bilans projekt'!$C$124:$O$124,1,MATCH('12. Ocena dyskontowa Inwestycji'!BIG$34,'5. Bilans projekt'!$C$3:$O$3,0)),"")</f>
        <v/>
      </c>
      <c r="BIH38" s="131" t="str">
        <f>_xlfn.IFNA(INDEX('5. Bilans projekt'!$C$124:$O$124,1,MATCH('12. Ocena dyskontowa Inwestycji'!BIH$34,'5. Bilans projekt'!$C$3:$O$3,0)),"")</f>
        <v/>
      </c>
      <c r="BII38" s="131" t="str">
        <f>_xlfn.IFNA(INDEX('5. Bilans projekt'!$C$124:$O$124,1,MATCH('12. Ocena dyskontowa Inwestycji'!BII$34,'5. Bilans projekt'!$C$3:$O$3,0)),"")</f>
        <v/>
      </c>
      <c r="BIJ38" s="131" t="str">
        <f>_xlfn.IFNA(INDEX('5. Bilans projekt'!$C$124:$O$124,1,MATCH('12. Ocena dyskontowa Inwestycji'!BIJ$34,'5. Bilans projekt'!$C$3:$O$3,0)),"")</f>
        <v/>
      </c>
      <c r="BIK38" s="131" t="str">
        <f>_xlfn.IFNA(INDEX('5. Bilans projekt'!$C$124:$O$124,1,MATCH('12. Ocena dyskontowa Inwestycji'!BIK$34,'5. Bilans projekt'!$C$3:$O$3,0)),"")</f>
        <v/>
      </c>
      <c r="BIL38" s="131" t="str">
        <f>_xlfn.IFNA(INDEX('5. Bilans projekt'!$C$124:$O$124,1,MATCH('12. Ocena dyskontowa Inwestycji'!BIL$34,'5. Bilans projekt'!$C$3:$O$3,0)),"")</f>
        <v/>
      </c>
      <c r="BIM38" s="131" t="str">
        <f>_xlfn.IFNA(INDEX('5. Bilans projekt'!$C$124:$O$124,1,MATCH('12. Ocena dyskontowa Inwestycji'!BIM$34,'5. Bilans projekt'!$C$3:$O$3,0)),"")</f>
        <v/>
      </c>
      <c r="BIN38" s="131" t="str">
        <f>_xlfn.IFNA(INDEX('5. Bilans projekt'!$C$124:$O$124,1,MATCH('12. Ocena dyskontowa Inwestycji'!BIN$34,'5. Bilans projekt'!$C$3:$O$3,0)),"")</f>
        <v/>
      </c>
      <c r="BIO38" s="131" t="str">
        <f>_xlfn.IFNA(INDEX('5. Bilans projekt'!$C$124:$O$124,1,MATCH('12. Ocena dyskontowa Inwestycji'!BIO$34,'5. Bilans projekt'!$C$3:$O$3,0)),"")</f>
        <v/>
      </c>
      <c r="BIP38" s="131" t="str">
        <f>_xlfn.IFNA(INDEX('5. Bilans projekt'!$C$124:$O$124,1,MATCH('12. Ocena dyskontowa Inwestycji'!BIP$34,'5. Bilans projekt'!$C$3:$O$3,0)),"")</f>
        <v/>
      </c>
      <c r="BIQ38" s="131" t="str">
        <f>_xlfn.IFNA(INDEX('5. Bilans projekt'!$C$124:$O$124,1,MATCH('12. Ocena dyskontowa Inwestycji'!BIQ$34,'5. Bilans projekt'!$C$3:$O$3,0)),"")</f>
        <v/>
      </c>
      <c r="BIR38" s="131" t="str">
        <f>_xlfn.IFNA(INDEX('5. Bilans projekt'!$C$124:$O$124,1,MATCH('12. Ocena dyskontowa Inwestycji'!BIR$34,'5. Bilans projekt'!$C$3:$O$3,0)),"")</f>
        <v/>
      </c>
      <c r="BIS38" s="131" t="str">
        <f>_xlfn.IFNA(INDEX('5. Bilans projekt'!$C$124:$O$124,1,MATCH('12. Ocena dyskontowa Inwestycji'!BIS$34,'5. Bilans projekt'!$C$3:$O$3,0)),"")</f>
        <v/>
      </c>
      <c r="BIT38" s="131" t="str">
        <f>_xlfn.IFNA(INDEX('5. Bilans projekt'!$C$124:$O$124,1,MATCH('12. Ocena dyskontowa Inwestycji'!BIT$34,'5. Bilans projekt'!$C$3:$O$3,0)),"")</f>
        <v/>
      </c>
      <c r="BIU38" s="131" t="str">
        <f>_xlfn.IFNA(INDEX('5. Bilans projekt'!$C$124:$O$124,1,MATCH('12. Ocena dyskontowa Inwestycji'!BIU$34,'5. Bilans projekt'!$C$3:$O$3,0)),"")</f>
        <v/>
      </c>
      <c r="BIV38" s="131" t="str">
        <f>_xlfn.IFNA(INDEX('5. Bilans projekt'!$C$124:$O$124,1,MATCH('12. Ocena dyskontowa Inwestycji'!BIV$34,'5. Bilans projekt'!$C$3:$O$3,0)),"")</f>
        <v/>
      </c>
      <c r="BIW38" s="131" t="str">
        <f>_xlfn.IFNA(INDEX('5. Bilans projekt'!$C$124:$O$124,1,MATCH('12. Ocena dyskontowa Inwestycji'!BIW$34,'5. Bilans projekt'!$C$3:$O$3,0)),"")</f>
        <v/>
      </c>
      <c r="BIX38" s="131" t="str">
        <f>_xlfn.IFNA(INDEX('5. Bilans projekt'!$C$124:$O$124,1,MATCH('12. Ocena dyskontowa Inwestycji'!BIX$34,'5. Bilans projekt'!$C$3:$O$3,0)),"")</f>
        <v/>
      </c>
      <c r="BIY38" s="131" t="str">
        <f>_xlfn.IFNA(INDEX('5. Bilans projekt'!$C$124:$O$124,1,MATCH('12. Ocena dyskontowa Inwestycji'!BIY$34,'5. Bilans projekt'!$C$3:$O$3,0)),"")</f>
        <v/>
      </c>
      <c r="BIZ38" s="131" t="str">
        <f>_xlfn.IFNA(INDEX('5. Bilans projekt'!$C$124:$O$124,1,MATCH('12. Ocena dyskontowa Inwestycji'!BIZ$34,'5. Bilans projekt'!$C$3:$O$3,0)),"")</f>
        <v/>
      </c>
      <c r="BJA38" s="131" t="str">
        <f>_xlfn.IFNA(INDEX('5. Bilans projekt'!$C$124:$O$124,1,MATCH('12. Ocena dyskontowa Inwestycji'!BJA$34,'5. Bilans projekt'!$C$3:$O$3,0)),"")</f>
        <v/>
      </c>
      <c r="BJB38" s="131" t="str">
        <f>_xlfn.IFNA(INDEX('5. Bilans projekt'!$C$124:$O$124,1,MATCH('12. Ocena dyskontowa Inwestycji'!BJB$34,'5. Bilans projekt'!$C$3:$O$3,0)),"")</f>
        <v/>
      </c>
      <c r="BJC38" s="131" t="str">
        <f>_xlfn.IFNA(INDEX('5. Bilans projekt'!$C$124:$O$124,1,MATCH('12. Ocena dyskontowa Inwestycji'!BJC$34,'5. Bilans projekt'!$C$3:$O$3,0)),"")</f>
        <v/>
      </c>
      <c r="BJD38" s="131" t="str">
        <f>_xlfn.IFNA(INDEX('5. Bilans projekt'!$C$124:$O$124,1,MATCH('12. Ocena dyskontowa Inwestycji'!BJD$34,'5. Bilans projekt'!$C$3:$O$3,0)),"")</f>
        <v/>
      </c>
      <c r="BJE38" s="131" t="str">
        <f>_xlfn.IFNA(INDEX('5. Bilans projekt'!$C$124:$O$124,1,MATCH('12. Ocena dyskontowa Inwestycji'!BJE$34,'5. Bilans projekt'!$C$3:$O$3,0)),"")</f>
        <v/>
      </c>
      <c r="BJF38" s="131" t="str">
        <f>_xlfn.IFNA(INDEX('5. Bilans projekt'!$C$124:$O$124,1,MATCH('12. Ocena dyskontowa Inwestycji'!BJF$34,'5. Bilans projekt'!$C$3:$O$3,0)),"")</f>
        <v/>
      </c>
      <c r="BJG38" s="131" t="str">
        <f>_xlfn.IFNA(INDEX('5. Bilans projekt'!$C$124:$O$124,1,MATCH('12. Ocena dyskontowa Inwestycji'!BJG$34,'5. Bilans projekt'!$C$3:$O$3,0)),"")</f>
        <v/>
      </c>
      <c r="BJH38" s="131" t="str">
        <f>_xlfn.IFNA(INDEX('5. Bilans projekt'!$C$124:$O$124,1,MATCH('12. Ocena dyskontowa Inwestycji'!BJH$34,'5. Bilans projekt'!$C$3:$O$3,0)),"")</f>
        <v/>
      </c>
      <c r="BJI38" s="131" t="str">
        <f>_xlfn.IFNA(INDEX('5. Bilans projekt'!$C$124:$O$124,1,MATCH('12. Ocena dyskontowa Inwestycji'!BJI$34,'5. Bilans projekt'!$C$3:$O$3,0)),"")</f>
        <v/>
      </c>
      <c r="BJJ38" s="131" t="str">
        <f>_xlfn.IFNA(INDEX('5. Bilans projekt'!$C$124:$O$124,1,MATCH('12. Ocena dyskontowa Inwestycji'!BJJ$34,'5. Bilans projekt'!$C$3:$O$3,0)),"")</f>
        <v/>
      </c>
      <c r="BJK38" s="131" t="str">
        <f>_xlfn.IFNA(INDEX('5. Bilans projekt'!$C$124:$O$124,1,MATCH('12. Ocena dyskontowa Inwestycji'!BJK$34,'5. Bilans projekt'!$C$3:$O$3,0)),"")</f>
        <v/>
      </c>
      <c r="BJL38" s="131" t="str">
        <f>_xlfn.IFNA(INDEX('5. Bilans projekt'!$C$124:$O$124,1,MATCH('12. Ocena dyskontowa Inwestycji'!BJL$34,'5. Bilans projekt'!$C$3:$O$3,0)),"")</f>
        <v/>
      </c>
      <c r="BJM38" s="131" t="str">
        <f>_xlfn.IFNA(INDEX('5. Bilans projekt'!$C$124:$O$124,1,MATCH('12. Ocena dyskontowa Inwestycji'!BJM$34,'5. Bilans projekt'!$C$3:$O$3,0)),"")</f>
        <v/>
      </c>
      <c r="BJN38" s="131" t="str">
        <f>_xlfn.IFNA(INDEX('5. Bilans projekt'!$C$124:$O$124,1,MATCH('12. Ocena dyskontowa Inwestycji'!BJN$34,'5. Bilans projekt'!$C$3:$O$3,0)),"")</f>
        <v/>
      </c>
      <c r="BJO38" s="131" t="str">
        <f>_xlfn.IFNA(INDEX('5. Bilans projekt'!$C$124:$O$124,1,MATCH('12. Ocena dyskontowa Inwestycji'!BJO$34,'5. Bilans projekt'!$C$3:$O$3,0)),"")</f>
        <v/>
      </c>
      <c r="BJP38" s="131" t="str">
        <f>_xlfn.IFNA(INDEX('5. Bilans projekt'!$C$124:$O$124,1,MATCH('12. Ocena dyskontowa Inwestycji'!BJP$34,'5. Bilans projekt'!$C$3:$O$3,0)),"")</f>
        <v/>
      </c>
      <c r="BJQ38" s="131" t="str">
        <f>_xlfn.IFNA(INDEX('5. Bilans projekt'!$C$124:$O$124,1,MATCH('12. Ocena dyskontowa Inwestycji'!BJQ$34,'5. Bilans projekt'!$C$3:$O$3,0)),"")</f>
        <v/>
      </c>
      <c r="BJR38" s="131" t="str">
        <f>_xlfn.IFNA(INDEX('5. Bilans projekt'!$C$124:$O$124,1,MATCH('12. Ocena dyskontowa Inwestycji'!BJR$34,'5. Bilans projekt'!$C$3:$O$3,0)),"")</f>
        <v/>
      </c>
      <c r="BJS38" s="131" t="str">
        <f>_xlfn.IFNA(INDEX('5. Bilans projekt'!$C$124:$O$124,1,MATCH('12. Ocena dyskontowa Inwestycji'!BJS$34,'5. Bilans projekt'!$C$3:$O$3,0)),"")</f>
        <v/>
      </c>
      <c r="BJT38" s="131" t="str">
        <f>_xlfn.IFNA(INDEX('5. Bilans projekt'!$C$124:$O$124,1,MATCH('12. Ocena dyskontowa Inwestycji'!BJT$34,'5. Bilans projekt'!$C$3:$O$3,0)),"")</f>
        <v/>
      </c>
      <c r="BJU38" s="131" t="str">
        <f>_xlfn.IFNA(INDEX('5. Bilans projekt'!$C$124:$O$124,1,MATCH('12. Ocena dyskontowa Inwestycji'!BJU$34,'5. Bilans projekt'!$C$3:$O$3,0)),"")</f>
        <v/>
      </c>
      <c r="BJV38" s="131" t="str">
        <f>_xlfn.IFNA(INDEX('5. Bilans projekt'!$C$124:$O$124,1,MATCH('12. Ocena dyskontowa Inwestycji'!BJV$34,'5. Bilans projekt'!$C$3:$O$3,0)),"")</f>
        <v/>
      </c>
      <c r="BJW38" s="131" t="str">
        <f>_xlfn.IFNA(INDEX('5. Bilans projekt'!$C$124:$O$124,1,MATCH('12. Ocena dyskontowa Inwestycji'!BJW$34,'5. Bilans projekt'!$C$3:$O$3,0)),"")</f>
        <v/>
      </c>
      <c r="BJX38" s="131" t="str">
        <f>_xlfn.IFNA(INDEX('5. Bilans projekt'!$C$124:$O$124,1,MATCH('12. Ocena dyskontowa Inwestycji'!BJX$34,'5. Bilans projekt'!$C$3:$O$3,0)),"")</f>
        <v/>
      </c>
      <c r="BJY38" s="131" t="str">
        <f>_xlfn.IFNA(INDEX('5. Bilans projekt'!$C$124:$O$124,1,MATCH('12. Ocena dyskontowa Inwestycji'!BJY$34,'5. Bilans projekt'!$C$3:$O$3,0)),"")</f>
        <v/>
      </c>
      <c r="BJZ38" s="131" t="str">
        <f>_xlfn.IFNA(INDEX('5. Bilans projekt'!$C$124:$O$124,1,MATCH('12. Ocena dyskontowa Inwestycji'!BJZ$34,'5. Bilans projekt'!$C$3:$O$3,0)),"")</f>
        <v/>
      </c>
      <c r="BKA38" s="131" t="str">
        <f>_xlfn.IFNA(INDEX('5. Bilans projekt'!$C$124:$O$124,1,MATCH('12. Ocena dyskontowa Inwestycji'!BKA$34,'5. Bilans projekt'!$C$3:$O$3,0)),"")</f>
        <v/>
      </c>
      <c r="BKB38" s="131" t="str">
        <f>_xlfn.IFNA(INDEX('5. Bilans projekt'!$C$124:$O$124,1,MATCH('12. Ocena dyskontowa Inwestycji'!BKB$34,'5. Bilans projekt'!$C$3:$O$3,0)),"")</f>
        <v/>
      </c>
      <c r="BKC38" s="131" t="str">
        <f>_xlfn.IFNA(INDEX('5. Bilans projekt'!$C$124:$O$124,1,MATCH('12. Ocena dyskontowa Inwestycji'!BKC$34,'5. Bilans projekt'!$C$3:$O$3,0)),"")</f>
        <v/>
      </c>
      <c r="BKD38" s="131" t="str">
        <f>_xlfn.IFNA(INDEX('5. Bilans projekt'!$C$124:$O$124,1,MATCH('12. Ocena dyskontowa Inwestycji'!BKD$34,'5. Bilans projekt'!$C$3:$O$3,0)),"")</f>
        <v/>
      </c>
      <c r="BKE38" s="131" t="str">
        <f>_xlfn.IFNA(INDEX('5. Bilans projekt'!$C$124:$O$124,1,MATCH('12. Ocena dyskontowa Inwestycji'!BKE$34,'5. Bilans projekt'!$C$3:$O$3,0)),"")</f>
        <v/>
      </c>
      <c r="BKF38" s="131" t="str">
        <f>_xlfn.IFNA(INDEX('5. Bilans projekt'!$C$124:$O$124,1,MATCH('12. Ocena dyskontowa Inwestycji'!BKF$34,'5. Bilans projekt'!$C$3:$O$3,0)),"")</f>
        <v/>
      </c>
      <c r="BKG38" s="131" t="str">
        <f>_xlfn.IFNA(INDEX('5. Bilans projekt'!$C$124:$O$124,1,MATCH('12. Ocena dyskontowa Inwestycji'!BKG$34,'5. Bilans projekt'!$C$3:$O$3,0)),"")</f>
        <v/>
      </c>
      <c r="BKH38" s="131" t="str">
        <f>_xlfn.IFNA(INDEX('5. Bilans projekt'!$C$124:$O$124,1,MATCH('12. Ocena dyskontowa Inwestycji'!BKH$34,'5. Bilans projekt'!$C$3:$O$3,0)),"")</f>
        <v/>
      </c>
      <c r="BKI38" s="131" t="str">
        <f>_xlfn.IFNA(INDEX('5. Bilans projekt'!$C$124:$O$124,1,MATCH('12. Ocena dyskontowa Inwestycji'!BKI$34,'5. Bilans projekt'!$C$3:$O$3,0)),"")</f>
        <v/>
      </c>
      <c r="BKJ38" s="131" t="str">
        <f>_xlfn.IFNA(INDEX('5. Bilans projekt'!$C$124:$O$124,1,MATCH('12. Ocena dyskontowa Inwestycji'!BKJ$34,'5. Bilans projekt'!$C$3:$O$3,0)),"")</f>
        <v/>
      </c>
      <c r="BKK38" s="131" t="str">
        <f>_xlfn.IFNA(INDEX('5. Bilans projekt'!$C$124:$O$124,1,MATCH('12. Ocena dyskontowa Inwestycji'!BKK$34,'5. Bilans projekt'!$C$3:$O$3,0)),"")</f>
        <v/>
      </c>
      <c r="BKL38" s="131" t="str">
        <f>_xlfn.IFNA(INDEX('5. Bilans projekt'!$C$124:$O$124,1,MATCH('12. Ocena dyskontowa Inwestycji'!BKL$34,'5. Bilans projekt'!$C$3:$O$3,0)),"")</f>
        <v/>
      </c>
      <c r="BKM38" s="131" t="str">
        <f>_xlfn.IFNA(INDEX('5. Bilans projekt'!$C$124:$O$124,1,MATCH('12. Ocena dyskontowa Inwestycji'!BKM$34,'5. Bilans projekt'!$C$3:$O$3,0)),"")</f>
        <v/>
      </c>
      <c r="BKN38" s="131" t="str">
        <f>_xlfn.IFNA(INDEX('5. Bilans projekt'!$C$124:$O$124,1,MATCH('12. Ocena dyskontowa Inwestycji'!BKN$34,'5. Bilans projekt'!$C$3:$O$3,0)),"")</f>
        <v/>
      </c>
      <c r="BKO38" s="131" t="str">
        <f>_xlfn.IFNA(INDEX('5. Bilans projekt'!$C$124:$O$124,1,MATCH('12. Ocena dyskontowa Inwestycji'!BKO$34,'5. Bilans projekt'!$C$3:$O$3,0)),"")</f>
        <v/>
      </c>
      <c r="BKP38" s="131" t="str">
        <f>_xlfn.IFNA(INDEX('5. Bilans projekt'!$C$124:$O$124,1,MATCH('12. Ocena dyskontowa Inwestycji'!BKP$34,'5. Bilans projekt'!$C$3:$O$3,0)),"")</f>
        <v/>
      </c>
      <c r="BKQ38" s="131" t="str">
        <f>_xlfn.IFNA(INDEX('5. Bilans projekt'!$C$124:$O$124,1,MATCH('12. Ocena dyskontowa Inwestycji'!BKQ$34,'5. Bilans projekt'!$C$3:$O$3,0)),"")</f>
        <v/>
      </c>
      <c r="BKR38" s="131" t="str">
        <f>_xlfn.IFNA(INDEX('5. Bilans projekt'!$C$124:$O$124,1,MATCH('12. Ocena dyskontowa Inwestycji'!BKR$34,'5. Bilans projekt'!$C$3:$O$3,0)),"")</f>
        <v/>
      </c>
      <c r="BKS38" s="131" t="str">
        <f>_xlfn.IFNA(INDEX('5. Bilans projekt'!$C$124:$O$124,1,MATCH('12. Ocena dyskontowa Inwestycji'!BKS$34,'5. Bilans projekt'!$C$3:$O$3,0)),"")</f>
        <v/>
      </c>
      <c r="BKT38" s="131" t="str">
        <f>_xlfn.IFNA(INDEX('5. Bilans projekt'!$C$124:$O$124,1,MATCH('12. Ocena dyskontowa Inwestycji'!BKT$34,'5. Bilans projekt'!$C$3:$O$3,0)),"")</f>
        <v/>
      </c>
      <c r="BKU38" s="131" t="str">
        <f>_xlfn.IFNA(INDEX('5. Bilans projekt'!$C$124:$O$124,1,MATCH('12. Ocena dyskontowa Inwestycji'!BKU$34,'5. Bilans projekt'!$C$3:$O$3,0)),"")</f>
        <v/>
      </c>
      <c r="BKV38" s="131" t="str">
        <f>_xlfn.IFNA(INDEX('5. Bilans projekt'!$C$124:$O$124,1,MATCH('12. Ocena dyskontowa Inwestycji'!BKV$34,'5. Bilans projekt'!$C$3:$O$3,0)),"")</f>
        <v/>
      </c>
      <c r="BKW38" s="131" t="str">
        <f>_xlfn.IFNA(INDEX('5. Bilans projekt'!$C$124:$O$124,1,MATCH('12. Ocena dyskontowa Inwestycji'!BKW$34,'5. Bilans projekt'!$C$3:$O$3,0)),"")</f>
        <v/>
      </c>
      <c r="BKX38" s="131" t="str">
        <f>_xlfn.IFNA(INDEX('5. Bilans projekt'!$C$124:$O$124,1,MATCH('12. Ocena dyskontowa Inwestycji'!BKX$34,'5. Bilans projekt'!$C$3:$O$3,0)),"")</f>
        <v/>
      </c>
      <c r="BKY38" s="131" t="str">
        <f>_xlfn.IFNA(INDEX('5. Bilans projekt'!$C$124:$O$124,1,MATCH('12. Ocena dyskontowa Inwestycji'!BKY$34,'5. Bilans projekt'!$C$3:$O$3,0)),"")</f>
        <v/>
      </c>
      <c r="BKZ38" s="131" t="str">
        <f>_xlfn.IFNA(INDEX('5. Bilans projekt'!$C$124:$O$124,1,MATCH('12. Ocena dyskontowa Inwestycji'!BKZ$34,'5. Bilans projekt'!$C$3:$O$3,0)),"")</f>
        <v/>
      </c>
      <c r="BLA38" s="131" t="str">
        <f>_xlfn.IFNA(INDEX('5. Bilans projekt'!$C$124:$O$124,1,MATCH('12. Ocena dyskontowa Inwestycji'!BLA$34,'5. Bilans projekt'!$C$3:$O$3,0)),"")</f>
        <v/>
      </c>
      <c r="BLB38" s="131" t="str">
        <f>_xlfn.IFNA(INDEX('5. Bilans projekt'!$C$124:$O$124,1,MATCH('12. Ocena dyskontowa Inwestycji'!BLB$34,'5. Bilans projekt'!$C$3:$O$3,0)),"")</f>
        <v/>
      </c>
      <c r="BLC38" s="131" t="str">
        <f>_xlfn.IFNA(INDEX('5. Bilans projekt'!$C$124:$O$124,1,MATCH('12. Ocena dyskontowa Inwestycji'!BLC$34,'5. Bilans projekt'!$C$3:$O$3,0)),"")</f>
        <v/>
      </c>
      <c r="BLD38" s="131" t="str">
        <f>_xlfn.IFNA(INDEX('5. Bilans projekt'!$C$124:$O$124,1,MATCH('12. Ocena dyskontowa Inwestycji'!BLD$34,'5. Bilans projekt'!$C$3:$O$3,0)),"")</f>
        <v/>
      </c>
      <c r="BLE38" s="131" t="str">
        <f>_xlfn.IFNA(INDEX('5. Bilans projekt'!$C$124:$O$124,1,MATCH('12. Ocena dyskontowa Inwestycji'!BLE$34,'5. Bilans projekt'!$C$3:$O$3,0)),"")</f>
        <v/>
      </c>
      <c r="BLF38" s="131" t="str">
        <f>_xlfn.IFNA(INDEX('5. Bilans projekt'!$C$124:$O$124,1,MATCH('12. Ocena dyskontowa Inwestycji'!BLF$34,'5. Bilans projekt'!$C$3:$O$3,0)),"")</f>
        <v/>
      </c>
      <c r="BLG38" s="131" t="str">
        <f>_xlfn.IFNA(INDEX('5. Bilans projekt'!$C$124:$O$124,1,MATCH('12. Ocena dyskontowa Inwestycji'!BLG$34,'5. Bilans projekt'!$C$3:$O$3,0)),"")</f>
        <v/>
      </c>
      <c r="BLH38" s="131" t="str">
        <f>_xlfn.IFNA(INDEX('5. Bilans projekt'!$C$124:$O$124,1,MATCH('12. Ocena dyskontowa Inwestycji'!BLH$34,'5. Bilans projekt'!$C$3:$O$3,0)),"")</f>
        <v/>
      </c>
      <c r="BLI38" s="131" t="str">
        <f>_xlfn.IFNA(INDEX('5. Bilans projekt'!$C$124:$O$124,1,MATCH('12. Ocena dyskontowa Inwestycji'!BLI$34,'5. Bilans projekt'!$C$3:$O$3,0)),"")</f>
        <v/>
      </c>
      <c r="BLJ38" s="131" t="str">
        <f>_xlfn.IFNA(INDEX('5. Bilans projekt'!$C$124:$O$124,1,MATCH('12. Ocena dyskontowa Inwestycji'!BLJ$34,'5. Bilans projekt'!$C$3:$O$3,0)),"")</f>
        <v/>
      </c>
      <c r="BLK38" s="131" t="str">
        <f>_xlfn.IFNA(INDEX('5. Bilans projekt'!$C$124:$O$124,1,MATCH('12. Ocena dyskontowa Inwestycji'!BLK$34,'5. Bilans projekt'!$C$3:$O$3,0)),"")</f>
        <v/>
      </c>
      <c r="BLL38" s="131" t="str">
        <f>_xlfn.IFNA(INDEX('5. Bilans projekt'!$C$124:$O$124,1,MATCH('12. Ocena dyskontowa Inwestycji'!BLL$34,'5. Bilans projekt'!$C$3:$O$3,0)),"")</f>
        <v/>
      </c>
      <c r="BLM38" s="131" t="str">
        <f>_xlfn.IFNA(INDEX('5. Bilans projekt'!$C$124:$O$124,1,MATCH('12. Ocena dyskontowa Inwestycji'!BLM$34,'5. Bilans projekt'!$C$3:$O$3,0)),"")</f>
        <v/>
      </c>
      <c r="BLN38" s="131" t="str">
        <f>_xlfn.IFNA(INDEX('5. Bilans projekt'!$C$124:$O$124,1,MATCH('12. Ocena dyskontowa Inwestycji'!BLN$34,'5. Bilans projekt'!$C$3:$O$3,0)),"")</f>
        <v/>
      </c>
      <c r="BLO38" s="131" t="str">
        <f>_xlfn.IFNA(INDEX('5. Bilans projekt'!$C$124:$O$124,1,MATCH('12. Ocena dyskontowa Inwestycji'!BLO$34,'5. Bilans projekt'!$C$3:$O$3,0)),"")</f>
        <v/>
      </c>
      <c r="BLP38" s="131" t="str">
        <f>_xlfn.IFNA(INDEX('5. Bilans projekt'!$C$124:$O$124,1,MATCH('12. Ocena dyskontowa Inwestycji'!BLP$34,'5. Bilans projekt'!$C$3:$O$3,0)),"")</f>
        <v/>
      </c>
      <c r="BLQ38" s="131" t="str">
        <f>_xlfn.IFNA(INDEX('5. Bilans projekt'!$C$124:$O$124,1,MATCH('12. Ocena dyskontowa Inwestycji'!BLQ$34,'5. Bilans projekt'!$C$3:$O$3,0)),"")</f>
        <v/>
      </c>
      <c r="BLR38" s="131" t="str">
        <f>_xlfn.IFNA(INDEX('5. Bilans projekt'!$C$124:$O$124,1,MATCH('12. Ocena dyskontowa Inwestycji'!BLR$34,'5. Bilans projekt'!$C$3:$O$3,0)),"")</f>
        <v/>
      </c>
      <c r="BLS38" s="131" t="str">
        <f>_xlfn.IFNA(INDEX('5. Bilans projekt'!$C$124:$O$124,1,MATCH('12. Ocena dyskontowa Inwestycji'!BLS$34,'5. Bilans projekt'!$C$3:$O$3,0)),"")</f>
        <v/>
      </c>
      <c r="BLT38" s="131" t="str">
        <f>_xlfn.IFNA(INDEX('5. Bilans projekt'!$C$124:$O$124,1,MATCH('12. Ocena dyskontowa Inwestycji'!BLT$34,'5. Bilans projekt'!$C$3:$O$3,0)),"")</f>
        <v/>
      </c>
      <c r="BLU38" s="131" t="str">
        <f>_xlfn.IFNA(INDEX('5. Bilans projekt'!$C$124:$O$124,1,MATCH('12. Ocena dyskontowa Inwestycji'!BLU$34,'5. Bilans projekt'!$C$3:$O$3,0)),"")</f>
        <v/>
      </c>
      <c r="BLV38" s="131" t="str">
        <f>_xlfn.IFNA(INDEX('5. Bilans projekt'!$C$124:$O$124,1,MATCH('12. Ocena dyskontowa Inwestycji'!BLV$34,'5. Bilans projekt'!$C$3:$O$3,0)),"")</f>
        <v/>
      </c>
      <c r="BLW38" s="131" t="str">
        <f>_xlfn.IFNA(INDEX('5. Bilans projekt'!$C$124:$O$124,1,MATCH('12. Ocena dyskontowa Inwestycji'!BLW$34,'5. Bilans projekt'!$C$3:$O$3,0)),"")</f>
        <v/>
      </c>
      <c r="BLX38" s="131" t="str">
        <f>_xlfn.IFNA(INDEX('5. Bilans projekt'!$C$124:$O$124,1,MATCH('12. Ocena dyskontowa Inwestycji'!BLX$34,'5. Bilans projekt'!$C$3:$O$3,0)),"")</f>
        <v/>
      </c>
      <c r="BLY38" s="131" t="str">
        <f>_xlfn.IFNA(INDEX('5. Bilans projekt'!$C$124:$O$124,1,MATCH('12. Ocena dyskontowa Inwestycji'!BLY$34,'5. Bilans projekt'!$C$3:$O$3,0)),"")</f>
        <v/>
      </c>
      <c r="BLZ38" s="131" t="str">
        <f>_xlfn.IFNA(INDEX('5. Bilans projekt'!$C$124:$O$124,1,MATCH('12. Ocena dyskontowa Inwestycji'!BLZ$34,'5. Bilans projekt'!$C$3:$O$3,0)),"")</f>
        <v/>
      </c>
      <c r="BMA38" s="131" t="str">
        <f>_xlfn.IFNA(INDEX('5. Bilans projekt'!$C$124:$O$124,1,MATCH('12. Ocena dyskontowa Inwestycji'!BMA$34,'5. Bilans projekt'!$C$3:$O$3,0)),"")</f>
        <v/>
      </c>
      <c r="BMB38" s="131" t="str">
        <f>_xlfn.IFNA(INDEX('5. Bilans projekt'!$C$124:$O$124,1,MATCH('12. Ocena dyskontowa Inwestycji'!BMB$34,'5. Bilans projekt'!$C$3:$O$3,0)),"")</f>
        <v/>
      </c>
      <c r="BMC38" s="131" t="str">
        <f>_xlfn.IFNA(INDEX('5. Bilans projekt'!$C$124:$O$124,1,MATCH('12. Ocena dyskontowa Inwestycji'!BMC$34,'5. Bilans projekt'!$C$3:$O$3,0)),"")</f>
        <v/>
      </c>
      <c r="BMD38" s="131" t="str">
        <f>_xlfn.IFNA(INDEX('5. Bilans projekt'!$C$124:$O$124,1,MATCH('12. Ocena dyskontowa Inwestycji'!BMD$34,'5. Bilans projekt'!$C$3:$O$3,0)),"")</f>
        <v/>
      </c>
      <c r="BME38" s="131" t="str">
        <f>_xlfn.IFNA(INDEX('5. Bilans projekt'!$C$124:$O$124,1,MATCH('12. Ocena dyskontowa Inwestycji'!BME$34,'5. Bilans projekt'!$C$3:$O$3,0)),"")</f>
        <v/>
      </c>
      <c r="BMF38" s="131" t="str">
        <f>_xlfn.IFNA(INDEX('5. Bilans projekt'!$C$124:$O$124,1,MATCH('12. Ocena dyskontowa Inwestycji'!BMF$34,'5. Bilans projekt'!$C$3:$O$3,0)),"")</f>
        <v/>
      </c>
      <c r="BMG38" s="131" t="str">
        <f>_xlfn.IFNA(INDEX('5. Bilans projekt'!$C$124:$O$124,1,MATCH('12. Ocena dyskontowa Inwestycji'!BMG$34,'5. Bilans projekt'!$C$3:$O$3,0)),"")</f>
        <v/>
      </c>
      <c r="BMH38" s="131" t="str">
        <f>_xlfn.IFNA(INDEX('5. Bilans projekt'!$C$124:$O$124,1,MATCH('12. Ocena dyskontowa Inwestycji'!BMH$34,'5. Bilans projekt'!$C$3:$O$3,0)),"")</f>
        <v/>
      </c>
      <c r="BMI38" s="131" t="str">
        <f>_xlfn.IFNA(INDEX('5. Bilans projekt'!$C$124:$O$124,1,MATCH('12. Ocena dyskontowa Inwestycji'!BMI$34,'5. Bilans projekt'!$C$3:$O$3,0)),"")</f>
        <v/>
      </c>
      <c r="BMJ38" s="131" t="str">
        <f>_xlfn.IFNA(INDEX('5. Bilans projekt'!$C$124:$O$124,1,MATCH('12. Ocena dyskontowa Inwestycji'!BMJ$34,'5. Bilans projekt'!$C$3:$O$3,0)),"")</f>
        <v/>
      </c>
      <c r="BMK38" s="131" t="str">
        <f>_xlfn.IFNA(INDEX('5. Bilans projekt'!$C$124:$O$124,1,MATCH('12. Ocena dyskontowa Inwestycji'!BMK$34,'5. Bilans projekt'!$C$3:$O$3,0)),"")</f>
        <v/>
      </c>
      <c r="BML38" s="131" t="str">
        <f>_xlfn.IFNA(INDEX('5. Bilans projekt'!$C$124:$O$124,1,MATCH('12. Ocena dyskontowa Inwestycji'!BML$34,'5. Bilans projekt'!$C$3:$O$3,0)),"")</f>
        <v/>
      </c>
      <c r="BMM38" s="131" t="str">
        <f>_xlfn.IFNA(INDEX('5. Bilans projekt'!$C$124:$O$124,1,MATCH('12. Ocena dyskontowa Inwestycji'!BMM$34,'5. Bilans projekt'!$C$3:$O$3,0)),"")</f>
        <v/>
      </c>
      <c r="BMN38" s="131" t="str">
        <f>_xlfn.IFNA(INDEX('5. Bilans projekt'!$C$124:$O$124,1,MATCH('12. Ocena dyskontowa Inwestycji'!BMN$34,'5. Bilans projekt'!$C$3:$O$3,0)),"")</f>
        <v/>
      </c>
      <c r="BMO38" s="131" t="str">
        <f>_xlfn.IFNA(INDEX('5. Bilans projekt'!$C$124:$O$124,1,MATCH('12. Ocena dyskontowa Inwestycji'!BMO$34,'5. Bilans projekt'!$C$3:$O$3,0)),"")</f>
        <v/>
      </c>
      <c r="BMP38" s="131" t="str">
        <f>_xlfn.IFNA(INDEX('5. Bilans projekt'!$C$124:$O$124,1,MATCH('12. Ocena dyskontowa Inwestycji'!BMP$34,'5. Bilans projekt'!$C$3:$O$3,0)),"")</f>
        <v/>
      </c>
      <c r="BMQ38" s="131" t="str">
        <f>_xlfn.IFNA(INDEX('5. Bilans projekt'!$C$124:$O$124,1,MATCH('12. Ocena dyskontowa Inwestycji'!BMQ$34,'5. Bilans projekt'!$C$3:$O$3,0)),"")</f>
        <v/>
      </c>
      <c r="BMR38" s="131" t="str">
        <f>_xlfn.IFNA(INDEX('5. Bilans projekt'!$C$124:$O$124,1,MATCH('12. Ocena dyskontowa Inwestycji'!BMR$34,'5. Bilans projekt'!$C$3:$O$3,0)),"")</f>
        <v/>
      </c>
      <c r="BMS38" s="131" t="str">
        <f>_xlfn.IFNA(INDEX('5. Bilans projekt'!$C$124:$O$124,1,MATCH('12. Ocena dyskontowa Inwestycji'!BMS$34,'5. Bilans projekt'!$C$3:$O$3,0)),"")</f>
        <v/>
      </c>
      <c r="BMT38" s="131" t="str">
        <f>_xlfn.IFNA(INDEX('5. Bilans projekt'!$C$124:$O$124,1,MATCH('12. Ocena dyskontowa Inwestycji'!BMT$34,'5. Bilans projekt'!$C$3:$O$3,0)),"")</f>
        <v/>
      </c>
      <c r="BMU38" s="131" t="str">
        <f>_xlfn.IFNA(INDEX('5. Bilans projekt'!$C$124:$O$124,1,MATCH('12. Ocena dyskontowa Inwestycji'!BMU$34,'5. Bilans projekt'!$C$3:$O$3,0)),"")</f>
        <v/>
      </c>
      <c r="BMV38" s="131" t="str">
        <f>_xlfn.IFNA(INDEX('5. Bilans projekt'!$C$124:$O$124,1,MATCH('12. Ocena dyskontowa Inwestycji'!BMV$34,'5. Bilans projekt'!$C$3:$O$3,0)),"")</f>
        <v/>
      </c>
      <c r="BMW38" s="131" t="str">
        <f>_xlfn.IFNA(INDEX('5. Bilans projekt'!$C$124:$O$124,1,MATCH('12. Ocena dyskontowa Inwestycji'!BMW$34,'5. Bilans projekt'!$C$3:$O$3,0)),"")</f>
        <v/>
      </c>
      <c r="BMX38" s="131" t="str">
        <f>_xlfn.IFNA(INDEX('5. Bilans projekt'!$C$124:$O$124,1,MATCH('12. Ocena dyskontowa Inwestycji'!BMX$34,'5. Bilans projekt'!$C$3:$O$3,0)),"")</f>
        <v/>
      </c>
      <c r="BMY38" s="131" t="str">
        <f>_xlfn.IFNA(INDEX('5. Bilans projekt'!$C$124:$O$124,1,MATCH('12. Ocena dyskontowa Inwestycji'!BMY$34,'5. Bilans projekt'!$C$3:$O$3,0)),"")</f>
        <v/>
      </c>
      <c r="BMZ38" s="131" t="str">
        <f>_xlfn.IFNA(INDEX('5. Bilans projekt'!$C$124:$O$124,1,MATCH('12. Ocena dyskontowa Inwestycji'!BMZ$34,'5. Bilans projekt'!$C$3:$O$3,0)),"")</f>
        <v/>
      </c>
      <c r="BNA38" s="131" t="str">
        <f>_xlfn.IFNA(INDEX('5. Bilans projekt'!$C$124:$O$124,1,MATCH('12. Ocena dyskontowa Inwestycji'!BNA$34,'5. Bilans projekt'!$C$3:$O$3,0)),"")</f>
        <v/>
      </c>
      <c r="BNB38" s="131" t="str">
        <f>_xlfn.IFNA(INDEX('5. Bilans projekt'!$C$124:$O$124,1,MATCH('12. Ocena dyskontowa Inwestycji'!BNB$34,'5. Bilans projekt'!$C$3:$O$3,0)),"")</f>
        <v/>
      </c>
      <c r="BNC38" s="131" t="str">
        <f>_xlfn.IFNA(INDEX('5. Bilans projekt'!$C$124:$O$124,1,MATCH('12. Ocena dyskontowa Inwestycji'!BNC$34,'5. Bilans projekt'!$C$3:$O$3,0)),"")</f>
        <v/>
      </c>
      <c r="BND38" s="131" t="str">
        <f>_xlfn.IFNA(INDEX('5. Bilans projekt'!$C$124:$O$124,1,MATCH('12. Ocena dyskontowa Inwestycji'!BND$34,'5. Bilans projekt'!$C$3:$O$3,0)),"")</f>
        <v/>
      </c>
      <c r="BNE38" s="131" t="str">
        <f>_xlfn.IFNA(INDEX('5. Bilans projekt'!$C$124:$O$124,1,MATCH('12. Ocena dyskontowa Inwestycji'!BNE$34,'5. Bilans projekt'!$C$3:$O$3,0)),"")</f>
        <v/>
      </c>
      <c r="BNF38" s="131" t="str">
        <f>_xlfn.IFNA(INDEX('5. Bilans projekt'!$C$124:$O$124,1,MATCH('12. Ocena dyskontowa Inwestycji'!BNF$34,'5. Bilans projekt'!$C$3:$O$3,0)),"")</f>
        <v/>
      </c>
      <c r="BNG38" s="131" t="str">
        <f>_xlfn.IFNA(INDEX('5. Bilans projekt'!$C$124:$O$124,1,MATCH('12. Ocena dyskontowa Inwestycji'!BNG$34,'5. Bilans projekt'!$C$3:$O$3,0)),"")</f>
        <v/>
      </c>
      <c r="BNH38" s="131" t="str">
        <f>_xlfn.IFNA(INDEX('5. Bilans projekt'!$C$124:$O$124,1,MATCH('12. Ocena dyskontowa Inwestycji'!BNH$34,'5. Bilans projekt'!$C$3:$O$3,0)),"")</f>
        <v/>
      </c>
      <c r="BNI38" s="131" t="str">
        <f>_xlfn.IFNA(INDEX('5. Bilans projekt'!$C$124:$O$124,1,MATCH('12. Ocena dyskontowa Inwestycji'!BNI$34,'5. Bilans projekt'!$C$3:$O$3,0)),"")</f>
        <v/>
      </c>
      <c r="BNJ38" s="131" t="str">
        <f>_xlfn.IFNA(INDEX('5. Bilans projekt'!$C$124:$O$124,1,MATCH('12. Ocena dyskontowa Inwestycji'!BNJ$34,'5. Bilans projekt'!$C$3:$O$3,0)),"")</f>
        <v/>
      </c>
      <c r="BNK38" s="131" t="str">
        <f>_xlfn.IFNA(INDEX('5. Bilans projekt'!$C$124:$O$124,1,MATCH('12. Ocena dyskontowa Inwestycji'!BNK$34,'5. Bilans projekt'!$C$3:$O$3,0)),"")</f>
        <v/>
      </c>
      <c r="BNL38" s="131" t="str">
        <f>_xlfn.IFNA(INDEX('5. Bilans projekt'!$C$124:$O$124,1,MATCH('12. Ocena dyskontowa Inwestycji'!BNL$34,'5. Bilans projekt'!$C$3:$O$3,0)),"")</f>
        <v/>
      </c>
      <c r="BNM38" s="131" t="str">
        <f>_xlfn.IFNA(INDEX('5. Bilans projekt'!$C$124:$O$124,1,MATCH('12. Ocena dyskontowa Inwestycji'!BNM$34,'5. Bilans projekt'!$C$3:$O$3,0)),"")</f>
        <v/>
      </c>
      <c r="BNN38" s="131" t="str">
        <f>_xlfn.IFNA(INDEX('5. Bilans projekt'!$C$124:$O$124,1,MATCH('12. Ocena dyskontowa Inwestycji'!BNN$34,'5. Bilans projekt'!$C$3:$O$3,0)),"")</f>
        <v/>
      </c>
      <c r="BNO38" s="131" t="str">
        <f>_xlfn.IFNA(INDEX('5. Bilans projekt'!$C$124:$O$124,1,MATCH('12. Ocena dyskontowa Inwestycji'!BNO$34,'5. Bilans projekt'!$C$3:$O$3,0)),"")</f>
        <v/>
      </c>
      <c r="BNP38" s="131" t="str">
        <f>_xlfn.IFNA(INDEX('5. Bilans projekt'!$C$124:$O$124,1,MATCH('12. Ocena dyskontowa Inwestycji'!BNP$34,'5. Bilans projekt'!$C$3:$O$3,0)),"")</f>
        <v/>
      </c>
      <c r="BNQ38" s="131" t="str">
        <f>_xlfn.IFNA(INDEX('5. Bilans projekt'!$C$124:$O$124,1,MATCH('12. Ocena dyskontowa Inwestycji'!BNQ$34,'5. Bilans projekt'!$C$3:$O$3,0)),"")</f>
        <v/>
      </c>
      <c r="BNR38" s="131" t="str">
        <f>_xlfn.IFNA(INDEX('5. Bilans projekt'!$C$124:$O$124,1,MATCH('12. Ocena dyskontowa Inwestycji'!BNR$34,'5. Bilans projekt'!$C$3:$O$3,0)),"")</f>
        <v/>
      </c>
      <c r="BNS38" s="131" t="str">
        <f>_xlfn.IFNA(INDEX('5. Bilans projekt'!$C$124:$O$124,1,MATCH('12. Ocena dyskontowa Inwestycji'!BNS$34,'5. Bilans projekt'!$C$3:$O$3,0)),"")</f>
        <v/>
      </c>
      <c r="BNT38" s="131" t="str">
        <f>_xlfn.IFNA(INDEX('5. Bilans projekt'!$C$124:$O$124,1,MATCH('12. Ocena dyskontowa Inwestycji'!BNT$34,'5. Bilans projekt'!$C$3:$O$3,0)),"")</f>
        <v/>
      </c>
      <c r="BNU38" s="131" t="str">
        <f>_xlfn.IFNA(INDEX('5. Bilans projekt'!$C$124:$O$124,1,MATCH('12. Ocena dyskontowa Inwestycji'!BNU$34,'5. Bilans projekt'!$C$3:$O$3,0)),"")</f>
        <v/>
      </c>
      <c r="BNV38" s="131" t="str">
        <f>_xlfn.IFNA(INDEX('5. Bilans projekt'!$C$124:$O$124,1,MATCH('12. Ocena dyskontowa Inwestycji'!BNV$34,'5. Bilans projekt'!$C$3:$O$3,0)),"")</f>
        <v/>
      </c>
      <c r="BNW38" s="131" t="str">
        <f>_xlfn.IFNA(INDEX('5. Bilans projekt'!$C$124:$O$124,1,MATCH('12. Ocena dyskontowa Inwestycji'!BNW$34,'5. Bilans projekt'!$C$3:$O$3,0)),"")</f>
        <v/>
      </c>
      <c r="BNX38" s="131" t="str">
        <f>_xlfn.IFNA(INDEX('5. Bilans projekt'!$C$124:$O$124,1,MATCH('12. Ocena dyskontowa Inwestycji'!BNX$34,'5. Bilans projekt'!$C$3:$O$3,0)),"")</f>
        <v/>
      </c>
      <c r="BNY38" s="131" t="str">
        <f>_xlfn.IFNA(INDEX('5. Bilans projekt'!$C$124:$O$124,1,MATCH('12. Ocena dyskontowa Inwestycji'!BNY$34,'5. Bilans projekt'!$C$3:$O$3,0)),"")</f>
        <v/>
      </c>
      <c r="BNZ38" s="131" t="str">
        <f>_xlfn.IFNA(INDEX('5. Bilans projekt'!$C$124:$O$124,1,MATCH('12. Ocena dyskontowa Inwestycji'!BNZ$34,'5. Bilans projekt'!$C$3:$O$3,0)),"")</f>
        <v/>
      </c>
      <c r="BOA38" s="131" t="str">
        <f>_xlfn.IFNA(INDEX('5. Bilans projekt'!$C$124:$O$124,1,MATCH('12. Ocena dyskontowa Inwestycji'!BOA$34,'5. Bilans projekt'!$C$3:$O$3,0)),"")</f>
        <v/>
      </c>
      <c r="BOB38" s="131" t="str">
        <f>_xlfn.IFNA(INDEX('5. Bilans projekt'!$C$124:$O$124,1,MATCH('12. Ocena dyskontowa Inwestycji'!BOB$34,'5. Bilans projekt'!$C$3:$O$3,0)),"")</f>
        <v/>
      </c>
      <c r="BOC38" s="131" t="str">
        <f>_xlfn.IFNA(INDEX('5. Bilans projekt'!$C$124:$O$124,1,MATCH('12. Ocena dyskontowa Inwestycji'!BOC$34,'5. Bilans projekt'!$C$3:$O$3,0)),"")</f>
        <v/>
      </c>
      <c r="BOD38" s="131" t="str">
        <f>_xlfn.IFNA(INDEX('5. Bilans projekt'!$C$124:$O$124,1,MATCH('12. Ocena dyskontowa Inwestycji'!BOD$34,'5. Bilans projekt'!$C$3:$O$3,0)),"")</f>
        <v/>
      </c>
      <c r="BOE38" s="131" t="str">
        <f>_xlfn.IFNA(INDEX('5. Bilans projekt'!$C$124:$O$124,1,MATCH('12. Ocena dyskontowa Inwestycji'!BOE$34,'5. Bilans projekt'!$C$3:$O$3,0)),"")</f>
        <v/>
      </c>
      <c r="BOF38" s="131" t="str">
        <f>_xlfn.IFNA(INDEX('5. Bilans projekt'!$C$124:$O$124,1,MATCH('12. Ocena dyskontowa Inwestycji'!BOF$34,'5. Bilans projekt'!$C$3:$O$3,0)),"")</f>
        <v/>
      </c>
      <c r="BOG38" s="131" t="str">
        <f>_xlfn.IFNA(INDEX('5. Bilans projekt'!$C$124:$O$124,1,MATCH('12. Ocena dyskontowa Inwestycji'!BOG$34,'5. Bilans projekt'!$C$3:$O$3,0)),"")</f>
        <v/>
      </c>
      <c r="BOH38" s="131" t="str">
        <f>_xlfn.IFNA(INDEX('5. Bilans projekt'!$C$124:$O$124,1,MATCH('12. Ocena dyskontowa Inwestycji'!BOH$34,'5. Bilans projekt'!$C$3:$O$3,0)),"")</f>
        <v/>
      </c>
      <c r="BOI38" s="131" t="str">
        <f>_xlfn.IFNA(INDEX('5. Bilans projekt'!$C$124:$O$124,1,MATCH('12. Ocena dyskontowa Inwestycji'!BOI$34,'5. Bilans projekt'!$C$3:$O$3,0)),"")</f>
        <v/>
      </c>
      <c r="BOJ38" s="131" t="str">
        <f>_xlfn.IFNA(INDEX('5. Bilans projekt'!$C$124:$O$124,1,MATCH('12. Ocena dyskontowa Inwestycji'!BOJ$34,'5. Bilans projekt'!$C$3:$O$3,0)),"")</f>
        <v/>
      </c>
      <c r="BOK38" s="131" t="str">
        <f>_xlfn.IFNA(INDEX('5. Bilans projekt'!$C$124:$O$124,1,MATCH('12. Ocena dyskontowa Inwestycji'!BOK$34,'5. Bilans projekt'!$C$3:$O$3,0)),"")</f>
        <v/>
      </c>
      <c r="BOL38" s="131" t="str">
        <f>_xlfn.IFNA(INDEX('5. Bilans projekt'!$C$124:$O$124,1,MATCH('12. Ocena dyskontowa Inwestycji'!BOL$34,'5. Bilans projekt'!$C$3:$O$3,0)),"")</f>
        <v/>
      </c>
      <c r="BOM38" s="131" t="str">
        <f>_xlfn.IFNA(INDEX('5. Bilans projekt'!$C$124:$O$124,1,MATCH('12. Ocena dyskontowa Inwestycji'!BOM$34,'5. Bilans projekt'!$C$3:$O$3,0)),"")</f>
        <v/>
      </c>
      <c r="BON38" s="131" t="str">
        <f>_xlfn.IFNA(INDEX('5. Bilans projekt'!$C$124:$O$124,1,MATCH('12. Ocena dyskontowa Inwestycji'!BON$34,'5. Bilans projekt'!$C$3:$O$3,0)),"")</f>
        <v/>
      </c>
      <c r="BOO38" s="131" t="str">
        <f>_xlfn.IFNA(INDEX('5. Bilans projekt'!$C$124:$O$124,1,MATCH('12. Ocena dyskontowa Inwestycji'!BOO$34,'5. Bilans projekt'!$C$3:$O$3,0)),"")</f>
        <v/>
      </c>
      <c r="BOP38" s="131" t="str">
        <f>_xlfn.IFNA(INDEX('5. Bilans projekt'!$C$124:$O$124,1,MATCH('12. Ocena dyskontowa Inwestycji'!BOP$34,'5. Bilans projekt'!$C$3:$O$3,0)),"")</f>
        <v/>
      </c>
      <c r="BOQ38" s="131" t="str">
        <f>_xlfn.IFNA(INDEX('5. Bilans projekt'!$C$124:$O$124,1,MATCH('12. Ocena dyskontowa Inwestycji'!BOQ$34,'5. Bilans projekt'!$C$3:$O$3,0)),"")</f>
        <v/>
      </c>
      <c r="BOR38" s="131" t="str">
        <f>_xlfn.IFNA(INDEX('5. Bilans projekt'!$C$124:$O$124,1,MATCH('12. Ocena dyskontowa Inwestycji'!BOR$34,'5. Bilans projekt'!$C$3:$O$3,0)),"")</f>
        <v/>
      </c>
      <c r="BOS38" s="131" t="str">
        <f>_xlfn.IFNA(INDEX('5. Bilans projekt'!$C$124:$O$124,1,MATCH('12. Ocena dyskontowa Inwestycji'!BOS$34,'5. Bilans projekt'!$C$3:$O$3,0)),"")</f>
        <v/>
      </c>
      <c r="BOT38" s="131" t="str">
        <f>_xlfn.IFNA(INDEX('5. Bilans projekt'!$C$124:$O$124,1,MATCH('12. Ocena dyskontowa Inwestycji'!BOT$34,'5. Bilans projekt'!$C$3:$O$3,0)),"")</f>
        <v/>
      </c>
      <c r="BOU38" s="131" t="str">
        <f>_xlfn.IFNA(INDEX('5. Bilans projekt'!$C$124:$O$124,1,MATCH('12. Ocena dyskontowa Inwestycji'!BOU$34,'5. Bilans projekt'!$C$3:$O$3,0)),"")</f>
        <v/>
      </c>
      <c r="BOV38" s="131" t="str">
        <f>_xlfn.IFNA(INDEX('5. Bilans projekt'!$C$124:$O$124,1,MATCH('12. Ocena dyskontowa Inwestycji'!BOV$34,'5. Bilans projekt'!$C$3:$O$3,0)),"")</f>
        <v/>
      </c>
      <c r="BOW38" s="131" t="str">
        <f>_xlfn.IFNA(INDEX('5. Bilans projekt'!$C$124:$O$124,1,MATCH('12. Ocena dyskontowa Inwestycji'!BOW$34,'5. Bilans projekt'!$C$3:$O$3,0)),"")</f>
        <v/>
      </c>
      <c r="BOX38" s="131" t="str">
        <f>_xlfn.IFNA(INDEX('5. Bilans projekt'!$C$124:$O$124,1,MATCH('12. Ocena dyskontowa Inwestycji'!BOX$34,'5. Bilans projekt'!$C$3:$O$3,0)),"")</f>
        <v/>
      </c>
      <c r="BOY38" s="131" t="str">
        <f>_xlfn.IFNA(INDEX('5. Bilans projekt'!$C$124:$O$124,1,MATCH('12. Ocena dyskontowa Inwestycji'!BOY$34,'5. Bilans projekt'!$C$3:$O$3,0)),"")</f>
        <v/>
      </c>
      <c r="BOZ38" s="131" t="str">
        <f>_xlfn.IFNA(INDEX('5. Bilans projekt'!$C$124:$O$124,1,MATCH('12. Ocena dyskontowa Inwestycji'!BOZ$34,'5. Bilans projekt'!$C$3:$O$3,0)),"")</f>
        <v/>
      </c>
      <c r="BPA38" s="131" t="str">
        <f>_xlfn.IFNA(INDEX('5. Bilans projekt'!$C$124:$O$124,1,MATCH('12. Ocena dyskontowa Inwestycji'!BPA$34,'5. Bilans projekt'!$C$3:$O$3,0)),"")</f>
        <v/>
      </c>
      <c r="BPB38" s="131" t="str">
        <f>_xlfn.IFNA(INDEX('5. Bilans projekt'!$C$124:$O$124,1,MATCH('12. Ocena dyskontowa Inwestycji'!BPB$34,'5. Bilans projekt'!$C$3:$O$3,0)),"")</f>
        <v/>
      </c>
      <c r="BPC38" s="131" t="str">
        <f>_xlfn.IFNA(INDEX('5. Bilans projekt'!$C$124:$O$124,1,MATCH('12. Ocena dyskontowa Inwestycji'!BPC$34,'5. Bilans projekt'!$C$3:$O$3,0)),"")</f>
        <v/>
      </c>
      <c r="BPD38" s="131" t="str">
        <f>_xlfn.IFNA(INDEX('5. Bilans projekt'!$C$124:$O$124,1,MATCH('12. Ocena dyskontowa Inwestycji'!BPD$34,'5. Bilans projekt'!$C$3:$O$3,0)),"")</f>
        <v/>
      </c>
      <c r="BPE38" s="131" t="str">
        <f>_xlfn.IFNA(INDEX('5. Bilans projekt'!$C$124:$O$124,1,MATCH('12. Ocena dyskontowa Inwestycji'!BPE$34,'5. Bilans projekt'!$C$3:$O$3,0)),"")</f>
        <v/>
      </c>
      <c r="BPF38" s="131" t="str">
        <f>_xlfn.IFNA(INDEX('5. Bilans projekt'!$C$124:$O$124,1,MATCH('12. Ocena dyskontowa Inwestycji'!BPF$34,'5. Bilans projekt'!$C$3:$O$3,0)),"")</f>
        <v/>
      </c>
      <c r="BPG38" s="131" t="str">
        <f>_xlfn.IFNA(INDEX('5. Bilans projekt'!$C$124:$O$124,1,MATCH('12. Ocena dyskontowa Inwestycji'!BPG$34,'5. Bilans projekt'!$C$3:$O$3,0)),"")</f>
        <v/>
      </c>
      <c r="BPH38" s="131" t="str">
        <f>_xlfn.IFNA(INDEX('5. Bilans projekt'!$C$124:$O$124,1,MATCH('12. Ocena dyskontowa Inwestycji'!BPH$34,'5. Bilans projekt'!$C$3:$O$3,0)),"")</f>
        <v/>
      </c>
      <c r="BPI38" s="131" t="str">
        <f>_xlfn.IFNA(INDEX('5. Bilans projekt'!$C$124:$O$124,1,MATCH('12. Ocena dyskontowa Inwestycji'!BPI$34,'5. Bilans projekt'!$C$3:$O$3,0)),"")</f>
        <v/>
      </c>
      <c r="BPJ38" s="131" t="str">
        <f>_xlfn.IFNA(INDEX('5. Bilans projekt'!$C$124:$O$124,1,MATCH('12. Ocena dyskontowa Inwestycji'!BPJ$34,'5. Bilans projekt'!$C$3:$O$3,0)),"")</f>
        <v/>
      </c>
      <c r="BPK38" s="131" t="str">
        <f>_xlfn.IFNA(INDEX('5. Bilans projekt'!$C$124:$O$124,1,MATCH('12. Ocena dyskontowa Inwestycji'!BPK$34,'5. Bilans projekt'!$C$3:$O$3,0)),"")</f>
        <v/>
      </c>
      <c r="BPL38" s="131" t="str">
        <f>_xlfn.IFNA(INDEX('5. Bilans projekt'!$C$124:$O$124,1,MATCH('12. Ocena dyskontowa Inwestycji'!BPL$34,'5. Bilans projekt'!$C$3:$O$3,0)),"")</f>
        <v/>
      </c>
      <c r="BPM38" s="131" t="str">
        <f>_xlfn.IFNA(INDEX('5. Bilans projekt'!$C$124:$O$124,1,MATCH('12. Ocena dyskontowa Inwestycji'!BPM$34,'5. Bilans projekt'!$C$3:$O$3,0)),"")</f>
        <v/>
      </c>
      <c r="BPN38" s="131" t="str">
        <f>_xlfn.IFNA(INDEX('5. Bilans projekt'!$C$124:$O$124,1,MATCH('12. Ocena dyskontowa Inwestycji'!BPN$34,'5. Bilans projekt'!$C$3:$O$3,0)),"")</f>
        <v/>
      </c>
      <c r="BPO38" s="131" t="str">
        <f>_xlfn.IFNA(INDEX('5. Bilans projekt'!$C$124:$O$124,1,MATCH('12. Ocena dyskontowa Inwestycji'!BPO$34,'5. Bilans projekt'!$C$3:$O$3,0)),"")</f>
        <v/>
      </c>
      <c r="BPP38" s="131" t="str">
        <f>_xlfn.IFNA(INDEX('5. Bilans projekt'!$C$124:$O$124,1,MATCH('12. Ocena dyskontowa Inwestycji'!BPP$34,'5. Bilans projekt'!$C$3:$O$3,0)),"")</f>
        <v/>
      </c>
      <c r="BPQ38" s="131" t="str">
        <f>_xlfn.IFNA(INDEX('5. Bilans projekt'!$C$124:$O$124,1,MATCH('12. Ocena dyskontowa Inwestycji'!BPQ$34,'5. Bilans projekt'!$C$3:$O$3,0)),"")</f>
        <v/>
      </c>
      <c r="BPR38" s="131" t="str">
        <f>_xlfn.IFNA(INDEX('5. Bilans projekt'!$C$124:$O$124,1,MATCH('12. Ocena dyskontowa Inwestycji'!BPR$34,'5. Bilans projekt'!$C$3:$O$3,0)),"")</f>
        <v/>
      </c>
      <c r="BPS38" s="131" t="str">
        <f>_xlfn.IFNA(INDEX('5. Bilans projekt'!$C$124:$O$124,1,MATCH('12. Ocena dyskontowa Inwestycji'!BPS$34,'5. Bilans projekt'!$C$3:$O$3,0)),"")</f>
        <v/>
      </c>
      <c r="BPT38" s="131" t="str">
        <f>_xlfn.IFNA(INDEX('5. Bilans projekt'!$C$124:$O$124,1,MATCH('12. Ocena dyskontowa Inwestycji'!BPT$34,'5. Bilans projekt'!$C$3:$O$3,0)),"")</f>
        <v/>
      </c>
      <c r="BPU38" s="131" t="str">
        <f>_xlfn.IFNA(INDEX('5. Bilans projekt'!$C$124:$O$124,1,MATCH('12. Ocena dyskontowa Inwestycji'!BPU$34,'5. Bilans projekt'!$C$3:$O$3,0)),"")</f>
        <v/>
      </c>
      <c r="BPV38" s="131" t="str">
        <f>_xlfn.IFNA(INDEX('5. Bilans projekt'!$C$124:$O$124,1,MATCH('12. Ocena dyskontowa Inwestycji'!BPV$34,'5. Bilans projekt'!$C$3:$O$3,0)),"")</f>
        <v/>
      </c>
      <c r="BPW38" s="131" t="str">
        <f>_xlfn.IFNA(INDEX('5. Bilans projekt'!$C$124:$O$124,1,MATCH('12. Ocena dyskontowa Inwestycji'!BPW$34,'5. Bilans projekt'!$C$3:$O$3,0)),"")</f>
        <v/>
      </c>
      <c r="BPX38" s="131" t="str">
        <f>_xlfn.IFNA(INDEX('5. Bilans projekt'!$C$124:$O$124,1,MATCH('12. Ocena dyskontowa Inwestycji'!BPX$34,'5. Bilans projekt'!$C$3:$O$3,0)),"")</f>
        <v/>
      </c>
      <c r="BPY38" s="131" t="str">
        <f>_xlfn.IFNA(INDEX('5. Bilans projekt'!$C$124:$O$124,1,MATCH('12. Ocena dyskontowa Inwestycji'!BPY$34,'5. Bilans projekt'!$C$3:$O$3,0)),"")</f>
        <v/>
      </c>
      <c r="BPZ38" s="131" t="str">
        <f>_xlfn.IFNA(INDEX('5. Bilans projekt'!$C$124:$O$124,1,MATCH('12. Ocena dyskontowa Inwestycji'!BPZ$34,'5. Bilans projekt'!$C$3:$O$3,0)),"")</f>
        <v/>
      </c>
      <c r="BQA38" s="131" t="str">
        <f>_xlfn.IFNA(INDEX('5. Bilans projekt'!$C$124:$O$124,1,MATCH('12. Ocena dyskontowa Inwestycji'!BQA$34,'5. Bilans projekt'!$C$3:$O$3,0)),"")</f>
        <v/>
      </c>
      <c r="BQB38" s="131" t="str">
        <f>_xlfn.IFNA(INDEX('5. Bilans projekt'!$C$124:$O$124,1,MATCH('12. Ocena dyskontowa Inwestycji'!BQB$34,'5. Bilans projekt'!$C$3:$O$3,0)),"")</f>
        <v/>
      </c>
      <c r="BQC38" s="131" t="str">
        <f>_xlfn.IFNA(INDEX('5. Bilans projekt'!$C$124:$O$124,1,MATCH('12. Ocena dyskontowa Inwestycji'!BQC$34,'5. Bilans projekt'!$C$3:$O$3,0)),"")</f>
        <v/>
      </c>
      <c r="BQD38" s="131" t="str">
        <f>_xlfn.IFNA(INDEX('5. Bilans projekt'!$C$124:$O$124,1,MATCH('12. Ocena dyskontowa Inwestycji'!BQD$34,'5. Bilans projekt'!$C$3:$O$3,0)),"")</f>
        <v/>
      </c>
      <c r="BQE38" s="131" t="str">
        <f>_xlfn.IFNA(INDEX('5. Bilans projekt'!$C$124:$O$124,1,MATCH('12. Ocena dyskontowa Inwestycji'!BQE$34,'5. Bilans projekt'!$C$3:$O$3,0)),"")</f>
        <v/>
      </c>
      <c r="BQF38" s="131" t="str">
        <f>_xlfn.IFNA(INDEX('5. Bilans projekt'!$C$124:$O$124,1,MATCH('12. Ocena dyskontowa Inwestycji'!BQF$34,'5. Bilans projekt'!$C$3:$O$3,0)),"")</f>
        <v/>
      </c>
      <c r="BQG38" s="131" t="str">
        <f>_xlfn.IFNA(INDEX('5. Bilans projekt'!$C$124:$O$124,1,MATCH('12. Ocena dyskontowa Inwestycji'!BQG$34,'5. Bilans projekt'!$C$3:$O$3,0)),"")</f>
        <v/>
      </c>
      <c r="BQH38" s="131" t="str">
        <f>_xlfn.IFNA(INDEX('5. Bilans projekt'!$C$124:$O$124,1,MATCH('12. Ocena dyskontowa Inwestycji'!BQH$34,'5. Bilans projekt'!$C$3:$O$3,0)),"")</f>
        <v/>
      </c>
      <c r="BQI38" s="131" t="str">
        <f>_xlfn.IFNA(INDEX('5. Bilans projekt'!$C$124:$O$124,1,MATCH('12. Ocena dyskontowa Inwestycji'!BQI$34,'5. Bilans projekt'!$C$3:$O$3,0)),"")</f>
        <v/>
      </c>
      <c r="BQJ38" s="131" t="str">
        <f>_xlfn.IFNA(INDEX('5. Bilans projekt'!$C$124:$O$124,1,MATCH('12. Ocena dyskontowa Inwestycji'!BQJ$34,'5. Bilans projekt'!$C$3:$O$3,0)),"")</f>
        <v/>
      </c>
      <c r="BQK38" s="131" t="str">
        <f>_xlfn.IFNA(INDEX('5. Bilans projekt'!$C$124:$O$124,1,MATCH('12. Ocena dyskontowa Inwestycji'!BQK$34,'5. Bilans projekt'!$C$3:$O$3,0)),"")</f>
        <v/>
      </c>
      <c r="BQL38" s="131" t="str">
        <f>_xlfn.IFNA(INDEX('5. Bilans projekt'!$C$124:$O$124,1,MATCH('12. Ocena dyskontowa Inwestycji'!BQL$34,'5. Bilans projekt'!$C$3:$O$3,0)),"")</f>
        <v/>
      </c>
      <c r="BQM38" s="131" t="str">
        <f>_xlfn.IFNA(INDEX('5. Bilans projekt'!$C$124:$O$124,1,MATCH('12. Ocena dyskontowa Inwestycji'!BQM$34,'5. Bilans projekt'!$C$3:$O$3,0)),"")</f>
        <v/>
      </c>
      <c r="BQN38" s="131" t="str">
        <f>_xlfn.IFNA(INDEX('5. Bilans projekt'!$C$124:$O$124,1,MATCH('12. Ocena dyskontowa Inwestycji'!BQN$34,'5. Bilans projekt'!$C$3:$O$3,0)),"")</f>
        <v/>
      </c>
      <c r="BQO38" s="131" t="str">
        <f>_xlfn.IFNA(INDEX('5. Bilans projekt'!$C$124:$O$124,1,MATCH('12. Ocena dyskontowa Inwestycji'!BQO$34,'5. Bilans projekt'!$C$3:$O$3,0)),"")</f>
        <v/>
      </c>
      <c r="BQP38" s="131" t="str">
        <f>_xlfn.IFNA(INDEX('5. Bilans projekt'!$C$124:$O$124,1,MATCH('12. Ocena dyskontowa Inwestycji'!BQP$34,'5. Bilans projekt'!$C$3:$O$3,0)),"")</f>
        <v/>
      </c>
      <c r="BQQ38" s="131" t="str">
        <f>_xlfn.IFNA(INDEX('5. Bilans projekt'!$C$124:$O$124,1,MATCH('12. Ocena dyskontowa Inwestycji'!BQQ$34,'5. Bilans projekt'!$C$3:$O$3,0)),"")</f>
        <v/>
      </c>
      <c r="BQR38" s="131" t="str">
        <f>_xlfn.IFNA(INDEX('5. Bilans projekt'!$C$124:$O$124,1,MATCH('12. Ocena dyskontowa Inwestycji'!BQR$34,'5. Bilans projekt'!$C$3:$O$3,0)),"")</f>
        <v/>
      </c>
      <c r="BQS38" s="131" t="str">
        <f>_xlfn.IFNA(INDEX('5. Bilans projekt'!$C$124:$O$124,1,MATCH('12. Ocena dyskontowa Inwestycji'!BQS$34,'5. Bilans projekt'!$C$3:$O$3,0)),"")</f>
        <v/>
      </c>
      <c r="BQT38" s="131" t="str">
        <f>_xlfn.IFNA(INDEX('5. Bilans projekt'!$C$124:$O$124,1,MATCH('12. Ocena dyskontowa Inwestycji'!BQT$34,'5. Bilans projekt'!$C$3:$O$3,0)),"")</f>
        <v/>
      </c>
      <c r="BQU38" s="131" t="str">
        <f>_xlfn.IFNA(INDEX('5. Bilans projekt'!$C$124:$O$124,1,MATCH('12. Ocena dyskontowa Inwestycji'!BQU$34,'5. Bilans projekt'!$C$3:$O$3,0)),"")</f>
        <v/>
      </c>
      <c r="BQV38" s="131" t="str">
        <f>_xlfn.IFNA(INDEX('5. Bilans projekt'!$C$124:$O$124,1,MATCH('12. Ocena dyskontowa Inwestycji'!BQV$34,'5. Bilans projekt'!$C$3:$O$3,0)),"")</f>
        <v/>
      </c>
      <c r="BQW38" s="131" t="str">
        <f>_xlfn.IFNA(INDEX('5. Bilans projekt'!$C$124:$O$124,1,MATCH('12. Ocena dyskontowa Inwestycji'!BQW$34,'5. Bilans projekt'!$C$3:$O$3,0)),"")</f>
        <v/>
      </c>
      <c r="BQX38" s="131" t="str">
        <f>_xlfn.IFNA(INDEX('5. Bilans projekt'!$C$124:$O$124,1,MATCH('12. Ocena dyskontowa Inwestycji'!BQX$34,'5. Bilans projekt'!$C$3:$O$3,0)),"")</f>
        <v/>
      </c>
      <c r="BQY38" s="131" t="str">
        <f>_xlfn.IFNA(INDEX('5. Bilans projekt'!$C$124:$O$124,1,MATCH('12. Ocena dyskontowa Inwestycji'!BQY$34,'5. Bilans projekt'!$C$3:$O$3,0)),"")</f>
        <v/>
      </c>
      <c r="BQZ38" s="131" t="str">
        <f>_xlfn.IFNA(INDEX('5. Bilans projekt'!$C$124:$O$124,1,MATCH('12. Ocena dyskontowa Inwestycji'!BQZ$34,'5. Bilans projekt'!$C$3:$O$3,0)),"")</f>
        <v/>
      </c>
      <c r="BRA38" s="131" t="str">
        <f>_xlfn.IFNA(INDEX('5. Bilans projekt'!$C$124:$O$124,1,MATCH('12. Ocena dyskontowa Inwestycji'!BRA$34,'5. Bilans projekt'!$C$3:$O$3,0)),"")</f>
        <v/>
      </c>
      <c r="BRB38" s="131" t="str">
        <f>_xlfn.IFNA(INDEX('5. Bilans projekt'!$C$124:$O$124,1,MATCH('12. Ocena dyskontowa Inwestycji'!BRB$34,'5. Bilans projekt'!$C$3:$O$3,0)),"")</f>
        <v/>
      </c>
      <c r="BRC38" s="131" t="str">
        <f>_xlfn.IFNA(INDEX('5. Bilans projekt'!$C$124:$O$124,1,MATCH('12. Ocena dyskontowa Inwestycji'!BRC$34,'5. Bilans projekt'!$C$3:$O$3,0)),"")</f>
        <v/>
      </c>
      <c r="BRD38" s="131" t="str">
        <f>_xlfn.IFNA(INDEX('5. Bilans projekt'!$C$124:$O$124,1,MATCH('12. Ocena dyskontowa Inwestycji'!BRD$34,'5. Bilans projekt'!$C$3:$O$3,0)),"")</f>
        <v/>
      </c>
      <c r="BRE38" s="131" t="str">
        <f>_xlfn.IFNA(INDEX('5. Bilans projekt'!$C$124:$O$124,1,MATCH('12. Ocena dyskontowa Inwestycji'!BRE$34,'5. Bilans projekt'!$C$3:$O$3,0)),"")</f>
        <v/>
      </c>
      <c r="BRF38" s="131" t="str">
        <f>_xlfn.IFNA(INDEX('5. Bilans projekt'!$C$124:$O$124,1,MATCH('12. Ocena dyskontowa Inwestycji'!BRF$34,'5. Bilans projekt'!$C$3:$O$3,0)),"")</f>
        <v/>
      </c>
      <c r="BRG38" s="131" t="str">
        <f>_xlfn.IFNA(INDEX('5. Bilans projekt'!$C$124:$O$124,1,MATCH('12. Ocena dyskontowa Inwestycji'!BRG$34,'5. Bilans projekt'!$C$3:$O$3,0)),"")</f>
        <v/>
      </c>
      <c r="BRH38" s="131" t="str">
        <f>_xlfn.IFNA(INDEX('5. Bilans projekt'!$C$124:$O$124,1,MATCH('12. Ocena dyskontowa Inwestycji'!BRH$34,'5. Bilans projekt'!$C$3:$O$3,0)),"")</f>
        <v/>
      </c>
      <c r="BRI38" s="131" t="str">
        <f>_xlfn.IFNA(INDEX('5. Bilans projekt'!$C$124:$O$124,1,MATCH('12. Ocena dyskontowa Inwestycji'!BRI$34,'5. Bilans projekt'!$C$3:$O$3,0)),"")</f>
        <v/>
      </c>
      <c r="BRJ38" s="131" t="str">
        <f>_xlfn.IFNA(INDEX('5. Bilans projekt'!$C$124:$O$124,1,MATCH('12. Ocena dyskontowa Inwestycji'!BRJ$34,'5. Bilans projekt'!$C$3:$O$3,0)),"")</f>
        <v/>
      </c>
      <c r="BRK38" s="131" t="str">
        <f>_xlfn.IFNA(INDEX('5. Bilans projekt'!$C$124:$O$124,1,MATCH('12. Ocena dyskontowa Inwestycji'!BRK$34,'5. Bilans projekt'!$C$3:$O$3,0)),"")</f>
        <v/>
      </c>
      <c r="BRL38" s="131" t="str">
        <f>_xlfn.IFNA(INDEX('5. Bilans projekt'!$C$124:$O$124,1,MATCH('12. Ocena dyskontowa Inwestycji'!BRL$34,'5. Bilans projekt'!$C$3:$O$3,0)),"")</f>
        <v/>
      </c>
      <c r="BRM38" s="131" t="str">
        <f>_xlfn.IFNA(INDEX('5. Bilans projekt'!$C$124:$O$124,1,MATCH('12. Ocena dyskontowa Inwestycji'!BRM$34,'5. Bilans projekt'!$C$3:$O$3,0)),"")</f>
        <v/>
      </c>
      <c r="BRN38" s="131" t="str">
        <f>_xlfn.IFNA(INDEX('5. Bilans projekt'!$C$124:$O$124,1,MATCH('12. Ocena dyskontowa Inwestycji'!BRN$34,'5. Bilans projekt'!$C$3:$O$3,0)),"")</f>
        <v/>
      </c>
      <c r="BRO38" s="131" t="str">
        <f>_xlfn.IFNA(INDEX('5. Bilans projekt'!$C$124:$O$124,1,MATCH('12. Ocena dyskontowa Inwestycji'!BRO$34,'5. Bilans projekt'!$C$3:$O$3,0)),"")</f>
        <v/>
      </c>
      <c r="BRP38" s="131" t="str">
        <f>_xlfn.IFNA(INDEX('5. Bilans projekt'!$C$124:$O$124,1,MATCH('12. Ocena dyskontowa Inwestycji'!BRP$34,'5. Bilans projekt'!$C$3:$O$3,0)),"")</f>
        <v/>
      </c>
      <c r="BRQ38" s="131" t="str">
        <f>_xlfn.IFNA(INDEX('5. Bilans projekt'!$C$124:$O$124,1,MATCH('12. Ocena dyskontowa Inwestycji'!BRQ$34,'5. Bilans projekt'!$C$3:$O$3,0)),"")</f>
        <v/>
      </c>
      <c r="BRR38" s="131" t="str">
        <f>_xlfn.IFNA(INDEX('5. Bilans projekt'!$C$124:$O$124,1,MATCH('12. Ocena dyskontowa Inwestycji'!BRR$34,'5. Bilans projekt'!$C$3:$O$3,0)),"")</f>
        <v/>
      </c>
      <c r="BRS38" s="131" t="str">
        <f>_xlfn.IFNA(INDEX('5. Bilans projekt'!$C$124:$O$124,1,MATCH('12. Ocena dyskontowa Inwestycji'!BRS$34,'5. Bilans projekt'!$C$3:$O$3,0)),"")</f>
        <v/>
      </c>
      <c r="BRT38" s="131" t="str">
        <f>_xlfn.IFNA(INDEX('5. Bilans projekt'!$C$124:$O$124,1,MATCH('12. Ocena dyskontowa Inwestycji'!BRT$34,'5. Bilans projekt'!$C$3:$O$3,0)),"")</f>
        <v/>
      </c>
      <c r="BRU38" s="131" t="str">
        <f>_xlfn.IFNA(INDEX('5. Bilans projekt'!$C$124:$O$124,1,MATCH('12. Ocena dyskontowa Inwestycji'!BRU$34,'5. Bilans projekt'!$C$3:$O$3,0)),"")</f>
        <v/>
      </c>
      <c r="BRV38" s="131" t="str">
        <f>_xlfn.IFNA(INDEX('5. Bilans projekt'!$C$124:$O$124,1,MATCH('12. Ocena dyskontowa Inwestycji'!BRV$34,'5. Bilans projekt'!$C$3:$O$3,0)),"")</f>
        <v/>
      </c>
      <c r="BRW38" s="131" t="str">
        <f>_xlfn.IFNA(INDEX('5. Bilans projekt'!$C$124:$O$124,1,MATCH('12. Ocena dyskontowa Inwestycji'!BRW$34,'5. Bilans projekt'!$C$3:$O$3,0)),"")</f>
        <v/>
      </c>
      <c r="BRX38" s="131" t="str">
        <f>_xlfn.IFNA(INDEX('5. Bilans projekt'!$C$124:$O$124,1,MATCH('12. Ocena dyskontowa Inwestycji'!BRX$34,'5. Bilans projekt'!$C$3:$O$3,0)),"")</f>
        <v/>
      </c>
      <c r="BRY38" s="131" t="str">
        <f>_xlfn.IFNA(INDEX('5. Bilans projekt'!$C$124:$O$124,1,MATCH('12. Ocena dyskontowa Inwestycji'!BRY$34,'5. Bilans projekt'!$C$3:$O$3,0)),"")</f>
        <v/>
      </c>
      <c r="BRZ38" s="131" t="str">
        <f>_xlfn.IFNA(INDEX('5. Bilans projekt'!$C$124:$O$124,1,MATCH('12. Ocena dyskontowa Inwestycji'!BRZ$34,'5. Bilans projekt'!$C$3:$O$3,0)),"")</f>
        <v/>
      </c>
      <c r="BSA38" s="131" t="str">
        <f>_xlfn.IFNA(INDEX('5. Bilans projekt'!$C$124:$O$124,1,MATCH('12. Ocena dyskontowa Inwestycji'!BSA$34,'5. Bilans projekt'!$C$3:$O$3,0)),"")</f>
        <v/>
      </c>
      <c r="BSB38" s="131" t="str">
        <f>_xlfn.IFNA(INDEX('5. Bilans projekt'!$C$124:$O$124,1,MATCH('12. Ocena dyskontowa Inwestycji'!BSB$34,'5. Bilans projekt'!$C$3:$O$3,0)),"")</f>
        <v/>
      </c>
      <c r="BSC38" s="131" t="str">
        <f>_xlfn.IFNA(INDEX('5. Bilans projekt'!$C$124:$O$124,1,MATCH('12. Ocena dyskontowa Inwestycji'!BSC$34,'5. Bilans projekt'!$C$3:$O$3,0)),"")</f>
        <v/>
      </c>
      <c r="BSD38" s="131" t="str">
        <f>_xlfn.IFNA(INDEX('5. Bilans projekt'!$C$124:$O$124,1,MATCH('12. Ocena dyskontowa Inwestycji'!BSD$34,'5. Bilans projekt'!$C$3:$O$3,0)),"")</f>
        <v/>
      </c>
      <c r="BSE38" s="131" t="str">
        <f>_xlfn.IFNA(INDEX('5. Bilans projekt'!$C$124:$O$124,1,MATCH('12. Ocena dyskontowa Inwestycji'!BSE$34,'5. Bilans projekt'!$C$3:$O$3,0)),"")</f>
        <v/>
      </c>
      <c r="BSF38" s="131" t="str">
        <f>_xlfn.IFNA(INDEX('5. Bilans projekt'!$C$124:$O$124,1,MATCH('12. Ocena dyskontowa Inwestycji'!BSF$34,'5. Bilans projekt'!$C$3:$O$3,0)),"")</f>
        <v/>
      </c>
      <c r="BSG38" s="131" t="str">
        <f>_xlfn.IFNA(INDEX('5. Bilans projekt'!$C$124:$O$124,1,MATCH('12. Ocena dyskontowa Inwestycji'!BSG$34,'5. Bilans projekt'!$C$3:$O$3,0)),"")</f>
        <v/>
      </c>
      <c r="BSH38" s="131" t="str">
        <f>_xlfn.IFNA(INDEX('5. Bilans projekt'!$C$124:$O$124,1,MATCH('12. Ocena dyskontowa Inwestycji'!BSH$34,'5. Bilans projekt'!$C$3:$O$3,0)),"")</f>
        <v/>
      </c>
      <c r="BSI38" s="131" t="str">
        <f>_xlfn.IFNA(INDEX('5. Bilans projekt'!$C$124:$O$124,1,MATCH('12. Ocena dyskontowa Inwestycji'!BSI$34,'5. Bilans projekt'!$C$3:$O$3,0)),"")</f>
        <v/>
      </c>
      <c r="BSJ38" s="131" t="str">
        <f>_xlfn.IFNA(INDEX('5. Bilans projekt'!$C$124:$O$124,1,MATCH('12. Ocena dyskontowa Inwestycji'!BSJ$34,'5. Bilans projekt'!$C$3:$O$3,0)),"")</f>
        <v/>
      </c>
      <c r="BSK38" s="131" t="str">
        <f>_xlfn.IFNA(INDEX('5. Bilans projekt'!$C$124:$O$124,1,MATCH('12. Ocena dyskontowa Inwestycji'!BSK$34,'5. Bilans projekt'!$C$3:$O$3,0)),"")</f>
        <v/>
      </c>
      <c r="BSL38" s="131" t="str">
        <f>_xlfn.IFNA(INDEX('5. Bilans projekt'!$C$124:$O$124,1,MATCH('12. Ocena dyskontowa Inwestycji'!BSL$34,'5. Bilans projekt'!$C$3:$O$3,0)),"")</f>
        <v/>
      </c>
      <c r="BSM38" s="131" t="str">
        <f>_xlfn.IFNA(INDEX('5. Bilans projekt'!$C$124:$O$124,1,MATCH('12. Ocena dyskontowa Inwestycji'!BSM$34,'5. Bilans projekt'!$C$3:$O$3,0)),"")</f>
        <v/>
      </c>
      <c r="BSN38" s="131" t="str">
        <f>_xlfn.IFNA(INDEX('5. Bilans projekt'!$C$124:$O$124,1,MATCH('12. Ocena dyskontowa Inwestycji'!BSN$34,'5. Bilans projekt'!$C$3:$O$3,0)),"")</f>
        <v/>
      </c>
      <c r="BSO38" s="131" t="str">
        <f>_xlfn.IFNA(INDEX('5. Bilans projekt'!$C$124:$O$124,1,MATCH('12. Ocena dyskontowa Inwestycji'!BSO$34,'5. Bilans projekt'!$C$3:$O$3,0)),"")</f>
        <v/>
      </c>
      <c r="BSP38" s="131" t="str">
        <f>_xlfn.IFNA(INDEX('5. Bilans projekt'!$C$124:$O$124,1,MATCH('12. Ocena dyskontowa Inwestycji'!BSP$34,'5. Bilans projekt'!$C$3:$O$3,0)),"")</f>
        <v/>
      </c>
      <c r="BSQ38" s="131" t="str">
        <f>_xlfn.IFNA(INDEX('5. Bilans projekt'!$C$124:$O$124,1,MATCH('12. Ocena dyskontowa Inwestycji'!BSQ$34,'5. Bilans projekt'!$C$3:$O$3,0)),"")</f>
        <v/>
      </c>
      <c r="BSR38" s="131" t="str">
        <f>_xlfn.IFNA(INDEX('5. Bilans projekt'!$C$124:$O$124,1,MATCH('12. Ocena dyskontowa Inwestycji'!BSR$34,'5. Bilans projekt'!$C$3:$O$3,0)),"")</f>
        <v/>
      </c>
      <c r="BSS38" s="131" t="str">
        <f>_xlfn.IFNA(INDEX('5. Bilans projekt'!$C$124:$O$124,1,MATCH('12. Ocena dyskontowa Inwestycji'!BSS$34,'5. Bilans projekt'!$C$3:$O$3,0)),"")</f>
        <v/>
      </c>
      <c r="BST38" s="131" t="str">
        <f>_xlfn.IFNA(INDEX('5. Bilans projekt'!$C$124:$O$124,1,MATCH('12. Ocena dyskontowa Inwestycji'!BST$34,'5. Bilans projekt'!$C$3:$O$3,0)),"")</f>
        <v/>
      </c>
      <c r="BSU38" s="131" t="str">
        <f>_xlfn.IFNA(INDEX('5. Bilans projekt'!$C$124:$O$124,1,MATCH('12. Ocena dyskontowa Inwestycji'!BSU$34,'5. Bilans projekt'!$C$3:$O$3,0)),"")</f>
        <v/>
      </c>
      <c r="BSV38" s="131" t="str">
        <f>_xlfn.IFNA(INDEX('5. Bilans projekt'!$C$124:$O$124,1,MATCH('12. Ocena dyskontowa Inwestycji'!BSV$34,'5. Bilans projekt'!$C$3:$O$3,0)),"")</f>
        <v/>
      </c>
      <c r="BSW38" s="131" t="str">
        <f>_xlfn.IFNA(INDEX('5. Bilans projekt'!$C$124:$O$124,1,MATCH('12. Ocena dyskontowa Inwestycji'!BSW$34,'5. Bilans projekt'!$C$3:$O$3,0)),"")</f>
        <v/>
      </c>
      <c r="BSX38" s="131" t="str">
        <f>_xlfn.IFNA(INDEX('5. Bilans projekt'!$C$124:$O$124,1,MATCH('12. Ocena dyskontowa Inwestycji'!BSX$34,'5. Bilans projekt'!$C$3:$O$3,0)),"")</f>
        <v/>
      </c>
      <c r="BSY38" s="131" t="str">
        <f>_xlfn.IFNA(INDEX('5. Bilans projekt'!$C$124:$O$124,1,MATCH('12. Ocena dyskontowa Inwestycji'!BSY$34,'5. Bilans projekt'!$C$3:$O$3,0)),"")</f>
        <v/>
      </c>
      <c r="BSZ38" s="131" t="str">
        <f>_xlfn.IFNA(INDEX('5. Bilans projekt'!$C$124:$O$124,1,MATCH('12. Ocena dyskontowa Inwestycji'!BSZ$34,'5. Bilans projekt'!$C$3:$O$3,0)),"")</f>
        <v/>
      </c>
      <c r="BTA38" s="131" t="str">
        <f>_xlfn.IFNA(INDEX('5. Bilans projekt'!$C$124:$O$124,1,MATCH('12. Ocena dyskontowa Inwestycji'!BTA$34,'5. Bilans projekt'!$C$3:$O$3,0)),"")</f>
        <v/>
      </c>
      <c r="BTB38" s="131" t="str">
        <f>_xlfn.IFNA(INDEX('5. Bilans projekt'!$C$124:$O$124,1,MATCH('12. Ocena dyskontowa Inwestycji'!BTB$34,'5. Bilans projekt'!$C$3:$O$3,0)),"")</f>
        <v/>
      </c>
      <c r="BTC38" s="131" t="str">
        <f>_xlfn.IFNA(INDEX('5. Bilans projekt'!$C$124:$O$124,1,MATCH('12. Ocena dyskontowa Inwestycji'!BTC$34,'5. Bilans projekt'!$C$3:$O$3,0)),"")</f>
        <v/>
      </c>
      <c r="BTD38" s="131" t="str">
        <f>_xlfn.IFNA(INDEX('5. Bilans projekt'!$C$124:$O$124,1,MATCH('12. Ocena dyskontowa Inwestycji'!BTD$34,'5. Bilans projekt'!$C$3:$O$3,0)),"")</f>
        <v/>
      </c>
      <c r="BTE38" s="131" t="str">
        <f>_xlfn.IFNA(INDEX('5. Bilans projekt'!$C$124:$O$124,1,MATCH('12. Ocena dyskontowa Inwestycji'!BTE$34,'5. Bilans projekt'!$C$3:$O$3,0)),"")</f>
        <v/>
      </c>
      <c r="BTF38" s="131" t="str">
        <f>_xlfn.IFNA(INDEX('5. Bilans projekt'!$C$124:$O$124,1,MATCH('12. Ocena dyskontowa Inwestycji'!BTF$34,'5. Bilans projekt'!$C$3:$O$3,0)),"")</f>
        <v/>
      </c>
      <c r="BTG38" s="131" t="str">
        <f>_xlfn.IFNA(INDEX('5. Bilans projekt'!$C$124:$O$124,1,MATCH('12. Ocena dyskontowa Inwestycji'!BTG$34,'5. Bilans projekt'!$C$3:$O$3,0)),"")</f>
        <v/>
      </c>
      <c r="BTH38" s="131" t="str">
        <f>_xlfn.IFNA(INDEX('5. Bilans projekt'!$C$124:$O$124,1,MATCH('12. Ocena dyskontowa Inwestycji'!BTH$34,'5. Bilans projekt'!$C$3:$O$3,0)),"")</f>
        <v/>
      </c>
      <c r="BTI38" s="131" t="str">
        <f>_xlfn.IFNA(INDEX('5. Bilans projekt'!$C$124:$O$124,1,MATCH('12. Ocena dyskontowa Inwestycji'!BTI$34,'5. Bilans projekt'!$C$3:$O$3,0)),"")</f>
        <v/>
      </c>
      <c r="BTJ38" s="131" t="str">
        <f>_xlfn.IFNA(INDEX('5. Bilans projekt'!$C$124:$O$124,1,MATCH('12. Ocena dyskontowa Inwestycji'!BTJ$34,'5. Bilans projekt'!$C$3:$O$3,0)),"")</f>
        <v/>
      </c>
      <c r="BTK38" s="131" t="str">
        <f>_xlfn.IFNA(INDEX('5. Bilans projekt'!$C$124:$O$124,1,MATCH('12. Ocena dyskontowa Inwestycji'!BTK$34,'5. Bilans projekt'!$C$3:$O$3,0)),"")</f>
        <v/>
      </c>
      <c r="BTL38" s="131" t="str">
        <f>_xlfn.IFNA(INDEX('5. Bilans projekt'!$C$124:$O$124,1,MATCH('12. Ocena dyskontowa Inwestycji'!BTL$34,'5. Bilans projekt'!$C$3:$O$3,0)),"")</f>
        <v/>
      </c>
      <c r="BTM38" s="131" t="str">
        <f>_xlfn.IFNA(INDEX('5. Bilans projekt'!$C$124:$O$124,1,MATCH('12. Ocena dyskontowa Inwestycji'!BTM$34,'5. Bilans projekt'!$C$3:$O$3,0)),"")</f>
        <v/>
      </c>
      <c r="BTN38" s="131" t="str">
        <f>_xlfn.IFNA(INDEX('5. Bilans projekt'!$C$124:$O$124,1,MATCH('12. Ocena dyskontowa Inwestycji'!BTN$34,'5. Bilans projekt'!$C$3:$O$3,0)),"")</f>
        <v/>
      </c>
      <c r="BTO38" s="131" t="str">
        <f>_xlfn.IFNA(INDEX('5. Bilans projekt'!$C$124:$O$124,1,MATCH('12. Ocena dyskontowa Inwestycji'!BTO$34,'5. Bilans projekt'!$C$3:$O$3,0)),"")</f>
        <v/>
      </c>
      <c r="BTP38" s="131" t="str">
        <f>_xlfn.IFNA(INDEX('5. Bilans projekt'!$C$124:$O$124,1,MATCH('12. Ocena dyskontowa Inwestycji'!BTP$34,'5. Bilans projekt'!$C$3:$O$3,0)),"")</f>
        <v/>
      </c>
      <c r="BTQ38" s="131" t="str">
        <f>_xlfn.IFNA(INDEX('5. Bilans projekt'!$C$124:$O$124,1,MATCH('12. Ocena dyskontowa Inwestycji'!BTQ$34,'5. Bilans projekt'!$C$3:$O$3,0)),"")</f>
        <v/>
      </c>
      <c r="BTR38" s="131" t="str">
        <f>_xlfn.IFNA(INDEX('5. Bilans projekt'!$C$124:$O$124,1,MATCH('12. Ocena dyskontowa Inwestycji'!BTR$34,'5. Bilans projekt'!$C$3:$O$3,0)),"")</f>
        <v/>
      </c>
      <c r="BTS38" s="131" t="str">
        <f>_xlfn.IFNA(INDEX('5. Bilans projekt'!$C$124:$O$124,1,MATCH('12. Ocena dyskontowa Inwestycji'!BTS$34,'5. Bilans projekt'!$C$3:$O$3,0)),"")</f>
        <v/>
      </c>
      <c r="BTT38" s="131" t="str">
        <f>_xlfn.IFNA(INDEX('5. Bilans projekt'!$C$124:$O$124,1,MATCH('12. Ocena dyskontowa Inwestycji'!BTT$34,'5. Bilans projekt'!$C$3:$O$3,0)),"")</f>
        <v/>
      </c>
      <c r="BTU38" s="131" t="str">
        <f>_xlfn.IFNA(INDEX('5. Bilans projekt'!$C$124:$O$124,1,MATCH('12. Ocena dyskontowa Inwestycji'!BTU$34,'5. Bilans projekt'!$C$3:$O$3,0)),"")</f>
        <v/>
      </c>
      <c r="BTV38" s="131" t="str">
        <f>_xlfn.IFNA(INDEX('5. Bilans projekt'!$C$124:$O$124,1,MATCH('12. Ocena dyskontowa Inwestycji'!BTV$34,'5. Bilans projekt'!$C$3:$O$3,0)),"")</f>
        <v/>
      </c>
      <c r="BTW38" s="131" t="str">
        <f>_xlfn.IFNA(INDEX('5. Bilans projekt'!$C$124:$O$124,1,MATCH('12. Ocena dyskontowa Inwestycji'!BTW$34,'5. Bilans projekt'!$C$3:$O$3,0)),"")</f>
        <v/>
      </c>
      <c r="BTX38" s="131" t="str">
        <f>_xlfn.IFNA(INDEX('5. Bilans projekt'!$C$124:$O$124,1,MATCH('12. Ocena dyskontowa Inwestycji'!BTX$34,'5. Bilans projekt'!$C$3:$O$3,0)),"")</f>
        <v/>
      </c>
      <c r="BTY38" s="131" t="str">
        <f>_xlfn.IFNA(INDEX('5. Bilans projekt'!$C$124:$O$124,1,MATCH('12. Ocena dyskontowa Inwestycji'!BTY$34,'5. Bilans projekt'!$C$3:$O$3,0)),"")</f>
        <v/>
      </c>
      <c r="BTZ38" s="131" t="str">
        <f>_xlfn.IFNA(INDEX('5. Bilans projekt'!$C$124:$O$124,1,MATCH('12. Ocena dyskontowa Inwestycji'!BTZ$34,'5. Bilans projekt'!$C$3:$O$3,0)),"")</f>
        <v/>
      </c>
      <c r="BUA38" s="131" t="str">
        <f>_xlfn.IFNA(INDEX('5. Bilans projekt'!$C$124:$O$124,1,MATCH('12. Ocena dyskontowa Inwestycji'!BUA$34,'5. Bilans projekt'!$C$3:$O$3,0)),"")</f>
        <v/>
      </c>
      <c r="BUB38" s="131" t="str">
        <f>_xlfn.IFNA(INDEX('5. Bilans projekt'!$C$124:$O$124,1,MATCH('12. Ocena dyskontowa Inwestycji'!BUB$34,'5. Bilans projekt'!$C$3:$O$3,0)),"")</f>
        <v/>
      </c>
      <c r="BUC38" s="131" t="str">
        <f>_xlfn.IFNA(INDEX('5. Bilans projekt'!$C$124:$O$124,1,MATCH('12. Ocena dyskontowa Inwestycji'!BUC$34,'5. Bilans projekt'!$C$3:$O$3,0)),"")</f>
        <v/>
      </c>
      <c r="BUD38" s="131" t="str">
        <f>_xlfn.IFNA(INDEX('5. Bilans projekt'!$C$124:$O$124,1,MATCH('12. Ocena dyskontowa Inwestycji'!BUD$34,'5. Bilans projekt'!$C$3:$O$3,0)),"")</f>
        <v/>
      </c>
      <c r="BUE38" s="131" t="str">
        <f>_xlfn.IFNA(INDEX('5. Bilans projekt'!$C$124:$O$124,1,MATCH('12. Ocena dyskontowa Inwestycji'!BUE$34,'5. Bilans projekt'!$C$3:$O$3,0)),"")</f>
        <v/>
      </c>
      <c r="BUF38" s="131" t="str">
        <f>_xlfn.IFNA(INDEX('5. Bilans projekt'!$C$124:$O$124,1,MATCH('12. Ocena dyskontowa Inwestycji'!BUF$34,'5. Bilans projekt'!$C$3:$O$3,0)),"")</f>
        <v/>
      </c>
      <c r="BUG38" s="131" t="str">
        <f>_xlfn.IFNA(INDEX('5. Bilans projekt'!$C$124:$O$124,1,MATCH('12. Ocena dyskontowa Inwestycji'!BUG$34,'5. Bilans projekt'!$C$3:$O$3,0)),"")</f>
        <v/>
      </c>
      <c r="BUH38" s="131" t="str">
        <f>_xlfn.IFNA(INDEX('5. Bilans projekt'!$C$124:$O$124,1,MATCH('12. Ocena dyskontowa Inwestycji'!BUH$34,'5. Bilans projekt'!$C$3:$O$3,0)),"")</f>
        <v/>
      </c>
      <c r="BUI38" s="131" t="str">
        <f>_xlfn.IFNA(INDEX('5. Bilans projekt'!$C$124:$O$124,1,MATCH('12. Ocena dyskontowa Inwestycji'!BUI$34,'5. Bilans projekt'!$C$3:$O$3,0)),"")</f>
        <v/>
      </c>
      <c r="BUJ38" s="131" t="str">
        <f>_xlfn.IFNA(INDEX('5. Bilans projekt'!$C$124:$O$124,1,MATCH('12. Ocena dyskontowa Inwestycji'!BUJ$34,'5. Bilans projekt'!$C$3:$O$3,0)),"")</f>
        <v/>
      </c>
      <c r="BUK38" s="131" t="str">
        <f>_xlfn.IFNA(INDEX('5. Bilans projekt'!$C$124:$O$124,1,MATCH('12. Ocena dyskontowa Inwestycji'!BUK$34,'5. Bilans projekt'!$C$3:$O$3,0)),"")</f>
        <v/>
      </c>
      <c r="BUL38" s="131" t="str">
        <f>_xlfn.IFNA(INDEX('5. Bilans projekt'!$C$124:$O$124,1,MATCH('12. Ocena dyskontowa Inwestycji'!BUL$34,'5. Bilans projekt'!$C$3:$O$3,0)),"")</f>
        <v/>
      </c>
      <c r="BUM38" s="131" t="str">
        <f>_xlfn.IFNA(INDEX('5. Bilans projekt'!$C$124:$O$124,1,MATCH('12. Ocena dyskontowa Inwestycji'!BUM$34,'5. Bilans projekt'!$C$3:$O$3,0)),"")</f>
        <v/>
      </c>
      <c r="BUN38" s="131" t="str">
        <f>_xlfn.IFNA(INDEX('5. Bilans projekt'!$C$124:$O$124,1,MATCH('12. Ocena dyskontowa Inwestycji'!BUN$34,'5. Bilans projekt'!$C$3:$O$3,0)),"")</f>
        <v/>
      </c>
      <c r="BUO38" s="131" t="str">
        <f>_xlfn.IFNA(INDEX('5. Bilans projekt'!$C$124:$O$124,1,MATCH('12. Ocena dyskontowa Inwestycji'!BUO$34,'5. Bilans projekt'!$C$3:$O$3,0)),"")</f>
        <v/>
      </c>
      <c r="BUP38" s="131" t="str">
        <f>_xlfn.IFNA(INDEX('5. Bilans projekt'!$C$124:$O$124,1,MATCH('12. Ocena dyskontowa Inwestycji'!BUP$34,'5. Bilans projekt'!$C$3:$O$3,0)),"")</f>
        <v/>
      </c>
      <c r="BUQ38" s="131" t="str">
        <f>_xlfn.IFNA(INDEX('5. Bilans projekt'!$C$124:$O$124,1,MATCH('12. Ocena dyskontowa Inwestycji'!BUQ$34,'5. Bilans projekt'!$C$3:$O$3,0)),"")</f>
        <v/>
      </c>
      <c r="BUR38" s="131" t="str">
        <f>_xlfn.IFNA(INDEX('5. Bilans projekt'!$C$124:$O$124,1,MATCH('12. Ocena dyskontowa Inwestycji'!BUR$34,'5. Bilans projekt'!$C$3:$O$3,0)),"")</f>
        <v/>
      </c>
      <c r="BUS38" s="131" t="str">
        <f>_xlfn.IFNA(INDEX('5. Bilans projekt'!$C$124:$O$124,1,MATCH('12. Ocena dyskontowa Inwestycji'!BUS$34,'5. Bilans projekt'!$C$3:$O$3,0)),"")</f>
        <v/>
      </c>
      <c r="BUT38" s="131" t="str">
        <f>_xlfn.IFNA(INDEX('5. Bilans projekt'!$C$124:$O$124,1,MATCH('12. Ocena dyskontowa Inwestycji'!BUT$34,'5. Bilans projekt'!$C$3:$O$3,0)),"")</f>
        <v/>
      </c>
      <c r="BUU38" s="131" t="str">
        <f>_xlfn.IFNA(INDEX('5. Bilans projekt'!$C$124:$O$124,1,MATCH('12. Ocena dyskontowa Inwestycji'!BUU$34,'5. Bilans projekt'!$C$3:$O$3,0)),"")</f>
        <v/>
      </c>
      <c r="BUV38" s="131" t="str">
        <f>_xlfn.IFNA(INDEX('5. Bilans projekt'!$C$124:$O$124,1,MATCH('12. Ocena dyskontowa Inwestycji'!BUV$34,'5. Bilans projekt'!$C$3:$O$3,0)),"")</f>
        <v/>
      </c>
      <c r="BUW38" s="131" t="str">
        <f>_xlfn.IFNA(INDEX('5. Bilans projekt'!$C$124:$O$124,1,MATCH('12. Ocena dyskontowa Inwestycji'!BUW$34,'5. Bilans projekt'!$C$3:$O$3,0)),"")</f>
        <v/>
      </c>
      <c r="BUX38" s="131" t="str">
        <f>_xlfn.IFNA(INDEX('5. Bilans projekt'!$C$124:$O$124,1,MATCH('12. Ocena dyskontowa Inwestycji'!BUX$34,'5. Bilans projekt'!$C$3:$O$3,0)),"")</f>
        <v/>
      </c>
      <c r="BUY38" s="131" t="str">
        <f>_xlfn.IFNA(INDEX('5. Bilans projekt'!$C$124:$O$124,1,MATCH('12. Ocena dyskontowa Inwestycji'!BUY$34,'5. Bilans projekt'!$C$3:$O$3,0)),"")</f>
        <v/>
      </c>
      <c r="BUZ38" s="131" t="str">
        <f>_xlfn.IFNA(INDEX('5. Bilans projekt'!$C$124:$O$124,1,MATCH('12. Ocena dyskontowa Inwestycji'!BUZ$34,'5. Bilans projekt'!$C$3:$O$3,0)),"")</f>
        <v/>
      </c>
      <c r="BVA38" s="131" t="str">
        <f>_xlfn.IFNA(INDEX('5. Bilans projekt'!$C$124:$O$124,1,MATCH('12. Ocena dyskontowa Inwestycji'!BVA$34,'5. Bilans projekt'!$C$3:$O$3,0)),"")</f>
        <v/>
      </c>
      <c r="BVB38" s="131" t="str">
        <f>_xlfn.IFNA(INDEX('5. Bilans projekt'!$C$124:$O$124,1,MATCH('12. Ocena dyskontowa Inwestycji'!BVB$34,'5. Bilans projekt'!$C$3:$O$3,0)),"")</f>
        <v/>
      </c>
      <c r="BVC38" s="131" t="str">
        <f>_xlfn.IFNA(INDEX('5. Bilans projekt'!$C$124:$O$124,1,MATCH('12. Ocena dyskontowa Inwestycji'!BVC$34,'5. Bilans projekt'!$C$3:$O$3,0)),"")</f>
        <v/>
      </c>
      <c r="BVD38" s="131" t="str">
        <f>_xlfn.IFNA(INDEX('5. Bilans projekt'!$C$124:$O$124,1,MATCH('12. Ocena dyskontowa Inwestycji'!BVD$34,'5. Bilans projekt'!$C$3:$O$3,0)),"")</f>
        <v/>
      </c>
      <c r="BVE38" s="131" t="str">
        <f>_xlfn.IFNA(INDEX('5. Bilans projekt'!$C$124:$O$124,1,MATCH('12. Ocena dyskontowa Inwestycji'!BVE$34,'5. Bilans projekt'!$C$3:$O$3,0)),"")</f>
        <v/>
      </c>
      <c r="BVF38" s="131" t="str">
        <f>_xlfn.IFNA(INDEX('5. Bilans projekt'!$C$124:$O$124,1,MATCH('12. Ocena dyskontowa Inwestycji'!BVF$34,'5. Bilans projekt'!$C$3:$O$3,0)),"")</f>
        <v/>
      </c>
      <c r="BVG38" s="131" t="str">
        <f>_xlfn.IFNA(INDEX('5. Bilans projekt'!$C$124:$O$124,1,MATCH('12. Ocena dyskontowa Inwestycji'!BVG$34,'5. Bilans projekt'!$C$3:$O$3,0)),"")</f>
        <v/>
      </c>
      <c r="BVH38" s="131" t="str">
        <f>_xlfn.IFNA(INDEX('5. Bilans projekt'!$C$124:$O$124,1,MATCH('12. Ocena dyskontowa Inwestycji'!BVH$34,'5. Bilans projekt'!$C$3:$O$3,0)),"")</f>
        <v/>
      </c>
      <c r="BVI38" s="131" t="str">
        <f>_xlfn.IFNA(INDEX('5. Bilans projekt'!$C$124:$O$124,1,MATCH('12. Ocena dyskontowa Inwestycji'!BVI$34,'5. Bilans projekt'!$C$3:$O$3,0)),"")</f>
        <v/>
      </c>
      <c r="BVJ38" s="131" t="str">
        <f>_xlfn.IFNA(INDEX('5. Bilans projekt'!$C$124:$O$124,1,MATCH('12. Ocena dyskontowa Inwestycji'!BVJ$34,'5. Bilans projekt'!$C$3:$O$3,0)),"")</f>
        <v/>
      </c>
      <c r="BVK38" s="131" t="str">
        <f>_xlfn.IFNA(INDEX('5. Bilans projekt'!$C$124:$O$124,1,MATCH('12. Ocena dyskontowa Inwestycji'!BVK$34,'5. Bilans projekt'!$C$3:$O$3,0)),"")</f>
        <v/>
      </c>
      <c r="BVL38" s="131" t="str">
        <f>_xlfn.IFNA(INDEX('5. Bilans projekt'!$C$124:$O$124,1,MATCH('12. Ocena dyskontowa Inwestycji'!BVL$34,'5. Bilans projekt'!$C$3:$O$3,0)),"")</f>
        <v/>
      </c>
      <c r="BVM38" s="131" t="str">
        <f>_xlfn.IFNA(INDEX('5. Bilans projekt'!$C$124:$O$124,1,MATCH('12. Ocena dyskontowa Inwestycji'!BVM$34,'5. Bilans projekt'!$C$3:$O$3,0)),"")</f>
        <v/>
      </c>
      <c r="BVN38" s="131" t="str">
        <f>_xlfn.IFNA(INDEX('5. Bilans projekt'!$C$124:$O$124,1,MATCH('12. Ocena dyskontowa Inwestycji'!BVN$34,'5. Bilans projekt'!$C$3:$O$3,0)),"")</f>
        <v/>
      </c>
      <c r="BVO38" s="131" t="str">
        <f>_xlfn.IFNA(INDEX('5. Bilans projekt'!$C$124:$O$124,1,MATCH('12. Ocena dyskontowa Inwestycji'!BVO$34,'5. Bilans projekt'!$C$3:$O$3,0)),"")</f>
        <v/>
      </c>
      <c r="BVP38" s="131" t="str">
        <f>_xlfn.IFNA(INDEX('5. Bilans projekt'!$C$124:$O$124,1,MATCH('12. Ocena dyskontowa Inwestycji'!BVP$34,'5. Bilans projekt'!$C$3:$O$3,0)),"")</f>
        <v/>
      </c>
      <c r="BVQ38" s="131" t="str">
        <f>_xlfn.IFNA(INDEX('5. Bilans projekt'!$C$124:$O$124,1,MATCH('12. Ocena dyskontowa Inwestycji'!BVQ$34,'5. Bilans projekt'!$C$3:$O$3,0)),"")</f>
        <v/>
      </c>
      <c r="BVR38" s="131" t="str">
        <f>_xlfn.IFNA(INDEX('5. Bilans projekt'!$C$124:$O$124,1,MATCH('12. Ocena dyskontowa Inwestycji'!BVR$34,'5. Bilans projekt'!$C$3:$O$3,0)),"")</f>
        <v/>
      </c>
      <c r="BVS38" s="131" t="str">
        <f>_xlfn.IFNA(INDEX('5. Bilans projekt'!$C$124:$O$124,1,MATCH('12. Ocena dyskontowa Inwestycji'!BVS$34,'5. Bilans projekt'!$C$3:$O$3,0)),"")</f>
        <v/>
      </c>
      <c r="BVT38" s="131" t="str">
        <f>_xlfn.IFNA(INDEX('5. Bilans projekt'!$C$124:$O$124,1,MATCH('12. Ocena dyskontowa Inwestycji'!BVT$34,'5. Bilans projekt'!$C$3:$O$3,0)),"")</f>
        <v/>
      </c>
      <c r="BVU38" s="131" t="str">
        <f>_xlfn.IFNA(INDEX('5. Bilans projekt'!$C$124:$O$124,1,MATCH('12. Ocena dyskontowa Inwestycji'!BVU$34,'5. Bilans projekt'!$C$3:$O$3,0)),"")</f>
        <v/>
      </c>
      <c r="BVV38" s="131" t="str">
        <f>_xlfn.IFNA(INDEX('5. Bilans projekt'!$C$124:$O$124,1,MATCH('12. Ocena dyskontowa Inwestycji'!BVV$34,'5. Bilans projekt'!$C$3:$O$3,0)),"")</f>
        <v/>
      </c>
      <c r="BVW38" s="131" t="str">
        <f>_xlfn.IFNA(INDEX('5. Bilans projekt'!$C$124:$O$124,1,MATCH('12. Ocena dyskontowa Inwestycji'!BVW$34,'5. Bilans projekt'!$C$3:$O$3,0)),"")</f>
        <v/>
      </c>
      <c r="BVX38" s="131" t="str">
        <f>_xlfn.IFNA(INDEX('5. Bilans projekt'!$C$124:$O$124,1,MATCH('12. Ocena dyskontowa Inwestycji'!BVX$34,'5. Bilans projekt'!$C$3:$O$3,0)),"")</f>
        <v/>
      </c>
      <c r="BVY38" s="131" t="str">
        <f>_xlfn.IFNA(INDEX('5. Bilans projekt'!$C$124:$O$124,1,MATCH('12. Ocena dyskontowa Inwestycji'!BVY$34,'5. Bilans projekt'!$C$3:$O$3,0)),"")</f>
        <v/>
      </c>
      <c r="BVZ38" s="131" t="str">
        <f>_xlfn.IFNA(INDEX('5. Bilans projekt'!$C$124:$O$124,1,MATCH('12. Ocena dyskontowa Inwestycji'!BVZ$34,'5. Bilans projekt'!$C$3:$O$3,0)),"")</f>
        <v/>
      </c>
      <c r="BWA38" s="131" t="str">
        <f>_xlfn.IFNA(INDEX('5. Bilans projekt'!$C$124:$O$124,1,MATCH('12. Ocena dyskontowa Inwestycji'!BWA$34,'5. Bilans projekt'!$C$3:$O$3,0)),"")</f>
        <v/>
      </c>
      <c r="BWB38" s="131" t="str">
        <f>_xlfn.IFNA(INDEX('5. Bilans projekt'!$C$124:$O$124,1,MATCH('12. Ocena dyskontowa Inwestycji'!BWB$34,'5. Bilans projekt'!$C$3:$O$3,0)),"")</f>
        <v/>
      </c>
      <c r="BWC38" s="131" t="str">
        <f>_xlfn.IFNA(INDEX('5. Bilans projekt'!$C$124:$O$124,1,MATCH('12. Ocena dyskontowa Inwestycji'!BWC$34,'5. Bilans projekt'!$C$3:$O$3,0)),"")</f>
        <v/>
      </c>
      <c r="BWD38" s="131" t="str">
        <f>_xlfn.IFNA(INDEX('5. Bilans projekt'!$C$124:$O$124,1,MATCH('12. Ocena dyskontowa Inwestycji'!BWD$34,'5. Bilans projekt'!$C$3:$O$3,0)),"")</f>
        <v/>
      </c>
      <c r="BWE38" s="131" t="str">
        <f>_xlfn.IFNA(INDEX('5. Bilans projekt'!$C$124:$O$124,1,MATCH('12. Ocena dyskontowa Inwestycji'!BWE$34,'5. Bilans projekt'!$C$3:$O$3,0)),"")</f>
        <v/>
      </c>
      <c r="BWF38" s="131" t="str">
        <f>_xlfn.IFNA(INDEX('5. Bilans projekt'!$C$124:$O$124,1,MATCH('12. Ocena dyskontowa Inwestycji'!BWF$34,'5. Bilans projekt'!$C$3:$O$3,0)),"")</f>
        <v/>
      </c>
      <c r="BWG38" s="131" t="str">
        <f>_xlfn.IFNA(INDEX('5. Bilans projekt'!$C$124:$O$124,1,MATCH('12. Ocena dyskontowa Inwestycji'!BWG$34,'5. Bilans projekt'!$C$3:$O$3,0)),"")</f>
        <v/>
      </c>
      <c r="BWH38" s="131" t="str">
        <f>_xlfn.IFNA(INDEX('5. Bilans projekt'!$C$124:$O$124,1,MATCH('12. Ocena dyskontowa Inwestycji'!BWH$34,'5. Bilans projekt'!$C$3:$O$3,0)),"")</f>
        <v/>
      </c>
      <c r="BWI38" s="131" t="str">
        <f>_xlfn.IFNA(INDEX('5. Bilans projekt'!$C$124:$O$124,1,MATCH('12. Ocena dyskontowa Inwestycji'!BWI$34,'5. Bilans projekt'!$C$3:$O$3,0)),"")</f>
        <v/>
      </c>
      <c r="BWJ38" s="131" t="str">
        <f>_xlfn.IFNA(INDEX('5. Bilans projekt'!$C$124:$O$124,1,MATCH('12. Ocena dyskontowa Inwestycji'!BWJ$34,'5. Bilans projekt'!$C$3:$O$3,0)),"")</f>
        <v/>
      </c>
      <c r="BWK38" s="131" t="str">
        <f>_xlfn.IFNA(INDEX('5. Bilans projekt'!$C$124:$O$124,1,MATCH('12. Ocena dyskontowa Inwestycji'!BWK$34,'5. Bilans projekt'!$C$3:$O$3,0)),"")</f>
        <v/>
      </c>
      <c r="BWL38" s="131" t="str">
        <f>_xlfn.IFNA(INDEX('5. Bilans projekt'!$C$124:$O$124,1,MATCH('12. Ocena dyskontowa Inwestycji'!BWL$34,'5. Bilans projekt'!$C$3:$O$3,0)),"")</f>
        <v/>
      </c>
      <c r="BWM38" s="131" t="str">
        <f>_xlfn.IFNA(INDEX('5. Bilans projekt'!$C$124:$O$124,1,MATCH('12. Ocena dyskontowa Inwestycji'!BWM$34,'5. Bilans projekt'!$C$3:$O$3,0)),"")</f>
        <v/>
      </c>
      <c r="BWN38" s="131" t="str">
        <f>_xlfn.IFNA(INDEX('5. Bilans projekt'!$C$124:$O$124,1,MATCH('12. Ocena dyskontowa Inwestycji'!BWN$34,'5. Bilans projekt'!$C$3:$O$3,0)),"")</f>
        <v/>
      </c>
      <c r="BWO38" s="131" t="str">
        <f>_xlfn.IFNA(INDEX('5. Bilans projekt'!$C$124:$O$124,1,MATCH('12. Ocena dyskontowa Inwestycji'!BWO$34,'5. Bilans projekt'!$C$3:$O$3,0)),"")</f>
        <v/>
      </c>
      <c r="BWP38" s="131" t="str">
        <f>_xlfn.IFNA(INDEX('5. Bilans projekt'!$C$124:$O$124,1,MATCH('12. Ocena dyskontowa Inwestycji'!BWP$34,'5. Bilans projekt'!$C$3:$O$3,0)),"")</f>
        <v/>
      </c>
      <c r="BWQ38" s="131" t="str">
        <f>_xlfn.IFNA(INDEX('5. Bilans projekt'!$C$124:$O$124,1,MATCH('12. Ocena dyskontowa Inwestycji'!BWQ$34,'5. Bilans projekt'!$C$3:$O$3,0)),"")</f>
        <v/>
      </c>
      <c r="BWR38" s="131" t="str">
        <f>_xlfn.IFNA(INDEX('5. Bilans projekt'!$C$124:$O$124,1,MATCH('12. Ocena dyskontowa Inwestycji'!BWR$34,'5. Bilans projekt'!$C$3:$O$3,0)),"")</f>
        <v/>
      </c>
      <c r="BWS38" s="131" t="str">
        <f>_xlfn.IFNA(INDEX('5. Bilans projekt'!$C$124:$O$124,1,MATCH('12. Ocena dyskontowa Inwestycji'!BWS$34,'5. Bilans projekt'!$C$3:$O$3,0)),"")</f>
        <v/>
      </c>
      <c r="BWT38" s="131" t="str">
        <f>_xlfn.IFNA(INDEX('5. Bilans projekt'!$C$124:$O$124,1,MATCH('12. Ocena dyskontowa Inwestycji'!BWT$34,'5. Bilans projekt'!$C$3:$O$3,0)),"")</f>
        <v/>
      </c>
      <c r="BWU38" s="131" t="str">
        <f>_xlfn.IFNA(INDEX('5. Bilans projekt'!$C$124:$O$124,1,MATCH('12. Ocena dyskontowa Inwestycji'!BWU$34,'5. Bilans projekt'!$C$3:$O$3,0)),"")</f>
        <v/>
      </c>
      <c r="BWV38" s="131" t="str">
        <f>_xlfn.IFNA(INDEX('5. Bilans projekt'!$C$124:$O$124,1,MATCH('12. Ocena dyskontowa Inwestycji'!BWV$34,'5. Bilans projekt'!$C$3:$O$3,0)),"")</f>
        <v/>
      </c>
      <c r="BWW38" s="131" t="str">
        <f>_xlfn.IFNA(INDEX('5. Bilans projekt'!$C$124:$O$124,1,MATCH('12. Ocena dyskontowa Inwestycji'!BWW$34,'5. Bilans projekt'!$C$3:$O$3,0)),"")</f>
        <v/>
      </c>
      <c r="BWX38" s="131" t="str">
        <f>_xlfn.IFNA(INDEX('5. Bilans projekt'!$C$124:$O$124,1,MATCH('12. Ocena dyskontowa Inwestycji'!BWX$34,'5. Bilans projekt'!$C$3:$O$3,0)),"")</f>
        <v/>
      </c>
      <c r="BWY38" s="131" t="str">
        <f>_xlfn.IFNA(INDEX('5. Bilans projekt'!$C$124:$O$124,1,MATCH('12. Ocena dyskontowa Inwestycji'!BWY$34,'5. Bilans projekt'!$C$3:$O$3,0)),"")</f>
        <v/>
      </c>
      <c r="BWZ38" s="131" t="str">
        <f>_xlfn.IFNA(INDEX('5. Bilans projekt'!$C$124:$O$124,1,MATCH('12. Ocena dyskontowa Inwestycji'!BWZ$34,'5. Bilans projekt'!$C$3:$O$3,0)),"")</f>
        <v/>
      </c>
      <c r="BXA38" s="131" t="str">
        <f>_xlfn.IFNA(INDEX('5. Bilans projekt'!$C$124:$O$124,1,MATCH('12. Ocena dyskontowa Inwestycji'!BXA$34,'5. Bilans projekt'!$C$3:$O$3,0)),"")</f>
        <v/>
      </c>
      <c r="BXB38" s="131" t="str">
        <f>_xlfn.IFNA(INDEX('5. Bilans projekt'!$C$124:$O$124,1,MATCH('12. Ocena dyskontowa Inwestycji'!BXB$34,'5. Bilans projekt'!$C$3:$O$3,0)),"")</f>
        <v/>
      </c>
      <c r="BXC38" s="131" t="str">
        <f>_xlfn.IFNA(INDEX('5. Bilans projekt'!$C$124:$O$124,1,MATCH('12. Ocena dyskontowa Inwestycji'!BXC$34,'5. Bilans projekt'!$C$3:$O$3,0)),"")</f>
        <v/>
      </c>
      <c r="BXD38" s="131" t="str">
        <f>_xlfn.IFNA(INDEX('5. Bilans projekt'!$C$124:$O$124,1,MATCH('12. Ocena dyskontowa Inwestycji'!BXD$34,'5. Bilans projekt'!$C$3:$O$3,0)),"")</f>
        <v/>
      </c>
      <c r="BXE38" s="131" t="str">
        <f>_xlfn.IFNA(INDEX('5. Bilans projekt'!$C$124:$O$124,1,MATCH('12. Ocena dyskontowa Inwestycji'!BXE$34,'5. Bilans projekt'!$C$3:$O$3,0)),"")</f>
        <v/>
      </c>
      <c r="BXF38" s="131" t="str">
        <f>_xlfn.IFNA(INDEX('5. Bilans projekt'!$C$124:$O$124,1,MATCH('12. Ocena dyskontowa Inwestycji'!BXF$34,'5. Bilans projekt'!$C$3:$O$3,0)),"")</f>
        <v/>
      </c>
      <c r="BXG38" s="131" t="str">
        <f>_xlfn.IFNA(INDEX('5. Bilans projekt'!$C$124:$O$124,1,MATCH('12. Ocena dyskontowa Inwestycji'!BXG$34,'5. Bilans projekt'!$C$3:$O$3,0)),"")</f>
        <v/>
      </c>
      <c r="BXH38" s="131" t="str">
        <f>_xlfn.IFNA(INDEX('5. Bilans projekt'!$C$124:$O$124,1,MATCH('12. Ocena dyskontowa Inwestycji'!BXH$34,'5. Bilans projekt'!$C$3:$O$3,0)),"")</f>
        <v/>
      </c>
      <c r="BXI38" s="131" t="str">
        <f>_xlfn.IFNA(INDEX('5. Bilans projekt'!$C$124:$O$124,1,MATCH('12. Ocena dyskontowa Inwestycji'!BXI$34,'5. Bilans projekt'!$C$3:$O$3,0)),"")</f>
        <v/>
      </c>
      <c r="BXJ38" s="131" t="str">
        <f>_xlfn.IFNA(INDEX('5. Bilans projekt'!$C$124:$O$124,1,MATCH('12. Ocena dyskontowa Inwestycji'!BXJ$34,'5. Bilans projekt'!$C$3:$O$3,0)),"")</f>
        <v/>
      </c>
      <c r="BXK38" s="131" t="str">
        <f>_xlfn.IFNA(INDEX('5. Bilans projekt'!$C$124:$O$124,1,MATCH('12. Ocena dyskontowa Inwestycji'!BXK$34,'5. Bilans projekt'!$C$3:$O$3,0)),"")</f>
        <v/>
      </c>
      <c r="BXL38" s="131" t="str">
        <f>_xlfn.IFNA(INDEX('5. Bilans projekt'!$C$124:$O$124,1,MATCH('12. Ocena dyskontowa Inwestycji'!BXL$34,'5. Bilans projekt'!$C$3:$O$3,0)),"")</f>
        <v/>
      </c>
      <c r="BXM38" s="131" t="str">
        <f>_xlfn.IFNA(INDEX('5. Bilans projekt'!$C$124:$O$124,1,MATCH('12. Ocena dyskontowa Inwestycji'!BXM$34,'5. Bilans projekt'!$C$3:$O$3,0)),"")</f>
        <v/>
      </c>
      <c r="BXN38" s="131" t="str">
        <f>_xlfn.IFNA(INDEX('5. Bilans projekt'!$C$124:$O$124,1,MATCH('12. Ocena dyskontowa Inwestycji'!BXN$34,'5. Bilans projekt'!$C$3:$O$3,0)),"")</f>
        <v/>
      </c>
      <c r="BXO38" s="131" t="str">
        <f>_xlfn.IFNA(INDEX('5. Bilans projekt'!$C$124:$O$124,1,MATCH('12. Ocena dyskontowa Inwestycji'!BXO$34,'5. Bilans projekt'!$C$3:$O$3,0)),"")</f>
        <v/>
      </c>
      <c r="BXP38" s="131" t="str">
        <f>_xlfn.IFNA(INDEX('5. Bilans projekt'!$C$124:$O$124,1,MATCH('12. Ocena dyskontowa Inwestycji'!BXP$34,'5. Bilans projekt'!$C$3:$O$3,0)),"")</f>
        <v/>
      </c>
      <c r="BXQ38" s="131" t="str">
        <f>_xlfn.IFNA(INDEX('5. Bilans projekt'!$C$124:$O$124,1,MATCH('12. Ocena dyskontowa Inwestycji'!BXQ$34,'5. Bilans projekt'!$C$3:$O$3,0)),"")</f>
        <v/>
      </c>
      <c r="BXR38" s="131" t="str">
        <f>_xlfn.IFNA(INDEX('5. Bilans projekt'!$C$124:$O$124,1,MATCH('12. Ocena dyskontowa Inwestycji'!BXR$34,'5. Bilans projekt'!$C$3:$O$3,0)),"")</f>
        <v/>
      </c>
      <c r="BXS38" s="131" t="str">
        <f>_xlfn.IFNA(INDEX('5. Bilans projekt'!$C$124:$O$124,1,MATCH('12. Ocena dyskontowa Inwestycji'!BXS$34,'5. Bilans projekt'!$C$3:$O$3,0)),"")</f>
        <v/>
      </c>
      <c r="BXT38" s="131" t="str">
        <f>_xlfn.IFNA(INDEX('5. Bilans projekt'!$C$124:$O$124,1,MATCH('12. Ocena dyskontowa Inwestycji'!BXT$34,'5. Bilans projekt'!$C$3:$O$3,0)),"")</f>
        <v/>
      </c>
      <c r="BXU38" s="131" t="str">
        <f>_xlfn.IFNA(INDEX('5. Bilans projekt'!$C$124:$O$124,1,MATCH('12. Ocena dyskontowa Inwestycji'!BXU$34,'5. Bilans projekt'!$C$3:$O$3,0)),"")</f>
        <v/>
      </c>
      <c r="BXV38" s="131" t="str">
        <f>_xlfn.IFNA(INDEX('5. Bilans projekt'!$C$124:$O$124,1,MATCH('12. Ocena dyskontowa Inwestycji'!BXV$34,'5. Bilans projekt'!$C$3:$O$3,0)),"")</f>
        <v/>
      </c>
      <c r="BXW38" s="131" t="str">
        <f>_xlfn.IFNA(INDEX('5. Bilans projekt'!$C$124:$O$124,1,MATCH('12. Ocena dyskontowa Inwestycji'!BXW$34,'5. Bilans projekt'!$C$3:$O$3,0)),"")</f>
        <v/>
      </c>
      <c r="BXX38" s="131" t="str">
        <f>_xlfn.IFNA(INDEX('5. Bilans projekt'!$C$124:$O$124,1,MATCH('12. Ocena dyskontowa Inwestycji'!BXX$34,'5. Bilans projekt'!$C$3:$O$3,0)),"")</f>
        <v/>
      </c>
      <c r="BXY38" s="131" t="str">
        <f>_xlfn.IFNA(INDEX('5. Bilans projekt'!$C$124:$O$124,1,MATCH('12. Ocena dyskontowa Inwestycji'!BXY$34,'5. Bilans projekt'!$C$3:$O$3,0)),"")</f>
        <v/>
      </c>
      <c r="BXZ38" s="131" t="str">
        <f>_xlfn.IFNA(INDEX('5. Bilans projekt'!$C$124:$O$124,1,MATCH('12. Ocena dyskontowa Inwestycji'!BXZ$34,'5. Bilans projekt'!$C$3:$O$3,0)),"")</f>
        <v/>
      </c>
      <c r="BYA38" s="131" t="str">
        <f>_xlfn.IFNA(INDEX('5. Bilans projekt'!$C$124:$O$124,1,MATCH('12. Ocena dyskontowa Inwestycji'!BYA$34,'5. Bilans projekt'!$C$3:$O$3,0)),"")</f>
        <v/>
      </c>
      <c r="BYB38" s="131" t="str">
        <f>_xlfn.IFNA(INDEX('5. Bilans projekt'!$C$124:$O$124,1,MATCH('12. Ocena dyskontowa Inwestycji'!BYB$34,'5. Bilans projekt'!$C$3:$O$3,0)),"")</f>
        <v/>
      </c>
      <c r="BYC38" s="131" t="str">
        <f>_xlfn.IFNA(INDEX('5. Bilans projekt'!$C$124:$O$124,1,MATCH('12. Ocena dyskontowa Inwestycji'!BYC$34,'5. Bilans projekt'!$C$3:$O$3,0)),"")</f>
        <v/>
      </c>
      <c r="BYD38" s="131" t="str">
        <f>_xlfn.IFNA(INDEX('5. Bilans projekt'!$C$124:$O$124,1,MATCH('12. Ocena dyskontowa Inwestycji'!BYD$34,'5. Bilans projekt'!$C$3:$O$3,0)),"")</f>
        <v/>
      </c>
      <c r="BYE38" s="131" t="str">
        <f>_xlfn.IFNA(INDEX('5. Bilans projekt'!$C$124:$O$124,1,MATCH('12. Ocena dyskontowa Inwestycji'!BYE$34,'5. Bilans projekt'!$C$3:$O$3,0)),"")</f>
        <v/>
      </c>
      <c r="BYF38" s="131" t="str">
        <f>_xlfn.IFNA(INDEX('5. Bilans projekt'!$C$124:$O$124,1,MATCH('12. Ocena dyskontowa Inwestycji'!BYF$34,'5. Bilans projekt'!$C$3:$O$3,0)),"")</f>
        <v/>
      </c>
      <c r="BYG38" s="131" t="str">
        <f>_xlfn.IFNA(INDEX('5. Bilans projekt'!$C$124:$O$124,1,MATCH('12. Ocena dyskontowa Inwestycji'!BYG$34,'5. Bilans projekt'!$C$3:$O$3,0)),"")</f>
        <v/>
      </c>
      <c r="BYH38" s="131" t="str">
        <f>_xlfn.IFNA(INDEX('5. Bilans projekt'!$C$124:$O$124,1,MATCH('12. Ocena dyskontowa Inwestycji'!BYH$34,'5. Bilans projekt'!$C$3:$O$3,0)),"")</f>
        <v/>
      </c>
      <c r="BYI38" s="131" t="str">
        <f>_xlfn.IFNA(INDEX('5. Bilans projekt'!$C$124:$O$124,1,MATCH('12. Ocena dyskontowa Inwestycji'!BYI$34,'5. Bilans projekt'!$C$3:$O$3,0)),"")</f>
        <v/>
      </c>
      <c r="BYJ38" s="131" t="str">
        <f>_xlfn.IFNA(INDEX('5. Bilans projekt'!$C$124:$O$124,1,MATCH('12. Ocena dyskontowa Inwestycji'!BYJ$34,'5. Bilans projekt'!$C$3:$O$3,0)),"")</f>
        <v/>
      </c>
      <c r="BYK38" s="131" t="str">
        <f>_xlfn.IFNA(INDEX('5. Bilans projekt'!$C$124:$O$124,1,MATCH('12. Ocena dyskontowa Inwestycji'!BYK$34,'5. Bilans projekt'!$C$3:$O$3,0)),"")</f>
        <v/>
      </c>
      <c r="BYL38" s="131" t="str">
        <f>_xlfn.IFNA(INDEX('5. Bilans projekt'!$C$124:$O$124,1,MATCH('12. Ocena dyskontowa Inwestycji'!BYL$34,'5. Bilans projekt'!$C$3:$O$3,0)),"")</f>
        <v/>
      </c>
      <c r="BYM38" s="131" t="str">
        <f>_xlfn.IFNA(INDEX('5. Bilans projekt'!$C$124:$O$124,1,MATCH('12. Ocena dyskontowa Inwestycji'!BYM$34,'5. Bilans projekt'!$C$3:$O$3,0)),"")</f>
        <v/>
      </c>
      <c r="BYN38" s="131" t="str">
        <f>_xlfn.IFNA(INDEX('5. Bilans projekt'!$C$124:$O$124,1,MATCH('12. Ocena dyskontowa Inwestycji'!BYN$34,'5. Bilans projekt'!$C$3:$O$3,0)),"")</f>
        <v/>
      </c>
      <c r="BYO38" s="131" t="str">
        <f>_xlfn.IFNA(INDEX('5. Bilans projekt'!$C$124:$O$124,1,MATCH('12. Ocena dyskontowa Inwestycji'!BYO$34,'5. Bilans projekt'!$C$3:$O$3,0)),"")</f>
        <v/>
      </c>
      <c r="BYP38" s="131" t="str">
        <f>_xlfn.IFNA(INDEX('5. Bilans projekt'!$C$124:$O$124,1,MATCH('12. Ocena dyskontowa Inwestycji'!BYP$34,'5. Bilans projekt'!$C$3:$O$3,0)),"")</f>
        <v/>
      </c>
      <c r="BYQ38" s="131" t="str">
        <f>_xlfn.IFNA(INDEX('5. Bilans projekt'!$C$124:$O$124,1,MATCH('12. Ocena dyskontowa Inwestycji'!BYQ$34,'5. Bilans projekt'!$C$3:$O$3,0)),"")</f>
        <v/>
      </c>
      <c r="BYR38" s="131" t="str">
        <f>_xlfn.IFNA(INDEX('5. Bilans projekt'!$C$124:$O$124,1,MATCH('12. Ocena dyskontowa Inwestycji'!BYR$34,'5. Bilans projekt'!$C$3:$O$3,0)),"")</f>
        <v/>
      </c>
      <c r="BYS38" s="131" t="str">
        <f>_xlfn.IFNA(INDEX('5. Bilans projekt'!$C$124:$O$124,1,MATCH('12. Ocena dyskontowa Inwestycji'!BYS$34,'5. Bilans projekt'!$C$3:$O$3,0)),"")</f>
        <v/>
      </c>
      <c r="BYT38" s="131" t="str">
        <f>_xlfn.IFNA(INDEX('5. Bilans projekt'!$C$124:$O$124,1,MATCH('12. Ocena dyskontowa Inwestycji'!BYT$34,'5. Bilans projekt'!$C$3:$O$3,0)),"")</f>
        <v/>
      </c>
      <c r="BYU38" s="131" t="str">
        <f>_xlfn.IFNA(INDEX('5. Bilans projekt'!$C$124:$O$124,1,MATCH('12. Ocena dyskontowa Inwestycji'!BYU$34,'5. Bilans projekt'!$C$3:$O$3,0)),"")</f>
        <v/>
      </c>
      <c r="BYV38" s="131" t="str">
        <f>_xlfn.IFNA(INDEX('5. Bilans projekt'!$C$124:$O$124,1,MATCH('12. Ocena dyskontowa Inwestycji'!BYV$34,'5. Bilans projekt'!$C$3:$O$3,0)),"")</f>
        <v/>
      </c>
      <c r="BYW38" s="131" t="str">
        <f>_xlfn.IFNA(INDEX('5. Bilans projekt'!$C$124:$O$124,1,MATCH('12. Ocena dyskontowa Inwestycji'!BYW$34,'5. Bilans projekt'!$C$3:$O$3,0)),"")</f>
        <v/>
      </c>
      <c r="BYX38" s="131" t="str">
        <f>_xlfn.IFNA(INDEX('5. Bilans projekt'!$C$124:$O$124,1,MATCH('12. Ocena dyskontowa Inwestycji'!BYX$34,'5. Bilans projekt'!$C$3:$O$3,0)),"")</f>
        <v/>
      </c>
      <c r="BYY38" s="131" t="str">
        <f>_xlfn.IFNA(INDEX('5. Bilans projekt'!$C$124:$O$124,1,MATCH('12. Ocena dyskontowa Inwestycji'!BYY$34,'5. Bilans projekt'!$C$3:$O$3,0)),"")</f>
        <v/>
      </c>
      <c r="BYZ38" s="131" t="str">
        <f>_xlfn.IFNA(INDEX('5. Bilans projekt'!$C$124:$O$124,1,MATCH('12. Ocena dyskontowa Inwestycji'!BYZ$34,'5. Bilans projekt'!$C$3:$O$3,0)),"")</f>
        <v/>
      </c>
      <c r="BZA38" s="131" t="str">
        <f>_xlfn.IFNA(INDEX('5. Bilans projekt'!$C$124:$O$124,1,MATCH('12. Ocena dyskontowa Inwestycji'!BZA$34,'5. Bilans projekt'!$C$3:$O$3,0)),"")</f>
        <v/>
      </c>
      <c r="BZB38" s="131" t="str">
        <f>_xlfn.IFNA(INDEX('5. Bilans projekt'!$C$124:$O$124,1,MATCH('12. Ocena dyskontowa Inwestycji'!BZB$34,'5. Bilans projekt'!$C$3:$O$3,0)),"")</f>
        <v/>
      </c>
      <c r="BZC38" s="131" t="str">
        <f>_xlfn.IFNA(INDEX('5. Bilans projekt'!$C$124:$O$124,1,MATCH('12. Ocena dyskontowa Inwestycji'!BZC$34,'5. Bilans projekt'!$C$3:$O$3,0)),"")</f>
        <v/>
      </c>
      <c r="BZD38" s="131" t="str">
        <f>_xlfn.IFNA(INDEX('5. Bilans projekt'!$C$124:$O$124,1,MATCH('12. Ocena dyskontowa Inwestycji'!BZD$34,'5. Bilans projekt'!$C$3:$O$3,0)),"")</f>
        <v/>
      </c>
      <c r="BZE38" s="131" t="str">
        <f>_xlfn.IFNA(INDEX('5. Bilans projekt'!$C$124:$O$124,1,MATCH('12. Ocena dyskontowa Inwestycji'!BZE$34,'5. Bilans projekt'!$C$3:$O$3,0)),"")</f>
        <v/>
      </c>
      <c r="BZF38" s="131" t="str">
        <f>_xlfn.IFNA(INDEX('5. Bilans projekt'!$C$124:$O$124,1,MATCH('12. Ocena dyskontowa Inwestycji'!BZF$34,'5. Bilans projekt'!$C$3:$O$3,0)),"")</f>
        <v/>
      </c>
      <c r="BZG38" s="131" t="str">
        <f>_xlfn.IFNA(INDEX('5. Bilans projekt'!$C$124:$O$124,1,MATCH('12. Ocena dyskontowa Inwestycji'!BZG$34,'5. Bilans projekt'!$C$3:$O$3,0)),"")</f>
        <v/>
      </c>
      <c r="BZH38" s="131" t="str">
        <f>_xlfn.IFNA(INDEX('5. Bilans projekt'!$C$124:$O$124,1,MATCH('12. Ocena dyskontowa Inwestycji'!BZH$34,'5. Bilans projekt'!$C$3:$O$3,0)),"")</f>
        <v/>
      </c>
      <c r="BZI38" s="131" t="str">
        <f>_xlfn.IFNA(INDEX('5. Bilans projekt'!$C$124:$O$124,1,MATCH('12. Ocena dyskontowa Inwestycji'!BZI$34,'5. Bilans projekt'!$C$3:$O$3,0)),"")</f>
        <v/>
      </c>
      <c r="BZJ38" s="131" t="str">
        <f>_xlfn.IFNA(INDEX('5. Bilans projekt'!$C$124:$O$124,1,MATCH('12. Ocena dyskontowa Inwestycji'!BZJ$34,'5. Bilans projekt'!$C$3:$O$3,0)),"")</f>
        <v/>
      </c>
      <c r="BZK38" s="131" t="str">
        <f>_xlfn.IFNA(INDEX('5. Bilans projekt'!$C$124:$O$124,1,MATCH('12. Ocena dyskontowa Inwestycji'!BZK$34,'5. Bilans projekt'!$C$3:$O$3,0)),"")</f>
        <v/>
      </c>
      <c r="BZL38" s="131" t="str">
        <f>_xlfn.IFNA(INDEX('5. Bilans projekt'!$C$124:$O$124,1,MATCH('12. Ocena dyskontowa Inwestycji'!BZL$34,'5. Bilans projekt'!$C$3:$O$3,0)),"")</f>
        <v/>
      </c>
      <c r="BZM38" s="131" t="str">
        <f>_xlfn.IFNA(INDEX('5. Bilans projekt'!$C$124:$O$124,1,MATCH('12. Ocena dyskontowa Inwestycji'!BZM$34,'5. Bilans projekt'!$C$3:$O$3,0)),"")</f>
        <v/>
      </c>
      <c r="BZN38" s="131" t="str">
        <f>_xlfn.IFNA(INDEX('5. Bilans projekt'!$C$124:$O$124,1,MATCH('12. Ocena dyskontowa Inwestycji'!BZN$34,'5. Bilans projekt'!$C$3:$O$3,0)),"")</f>
        <v/>
      </c>
      <c r="BZO38" s="131" t="str">
        <f>_xlfn.IFNA(INDEX('5. Bilans projekt'!$C$124:$O$124,1,MATCH('12. Ocena dyskontowa Inwestycji'!BZO$34,'5. Bilans projekt'!$C$3:$O$3,0)),"")</f>
        <v/>
      </c>
      <c r="BZP38" s="131" t="str">
        <f>_xlfn.IFNA(INDEX('5. Bilans projekt'!$C$124:$O$124,1,MATCH('12. Ocena dyskontowa Inwestycji'!BZP$34,'5. Bilans projekt'!$C$3:$O$3,0)),"")</f>
        <v/>
      </c>
      <c r="BZQ38" s="131" t="str">
        <f>_xlfn.IFNA(INDEX('5. Bilans projekt'!$C$124:$O$124,1,MATCH('12. Ocena dyskontowa Inwestycji'!BZQ$34,'5. Bilans projekt'!$C$3:$O$3,0)),"")</f>
        <v/>
      </c>
      <c r="BZR38" s="131" t="str">
        <f>_xlfn.IFNA(INDEX('5. Bilans projekt'!$C$124:$O$124,1,MATCH('12. Ocena dyskontowa Inwestycji'!BZR$34,'5. Bilans projekt'!$C$3:$O$3,0)),"")</f>
        <v/>
      </c>
      <c r="BZS38" s="131" t="str">
        <f>_xlfn.IFNA(INDEX('5. Bilans projekt'!$C$124:$O$124,1,MATCH('12. Ocena dyskontowa Inwestycji'!BZS$34,'5. Bilans projekt'!$C$3:$O$3,0)),"")</f>
        <v/>
      </c>
      <c r="BZT38" s="131" t="str">
        <f>_xlfn.IFNA(INDEX('5. Bilans projekt'!$C$124:$O$124,1,MATCH('12. Ocena dyskontowa Inwestycji'!BZT$34,'5. Bilans projekt'!$C$3:$O$3,0)),"")</f>
        <v/>
      </c>
      <c r="BZU38" s="131" t="str">
        <f>_xlfn.IFNA(INDEX('5. Bilans projekt'!$C$124:$O$124,1,MATCH('12. Ocena dyskontowa Inwestycji'!BZU$34,'5. Bilans projekt'!$C$3:$O$3,0)),"")</f>
        <v/>
      </c>
      <c r="BZV38" s="131" t="str">
        <f>_xlfn.IFNA(INDEX('5. Bilans projekt'!$C$124:$O$124,1,MATCH('12. Ocena dyskontowa Inwestycji'!BZV$34,'5. Bilans projekt'!$C$3:$O$3,0)),"")</f>
        <v/>
      </c>
      <c r="BZW38" s="131" t="str">
        <f>_xlfn.IFNA(INDEX('5. Bilans projekt'!$C$124:$O$124,1,MATCH('12. Ocena dyskontowa Inwestycji'!BZW$34,'5. Bilans projekt'!$C$3:$O$3,0)),"")</f>
        <v/>
      </c>
      <c r="BZX38" s="131" t="str">
        <f>_xlfn.IFNA(INDEX('5. Bilans projekt'!$C$124:$O$124,1,MATCH('12. Ocena dyskontowa Inwestycji'!BZX$34,'5. Bilans projekt'!$C$3:$O$3,0)),"")</f>
        <v/>
      </c>
      <c r="BZY38" s="131" t="str">
        <f>_xlfn.IFNA(INDEX('5. Bilans projekt'!$C$124:$O$124,1,MATCH('12. Ocena dyskontowa Inwestycji'!BZY$34,'5. Bilans projekt'!$C$3:$O$3,0)),"")</f>
        <v/>
      </c>
      <c r="BZZ38" s="131" t="str">
        <f>_xlfn.IFNA(INDEX('5. Bilans projekt'!$C$124:$O$124,1,MATCH('12. Ocena dyskontowa Inwestycji'!BZZ$34,'5. Bilans projekt'!$C$3:$O$3,0)),"")</f>
        <v/>
      </c>
      <c r="CAA38" s="131" t="str">
        <f>_xlfn.IFNA(INDEX('5. Bilans projekt'!$C$124:$O$124,1,MATCH('12. Ocena dyskontowa Inwestycji'!CAA$34,'5. Bilans projekt'!$C$3:$O$3,0)),"")</f>
        <v/>
      </c>
      <c r="CAB38" s="131" t="str">
        <f>_xlfn.IFNA(INDEX('5. Bilans projekt'!$C$124:$O$124,1,MATCH('12. Ocena dyskontowa Inwestycji'!CAB$34,'5. Bilans projekt'!$C$3:$O$3,0)),"")</f>
        <v/>
      </c>
      <c r="CAC38" s="131" t="str">
        <f>_xlfn.IFNA(INDEX('5. Bilans projekt'!$C$124:$O$124,1,MATCH('12. Ocena dyskontowa Inwestycji'!CAC$34,'5. Bilans projekt'!$C$3:$O$3,0)),"")</f>
        <v/>
      </c>
      <c r="CAD38" s="131" t="str">
        <f>_xlfn.IFNA(INDEX('5. Bilans projekt'!$C$124:$O$124,1,MATCH('12. Ocena dyskontowa Inwestycji'!CAD$34,'5. Bilans projekt'!$C$3:$O$3,0)),"")</f>
        <v/>
      </c>
      <c r="CAE38" s="131" t="str">
        <f>_xlfn.IFNA(INDEX('5. Bilans projekt'!$C$124:$O$124,1,MATCH('12. Ocena dyskontowa Inwestycji'!CAE$34,'5. Bilans projekt'!$C$3:$O$3,0)),"")</f>
        <v/>
      </c>
      <c r="CAF38" s="131" t="str">
        <f>_xlfn.IFNA(INDEX('5. Bilans projekt'!$C$124:$O$124,1,MATCH('12. Ocena dyskontowa Inwestycji'!CAF$34,'5. Bilans projekt'!$C$3:$O$3,0)),"")</f>
        <v/>
      </c>
      <c r="CAG38" s="131" t="str">
        <f>_xlfn.IFNA(INDEX('5. Bilans projekt'!$C$124:$O$124,1,MATCH('12. Ocena dyskontowa Inwestycji'!CAG$34,'5. Bilans projekt'!$C$3:$O$3,0)),"")</f>
        <v/>
      </c>
      <c r="CAH38" s="131" t="str">
        <f>_xlfn.IFNA(INDEX('5. Bilans projekt'!$C$124:$O$124,1,MATCH('12. Ocena dyskontowa Inwestycji'!CAH$34,'5. Bilans projekt'!$C$3:$O$3,0)),"")</f>
        <v/>
      </c>
      <c r="CAI38" s="131" t="str">
        <f>_xlfn.IFNA(INDEX('5. Bilans projekt'!$C$124:$O$124,1,MATCH('12. Ocena dyskontowa Inwestycji'!CAI$34,'5. Bilans projekt'!$C$3:$O$3,0)),"")</f>
        <v/>
      </c>
      <c r="CAJ38" s="131" t="str">
        <f>_xlfn.IFNA(INDEX('5. Bilans projekt'!$C$124:$O$124,1,MATCH('12. Ocena dyskontowa Inwestycji'!CAJ$34,'5. Bilans projekt'!$C$3:$O$3,0)),"")</f>
        <v/>
      </c>
      <c r="CAK38" s="131" t="str">
        <f>_xlfn.IFNA(INDEX('5. Bilans projekt'!$C$124:$O$124,1,MATCH('12. Ocena dyskontowa Inwestycji'!CAK$34,'5. Bilans projekt'!$C$3:$O$3,0)),"")</f>
        <v/>
      </c>
      <c r="CAL38" s="131" t="str">
        <f>_xlfn.IFNA(INDEX('5. Bilans projekt'!$C$124:$O$124,1,MATCH('12. Ocena dyskontowa Inwestycji'!CAL$34,'5. Bilans projekt'!$C$3:$O$3,0)),"")</f>
        <v/>
      </c>
      <c r="CAM38" s="131" t="str">
        <f>_xlfn.IFNA(INDEX('5. Bilans projekt'!$C$124:$O$124,1,MATCH('12. Ocena dyskontowa Inwestycji'!CAM$34,'5. Bilans projekt'!$C$3:$O$3,0)),"")</f>
        <v/>
      </c>
      <c r="CAN38" s="131" t="str">
        <f>_xlfn.IFNA(INDEX('5. Bilans projekt'!$C$124:$O$124,1,MATCH('12. Ocena dyskontowa Inwestycji'!CAN$34,'5. Bilans projekt'!$C$3:$O$3,0)),"")</f>
        <v/>
      </c>
      <c r="CAO38" s="131" t="str">
        <f>_xlfn.IFNA(INDEX('5. Bilans projekt'!$C$124:$O$124,1,MATCH('12. Ocena dyskontowa Inwestycji'!CAO$34,'5. Bilans projekt'!$C$3:$O$3,0)),"")</f>
        <v/>
      </c>
      <c r="CAP38" s="131" t="str">
        <f>_xlfn.IFNA(INDEX('5. Bilans projekt'!$C$124:$O$124,1,MATCH('12. Ocena dyskontowa Inwestycji'!CAP$34,'5. Bilans projekt'!$C$3:$O$3,0)),"")</f>
        <v/>
      </c>
      <c r="CAQ38" s="131" t="str">
        <f>_xlfn.IFNA(INDEX('5. Bilans projekt'!$C$124:$O$124,1,MATCH('12. Ocena dyskontowa Inwestycji'!CAQ$34,'5. Bilans projekt'!$C$3:$O$3,0)),"")</f>
        <v/>
      </c>
      <c r="CAR38" s="131" t="str">
        <f>_xlfn.IFNA(INDEX('5. Bilans projekt'!$C$124:$O$124,1,MATCH('12. Ocena dyskontowa Inwestycji'!CAR$34,'5. Bilans projekt'!$C$3:$O$3,0)),"")</f>
        <v/>
      </c>
      <c r="CAS38" s="131" t="str">
        <f>_xlfn.IFNA(INDEX('5. Bilans projekt'!$C$124:$O$124,1,MATCH('12. Ocena dyskontowa Inwestycji'!CAS$34,'5. Bilans projekt'!$C$3:$O$3,0)),"")</f>
        <v/>
      </c>
      <c r="CAT38" s="131" t="str">
        <f>_xlfn.IFNA(INDEX('5. Bilans projekt'!$C$124:$O$124,1,MATCH('12. Ocena dyskontowa Inwestycji'!CAT$34,'5. Bilans projekt'!$C$3:$O$3,0)),"")</f>
        <v/>
      </c>
      <c r="CAU38" s="131" t="str">
        <f>_xlfn.IFNA(INDEX('5. Bilans projekt'!$C$124:$O$124,1,MATCH('12. Ocena dyskontowa Inwestycji'!CAU$34,'5. Bilans projekt'!$C$3:$O$3,0)),"")</f>
        <v/>
      </c>
      <c r="CAV38" s="131" t="str">
        <f>_xlfn.IFNA(INDEX('5. Bilans projekt'!$C$124:$O$124,1,MATCH('12. Ocena dyskontowa Inwestycji'!CAV$34,'5. Bilans projekt'!$C$3:$O$3,0)),"")</f>
        <v/>
      </c>
      <c r="CAW38" s="131" t="str">
        <f>_xlfn.IFNA(INDEX('5. Bilans projekt'!$C$124:$O$124,1,MATCH('12. Ocena dyskontowa Inwestycji'!CAW$34,'5. Bilans projekt'!$C$3:$O$3,0)),"")</f>
        <v/>
      </c>
      <c r="CAX38" s="131" t="str">
        <f>_xlfn.IFNA(INDEX('5. Bilans projekt'!$C$124:$O$124,1,MATCH('12. Ocena dyskontowa Inwestycji'!CAX$34,'5. Bilans projekt'!$C$3:$O$3,0)),"")</f>
        <v/>
      </c>
      <c r="CAY38" s="131" t="str">
        <f>_xlfn.IFNA(INDEX('5. Bilans projekt'!$C$124:$O$124,1,MATCH('12. Ocena dyskontowa Inwestycji'!CAY$34,'5. Bilans projekt'!$C$3:$O$3,0)),"")</f>
        <v/>
      </c>
      <c r="CAZ38" s="131" t="str">
        <f>_xlfn.IFNA(INDEX('5. Bilans projekt'!$C$124:$O$124,1,MATCH('12. Ocena dyskontowa Inwestycji'!CAZ$34,'5. Bilans projekt'!$C$3:$O$3,0)),"")</f>
        <v/>
      </c>
      <c r="CBA38" s="131" t="str">
        <f>_xlfn.IFNA(INDEX('5. Bilans projekt'!$C$124:$O$124,1,MATCH('12. Ocena dyskontowa Inwestycji'!CBA$34,'5. Bilans projekt'!$C$3:$O$3,0)),"")</f>
        <v/>
      </c>
      <c r="CBB38" s="131" t="str">
        <f>_xlfn.IFNA(INDEX('5. Bilans projekt'!$C$124:$O$124,1,MATCH('12. Ocena dyskontowa Inwestycji'!CBB$34,'5. Bilans projekt'!$C$3:$O$3,0)),"")</f>
        <v/>
      </c>
      <c r="CBC38" s="131" t="str">
        <f>_xlfn.IFNA(INDEX('5. Bilans projekt'!$C$124:$O$124,1,MATCH('12. Ocena dyskontowa Inwestycji'!CBC$34,'5. Bilans projekt'!$C$3:$O$3,0)),"")</f>
        <v/>
      </c>
      <c r="CBD38" s="131" t="str">
        <f>_xlfn.IFNA(INDEX('5. Bilans projekt'!$C$124:$O$124,1,MATCH('12. Ocena dyskontowa Inwestycji'!CBD$34,'5. Bilans projekt'!$C$3:$O$3,0)),"")</f>
        <v/>
      </c>
      <c r="CBE38" s="131" t="str">
        <f>_xlfn.IFNA(INDEX('5. Bilans projekt'!$C$124:$O$124,1,MATCH('12. Ocena dyskontowa Inwestycji'!CBE$34,'5. Bilans projekt'!$C$3:$O$3,0)),"")</f>
        <v/>
      </c>
      <c r="CBF38" s="131" t="str">
        <f>_xlfn.IFNA(INDEX('5. Bilans projekt'!$C$124:$O$124,1,MATCH('12. Ocena dyskontowa Inwestycji'!CBF$34,'5. Bilans projekt'!$C$3:$O$3,0)),"")</f>
        <v/>
      </c>
      <c r="CBG38" s="131" t="str">
        <f>_xlfn.IFNA(INDEX('5. Bilans projekt'!$C$124:$O$124,1,MATCH('12. Ocena dyskontowa Inwestycji'!CBG$34,'5. Bilans projekt'!$C$3:$O$3,0)),"")</f>
        <v/>
      </c>
      <c r="CBH38" s="131" t="str">
        <f>_xlfn.IFNA(INDEX('5. Bilans projekt'!$C$124:$O$124,1,MATCH('12. Ocena dyskontowa Inwestycji'!CBH$34,'5. Bilans projekt'!$C$3:$O$3,0)),"")</f>
        <v/>
      </c>
      <c r="CBI38" s="131" t="str">
        <f>_xlfn.IFNA(INDEX('5. Bilans projekt'!$C$124:$O$124,1,MATCH('12. Ocena dyskontowa Inwestycji'!CBI$34,'5. Bilans projekt'!$C$3:$O$3,0)),"")</f>
        <v/>
      </c>
      <c r="CBJ38" s="131" t="str">
        <f>_xlfn.IFNA(INDEX('5. Bilans projekt'!$C$124:$O$124,1,MATCH('12. Ocena dyskontowa Inwestycji'!CBJ$34,'5. Bilans projekt'!$C$3:$O$3,0)),"")</f>
        <v/>
      </c>
      <c r="CBK38" s="131" t="str">
        <f>_xlfn.IFNA(INDEX('5. Bilans projekt'!$C$124:$O$124,1,MATCH('12. Ocena dyskontowa Inwestycji'!CBK$34,'5. Bilans projekt'!$C$3:$O$3,0)),"")</f>
        <v/>
      </c>
      <c r="CBL38" s="131" t="str">
        <f>_xlfn.IFNA(INDEX('5. Bilans projekt'!$C$124:$O$124,1,MATCH('12. Ocena dyskontowa Inwestycji'!CBL$34,'5. Bilans projekt'!$C$3:$O$3,0)),"")</f>
        <v/>
      </c>
      <c r="CBM38" s="131" t="str">
        <f>_xlfn.IFNA(INDEX('5. Bilans projekt'!$C$124:$O$124,1,MATCH('12. Ocena dyskontowa Inwestycji'!CBM$34,'5. Bilans projekt'!$C$3:$O$3,0)),"")</f>
        <v/>
      </c>
      <c r="CBN38" s="131" t="str">
        <f>_xlfn.IFNA(INDEX('5. Bilans projekt'!$C$124:$O$124,1,MATCH('12. Ocena dyskontowa Inwestycji'!CBN$34,'5. Bilans projekt'!$C$3:$O$3,0)),"")</f>
        <v/>
      </c>
      <c r="CBO38" s="131" t="str">
        <f>_xlfn.IFNA(INDEX('5. Bilans projekt'!$C$124:$O$124,1,MATCH('12. Ocena dyskontowa Inwestycji'!CBO$34,'5. Bilans projekt'!$C$3:$O$3,0)),"")</f>
        <v/>
      </c>
      <c r="CBP38" s="131" t="str">
        <f>_xlfn.IFNA(INDEX('5. Bilans projekt'!$C$124:$O$124,1,MATCH('12. Ocena dyskontowa Inwestycji'!CBP$34,'5. Bilans projekt'!$C$3:$O$3,0)),"")</f>
        <v/>
      </c>
      <c r="CBQ38" s="131" t="str">
        <f>_xlfn.IFNA(INDEX('5. Bilans projekt'!$C$124:$O$124,1,MATCH('12. Ocena dyskontowa Inwestycji'!CBQ$34,'5. Bilans projekt'!$C$3:$O$3,0)),"")</f>
        <v/>
      </c>
      <c r="CBR38" s="131" t="str">
        <f>_xlfn.IFNA(INDEX('5. Bilans projekt'!$C$124:$O$124,1,MATCH('12. Ocena dyskontowa Inwestycji'!CBR$34,'5. Bilans projekt'!$C$3:$O$3,0)),"")</f>
        <v/>
      </c>
      <c r="CBS38" s="131" t="str">
        <f>_xlfn.IFNA(INDEX('5. Bilans projekt'!$C$124:$O$124,1,MATCH('12. Ocena dyskontowa Inwestycji'!CBS$34,'5. Bilans projekt'!$C$3:$O$3,0)),"")</f>
        <v/>
      </c>
      <c r="CBT38" s="131" t="str">
        <f>_xlfn.IFNA(INDEX('5. Bilans projekt'!$C$124:$O$124,1,MATCH('12. Ocena dyskontowa Inwestycji'!CBT$34,'5. Bilans projekt'!$C$3:$O$3,0)),"")</f>
        <v/>
      </c>
      <c r="CBU38" s="131" t="str">
        <f>_xlfn.IFNA(INDEX('5. Bilans projekt'!$C$124:$O$124,1,MATCH('12. Ocena dyskontowa Inwestycji'!CBU$34,'5. Bilans projekt'!$C$3:$O$3,0)),"")</f>
        <v/>
      </c>
      <c r="CBV38" s="131" t="str">
        <f>_xlfn.IFNA(INDEX('5. Bilans projekt'!$C$124:$O$124,1,MATCH('12. Ocena dyskontowa Inwestycji'!CBV$34,'5. Bilans projekt'!$C$3:$O$3,0)),"")</f>
        <v/>
      </c>
      <c r="CBW38" s="131" t="str">
        <f>_xlfn.IFNA(INDEX('5. Bilans projekt'!$C$124:$O$124,1,MATCH('12. Ocena dyskontowa Inwestycji'!CBW$34,'5. Bilans projekt'!$C$3:$O$3,0)),"")</f>
        <v/>
      </c>
      <c r="CBX38" s="131" t="str">
        <f>_xlfn.IFNA(INDEX('5. Bilans projekt'!$C$124:$O$124,1,MATCH('12. Ocena dyskontowa Inwestycji'!CBX$34,'5. Bilans projekt'!$C$3:$O$3,0)),"")</f>
        <v/>
      </c>
      <c r="CBY38" s="131" t="str">
        <f>_xlfn.IFNA(INDEX('5. Bilans projekt'!$C$124:$O$124,1,MATCH('12. Ocena dyskontowa Inwestycji'!CBY$34,'5. Bilans projekt'!$C$3:$O$3,0)),"")</f>
        <v/>
      </c>
      <c r="CBZ38" s="131" t="str">
        <f>_xlfn.IFNA(INDEX('5. Bilans projekt'!$C$124:$O$124,1,MATCH('12. Ocena dyskontowa Inwestycji'!CBZ$34,'5. Bilans projekt'!$C$3:$O$3,0)),"")</f>
        <v/>
      </c>
      <c r="CCA38" s="131" t="str">
        <f>_xlfn.IFNA(INDEX('5. Bilans projekt'!$C$124:$O$124,1,MATCH('12. Ocena dyskontowa Inwestycji'!CCA$34,'5. Bilans projekt'!$C$3:$O$3,0)),"")</f>
        <v/>
      </c>
      <c r="CCB38" s="131" t="str">
        <f>_xlfn.IFNA(INDEX('5. Bilans projekt'!$C$124:$O$124,1,MATCH('12. Ocena dyskontowa Inwestycji'!CCB$34,'5. Bilans projekt'!$C$3:$O$3,0)),"")</f>
        <v/>
      </c>
      <c r="CCC38" s="131" t="str">
        <f>_xlfn.IFNA(INDEX('5. Bilans projekt'!$C$124:$O$124,1,MATCH('12. Ocena dyskontowa Inwestycji'!CCC$34,'5. Bilans projekt'!$C$3:$O$3,0)),"")</f>
        <v/>
      </c>
      <c r="CCD38" s="131" t="str">
        <f>_xlfn.IFNA(INDEX('5. Bilans projekt'!$C$124:$O$124,1,MATCH('12. Ocena dyskontowa Inwestycji'!CCD$34,'5. Bilans projekt'!$C$3:$O$3,0)),"")</f>
        <v/>
      </c>
      <c r="CCE38" s="131" t="str">
        <f>_xlfn.IFNA(INDEX('5. Bilans projekt'!$C$124:$O$124,1,MATCH('12. Ocena dyskontowa Inwestycji'!CCE$34,'5. Bilans projekt'!$C$3:$O$3,0)),"")</f>
        <v/>
      </c>
      <c r="CCF38" s="131" t="str">
        <f>_xlfn.IFNA(INDEX('5. Bilans projekt'!$C$124:$O$124,1,MATCH('12. Ocena dyskontowa Inwestycji'!CCF$34,'5. Bilans projekt'!$C$3:$O$3,0)),"")</f>
        <v/>
      </c>
      <c r="CCG38" s="131" t="str">
        <f>_xlfn.IFNA(INDEX('5. Bilans projekt'!$C$124:$O$124,1,MATCH('12. Ocena dyskontowa Inwestycji'!CCG$34,'5. Bilans projekt'!$C$3:$O$3,0)),"")</f>
        <v/>
      </c>
      <c r="CCH38" s="131" t="str">
        <f>_xlfn.IFNA(INDEX('5. Bilans projekt'!$C$124:$O$124,1,MATCH('12. Ocena dyskontowa Inwestycji'!CCH$34,'5. Bilans projekt'!$C$3:$O$3,0)),"")</f>
        <v/>
      </c>
      <c r="CCI38" s="131" t="str">
        <f>_xlfn.IFNA(INDEX('5. Bilans projekt'!$C$124:$O$124,1,MATCH('12. Ocena dyskontowa Inwestycji'!CCI$34,'5. Bilans projekt'!$C$3:$O$3,0)),"")</f>
        <v/>
      </c>
      <c r="CCJ38" s="131" t="str">
        <f>_xlfn.IFNA(INDEX('5. Bilans projekt'!$C$124:$O$124,1,MATCH('12. Ocena dyskontowa Inwestycji'!CCJ$34,'5. Bilans projekt'!$C$3:$O$3,0)),"")</f>
        <v/>
      </c>
      <c r="CCK38" s="131" t="str">
        <f>_xlfn.IFNA(INDEX('5. Bilans projekt'!$C$124:$O$124,1,MATCH('12. Ocena dyskontowa Inwestycji'!CCK$34,'5. Bilans projekt'!$C$3:$O$3,0)),"")</f>
        <v/>
      </c>
      <c r="CCL38" s="131" t="str">
        <f>_xlfn.IFNA(INDEX('5. Bilans projekt'!$C$124:$O$124,1,MATCH('12. Ocena dyskontowa Inwestycji'!CCL$34,'5. Bilans projekt'!$C$3:$O$3,0)),"")</f>
        <v/>
      </c>
      <c r="CCM38" s="131" t="str">
        <f>_xlfn.IFNA(INDEX('5. Bilans projekt'!$C$124:$O$124,1,MATCH('12. Ocena dyskontowa Inwestycji'!CCM$34,'5. Bilans projekt'!$C$3:$O$3,0)),"")</f>
        <v/>
      </c>
      <c r="CCN38" s="131" t="str">
        <f>_xlfn.IFNA(INDEX('5. Bilans projekt'!$C$124:$O$124,1,MATCH('12. Ocena dyskontowa Inwestycji'!CCN$34,'5. Bilans projekt'!$C$3:$O$3,0)),"")</f>
        <v/>
      </c>
      <c r="CCO38" s="131" t="str">
        <f>_xlfn.IFNA(INDEX('5. Bilans projekt'!$C$124:$O$124,1,MATCH('12. Ocena dyskontowa Inwestycji'!CCO$34,'5. Bilans projekt'!$C$3:$O$3,0)),"")</f>
        <v/>
      </c>
      <c r="CCP38" s="131" t="str">
        <f>_xlfn.IFNA(INDEX('5. Bilans projekt'!$C$124:$O$124,1,MATCH('12. Ocena dyskontowa Inwestycji'!CCP$34,'5. Bilans projekt'!$C$3:$O$3,0)),"")</f>
        <v/>
      </c>
      <c r="CCQ38" s="131" t="str">
        <f>_xlfn.IFNA(INDEX('5. Bilans projekt'!$C$124:$O$124,1,MATCH('12. Ocena dyskontowa Inwestycji'!CCQ$34,'5. Bilans projekt'!$C$3:$O$3,0)),"")</f>
        <v/>
      </c>
      <c r="CCR38" s="131" t="str">
        <f>_xlfn.IFNA(INDEX('5. Bilans projekt'!$C$124:$O$124,1,MATCH('12. Ocena dyskontowa Inwestycji'!CCR$34,'5. Bilans projekt'!$C$3:$O$3,0)),"")</f>
        <v/>
      </c>
      <c r="CCS38" s="131" t="str">
        <f>_xlfn.IFNA(INDEX('5. Bilans projekt'!$C$124:$O$124,1,MATCH('12. Ocena dyskontowa Inwestycji'!CCS$34,'5. Bilans projekt'!$C$3:$O$3,0)),"")</f>
        <v/>
      </c>
      <c r="CCT38" s="131" t="str">
        <f>_xlfn.IFNA(INDEX('5. Bilans projekt'!$C$124:$O$124,1,MATCH('12. Ocena dyskontowa Inwestycji'!CCT$34,'5. Bilans projekt'!$C$3:$O$3,0)),"")</f>
        <v/>
      </c>
      <c r="CCU38" s="131" t="str">
        <f>_xlfn.IFNA(INDEX('5. Bilans projekt'!$C$124:$O$124,1,MATCH('12. Ocena dyskontowa Inwestycji'!CCU$34,'5. Bilans projekt'!$C$3:$O$3,0)),"")</f>
        <v/>
      </c>
      <c r="CCV38" s="131" t="str">
        <f>_xlfn.IFNA(INDEX('5. Bilans projekt'!$C$124:$O$124,1,MATCH('12. Ocena dyskontowa Inwestycji'!CCV$34,'5. Bilans projekt'!$C$3:$O$3,0)),"")</f>
        <v/>
      </c>
      <c r="CCW38" s="131" t="str">
        <f>_xlfn.IFNA(INDEX('5. Bilans projekt'!$C$124:$O$124,1,MATCH('12. Ocena dyskontowa Inwestycji'!CCW$34,'5. Bilans projekt'!$C$3:$O$3,0)),"")</f>
        <v/>
      </c>
      <c r="CCX38" s="131" t="str">
        <f>_xlfn.IFNA(INDEX('5. Bilans projekt'!$C$124:$O$124,1,MATCH('12. Ocena dyskontowa Inwestycji'!CCX$34,'5. Bilans projekt'!$C$3:$O$3,0)),"")</f>
        <v/>
      </c>
      <c r="CCY38" s="131" t="str">
        <f>_xlfn.IFNA(INDEX('5. Bilans projekt'!$C$124:$O$124,1,MATCH('12. Ocena dyskontowa Inwestycji'!CCY$34,'5. Bilans projekt'!$C$3:$O$3,0)),"")</f>
        <v/>
      </c>
      <c r="CCZ38" s="131" t="str">
        <f>_xlfn.IFNA(INDEX('5. Bilans projekt'!$C$124:$O$124,1,MATCH('12. Ocena dyskontowa Inwestycji'!CCZ$34,'5. Bilans projekt'!$C$3:$O$3,0)),"")</f>
        <v/>
      </c>
      <c r="CDA38" s="131" t="str">
        <f>_xlfn.IFNA(INDEX('5. Bilans projekt'!$C$124:$O$124,1,MATCH('12. Ocena dyskontowa Inwestycji'!CDA$34,'5. Bilans projekt'!$C$3:$O$3,0)),"")</f>
        <v/>
      </c>
      <c r="CDB38" s="131" t="str">
        <f>_xlfn.IFNA(INDEX('5. Bilans projekt'!$C$124:$O$124,1,MATCH('12. Ocena dyskontowa Inwestycji'!CDB$34,'5. Bilans projekt'!$C$3:$O$3,0)),"")</f>
        <v/>
      </c>
      <c r="CDC38" s="131" t="str">
        <f>_xlfn.IFNA(INDEX('5. Bilans projekt'!$C$124:$O$124,1,MATCH('12. Ocena dyskontowa Inwestycji'!CDC$34,'5. Bilans projekt'!$C$3:$O$3,0)),"")</f>
        <v/>
      </c>
      <c r="CDD38" s="131" t="str">
        <f>_xlfn.IFNA(INDEX('5. Bilans projekt'!$C$124:$O$124,1,MATCH('12. Ocena dyskontowa Inwestycji'!CDD$34,'5. Bilans projekt'!$C$3:$O$3,0)),"")</f>
        <v/>
      </c>
      <c r="CDE38" s="131" t="str">
        <f>_xlfn.IFNA(INDEX('5. Bilans projekt'!$C$124:$O$124,1,MATCH('12. Ocena dyskontowa Inwestycji'!CDE$34,'5. Bilans projekt'!$C$3:$O$3,0)),"")</f>
        <v/>
      </c>
      <c r="CDF38" s="131" t="str">
        <f>_xlfn.IFNA(INDEX('5. Bilans projekt'!$C$124:$O$124,1,MATCH('12. Ocena dyskontowa Inwestycji'!CDF$34,'5. Bilans projekt'!$C$3:$O$3,0)),"")</f>
        <v/>
      </c>
      <c r="CDG38" s="131" t="str">
        <f>_xlfn.IFNA(INDEX('5. Bilans projekt'!$C$124:$O$124,1,MATCH('12. Ocena dyskontowa Inwestycji'!CDG$34,'5. Bilans projekt'!$C$3:$O$3,0)),"")</f>
        <v/>
      </c>
      <c r="CDH38" s="131" t="str">
        <f>_xlfn.IFNA(INDEX('5. Bilans projekt'!$C$124:$O$124,1,MATCH('12. Ocena dyskontowa Inwestycji'!CDH$34,'5. Bilans projekt'!$C$3:$O$3,0)),"")</f>
        <v/>
      </c>
      <c r="CDI38" s="131" t="str">
        <f>_xlfn.IFNA(INDEX('5. Bilans projekt'!$C$124:$O$124,1,MATCH('12. Ocena dyskontowa Inwestycji'!CDI$34,'5. Bilans projekt'!$C$3:$O$3,0)),"")</f>
        <v/>
      </c>
      <c r="CDJ38" s="131" t="str">
        <f>_xlfn.IFNA(INDEX('5. Bilans projekt'!$C$124:$O$124,1,MATCH('12. Ocena dyskontowa Inwestycji'!CDJ$34,'5. Bilans projekt'!$C$3:$O$3,0)),"")</f>
        <v/>
      </c>
      <c r="CDK38" s="131" t="str">
        <f>_xlfn.IFNA(INDEX('5. Bilans projekt'!$C$124:$O$124,1,MATCH('12. Ocena dyskontowa Inwestycji'!CDK$34,'5. Bilans projekt'!$C$3:$O$3,0)),"")</f>
        <v/>
      </c>
      <c r="CDL38" s="131" t="str">
        <f>_xlfn.IFNA(INDEX('5. Bilans projekt'!$C$124:$O$124,1,MATCH('12. Ocena dyskontowa Inwestycji'!CDL$34,'5. Bilans projekt'!$C$3:$O$3,0)),"")</f>
        <v/>
      </c>
      <c r="CDM38" s="131" t="str">
        <f>_xlfn.IFNA(INDEX('5. Bilans projekt'!$C$124:$O$124,1,MATCH('12. Ocena dyskontowa Inwestycji'!CDM$34,'5. Bilans projekt'!$C$3:$O$3,0)),"")</f>
        <v/>
      </c>
      <c r="CDN38" s="131" t="str">
        <f>_xlfn.IFNA(INDEX('5. Bilans projekt'!$C$124:$O$124,1,MATCH('12. Ocena dyskontowa Inwestycji'!CDN$34,'5. Bilans projekt'!$C$3:$O$3,0)),"")</f>
        <v/>
      </c>
      <c r="CDO38" s="131" t="str">
        <f>_xlfn.IFNA(INDEX('5. Bilans projekt'!$C$124:$O$124,1,MATCH('12. Ocena dyskontowa Inwestycji'!CDO$34,'5. Bilans projekt'!$C$3:$O$3,0)),"")</f>
        <v/>
      </c>
      <c r="CDP38" s="131" t="str">
        <f>_xlfn.IFNA(INDEX('5. Bilans projekt'!$C$124:$O$124,1,MATCH('12. Ocena dyskontowa Inwestycji'!CDP$34,'5. Bilans projekt'!$C$3:$O$3,0)),"")</f>
        <v/>
      </c>
      <c r="CDQ38" s="131" t="str">
        <f>_xlfn.IFNA(INDEX('5. Bilans projekt'!$C$124:$O$124,1,MATCH('12. Ocena dyskontowa Inwestycji'!CDQ$34,'5. Bilans projekt'!$C$3:$O$3,0)),"")</f>
        <v/>
      </c>
      <c r="CDR38" s="131" t="str">
        <f>_xlfn.IFNA(INDEX('5. Bilans projekt'!$C$124:$O$124,1,MATCH('12. Ocena dyskontowa Inwestycji'!CDR$34,'5. Bilans projekt'!$C$3:$O$3,0)),"")</f>
        <v/>
      </c>
      <c r="CDS38" s="131" t="str">
        <f>_xlfn.IFNA(INDEX('5. Bilans projekt'!$C$124:$O$124,1,MATCH('12. Ocena dyskontowa Inwestycji'!CDS$34,'5. Bilans projekt'!$C$3:$O$3,0)),"")</f>
        <v/>
      </c>
      <c r="CDT38" s="131" t="str">
        <f>_xlfn.IFNA(INDEX('5. Bilans projekt'!$C$124:$O$124,1,MATCH('12. Ocena dyskontowa Inwestycji'!CDT$34,'5. Bilans projekt'!$C$3:$O$3,0)),"")</f>
        <v/>
      </c>
      <c r="CDU38" s="131" t="str">
        <f>_xlfn.IFNA(INDEX('5. Bilans projekt'!$C$124:$O$124,1,MATCH('12. Ocena dyskontowa Inwestycji'!CDU$34,'5. Bilans projekt'!$C$3:$O$3,0)),"")</f>
        <v/>
      </c>
      <c r="CDV38" s="131" t="str">
        <f>_xlfn.IFNA(INDEX('5. Bilans projekt'!$C$124:$O$124,1,MATCH('12. Ocena dyskontowa Inwestycji'!CDV$34,'5. Bilans projekt'!$C$3:$O$3,0)),"")</f>
        <v/>
      </c>
      <c r="CDW38" s="131" t="str">
        <f>_xlfn.IFNA(INDEX('5. Bilans projekt'!$C$124:$O$124,1,MATCH('12. Ocena dyskontowa Inwestycji'!CDW$34,'5. Bilans projekt'!$C$3:$O$3,0)),"")</f>
        <v/>
      </c>
      <c r="CDX38" s="131" t="str">
        <f>_xlfn.IFNA(INDEX('5. Bilans projekt'!$C$124:$O$124,1,MATCH('12. Ocena dyskontowa Inwestycji'!CDX$34,'5. Bilans projekt'!$C$3:$O$3,0)),"")</f>
        <v/>
      </c>
      <c r="CDY38" s="131" t="str">
        <f>_xlfn.IFNA(INDEX('5. Bilans projekt'!$C$124:$O$124,1,MATCH('12. Ocena dyskontowa Inwestycji'!CDY$34,'5. Bilans projekt'!$C$3:$O$3,0)),"")</f>
        <v/>
      </c>
      <c r="CDZ38" s="131" t="str">
        <f>_xlfn.IFNA(INDEX('5. Bilans projekt'!$C$124:$O$124,1,MATCH('12. Ocena dyskontowa Inwestycji'!CDZ$34,'5. Bilans projekt'!$C$3:$O$3,0)),"")</f>
        <v/>
      </c>
      <c r="CEA38" s="131" t="str">
        <f>_xlfn.IFNA(INDEX('5. Bilans projekt'!$C$124:$O$124,1,MATCH('12. Ocena dyskontowa Inwestycji'!CEA$34,'5. Bilans projekt'!$C$3:$O$3,0)),"")</f>
        <v/>
      </c>
      <c r="CEB38" s="131" t="str">
        <f>_xlfn.IFNA(INDEX('5. Bilans projekt'!$C$124:$O$124,1,MATCH('12. Ocena dyskontowa Inwestycji'!CEB$34,'5. Bilans projekt'!$C$3:$O$3,0)),"")</f>
        <v/>
      </c>
      <c r="CEC38" s="131" t="str">
        <f>_xlfn.IFNA(INDEX('5. Bilans projekt'!$C$124:$O$124,1,MATCH('12. Ocena dyskontowa Inwestycji'!CEC$34,'5. Bilans projekt'!$C$3:$O$3,0)),"")</f>
        <v/>
      </c>
      <c r="CED38" s="131" t="str">
        <f>_xlfn.IFNA(INDEX('5. Bilans projekt'!$C$124:$O$124,1,MATCH('12. Ocena dyskontowa Inwestycji'!CED$34,'5. Bilans projekt'!$C$3:$O$3,0)),"")</f>
        <v/>
      </c>
      <c r="CEE38" s="131" t="str">
        <f>_xlfn.IFNA(INDEX('5. Bilans projekt'!$C$124:$O$124,1,MATCH('12. Ocena dyskontowa Inwestycji'!CEE$34,'5. Bilans projekt'!$C$3:$O$3,0)),"")</f>
        <v/>
      </c>
      <c r="CEF38" s="131" t="str">
        <f>_xlfn.IFNA(INDEX('5. Bilans projekt'!$C$124:$O$124,1,MATCH('12. Ocena dyskontowa Inwestycji'!CEF$34,'5. Bilans projekt'!$C$3:$O$3,0)),"")</f>
        <v/>
      </c>
      <c r="CEG38" s="131" t="str">
        <f>_xlfn.IFNA(INDEX('5. Bilans projekt'!$C$124:$O$124,1,MATCH('12. Ocena dyskontowa Inwestycji'!CEG$34,'5. Bilans projekt'!$C$3:$O$3,0)),"")</f>
        <v/>
      </c>
      <c r="CEH38" s="131" t="str">
        <f>_xlfn.IFNA(INDEX('5. Bilans projekt'!$C$124:$O$124,1,MATCH('12. Ocena dyskontowa Inwestycji'!CEH$34,'5. Bilans projekt'!$C$3:$O$3,0)),"")</f>
        <v/>
      </c>
      <c r="CEI38" s="131" t="str">
        <f>_xlfn.IFNA(INDEX('5. Bilans projekt'!$C$124:$O$124,1,MATCH('12. Ocena dyskontowa Inwestycji'!CEI$34,'5. Bilans projekt'!$C$3:$O$3,0)),"")</f>
        <v/>
      </c>
      <c r="CEJ38" s="131" t="str">
        <f>_xlfn.IFNA(INDEX('5. Bilans projekt'!$C$124:$O$124,1,MATCH('12. Ocena dyskontowa Inwestycji'!CEJ$34,'5. Bilans projekt'!$C$3:$O$3,0)),"")</f>
        <v/>
      </c>
      <c r="CEK38" s="131" t="str">
        <f>_xlfn.IFNA(INDEX('5. Bilans projekt'!$C$124:$O$124,1,MATCH('12. Ocena dyskontowa Inwestycji'!CEK$34,'5. Bilans projekt'!$C$3:$O$3,0)),"")</f>
        <v/>
      </c>
      <c r="CEL38" s="131" t="str">
        <f>_xlfn.IFNA(INDEX('5. Bilans projekt'!$C$124:$O$124,1,MATCH('12. Ocena dyskontowa Inwestycji'!CEL$34,'5. Bilans projekt'!$C$3:$O$3,0)),"")</f>
        <v/>
      </c>
      <c r="CEM38" s="131" t="str">
        <f>_xlfn.IFNA(INDEX('5. Bilans projekt'!$C$124:$O$124,1,MATCH('12. Ocena dyskontowa Inwestycji'!CEM$34,'5. Bilans projekt'!$C$3:$O$3,0)),"")</f>
        <v/>
      </c>
      <c r="CEN38" s="131" t="str">
        <f>_xlfn.IFNA(INDEX('5. Bilans projekt'!$C$124:$O$124,1,MATCH('12. Ocena dyskontowa Inwestycji'!CEN$34,'5. Bilans projekt'!$C$3:$O$3,0)),"")</f>
        <v/>
      </c>
      <c r="CEO38" s="131" t="str">
        <f>_xlfn.IFNA(INDEX('5. Bilans projekt'!$C$124:$O$124,1,MATCH('12. Ocena dyskontowa Inwestycji'!CEO$34,'5. Bilans projekt'!$C$3:$O$3,0)),"")</f>
        <v/>
      </c>
      <c r="CEP38" s="131" t="str">
        <f>_xlfn.IFNA(INDEX('5. Bilans projekt'!$C$124:$O$124,1,MATCH('12. Ocena dyskontowa Inwestycji'!CEP$34,'5. Bilans projekt'!$C$3:$O$3,0)),"")</f>
        <v/>
      </c>
      <c r="CEQ38" s="131" t="str">
        <f>_xlfn.IFNA(INDEX('5. Bilans projekt'!$C$124:$O$124,1,MATCH('12. Ocena dyskontowa Inwestycji'!CEQ$34,'5. Bilans projekt'!$C$3:$O$3,0)),"")</f>
        <v/>
      </c>
      <c r="CER38" s="131" t="str">
        <f>_xlfn.IFNA(INDEX('5. Bilans projekt'!$C$124:$O$124,1,MATCH('12. Ocena dyskontowa Inwestycji'!CER$34,'5. Bilans projekt'!$C$3:$O$3,0)),"")</f>
        <v/>
      </c>
      <c r="CES38" s="131" t="str">
        <f>_xlfn.IFNA(INDEX('5. Bilans projekt'!$C$124:$O$124,1,MATCH('12. Ocena dyskontowa Inwestycji'!CES$34,'5. Bilans projekt'!$C$3:$O$3,0)),"")</f>
        <v/>
      </c>
      <c r="CET38" s="131" t="str">
        <f>_xlfn.IFNA(INDEX('5. Bilans projekt'!$C$124:$O$124,1,MATCH('12. Ocena dyskontowa Inwestycji'!CET$34,'5. Bilans projekt'!$C$3:$O$3,0)),"")</f>
        <v/>
      </c>
      <c r="CEU38" s="131" t="str">
        <f>_xlfn.IFNA(INDEX('5. Bilans projekt'!$C$124:$O$124,1,MATCH('12. Ocena dyskontowa Inwestycji'!CEU$34,'5. Bilans projekt'!$C$3:$O$3,0)),"")</f>
        <v/>
      </c>
      <c r="CEV38" s="131" t="str">
        <f>_xlfn.IFNA(INDEX('5. Bilans projekt'!$C$124:$O$124,1,MATCH('12. Ocena dyskontowa Inwestycji'!CEV$34,'5. Bilans projekt'!$C$3:$O$3,0)),"")</f>
        <v/>
      </c>
      <c r="CEW38" s="131" t="str">
        <f>_xlfn.IFNA(INDEX('5. Bilans projekt'!$C$124:$O$124,1,MATCH('12. Ocena dyskontowa Inwestycji'!CEW$34,'5. Bilans projekt'!$C$3:$O$3,0)),"")</f>
        <v/>
      </c>
      <c r="CEX38" s="131" t="str">
        <f>_xlfn.IFNA(INDEX('5. Bilans projekt'!$C$124:$O$124,1,MATCH('12. Ocena dyskontowa Inwestycji'!CEX$34,'5. Bilans projekt'!$C$3:$O$3,0)),"")</f>
        <v/>
      </c>
      <c r="CEY38" s="131" t="str">
        <f>_xlfn.IFNA(INDEX('5. Bilans projekt'!$C$124:$O$124,1,MATCH('12. Ocena dyskontowa Inwestycji'!CEY$34,'5. Bilans projekt'!$C$3:$O$3,0)),"")</f>
        <v/>
      </c>
      <c r="CEZ38" s="131" t="str">
        <f>_xlfn.IFNA(INDEX('5. Bilans projekt'!$C$124:$O$124,1,MATCH('12. Ocena dyskontowa Inwestycji'!CEZ$34,'5. Bilans projekt'!$C$3:$O$3,0)),"")</f>
        <v/>
      </c>
      <c r="CFA38" s="131" t="str">
        <f>_xlfn.IFNA(INDEX('5. Bilans projekt'!$C$124:$O$124,1,MATCH('12. Ocena dyskontowa Inwestycji'!CFA$34,'5. Bilans projekt'!$C$3:$O$3,0)),"")</f>
        <v/>
      </c>
      <c r="CFB38" s="131" t="str">
        <f>_xlfn.IFNA(INDEX('5. Bilans projekt'!$C$124:$O$124,1,MATCH('12. Ocena dyskontowa Inwestycji'!CFB$34,'5. Bilans projekt'!$C$3:$O$3,0)),"")</f>
        <v/>
      </c>
      <c r="CFC38" s="131" t="str">
        <f>_xlfn.IFNA(INDEX('5. Bilans projekt'!$C$124:$O$124,1,MATCH('12. Ocena dyskontowa Inwestycji'!CFC$34,'5. Bilans projekt'!$C$3:$O$3,0)),"")</f>
        <v/>
      </c>
      <c r="CFD38" s="131" t="str">
        <f>_xlfn.IFNA(INDEX('5. Bilans projekt'!$C$124:$O$124,1,MATCH('12. Ocena dyskontowa Inwestycji'!CFD$34,'5. Bilans projekt'!$C$3:$O$3,0)),"")</f>
        <v/>
      </c>
      <c r="CFE38" s="131" t="str">
        <f>_xlfn.IFNA(INDEX('5. Bilans projekt'!$C$124:$O$124,1,MATCH('12. Ocena dyskontowa Inwestycji'!CFE$34,'5. Bilans projekt'!$C$3:$O$3,0)),"")</f>
        <v/>
      </c>
      <c r="CFF38" s="131" t="str">
        <f>_xlfn.IFNA(INDEX('5. Bilans projekt'!$C$124:$O$124,1,MATCH('12. Ocena dyskontowa Inwestycji'!CFF$34,'5. Bilans projekt'!$C$3:$O$3,0)),"")</f>
        <v/>
      </c>
      <c r="CFG38" s="131" t="str">
        <f>_xlfn.IFNA(INDEX('5. Bilans projekt'!$C$124:$O$124,1,MATCH('12. Ocena dyskontowa Inwestycji'!CFG$34,'5. Bilans projekt'!$C$3:$O$3,0)),"")</f>
        <v/>
      </c>
      <c r="CFH38" s="131" t="str">
        <f>_xlfn.IFNA(INDEX('5. Bilans projekt'!$C$124:$O$124,1,MATCH('12. Ocena dyskontowa Inwestycji'!CFH$34,'5. Bilans projekt'!$C$3:$O$3,0)),"")</f>
        <v/>
      </c>
      <c r="CFI38" s="131" t="str">
        <f>_xlfn.IFNA(INDEX('5. Bilans projekt'!$C$124:$O$124,1,MATCH('12. Ocena dyskontowa Inwestycji'!CFI$34,'5. Bilans projekt'!$C$3:$O$3,0)),"")</f>
        <v/>
      </c>
      <c r="CFJ38" s="131" t="str">
        <f>_xlfn.IFNA(INDEX('5. Bilans projekt'!$C$124:$O$124,1,MATCH('12. Ocena dyskontowa Inwestycji'!CFJ$34,'5. Bilans projekt'!$C$3:$O$3,0)),"")</f>
        <v/>
      </c>
      <c r="CFK38" s="131" t="str">
        <f>_xlfn.IFNA(INDEX('5. Bilans projekt'!$C$124:$O$124,1,MATCH('12. Ocena dyskontowa Inwestycji'!CFK$34,'5. Bilans projekt'!$C$3:$O$3,0)),"")</f>
        <v/>
      </c>
      <c r="CFL38" s="131" t="str">
        <f>_xlfn.IFNA(INDEX('5. Bilans projekt'!$C$124:$O$124,1,MATCH('12. Ocena dyskontowa Inwestycji'!CFL$34,'5. Bilans projekt'!$C$3:$O$3,0)),"")</f>
        <v/>
      </c>
      <c r="CFM38" s="131" t="str">
        <f>_xlfn.IFNA(INDEX('5. Bilans projekt'!$C$124:$O$124,1,MATCH('12. Ocena dyskontowa Inwestycji'!CFM$34,'5. Bilans projekt'!$C$3:$O$3,0)),"")</f>
        <v/>
      </c>
      <c r="CFN38" s="131" t="str">
        <f>_xlfn.IFNA(INDEX('5. Bilans projekt'!$C$124:$O$124,1,MATCH('12. Ocena dyskontowa Inwestycji'!CFN$34,'5. Bilans projekt'!$C$3:$O$3,0)),"")</f>
        <v/>
      </c>
      <c r="CFO38" s="131" t="str">
        <f>_xlfn.IFNA(INDEX('5. Bilans projekt'!$C$124:$O$124,1,MATCH('12. Ocena dyskontowa Inwestycji'!CFO$34,'5. Bilans projekt'!$C$3:$O$3,0)),"")</f>
        <v/>
      </c>
      <c r="CFP38" s="131" t="str">
        <f>_xlfn.IFNA(INDEX('5. Bilans projekt'!$C$124:$O$124,1,MATCH('12. Ocena dyskontowa Inwestycji'!CFP$34,'5. Bilans projekt'!$C$3:$O$3,0)),"")</f>
        <v/>
      </c>
      <c r="CFQ38" s="131" t="str">
        <f>_xlfn.IFNA(INDEX('5. Bilans projekt'!$C$124:$O$124,1,MATCH('12. Ocena dyskontowa Inwestycji'!CFQ$34,'5. Bilans projekt'!$C$3:$O$3,0)),"")</f>
        <v/>
      </c>
      <c r="CFR38" s="131" t="str">
        <f>_xlfn.IFNA(INDEX('5. Bilans projekt'!$C$124:$O$124,1,MATCH('12. Ocena dyskontowa Inwestycji'!CFR$34,'5. Bilans projekt'!$C$3:$O$3,0)),"")</f>
        <v/>
      </c>
      <c r="CFS38" s="131" t="str">
        <f>_xlfn.IFNA(INDEX('5. Bilans projekt'!$C$124:$O$124,1,MATCH('12. Ocena dyskontowa Inwestycji'!CFS$34,'5. Bilans projekt'!$C$3:$O$3,0)),"")</f>
        <v/>
      </c>
      <c r="CFT38" s="131" t="str">
        <f>_xlfn.IFNA(INDEX('5. Bilans projekt'!$C$124:$O$124,1,MATCH('12. Ocena dyskontowa Inwestycji'!CFT$34,'5. Bilans projekt'!$C$3:$O$3,0)),"")</f>
        <v/>
      </c>
      <c r="CFU38" s="131" t="str">
        <f>_xlfn.IFNA(INDEX('5. Bilans projekt'!$C$124:$O$124,1,MATCH('12. Ocena dyskontowa Inwestycji'!CFU$34,'5. Bilans projekt'!$C$3:$O$3,0)),"")</f>
        <v/>
      </c>
      <c r="CFV38" s="131" t="str">
        <f>_xlfn.IFNA(INDEX('5. Bilans projekt'!$C$124:$O$124,1,MATCH('12. Ocena dyskontowa Inwestycji'!CFV$34,'5. Bilans projekt'!$C$3:$O$3,0)),"")</f>
        <v/>
      </c>
      <c r="CFW38" s="131" t="str">
        <f>_xlfn.IFNA(INDEX('5. Bilans projekt'!$C$124:$O$124,1,MATCH('12. Ocena dyskontowa Inwestycji'!CFW$34,'5. Bilans projekt'!$C$3:$O$3,0)),"")</f>
        <v/>
      </c>
      <c r="CFX38" s="131" t="str">
        <f>_xlfn.IFNA(INDEX('5. Bilans projekt'!$C$124:$O$124,1,MATCH('12. Ocena dyskontowa Inwestycji'!CFX$34,'5. Bilans projekt'!$C$3:$O$3,0)),"")</f>
        <v/>
      </c>
      <c r="CFY38" s="131" t="str">
        <f>_xlfn.IFNA(INDEX('5. Bilans projekt'!$C$124:$O$124,1,MATCH('12. Ocena dyskontowa Inwestycji'!CFY$34,'5. Bilans projekt'!$C$3:$O$3,0)),"")</f>
        <v/>
      </c>
      <c r="CFZ38" s="131" t="str">
        <f>_xlfn.IFNA(INDEX('5. Bilans projekt'!$C$124:$O$124,1,MATCH('12. Ocena dyskontowa Inwestycji'!CFZ$34,'5. Bilans projekt'!$C$3:$O$3,0)),"")</f>
        <v/>
      </c>
      <c r="CGA38" s="131" t="str">
        <f>_xlfn.IFNA(INDEX('5. Bilans projekt'!$C$124:$O$124,1,MATCH('12. Ocena dyskontowa Inwestycji'!CGA$34,'5. Bilans projekt'!$C$3:$O$3,0)),"")</f>
        <v/>
      </c>
      <c r="CGB38" s="131" t="str">
        <f>_xlfn.IFNA(INDEX('5. Bilans projekt'!$C$124:$O$124,1,MATCH('12. Ocena dyskontowa Inwestycji'!CGB$34,'5. Bilans projekt'!$C$3:$O$3,0)),"")</f>
        <v/>
      </c>
      <c r="CGC38" s="131" t="str">
        <f>_xlfn.IFNA(INDEX('5. Bilans projekt'!$C$124:$O$124,1,MATCH('12. Ocena dyskontowa Inwestycji'!CGC$34,'5. Bilans projekt'!$C$3:$O$3,0)),"")</f>
        <v/>
      </c>
      <c r="CGD38" s="131" t="str">
        <f>_xlfn.IFNA(INDEX('5. Bilans projekt'!$C$124:$O$124,1,MATCH('12. Ocena dyskontowa Inwestycji'!CGD$34,'5. Bilans projekt'!$C$3:$O$3,0)),"")</f>
        <v/>
      </c>
      <c r="CGE38" s="131" t="str">
        <f>_xlfn.IFNA(INDEX('5. Bilans projekt'!$C$124:$O$124,1,MATCH('12. Ocena dyskontowa Inwestycji'!CGE$34,'5. Bilans projekt'!$C$3:$O$3,0)),"")</f>
        <v/>
      </c>
      <c r="CGF38" s="131" t="str">
        <f>_xlfn.IFNA(INDEX('5. Bilans projekt'!$C$124:$O$124,1,MATCH('12. Ocena dyskontowa Inwestycji'!CGF$34,'5. Bilans projekt'!$C$3:$O$3,0)),"")</f>
        <v/>
      </c>
      <c r="CGG38" s="131" t="str">
        <f>_xlfn.IFNA(INDEX('5. Bilans projekt'!$C$124:$O$124,1,MATCH('12. Ocena dyskontowa Inwestycji'!CGG$34,'5. Bilans projekt'!$C$3:$O$3,0)),"")</f>
        <v/>
      </c>
      <c r="CGH38" s="131" t="str">
        <f>_xlfn.IFNA(INDEX('5. Bilans projekt'!$C$124:$O$124,1,MATCH('12. Ocena dyskontowa Inwestycji'!CGH$34,'5. Bilans projekt'!$C$3:$O$3,0)),"")</f>
        <v/>
      </c>
      <c r="CGI38" s="131" t="str">
        <f>_xlfn.IFNA(INDEX('5. Bilans projekt'!$C$124:$O$124,1,MATCH('12. Ocena dyskontowa Inwestycji'!CGI$34,'5. Bilans projekt'!$C$3:$O$3,0)),"")</f>
        <v/>
      </c>
      <c r="CGJ38" s="131" t="str">
        <f>_xlfn.IFNA(INDEX('5. Bilans projekt'!$C$124:$O$124,1,MATCH('12. Ocena dyskontowa Inwestycji'!CGJ$34,'5. Bilans projekt'!$C$3:$O$3,0)),"")</f>
        <v/>
      </c>
      <c r="CGK38" s="131" t="str">
        <f>_xlfn.IFNA(INDEX('5. Bilans projekt'!$C$124:$O$124,1,MATCH('12. Ocena dyskontowa Inwestycji'!CGK$34,'5. Bilans projekt'!$C$3:$O$3,0)),"")</f>
        <v/>
      </c>
      <c r="CGL38" s="131" t="str">
        <f>_xlfn.IFNA(INDEX('5. Bilans projekt'!$C$124:$O$124,1,MATCH('12. Ocena dyskontowa Inwestycji'!CGL$34,'5. Bilans projekt'!$C$3:$O$3,0)),"")</f>
        <v/>
      </c>
      <c r="CGM38" s="131" t="str">
        <f>_xlfn.IFNA(INDEX('5. Bilans projekt'!$C$124:$O$124,1,MATCH('12. Ocena dyskontowa Inwestycji'!CGM$34,'5. Bilans projekt'!$C$3:$O$3,0)),"")</f>
        <v/>
      </c>
      <c r="CGN38" s="131" t="str">
        <f>_xlfn.IFNA(INDEX('5. Bilans projekt'!$C$124:$O$124,1,MATCH('12. Ocena dyskontowa Inwestycji'!CGN$34,'5. Bilans projekt'!$C$3:$O$3,0)),"")</f>
        <v/>
      </c>
      <c r="CGO38" s="131" t="str">
        <f>_xlfn.IFNA(INDEX('5. Bilans projekt'!$C$124:$O$124,1,MATCH('12. Ocena dyskontowa Inwestycji'!CGO$34,'5. Bilans projekt'!$C$3:$O$3,0)),"")</f>
        <v/>
      </c>
      <c r="CGP38" s="131" t="str">
        <f>_xlfn.IFNA(INDEX('5. Bilans projekt'!$C$124:$O$124,1,MATCH('12. Ocena dyskontowa Inwestycji'!CGP$34,'5. Bilans projekt'!$C$3:$O$3,0)),"")</f>
        <v/>
      </c>
      <c r="CGQ38" s="131" t="str">
        <f>_xlfn.IFNA(INDEX('5. Bilans projekt'!$C$124:$O$124,1,MATCH('12. Ocena dyskontowa Inwestycji'!CGQ$34,'5. Bilans projekt'!$C$3:$O$3,0)),"")</f>
        <v/>
      </c>
      <c r="CGR38" s="131" t="str">
        <f>_xlfn.IFNA(INDEX('5. Bilans projekt'!$C$124:$O$124,1,MATCH('12. Ocena dyskontowa Inwestycji'!CGR$34,'5. Bilans projekt'!$C$3:$O$3,0)),"")</f>
        <v/>
      </c>
      <c r="CGS38" s="131" t="str">
        <f>_xlfn.IFNA(INDEX('5. Bilans projekt'!$C$124:$O$124,1,MATCH('12. Ocena dyskontowa Inwestycji'!CGS$34,'5. Bilans projekt'!$C$3:$O$3,0)),"")</f>
        <v/>
      </c>
      <c r="CGT38" s="131" t="str">
        <f>_xlfn.IFNA(INDEX('5. Bilans projekt'!$C$124:$O$124,1,MATCH('12. Ocena dyskontowa Inwestycji'!CGT$34,'5. Bilans projekt'!$C$3:$O$3,0)),"")</f>
        <v/>
      </c>
      <c r="CGU38" s="131" t="str">
        <f>_xlfn.IFNA(INDEX('5. Bilans projekt'!$C$124:$O$124,1,MATCH('12. Ocena dyskontowa Inwestycji'!CGU$34,'5. Bilans projekt'!$C$3:$O$3,0)),"")</f>
        <v/>
      </c>
      <c r="CGV38" s="131" t="str">
        <f>_xlfn.IFNA(INDEX('5. Bilans projekt'!$C$124:$O$124,1,MATCH('12. Ocena dyskontowa Inwestycji'!CGV$34,'5. Bilans projekt'!$C$3:$O$3,0)),"")</f>
        <v/>
      </c>
      <c r="CGW38" s="131" t="str">
        <f>_xlfn.IFNA(INDEX('5. Bilans projekt'!$C$124:$O$124,1,MATCH('12. Ocena dyskontowa Inwestycji'!CGW$34,'5. Bilans projekt'!$C$3:$O$3,0)),"")</f>
        <v/>
      </c>
      <c r="CGX38" s="131" t="str">
        <f>_xlfn.IFNA(INDEX('5. Bilans projekt'!$C$124:$O$124,1,MATCH('12. Ocena dyskontowa Inwestycji'!CGX$34,'5. Bilans projekt'!$C$3:$O$3,0)),"")</f>
        <v/>
      </c>
      <c r="CGY38" s="131" t="str">
        <f>_xlfn.IFNA(INDEX('5. Bilans projekt'!$C$124:$O$124,1,MATCH('12. Ocena dyskontowa Inwestycji'!CGY$34,'5. Bilans projekt'!$C$3:$O$3,0)),"")</f>
        <v/>
      </c>
      <c r="CGZ38" s="131" t="str">
        <f>_xlfn.IFNA(INDEX('5. Bilans projekt'!$C$124:$O$124,1,MATCH('12. Ocena dyskontowa Inwestycji'!CGZ$34,'5. Bilans projekt'!$C$3:$O$3,0)),"")</f>
        <v/>
      </c>
      <c r="CHA38" s="131" t="str">
        <f>_xlfn.IFNA(INDEX('5. Bilans projekt'!$C$124:$O$124,1,MATCH('12. Ocena dyskontowa Inwestycji'!CHA$34,'5. Bilans projekt'!$C$3:$O$3,0)),"")</f>
        <v/>
      </c>
      <c r="CHB38" s="131" t="str">
        <f>_xlfn.IFNA(INDEX('5. Bilans projekt'!$C$124:$O$124,1,MATCH('12. Ocena dyskontowa Inwestycji'!CHB$34,'5. Bilans projekt'!$C$3:$O$3,0)),"")</f>
        <v/>
      </c>
      <c r="CHC38" s="131" t="str">
        <f>_xlfn.IFNA(INDEX('5. Bilans projekt'!$C$124:$O$124,1,MATCH('12. Ocena dyskontowa Inwestycji'!CHC$34,'5. Bilans projekt'!$C$3:$O$3,0)),"")</f>
        <v/>
      </c>
      <c r="CHD38" s="131" t="str">
        <f>_xlfn.IFNA(INDEX('5. Bilans projekt'!$C$124:$O$124,1,MATCH('12. Ocena dyskontowa Inwestycji'!CHD$34,'5. Bilans projekt'!$C$3:$O$3,0)),"")</f>
        <v/>
      </c>
      <c r="CHE38" s="131" t="str">
        <f>_xlfn.IFNA(INDEX('5. Bilans projekt'!$C$124:$O$124,1,MATCH('12. Ocena dyskontowa Inwestycji'!CHE$34,'5. Bilans projekt'!$C$3:$O$3,0)),"")</f>
        <v/>
      </c>
      <c r="CHF38" s="131" t="str">
        <f>_xlfn.IFNA(INDEX('5. Bilans projekt'!$C$124:$O$124,1,MATCH('12. Ocena dyskontowa Inwestycji'!CHF$34,'5. Bilans projekt'!$C$3:$O$3,0)),"")</f>
        <v/>
      </c>
      <c r="CHG38" s="131" t="str">
        <f>_xlfn.IFNA(INDEX('5. Bilans projekt'!$C$124:$O$124,1,MATCH('12. Ocena dyskontowa Inwestycji'!CHG$34,'5. Bilans projekt'!$C$3:$O$3,0)),"")</f>
        <v/>
      </c>
      <c r="CHH38" s="131" t="str">
        <f>_xlfn.IFNA(INDEX('5. Bilans projekt'!$C$124:$O$124,1,MATCH('12. Ocena dyskontowa Inwestycji'!CHH$34,'5. Bilans projekt'!$C$3:$O$3,0)),"")</f>
        <v/>
      </c>
      <c r="CHI38" s="131" t="str">
        <f>_xlfn.IFNA(INDEX('5. Bilans projekt'!$C$124:$O$124,1,MATCH('12. Ocena dyskontowa Inwestycji'!CHI$34,'5. Bilans projekt'!$C$3:$O$3,0)),"")</f>
        <v/>
      </c>
      <c r="CHJ38" s="131" t="str">
        <f>_xlfn.IFNA(INDEX('5. Bilans projekt'!$C$124:$O$124,1,MATCH('12. Ocena dyskontowa Inwestycji'!CHJ$34,'5. Bilans projekt'!$C$3:$O$3,0)),"")</f>
        <v/>
      </c>
      <c r="CHK38" s="131" t="str">
        <f>_xlfn.IFNA(INDEX('5. Bilans projekt'!$C$124:$O$124,1,MATCH('12. Ocena dyskontowa Inwestycji'!CHK$34,'5. Bilans projekt'!$C$3:$O$3,0)),"")</f>
        <v/>
      </c>
      <c r="CHL38" s="131" t="str">
        <f>_xlfn.IFNA(INDEX('5. Bilans projekt'!$C$124:$O$124,1,MATCH('12. Ocena dyskontowa Inwestycji'!CHL$34,'5. Bilans projekt'!$C$3:$O$3,0)),"")</f>
        <v/>
      </c>
      <c r="CHM38" s="131" t="str">
        <f>_xlfn.IFNA(INDEX('5. Bilans projekt'!$C$124:$O$124,1,MATCH('12. Ocena dyskontowa Inwestycji'!CHM$34,'5. Bilans projekt'!$C$3:$O$3,0)),"")</f>
        <v/>
      </c>
      <c r="CHN38" s="131" t="str">
        <f>_xlfn.IFNA(INDEX('5. Bilans projekt'!$C$124:$O$124,1,MATCH('12. Ocena dyskontowa Inwestycji'!CHN$34,'5. Bilans projekt'!$C$3:$O$3,0)),"")</f>
        <v/>
      </c>
      <c r="CHO38" s="131" t="str">
        <f>_xlfn.IFNA(INDEX('5. Bilans projekt'!$C$124:$O$124,1,MATCH('12. Ocena dyskontowa Inwestycji'!CHO$34,'5. Bilans projekt'!$C$3:$O$3,0)),"")</f>
        <v/>
      </c>
      <c r="CHP38" s="131" t="str">
        <f>_xlfn.IFNA(INDEX('5. Bilans projekt'!$C$124:$O$124,1,MATCH('12. Ocena dyskontowa Inwestycji'!CHP$34,'5. Bilans projekt'!$C$3:$O$3,0)),"")</f>
        <v/>
      </c>
      <c r="CHQ38" s="131" t="str">
        <f>_xlfn.IFNA(INDEX('5. Bilans projekt'!$C$124:$O$124,1,MATCH('12. Ocena dyskontowa Inwestycji'!CHQ$34,'5. Bilans projekt'!$C$3:$O$3,0)),"")</f>
        <v/>
      </c>
      <c r="CHR38" s="131" t="str">
        <f>_xlfn.IFNA(INDEX('5. Bilans projekt'!$C$124:$O$124,1,MATCH('12. Ocena dyskontowa Inwestycji'!CHR$34,'5. Bilans projekt'!$C$3:$O$3,0)),"")</f>
        <v/>
      </c>
      <c r="CHS38" s="131" t="str">
        <f>_xlfn.IFNA(INDEX('5. Bilans projekt'!$C$124:$O$124,1,MATCH('12. Ocena dyskontowa Inwestycji'!CHS$34,'5. Bilans projekt'!$C$3:$O$3,0)),"")</f>
        <v/>
      </c>
      <c r="CHT38" s="131" t="str">
        <f>_xlfn.IFNA(INDEX('5. Bilans projekt'!$C$124:$O$124,1,MATCH('12. Ocena dyskontowa Inwestycji'!CHT$34,'5. Bilans projekt'!$C$3:$O$3,0)),"")</f>
        <v/>
      </c>
      <c r="CHU38" s="131" t="str">
        <f>_xlfn.IFNA(INDEX('5. Bilans projekt'!$C$124:$O$124,1,MATCH('12. Ocena dyskontowa Inwestycji'!CHU$34,'5. Bilans projekt'!$C$3:$O$3,0)),"")</f>
        <v/>
      </c>
      <c r="CHV38" s="131" t="str">
        <f>_xlfn.IFNA(INDEX('5. Bilans projekt'!$C$124:$O$124,1,MATCH('12. Ocena dyskontowa Inwestycji'!CHV$34,'5. Bilans projekt'!$C$3:$O$3,0)),"")</f>
        <v/>
      </c>
      <c r="CHW38" s="131" t="str">
        <f>_xlfn.IFNA(INDEX('5. Bilans projekt'!$C$124:$O$124,1,MATCH('12. Ocena dyskontowa Inwestycji'!CHW$34,'5. Bilans projekt'!$C$3:$O$3,0)),"")</f>
        <v/>
      </c>
      <c r="CHX38" s="131" t="str">
        <f>_xlfn.IFNA(INDEX('5. Bilans projekt'!$C$124:$O$124,1,MATCH('12. Ocena dyskontowa Inwestycji'!CHX$34,'5. Bilans projekt'!$C$3:$O$3,0)),"")</f>
        <v/>
      </c>
      <c r="CHY38" s="131" t="str">
        <f>_xlfn.IFNA(INDEX('5. Bilans projekt'!$C$124:$O$124,1,MATCH('12. Ocena dyskontowa Inwestycji'!CHY$34,'5. Bilans projekt'!$C$3:$O$3,0)),"")</f>
        <v/>
      </c>
      <c r="CHZ38" s="131" t="str">
        <f>_xlfn.IFNA(INDEX('5. Bilans projekt'!$C$124:$O$124,1,MATCH('12. Ocena dyskontowa Inwestycji'!CHZ$34,'5. Bilans projekt'!$C$3:$O$3,0)),"")</f>
        <v/>
      </c>
      <c r="CIA38" s="131" t="str">
        <f>_xlfn.IFNA(INDEX('5. Bilans projekt'!$C$124:$O$124,1,MATCH('12. Ocena dyskontowa Inwestycji'!CIA$34,'5. Bilans projekt'!$C$3:$O$3,0)),"")</f>
        <v/>
      </c>
      <c r="CIB38" s="131" t="str">
        <f>_xlfn.IFNA(INDEX('5. Bilans projekt'!$C$124:$O$124,1,MATCH('12. Ocena dyskontowa Inwestycji'!CIB$34,'5. Bilans projekt'!$C$3:$O$3,0)),"")</f>
        <v/>
      </c>
      <c r="CIC38" s="131" t="str">
        <f>_xlfn.IFNA(INDEX('5. Bilans projekt'!$C$124:$O$124,1,MATCH('12. Ocena dyskontowa Inwestycji'!CIC$34,'5. Bilans projekt'!$C$3:$O$3,0)),"")</f>
        <v/>
      </c>
      <c r="CID38" s="131" t="str">
        <f>_xlfn.IFNA(INDEX('5. Bilans projekt'!$C$124:$O$124,1,MATCH('12. Ocena dyskontowa Inwestycji'!CID$34,'5. Bilans projekt'!$C$3:$O$3,0)),"")</f>
        <v/>
      </c>
      <c r="CIE38" s="131" t="str">
        <f>_xlfn.IFNA(INDEX('5. Bilans projekt'!$C$124:$O$124,1,MATCH('12. Ocena dyskontowa Inwestycji'!CIE$34,'5. Bilans projekt'!$C$3:$O$3,0)),"")</f>
        <v/>
      </c>
      <c r="CIF38" s="131" t="str">
        <f>_xlfn.IFNA(INDEX('5. Bilans projekt'!$C$124:$O$124,1,MATCH('12. Ocena dyskontowa Inwestycji'!CIF$34,'5. Bilans projekt'!$C$3:$O$3,0)),"")</f>
        <v/>
      </c>
      <c r="CIG38" s="131" t="str">
        <f>_xlfn.IFNA(INDEX('5. Bilans projekt'!$C$124:$O$124,1,MATCH('12. Ocena dyskontowa Inwestycji'!CIG$34,'5. Bilans projekt'!$C$3:$O$3,0)),"")</f>
        <v/>
      </c>
      <c r="CIH38" s="131" t="str">
        <f>_xlfn.IFNA(INDEX('5. Bilans projekt'!$C$124:$O$124,1,MATCH('12. Ocena dyskontowa Inwestycji'!CIH$34,'5. Bilans projekt'!$C$3:$O$3,0)),"")</f>
        <v/>
      </c>
      <c r="CII38" s="131" t="str">
        <f>_xlfn.IFNA(INDEX('5. Bilans projekt'!$C$124:$O$124,1,MATCH('12. Ocena dyskontowa Inwestycji'!CII$34,'5. Bilans projekt'!$C$3:$O$3,0)),"")</f>
        <v/>
      </c>
      <c r="CIJ38" s="131" t="str">
        <f>_xlfn.IFNA(INDEX('5. Bilans projekt'!$C$124:$O$124,1,MATCH('12. Ocena dyskontowa Inwestycji'!CIJ$34,'5. Bilans projekt'!$C$3:$O$3,0)),"")</f>
        <v/>
      </c>
      <c r="CIK38" s="131" t="str">
        <f>_xlfn.IFNA(INDEX('5. Bilans projekt'!$C$124:$O$124,1,MATCH('12. Ocena dyskontowa Inwestycji'!CIK$34,'5. Bilans projekt'!$C$3:$O$3,0)),"")</f>
        <v/>
      </c>
      <c r="CIL38" s="131" t="str">
        <f>_xlfn.IFNA(INDEX('5. Bilans projekt'!$C$124:$O$124,1,MATCH('12. Ocena dyskontowa Inwestycji'!CIL$34,'5. Bilans projekt'!$C$3:$O$3,0)),"")</f>
        <v/>
      </c>
      <c r="CIM38" s="131" t="str">
        <f>_xlfn.IFNA(INDEX('5. Bilans projekt'!$C$124:$O$124,1,MATCH('12. Ocena dyskontowa Inwestycji'!CIM$34,'5. Bilans projekt'!$C$3:$O$3,0)),"")</f>
        <v/>
      </c>
      <c r="CIN38" s="131" t="str">
        <f>_xlfn.IFNA(INDEX('5. Bilans projekt'!$C$124:$O$124,1,MATCH('12. Ocena dyskontowa Inwestycji'!CIN$34,'5. Bilans projekt'!$C$3:$O$3,0)),"")</f>
        <v/>
      </c>
      <c r="CIO38" s="131" t="str">
        <f>_xlfn.IFNA(INDEX('5. Bilans projekt'!$C$124:$O$124,1,MATCH('12. Ocena dyskontowa Inwestycji'!CIO$34,'5. Bilans projekt'!$C$3:$O$3,0)),"")</f>
        <v/>
      </c>
      <c r="CIP38" s="131" t="str">
        <f>_xlfn.IFNA(INDEX('5. Bilans projekt'!$C$124:$O$124,1,MATCH('12. Ocena dyskontowa Inwestycji'!CIP$34,'5. Bilans projekt'!$C$3:$O$3,0)),"")</f>
        <v/>
      </c>
      <c r="CIQ38" s="131" t="str">
        <f>_xlfn.IFNA(INDEX('5. Bilans projekt'!$C$124:$O$124,1,MATCH('12. Ocena dyskontowa Inwestycji'!CIQ$34,'5. Bilans projekt'!$C$3:$O$3,0)),"")</f>
        <v/>
      </c>
      <c r="CIR38" s="131" t="str">
        <f>_xlfn.IFNA(INDEX('5. Bilans projekt'!$C$124:$O$124,1,MATCH('12. Ocena dyskontowa Inwestycji'!CIR$34,'5. Bilans projekt'!$C$3:$O$3,0)),"")</f>
        <v/>
      </c>
      <c r="CIS38" s="131" t="str">
        <f>_xlfn.IFNA(INDEX('5. Bilans projekt'!$C$124:$O$124,1,MATCH('12. Ocena dyskontowa Inwestycji'!CIS$34,'5. Bilans projekt'!$C$3:$O$3,0)),"")</f>
        <v/>
      </c>
      <c r="CIT38" s="131" t="str">
        <f>_xlfn.IFNA(INDEX('5. Bilans projekt'!$C$124:$O$124,1,MATCH('12. Ocena dyskontowa Inwestycji'!CIT$34,'5. Bilans projekt'!$C$3:$O$3,0)),"")</f>
        <v/>
      </c>
      <c r="CIU38" s="131" t="str">
        <f>_xlfn.IFNA(INDEX('5. Bilans projekt'!$C$124:$O$124,1,MATCH('12. Ocena dyskontowa Inwestycji'!CIU$34,'5. Bilans projekt'!$C$3:$O$3,0)),"")</f>
        <v/>
      </c>
      <c r="CIV38" s="131" t="str">
        <f>_xlfn.IFNA(INDEX('5. Bilans projekt'!$C$124:$O$124,1,MATCH('12. Ocena dyskontowa Inwestycji'!CIV$34,'5. Bilans projekt'!$C$3:$O$3,0)),"")</f>
        <v/>
      </c>
      <c r="CIW38" s="131" t="str">
        <f>_xlfn.IFNA(INDEX('5. Bilans projekt'!$C$124:$O$124,1,MATCH('12. Ocena dyskontowa Inwestycji'!CIW$34,'5. Bilans projekt'!$C$3:$O$3,0)),"")</f>
        <v/>
      </c>
      <c r="CIX38" s="131" t="str">
        <f>_xlfn.IFNA(INDEX('5. Bilans projekt'!$C$124:$O$124,1,MATCH('12. Ocena dyskontowa Inwestycji'!CIX$34,'5. Bilans projekt'!$C$3:$O$3,0)),"")</f>
        <v/>
      </c>
      <c r="CIY38" s="131" t="str">
        <f>_xlfn.IFNA(INDEX('5. Bilans projekt'!$C$124:$O$124,1,MATCH('12. Ocena dyskontowa Inwestycji'!CIY$34,'5. Bilans projekt'!$C$3:$O$3,0)),"")</f>
        <v/>
      </c>
      <c r="CIZ38" s="131" t="str">
        <f>_xlfn.IFNA(INDEX('5. Bilans projekt'!$C$124:$O$124,1,MATCH('12. Ocena dyskontowa Inwestycji'!CIZ$34,'5. Bilans projekt'!$C$3:$O$3,0)),"")</f>
        <v/>
      </c>
      <c r="CJA38" s="131" t="str">
        <f>_xlfn.IFNA(INDEX('5. Bilans projekt'!$C$124:$O$124,1,MATCH('12. Ocena dyskontowa Inwestycji'!CJA$34,'5. Bilans projekt'!$C$3:$O$3,0)),"")</f>
        <v/>
      </c>
      <c r="CJB38" s="131" t="str">
        <f>_xlfn.IFNA(INDEX('5. Bilans projekt'!$C$124:$O$124,1,MATCH('12. Ocena dyskontowa Inwestycji'!CJB$34,'5. Bilans projekt'!$C$3:$O$3,0)),"")</f>
        <v/>
      </c>
      <c r="CJC38" s="131" t="str">
        <f>_xlfn.IFNA(INDEX('5. Bilans projekt'!$C$124:$O$124,1,MATCH('12. Ocena dyskontowa Inwestycji'!CJC$34,'5. Bilans projekt'!$C$3:$O$3,0)),"")</f>
        <v/>
      </c>
      <c r="CJD38" s="131" t="str">
        <f>_xlfn.IFNA(INDEX('5. Bilans projekt'!$C$124:$O$124,1,MATCH('12. Ocena dyskontowa Inwestycji'!CJD$34,'5. Bilans projekt'!$C$3:$O$3,0)),"")</f>
        <v/>
      </c>
      <c r="CJE38" s="131" t="str">
        <f>_xlfn.IFNA(INDEX('5. Bilans projekt'!$C$124:$O$124,1,MATCH('12. Ocena dyskontowa Inwestycji'!CJE$34,'5. Bilans projekt'!$C$3:$O$3,0)),"")</f>
        <v/>
      </c>
      <c r="CJF38" s="131" t="str">
        <f>_xlfn.IFNA(INDEX('5. Bilans projekt'!$C$124:$O$124,1,MATCH('12. Ocena dyskontowa Inwestycji'!CJF$34,'5. Bilans projekt'!$C$3:$O$3,0)),"")</f>
        <v/>
      </c>
      <c r="CJG38" s="131" t="str">
        <f>_xlfn.IFNA(INDEX('5. Bilans projekt'!$C$124:$O$124,1,MATCH('12. Ocena dyskontowa Inwestycji'!CJG$34,'5. Bilans projekt'!$C$3:$O$3,0)),"")</f>
        <v/>
      </c>
      <c r="CJH38" s="131" t="str">
        <f>_xlfn.IFNA(INDEX('5. Bilans projekt'!$C$124:$O$124,1,MATCH('12. Ocena dyskontowa Inwestycji'!CJH$34,'5. Bilans projekt'!$C$3:$O$3,0)),"")</f>
        <v/>
      </c>
      <c r="CJI38" s="131" t="str">
        <f>_xlfn.IFNA(INDEX('5. Bilans projekt'!$C$124:$O$124,1,MATCH('12. Ocena dyskontowa Inwestycji'!CJI$34,'5. Bilans projekt'!$C$3:$O$3,0)),"")</f>
        <v/>
      </c>
      <c r="CJJ38" s="131" t="str">
        <f>_xlfn.IFNA(INDEX('5. Bilans projekt'!$C$124:$O$124,1,MATCH('12. Ocena dyskontowa Inwestycji'!CJJ$34,'5. Bilans projekt'!$C$3:$O$3,0)),"")</f>
        <v/>
      </c>
      <c r="CJK38" s="131" t="str">
        <f>_xlfn.IFNA(INDEX('5. Bilans projekt'!$C$124:$O$124,1,MATCH('12. Ocena dyskontowa Inwestycji'!CJK$34,'5. Bilans projekt'!$C$3:$O$3,0)),"")</f>
        <v/>
      </c>
      <c r="CJL38" s="131" t="str">
        <f>_xlfn.IFNA(INDEX('5. Bilans projekt'!$C$124:$O$124,1,MATCH('12. Ocena dyskontowa Inwestycji'!CJL$34,'5. Bilans projekt'!$C$3:$O$3,0)),"")</f>
        <v/>
      </c>
      <c r="CJM38" s="131" t="str">
        <f>_xlfn.IFNA(INDEX('5. Bilans projekt'!$C$124:$O$124,1,MATCH('12. Ocena dyskontowa Inwestycji'!CJM$34,'5. Bilans projekt'!$C$3:$O$3,0)),"")</f>
        <v/>
      </c>
      <c r="CJN38" s="131" t="str">
        <f>_xlfn.IFNA(INDEX('5. Bilans projekt'!$C$124:$O$124,1,MATCH('12. Ocena dyskontowa Inwestycji'!CJN$34,'5. Bilans projekt'!$C$3:$O$3,0)),"")</f>
        <v/>
      </c>
      <c r="CJO38" s="131" t="str">
        <f>_xlfn.IFNA(INDEX('5. Bilans projekt'!$C$124:$O$124,1,MATCH('12. Ocena dyskontowa Inwestycji'!CJO$34,'5. Bilans projekt'!$C$3:$O$3,0)),"")</f>
        <v/>
      </c>
      <c r="CJP38" s="131" t="str">
        <f>_xlfn.IFNA(INDEX('5. Bilans projekt'!$C$124:$O$124,1,MATCH('12. Ocena dyskontowa Inwestycji'!CJP$34,'5. Bilans projekt'!$C$3:$O$3,0)),"")</f>
        <v/>
      </c>
      <c r="CJQ38" s="131" t="str">
        <f>_xlfn.IFNA(INDEX('5. Bilans projekt'!$C$124:$O$124,1,MATCH('12. Ocena dyskontowa Inwestycji'!CJQ$34,'5. Bilans projekt'!$C$3:$O$3,0)),"")</f>
        <v/>
      </c>
      <c r="CJR38" s="131" t="str">
        <f>_xlfn.IFNA(INDEX('5. Bilans projekt'!$C$124:$O$124,1,MATCH('12. Ocena dyskontowa Inwestycji'!CJR$34,'5. Bilans projekt'!$C$3:$O$3,0)),"")</f>
        <v/>
      </c>
      <c r="CJS38" s="131" t="str">
        <f>_xlfn.IFNA(INDEX('5. Bilans projekt'!$C$124:$O$124,1,MATCH('12. Ocena dyskontowa Inwestycji'!CJS$34,'5. Bilans projekt'!$C$3:$O$3,0)),"")</f>
        <v/>
      </c>
      <c r="CJT38" s="131" t="str">
        <f>_xlfn.IFNA(INDEX('5. Bilans projekt'!$C$124:$O$124,1,MATCH('12. Ocena dyskontowa Inwestycji'!CJT$34,'5. Bilans projekt'!$C$3:$O$3,0)),"")</f>
        <v/>
      </c>
      <c r="CJU38" s="131" t="str">
        <f>_xlfn.IFNA(INDEX('5. Bilans projekt'!$C$124:$O$124,1,MATCH('12. Ocena dyskontowa Inwestycji'!CJU$34,'5. Bilans projekt'!$C$3:$O$3,0)),"")</f>
        <v/>
      </c>
      <c r="CJV38" s="131" t="str">
        <f>_xlfn.IFNA(INDEX('5. Bilans projekt'!$C$124:$O$124,1,MATCH('12. Ocena dyskontowa Inwestycji'!CJV$34,'5. Bilans projekt'!$C$3:$O$3,0)),"")</f>
        <v/>
      </c>
      <c r="CJW38" s="131" t="str">
        <f>_xlfn.IFNA(INDEX('5. Bilans projekt'!$C$124:$O$124,1,MATCH('12. Ocena dyskontowa Inwestycji'!CJW$34,'5. Bilans projekt'!$C$3:$O$3,0)),"")</f>
        <v/>
      </c>
      <c r="CJX38" s="131" t="str">
        <f>_xlfn.IFNA(INDEX('5. Bilans projekt'!$C$124:$O$124,1,MATCH('12. Ocena dyskontowa Inwestycji'!CJX$34,'5. Bilans projekt'!$C$3:$O$3,0)),"")</f>
        <v/>
      </c>
      <c r="CJY38" s="131" t="str">
        <f>_xlfn.IFNA(INDEX('5. Bilans projekt'!$C$124:$O$124,1,MATCH('12. Ocena dyskontowa Inwestycji'!CJY$34,'5. Bilans projekt'!$C$3:$O$3,0)),"")</f>
        <v/>
      </c>
      <c r="CJZ38" s="131" t="str">
        <f>_xlfn.IFNA(INDEX('5. Bilans projekt'!$C$124:$O$124,1,MATCH('12. Ocena dyskontowa Inwestycji'!CJZ$34,'5. Bilans projekt'!$C$3:$O$3,0)),"")</f>
        <v/>
      </c>
      <c r="CKA38" s="131" t="str">
        <f>_xlfn.IFNA(INDEX('5. Bilans projekt'!$C$124:$O$124,1,MATCH('12. Ocena dyskontowa Inwestycji'!CKA$34,'5. Bilans projekt'!$C$3:$O$3,0)),"")</f>
        <v/>
      </c>
      <c r="CKB38" s="131" t="str">
        <f>_xlfn.IFNA(INDEX('5. Bilans projekt'!$C$124:$O$124,1,MATCH('12. Ocena dyskontowa Inwestycji'!CKB$34,'5. Bilans projekt'!$C$3:$O$3,0)),"")</f>
        <v/>
      </c>
      <c r="CKC38" s="131" t="str">
        <f>_xlfn.IFNA(INDEX('5. Bilans projekt'!$C$124:$O$124,1,MATCH('12. Ocena dyskontowa Inwestycji'!CKC$34,'5. Bilans projekt'!$C$3:$O$3,0)),"")</f>
        <v/>
      </c>
      <c r="CKD38" s="131" t="str">
        <f>_xlfn.IFNA(INDEX('5. Bilans projekt'!$C$124:$O$124,1,MATCH('12. Ocena dyskontowa Inwestycji'!CKD$34,'5. Bilans projekt'!$C$3:$O$3,0)),"")</f>
        <v/>
      </c>
      <c r="CKE38" s="131" t="str">
        <f>_xlfn.IFNA(INDEX('5. Bilans projekt'!$C$124:$O$124,1,MATCH('12. Ocena dyskontowa Inwestycji'!CKE$34,'5. Bilans projekt'!$C$3:$O$3,0)),"")</f>
        <v/>
      </c>
      <c r="CKF38" s="131" t="str">
        <f>_xlfn.IFNA(INDEX('5. Bilans projekt'!$C$124:$O$124,1,MATCH('12. Ocena dyskontowa Inwestycji'!CKF$34,'5. Bilans projekt'!$C$3:$O$3,0)),"")</f>
        <v/>
      </c>
      <c r="CKG38" s="131" t="str">
        <f>_xlfn.IFNA(INDEX('5. Bilans projekt'!$C$124:$O$124,1,MATCH('12. Ocena dyskontowa Inwestycji'!CKG$34,'5. Bilans projekt'!$C$3:$O$3,0)),"")</f>
        <v/>
      </c>
      <c r="CKH38" s="131" t="str">
        <f>_xlfn.IFNA(INDEX('5. Bilans projekt'!$C$124:$O$124,1,MATCH('12. Ocena dyskontowa Inwestycji'!CKH$34,'5. Bilans projekt'!$C$3:$O$3,0)),"")</f>
        <v/>
      </c>
      <c r="CKI38" s="131" t="str">
        <f>_xlfn.IFNA(INDEX('5. Bilans projekt'!$C$124:$O$124,1,MATCH('12. Ocena dyskontowa Inwestycji'!CKI$34,'5. Bilans projekt'!$C$3:$O$3,0)),"")</f>
        <v/>
      </c>
      <c r="CKJ38" s="131" t="str">
        <f>_xlfn.IFNA(INDEX('5. Bilans projekt'!$C$124:$O$124,1,MATCH('12. Ocena dyskontowa Inwestycji'!CKJ$34,'5. Bilans projekt'!$C$3:$O$3,0)),"")</f>
        <v/>
      </c>
      <c r="CKK38" s="131" t="str">
        <f>_xlfn.IFNA(INDEX('5. Bilans projekt'!$C$124:$O$124,1,MATCH('12. Ocena dyskontowa Inwestycji'!CKK$34,'5. Bilans projekt'!$C$3:$O$3,0)),"")</f>
        <v/>
      </c>
      <c r="CKL38" s="131" t="str">
        <f>_xlfn.IFNA(INDEX('5. Bilans projekt'!$C$124:$O$124,1,MATCH('12. Ocena dyskontowa Inwestycji'!CKL$34,'5. Bilans projekt'!$C$3:$O$3,0)),"")</f>
        <v/>
      </c>
      <c r="CKM38" s="131" t="str">
        <f>_xlfn.IFNA(INDEX('5. Bilans projekt'!$C$124:$O$124,1,MATCH('12. Ocena dyskontowa Inwestycji'!CKM$34,'5. Bilans projekt'!$C$3:$O$3,0)),"")</f>
        <v/>
      </c>
      <c r="CKN38" s="131" t="str">
        <f>_xlfn.IFNA(INDEX('5. Bilans projekt'!$C$124:$O$124,1,MATCH('12. Ocena dyskontowa Inwestycji'!CKN$34,'5. Bilans projekt'!$C$3:$O$3,0)),"")</f>
        <v/>
      </c>
      <c r="CKO38" s="131" t="str">
        <f>_xlfn.IFNA(INDEX('5. Bilans projekt'!$C$124:$O$124,1,MATCH('12. Ocena dyskontowa Inwestycji'!CKO$34,'5. Bilans projekt'!$C$3:$O$3,0)),"")</f>
        <v/>
      </c>
      <c r="CKP38" s="131" t="str">
        <f>_xlfn.IFNA(INDEX('5. Bilans projekt'!$C$124:$O$124,1,MATCH('12. Ocena dyskontowa Inwestycji'!CKP$34,'5. Bilans projekt'!$C$3:$O$3,0)),"")</f>
        <v/>
      </c>
      <c r="CKQ38" s="131" t="str">
        <f>_xlfn.IFNA(INDEX('5. Bilans projekt'!$C$124:$O$124,1,MATCH('12. Ocena dyskontowa Inwestycji'!CKQ$34,'5. Bilans projekt'!$C$3:$O$3,0)),"")</f>
        <v/>
      </c>
      <c r="CKR38" s="131" t="str">
        <f>_xlfn.IFNA(INDEX('5. Bilans projekt'!$C$124:$O$124,1,MATCH('12. Ocena dyskontowa Inwestycji'!CKR$34,'5. Bilans projekt'!$C$3:$O$3,0)),"")</f>
        <v/>
      </c>
      <c r="CKS38" s="131" t="str">
        <f>_xlfn.IFNA(INDEX('5. Bilans projekt'!$C$124:$O$124,1,MATCH('12. Ocena dyskontowa Inwestycji'!CKS$34,'5. Bilans projekt'!$C$3:$O$3,0)),"")</f>
        <v/>
      </c>
      <c r="CKT38" s="131" t="str">
        <f>_xlfn.IFNA(INDEX('5. Bilans projekt'!$C$124:$O$124,1,MATCH('12. Ocena dyskontowa Inwestycji'!CKT$34,'5. Bilans projekt'!$C$3:$O$3,0)),"")</f>
        <v/>
      </c>
      <c r="CKU38" s="131" t="str">
        <f>_xlfn.IFNA(INDEX('5. Bilans projekt'!$C$124:$O$124,1,MATCH('12. Ocena dyskontowa Inwestycji'!CKU$34,'5. Bilans projekt'!$C$3:$O$3,0)),"")</f>
        <v/>
      </c>
      <c r="CKV38" s="131" t="str">
        <f>_xlfn.IFNA(INDEX('5. Bilans projekt'!$C$124:$O$124,1,MATCH('12. Ocena dyskontowa Inwestycji'!CKV$34,'5. Bilans projekt'!$C$3:$O$3,0)),"")</f>
        <v/>
      </c>
      <c r="CKW38" s="131" t="str">
        <f>_xlfn.IFNA(INDEX('5. Bilans projekt'!$C$124:$O$124,1,MATCH('12. Ocena dyskontowa Inwestycji'!CKW$34,'5. Bilans projekt'!$C$3:$O$3,0)),"")</f>
        <v/>
      </c>
      <c r="CKX38" s="131" t="str">
        <f>_xlfn.IFNA(INDEX('5. Bilans projekt'!$C$124:$O$124,1,MATCH('12. Ocena dyskontowa Inwestycji'!CKX$34,'5. Bilans projekt'!$C$3:$O$3,0)),"")</f>
        <v/>
      </c>
      <c r="CKY38" s="131" t="str">
        <f>_xlfn.IFNA(INDEX('5. Bilans projekt'!$C$124:$O$124,1,MATCH('12. Ocena dyskontowa Inwestycji'!CKY$34,'5. Bilans projekt'!$C$3:$O$3,0)),"")</f>
        <v/>
      </c>
      <c r="CKZ38" s="131" t="str">
        <f>_xlfn.IFNA(INDEX('5. Bilans projekt'!$C$124:$O$124,1,MATCH('12. Ocena dyskontowa Inwestycji'!CKZ$34,'5. Bilans projekt'!$C$3:$O$3,0)),"")</f>
        <v/>
      </c>
      <c r="CLA38" s="131" t="str">
        <f>_xlfn.IFNA(INDEX('5. Bilans projekt'!$C$124:$O$124,1,MATCH('12. Ocena dyskontowa Inwestycji'!CLA$34,'5. Bilans projekt'!$C$3:$O$3,0)),"")</f>
        <v/>
      </c>
      <c r="CLB38" s="131" t="str">
        <f>_xlfn.IFNA(INDEX('5. Bilans projekt'!$C$124:$O$124,1,MATCH('12. Ocena dyskontowa Inwestycji'!CLB$34,'5. Bilans projekt'!$C$3:$O$3,0)),"")</f>
        <v/>
      </c>
      <c r="CLC38" s="131" t="str">
        <f>_xlfn.IFNA(INDEX('5. Bilans projekt'!$C$124:$O$124,1,MATCH('12. Ocena dyskontowa Inwestycji'!CLC$34,'5. Bilans projekt'!$C$3:$O$3,0)),"")</f>
        <v/>
      </c>
      <c r="CLD38" s="131" t="str">
        <f>_xlfn.IFNA(INDEX('5. Bilans projekt'!$C$124:$O$124,1,MATCH('12. Ocena dyskontowa Inwestycji'!CLD$34,'5. Bilans projekt'!$C$3:$O$3,0)),"")</f>
        <v/>
      </c>
      <c r="CLE38" s="131" t="str">
        <f>_xlfn.IFNA(INDEX('5. Bilans projekt'!$C$124:$O$124,1,MATCH('12. Ocena dyskontowa Inwestycji'!CLE$34,'5. Bilans projekt'!$C$3:$O$3,0)),"")</f>
        <v/>
      </c>
      <c r="CLF38" s="131" t="str">
        <f>_xlfn.IFNA(INDEX('5. Bilans projekt'!$C$124:$O$124,1,MATCH('12. Ocena dyskontowa Inwestycji'!CLF$34,'5. Bilans projekt'!$C$3:$O$3,0)),"")</f>
        <v/>
      </c>
      <c r="CLG38" s="131" t="str">
        <f>_xlfn.IFNA(INDEX('5. Bilans projekt'!$C$124:$O$124,1,MATCH('12. Ocena dyskontowa Inwestycji'!CLG$34,'5. Bilans projekt'!$C$3:$O$3,0)),"")</f>
        <v/>
      </c>
      <c r="CLH38" s="131" t="str">
        <f>_xlfn.IFNA(INDEX('5. Bilans projekt'!$C$124:$O$124,1,MATCH('12. Ocena dyskontowa Inwestycji'!CLH$34,'5. Bilans projekt'!$C$3:$O$3,0)),"")</f>
        <v/>
      </c>
      <c r="CLI38" s="131" t="str">
        <f>_xlfn.IFNA(INDEX('5. Bilans projekt'!$C$124:$O$124,1,MATCH('12. Ocena dyskontowa Inwestycji'!CLI$34,'5. Bilans projekt'!$C$3:$O$3,0)),"")</f>
        <v/>
      </c>
      <c r="CLJ38" s="131" t="str">
        <f>_xlfn.IFNA(INDEX('5. Bilans projekt'!$C$124:$O$124,1,MATCH('12. Ocena dyskontowa Inwestycji'!CLJ$34,'5. Bilans projekt'!$C$3:$O$3,0)),"")</f>
        <v/>
      </c>
      <c r="CLK38" s="131" t="str">
        <f>_xlfn.IFNA(INDEX('5. Bilans projekt'!$C$124:$O$124,1,MATCH('12. Ocena dyskontowa Inwestycji'!CLK$34,'5. Bilans projekt'!$C$3:$O$3,0)),"")</f>
        <v/>
      </c>
      <c r="CLL38" s="131" t="str">
        <f>_xlfn.IFNA(INDEX('5. Bilans projekt'!$C$124:$O$124,1,MATCH('12. Ocena dyskontowa Inwestycji'!CLL$34,'5. Bilans projekt'!$C$3:$O$3,0)),"")</f>
        <v/>
      </c>
      <c r="CLM38" s="131" t="str">
        <f>_xlfn.IFNA(INDEX('5. Bilans projekt'!$C$124:$O$124,1,MATCH('12. Ocena dyskontowa Inwestycji'!CLM$34,'5. Bilans projekt'!$C$3:$O$3,0)),"")</f>
        <v/>
      </c>
      <c r="CLN38" s="131" t="str">
        <f>_xlfn.IFNA(INDEX('5. Bilans projekt'!$C$124:$O$124,1,MATCH('12. Ocena dyskontowa Inwestycji'!CLN$34,'5. Bilans projekt'!$C$3:$O$3,0)),"")</f>
        <v/>
      </c>
      <c r="CLO38" s="131" t="str">
        <f>_xlfn.IFNA(INDEX('5. Bilans projekt'!$C$124:$O$124,1,MATCH('12. Ocena dyskontowa Inwestycji'!CLO$34,'5. Bilans projekt'!$C$3:$O$3,0)),"")</f>
        <v/>
      </c>
      <c r="CLP38" s="131" t="str">
        <f>_xlfn.IFNA(INDEX('5. Bilans projekt'!$C$124:$O$124,1,MATCH('12. Ocena dyskontowa Inwestycji'!CLP$34,'5. Bilans projekt'!$C$3:$O$3,0)),"")</f>
        <v/>
      </c>
      <c r="CLQ38" s="131" t="str">
        <f>_xlfn.IFNA(INDEX('5. Bilans projekt'!$C$124:$O$124,1,MATCH('12. Ocena dyskontowa Inwestycji'!CLQ$34,'5. Bilans projekt'!$C$3:$O$3,0)),"")</f>
        <v/>
      </c>
      <c r="CLR38" s="131" t="str">
        <f>_xlfn.IFNA(INDEX('5. Bilans projekt'!$C$124:$O$124,1,MATCH('12. Ocena dyskontowa Inwestycji'!CLR$34,'5. Bilans projekt'!$C$3:$O$3,0)),"")</f>
        <v/>
      </c>
      <c r="CLS38" s="131" t="str">
        <f>_xlfn.IFNA(INDEX('5. Bilans projekt'!$C$124:$O$124,1,MATCH('12. Ocena dyskontowa Inwestycji'!CLS$34,'5. Bilans projekt'!$C$3:$O$3,0)),"")</f>
        <v/>
      </c>
      <c r="CLT38" s="131" t="str">
        <f>_xlfn.IFNA(INDEX('5. Bilans projekt'!$C$124:$O$124,1,MATCH('12. Ocena dyskontowa Inwestycji'!CLT$34,'5. Bilans projekt'!$C$3:$O$3,0)),"")</f>
        <v/>
      </c>
      <c r="CLU38" s="131" t="str">
        <f>_xlfn.IFNA(INDEX('5. Bilans projekt'!$C$124:$O$124,1,MATCH('12. Ocena dyskontowa Inwestycji'!CLU$34,'5. Bilans projekt'!$C$3:$O$3,0)),"")</f>
        <v/>
      </c>
      <c r="CLV38" s="131" t="str">
        <f>_xlfn.IFNA(INDEX('5. Bilans projekt'!$C$124:$O$124,1,MATCH('12. Ocena dyskontowa Inwestycji'!CLV$34,'5. Bilans projekt'!$C$3:$O$3,0)),"")</f>
        <v/>
      </c>
      <c r="CLW38" s="131" t="str">
        <f>_xlfn.IFNA(INDEX('5. Bilans projekt'!$C$124:$O$124,1,MATCH('12. Ocena dyskontowa Inwestycji'!CLW$34,'5. Bilans projekt'!$C$3:$O$3,0)),"")</f>
        <v/>
      </c>
      <c r="CLX38" s="131" t="str">
        <f>_xlfn.IFNA(INDEX('5. Bilans projekt'!$C$124:$O$124,1,MATCH('12. Ocena dyskontowa Inwestycji'!CLX$34,'5. Bilans projekt'!$C$3:$O$3,0)),"")</f>
        <v/>
      </c>
      <c r="CLY38" s="131" t="str">
        <f>_xlfn.IFNA(INDEX('5. Bilans projekt'!$C$124:$O$124,1,MATCH('12. Ocena dyskontowa Inwestycji'!CLY$34,'5. Bilans projekt'!$C$3:$O$3,0)),"")</f>
        <v/>
      </c>
      <c r="CLZ38" s="131" t="str">
        <f>_xlfn.IFNA(INDEX('5. Bilans projekt'!$C$124:$O$124,1,MATCH('12. Ocena dyskontowa Inwestycji'!CLZ$34,'5. Bilans projekt'!$C$3:$O$3,0)),"")</f>
        <v/>
      </c>
      <c r="CMA38" s="131" t="str">
        <f>_xlfn.IFNA(INDEX('5. Bilans projekt'!$C$124:$O$124,1,MATCH('12. Ocena dyskontowa Inwestycji'!CMA$34,'5. Bilans projekt'!$C$3:$O$3,0)),"")</f>
        <v/>
      </c>
      <c r="CMB38" s="131" t="str">
        <f>_xlfn.IFNA(INDEX('5. Bilans projekt'!$C$124:$O$124,1,MATCH('12. Ocena dyskontowa Inwestycji'!CMB$34,'5. Bilans projekt'!$C$3:$O$3,0)),"")</f>
        <v/>
      </c>
      <c r="CMC38" s="131" t="str">
        <f>_xlfn.IFNA(INDEX('5. Bilans projekt'!$C$124:$O$124,1,MATCH('12. Ocena dyskontowa Inwestycji'!CMC$34,'5. Bilans projekt'!$C$3:$O$3,0)),"")</f>
        <v/>
      </c>
      <c r="CMD38" s="131" t="str">
        <f>_xlfn.IFNA(INDEX('5. Bilans projekt'!$C$124:$O$124,1,MATCH('12. Ocena dyskontowa Inwestycji'!CMD$34,'5. Bilans projekt'!$C$3:$O$3,0)),"")</f>
        <v/>
      </c>
      <c r="CME38" s="131" t="str">
        <f>_xlfn.IFNA(INDEX('5. Bilans projekt'!$C$124:$O$124,1,MATCH('12. Ocena dyskontowa Inwestycji'!CME$34,'5. Bilans projekt'!$C$3:$O$3,0)),"")</f>
        <v/>
      </c>
      <c r="CMF38" s="131" t="str">
        <f>_xlfn.IFNA(INDEX('5. Bilans projekt'!$C$124:$O$124,1,MATCH('12. Ocena dyskontowa Inwestycji'!CMF$34,'5. Bilans projekt'!$C$3:$O$3,0)),"")</f>
        <v/>
      </c>
      <c r="CMG38" s="131" t="str">
        <f>_xlfn.IFNA(INDEX('5. Bilans projekt'!$C$124:$O$124,1,MATCH('12. Ocena dyskontowa Inwestycji'!CMG$34,'5. Bilans projekt'!$C$3:$O$3,0)),"")</f>
        <v/>
      </c>
      <c r="CMH38" s="131" t="str">
        <f>_xlfn.IFNA(INDEX('5. Bilans projekt'!$C$124:$O$124,1,MATCH('12. Ocena dyskontowa Inwestycji'!CMH$34,'5. Bilans projekt'!$C$3:$O$3,0)),"")</f>
        <v/>
      </c>
      <c r="CMI38" s="131" t="str">
        <f>_xlfn.IFNA(INDEX('5. Bilans projekt'!$C$124:$O$124,1,MATCH('12. Ocena dyskontowa Inwestycji'!CMI$34,'5. Bilans projekt'!$C$3:$O$3,0)),"")</f>
        <v/>
      </c>
      <c r="CMJ38" s="131" t="str">
        <f>_xlfn.IFNA(INDEX('5. Bilans projekt'!$C$124:$O$124,1,MATCH('12. Ocena dyskontowa Inwestycji'!CMJ$34,'5. Bilans projekt'!$C$3:$O$3,0)),"")</f>
        <v/>
      </c>
      <c r="CMK38" s="131" t="str">
        <f>_xlfn.IFNA(INDEX('5. Bilans projekt'!$C$124:$O$124,1,MATCH('12. Ocena dyskontowa Inwestycji'!CMK$34,'5. Bilans projekt'!$C$3:$O$3,0)),"")</f>
        <v/>
      </c>
      <c r="CML38" s="131" t="str">
        <f>_xlfn.IFNA(INDEX('5. Bilans projekt'!$C$124:$O$124,1,MATCH('12. Ocena dyskontowa Inwestycji'!CML$34,'5. Bilans projekt'!$C$3:$O$3,0)),"")</f>
        <v/>
      </c>
      <c r="CMM38" s="131" t="str">
        <f>_xlfn.IFNA(INDEX('5. Bilans projekt'!$C$124:$O$124,1,MATCH('12. Ocena dyskontowa Inwestycji'!CMM$34,'5. Bilans projekt'!$C$3:$O$3,0)),"")</f>
        <v/>
      </c>
      <c r="CMN38" s="131" t="str">
        <f>_xlfn.IFNA(INDEX('5. Bilans projekt'!$C$124:$O$124,1,MATCH('12. Ocena dyskontowa Inwestycji'!CMN$34,'5. Bilans projekt'!$C$3:$O$3,0)),"")</f>
        <v/>
      </c>
      <c r="CMO38" s="131" t="str">
        <f>_xlfn.IFNA(INDEX('5. Bilans projekt'!$C$124:$O$124,1,MATCH('12. Ocena dyskontowa Inwestycji'!CMO$34,'5. Bilans projekt'!$C$3:$O$3,0)),"")</f>
        <v/>
      </c>
      <c r="CMP38" s="131" t="str">
        <f>_xlfn.IFNA(INDEX('5. Bilans projekt'!$C$124:$O$124,1,MATCH('12. Ocena dyskontowa Inwestycji'!CMP$34,'5. Bilans projekt'!$C$3:$O$3,0)),"")</f>
        <v/>
      </c>
      <c r="CMQ38" s="131" t="str">
        <f>_xlfn.IFNA(INDEX('5. Bilans projekt'!$C$124:$O$124,1,MATCH('12. Ocena dyskontowa Inwestycji'!CMQ$34,'5. Bilans projekt'!$C$3:$O$3,0)),"")</f>
        <v/>
      </c>
      <c r="CMR38" s="131" t="str">
        <f>_xlfn.IFNA(INDEX('5. Bilans projekt'!$C$124:$O$124,1,MATCH('12. Ocena dyskontowa Inwestycji'!CMR$34,'5. Bilans projekt'!$C$3:$O$3,0)),"")</f>
        <v/>
      </c>
      <c r="CMS38" s="131" t="str">
        <f>_xlfn.IFNA(INDEX('5. Bilans projekt'!$C$124:$O$124,1,MATCH('12. Ocena dyskontowa Inwestycji'!CMS$34,'5. Bilans projekt'!$C$3:$O$3,0)),"")</f>
        <v/>
      </c>
      <c r="CMT38" s="131" t="str">
        <f>_xlfn.IFNA(INDEX('5. Bilans projekt'!$C$124:$O$124,1,MATCH('12. Ocena dyskontowa Inwestycji'!CMT$34,'5. Bilans projekt'!$C$3:$O$3,0)),"")</f>
        <v/>
      </c>
      <c r="CMU38" s="131" t="str">
        <f>_xlfn.IFNA(INDEX('5. Bilans projekt'!$C$124:$O$124,1,MATCH('12. Ocena dyskontowa Inwestycji'!CMU$34,'5. Bilans projekt'!$C$3:$O$3,0)),"")</f>
        <v/>
      </c>
      <c r="CMV38" s="131" t="str">
        <f>_xlfn.IFNA(INDEX('5. Bilans projekt'!$C$124:$O$124,1,MATCH('12. Ocena dyskontowa Inwestycji'!CMV$34,'5. Bilans projekt'!$C$3:$O$3,0)),"")</f>
        <v/>
      </c>
      <c r="CMW38" s="131" t="str">
        <f>_xlfn.IFNA(INDEX('5. Bilans projekt'!$C$124:$O$124,1,MATCH('12. Ocena dyskontowa Inwestycji'!CMW$34,'5. Bilans projekt'!$C$3:$O$3,0)),"")</f>
        <v/>
      </c>
      <c r="CMX38" s="131" t="str">
        <f>_xlfn.IFNA(INDEX('5. Bilans projekt'!$C$124:$O$124,1,MATCH('12. Ocena dyskontowa Inwestycji'!CMX$34,'5. Bilans projekt'!$C$3:$O$3,0)),"")</f>
        <v/>
      </c>
      <c r="CMY38" s="131" t="str">
        <f>_xlfn.IFNA(INDEX('5. Bilans projekt'!$C$124:$O$124,1,MATCH('12. Ocena dyskontowa Inwestycji'!CMY$34,'5. Bilans projekt'!$C$3:$O$3,0)),"")</f>
        <v/>
      </c>
      <c r="CMZ38" s="131" t="str">
        <f>_xlfn.IFNA(INDEX('5. Bilans projekt'!$C$124:$O$124,1,MATCH('12. Ocena dyskontowa Inwestycji'!CMZ$34,'5. Bilans projekt'!$C$3:$O$3,0)),"")</f>
        <v/>
      </c>
      <c r="CNA38" s="131" t="str">
        <f>_xlfn.IFNA(INDEX('5. Bilans projekt'!$C$124:$O$124,1,MATCH('12. Ocena dyskontowa Inwestycji'!CNA$34,'5. Bilans projekt'!$C$3:$O$3,0)),"")</f>
        <v/>
      </c>
      <c r="CNB38" s="131" t="str">
        <f>_xlfn.IFNA(INDEX('5. Bilans projekt'!$C$124:$O$124,1,MATCH('12. Ocena dyskontowa Inwestycji'!CNB$34,'5. Bilans projekt'!$C$3:$O$3,0)),"")</f>
        <v/>
      </c>
      <c r="CNC38" s="131" t="str">
        <f>_xlfn.IFNA(INDEX('5. Bilans projekt'!$C$124:$O$124,1,MATCH('12. Ocena dyskontowa Inwestycji'!CNC$34,'5. Bilans projekt'!$C$3:$O$3,0)),"")</f>
        <v/>
      </c>
      <c r="CND38" s="131" t="str">
        <f>_xlfn.IFNA(INDEX('5. Bilans projekt'!$C$124:$O$124,1,MATCH('12. Ocena dyskontowa Inwestycji'!CND$34,'5. Bilans projekt'!$C$3:$O$3,0)),"")</f>
        <v/>
      </c>
      <c r="CNE38" s="131" t="str">
        <f>_xlfn.IFNA(INDEX('5. Bilans projekt'!$C$124:$O$124,1,MATCH('12. Ocena dyskontowa Inwestycji'!CNE$34,'5. Bilans projekt'!$C$3:$O$3,0)),"")</f>
        <v/>
      </c>
      <c r="CNF38" s="131" t="str">
        <f>_xlfn.IFNA(INDEX('5. Bilans projekt'!$C$124:$O$124,1,MATCH('12. Ocena dyskontowa Inwestycji'!CNF$34,'5. Bilans projekt'!$C$3:$O$3,0)),"")</f>
        <v/>
      </c>
      <c r="CNG38" s="131" t="str">
        <f>_xlfn.IFNA(INDEX('5. Bilans projekt'!$C$124:$O$124,1,MATCH('12. Ocena dyskontowa Inwestycji'!CNG$34,'5. Bilans projekt'!$C$3:$O$3,0)),"")</f>
        <v/>
      </c>
      <c r="CNH38" s="131" t="str">
        <f>_xlfn.IFNA(INDEX('5. Bilans projekt'!$C$124:$O$124,1,MATCH('12. Ocena dyskontowa Inwestycji'!CNH$34,'5. Bilans projekt'!$C$3:$O$3,0)),"")</f>
        <v/>
      </c>
      <c r="CNI38" s="131" t="str">
        <f>_xlfn.IFNA(INDEX('5. Bilans projekt'!$C$124:$O$124,1,MATCH('12. Ocena dyskontowa Inwestycji'!CNI$34,'5. Bilans projekt'!$C$3:$O$3,0)),"")</f>
        <v/>
      </c>
      <c r="CNJ38" s="131" t="str">
        <f>_xlfn.IFNA(INDEX('5. Bilans projekt'!$C$124:$O$124,1,MATCH('12. Ocena dyskontowa Inwestycji'!CNJ$34,'5. Bilans projekt'!$C$3:$O$3,0)),"")</f>
        <v/>
      </c>
      <c r="CNK38" s="131" t="str">
        <f>_xlfn.IFNA(INDEX('5. Bilans projekt'!$C$124:$O$124,1,MATCH('12. Ocena dyskontowa Inwestycji'!CNK$34,'5. Bilans projekt'!$C$3:$O$3,0)),"")</f>
        <v/>
      </c>
      <c r="CNL38" s="131" t="str">
        <f>_xlfn.IFNA(INDEX('5. Bilans projekt'!$C$124:$O$124,1,MATCH('12. Ocena dyskontowa Inwestycji'!CNL$34,'5. Bilans projekt'!$C$3:$O$3,0)),"")</f>
        <v/>
      </c>
      <c r="CNM38" s="131" t="str">
        <f>_xlfn.IFNA(INDEX('5. Bilans projekt'!$C$124:$O$124,1,MATCH('12. Ocena dyskontowa Inwestycji'!CNM$34,'5. Bilans projekt'!$C$3:$O$3,0)),"")</f>
        <v/>
      </c>
      <c r="CNN38" s="131" t="str">
        <f>_xlfn.IFNA(INDEX('5. Bilans projekt'!$C$124:$O$124,1,MATCH('12. Ocena dyskontowa Inwestycji'!CNN$34,'5. Bilans projekt'!$C$3:$O$3,0)),"")</f>
        <v/>
      </c>
      <c r="CNO38" s="131" t="str">
        <f>_xlfn.IFNA(INDEX('5. Bilans projekt'!$C$124:$O$124,1,MATCH('12. Ocena dyskontowa Inwestycji'!CNO$34,'5. Bilans projekt'!$C$3:$O$3,0)),"")</f>
        <v/>
      </c>
      <c r="CNP38" s="131" t="str">
        <f>_xlfn.IFNA(INDEX('5. Bilans projekt'!$C$124:$O$124,1,MATCH('12. Ocena dyskontowa Inwestycji'!CNP$34,'5. Bilans projekt'!$C$3:$O$3,0)),"")</f>
        <v/>
      </c>
      <c r="CNQ38" s="131" t="str">
        <f>_xlfn.IFNA(INDEX('5. Bilans projekt'!$C$124:$O$124,1,MATCH('12. Ocena dyskontowa Inwestycji'!CNQ$34,'5. Bilans projekt'!$C$3:$O$3,0)),"")</f>
        <v/>
      </c>
      <c r="CNR38" s="131" t="str">
        <f>_xlfn.IFNA(INDEX('5. Bilans projekt'!$C$124:$O$124,1,MATCH('12. Ocena dyskontowa Inwestycji'!CNR$34,'5. Bilans projekt'!$C$3:$O$3,0)),"")</f>
        <v/>
      </c>
      <c r="CNS38" s="131" t="str">
        <f>_xlfn.IFNA(INDEX('5. Bilans projekt'!$C$124:$O$124,1,MATCH('12. Ocena dyskontowa Inwestycji'!CNS$34,'5. Bilans projekt'!$C$3:$O$3,0)),"")</f>
        <v/>
      </c>
      <c r="CNT38" s="131" t="str">
        <f>_xlfn.IFNA(INDEX('5. Bilans projekt'!$C$124:$O$124,1,MATCH('12. Ocena dyskontowa Inwestycji'!CNT$34,'5. Bilans projekt'!$C$3:$O$3,0)),"")</f>
        <v/>
      </c>
      <c r="CNU38" s="131" t="str">
        <f>_xlfn.IFNA(INDEX('5. Bilans projekt'!$C$124:$O$124,1,MATCH('12. Ocena dyskontowa Inwestycji'!CNU$34,'5. Bilans projekt'!$C$3:$O$3,0)),"")</f>
        <v/>
      </c>
      <c r="CNV38" s="131" t="str">
        <f>_xlfn.IFNA(INDEX('5. Bilans projekt'!$C$124:$O$124,1,MATCH('12. Ocena dyskontowa Inwestycji'!CNV$34,'5. Bilans projekt'!$C$3:$O$3,0)),"")</f>
        <v/>
      </c>
      <c r="CNW38" s="131" t="str">
        <f>_xlfn.IFNA(INDEX('5. Bilans projekt'!$C$124:$O$124,1,MATCH('12. Ocena dyskontowa Inwestycji'!CNW$34,'5. Bilans projekt'!$C$3:$O$3,0)),"")</f>
        <v/>
      </c>
      <c r="CNX38" s="131" t="str">
        <f>_xlfn.IFNA(INDEX('5. Bilans projekt'!$C$124:$O$124,1,MATCH('12. Ocena dyskontowa Inwestycji'!CNX$34,'5. Bilans projekt'!$C$3:$O$3,0)),"")</f>
        <v/>
      </c>
      <c r="CNY38" s="131" t="str">
        <f>_xlfn.IFNA(INDEX('5. Bilans projekt'!$C$124:$O$124,1,MATCH('12. Ocena dyskontowa Inwestycji'!CNY$34,'5. Bilans projekt'!$C$3:$O$3,0)),"")</f>
        <v/>
      </c>
      <c r="CNZ38" s="131" t="str">
        <f>_xlfn.IFNA(INDEX('5. Bilans projekt'!$C$124:$O$124,1,MATCH('12. Ocena dyskontowa Inwestycji'!CNZ$34,'5. Bilans projekt'!$C$3:$O$3,0)),"")</f>
        <v/>
      </c>
      <c r="COA38" s="131" t="str">
        <f>_xlfn.IFNA(INDEX('5. Bilans projekt'!$C$124:$O$124,1,MATCH('12. Ocena dyskontowa Inwestycji'!COA$34,'5. Bilans projekt'!$C$3:$O$3,0)),"")</f>
        <v/>
      </c>
      <c r="COB38" s="131" t="str">
        <f>_xlfn.IFNA(INDEX('5. Bilans projekt'!$C$124:$O$124,1,MATCH('12. Ocena dyskontowa Inwestycji'!COB$34,'5. Bilans projekt'!$C$3:$O$3,0)),"")</f>
        <v/>
      </c>
      <c r="COC38" s="131" t="str">
        <f>_xlfn.IFNA(INDEX('5. Bilans projekt'!$C$124:$O$124,1,MATCH('12. Ocena dyskontowa Inwestycji'!COC$34,'5. Bilans projekt'!$C$3:$O$3,0)),"")</f>
        <v/>
      </c>
      <c r="COD38" s="131" t="str">
        <f>_xlfn.IFNA(INDEX('5. Bilans projekt'!$C$124:$O$124,1,MATCH('12. Ocena dyskontowa Inwestycji'!COD$34,'5. Bilans projekt'!$C$3:$O$3,0)),"")</f>
        <v/>
      </c>
      <c r="COE38" s="131" t="str">
        <f>_xlfn.IFNA(INDEX('5. Bilans projekt'!$C$124:$O$124,1,MATCH('12. Ocena dyskontowa Inwestycji'!COE$34,'5. Bilans projekt'!$C$3:$O$3,0)),"")</f>
        <v/>
      </c>
      <c r="COF38" s="131" t="str">
        <f>_xlfn.IFNA(INDEX('5. Bilans projekt'!$C$124:$O$124,1,MATCH('12. Ocena dyskontowa Inwestycji'!COF$34,'5. Bilans projekt'!$C$3:$O$3,0)),"")</f>
        <v/>
      </c>
      <c r="COG38" s="131" t="str">
        <f>_xlfn.IFNA(INDEX('5. Bilans projekt'!$C$124:$O$124,1,MATCH('12. Ocena dyskontowa Inwestycji'!COG$34,'5. Bilans projekt'!$C$3:$O$3,0)),"")</f>
        <v/>
      </c>
      <c r="COH38" s="131" t="str">
        <f>_xlfn.IFNA(INDEX('5. Bilans projekt'!$C$124:$O$124,1,MATCH('12. Ocena dyskontowa Inwestycji'!COH$34,'5. Bilans projekt'!$C$3:$O$3,0)),"")</f>
        <v/>
      </c>
      <c r="COI38" s="131" t="str">
        <f>_xlfn.IFNA(INDEX('5. Bilans projekt'!$C$124:$O$124,1,MATCH('12. Ocena dyskontowa Inwestycji'!COI$34,'5. Bilans projekt'!$C$3:$O$3,0)),"")</f>
        <v/>
      </c>
      <c r="COJ38" s="131" t="str">
        <f>_xlfn.IFNA(INDEX('5. Bilans projekt'!$C$124:$O$124,1,MATCH('12. Ocena dyskontowa Inwestycji'!COJ$34,'5. Bilans projekt'!$C$3:$O$3,0)),"")</f>
        <v/>
      </c>
      <c r="COK38" s="131" t="str">
        <f>_xlfn.IFNA(INDEX('5. Bilans projekt'!$C$124:$O$124,1,MATCH('12. Ocena dyskontowa Inwestycji'!COK$34,'5. Bilans projekt'!$C$3:$O$3,0)),"")</f>
        <v/>
      </c>
      <c r="COL38" s="131" t="str">
        <f>_xlfn.IFNA(INDEX('5. Bilans projekt'!$C$124:$O$124,1,MATCH('12. Ocena dyskontowa Inwestycji'!COL$34,'5. Bilans projekt'!$C$3:$O$3,0)),"")</f>
        <v/>
      </c>
      <c r="COM38" s="131" t="str">
        <f>_xlfn.IFNA(INDEX('5. Bilans projekt'!$C$124:$O$124,1,MATCH('12. Ocena dyskontowa Inwestycji'!COM$34,'5. Bilans projekt'!$C$3:$O$3,0)),"")</f>
        <v/>
      </c>
      <c r="CON38" s="131" t="str">
        <f>_xlfn.IFNA(INDEX('5. Bilans projekt'!$C$124:$O$124,1,MATCH('12. Ocena dyskontowa Inwestycji'!CON$34,'5. Bilans projekt'!$C$3:$O$3,0)),"")</f>
        <v/>
      </c>
      <c r="COO38" s="131" t="str">
        <f>_xlfn.IFNA(INDEX('5. Bilans projekt'!$C$124:$O$124,1,MATCH('12. Ocena dyskontowa Inwestycji'!COO$34,'5. Bilans projekt'!$C$3:$O$3,0)),"")</f>
        <v/>
      </c>
      <c r="COP38" s="131" t="str">
        <f>_xlfn.IFNA(INDEX('5. Bilans projekt'!$C$124:$O$124,1,MATCH('12. Ocena dyskontowa Inwestycji'!COP$34,'5. Bilans projekt'!$C$3:$O$3,0)),"")</f>
        <v/>
      </c>
      <c r="COQ38" s="131" t="str">
        <f>_xlfn.IFNA(INDEX('5. Bilans projekt'!$C$124:$O$124,1,MATCH('12. Ocena dyskontowa Inwestycji'!COQ$34,'5. Bilans projekt'!$C$3:$O$3,0)),"")</f>
        <v/>
      </c>
      <c r="COR38" s="131" t="str">
        <f>_xlfn.IFNA(INDEX('5. Bilans projekt'!$C$124:$O$124,1,MATCH('12. Ocena dyskontowa Inwestycji'!COR$34,'5. Bilans projekt'!$C$3:$O$3,0)),"")</f>
        <v/>
      </c>
      <c r="COS38" s="131" t="str">
        <f>_xlfn.IFNA(INDEX('5. Bilans projekt'!$C$124:$O$124,1,MATCH('12. Ocena dyskontowa Inwestycji'!COS$34,'5. Bilans projekt'!$C$3:$O$3,0)),"")</f>
        <v/>
      </c>
      <c r="COT38" s="131" t="str">
        <f>_xlfn.IFNA(INDEX('5. Bilans projekt'!$C$124:$O$124,1,MATCH('12. Ocena dyskontowa Inwestycji'!COT$34,'5. Bilans projekt'!$C$3:$O$3,0)),"")</f>
        <v/>
      </c>
      <c r="COU38" s="131" t="str">
        <f>_xlfn.IFNA(INDEX('5. Bilans projekt'!$C$124:$O$124,1,MATCH('12. Ocena dyskontowa Inwestycji'!COU$34,'5. Bilans projekt'!$C$3:$O$3,0)),"")</f>
        <v/>
      </c>
      <c r="COV38" s="131" t="str">
        <f>_xlfn.IFNA(INDEX('5. Bilans projekt'!$C$124:$O$124,1,MATCH('12. Ocena dyskontowa Inwestycji'!COV$34,'5. Bilans projekt'!$C$3:$O$3,0)),"")</f>
        <v/>
      </c>
      <c r="COW38" s="131" t="str">
        <f>_xlfn.IFNA(INDEX('5. Bilans projekt'!$C$124:$O$124,1,MATCH('12. Ocena dyskontowa Inwestycji'!COW$34,'5. Bilans projekt'!$C$3:$O$3,0)),"")</f>
        <v/>
      </c>
      <c r="COX38" s="131" t="str">
        <f>_xlfn.IFNA(INDEX('5. Bilans projekt'!$C$124:$O$124,1,MATCH('12. Ocena dyskontowa Inwestycji'!COX$34,'5. Bilans projekt'!$C$3:$O$3,0)),"")</f>
        <v/>
      </c>
      <c r="COY38" s="131" t="str">
        <f>_xlfn.IFNA(INDEX('5. Bilans projekt'!$C$124:$O$124,1,MATCH('12. Ocena dyskontowa Inwestycji'!COY$34,'5. Bilans projekt'!$C$3:$O$3,0)),"")</f>
        <v/>
      </c>
      <c r="COZ38" s="131" t="str">
        <f>_xlfn.IFNA(INDEX('5. Bilans projekt'!$C$124:$O$124,1,MATCH('12. Ocena dyskontowa Inwestycji'!COZ$34,'5. Bilans projekt'!$C$3:$O$3,0)),"")</f>
        <v/>
      </c>
      <c r="CPA38" s="131" t="str">
        <f>_xlfn.IFNA(INDEX('5. Bilans projekt'!$C$124:$O$124,1,MATCH('12. Ocena dyskontowa Inwestycji'!CPA$34,'5. Bilans projekt'!$C$3:$O$3,0)),"")</f>
        <v/>
      </c>
      <c r="CPB38" s="131" t="str">
        <f>_xlfn.IFNA(INDEX('5. Bilans projekt'!$C$124:$O$124,1,MATCH('12. Ocena dyskontowa Inwestycji'!CPB$34,'5. Bilans projekt'!$C$3:$O$3,0)),"")</f>
        <v/>
      </c>
      <c r="CPC38" s="131" t="str">
        <f>_xlfn.IFNA(INDEX('5. Bilans projekt'!$C$124:$O$124,1,MATCH('12. Ocena dyskontowa Inwestycji'!CPC$34,'5. Bilans projekt'!$C$3:$O$3,0)),"")</f>
        <v/>
      </c>
      <c r="CPD38" s="131" t="str">
        <f>_xlfn.IFNA(INDEX('5. Bilans projekt'!$C$124:$O$124,1,MATCH('12. Ocena dyskontowa Inwestycji'!CPD$34,'5. Bilans projekt'!$C$3:$O$3,0)),"")</f>
        <v/>
      </c>
      <c r="CPE38" s="131" t="str">
        <f>_xlfn.IFNA(INDEX('5. Bilans projekt'!$C$124:$O$124,1,MATCH('12. Ocena dyskontowa Inwestycji'!CPE$34,'5. Bilans projekt'!$C$3:$O$3,0)),"")</f>
        <v/>
      </c>
      <c r="CPF38" s="131" t="str">
        <f>_xlfn.IFNA(INDEX('5. Bilans projekt'!$C$124:$O$124,1,MATCH('12. Ocena dyskontowa Inwestycji'!CPF$34,'5. Bilans projekt'!$C$3:$O$3,0)),"")</f>
        <v/>
      </c>
      <c r="CPG38" s="131" t="str">
        <f>_xlfn.IFNA(INDEX('5. Bilans projekt'!$C$124:$O$124,1,MATCH('12. Ocena dyskontowa Inwestycji'!CPG$34,'5. Bilans projekt'!$C$3:$O$3,0)),"")</f>
        <v/>
      </c>
      <c r="CPH38" s="131" t="str">
        <f>_xlfn.IFNA(INDEX('5. Bilans projekt'!$C$124:$O$124,1,MATCH('12. Ocena dyskontowa Inwestycji'!CPH$34,'5. Bilans projekt'!$C$3:$O$3,0)),"")</f>
        <v/>
      </c>
      <c r="CPI38" s="131" t="str">
        <f>_xlfn.IFNA(INDEX('5. Bilans projekt'!$C$124:$O$124,1,MATCH('12. Ocena dyskontowa Inwestycji'!CPI$34,'5. Bilans projekt'!$C$3:$O$3,0)),"")</f>
        <v/>
      </c>
      <c r="CPJ38" s="131" t="str">
        <f>_xlfn.IFNA(INDEX('5. Bilans projekt'!$C$124:$O$124,1,MATCH('12. Ocena dyskontowa Inwestycji'!CPJ$34,'5. Bilans projekt'!$C$3:$O$3,0)),"")</f>
        <v/>
      </c>
      <c r="CPK38" s="131" t="str">
        <f>_xlfn.IFNA(INDEX('5. Bilans projekt'!$C$124:$O$124,1,MATCH('12. Ocena dyskontowa Inwestycji'!CPK$34,'5. Bilans projekt'!$C$3:$O$3,0)),"")</f>
        <v/>
      </c>
      <c r="CPL38" s="131" t="str">
        <f>_xlfn.IFNA(INDEX('5. Bilans projekt'!$C$124:$O$124,1,MATCH('12. Ocena dyskontowa Inwestycji'!CPL$34,'5. Bilans projekt'!$C$3:$O$3,0)),"")</f>
        <v/>
      </c>
      <c r="CPM38" s="131" t="str">
        <f>_xlfn.IFNA(INDEX('5. Bilans projekt'!$C$124:$O$124,1,MATCH('12. Ocena dyskontowa Inwestycji'!CPM$34,'5. Bilans projekt'!$C$3:$O$3,0)),"")</f>
        <v/>
      </c>
      <c r="CPN38" s="131" t="str">
        <f>_xlfn.IFNA(INDEX('5. Bilans projekt'!$C$124:$O$124,1,MATCH('12. Ocena dyskontowa Inwestycji'!CPN$34,'5. Bilans projekt'!$C$3:$O$3,0)),"")</f>
        <v/>
      </c>
      <c r="CPO38" s="131" t="str">
        <f>_xlfn.IFNA(INDEX('5. Bilans projekt'!$C$124:$O$124,1,MATCH('12. Ocena dyskontowa Inwestycji'!CPO$34,'5. Bilans projekt'!$C$3:$O$3,0)),"")</f>
        <v/>
      </c>
      <c r="CPP38" s="131" t="str">
        <f>_xlfn.IFNA(INDEX('5. Bilans projekt'!$C$124:$O$124,1,MATCH('12. Ocena dyskontowa Inwestycji'!CPP$34,'5. Bilans projekt'!$C$3:$O$3,0)),"")</f>
        <v/>
      </c>
      <c r="CPQ38" s="131" t="str">
        <f>_xlfn.IFNA(INDEX('5. Bilans projekt'!$C$124:$O$124,1,MATCH('12. Ocena dyskontowa Inwestycji'!CPQ$34,'5. Bilans projekt'!$C$3:$O$3,0)),"")</f>
        <v/>
      </c>
      <c r="CPR38" s="131" t="str">
        <f>_xlfn.IFNA(INDEX('5. Bilans projekt'!$C$124:$O$124,1,MATCH('12. Ocena dyskontowa Inwestycji'!CPR$34,'5. Bilans projekt'!$C$3:$O$3,0)),"")</f>
        <v/>
      </c>
      <c r="CPS38" s="131" t="str">
        <f>_xlfn.IFNA(INDEX('5. Bilans projekt'!$C$124:$O$124,1,MATCH('12. Ocena dyskontowa Inwestycji'!CPS$34,'5. Bilans projekt'!$C$3:$O$3,0)),"")</f>
        <v/>
      </c>
      <c r="CPT38" s="131" t="str">
        <f>_xlfn.IFNA(INDEX('5. Bilans projekt'!$C$124:$O$124,1,MATCH('12. Ocena dyskontowa Inwestycji'!CPT$34,'5. Bilans projekt'!$C$3:$O$3,0)),"")</f>
        <v/>
      </c>
      <c r="CPU38" s="131" t="str">
        <f>_xlfn.IFNA(INDEX('5. Bilans projekt'!$C$124:$O$124,1,MATCH('12. Ocena dyskontowa Inwestycji'!CPU$34,'5. Bilans projekt'!$C$3:$O$3,0)),"")</f>
        <v/>
      </c>
      <c r="CPV38" s="131" t="str">
        <f>_xlfn.IFNA(INDEX('5. Bilans projekt'!$C$124:$O$124,1,MATCH('12. Ocena dyskontowa Inwestycji'!CPV$34,'5. Bilans projekt'!$C$3:$O$3,0)),"")</f>
        <v/>
      </c>
      <c r="CPW38" s="131" t="str">
        <f>_xlfn.IFNA(INDEX('5. Bilans projekt'!$C$124:$O$124,1,MATCH('12. Ocena dyskontowa Inwestycji'!CPW$34,'5. Bilans projekt'!$C$3:$O$3,0)),"")</f>
        <v/>
      </c>
      <c r="CPX38" s="131" t="str">
        <f>_xlfn.IFNA(INDEX('5. Bilans projekt'!$C$124:$O$124,1,MATCH('12. Ocena dyskontowa Inwestycji'!CPX$34,'5. Bilans projekt'!$C$3:$O$3,0)),"")</f>
        <v/>
      </c>
      <c r="CPY38" s="131" t="str">
        <f>_xlfn.IFNA(INDEX('5. Bilans projekt'!$C$124:$O$124,1,MATCH('12. Ocena dyskontowa Inwestycji'!CPY$34,'5. Bilans projekt'!$C$3:$O$3,0)),"")</f>
        <v/>
      </c>
      <c r="CPZ38" s="131" t="str">
        <f>_xlfn.IFNA(INDEX('5. Bilans projekt'!$C$124:$O$124,1,MATCH('12. Ocena dyskontowa Inwestycji'!CPZ$34,'5. Bilans projekt'!$C$3:$O$3,0)),"")</f>
        <v/>
      </c>
      <c r="CQA38" s="131" t="str">
        <f>_xlfn.IFNA(INDEX('5. Bilans projekt'!$C$124:$O$124,1,MATCH('12. Ocena dyskontowa Inwestycji'!CQA$34,'5. Bilans projekt'!$C$3:$O$3,0)),"")</f>
        <v/>
      </c>
      <c r="CQB38" s="131" t="str">
        <f>_xlfn.IFNA(INDEX('5. Bilans projekt'!$C$124:$O$124,1,MATCH('12. Ocena dyskontowa Inwestycji'!CQB$34,'5. Bilans projekt'!$C$3:$O$3,0)),"")</f>
        <v/>
      </c>
      <c r="CQC38" s="131" t="str">
        <f>_xlfn.IFNA(INDEX('5. Bilans projekt'!$C$124:$O$124,1,MATCH('12. Ocena dyskontowa Inwestycji'!CQC$34,'5. Bilans projekt'!$C$3:$O$3,0)),"")</f>
        <v/>
      </c>
      <c r="CQD38" s="131" t="str">
        <f>_xlfn.IFNA(INDEX('5. Bilans projekt'!$C$124:$O$124,1,MATCH('12. Ocena dyskontowa Inwestycji'!CQD$34,'5. Bilans projekt'!$C$3:$O$3,0)),"")</f>
        <v/>
      </c>
      <c r="CQE38" s="131" t="str">
        <f>_xlfn.IFNA(INDEX('5. Bilans projekt'!$C$124:$O$124,1,MATCH('12. Ocena dyskontowa Inwestycji'!CQE$34,'5. Bilans projekt'!$C$3:$O$3,0)),"")</f>
        <v/>
      </c>
      <c r="CQF38" s="131" t="str">
        <f>_xlfn.IFNA(INDEX('5. Bilans projekt'!$C$124:$O$124,1,MATCH('12. Ocena dyskontowa Inwestycji'!CQF$34,'5. Bilans projekt'!$C$3:$O$3,0)),"")</f>
        <v/>
      </c>
      <c r="CQG38" s="131" t="str">
        <f>_xlfn.IFNA(INDEX('5. Bilans projekt'!$C$124:$O$124,1,MATCH('12. Ocena dyskontowa Inwestycji'!CQG$34,'5. Bilans projekt'!$C$3:$O$3,0)),"")</f>
        <v/>
      </c>
      <c r="CQH38" s="131" t="str">
        <f>_xlfn.IFNA(INDEX('5. Bilans projekt'!$C$124:$O$124,1,MATCH('12. Ocena dyskontowa Inwestycji'!CQH$34,'5. Bilans projekt'!$C$3:$O$3,0)),"")</f>
        <v/>
      </c>
      <c r="CQI38" s="131" t="str">
        <f>_xlfn.IFNA(INDEX('5. Bilans projekt'!$C$124:$O$124,1,MATCH('12. Ocena dyskontowa Inwestycji'!CQI$34,'5. Bilans projekt'!$C$3:$O$3,0)),"")</f>
        <v/>
      </c>
      <c r="CQJ38" s="131" t="str">
        <f>_xlfn.IFNA(INDEX('5. Bilans projekt'!$C$124:$O$124,1,MATCH('12. Ocena dyskontowa Inwestycji'!CQJ$34,'5. Bilans projekt'!$C$3:$O$3,0)),"")</f>
        <v/>
      </c>
      <c r="CQK38" s="131" t="str">
        <f>_xlfn.IFNA(INDEX('5. Bilans projekt'!$C$124:$O$124,1,MATCH('12. Ocena dyskontowa Inwestycji'!CQK$34,'5. Bilans projekt'!$C$3:$O$3,0)),"")</f>
        <v/>
      </c>
      <c r="CQL38" s="131" t="str">
        <f>_xlfn.IFNA(INDEX('5. Bilans projekt'!$C$124:$O$124,1,MATCH('12. Ocena dyskontowa Inwestycji'!CQL$34,'5. Bilans projekt'!$C$3:$O$3,0)),"")</f>
        <v/>
      </c>
      <c r="CQM38" s="131" t="str">
        <f>_xlfn.IFNA(INDEX('5. Bilans projekt'!$C$124:$O$124,1,MATCH('12. Ocena dyskontowa Inwestycji'!CQM$34,'5. Bilans projekt'!$C$3:$O$3,0)),"")</f>
        <v/>
      </c>
      <c r="CQN38" s="131" t="str">
        <f>_xlfn.IFNA(INDEX('5. Bilans projekt'!$C$124:$O$124,1,MATCH('12. Ocena dyskontowa Inwestycji'!CQN$34,'5. Bilans projekt'!$C$3:$O$3,0)),"")</f>
        <v/>
      </c>
      <c r="CQO38" s="131" t="str">
        <f>_xlfn.IFNA(INDEX('5. Bilans projekt'!$C$124:$O$124,1,MATCH('12. Ocena dyskontowa Inwestycji'!CQO$34,'5. Bilans projekt'!$C$3:$O$3,0)),"")</f>
        <v/>
      </c>
      <c r="CQP38" s="131" t="str">
        <f>_xlfn.IFNA(INDEX('5. Bilans projekt'!$C$124:$O$124,1,MATCH('12. Ocena dyskontowa Inwestycji'!CQP$34,'5. Bilans projekt'!$C$3:$O$3,0)),"")</f>
        <v/>
      </c>
      <c r="CQQ38" s="131" t="str">
        <f>_xlfn.IFNA(INDEX('5. Bilans projekt'!$C$124:$O$124,1,MATCH('12. Ocena dyskontowa Inwestycji'!CQQ$34,'5. Bilans projekt'!$C$3:$O$3,0)),"")</f>
        <v/>
      </c>
      <c r="CQR38" s="131" t="str">
        <f>_xlfn.IFNA(INDEX('5. Bilans projekt'!$C$124:$O$124,1,MATCH('12. Ocena dyskontowa Inwestycji'!CQR$34,'5. Bilans projekt'!$C$3:$O$3,0)),"")</f>
        <v/>
      </c>
      <c r="CQS38" s="131" t="str">
        <f>_xlfn.IFNA(INDEX('5. Bilans projekt'!$C$124:$O$124,1,MATCH('12. Ocena dyskontowa Inwestycji'!CQS$34,'5. Bilans projekt'!$C$3:$O$3,0)),"")</f>
        <v/>
      </c>
      <c r="CQT38" s="131" t="str">
        <f>_xlfn.IFNA(INDEX('5. Bilans projekt'!$C$124:$O$124,1,MATCH('12. Ocena dyskontowa Inwestycji'!CQT$34,'5. Bilans projekt'!$C$3:$O$3,0)),"")</f>
        <v/>
      </c>
      <c r="CQU38" s="131" t="str">
        <f>_xlfn.IFNA(INDEX('5. Bilans projekt'!$C$124:$O$124,1,MATCH('12. Ocena dyskontowa Inwestycji'!CQU$34,'5. Bilans projekt'!$C$3:$O$3,0)),"")</f>
        <v/>
      </c>
      <c r="CQV38" s="131" t="str">
        <f>_xlfn.IFNA(INDEX('5. Bilans projekt'!$C$124:$O$124,1,MATCH('12. Ocena dyskontowa Inwestycji'!CQV$34,'5. Bilans projekt'!$C$3:$O$3,0)),"")</f>
        <v/>
      </c>
      <c r="CQW38" s="131" t="str">
        <f>_xlfn.IFNA(INDEX('5. Bilans projekt'!$C$124:$O$124,1,MATCH('12. Ocena dyskontowa Inwestycji'!CQW$34,'5. Bilans projekt'!$C$3:$O$3,0)),"")</f>
        <v/>
      </c>
      <c r="CQX38" s="131" t="str">
        <f>_xlfn.IFNA(INDEX('5. Bilans projekt'!$C$124:$O$124,1,MATCH('12. Ocena dyskontowa Inwestycji'!CQX$34,'5. Bilans projekt'!$C$3:$O$3,0)),"")</f>
        <v/>
      </c>
      <c r="CQY38" s="131" t="str">
        <f>_xlfn.IFNA(INDEX('5. Bilans projekt'!$C$124:$O$124,1,MATCH('12. Ocena dyskontowa Inwestycji'!CQY$34,'5. Bilans projekt'!$C$3:$O$3,0)),"")</f>
        <v/>
      </c>
      <c r="CQZ38" s="131" t="str">
        <f>_xlfn.IFNA(INDEX('5. Bilans projekt'!$C$124:$O$124,1,MATCH('12. Ocena dyskontowa Inwestycji'!CQZ$34,'5. Bilans projekt'!$C$3:$O$3,0)),"")</f>
        <v/>
      </c>
      <c r="CRA38" s="131" t="str">
        <f>_xlfn.IFNA(INDEX('5. Bilans projekt'!$C$124:$O$124,1,MATCH('12. Ocena dyskontowa Inwestycji'!CRA$34,'5. Bilans projekt'!$C$3:$O$3,0)),"")</f>
        <v/>
      </c>
      <c r="CRB38" s="131" t="str">
        <f>_xlfn.IFNA(INDEX('5. Bilans projekt'!$C$124:$O$124,1,MATCH('12. Ocena dyskontowa Inwestycji'!CRB$34,'5. Bilans projekt'!$C$3:$O$3,0)),"")</f>
        <v/>
      </c>
      <c r="CRC38" s="131" t="str">
        <f>_xlfn.IFNA(INDEX('5. Bilans projekt'!$C$124:$O$124,1,MATCH('12. Ocena dyskontowa Inwestycji'!CRC$34,'5. Bilans projekt'!$C$3:$O$3,0)),"")</f>
        <v/>
      </c>
      <c r="CRD38" s="131" t="str">
        <f>_xlfn.IFNA(INDEX('5. Bilans projekt'!$C$124:$O$124,1,MATCH('12. Ocena dyskontowa Inwestycji'!CRD$34,'5. Bilans projekt'!$C$3:$O$3,0)),"")</f>
        <v/>
      </c>
      <c r="CRE38" s="131" t="str">
        <f>_xlfn.IFNA(INDEX('5. Bilans projekt'!$C$124:$O$124,1,MATCH('12. Ocena dyskontowa Inwestycji'!CRE$34,'5. Bilans projekt'!$C$3:$O$3,0)),"")</f>
        <v/>
      </c>
      <c r="CRF38" s="131" t="str">
        <f>_xlfn.IFNA(INDEX('5. Bilans projekt'!$C$124:$O$124,1,MATCH('12. Ocena dyskontowa Inwestycji'!CRF$34,'5. Bilans projekt'!$C$3:$O$3,0)),"")</f>
        <v/>
      </c>
      <c r="CRG38" s="131" t="str">
        <f>_xlfn.IFNA(INDEX('5. Bilans projekt'!$C$124:$O$124,1,MATCH('12. Ocena dyskontowa Inwestycji'!CRG$34,'5. Bilans projekt'!$C$3:$O$3,0)),"")</f>
        <v/>
      </c>
      <c r="CRH38" s="131" t="str">
        <f>_xlfn.IFNA(INDEX('5. Bilans projekt'!$C$124:$O$124,1,MATCH('12. Ocena dyskontowa Inwestycji'!CRH$34,'5. Bilans projekt'!$C$3:$O$3,0)),"")</f>
        <v/>
      </c>
      <c r="CRI38" s="131" t="str">
        <f>_xlfn.IFNA(INDEX('5. Bilans projekt'!$C$124:$O$124,1,MATCH('12. Ocena dyskontowa Inwestycji'!CRI$34,'5. Bilans projekt'!$C$3:$O$3,0)),"")</f>
        <v/>
      </c>
      <c r="CRJ38" s="131" t="str">
        <f>_xlfn.IFNA(INDEX('5. Bilans projekt'!$C$124:$O$124,1,MATCH('12. Ocena dyskontowa Inwestycji'!CRJ$34,'5. Bilans projekt'!$C$3:$O$3,0)),"")</f>
        <v/>
      </c>
      <c r="CRK38" s="131" t="str">
        <f>_xlfn.IFNA(INDEX('5. Bilans projekt'!$C$124:$O$124,1,MATCH('12. Ocena dyskontowa Inwestycji'!CRK$34,'5. Bilans projekt'!$C$3:$O$3,0)),"")</f>
        <v/>
      </c>
      <c r="CRL38" s="131" t="str">
        <f>_xlfn.IFNA(INDEX('5. Bilans projekt'!$C$124:$O$124,1,MATCH('12. Ocena dyskontowa Inwestycji'!CRL$34,'5. Bilans projekt'!$C$3:$O$3,0)),"")</f>
        <v/>
      </c>
      <c r="CRM38" s="131" t="str">
        <f>_xlfn.IFNA(INDEX('5. Bilans projekt'!$C$124:$O$124,1,MATCH('12. Ocena dyskontowa Inwestycji'!CRM$34,'5. Bilans projekt'!$C$3:$O$3,0)),"")</f>
        <v/>
      </c>
      <c r="CRN38" s="131" t="str">
        <f>_xlfn.IFNA(INDEX('5. Bilans projekt'!$C$124:$O$124,1,MATCH('12. Ocena dyskontowa Inwestycji'!CRN$34,'5. Bilans projekt'!$C$3:$O$3,0)),"")</f>
        <v/>
      </c>
      <c r="CRO38" s="131" t="str">
        <f>_xlfn.IFNA(INDEX('5. Bilans projekt'!$C$124:$O$124,1,MATCH('12. Ocena dyskontowa Inwestycji'!CRO$34,'5. Bilans projekt'!$C$3:$O$3,0)),"")</f>
        <v/>
      </c>
      <c r="CRP38" s="131" t="str">
        <f>_xlfn.IFNA(INDEX('5. Bilans projekt'!$C$124:$O$124,1,MATCH('12. Ocena dyskontowa Inwestycji'!CRP$34,'5. Bilans projekt'!$C$3:$O$3,0)),"")</f>
        <v/>
      </c>
      <c r="CRQ38" s="131" t="str">
        <f>_xlfn.IFNA(INDEX('5. Bilans projekt'!$C$124:$O$124,1,MATCH('12. Ocena dyskontowa Inwestycji'!CRQ$34,'5. Bilans projekt'!$C$3:$O$3,0)),"")</f>
        <v/>
      </c>
      <c r="CRR38" s="131" t="str">
        <f>_xlfn.IFNA(INDEX('5. Bilans projekt'!$C$124:$O$124,1,MATCH('12. Ocena dyskontowa Inwestycji'!CRR$34,'5. Bilans projekt'!$C$3:$O$3,0)),"")</f>
        <v/>
      </c>
      <c r="CRS38" s="131" t="str">
        <f>_xlfn.IFNA(INDEX('5. Bilans projekt'!$C$124:$O$124,1,MATCH('12. Ocena dyskontowa Inwestycji'!CRS$34,'5. Bilans projekt'!$C$3:$O$3,0)),"")</f>
        <v/>
      </c>
      <c r="CRT38" s="131" t="str">
        <f>_xlfn.IFNA(INDEX('5. Bilans projekt'!$C$124:$O$124,1,MATCH('12. Ocena dyskontowa Inwestycji'!CRT$34,'5. Bilans projekt'!$C$3:$O$3,0)),"")</f>
        <v/>
      </c>
      <c r="CRU38" s="131" t="str">
        <f>_xlfn.IFNA(INDEX('5. Bilans projekt'!$C$124:$O$124,1,MATCH('12. Ocena dyskontowa Inwestycji'!CRU$34,'5. Bilans projekt'!$C$3:$O$3,0)),"")</f>
        <v/>
      </c>
      <c r="CRV38" s="131" t="str">
        <f>_xlfn.IFNA(INDEX('5. Bilans projekt'!$C$124:$O$124,1,MATCH('12. Ocena dyskontowa Inwestycji'!CRV$34,'5. Bilans projekt'!$C$3:$O$3,0)),"")</f>
        <v/>
      </c>
      <c r="CRW38" s="131" t="str">
        <f>_xlfn.IFNA(INDEX('5. Bilans projekt'!$C$124:$O$124,1,MATCH('12. Ocena dyskontowa Inwestycji'!CRW$34,'5. Bilans projekt'!$C$3:$O$3,0)),"")</f>
        <v/>
      </c>
      <c r="CRX38" s="131" t="str">
        <f>_xlfn.IFNA(INDEX('5. Bilans projekt'!$C$124:$O$124,1,MATCH('12. Ocena dyskontowa Inwestycji'!CRX$34,'5. Bilans projekt'!$C$3:$O$3,0)),"")</f>
        <v/>
      </c>
      <c r="CRY38" s="131" t="str">
        <f>_xlfn.IFNA(INDEX('5. Bilans projekt'!$C$124:$O$124,1,MATCH('12. Ocena dyskontowa Inwestycji'!CRY$34,'5. Bilans projekt'!$C$3:$O$3,0)),"")</f>
        <v/>
      </c>
      <c r="CRZ38" s="131" t="str">
        <f>_xlfn.IFNA(INDEX('5. Bilans projekt'!$C$124:$O$124,1,MATCH('12. Ocena dyskontowa Inwestycji'!CRZ$34,'5. Bilans projekt'!$C$3:$O$3,0)),"")</f>
        <v/>
      </c>
      <c r="CSA38" s="131" t="str">
        <f>_xlfn.IFNA(INDEX('5. Bilans projekt'!$C$124:$O$124,1,MATCH('12. Ocena dyskontowa Inwestycji'!CSA$34,'5. Bilans projekt'!$C$3:$O$3,0)),"")</f>
        <v/>
      </c>
      <c r="CSB38" s="131" t="str">
        <f>_xlfn.IFNA(INDEX('5. Bilans projekt'!$C$124:$O$124,1,MATCH('12. Ocena dyskontowa Inwestycji'!CSB$34,'5. Bilans projekt'!$C$3:$O$3,0)),"")</f>
        <v/>
      </c>
      <c r="CSC38" s="131" t="str">
        <f>_xlfn.IFNA(INDEX('5. Bilans projekt'!$C$124:$O$124,1,MATCH('12. Ocena dyskontowa Inwestycji'!CSC$34,'5. Bilans projekt'!$C$3:$O$3,0)),"")</f>
        <v/>
      </c>
      <c r="CSD38" s="131" t="str">
        <f>_xlfn.IFNA(INDEX('5. Bilans projekt'!$C$124:$O$124,1,MATCH('12. Ocena dyskontowa Inwestycji'!CSD$34,'5. Bilans projekt'!$C$3:$O$3,0)),"")</f>
        <v/>
      </c>
      <c r="CSE38" s="131" t="str">
        <f>_xlfn.IFNA(INDEX('5. Bilans projekt'!$C$124:$O$124,1,MATCH('12. Ocena dyskontowa Inwestycji'!CSE$34,'5. Bilans projekt'!$C$3:$O$3,0)),"")</f>
        <v/>
      </c>
      <c r="CSF38" s="131" t="str">
        <f>_xlfn.IFNA(INDEX('5. Bilans projekt'!$C$124:$O$124,1,MATCH('12. Ocena dyskontowa Inwestycji'!CSF$34,'5. Bilans projekt'!$C$3:$O$3,0)),"")</f>
        <v/>
      </c>
      <c r="CSG38" s="131" t="str">
        <f>_xlfn.IFNA(INDEX('5. Bilans projekt'!$C$124:$O$124,1,MATCH('12. Ocena dyskontowa Inwestycji'!CSG$34,'5. Bilans projekt'!$C$3:$O$3,0)),"")</f>
        <v/>
      </c>
      <c r="CSH38" s="131" t="str">
        <f>_xlfn.IFNA(INDEX('5. Bilans projekt'!$C$124:$O$124,1,MATCH('12. Ocena dyskontowa Inwestycji'!CSH$34,'5. Bilans projekt'!$C$3:$O$3,0)),"")</f>
        <v/>
      </c>
      <c r="CSI38" s="131" t="str">
        <f>_xlfn.IFNA(INDEX('5. Bilans projekt'!$C$124:$O$124,1,MATCH('12. Ocena dyskontowa Inwestycji'!CSI$34,'5. Bilans projekt'!$C$3:$O$3,0)),"")</f>
        <v/>
      </c>
      <c r="CSJ38" s="131" t="str">
        <f>_xlfn.IFNA(INDEX('5. Bilans projekt'!$C$124:$O$124,1,MATCH('12. Ocena dyskontowa Inwestycji'!CSJ$34,'5. Bilans projekt'!$C$3:$O$3,0)),"")</f>
        <v/>
      </c>
      <c r="CSK38" s="131" t="str">
        <f>_xlfn.IFNA(INDEX('5. Bilans projekt'!$C$124:$O$124,1,MATCH('12. Ocena dyskontowa Inwestycji'!CSK$34,'5. Bilans projekt'!$C$3:$O$3,0)),"")</f>
        <v/>
      </c>
      <c r="CSL38" s="131" t="str">
        <f>_xlfn.IFNA(INDEX('5. Bilans projekt'!$C$124:$O$124,1,MATCH('12. Ocena dyskontowa Inwestycji'!CSL$34,'5. Bilans projekt'!$C$3:$O$3,0)),"")</f>
        <v/>
      </c>
      <c r="CSM38" s="131" t="str">
        <f>_xlfn.IFNA(INDEX('5. Bilans projekt'!$C$124:$O$124,1,MATCH('12. Ocena dyskontowa Inwestycji'!CSM$34,'5. Bilans projekt'!$C$3:$O$3,0)),"")</f>
        <v/>
      </c>
      <c r="CSN38" s="131" t="str">
        <f>_xlfn.IFNA(INDEX('5. Bilans projekt'!$C$124:$O$124,1,MATCH('12. Ocena dyskontowa Inwestycji'!CSN$34,'5. Bilans projekt'!$C$3:$O$3,0)),"")</f>
        <v/>
      </c>
      <c r="CSO38" s="131" t="str">
        <f>_xlfn.IFNA(INDEX('5. Bilans projekt'!$C$124:$O$124,1,MATCH('12. Ocena dyskontowa Inwestycji'!CSO$34,'5. Bilans projekt'!$C$3:$O$3,0)),"")</f>
        <v/>
      </c>
      <c r="CSP38" s="131" t="str">
        <f>_xlfn.IFNA(INDEX('5. Bilans projekt'!$C$124:$O$124,1,MATCH('12. Ocena dyskontowa Inwestycji'!CSP$34,'5. Bilans projekt'!$C$3:$O$3,0)),"")</f>
        <v/>
      </c>
      <c r="CSQ38" s="131" t="str">
        <f>_xlfn.IFNA(INDEX('5. Bilans projekt'!$C$124:$O$124,1,MATCH('12. Ocena dyskontowa Inwestycji'!CSQ$34,'5. Bilans projekt'!$C$3:$O$3,0)),"")</f>
        <v/>
      </c>
      <c r="CSR38" s="131" t="str">
        <f>_xlfn.IFNA(INDEX('5. Bilans projekt'!$C$124:$O$124,1,MATCH('12. Ocena dyskontowa Inwestycji'!CSR$34,'5. Bilans projekt'!$C$3:$O$3,0)),"")</f>
        <v/>
      </c>
      <c r="CSS38" s="131" t="str">
        <f>_xlfn.IFNA(INDEX('5. Bilans projekt'!$C$124:$O$124,1,MATCH('12. Ocena dyskontowa Inwestycji'!CSS$34,'5. Bilans projekt'!$C$3:$O$3,0)),"")</f>
        <v/>
      </c>
      <c r="CST38" s="131" t="str">
        <f>_xlfn.IFNA(INDEX('5. Bilans projekt'!$C$124:$O$124,1,MATCH('12. Ocena dyskontowa Inwestycji'!CST$34,'5. Bilans projekt'!$C$3:$O$3,0)),"")</f>
        <v/>
      </c>
      <c r="CSU38" s="131" t="str">
        <f>_xlfn.IFNA(INDEX('5. Bilans projekt'!$C$124:$O$124,1,MATCH('12. Ocena dyskontowa Inwestycji'!CSU$34,'5. Bilans projekt'!$C$3:$O$3,0)),"")</f>
        <v/>
      </c>
      <c r="CSV38" s="131" t="str">
        <f>_xlfn.IFNA(INDEX('5. Bilans projekt'!$C$124:$O$124,1,MATCH('12. Ocena dyskontowa Inwestycji'!CSV$34,'5. Bilans projekt'!$C$3:$O$3,0)),"")</f>
        <v/>
      </c>
      <c r="CSW38" s="131" t="str">
        <f>_xlfn.IFNA(INDEX('5. Bilans projekt'!$C$124:$O$124,1,MATCH('12. Ocena dyskontowa Inwestycji'!CSW$34,'5. Bilans projekt'!$C$3:$O$3,0)),"")</f>
        <v/>
      </c>
      <c r="CSX38" s="131" t="str">
        <f>_xlfn.IFNA(INDEX('5. Bilans projekt'!$C$124:$O$124,1,MATCH('12. Ocena dyskontowa Inwestycji'!CSX$34,'5. Bilans projekt'!$C$3:$O$3,0)),"")</f>
        <v/>
      </c>
      <c r="CSY38" s="131" t="str">
        <f>_xlfn.IFNA(INDEX('5. Bilans projekt'!$C$124:$O$124,1,MATCH('12. Ocena dyskontowa Inwestycji'!CSY$34,'5. Bilans projekt'!$C$3:$O$3,0)),"")</f>
        <v/>
      </c>
      <c r="CSZ38" s="131" t="str">
        <f>_xlfn.IFNA(INDEX('5. Bilans projekt'!$C$124:$O$124,1,MATCH('12. Ocena dyskontowa Inwestycji'!CSZ$34,'5. Bilans projekt'!$C$3:$O$3,0)),"")</f>
        <v/>
      </c>
      <c r="CTA38" s="131" t="str">
        <f>_xlfn.IFNA(INDEX('5. Bilans projekt'!$C$124:$O$124,1,MATCH('12. Ocena dyskontowa Inwestycji'!CTA$34,'5. Bilans projekt'!$C$3:$O$3,0)),"")</f>
        <v/>
      </c>
      <c r="CTB38" s="131" t="str">
        <f>_xlfn.IFNA(INDEX('5. Bilans projekt'!$C$124:$O$124,1,MATCH('12. Ocena dyskontowa Inwestycji'!CTB$34,'5. Bilans projekt'!$C$3:$O$3,0)),"")</f>
        <v/>
      </c>
      <c r="CTC38" s="131" t="str">
        <f>_xlfn.IFNA(INDEX('5. Bilans projekt'!$C$124:$O$124,1,MATCH('12. Ocena dyskontowa Inwestycji'!CTC$34,'5. Bilans projekt'!$C$3:$O$3,0)),"")</f>
        <v/>
      </c>
      <c r="CTD38" s="131" t="str">
        <f>_xlfn.IFNA(INDEX('5. Bilans projekt'!$C$124:$O$124,1,MATCH('12. Ocena dyskontowa Inwestycji'!CTD$34,'5. Bilans projekt'!$C$3:$O$3,0)),"")</f>
        <v/>
      </c>
      <c r="CTE38" s="131" t="str">
        <f>_xlfn.IFNA(INDEX('5. Bilans projekt'!$C$124:$O$124,1,MATCH('12. Ocena dyskontowa Inwestycji'!CTE$34,'5. Bilans projekt'!$C$3:$O$3,0)),"")</f>
        <v/>
      </c>
      <c r="CTF38" s="131" t="str">
        <f>_xlfn.IFNA(INDEX('5. Bilans projekt'!$C$124:$O$124,1,MATCH('12. Ocena dyskontowa Inwestycji'!CTF$34,'5. Bilans projekt'!$C$3:$O$3,0)),"")</f>
        <v/>
      </c>
      <c r="CTG38" s="131" t="str">
        <f>_xlfn.IFNA(INDEX('5. Bilans projekt'!$C$124:$O$124,1,MATCH('12. Ocena dyskontowa Inwestycji'!CTG$34,'5. Bilans projekt'!$C$3:$O$3,0)),"")</f>
        <v/>
      </c>
      <c r="CTH38" s="131" t="str">
        <f>_xlfn.IFNA(INDEX('5. Bilans projekt'!$C$124:$O$124,1,MATCH('12. Ocena dyskontowa Inwestycji'!CTH$34,'5. Bilans projekt'!$C$3:$O$3,0)),"")</f>
        <v/>
      </c>
      <c r="CTI38" s="131" t="str">
        <f>_xlfn.IFNA(INDEX('5. Bilans projekt'!$C$124:$O$124,1,MATCH('12. Ocena dyskontowa Inwestycji'!CTI$34,'5. Bilans projekt'!$C$3:$O$3,0)),"")</f>
        <v/>
      </c>
      <c r="CTJ38" s="131" t="str">
        <f>_xlfn.IFNA(INDEX('5. Bilans projekt'!$C$124:$O$124,1,MATCH('12. Ocena dyskontowa Inwestycji'!CTJ$34,'5. Bilans projekt'!$C$3:$O$3,0)),"")</f>
        <v/>
      </c>
      <c r="CTK38" s="131" t="str">
        <f>_xlfn.IFNA(INDEX('5. Bilans projekt'!$C$124:$O$124,1,MATCH('12. Ocena dyskontowa Inwestycji'!CTK$34,'5. Bilans projekt'!$C$3:$O$3,0)),"")</f>
        <v/>
      </c>
      <c r="CTL38" s="131" t="str">
        <f>_xlfn.IFNA(INDEX('5. Bilans projekt'!$C$124:$O$124,1,MATCH('12. Ocena dyskontowa Inwestycji'!CTL$34,'5. Bilans projekt'!$C$3:$O$3,0)),"")</f>
        <v/>
      </c>
      <c r="CTM38" s="131" t="str">
        <f>_xlfn.IFNA(INDEX('5. Bilans projekt'!$C$124:$O$124,1,MATCH('12. Ocena dyskontowa Inwestycji'!CTM$34,'5. Bilans projekt'!$C$3:$O$3,0)),"")</f>
        <v/>
      </c>
      <c r="CTN38" s="131" t="str">
        <f>_xlfn.IFNA(INDEX('5. Bilans projekt'!$C$124:$O$124,1,MATCH('12. Ocena dyskontowa Inwestycji'!CTN$34,'5. Bilans projekt'!$C$3:$O$3,0)),"")</f>
        <v/>
      </c>
      <c r="CTO38" s="131" t="str">
        <f>_xlfn.IFNA(INDEX('5. Bilans projekt'!$C$124:$O$124,1,MATCH('12. Ocena dyskontowa Inwestycji'!CTO$34,'5. Bilans projekt'!$C$3:$O$3,0)),"")</f>
        <v/>
      </c>
      <c r="CTP38" s="131" t="str">
        <f>_xlfn.IFNA(INDEX('5. Bilans projekt'!$C$124:$O$124,1,MATCH('12. Ocena dyskontowa Inwestycji'!CTP$34,'5. Bilans projekt'!$C$3:$O$3,0)),"")</f>
        <v/>
      </c>
      <c r="CTQ38" s="131" t="str">
        <f>_xlfn.IFNA(INDEX('5. Bilans projekt'!$C$124:$O$124,1,MATCH('12. Ocena dyskontowa Inwestycji'!CTQ$34,'5. Bilans projekt'!$C$3:$O$3,0)),"")</f>
        <v/>
      </c>
      <c r="CTR38" s="131" t="str">
        <f>_xlfn.IFNA(INDEX('5. Bilans projekt'!$C$124:$O$124,1,MATCH('12. Ocena dyskontowa Inwestycji'!CTR$34,'5. Bilans projekt'!$C$3:$O$3,0)),"")</f>
        <v/>
      </c>
      <c r="CTS38" s="131" t="str">
        <f>_xlfn.IFNA(INDEX('5. Bilans projekt'!$C$124:$O$124,1,MATCH('12. Ocena dyskontowa Inwestycji'!CTS$34,'5. Bilans projekt'!$C$3:$O$3,0)),"")</f>
        <v/>
      </c>
      <c r="CTT38" s="131" t="str">
        <f>_xlfn.IFNA(INDEX('5. Bilans projekt'!$C$124:$O$124,1,MATCH('12. Ocena dyskontowa Inwestycji'!CTT$34,'5. Bilans projekt'!$C$3:$O$3,0)),"")</f>
        <v/>
      </c>
      <c r="CTU38" s="131" t="str">
        <f>_xlfn.IFNA(INDEX('5. Bilans projekt'!$C$124:$O$124,1,MATCH('12. Ocena dyskontowa Inwestycji'!CTU$34,'5. Bilans projekt'!$C$3:$O$3,0)),"")</f>
        <v/>
      </c>
      <c r="CTV38" s="131" t="str">
        <f>_xlfn.IFNA(INDEX('5. Bilans projekt'!$C$124:$O$124,1,MATCH('12. Ocena dyskontowa Inwestycji'!CTV$34,'5. Bilans projekt'!$C$3:$O$3,0)),"")</f>
        <v/>
      </c>
      <c r="CTW38" s="131" t="str">
        <f>_xlfn.IFNA(INDEX('5. Bilans projekt'!$C$124:$O$124,1,MATCH('12. Ocena dyskontowa Inwestycji'!CTW$34,'5. Bilans projekt'!$C$3:$O$3,0)),"")</f>
        <v/>
      </c>
      <c r="CTX38" s="131" t="str">
        <f>_xlfn.IFNA(INDEX('5. Bilans projekt'!$C$124:$O$124,1,MATCH('12. Ocena dyskontowa Inwestycji'!CTX$34,'5. Bilans projekt'!$C$3:$O$3,0)),"")</f>
        <v/>
      </c>
      <c r="CTY38" s="131" t="str">
        <f>_xlfn.IFNA(INDEX('5. Bilans projekt'!$C$124:$O$124,1,MATCH('12. Ocena dyskontowa Inwestycji'!CTY$34,'5. Bilans projekt'!$C$3:$O$3,0)),"")</f>
        <v/>
      </c>
      <c r="CTZ38" s="131" t="str">
        <f>_xlfn.IFNA(INDEX('5. Bilans projekt'!$C$124:$O$124,1,MATCH('12. Ocena dyskontowa Inwestycji'!CTZ$34,'5. Bilans projekt'!$C$3:$O$3,0)),"")</f>
        <v/>
      </c>
      <c r="CUA38" s="131" t="str">
        <f>_xlfn.IFNA(INDEX('5. Bilans projekt'!$C$124:$O$124,1,MATCH('12. Ocena dyskontowa Inwestycji'!CUA$34,'5. Bilans projekt'!$C$3:$O$3,0)),"")</f>
        <v/>
      </c>
      <c r="CUB38" s="131" t="str">
        <f>_xlfn.IFNA(INDEX('5. Bilans projekt'!$C$124:$O$124,1,MATCH('12. Ocena dyskontowa Inwestycji'!CUB$34,'5. Bilans projekt'!$C$3:$O$3,0)),"")</f>
        <v/>
      </c>
      <c r="CUC38" s="131" t="str">
        <f>_xlfn.IFNA(INDEX('5. Bilans projekt'!$C$124:$O$124,1,MATCH('12. Ocena dyskontowa Inwestycji'!CUC$34,'5. Bilans projekt'!$C$3:$O$3,0)),"")</f>
        <v/>
      </c>
      <c r="CUD38" s="131" t="str">
        <f>_xlfn.IFNA(INDEX('5. Bilans projekt'!$C$124:$O$124,1,MATCH('12. Ocena dyskontowa Inwestycji'!CUD$34,'5. Bilans projekt'!$C$3:$O$3,0)),"")</f>
        <v/>
      </c>
      <c r="CUE38" s="131" t="str">
        <f>_xlfn.IFNA(INDEX('5. Bilans projekt'!$C$124:$O$124,1,MATCH('12. Ocena dyskontowa Inwestycji'!CUE$34,'5. Bilans projekt'!$C$3:$O$3,0)),"")</f>
        <v/>
      </c>
      <c r="CUF38" s="131" t="str">
        <f>_xlfn.IFNA(INDEX('5. Bilans projekt'!$C$124:$O$124,1,MATCH('12. Ocena dyskontowa Inwestycji'!CUF$34,'5. Bilans projekt'!$C$3:$O$3,0)),"")</f>
        <v/>
      </c>
      <c r="CUG38" s="131" t="str">
        <f>_xlfn.IFNA(INDEX('5. Bilans projekt'!$C$124:$O$124,1,MATCH('12. Ocena dyskontowa Inwestycji'!CUG$34,'5. Bilans projekt'!$C$3:$O$3,0)),"")</f>
        <v/>
      </c>
      <c r="CUH38" s="131" t="str">
        <f>_xlfn.IFNA(INDEX('5. Bilans projekt'!$C$124:$O$124,1,MATCH('12. Ocena dyskontowa Inwestycji'!CUH$34,'5. Bilans projekt'!$C$3:$O$3,0)),"")</f>
        <v/>
      </c>
      <c r="CUI38" s="131" t="str">
        <f>_xlfn.IFNA(INDEX('5. Bilans projekt'!$C$124:$O$124,1,MATCH('12. Ocena dyskontowa Inwestycji'!CUI$34,'5. Bilans projekt'!$C$3:$O$3,0)),"")</f>
        <v/>
      </c>
      <c r="CUJ38" s="131" t="str">
        <f>_xlfn.IFNA(INDEX('5. Bilans projekt'!$C$124:$O$124,1,MATCH('12. Ocena dyskontowa Inwestycji'!CUJ$34,'5. Bilans projekt'!$C$3:$O$3,0)),"")</f>
        <v/>
      </c>
      <c r="CUK38" s="131" t="str">
        <f>_xlfn.IFNA(INDEX('5. Bilans projekt'!$C$124:$O$124,1,MATCH('12. Ocena dyskontowa Inwestycji'!CUK$34,'5. Bilans projekt'!$C$3:$O$3,0)),"")</f>
        <v/>
      </c>
      <c r="CUL38" s="131" t="str">
        <f>_xlfn.IFNA(INDEX('5. Bilans projekt'!$C$124:$O$124,1,MATCH('12. Ocena dyskontowa Inwestycji'!CUL$34,'5. Bilans projekt'!$C$3:$O$3,0)),"")</f>
        <v/>
      </c>
      <c r="CUM38" s="131" t="str">
        <f>_xlfn.IFNA(INDEX('5. Bilans projekt'!$C$124:$O$124,1,MATCH('12. Ocena dyskontowa Inwestycji'!CUM$34,'5. Bilans projekt'!$C$3:$O$3,0)),"")</f>
        <v/>
      </c>
      <c r="CUN38" s="131" t="str">
        <f>_xlfn.IFNA(INDEX('5. Bilans projekt'!$C$124:$O$124,1,MATCH('12. Ocena dyskontowa Inwestycji'!CUN$34,'5. Bilans projekt'!$C$3:$O$3,0)),"")</f>
        <v/>
      </c>
      <c r="CUO38" s="131" t="str">
        <f>_xlfn.IFNA(INDEX('5. Bilans projekt'!$C$124:$O$124,1,MATCH('12. Ocena dyskontowa Inwestycji'!CUO$34,'5. Bilans projekt'!$C$3:$O$3,0)),"")</f>
        <v/>
      </c>
      <c r="CUP38" s="131" t="str">
        <f>_xlfn.IFNA(INDEX('5. Bilans projekt'!$C$124:$O$124,1,MATCH('12. Ocena dyskontowa Inwestycji'!CUP$34,'5. Bilans projekt'!$C$3:$O$3,0)),"")</f>
        <v/>
      </c>
      <c r="CUQ38" s="131" t="str">
        <f>_xlfn.IFNA(INDEX('5. Bilans projekt'!$C$124:$O$124,1,MATCH('12. Ocena dyskontowa Inwestycji'!CUQ$34,'5. Bilans projekt'!$C$3:$O$3,0)),"")</f>
        <v/>
      </c>
      <c r="CUR38" s="131" t="str">
        <f>_xlfn.IFNA(INDEX('5. Bilans projekt'!$C$124:$O$124,1,MATCH('12. Ocena dyskontowa Inwestycji'!CUR$34,'5. Bilans projekt'!$C$3:$O$3,0)),"")</f>
        <v/>
      </c>
      <c r="CUS38" s="131" t="str">
        <f>_xlfn.IFNA(INDEX('5. Bilans projekt'!$C$124:$O$124,1,MATCH('12. Ocena dyskontowa Inwestycji'!CUS$34,'5. Bilans projekt'!$C$3:$O$3,0)),"")</f>
        <v/>
      </c>
      <c r="CUT38" s="131" t="str">
        <f>_xlfn.IFNA(INDEX('5. Bilans projekt'!$C$124:$O$124,1,MATCH('12. Ocena dyskontowa Inwestycji'!CUT$34,'5. Bilans projekt'!$C$3:$O$3,0)),"")</f>
        <v/>
      </c>
      <c r="CUU38" s="131" t="str">
        <f>_xlfn.IFNA(INDEX('5. Bilans projekt'!$C$124:$O$124,1,MATCH('12. Ocena dyskontowa Inwestycji'!CUU$34,'5. Bilans projekt'!$C$3:$O$3,0)),"")</f>
        <v/>
      </c>
      <c r="CUV38" s="131" t="str">
        <f>_xlfn.IFNA(INDEX('5. Bilans projekt'!$C$124:$O$124,1,MATCH('12. Ocena dyskontowa Inwestycji'!CUV$34,'5. Bilans projekt'!$C$3:$O$3,0)),"")</f>
        <v/>
      </c>
      <c r="CUW38" s="131" t="str">
        <f>_xlfn.IFNA(INDEX('5. Bilans projekt'!$C$124:$O$124,1,MATCH('12. Ocena dyskontowa Inwestycji'!CUW$34,'5. Bilans projekt'!$C$3:$O$3,0)),"")</f>
        <v/>
      </c>
      <c r="CUX38" s="131" t="str">
        <f>_xlfn.IFNA(INDEX('5. Bilans projekt'!$C$124:$O$124,1,MATCH('12. Ocena dyskontowa Inwestycji'!CUX$34,'5. Bilans projekt'!$C$3:$O$3,0)),"")</f>
        <v/>
      </c>
      <c r="CUY38" s="131" t="str">
        <f>_xlfn.IFNA(INDEX('5. Bilans projekt'!$C$124:$O$124,1,MATCH('12. Ocena dyskontowa Inwestycji'!CUY$34,'5. Bilans projekt'!$C$3:$O$3,0)),"")</f>
        <v/>
      </c>
      <c r="CUZ38" s="131" t="str">
        <f>_xlfn.IFNA(INDEX('5. Bilans projekt'!$C$124:$O$124,1,MATCH('12. Ocena dyskontowa Inwestycji'!CUZ$34,'5. Bilans projekt'!$C$3:$O$3,0)),"")</f>
        <v/>
      </c>
      <c r="CVA38" s="131" t="str">
        <f>_xlfn.IFNA(INDEX('5. Bilans projekt'!$C$124:$O$124,1,MATCH('12. Ocena dyskontowa Inwestycji'!CVA$34,'5. Bilans projekt'!$C$3:$O$3,0)),"")</f>
        <v/>
      </c>
      <c r="CVB38" s="131" t="str">
        <f>_xlfn.IFNA(INDEX('5. Bilans projekt'!$C$124:$O$124,1,MATCH('12. Ocena dyskontowa Inwestycji'!CVB$34,'5. Bilans projekt'!$C$3:$O$3,0)),"")</f>
        <v/>
      </c>
      <c r="CVC38" s="131" t="str">
        <f>_xlfn.IFNA(INDEX('5. Bilans projekt'!$C$124:$O$124,1,MATCH('12. Ocena dyskontowa Inwestycji'!CVC$34,'5. Bilans projekt'!$C$3:$O$3,0)),"")</f>
        <v/>
      </c>
      <c r="CVD38" s="131" t="str">
        <f>_xlfn.IFNA(INDEX('5. Bilans projekt'!$C$124:$O$124,1,MATCH('12. Ocena dyskontowa Inwestycji'!CVD$34,'5. Bilans projekt'!$C$3:$O$3,0)),"")</f>
        <v/>
      </c>
      <c r="CVE38" s="131" t="str">
        <f>_xlfn.IFNA(INDEX('5. Bilans projekt'!$C$124:$O$124,1,MATCH('12. Ocena dyskontowa Inwestycji'!CVE$34,'5. Bilans projekt'!$C$3:$O$3,0)),"")</f>
        <v/>
      </c>
      <c r="CVF38" s="131" t="str">
        <f>_xlfn.IFNA(INDEX('5. Bilans projekt'!$C$124:$O$124,1,MATCH('12. Ocena dyskontowa Inwestycji'!CVF$34,'5. Bilans projekt'!$C$3:$O$3,0)),"")</f>
        <v/>
      </c>
      <c r="CVG38" s="131" t="str">
        <f>_xlfn.IFNA(INDEX('5. Bilans projekt'!$C$124:$O$124,1,MATCH('12. Ocena dyskontowa Inwestycji'!CVG$34,'5. Bilans projekt'!$C$3:$O$3,0)),"")</f>
        <v/>
      </c>
      <c r="CVH38" s="131" t="str">
        <f>_xlfn.IFNA(INDEX('5. Bilans projekt'!$C$124:$O$124,1,MATCH('12. Ocena dyskontowa Inwestycji'!CVH$34,'5. Bilans projekt'!$C$3:$O$3,0)),"")</f>
        <v/>
      </c>
      <c r="CVI38" s="131" t="str">
        <f>_xlfn.IFNA(INDEX('5. Bilans projekt'!$C$124:$O$124,1,MATCH('12. Ocena dyskontowa Inwestycji'!CVI$34,'5. Bilans projekt'!$C$3:$O$3,0)),"")</f>
        <v/>
      </c>
      <c r="CVJ38" s="131" t="str">
        <f>_xlfn.IFNA(INDEX('5. Bilans projekt'!$C$124:$O$124,1,MATCH('12. Ocena dyskontowa Inwestycji'!CVJ$34,'5. Bilans projekt'!$C$3:$O$3,0)),"")</f>
        <v/>
      </c>
      <c r="CVK38" s="131" t="str">
        <f>_xlfn.IFNA(INDEX('5. Bilans projekt'!$C$124:$O$124,1,MATCH('12. Ocena dyskontowa Inwestycji'!CVK$34,'5. Bilans projekt'!$C$3:$O$3,0)),"")</f>
        <v/>
      </c>
      <c r="CVL38" s="131" t="str">
        <f>_xlfn.IFNA(INDEX('5. Bilans projekt'!$C$124:$O$124,1,MATCH('12. Ocena dyskontowa Inwestycji'!CVL$34,'5. Bilans projekt'!$C$3:$O$3,0)),"")</f>
        <v/>
      </c>
      <c r="CVM38" s="131" t="str">
        <f>_xlfn.IFNA(INDEX('5. Bilans projekt'!$C$124:$O$124,1,MATCH('12. Ocena dyskontowa Inwestycji'!CVM$34,'5. Bilans projekt'!$C$3:$O$3,0)),"")</f>
        <v/>
      </c>
      <c r="CVN38" s="131" t="str">
        <f>_xlfn.IFNA(INDEX('5. Bilans projekt'!$C$124:$O$124,1,MATCH('12. Ocena dyskontowa Inwestycji'!CVN$34,'5. Bilans projekt'!$C$3:$O$3,0)),"")</f>
        <v/>
      </c>
      <c r="CVO38" s="131" t="str">
        <f>_xlfn.IFNA(INDEX('5. Bilans projekt'!$C$124:$O$124,1,MATCH('12. Ocena dyskontowa Inwestycji'!CVO$34,'5. Bilans projekt'!$C$3:$O$3,0)),"")</f>
        <v/>
      </c>
      <c r="CVP38" s="131" t="str">
        <f>_xlfn.IFNA(INDEX('5. Bilans projekt'!$C$124:$O$124,1,MATCH('12. Ocena dyskontowa Inwestycji'!CVP$34,'5. Bilans projekt'!$C$3:$O$3,0)),"")</f>
        <v/>
      </c>
      <c r="CVQ38" s="131" t="str">
        <f>_xlfn.IFNA(INDEX('5. Bilans projekt'!$C$124:$O$124,1,MATCH('12. Ocena dyskontowa Inwestycji'!CVQ$34,'5. Bilans projekt'!$C$3:$O$3,0)),"")</f>
        <v/>
      </c>
      <c r="CVR38" s="131" t="str">
        <f>_xlfn.IFNA(INDEX('5. Bilans projekt'!$C$124:$O$124,1,MATCH('12. Ocena dyskontowa Inwestycji'!CVR$34,'5. Bilans projekt'!$C$3:$O$3,0)),"")</f>
        <v/>
      </c>
      <c r="CVS38" s="131" t="str">
        <f>_xlfn.IFNA(INDEX('5. Bilans projekt'!$C$124:$O$124,1,MATCH('12. Ocena dyskontowa Inwestycji'!CVS$34,'5. Bilans projekt'!$C$3:$O$3,0)),"")</f>
        <v/>
      </c>
      <c r="CVT38" s="131" t="str">
        <f>_xlfn.IFNA(INDEX('5. Bilans projekt'!$C$124:$O$124,1,MATCH('12. Ocena dyskontowa Inwestycji'!CVT$34,'5. Bilans projekt'!$C$3:$O$3,0)),"")</f>
        <v/>
      </c>
      <c r="CVU38" s="131" t="str">
        <f>_xlfn.IFNA(INDEX('5. Bilans projekt'!$C$124:$O$124,1,MATCH('12. Ocena dyskontowa Inwestycji'!CVU$34,'5. Bilans projekt'!$C$3:$O$3,0)),"")</f>
        <v/>
      </c>
      <c r="CVV38" s="131" t="str">
        <f>_xlfn.IFNA(INDEX('5. Bilans projekt'!$C$124:$O$124,1,MATCH('12. Ocena dyskontowa Inwestycji'!CVV$34,'5. Bilans projekt'!$C$3:$O$3,0)),"")</f>
        <v/>
      </c>
      <c r="CVW38" s="131" t="str">
        <f>_xlfn.IFNA(INDEX('5. Bilans projekt'!$C$124:$O$124,1,MATCH('12. Ocena dyskontowa Inwestycji'!CVW$34,'5. Bilans projekt'!$C$3:$O$3,0)),"")</f>
        <v/>
      </c>
      <c r="CVX38" s="131" t="str">
        <f>_xlfn.IFNA(INDEX('5. Bilans projekt'!$C$124:$O$124,1,MATCH('12. Ocena dyskontowa Inwestycji'!CVX$34,'5. Bilans projekt'!$C$3:$O$3,0)),"")</f>
        <v/>
      </c>
      <c r="CVY38" s="131" t="str">
        <f>_xlfn.IFNA(INDEX('5. Bilans projekt'!$C$124:$O$124,1,MATCH('12. Ocena dyskontowa Inwestycji'!CVY$34,'5. Bilans projekt'!$C$3:$O$3,0)),"")</f>
        <v/>
      </c>
      <c r="CVZ38" s="131" t="str">
        <f>_xlfn.IFNA(INDEX('5. Bilans projekt'!$C$124:$O$124,1,MATCH('12. Ocena dyskontowa Inwestycji'!CVZ$34,'5. Bilans projekt'!$C$3:$O$3,0)),"")</f>
        <v/>
      </c>
      <c r="CWA38" s="131" t="str">
        <f>_xlfn.IFNA(INDEX('5. Bilans projekt'!$C$124:$O$124,1,MATCH('12. Ocena dyskontowa Inwestycji'!CWA$34,'5. Bilans projekt'!$C$3:$O$3,0)),"")</f>
        <v/>
      </c>
      <c r="CWB38" s="131" t="str">
        <f>_xlfn.IFNA(INDEX('5. Bilans projekt'!$C$124:$O$124,1,MATCH('12. Ocena dyskontowa Inwestycji'!CWB$34,'5. Bilans projekt'!$C$3:$O$3,0)),"")</f>
        <v/>
      </c>
      <c r="CWC38" s="131" t="str">
        <f>_xlfn.IFNA(INDEX('5. Bilans projekt'!$C$124:$O$124,1,MATCH('12. Ocena dyskontowa Inwestycji'!CWC$34,'5. Bilans projekt'!$C$3:$O$3,0)),"")</f>
        <v/>
      </c>
      <c r="CWD38" s="131" t="str">
        <f>_xlfn.IFNA(INDEX('5. Bilans projekt'!$C$124:$O$124,1,MATCH('12. Ocena dyskontowa Inwestycji'!CWD$34,'5. Bilans projekt'!$C$3:$O$3,0)),"")</f>
        <v/>
      </c>
      <c r="CWE38" s="131" t="str">
        <f>_xlfn.IFNA(INDEX('5. Bilans projekt'!$C$124:$O$124,1,MATCH('12. Ocena dyskontowa Inwestycji'!CWE$34,'5. Bilans projekt'!$C$3:$O$3,0)),"")</f>
        <v/>
      </c>
      <c r="CWF38" s="131" t="str">
        <f>_xlfn.IFNA(INDEX('5. Bilans projekt'!$C$124:$O$124,1,MATCH('12. Ocena dyskontowa Inwestycji'!CWF$34,'5. Bilans projekt'!$C$3:$O$3,0)),"")</f>
        <v/>
      </c>
      <c r="CWG38" s="131" t="str">
        <f>_xlfn.IFNA(INDEX('5. Bilans projekt'!$C$124:$O$124,1,MATCH('12. Ocena dyskontowa Inwestycji'!CWG$34,'5. Bilans projekt'!$C$3:$O$3,0)),"")</f>
        <v/>
      </c>
      <c r="CWH38" s="131" t="str">
        <f>_xlfn.IFNA(INDEX('5. Bilans projekt'!$C$124:$O$124,1,MATCH('12. Ocena dyskontowa Inwestycji'!CWH$34,'5. Bilans projekt'!$C$3:$O$3,0)),"")</f>
        <v/>
      </c>
      <c r="CWI38" s="131" t="str">
        <f>_xlfn.IFNA(INDEX('5. Bilans projekt'!$C$124:$O$124,1,MATCH('12. Ocena dyskontowa Inwestycji'!CWI$34,'5. Bilans projekt'!$C$3:$O$3,0)),"")</f>
        <v/>
      </c>
      <c r="CWJ38" s="131" t="str">
        <f>_xlfn.IFNA(INDEX('5. Bilans projekt'!$C$124:$O$124,1,MATCH('12. Ocena dyskontowa Inwestycji'!CWJ$34,'5. Bilans projekt'!$C$3:$O$3,0)),"")</f>
        <v/>
      </c>
      <c r="CWK38" s="131" t="str">
        <f>_xlfn.IFNA(INDEX('5. Bilans projekt'!$C$124:$O$124,1,MATCH('12. Ocena dyskontowa Inwestycji'!CWK$34,'5. Bilans projekt'!$C$3:$O$3,0)),"")</f>
        <v/>
      </c>
      <c r="CWL38" s="131" t="str">
        <f>_xlfn.IFNA(INDEX('5. Bilans projekt'!$C$124:$O$124,1,MATCH('12. Ocena dyskontowa Inwestycji'!CWL$34,'5. Bilans projekt'!$C$3:$O$3,0)),"")</f>
        <v/>
      </c>
      <c r="CWM38" s="131" t="str">
        <f>_xlfn.IFNA(INDEX('5. Bilans projekt'!$C$124:$O$124,1,MATCH('12. Ocena dyskontowa Inwestycji'!CWM$34,'5. Bilans projekt'!$C$3:$O$3,0)),"")</f>
        <v/>
      </c>
      <c r="CWN38" s="131" t="str">
        <f>_xlfn.IFNA(INDEX('5. Bilans projekt'!$C$124:$O$124,1,MATCH('12. Ocena dyskontowa Inwestycji'!CWN$34,'5. Bilans projekt'!$C$3:$O$3,0)),"")</f>
        <v/>
      </c>
      <c r="CWO38" s="131" t="str">
        <f>_xlfn.IFNA(INDEX('5. Bilans projekt'!$C$124:$O$124,1,MATCH('12. Ocena dyskontowa Inwestycji'!CWO$34,'5. Bilans projekt'!$C$3:$O$3,0)),"")</f>
        <v/>
      </c>
      <c r="CWP38" s="131" t="str">
        <f>_xlfn.IFNA(INDEX('5. Bilans projekt'!$C$124:$O$124,1,MATCH('12. Ocena dyskontowa Inwestycji'!CWP$34,'5. Bilans projekt'!$C$3:$O$3,0)),"")</f>
        <v/>
      </c>
      <c r="CWQ38" s="131" t="str">
        <f>_xlfn.IFNA(INDEX('5. Bilans projekt'!$C$124:$O$124,1,MATCH('12. Ocena dyskontowa Inwestycji'!CWQ$34,'5. Bilans projekt'!$C$3:$O$3,0)),"")</f>
        <v/>
      </c>
      <c r="CWR38" s="131" t="str">
        <f>_xlfn.IFNA(INDEX('5. Bilans projekt'!$C$124:$O$124,1,MATCH('12. Ocena dyskontowa Inwestycji'!CWR$34,'5. Bilans projekt'!$C$3:$O$3,0)),"")</f>
        <v/>
      </c>
      <c r="CWS38" s="131" t="str">
        <f>_xlfn.IFNA(INDEX('5. Bilans projekt'!$C$124:$O$124,1,MATCH('12. Ocena dyskontowa Inwestycji'!CWS$34,'5. Bilans projekt'!$C$3:$O$3,0)),"")</f>
        <v/>
      </c>
      <c r="CWT38" s="131" t="str">
        <f>_xlfn.IFNA(INDEX('5. Bilans projekt'!$C$124:$O$124,1,MATCH('12. Ocena dyskontowa Inwestycji'!CWT$34,'5. Bilans projekt'!$C$3:$O$3,0)),"")</f>
        <v/>
      </c>
      <c r="CWU38" s="131" t="str">
        <f>_xlfn.IFNA(INDEX('5. Bilans projekt'!$C$124:$O$124,1,MATCH('12. Ocena dyskontowa Inwestycji'!CWU$34,'5. Bilans projekt'!$C$3:$O$3,0)),"")</f>
        <v/>
      </c>
      <c r="CWV38" s="131" t="str">
        <f>_xlfn.IFNA(INDEX('5. Bilans projekt'!$C$124:$O$124,1,MATCH('12. Ocena dyskontowa Inwestycji'!CWV$34,'5. Bilans projekt'!$C$3:$O$3,0)),"")</f>
        <v/>
      </c>
      <c r="CWW38" s="131" t="str">
        <f>_xlfn.IFNA(INDEX('5. Bilans projekt'!$C$124:$O$124,1,MATCH('12. Ocena dyskontowa Inwestycji'!CWW$34,'5. Bilans projekt'!$C$3:$O$3,0)),"")</f>
        <v/>
      </c>
      <c r="CWX38" s="131" t="str">
        <f>_xlfn.IFNA(INDEX('5. Bilans projekt'!$C$124:$O$124,1,MATCH('12. Ocena dyskontowa Inwestycji'!CWX$34,'5. Bilans projekt'!$C$3:$O$3,0)),"")</f>
        <v/>
      </c>
      <c r="CWY38" s="131" t="str">
        <f>_xlfn.IFNA(INDEX('5. Bilans projekt'!$C$124:$O$124,1,MATCH('12. Ocena dyskontowa Inwestycji'!CWY$34,'5. Bilans projekt'!$C$3:$O$3,0)),"")</f>
        <v/>
      </c>
      <c r="CWZ38" s="131" t="str">
        <f>_xlfn.IFNA(INDEX('5. Bilans projekt'!$C$124:$O$124,1,MATCH('12. Ocena dyskontowa Inwestycji'!CWZ$34,'5. Bilans projekt'!$C$3:$O$3,0)),"")</f>
        <v/>
      </c>
      <c r="CXA38" s="131" t="str">
        <f>_xlfn.IFNA(INDEX('5. Bilans projekt'!$C$124:$O$124,1,MATCH('12. Ocena dyskontowa Inwestycji'!CXA$34,'5. Bilans projekt'!$C$3:$O$3,0)),"")</f>
        <v/>
      </c>
      <c r="CXB38" s="131" t="str">
        <f>_xlfn.IFNA(INDEX('5. Bilans projekt'!$C$124:$O$124,1,MATCH('12. Ocena dyskontowa Inwestycji'!CXB$34,'5. Bilans projekt'!$C$3:$O$3,0)),"")</f>
        <v/>
      </c>
      <c r="CXC38" s="131" t="str">
        <f>_xlfn.IFNA(INDEX('5. Bilans projekt'!$C$124:$O$124,1,MATCH('12. Ocena dyskontowa Inwestycji'!CXC$34,'5. Bilans projekt'!$C$3:$O$3,0)),"")</f>
        <v/>
      </c>
      <c r="CXD38" s="131" t="str">
        <f>_xlfn.IFNA(INDEX('5. Bilans projekt'!$C$124:$O$124,1,MATCH('12. Ocena dyskontowa Inwestycji'!CXD$34,'5. Bilans projekt'!$C$3:$O$3,0)),"")</f>
        <v/>
      </c>
      <c r="CXE38" s="131" t="str">
        <f>_xlfn.IFNA(INDEX('5. Bilans projekt'!$C$124:$O$124,1,MATCH('12. Ocena dyskontowa Inwestycji'!CXE$34,'5. Bilans projekt'!$C$3:$O$3,0)),"")</f>
        <v/>
      </c>
      <c r="CXF38" s="131" t="str">
        <f>_xlfn.IFNA(INDEX('5. Bilans projekt'!$C$124:$O$124,1,MATCH('12. Ocena dyskontowa Inwestycji'!CXF$34,'5. Bilans projekt'!$C$3:$O$3,0)),"")</f>
        <v/>
      </c>
      <c r="CXG38" s="131" t="str">
        <f>_xlfn.IFNA(INDEX('5. Bilans projekt'!$C$124:$O$124,1,MATCH('12. Ocena dyskontowa Inwestycji'!CXG$34,'5. Bilans projekt'!$C$3:$O$3,0)),"")</f>
        <v/>
      </c>
      <c r="CXH38" s="131" t="str">
        <f>_xlfn.IFNA(INDEX('5. Bilans projekt'!$C$124:$O$124,1,MATCH('12. Ocena dyskontowa Inwestycji'!CXH$34,'5. Bilans projekt'!$C$3:$O$3,0)),"")</f>
        <v/>
      </c>
      <c r="CXI38" s="131" t="str">
        <f>_xlfn.IFNA(INDEX('5. Bilans projekt'!$C$124:$O$124,1,MATCH('12. Ocena dyskontowa Inwestycji'!CXI$34,'5. Bilans projekt'!$C$3:$O$3,0)),"")</f>
        <v/>
      </c>
      <c r="CXJ38" s="131" t="str">
        <f>_xlfn.IFNA(INDEX('5. Bilans projekt'!$C$124:$O$124,1,MATCH('12. Ocena dyskontowa Inwestycji'!CXJ$34,'5. Bilans projekt'!$C$3:$O$3,0)),"")</f>
        <v/>
      </c>
      <c r="CXK38" s="131" t="str">
        <f>_xlfn.IFNA(INDEX('5. Bilans projekt'!$C$124:$O$124,1,MATCH('12. Ocena dyskontowa Inwestycji'!CXK$34,'5. Bilans projekt'!$C$3:$O$3,0)),"")</f>
        <v/>
      </c>
      <c r="CXL38" s="131" t="str">
        <f>_xlfn.IFNA(INDEX('5. Bilans projekt'!$C$124:$O$124,1,MATCH('12. Ocena dyskontowa Inwestycji'!CXL$34,'5. Bilans projekt'!$C$3:$O$3,0)),"")</f>
        <v/>
      </c>
      <c r="CXM38" s="131" t="str">
        <f>_xlfn.IFNA(INDEX('5. Bilans projekt'!$C$124:$O$124,1,MATCH('12. Ocena dyskontowa Inwestycji'!CXM$34,'5. Bilans projekt'!$C$3:$O$3,0)),"")</f>
        <v/>
      </c>
      <c r="CXN38" s="131" t="str">
        <f>_xlfn.IFNA(INDEX('5. Bilans projekt'!$C$124:$O$124,1,MATCH('12. Ocena dyskontowa Inwestycji'!CXN$34,'5. Bilans projekt'!$C$3:$O$3,0)),"")</f>
        <v/>
      </c>
      <c r="CXO38" s="131" t="str">
        <f>_xlfn.IFNA(INDEX('5. Bilans projekt'!$C$124:$O$124,1,MATCH('12. Ocena dyskontowa Inwestycji'!CXO$34,'5. Bilans projekt'!$C$3:$O$3,0)),"")</f>
        <v/>
      </c>
      <c r="CXP38" s="131" t="str">
        <f>_xlfn.IFNA(INDEX('5. Bilans projekt'!$C$124:$O$124,1,MATCH('12. Ocena dyskontowa Inwestycji'!CXP$34,'5. Bilans projekt'!$C$3:$O$3,0)),"")</f>
        <v/>
      </c>
      <c r="CXQ38" s="131" t="str">
        <f>_xlfn.IFNA(INDEX('5. Bilans projekt'!$C$124:$O$124,1,MATCH('12. Ocena dyskontowa Inwestycji'!CXQ$34,'5. Bilans projekt'!$C$3:$O$3,0)),"")</f>
        <v/>
      </c>
      <c r="CXR38" s="131" t="str">
        <f>_xlfn.IFNA(INDEX('5. Bilans projekt'!$C$124:$O$124,1,MATCH('12. Ocena dyskontowa Inwestycji'!CXR$34,'5. Bilans projekt'!$C$3:$O$3,0)),"")</f>
        <v/>
      </c>
      <c r="CXS38" s="131" t="str">
        <f>_xlfn.IFNA(INDEX('5. Bilans projekt'!$C$124:$O$124,1,MATCH('12. Ocena dyskontowa Inwestycji'!CXS$34,'5. Bilans projekt'!$C$3:$O$3,0)),"")</f>
        <v/>
      </c>
      <c r="CXT38" s="131" t="str">
        <f>_xlfn.IFNA(INDEX('5. Bilans projekt'!$C$124:$O$124,1,MATCH('12. Ocena dyskontowa Inwestycji'!CXT$34,'5. Bilans projekt'!$C$3:$O$3,0)),"")</f>
        <v/>
      </c>
      <c r="CXU38" s="131" t="str">
        <f>_xlfn.IFNA(INDEX('5. Bilans projekt'!$C$124:$O$124,1,MATCH('12. Ocena dyskontowa Inwestycji'!CXU$34,'5. Bilans projekt'!$C$3:$O$3,0)),"")</f>
        <v/>
      </c>
      <c r="CXV38" s="131" t="str">
        <f>_xlfn.IFNA(INDEX('5. Bilans projekt'!$C$124:$O$124,1,MATCH('12. Ocena dyskontowa Inwestycji'!CXV$34,'5. Bilans projekt'!$C$3:$O$3,0)),"")</f>
        <v/>
      </c>
      <c r="CXW38" s="131" t="str">
        <f>_xlfn.IFNA(INDEX('5. Bilans projekt'!$C$124:$O$124,1,MATCH('12. Ocena dyskontowa Inwestycji'!CXW$34,'5. Bilans projekt'!$C$3:$O$3,0)),"")</f>
        <v/>
      </c>
      <c r="CXX38" s="131" t="str">
        <f>_xlfn.IFNA(INDEX('5. Bilans projekt'!$C$124:$O$124,1,MATCH('12. Ocena dyskontowa Inwestycji'!CXX$34,'5. Bilans projekt'!$C$3:$O$3,0)),"")</f>
        <v/>
      </c>
      <c r="CXY38" s="131" t="str">
        <f>_xlfn.IFNA(INDEX('5. Bilans projekt'!$C$124:$O$124,1,MATCH('12. Ocena dyskontowa Inwestycji'!CXY$34,'5. Bilans projekt'!$C$3:$O$3,0)),"")</f>
        <v/>
      </c>
      <c r="CXZ38" s="131" t="str">
        <f>_xlfn.IFNA(INDEX('5. Bilans projekt'!$C$124:$O$124,1,MATCH('12. Ocena dyskontowa Inwestycji'!CXZ$34,'5. Bilans projekt'!$C$3:$O$3,0)),"")</f>
        <v/>
      </c>
      <c r="CYA38" s="131" t="str">
        <f>_xlfn.IFNA(INDEX('5. Bilans projekt'!$C$124:$O$124,1,MATCH('12. Ocena dyskontowa Inwestycji'!CYA$34,'5. Bilans projekt'!$C$3:$O$3,0)),"")</f>
        <v/>
      </c>
      <c r="CYB38" s="131" t="str">
        <f>_xlfn.IFNA(INDEX('5. Bilans projekt'!$C$124:$O$124,1,MATCH('12. Ocena dyskontowa Inwestycji'!CYB$34,'5. Bilans projekt'!$C$3:$O$3,0)),"")</f>
        <v/>
      </c>
      <c r="CYC38" s="131" t="str">
        <f>_xlfn.IFNA(INDEX('5. Bilans projekt'!$C$124:$O$124,1,MATCH('12. Ocena dyskontowa Inwestycji'!CYC$34,'5. Bilans projekt'!$C$3:$O$3,0)),"")</f>
        <v/>
      </c>
      <c r="CYD38" s="131" t="str">
        <f>_xlfn.IFNA(INDEX('5. Bilans projekt'!$C$124:$O$124,1,MATCH('12. Ocena dyskontowa Inwestycji'!CYD$34,'5. Bilans projekt'!$C$3:$O$3,0)),"")</f>
        <v/>
      </c>
      <c r="CYE38" s="131" t="str">
        <f>_xlfn.IFNA(INDEX('5. Bilans projekt'!$C$124:$O$124,1,MATCH('12. Ocena dyskontowa Inwestycji'!CYE$34,'5. Bilans projekt'!$C$3:$O$3,0)),"")</f>
        <v/>
      </c>
      <c r="CYF38" s="131" t="str">
        <f>_xlfn.IFNA(INDEX('5. Bilans projekt'!$C$124:$O$124,1,MATCH('12. Ocena dyskontowa Inwestycji'!CYF$34,'5. Bilans projekt'!$C$3:$O$3,0)),"")</f>
        <v/>
      </c>
      <c r="CYG38" s="131" t="str">
        <f>_xlfn.IFNA(INDEX('5. Bilans projekt'!$C$124:$O$124,1,MATCH('12. Ocena dyskontowa Inwestycji'!CYG$34,'5. Bilans projekt'!$C$3:$O$3,0)),"")</f>
        <v/>
      </c>
      <c r="CYH38" s="131" t="str">
        <f>_xlfn.IFNA(INDEX('5. Bilans projekt'!$C$124:$O$124,1,MATCH('12. Ocena dyskontowa Inwestycji'!CYH$34,'5. Bilans projekt'!$C$3:$O$3,0)),"")</f>
        <v/>
      </c>
      <c r="CYI38" s="131" t="str">
        <f>_xlfn.IFNA(INDEX('5. Bilans projekt'!$C$124:$O$124,1,MATCH('12. Ocena dyskontowa Inwestycji'!CYI$34,'5. Bilans projekt'!$C$3:$O$3,0)),"")</f>
        <v/>
      </c>
      <c r="CYJ38" s="131" t="str">
        <f>_xlfn.IFNA(INDEX('5. Bilans projekt'!$C$124:$O$124,1,MATCH('12. Ocena dyskontowa Inwestycji'!CYJ$34,'5. Bilans projekt'!$C$3:$O$3,0)),"")</f>
        <v/>
      </c>
      <c r="CYK38" s="131" t="str">
        <f>_xlfn.IFNA(INDEX('5. Bilans projekt'!$C$124:$O$124,1,MATCH('12. Ocena dyskontowa Inwestycji'!CYK$34,'5. Bilans projekt'!$C$3:$O$3,0)),"")</f>
        <v/>
      </c>
      <c r="CYL38" s="131" t="str">
        <f>_xlfn.IFNA(INDEX('5. Bilans projekt'!$C$124:$O$124,1,MATCH('12. Ocena dyskontowa Inwestycji'!CYL$34,'5. Bilans projekt'!$C$3:$O$3,0)),"")</f>
        <v/>
      </c>
      <c r="CYM38" s="131" t="str">
        <f>_xlfn.IFNA(INDEX('5. Bilans projekt'!$C$124:$O$124,1,MATCH('12. Ocena dyskontowa Inwestycji'!CYM$34,'5. Bilans projekt'!$C$3:$O$3,0)),"")</f>
        <v/>
      </c>
      <c r="CYN38" s="131" t="str">
        <f>_xlfn.IFNA(INDEX('5. Bilans projekt'!$C$124:$O$124,1,MATCH('12. Ocena dyskontowa Inwestycji'!CYN$34,'5. Bilans projekt'!$C$3:$O$3,0)),"")</f>
        <v/>
      </c>
      <c r="CYO38" s="131" t="str">
        <f>_xlfn.IFNA(INDEX('5. Bilans projekt'!$C$124:$O$124,1,MATCH('12. Ocena dyskontowa Inwestycji'!CYO$34,'5. Bilans projekt'!$C$3:$O$3,0)),"")</f>
        <v/>
      </c>
      <c r="CYP38" s="131" t="str">
        <f>_xlfn.IFNA(INDEX('5. Bilans projekt'!$C$124:$O$124,1,MATCH('12. Ocena dyskontowa Inwestycji'!CYP$34,'5. Bilans projekt'!$C$3:$O$3,0)),"")</f>
        <v/>
      </c>
      <c r="CYQ38" s="131" t="str">
        <f>_xlfn.IFNA(INDEX('5. Bilans projekt'!$C$124:$O$124,1,MATCH('12. Ocena dyskontowa Inwestycji'!CYQ$34,'5. Bilans projekt'!$C$3:$O$3,0)),"")</f>
        <v/>
      </c>
      <c r="CYR38" s="131" t="str">
        <f>_xlfn.IFNA(INDEX('5. Bilans projekt'!$C$124:$O$124,1,MATCH('12. Ocena dyskontowa Inwestycji'!CYR$34,'5. Bilans projekt'!$C$3:$O$3,0)),"")</f>
        <v/>
      </c>
      <c r="CYS38" s="131" t="str">
        <f>_xlfn.IFNA(INDEX('5. Bilans projekt'!$C$124:$O$124,1,MATCH('12. Ocena dyskontowa Inwestycji'!CYS$34,'5. Bilans projekt'!$C$3:$O$3,0)),"")</f>
        <v/>
      </c>
      <c r="CYT38" s="131" t="str">
        <f>_xlfn.IFNA(INDEX('5. Bilans projekt'!$C$124:$O$124,1,MATCH('12. Ocena dyskontowa Inwestycji'!CYT$34,'5. Bilans projekt'!$C$3:$O$3,0)),"")</f>
        <v/>
      </c>
      <c r="CYU38" s="131" t="str">
        <f>_xlfn.IFNA(INDEX('5. Bilans projekt'!$C$124:$O$124,1,MATCH('12. Ocena dyskontowa Inwestycji'!CYU$34,'5. Bilans projekt'!$C$3:$O$3,0)),"")</f>
        <v/>
      </c>
      <c r="CYV38" s="131" t="str">
        <f>_xlfn.IFNA(INDEX('5. Bilans projekt'!$C$124:$O$124,1,MATCH('12. Ocena dyskontowa Inwestycji'!CYV$34,'5. Bilans projekt'!$C$3:$O$3,0)),"")</f>
        <v/>
      </c>
      <c r="CYW38" s="131" t="str">
        <f>_xlfn.IFNA(INDEX('5. Bilans projekt'!$C$124:$O$124,1,MATCH('12. Ocena dyskontowa Inwestycji'!CYW$34,'5. Bilans projekt'!$C$3:$O$3,0)),"")</f>
        <v/>
      </c>
      <c r="CYX38" s="131" t="str">
        <f>_xlfn.IFNA(INDEX('5. Bilans projekt'!$C$124:$O$124,1,MATCH('12. Ocena dyskontowa Inwestycji'!CYX$34,'5. Bilans projekt'!$C$3:$O$3,0)),"")</f>
        <v/>
      </c>
      <c r="CYY38" s="131" t="str">
        <f>_xlfn.IFNA(INDEX('5. Bilans projekt'!$C$124:$O$124,1,MATCH('12. Ocena dyskontowa Inwestycji'!CYY$34,'5. Bilans projekt'!$C$3:$O$3,0)),"")</f>
        <v/>
      </c>
      <c r="CYZ38" s="131" t="str">
        <f>_xlfn.IFNA(INDEX('5. Bilans projekt'!$C$124:$O$124,1,MATCH('12. Ocena dyskontowa Inwestycji'!CYZ$34,'5. Bilans projekt'!$C$3:$O$3,0)),"")</f>
        <v/>
      </c>
      <c r="CZA38" s="131" t="str">
        <f>_xlfn.IFNA(INDEX('5. Bilans projekt'!$C$124:$O$124,1,MATCH('12. Ocena dyskontowa Inwestycji'!CZA$34,'5. Bilans projekt'!$C$3:$O$3,0)),"")</f>
        <v/>
      </c>
      <c r="CZB38" s="131" t="str">
        <f>_xlfn.IFNA(INDEX('5. Bilans projekt'!$C$124:$O$124,1,MATCH('12. Ocena dyskontowa Inwestycji'!CZB$34,'5. Bilans projekt'!$C$3:$O$3,0)),"")</f>
        <v/>
      </c>
      <c r="CZC38" s="131" t="str">
        <f>_xlfn.IFNA(INDEX('5. Bilans projekt'!$C$124:$O$124,1,MATCH('12. Ocena dyskontowa Inwestycji'!CZC$34,'5. Bilans projekt'!$C$3:$O$3,0)),"")</f>
        <v/>
      </c>
      <c r="CZD38" s="131" t="str">
        <f>_xlfn.IFNA(INDEX('5. Bilans projekt'!$C$124:$O$124,1,MATCH('12. Ocena dyskontowa Inwestycji'!CZD$34,'5. Bilans projekt'!$C$3:$O$3,0)),"")</f>
        <v/>
      </c>
      <c r="CZE38" s="131" t="str">
        <f>_xlfn.IFNA(INDEX('5. Bilans projekt'!$C$124:$O$124,1,MATCH('12. Ocena dyskontowa Inwestycji'!CZE$34,'5. Bilans projekt'!$C$3:$O$3,0)),"")</f>
        <v/>
      </c>
      <c r="CZF38" s="131" t="str">
        <f>_xlfn.IFNA(INDEX('5. Bilans projekt'!$C$124:$O$124,1,MATCH('12. Ocena dyskontowa Inwestycji'!CZF$34,'5. Bilans projekt'!$C$3:$O$3,0)),"")</f>
        <v/>
      </c>
      <c r="CZG38" s="131" t="str">
        <f>_xlfn.IFNA(INDEX('5. Bilans projekt'!$C$124:$O$124,1,MATCH('12. Ocena dyskontowa Inwestycji'!CZG$34,'5. Bilans projekt'!$C$3:$O$3,0)),"")</f>
        <v/>
      </c>
      <c r="CZH38" s="131" t="str">
        <f>_xlfn.IFNA(INDEX('5. Bilans projekt'!$C$124:$O$124,1,MATCH('12. Ocena dyskontowa Inwestycji'!CZH$34,'5. Bilans projekt'!$C$3:$O$3,0)),"")</f>
        <v/>
      </c>
      <c r="CZI38" s="131" t="str">
        <f>_xlfn.IFNA(INDEX('5. Bilans projekt'!$C$124:$O$124,1,MATCH('12. Ocena dyskontowa Inwestycji'!CZI$34,'5. Bilans projekt'!$C$3:$O$3,0)),"")</f>
        <v/>
      </c>
      <c r="CZJ38" s="131" t="str">
        <f>_xlfn.IFNA(INDEX('5. Bilans projekt'!$C$124:$O$124,1,MATCH('12. Ocena dyskontowa Inwestycji'!CZJ$34,'5. Bilans projekt'!$C$3:$O$3,0)),"")</f>
        <v/>
      </c>
      <c r="CZK38" s="131" t="str">
        <f>_xlfn.IFNA(INDEX('5. Bilans projekt'!$C$124:$O$124,1,MATCH('12. Ocena dyskontowa Inwestycji'!CZK$34,'5. Bilans projekt'!$C$3:$O$3,0)),"")</f>
        <v/>
      </c>
      <c r="CZL38" s="131" t="str">
        <f>_xlfn.IFNA(INDEX('5. Bilans projekt'!$C$124:$O$124,1,MATCH('12. Ocena dyskontowa Inwestycji'!CZL$34,'5. Bilans projekt'!$C$3:$O$3,0)),"")</f>
        <v/>
      </c>
      <c r="CZM38" s="131" t="str">
        <f>_xlfn.IFNA(INDEX('5. Bilans projekt'!$C$124:$O$124,1,MATCH('12. Ocena dyskontowa Inwestycji'!CZM$34,'5. Bilans projekt'!$C$3:$O$3,0)),"")</f>
        <v/>
      </c>
      <c r="CZN38" s="131" t="str">
        <f>_xlfn.IFNA(INDEX('5. Bilans projekt'!$C$124:$O$124,1,MATCH('12. Ocena dyskontowa Inwestycji'!CZN$34,'5. Bilans projekt'!$C$3:$O$3,0)),"")</f>
        <v/>
      </c>
      <c r="CZO38" s="131" t="str">
        <f>_xlfn.IFNA(INDEX('5. Bilans projekt'!$C$124:$O$124,1,MATCH('12. Ocena dyskontowa Inwestycji'!CZO$34,'5. Bilans projekt'!$C$3:$O$3,0)),"")</f>
        <v/>
      </c>
      <c r="CZP38" s="131" t="str">
        <f>_xlfn.IFNA(INDEX('5. Bilans projekt'!$C$124:$O$124,1,MATCH('12. Ocena dyskontowa Inwestycji'!CZP$34,'5. Bilans projekt'!$C$3:$O$3,0)),"")</f>
        <v/>
      </c>
      <c r="CZQ38" s="131" t="str">
        <f>_xlfn.IFNA(INDEX('5. Bilans projekt'!$C$124:$O$124,1,MATCH('12. Ocena dyskontowa Inwestycji'!CZQ$34,'5. Bilans projekt'!$C$3:$O$3,0)),"")</f>
        <v/>
      </c>
      <c r="CZR38" s="131" t="str">
        <f>_xlfn.IFNA(INDEX('5. Bilans projekt'!$C$124:$O$124,1,MATCH('12. Ocena dyskontowa Inwestycji'!CZR$34,'5. Bilans projekt'!$C$3:$O$3,0)),"")</f>
        <v/>
      </c>
      <c r="CZS38" s="131" t="str">
        <f>_xlfn.IFNA(INDEX('5. Bilans projekt'!$C$124:$O$124,1,MATCH('12. Ocena dyskontowa Inwestycji'!CZS$34,'5. Bilans projekt'!$C$3:$O$3,0)),"")</f>
        <v/>
      </c>
      <c r="CZT38" s="131" t="str">
        <f>_xlfn.IFNA(INDEX('5. Bilans projekt'!$C$124:$O$124,1,MATCH('12. Ocena dyskontowa Inwestycji'!CZT$34,'5. Bilans projekt'!$C$3:$O$3,0)),"")</f>
        <v/>
      </c>
      <c r="CZU38" s="131" t="str">
        <f>_xlfn.IFNA(INDEX('5. Bilans projekt'!$C$124:$O$124,1,MATCH('12. Ocena dyskontowa Inwestycji'!CZU$34,'5. Bilans projekt'!$C$3:$O$3,0)),"")</f>
        <v/>
      </c>
      <c r="CZV38" s="131" t="str">
        <f>_xlfn.IFNA(INDEX('5. Bilans projekt'!$C$124:$O$124,1,MATCH('12. Ocena dyskontowa Inwestycji'!CZV$34,'5. Bilans projekt'!$C$3:$O$3,0)),"")</f>
        <v/>
      </c>
      <c r="CZW38" s="131" t="str">
        <f>_xlfn.IFNA(INDEX('5. Bilans projekt'!$C$124:$O$124,1,MATCH('12. Ocena dyskontowa Inwestycji'!CZW$34,'5. Bilans projekt'!$C$3:$O$3,0)),"")</f>
        <v/>
      </c>
      <c r="CZX38" s="131" t="str">
        <f>_xlfn.IFNA(INDEX('5. Bilans projekt'!$C$124:$O$124,1,MATCH('12. Ocena dyskontowa Inwestycji'!CZX$34,'5. Bilans projekt'!$C$3:$O$3,0)),"")</f>
        <v/>
      </c>
      <c r="CZY38" s="131" t="str">
        <f>_xlfn.IFNA(INDEX('5. Bilans projekt'!$C$124:$O$124,1,MATCH('12. Ocena dyskontowa Inwestycji'!CZY$34,'5. Bilans projekt'!$C$3:$O$3,0)),"")</f>
        <v/>
      </c>
      <c r="CZZ38" s="131" t="str">
        <f>_xlfn.IFNA(INDEX('5. Bilans projekt'!$C$124:$O$124,1,MATCH('12. Ocena dyskontowa Inwestycji'!CZZ$34,'5. Bilans projekt'!$C$3:$O$3,0)),"")</f>
        <v/>
      </c>
      <c r="DAA38" s="131" t="str">
        <f>_xlfn.IFNA(INDEX('5. Bilans projekt'!$C$124:$O$124,1,MATCH('12. Ocena dyskontowa Inwestycji'!DAA$34,'5. Bilans projekt'!$C$3:$O$3,0)),"")</f>
        <v/>
      </c>
      <c r="DAB38" s="131" t="str">
        <f>_xlfn.IFNA(INDEX('5. Bilans projekt'!$C$124:$O$124,1,MATCH('12. Ocena dyskontowa Inwestycji'!DAB$34,'5. Bilans projekt'!$C$3:$O$3,0)),"")</f>
        <v/>
      </c>
      <c r="DAC38" s="131" t="str">
        <f>_xlfn.IFNA(INDEX('5. Bilans projekt'!$C$124:$O$124,1,MATCH('12. Ocena dyskontowa Inwestycji'!DAC$34,'5. Bilans projekt'!$C$3:$O$3,0)),"")</f>
        <v/>
      </c>
      <c r="DAD38" s="131" t="str">
        <f>_xlfn.IFNA(INDEX('5. Bilans projekt'!$C$124:$O$124,1,MATCH('12. Ocena dyskontowa Inwestycji'!DAD$34,'5. Bilans projekt'!$C$3:$O$3,0)),"")</f>
        <v/>
      </c>
      <c r="DAE38" s="131" t="str">
        <f>_xlfn.IFNA(INDEX('5. Bilans projekt'!$C$124:$O$124,1,MATCH('12. Ocena dyskontowa Inwestycji'!DAE$34,'5. Bilans projekt'!$C$3:$O$3,0)),"")</f>
        <v/>
      </c>
      <c r="DAF38" s="131" t="str">
        <f>_xlfn.IFNA(INDEX('5. Bilans projekt'!$C$124:$O$124,1,MATCH('12. Ocena dyskontowa Inwestycji'!DAF$34,'5. Bilans projekt'!$C$3:$O$3,0)),"")</f>
        <v/>
      </c>
      <c r="DAG38" s="131" t="str">
        <f>_xlfn.IFNA(INDEX('5. Bilans projekt'!$C$124:$O$124,1,MATCH('12. Ocena dyskontowa Inwestycji'!DAG$34,'5. Bilans projekt'!$C$3:$O$3,0)),"")</f>
        <v/>
      </c>
      <c r="DAH38" s="131" t="str">
        <f>_xlfn.IFNA(INDEX('5. Bilans projekt'!$C$124:$O$124,1,MATCH('12. Ocena dyskontowa Inwestycji'!DAH$34,'5. Bilans projekt'!$C$3:$O$3,0)),"")</f>
        <v/>
      </c>
      <c r="DAI38" s="131" t="str">
        <f>_xlfn.IFNA(INDEX('5. Bilans projekt'!$C$124:$O$124,1,MATCH('12. Ocena dyskontowa Inwestycji'!DAI$34,'5. Bilans projekt'!$C$3:$O$3,0)),"")</f>
        <v/>
      </c>
      <c r="DAJ38" s="131" t="str">
        <f>_xlfn.IFNA(INDEX('5. Bilans projekt'!$C$124:$O$124,1,MATCH('12. Ocena dyskontowa Inwestycji'!DAJ$34,'5. Bilans projekt'!$C$3:$O$3,0)),"")</f>
        <v/>
      </c>
      <c r="DAK38" s="131" t="str">
        <f>_xlfn.IFNA(INDEX('5. Bilans projekt'!$C$124:$O$124,1,MATCH('12. Ocena dyskontowa Inwestycji'!DAK$34,'5. Bilans projekt'!$C$3:$O$3,0)),"")</f>
        <v/>
      </c>
      <c r="DAL38" s="131" t="str">
        <f>_xlfn.IFNA(INDEX('5. Bilans projekt'!$C$124:$O$124,1,MATCH('12. Ocena dyskontowa Inwestycji'!DAL$34,'5. Bilans projekt'!$C$3:$O$3,0)),"")</f>
        <v/>
      </c>
      <c r="DAM38" s="131" t="str">
        <f>_xlfn.IFNA(INDEX('5. Bilans projekt'!$C$124:$O$124,1,MATCH('12. Ocena dyskontowa Inwestycji'!DAM$34,'5. Bilans projekt'!$C$3:$O$3,0)),"")</f>
        <v/>
      </c>
      <c r="DAN38" s="131" t="str">
        <f>_xlfn.IFNA(INDEX('5. Bilans projekt'!$C$124:$O$124,1,MATCH('12. Ocena dyskontowa Inwestycji'!DAN$34,'5. Bilans projekt'!$C$3:$O$3,0)),"")</f>
        <v/>
      </c>
      <c r="DAO38" s="131" t="str">
        <f>_xlfn.IFNA(INDEX('5. Bilans projekt'!$C$124:$O$124,1,MATCH('12. Ocena dyskontowa Inwestycji'!DAO$34,'5. Bilans projekt'!$C$3:$O$3,0)),"")</f>
        <v/>
      </c>
      <c r="DAP38" s="131" t="str">
        <f>_xlfn.IFNA(INDEX('5. Bilans projekt'!$C$124:$O$124,1,MATCH('12. Ocena dyskontowa Inwestycji'!DAP$34,'5. Bilans projekt'!$C$3:$O$3,0)),"")</f>
        <v/>
      </c>
      <c r="DAQ38" s="131" t="str">
        <f>_xlfn.IFNA(INDEX('5. Bilans projekt'!$C$124:$O$124,1,MATCH('12. Ocena dyskontowa Inwestycji'!DAQ$34,'5. Bilans projekt'!$C$3:$O$3,0)),"")</f>
        <v/>
      </c>
      <c r="DAR38" s="131" t="str">
        <f>_xlfn.IFNA(INDEX('5. Bilans projekt'!$C$124:$O$124,1,MATCH('12. Ocena dyskontowa Inwestycji'!DAR$34,'5. Bilans projekt'!$C$3:$O$3,0)),"")</f>
        <v/>
      </c>
      <c r="DAS38" s="131" t="str">
        <f>_xlfn.IFNA(INDEX('5. Bilans projekt'!$C$124:$O$124,1,MATCH('12. Ocena dyskontowa Inwestycji'!DAS$34,'5. Bilans projekt'!$C$3:$O$3,0)),"")</f>
        <v/>
      </c>
      <c r="DAT38" s="131" t="str">
        <f>_xlfn.IFNA(INDEX('5. Bilans projekt'!$C$124:$O$124,1,MATCH('12. Ocena dyskontowa Inwestycji'!DAT$34,'5. Bilans projekt'!$C$3:$O$3,0)),"")</f>
        <v/>
      </c>
      <c r="DAU38" s="131" t="str">
        <f>_xlfn.IFNA(INDEX('5. Bilans projekt'!$C$124:$O$124,1,MATCH('12. Ocena dyskontowa Inwestycji'!DAU$34,'5. Bilans projekt'!$C$3:$O$3,0)),"")</f>
        <v/>
      </c>
      <c r="DAV38" s="131" t="str">
        <f>_xlfn.IFNA(INDEX('5. Bilans projekt'!$C$124:$O$124,1,MATCH('12. Ocena dyskontowa Inwestycji'!DAV$34,'5. Bilans projekt'!$C$3:$O$3,0)),"")</f>
        <v/>
      </c>
      <c r="DAW38" s="131" t="str">
        <f>_xlfn.IFNA(INDEX('5. Bilans projekt'!$C$124:$O$124,1,MATCH('12. Ocena dyskontowa Inwestycji'!DAW$34,'5. Bilans projekt'!$C$3:$O$3,0)),"")</f>
        <v/>
      </c>
      <c r="DAX38" s="131" t="str">
        <f>_xlfn.IFNA(INDEX('5. Bilans projekt'!$C$124:$O$124,1,MATCH('12. Ocena dyskontowa Inwestycji'!DAX$34,'5. Bilans projekt'!$C$3:$O$3,0)),"")</f>
        <v/>
      </c>
      <c r="DAY38" s="131" t="str">
        <f>_xlfn.IFNA(INDEX('5. Bilans projekt'!$C$124:$O$124,1,MATCH('12. Ocena dyskontowa Inwestycji'!DAY$34,'5. Bilans projekt'!$C$3:$O$3,0)),"")</f>
        <v/>
      </c>
      <c r="DAZ38" s="131" t="str">
        <f>_xlfn.IFNA(INDEX('5. Bilans projekt'!$C$124:$O$124,1,MATCH('12. Ocena dyskontowa Inwestycji'!DAZ$34,'5. Bilans projekt'!$C$3:$O$3,0)),"")</f>
        <v/>
      </c>
      <c r="DBA38" s="131" t="str">
        <f>_xlfn.IFNA(INDEX('5. Bilans projekt'!$C$124:$O$124,1,MATCH('12. Ocena dyskontowa Inwestycji'!DBA$34,'5. Bilans projekt'!$C$3:$O$3,0)),"")</f>
        <v/>
      </c>
      <c r="DBB38" s="131" t="str">
        <f>_xlfn.IFNA(INDEX('5. Bilans projekt'!$C$124:$O$124,1,MATCH('12. Ocena dyskontowa Inwestycji'!DBB$34,'5. Bilans projekt'!$C$3:$O$3,0)),"")</f>
        <v/>
      </c>
      <c r="DBC38" s="131" t="str">
        <f>_xlfn.IFNA(INDEX('5. Bilans projekt'!$C$124:$O$124,1,MATCH('12. Ocena dyskontowa Inwestycji'!DBC$34,'5. Bilans projekt'!$C$3:$O$3,0)),"")</f>
        <v/>
      </c>
      <c r="DBD38" s="131" t="str">
        <f>_xlfn.IFNA(INDEX('5. Bilans projekt'!$C$124:$O$124,1,MATCH('12. Ocena dyskontowa Inwestycji'!DBD$34,'5. Bilans projekt'!$C$3:$O$3,0)),"")</f>
        <v/>
      </c>
      <c r="DBE38" s="131" t="str">
        <f>_xlfn.IFNA(INDEX('5. Bilans projekt'!$C$124:$O$124,1,MATCH('12. Ocena dyskontowa Inwestycji'!DBE$34,'5. Bilans projekt'!$C$3:$O$3,0)),"")</f>
        <v/>
      </c>
      <c r="DBF38" s="131" t="str">
        <f>_xlfn.IFNA(INDEX('5. Bilans projekt'!$C$124:$O$124,1,MATCH('12. Ocena dyskontowa Inwestycji'!DBF$34,'5. Bilans projekt'!$C$3:$O$3,0)),"")</f>
        <v/>
      </c>
      <c r="DBG38" s="131" t="str">
        <f>_xlfn.IFNA(INDEX('5. Bilans projekt'!$C$124:$O$124,1,MATCH('12. Ocena dyskontowa Inwestycji'!DBG$34,'5. Bilans projekt'!$C$3:$O$3,0)),"")</f>
        <v/>
      </c>
      <c r="DBH38" s="131" t="str">
        <f>_xlfn.IFNA(INDEX('5. Bilans projekt'!$C$124:$O$124,1,MATCH('12. Ocena dyskontowa Inwestycji'!DBH$34,'5. Bilans projekt'!$C$3:$O$3,0)),"")</f>
        <v/>
      </c>
      <c r="DBI38" s="131" t="str">
        <f>_xlfn.IFNA(INDEX('5. Bilans projekt'!$C$124:$O$124,1,MATCH('12. Ocena dyskontowa Inwestycji'!DBI$34,'5. Bilans projekt'!$C$3:$O$3,0)),"")</f>
        <v/>
      </c>
      <c r="DBJ38" s="131" t="str">
        <f>_xlfn.IFNA(INDEX('5. Bilans projekt'!$C$124:$O$124,1,MATCH('12. Ocena dyskontowa Inwestycji'!DBJ$34,'5. Bilans projekt'!$C$3:$O$3,0)),"")</f>
        <v/>
      </c>
      <c r="DBK38" s="131" t="str">
        <f>_xlfn.IFNA(INDEX('5. Bilans projekt'!$C$124:$O$124,1,MATCH('12. Ocena dyskontowa Inwestycji'!DBK$34,'5. Bilans projekt'!$C$3:$O$3,0)),"")</f>
        <v/>
      </c>
      <c r="DBL38" s="131" t="str">
        <f>_xlfn.IFNA(INDEX('5. Bilans projekt'!$C$124:$O$124,1,MATCH('12. Ocena dyskontowa Inwestycji'!DBL$34,'5. Bilans projekt'!$C$3:$O$3,0)),"")</f>
        <v/>
      </c>
      <c r="DBM38" s="131" t="str">
        <f>_xlfn.IFNA(INDEX('5. Bilans projekt'!$C$124:$O$124,1,MATCH('12. Ocena dyskontowa Inwestycji'!DBM$34,'5. Bilans projekt'!$C$3:$O$3,0)),"")</f>
        <v/>
      </c>
      <c r="DBN38" s="131" t="str">
        <f>_xlfn.IFNA(INDEX('5. Bilans projekt'!$C$124:$O$124,1,MATCH('12. Ocena dyskontowa Inwestycji'!DBN$34,'5. Bilans projekt'!$C$3:$O$3,0)),"")</f>
        <v/>
      </c>
      <c r="DBO38" s="131" t="str">
        <f>_xlfn.IFNA(INDEX('5. Bilans projekt'!$C$124:$O$124,1,MATCH('12. Ocena dyskontowa Inwestycji'!DBO$34,'5. Bilans projekt'!$C$3:$O$3,0)),"")</f>
        <v/>
      </c>
      <c r="DBP38" s="131" t="str">
        <f>_xlfn.IFNA(INDEX('5. Bilans projekt'!$C$124:$O$124,1,MATCH('12. Ocena dyskontowa Inwestycji'!DBP$34,'5. Bilans projekt'!$C$3:$O$3,0)),"")</f>
        <v/>
      </c>
      <c r="DBQ38" s="131" t="str">
        <f>_xlfn.IFNA(INDEX('5. Bilans projekt'!$C$124:$O$124,1,MATCH('12. Ocena dyskontowa Inwestycji'!DBQ$34,'5. Bilans projekt'!$C$3:$O$3,0)),"")</f>
        <v/>
      </c>
      <c r="DBR38" s="131" t="str">
        <f>_xlfn.IFNA(INDEX('5. Bilans projekt'!$C$124:$O$124,1,MATCH('12. Ocena dyskontowa Inwestycji'!DBR$34,'5. Bilans projekt'!$C$3:$O$3,0)),"")</f>
        <v/>
      </c>
      <c r="DBS38" s="131" t="str">
        <f>_xlfn.IFNA(INDEX('5. Bilans projekt'!$C$124:$O$124,1,MATCH('12. Ocena dyskontowa Inwestycji'!DBS$34,'5. Bilans projekt'!$C$3:$O$3,0)),"")</f>
        <v/>
      </c>
      <c r="DBT38" s="131" t="str">
        <f>_xlfn.IFNA(INDEX('5. Bilans projekt'!$C$124:$O$124,1,MATCH('12. Ocena dyskontowa Inwestycji'!DBT$34,'5. Bilans projekt'!$C$3:$O$3,0)),"")</f>
        <v/>
      </c>
      <c r="DBU38" s="131" t="str">
        <f>_xlfn.IFNA(INDEX('5. Bilans projekt'!$C$124:$O$124,1,MATCH('12. Ocena dyskontowa Inwestycji'!DBU$34,'5. Bilans projekt'!$C$3:$O$3,0)),"")</f>
        <v/>
      </c>
      <c r="DBV38" s="131" t="str">
        <f>_xlfn.IFNA(INDEX('5. Bilans projekt'!$C$124:$O$124,1,MATCH('12. Ocena dyskontowa Inwestycji'!DBV$34,'5. Bilans projekt'!$C$3:$O$3,0)),"")</f>
        <v/>
      </c>
      <c r="DBW38" s="131" t="str">
        <f>_xlfn.IFNA(INDEX('5. Bilans projekt'!$C$124:$O$124,1,MATCH('12. Ocena dyskontowa Inwestycji'!DBW$34,'5. Bilans projekt'!$C$3:$O$3,0)),"")</f>
        <v/>
      </c>
      <c r="DBX38" s="131" t="str">
        <f>_xlfn.IFNA(INDEX('5. Bilans projekt'!$C$124:$O$124,1,MATCH('12. Ocena dyskontowa Inwestycji'!DBX$34,'5. Bilans projekt'!$C$3:$O$3,0)),"")</f>
        <v/>
      </c>
      <c r="DBY38" s="131" t="str">
        <f>_xlfn.IFNA(INDEX('5. Bilans projekt'!$C$124:$O$124,1,MATCH('12. Ocena dyskontowa Inwestycji'!DBY$34,'5. Bilans projekt'!$C$3:$O$3,0)),"")</f>
        <v/>
      </c>
      <c r="DBZ38" s="131" t="str">
        <f>_xlfn.IFNA(INDEX('5. Bilans projekt'!$C$124:$O$124,1,MATCH('12. Ocena dyskontowa Inwestycji'!DBZ$34,'5. Bilans projekt'!$C$3:$O$3,0)),"")</f>
        <v/>
      </c>
      <c r="DCA38" s="131" t="str">
        <f>_xlfn.IFNA(INDEX('5. Bilans projekt'!$C$124:$O$124,1,MATCH('12. Ocena dyskontowa Inwestycji'!DCA$34,'5. Bilans projekt'!$C$3:$O$3,0)),"")</f>
        <v/>
      </c>
      <c r="DCB38" s="131" t="str">
        <f>_xlfn.IFNA(INDEX('5. Bilans projekt'!$C$124:$O$124,1,MATCH('12. Ocena dyskontowa Inwestycji'!DCB$34,'5. Bilans projekt'!$C$3:$O$3,0)),"")</f>
        <v/>
      </c>
      <c r="DCC38" s="131" t="str">
        <f>_xlfn.IFNA(INDEX('5. Bilans projekt'!$C$124:$O$124,1,MATCH('12. Ocena dyskontowa Inwestycji'!DCC$34,'5. Bilans projekt'!$C$3:$O$3,0)),"")</f>
        <v/>
      </c>
      <c r="DCD38" s="131" t="str">
        <f>_xlfn.IFNA(INDEX('5. Bilans projekt'!$C$124:$O$124,1,MATCH('12. Ocena dyskontowa Inwestycji'!DCD$34,'5. Bilans projekt'!$C$3:$O$3,0)),"")</f>
        <v/>
      </c>
      <c r="DCE38" s="131" t="str">
        <f>_xlfn.IFNA(INDEX('5. Bilans projekt'!$C$124:$O$124,1,MATCH('12. Ocena dyskontowa Inwestycji'!DCE$34,'5. Bilans projekt'!$C$3:$O$3,0)),"")</f>
        <v/>
      </c>
      <c r="DCF38" s="131" t="str">
        <f>_xlfn.IFNA(INDEX('5. Bilans projekt'!$C$124:$O$124,1,MATCH('12. Ocena dyskontowa Inwestycji'!DCF$34,'5. Bilans projekt'!$C$3:$O$3,0)),"")</f>
        <v/>
      </c>
      <c r="DCG38" s="131" t="str">
        <f>_xlfn.IFNA(INDEX('5. Bilans projekt'!$C$124:$O$124,1,MATCH('12. Ocena dyskontowa Inwestycji'!DCG$34,'5. Bilans projekt'!$C$3:$O$3,0)),"")</f>
        <v/>
      </c>
      <c r="DCH38" s="131" t="str">
        <f>_xlfn.IFNA(INDEX('5. Bilans projekt'!$C$124:$O$124,1,MATCH('12. Ocena dyskontowa Inwestycji'!DCH$34,'5. Bilans projekt'!$C$3:$O$3,0)),"")</f>
        <v/>
      </c>
      <c r="DCI38" s="131" t="str">
        <f>_xlfn.IFNA(INDEX('5. Bilans projekt'!$C$124:$O$124,1,MATCH('12. Ocena dyskontowa Inwestycji'!DCI$34,'5. Bilans projekt'!$C$3:$O$3,0)),"")</f>
        <v/>
      </c>
      <c r="DCJ38" s="131" t="str">
        <f>_xlfn.IFNA(INDEX('5. Bilans projekt'!$C$124:$O$124,1,MATCH('12. Ocena dyskontowa Inwestycji'!DCJ$34,'5. Bilans projekt'!$C$3:$O$3,0)),"")</f>
        <v/>
      </c>
      <c r="DCK38" s="131" t="str">
        <f>_xlfn.IFNA(INDEX('5. Bilans projekt'!$C$124:$O$124,1,MATCH('12. Ocena dyskontowa Inwestycji'!DCK$34,'5. Bilans projekt'!$C$3:$O$3,0)),"")</f>
        <v/>
      </c>
      <c r="DCL38" s="131" t="str">
        <f>_xlfn.IFNA(INDEX('5. Bilans projekt'!$C$124:$O$124,1,MATCH('12. Ocena dyskontowa Inwestycji'!DCL$34,'5. Bilans projekt'!$C$3:$O$3,0)),"")</f>
        <v/>
      </c>
      <c r="DCM38" s="131" t="str">
        <f>_xlfn.IFNA(INDEX('5. Bilans projekt'!$C$124:$O$124,1,MATCH('12. Ocena dyskontowa Inwestycji'!DCM$34,'5. Bilans projekt'!$C$3:$O$3,0)),"")</f>
        <v/>
      </c>
      <c r="DCN38" s="131" t="str">
        <f>_xlfn.IFNA(INDEX('5. Bilans projekt'!$C$124:$O$124,1,MATCH('12. Ocena dyskontowa Inwestycji'!DCN$34,'5. Bilans projekt'!$C$3:$O$3,0)),"")</f>
        <v/>
      </c>
      <c r="DCO38" s="131" t="str">
        <f>_xlfn.IFNA(INDEX('5. Bilans projekt'!$C$124:$O$124,1,MATCH('12. Ocena dyskontowa Inwestycji'!DCO$34,'5. Bilans projekt'!$C$3:$O$3,0)),"")</f>
        <v/>
      </c>
      <c r="DCP38" s="131" t="str">
        <f>_xlfn.IFNA(INDEX('5. Bilans projekt'!$C$124:$O$124,1,MATCH('12. Ocena dyskontowa Inwestycji'!DCP$34,'5. Bilans projekt'!$C$3:$O$3,0)),"")</f>
        <v/>
      </c>
      <c r="DCQ38" s="131" t="str">
        <f>_xlfn.IFNA(INDEX('5. Bilans projekt'!$C$124:$O$124,1,MATCH('12. Ocena dyskontowa Inwestycji'!DCQ$34,'5. Bilans projekt'!$C$3:$O$3,0)),"")</f>
        <v/>
      </c>
      <c r="DCR38" s="131" t="str">
        <f>_xlfn.IFNA(INDEX('5. Bilans projekt'!$C$124:$O$124,1,MATCH('12. Ocena dyskontowa Inwestycji'!DCR$34,'5. Bilans projekt'!$C$3:$O$3,0)),"")</f>
        <v/>
      </c>
      <c r="DCS38" s="131" t="str">
        <f>_xlfn.IFNA(INDEX('5. Bilans projekt'!$C$124:$O$124,1,MATCH('12. Ocena dyskontowa Inwestycji'!DCS$34,'5. Bilans projekt'!$C$3:$O$3,0)),"")</f>
        <v/>
      </c>
      <c r="DCT38" s="131" t="str">
        <f>_xlfn.IFNA(INDEX('5. Bilans projekt'!$C$124:$O$124,1,MATCH('12. Ocena dyskontowa Inwestycji'!DCT$34,'5. Bilans projekt'!$C$3:$O$3,0)),"")</f>
        <v/>
      </c>
      <c r="DCU38" s="131" t="str">
        <f>_xlfn.IFNA(INDEX('5. Bilans projekt'!$C$124:$O$124,1,MATCH('12. Ocena dyskontowa Inwestycji'!DCU$34,'5. Bilans projekt'!$C$3:$O$3,0)),"")</f>
        <v/>
      </c>
      <c r="DCV38" s="131" t="str">
        <f>_xlfn.IFNA(INDEX('5. Bilans projekt'!$C$124:$O$124,1,MATCH('12. Ocena dyskontowa Inwestycji'!DCV$34,'5. Bilans projekt'!$C$3:$O$3,0)),"")</f>
        <v/>
      </c>
      <c r="DCW38" s="131" t="str">
        <f>_xlfn.IFNA(INDEX('5. Bilans projekt'!$C$124:$O$124,1,MATCH('12. Ocena dyskontowa Inwestycji'!DCW$34,'5. Bilans projekt'!$C$3:$O$3,0)),"")</f>
        <v/>
      </c>
      <c r="DCX38" s="131" t="str">
        <f>_xlfn.IFNA(INDEX('5. Bilans projekt'!$C$124:$O$124,1,MATCH('12. Ocena dyskontowa Inwestycji'!DCX$34,'5. Bilans projekt'!$C$3:$O$3,0)),"")</f>
        <v/>
      </c>
      <c r="DCY38" s="131" t="str">
        <f>_xlfn.IFNA(INDEX('5. Bilans projekt'!$C$124:$O$124,1,MATCH('12. Ocena dyskontowa Inwestycji'!DCY$34,'5. Bilans projekt'!$C$3:$O$3,0)),"")</f>
        <v/>
      </c>
      <c r="DCZ38" s="131" t="str">
        <f>_xlfn.IFNA(INDEX('5. Bilans projekt'!$C$124:$O$124,1,MATCH('12. Ocena dyskontowa Inwestycji'!DCZ$34,'5. Bilans projekt'!$C$3:$O$3,0)),"")</f>
        <v/>
      </c>
      <c r="DDA38" s="131" t="str">
        <f>_xlfn.IFNA(INDEX('5. Bilans projekt'!$C$124:$O$124,1,MATCH('12. Ocena dyskontowa Inwestycji'!DDA$34,'5. Bilans projekt'!$C$3:$O$3,0)),"")</f>
        <v/>
      </c>
      <c r="DDB38" s="131" t="str">
        <f>_xlfn.IFNA(INDEX('5. Bilans projekt'!$C$124:$O$124,1,MATCH('12. Ocena dyskontowa Inwestycji'!DDB$34,'5. Bilans projekt'!$C$3:$O$3,0)),"")</f>
        <v/>
      </c>
      <c r="DDC38" s="131" t="str">
        <f>_xlfn.IFNA(INDEX('5. Bilans projekt'!$C$124:$O$124,1,MATCH('12. Ocena dyskontowa Inwestycji'!DDC$34,'5. Bilans projekt'!$C$3:$O$3,0)),"")</f>
        <v/>
      </c>
      <c r="DDD38" s="131" t="str">
        <f>_xlfn.IFNA(INDEX('5. Bilans projekt'!$C$124:$O$124,1,MATCH('12. Ocena dyskontowa Inwestycji'!DDD$34,'5. Bilans projekt'!$C$3:$O$3,0)),"")</f>
        <v/>
      </c>
      <c r="DDE38" s="131" t="str">
        <f>_xlfn.IFNA(INDEX('5. Bilans projekt'!$C$124:$O$124,1,MATCH('12. Ocena dyskontowa Inwestycji'!DDE$34,'5. Bilans projekt'!$C$3:$O$3,0)),"")</f>
        <v/>
      </c>
      <c r="DDF38" s="131" t="str">
        <f>_xlfn.IFNA(INDEX('5. Bilans projekt'!$C$124:$O$124,1,MATCH('12. Ocena dyskontowa Inwestycji'!DDF$34,'5. Bilans projekt'!$C$3:$O$3,0)),"")</f>
        <v/>
      </c>
      <c r="DDG38" s="131" t="str">
        <f>_xlfn.IFNA(INDEX('5. Bilans projekt'!$C$124:$O$124,1,MATCH('12. Ocena dyskontowa Inwestycji'!DDG$34,'5. Bilans projekt'!$C$3:$O$3,0)),"")</f>
        <v/>
      </c>
      <c r="DDH38" s="131" t="str">
        <f>_xlfn.IFNA(INDEX('5. Bilans projekt'!$C$124:$O$124,1,MATCH('12. Ocena dyskontowa Inwestycji'!DDH$34,'5. Bilans projekt'!$C$3:$O$3,0)),"")</f>
        <v/>
      </c>
      <c r="DDI38" s="131" t="str">
        <f>_xlfn.IFNA(INDEX('5. Bilans projekt'!$C$124:$O$124,1,MATCH('12. Ocena dyskontowa Inwestycji'!DDI$34,'5. Bilans projekt'!$C$3:$O$3,0)),"")</f>
        <v/>
      </c>
      <c r="DDJ38" s="131" t="str">
        <f>_xlfn.IFNA(INDEX('5. Bilans projekt'!$C$124:$O$124,1,MATCH('12. Ocena dyskontowa Inwestycji'!DDJ$34,'5. Bilans projekt'!$C$3:$O$3,0)),"")</f>
        <v/>
      </c>
      <c r="DDK38" s="131" t="str">
        <f>_xlfn.IFNA(INDEX('5. Bilans projekt'!$C$124:$O$124,1,MATCH('12. Ocena dyskontowa Inwestycji'!DDK$34,'5. Bilans projekt'!$C$3:$O$3,0)),"")</f>
        <v/>
      </c>
      <c r="DDL38" s="131" t="str">
        <f>_xlfn.IFNA(INDEX('5. Bilans projekt'!$C$124:$O$124,1,MATCH('12. Ocena dyskontowa Inwestycji'!DDL$34,'5. Bilans projekt'!$C$3:$O$3,0)),"")</f>
        <v/>
      </c>
      <c r="DDM38" s="131" t="str">
        <f>_xlfn.IFNA(INDEX('5. Bilans projekt'!$C$124:$O$124,1,MATCH('12. Ocena dyskontowa Inwestycji'!DDM$34,'5. Bilans projekt'!$C$3:$O$3,0)),"")</f>
        <v/>
      </c>
      <c r="DDN38" s="131" t="str">
        <f>_xlfn.IFNA(INDEX('5. Bilans projekt'!$C$124:$O$124,1,MATCH('12. Ocena dyskontowa Inwestycji'!DDN$34,'5. Bilans projekt'!$C$3:$O$3,0)),"")</f>
        <v/>
      </c>
      <c r="DDO38" s="131" t="str">
        <f>_xlfn.IFNA(INDEX('5. Bilans projekt'!$C$124:$O$124,1,MATCH('12. Ocena dyskontowa Inwestycji'!DDO$34,'5. Bilans projekt'!$C$3:$O$3,0)),"")</f>
        <v/>
      </c>
      <c r="DDP38" s="131" t="str">
        <f>_xlfn.IFNA(INDEX('5. Bilans projekt'!$C$124:$O$124,1,MATCH('12. Ocena dyskontowa Inwestycji'!DDP$34,'5. Bilans projekt'!$C$3:$O$3,0)),"")</f>
        <v/>
      </c>
      <c r="DDQ38" s="131" t="str">
        <f>_xlfn.IFNA(INDEX('5. Bilans projekt'!$C$124:$O$124,1,MATCH('12. Ocena dyskontowa Inwestycji'!DDQ$34,'5. Bilans projekt'!$C$3:$O$3,0)),"")</f>
        <v/>
      </c>
      <c r="DDR38" s="131" t="str">
        <f>_xlfn.IFNA(INDEX('5. Bilans projekt'!$C$124:$O$124,1,MATCH('12. Ocena dyskontowa Inwestycji'!DDR$34,'5. Bilans projekt'!$C$3:$O$3,0)),"")</f>
        <v/>
      </c>
      <c r="DDS38" s="131" t="str">
        <f>_xlfn.IFNA(INDEX('5. Bilans projekt'!$C$124:$O$124,1,MATCH('12. Ocena dyskontowa Inwestycji'!DDS$34,'5. Bilans projekt'!$C$3:$O$3,0)),"")</f>
        <v/>
      </c>
      <c r="DDT38" s="131" t="str">
        <f>_xlfn.IFNA(INDEX('5. Bilans projekt'!$C$124:$O$124,1,MATCH('12. Ocena dyskontowa Inwestycji'!DDT$34,'5. Bilans projekt'!$C$3:$O$3,0)),"")</f>
        <v/>
      </c>
      <c r="DDU38" s="131" t="str">
        <f>_xlfn.IFNA(INDEX('5. Bilans projekt'!$C$124:$O$124,1,MATCH('12. Ocena dyskontowa Inwestycji'!DDU$34,'5. Bilans projekt'!$C$3:$O$3,0)),"")</f>
        <v/>
      </c>
      <c r="DDV38" s="131" t="str">
        <f>_xlfn.IFNA(INDEX('5. Bilans projekt'!$C$124:$O$124,1,MATCH('12. Ocena dyskontowa Inwestycji'!DDV$34,'5. Bilans projekt'!$C$3:$O$3,0)),"")</f>
        <v/>
      </c>
      <c r="DDW38" s="131" t="str">
        <f>_xlfn.IFNA(INDEX('5. Bilans projekt'!$C$124:$O$124,1,MATCH('12. Ocena dyskontowa Inwestycji'!DDW$34,'5. Bilans projekt'!$C$3:$O$3,0)),"")</f>
        <v/>
      </c>
      <c r="DDX38" s="131" t="str">
        <f>_xlfn.IFNA(INDEX('5. Bilans projekt'!$C$124:$O$124,1,MATCH('12. Ocena dyskontowa Inwestycji'!DDX$34,'5. Bilans projekt'!$C$3:$O$3,0)),"")</f>
        <v/>
      </c>
      <c r="DDY38" s="131" t="str">
        <f>_xlfn.IFNA(INDEX('5. Bilans projekt'!$C$124:$O$124,1,MATCH('12. Ocena dyskontowa Inwestycji'!DDY$34,'5. Bilans projekt'!$C$3:$O$3,0)),"")</f>
        <v/>
      </c>
      <c r="DDZ38" s="131" t="str">
        <f>_xlfn.IFNA(INDEX('5. Bilans projekt'!$C$124:$O$124,1,MATCH('12. Ocena dyskontowa Inwestycji'!DDZ$34,'5. Bilans projekt'!$C$3:$O$3,0)),"")</f>
        <v/>
      </c>
      <c r="DEA38" s="131" t="str">
        <f>_xlfn.IFNA(INDEX('5. Bilans projekt'!$C$124:$O$124,1,MATCH('12. Ocena dyskontowa Inwestycji'!DEA$34,'5. Bilans projekt'!$C$3:$O$3,0)),"")</f>
        <v/>
      </c>
      <c r="DEB38" s="131" t="str">
        <f>_xlfn.IFNA(INDEX('5. Bilans projekt'!$C$124:$O$124,1,MATCH('12. Ocena dyskontowa Inwestycji'!DEB$34,'5. Bilans projekt'!$C$3:$O$3,0)),"")</f>
        <v/>
      </c>
      <c r="DEC38" s="131" t="str">
        <f>_xlfn.IFNA(INDEX('5. Bilans projekt'!$C$124:$O$124,1,MATCH('12. Ocena dyskontowa Inwestycji'!DEC$34,'5. Bilans projekt'!$C$3:$O$3,0)),"")</f>
        <v/>
      </c>
      <c r="DED38" s="131" t="str">
        <f>_xlfn.IFNA(INDEX('5. Bilans projekt'!$C$124:$O$124,1,MATCH('12. Ocena dyskontowa Inwestycji'!DED$34,'5. Bilans projekt'!$C$3:$O$3,0)),"")</f>
        <v/>
      </c>
      <c r="DEE38" s="131" t="str">
        <f>_xlfn.IFNA(INDEX('5. Bilans projekt'!$C$124:$O$124,1,MATCH('12. Ocena dyskontowa Inwestycji'!DEE$34,'5. Bilans projekt'!$C$3:$O$3,0)),"")</f>
        <v/>
      </c>
      <c r="DEF38" s="131" t="str">
        <f>_xlfn.IFNA(INDEX('5. Bilans projekt'!$C$124:$O$124,1,MATCH('12. Ocena dyskontowa Inwestycji'!DEF$34,'5. Bilans projekt'!$C$3:$O$3,0)),"")</f>
        <v/>
      </c>
      <c r="DEG38" s="131" t="str">
        <f>_xlfn.IFNA(INDEX('5. Bilans projekt'!$C$124:$O$124,1,MATCH('12. Ocena dyskontowa Inwestycji'!DEG$34,'5. Bilans projekt'!$C$3:$O$3,0)),"")</f>
        <v/>
      </c>
      <c r="DEH38" s="131" t="str">
        <f>_xlfn.IFNA(INDEX('5. Bilans projekt'!$C$124:$O$124,1,MATCH('12. Ocena dyskontowa Inwestycji'!DEH$34,'5. Bilans projekt'!$C$3:$O$3,0)),"")</f>
        <v/>
      </c>
      <c r="DEI38" s="131" t="str">
        <f>_xlfn.IFNA(INDEX('5. Bilans projekt'!$C$124:$O$124,1,MATCH('12. Ocena dyskontowa Inwestycji'!DEI$34,'5. Bilans projekt'!$C$3:$O$3,0)),"")</f>
        <v/>
      </c>
      <c r="DEJ38" s="131" t="str">
        <f>_xlfn.IFNA(INDEX('5. Bilans projekt'!$C$124:$O$124,1,MATCH('12. Ocena dyskontowa Inwestycji'!DEJ$34,'5. Bilans projekt'!$C$3:$O$3,0)),"")</f>
        <v/>
      </c>
      <c r="DEK38" s="131" t="str">
        <f>_xlfn.IFNA(INDEX('5. Bilans projekt'!$C$124:$O$124,1,MATCH('12. Ocena dyskontowa Inwestycji'!DEK$34,'5. Bilans projekt'!$C$3:$O$3,0)),"")</f>
        <v/>
      </c>
      <c r="DEL38" s="131" t="str">
        <f>_xlfn.IFNA(INDEX('5. Bilans projekt'!$C$124:$O$124,1,MATCH('12. Ocena dyskontowa Inwestycji'!DEL$34,'5. Bilans projekt'!$C$3:$O$3,0)),"")</f>
        <v/>
      </c>
      <c r="DEM38" s="131" t="str">
        <f>_xlfn.IFNA(INDEX('5. Bilans projekt'!$C$124:$O$124,1,MATCH('12. Ocena dyskontowa Inwestycji'!DEM$34,'5. Bilans projekt'!$C$3:$O$3,0)),"")</f>
        <v/>
      </c>
      <c r="DEN38" s="131" t="str">
        <f>_xlfn.IFNA(INDEX('5. Bilans projekt'!$C$124:$O$124,1,MATCH('12. Ocena dyskontowa Inwestycji'!DEN$34,'5. Bilans projekt'!$C$3:$O$3,0)),"")</f>
        <v/>
      </c>
      <c r="DEO38" s="131" t="str">
        <f>_xlfn.IFNA(INDEX('5. Bilans projekt'!$C$124:$O$124,1,MATCH('12. Ocena dyskontowa Inwestycji'!DEO$34,'5. Bilans projekt'!$C$3:$O$3,0)),"")</f>
        <v/>
      </c>
      <c r="DEP38" s="131" t="str">
        <f>_xlfn.IFNA(INDEX('5. Bilans projekt'!$C$124:$O$124,1,MATCH('12. Ocena dyskontowa Inwestycji'!DEP$34,'5. Bilans projekt'!$C$3:$O$3,0)),"")</f>
        <v/>
      </c>
      <c r="DEQ38" s="131" t="str">
        <f>_xlfn.IFNA(INDEX('5. Bilans projekt'!$C$124:$O$124,1,MATCH('12. Ocena dyskontowa Inwestycji'!DEQ$34,'5. Bilans projekt'!$C$3:$O$3,0)),"")</f>
        <v/>
      </c>
      <c r="DER38" s="131" t="str">
        <f>_xlfn.IFNA(INDEX('5. Bilans projekt'!$C$124:$O$124,1,MATCH('12. Ocena dyskontowa Inwestycji'!DER$34,'5. Bilans projekt'!$C$3:$O$3,0)),"")</f>
        <v/>
      </c>
      <c r="DES38" s="131" t="str">
        <f>_xlfn.IFNA(INDEX('5. Bilans projekt'!$C$124:$O$124,1,MATCH('12. Ocena dyskontowa Inwestycji'!DES$34,'5. Bilans projekt'!$C$3:$O$3,0)),"")</f>
        <v/>
      </c>
      <c r="DET38" s="131" t="str">
        <f>_xlfn.IFNA(INDEX('5. Bilans projekt'!$C$124:$O$124,1,MATCH('12. Ocena dyskontowa Inwestycji'!DET$34,'5. Bilans projekt'!$C$3:$O$3,0)),"")</f>
        <v/>
      </c>
      <c r="DEU38" s="131" t="str">
        <f>_xlfn.IFNA(INDEX('5. Bilans projekt'!$C$124:$O$124,1,MATCH('12. Ocena dyskontowa Inwestycji'!DEU$34,'5. Bilans projekt'!$C$3:$O$3,0)),"")</f>
        <v/>
      </c>
      <c r="DEV38" s="131" t="str">
        <f>_xlfn.IFNA(INDEX('5. Bilans projekt'!$C$124:$O$124,1,MATCH('12. Ocena dyskontowa Inwestycji'!DEV$34,'5. Bilans projekt'!$C$3:$O$3,0)),"")</f>
        <v/>
      </c>
      <c r="DEW38" s="131" t="str">
        <f>_xlfn.IFNA(INDEX('5. Bilans projekt'!$C$124:$O$124,1,MATCH('12. Ocena dyskontowa Inwestycji'!DEW$34,'5. Bilans projekt'!$C$3:$O$3,0)),"")</f>
        <v/>
      </c>
      <c r="DEX38" s="131" t="str">
        <f>_xlfn.IFNA(INDEX('5. Bilans projekt'!$C$124:$O$124,1,MATCH('12. Ocena dyskontowa Inwestycji'!DEX$34,'5. Bilans projekt'!$C$3:$O$3,0)),"")</f>
        <v/>
      </c>
      <c r="DEY38" s="131" t="str">
        <f>_xlfn.IFNA(INDEX('5. Bilans projekt'!$C$124:$O$124,1,MATCH('12. Ocena dyskontowa Inwestycji'!DEY$34,'5. Bilans projekt'!$C$3:$O$3,0)),"")</f>
        <v/>
      </c>
      <c r="DEZ38" s="131" t="str">
        <f>_xlfn.IFNA(INDEX('5. Bilans projekt'!$C$124:$O$124,1,MATCH('12. Ocena dyskontowa Inwestycji'!DEZ$34,'5. Bilans projekt'!$C$3:$O$3,0)),"")</f>
        <v/>
      </c>
      <c r="DFA38" s="131" t="str">
        <f>_xlfn.IFNA(INDEX('5. Bilans projekt'!$C$124:$O$124,1,MATCH('12. Ocena dyskontowa Inwestycji'!DFA$34,'5. Bilans projekt'!$C$3:$O$3,0)),"")</f>
        <v/>
      </c>
      <c r="DFB38" s="131" t="str">
        <f>_xlfn.IFNA(INDEX('5. Bilans projekt'!$C$124:$O$124,1,MATCH('12. Ocena dyskontowa Inwestycji'!DFB$34,'5. Bilans projekt'!$C$3:$O$3,0)),"")</f>
        <v/>
      </c>
      <c r="DFC38" s="131" t="str">
        <f>_xlfn.IFNA(INDEX('5. Bilans projekt'!$C$124:$O$124,1,MATCH('12. Ocena dyskontowa Inwestycji'!DFC$34,'5. Bilans projekt'!$C$3:$O$3,0)),"")</f>
        <v/>
      </c>
      <c r="DFD38" s="131" t="str">
        <f>_xlfn.IFNA(INDEX('5. Bilans projekt'!$C$124:$O$124,1,MATCH('12. Ocena dyskontowa Inwestycji'!DFD$34,'5. Bilans projekt'!$C$3:$O$3,0)),"")</f>
        <v/>
      </c>
      <c r="DFE38" s="131" t="str">
        <f>_xlfn.IFNA(INDEX('5. Bilans projekt'!$C$124:$O$124,1,MATCH('12. Ocena dyskontowa Inwestycji'!DFE$34,'5. Bilans projekt'!$C$3:$O$3,0)),"")</f>
        <v/>
      </c>
      <c r="DFF38" s="131" t="str">
        <f>_xlfn.IFNA(INDEX('5. Bilans projekt'!$C$124:$O$124,1,MATCH('12. Ocena dyskontowa Inwestycji'!DFF$34,'5. Bilans projekt'!$C$3:$O$3,0)),"")</f>
        <v/>
      </c>
      <c r="DFG38" s="131" t="str">
        <f>_xlfn.IFNA(INDEX('5. Bilans projekt'!$C$124:$O$124,1,MATCH('12. Ocena dyskontowa Inwestycji'!DFG$34,'5. Bilans projekt'!$C$3:$O$3,0)),"")</f>
        <v/>
      </c>
      <c r="DFH38" s="131" t="str">
        <f>_xlfn.IFNA(INDEX('5. Bilans projekt'!$C$124:$O$124,1,MATCH('12. Ocena dyskontowa Inwestycji'!DFH$34,'5. Bilans projekt'!$C$3:$O$3,0)),"")</f>
        <v/>
      </c>
      <c r="DFI38" s="131" t="str">
        <f>_xlfn.IFNA(INDEX('5. Bilans projekt'!$C$124:$O$124,1,MATCH('12. Ocena dyskontowa Inwestycji'!DFI$34,'5. Bilans projekt'!$C$3:$O$3,0)),"")</f>
        <v/>
      </c>
      <c r="DFJ38" s="131" t="str">
        <f>_xlfn.IFNA(INDEX('5. Bilans projekt'!$C$124:$O$124,1,MATCH('12. Ocena dyskontowa Inwestycji'!DFJ$34,'5. Bilans projekt'!$C$3:$O$3,0)),"")</f>
        <v/>
      </c>
      <c r="DFK38" s="131" t="str">
        <f>_xlfn.IFNA(INDEX('5. Bilans projekt'!$C$124:$O$124,1,MATCH('12. Ocena dyskontowa Inwestycji'!DFK$34,'5. Bilans projekt'!$C$3:$O$3,0)),"")</f>
        <v/>
      </c>
      <c r="DFL38" s="131" t="str">
        <f>_xlfn.IFNA(INDEX('5. Bilans projekt'!$C$124:$O$124,1,MATCH('12. Ocena dyskontowa Inwestycji'!DFL$34,'5. Bilans projekt'!$C$3:$O$3,0)),"")</f>
        <v/>
      </c>
      <c r="DFM38" s="131" t="str">
        <f>_xlfn.IFNA(INDEX('5. Bilans projekt'!$C$124:$O$124,1,MATCH('12. Ocena dyskontowa Inwestycji'!DFM$34,'5. Bilans projekt'!$C$3:$O$3,0)),"")</f>
        <v/>
      </c>
      <c r="DFN38" s="131" t="str">
        <f>_xlfn.IFNA(INDEX('5. Bilans projekt'!$C$124:$O$124,1,MATCH('12. Ocena dyskontowa Inwestycji'!DFN$34,'5. Bilans projekt'!$C$3:$O$3,0)),"")</f>
        <v/>
      </c>
      <c r="DFO38" s="131" t="str">
        <f>_xlfn.IFNA(INDEX('5. Bilans projekt'!$C$124:$O$124,1,MATCH('12. Ocena dyskontowa Inwestycji'!DFO$34,'5. Bilans projekt'!$C$3:$O$3,0)),"")</f>
        <v/>
      </c>
      <c r="DFP38" s="131" t="str">
        <f>_xlfn.IFNA(INDEX('5. Bilans projekt'!$C$124:$O$124,1,MATCH('12. Ocena dyskontowa Inwestycji'!DFP$34,'5. Bilans projekt'!$C$3:$O$3,0)),"")</f>
        <v/>
      </c>
      <c r="DFQ38" s="131" t="str">
        <f>_xlfn.IFNA(INDEX('5. Bilans projekt'!$C$124:$O$124,1,MATCH('12. Ocena dyskontowa Inwestycji'!DFQ$34,'5. Bilans projekt'!$C$3:$O$3,0)),"")</f>
        <v/>
      </c>
      <c r="DFR38" s="131" t="str">
        <f>_xlfn.IFNA(INDEX('5. Bilans projekt'!$C$124:$O$124,1,MATCH('12. Ocena dyskontowa Inwestycji'!DFR$34,'5. Bilans projekt'!$C$3:$O$3,0)),"")</f>
        <v/>
      </c>
      <c r="DFS38" s="131" t="str">
        <f>_xlfn.IFNA(INDEX('5. Bilans projekt'!$C$124:$O$124,1,MATCH('12. Ocena dyskontowa Inwestycji'!DFS$34,'5. Bilans projekt'!$C$3:$O$3,0)),"")</f>
        <v/>
      </c>
      <c r="DFT38" s="131" t="str">
        <f>_xlfn.IFNA(INDEX('5. Bilans projekt'!$C$124:$O$124,1,MATCH('12. Ocena dyskontowa Inwestycji'!DFT$34,'5. Bilans projekt'!$C$3:$O$3,0)),"")</f>
        <v/>
      </c>
      <c r="DFU38" s="131" t="str">
        <f>_xlfn.IFNA(INDEX('5. Bilans projekt'!$C$124:$O$124,1,MATCH('12. Ocena dyskontowa Inwestycji'!DFU$34,'5. Bilans projekt'!$C$3:$O$3,0)),"")</f>
        <v/>
      </c>
      <c r="DFV38" s="131" t="str">
        <f>_xlfn.IFNA(INDEX('5. Bilans projekt'!$C$124:$O$124,1,MATCH('12. Ocena dyskontowa Inwestycji'!DFV$34,'5. Bilans projekt'!$C$3:$O$3,0)),"")</f>
        <v/>
      </c>
      <c r="DFW38" s="131" t="str">
        <f>_xlfn.IFNA(INDEX('5. Bilans projekt'!$C$124:$O$124,1,MATCH('12. Ocena dyskontowa Inwestycji'!DFW$34,'5. Bilans projekt'!$C$3:$O$3,0)),"")</f>
        <v/>
      </c>
      <c r="DFX38" s="131" t="str">
        <f>_xlfn.IFNA(INDEX('5. Bilans projekt'!$C$124:$O$124,1,MATCH('12. Ocena dyskontowa Inwestycji'!DFX$34,'5. Bilans projekt'!$C$3:$O$3,0)),"")</f>
        <v/>
      </c>
      <c r="DFY38" s="131" t="str">
        <f>_xlfn.IFNA(INDEX('5. Bilans projekt'!$C$124:$O$124,1,MATCH('12. Ocena dyskontowa Inwestycji'!DFY$34,'5. Bilans projekt'!$C$3:$O$3,0)),"")</f>
        <v/>
      </c>
      <c r="DFZ38" s="131" t="str">
        <f>_xlfn.IFNA(INDEX('5. Bilans projekt'!$C$124:$O$124,1,MATCH('12. Ocena dyskontowa Inwestycji'!DFZ$34,'5. Bilans projekt'!$C$3:$O$3,0)),"")</f>
        <v/>
      </c>
      <c r="DGA38" s="131" t="str">
        <f>_xlfn.IFNA(INDEX('5. Bilans projekt'!$C$124:$O$124,1,MATCH('12. Ocena dyskontowa Inwestycji'!DGA$34,'5. Bilans projekt'!$C$3:$O$3,0)),"")</f>
        <v/>
      </c>
      <c r="DGB38" s="131" t="str">
        <f>_xlfn.IFNA(INDEX('5. Bilans projekt'!$C$124:$O$124,1,MATCH('12. Ocena dyskontowa Inwestycji'!DGB$34,'5. Bilans projekt'!$C$3:$O$3,0)),"")</f>
        <v/>
      </c>
      <c r="DGC38" s="131" t="str">
        <f>_xlfn.IFNA(INDEX('5. Bilans projekt'!$C$124:$O$124,1,MATCH('12. Ocena dyskontowa Inwestycji'!DGC$34,'5. Bilans projekt'!$C$3:$O$3,0)),"")</f>
        <v/>
      </c>
      <c r="DGD38" s="131" t="str">
        <f>_xlfn.IFNA(INDEX('5. Bilans projekt'!$C$124:$O$124,1,MATCH('12. Ocena dyskontowa Inwestycji'!DGD$34,'5. Bilans projekt'!$C$3:$O$3,0)),"")</f>
        <v/>
      </c>
      <c r="DGE38" s="131" t="str">
        <f>_xlfn.IFNA(INDEX('5. Bilans projekt'!$C$124:$O$124,1,MATCH('12. Ocena dyskontowa Inwestycji'!DGE$34,'5. Bilans projekt'!$C$3:$O$3,0)),"")</f>
        <v/>
      </c>
      <c r="DGF38" s="131" t="str">
        <f>_xlfn.IFNA(INDEX('5. Bilans projekt'!$C$124:$O$124,1,MATCH('12. Ocena dyskontowa Inwestycji'!DGF$34,'5. Bilans projekt'!$C$3:$O$3,0)),"")</f>
        <v/>
      </c>
      <c r="DGG38" s="131" t="str">
        <f>_xlfn.IFNA(INDEX('5. Bilans projekt'!$C$124:$O$124,1,MATCH('12. Ocena dyskontowa Inwestycji'!DGG$34,'5. Bilans projekt'!$C$3:$O$3,0)),"")</f>
        <v/>
      </c>
      <c r="DGH38" s="131" t="str">
        <f>_xlfn.IFNA(INDEX('5. Bilans projekt'!$C$124:$O$124,1,MATCH('12. Ocena dyskontowa Inwestycji'!DGH$34,'5. Bilans projekt'!$C$3:$O$3,0)),"")</f>
        <v/>
      </c>
      <c r="DGI38" s="131" t="str">
        <f>_xlfn.IFNA(INDEX('5. Bilans projekt'!$C$124:$O$124,1,MATCH('12. Ocena dyskontowa Inwestycji'!DGI$34,'5. Bilans projekt'!$C$3:$O$3,0)),"")</f>
        <v/>
      </c>
      <c r="DGJ38" s="131" t="str">
        <f>_xlfn.IFNA(INDEX('5. Bilans projekt'!$C$124:$O$124,1,MATCH('12. Ocena dyskontowa Inwestycji'!DGJ$34,'5. Bilans projekt'!$C$3:$O$3,0)),"")</f>
        <v/>
      </c>
      <c r="DGK38" s="131" t="str">
        <f>_xlfn.IFNA(INDEX('5. Bilans projekt'!$C$124:$O$124,1,MATCH('12. Ocena dyskontowa Inwestycji'!DGK$34,'5. Bilans projekt'!$C$3:$O$3,0)),"")</f>
        <v/>
      </c>
      <c r="DGL38" s="131" t="str">
        <f>_xlfn.IFNA(INDEX('5. Bilans projekt'!$C$124:$O$124,1,MATCH('12. Ocena dyskontowa Inwestycji'!DGL$34,'5. Bilans projekt'!$C$3:$O$3,0)),"")</f>
        <v/>
      </c>
      <c r="DGM38" s="131" t="str">
        <f>_xlfn.IFNA(INDEX('5. Bilans projekt'!$C$124:$O$124,1,MATCH('12. Ocena dyskontowa Inwestycji'!DGM$34,'5. Bilans projekt'!$C$3:$O$3,0)),"")</f>
        <v/>
      </c>
      <c r="DGN38" s="131" t="str">
        <f>_xlfn.IFNA(INDEX('5. Bilans projekt'!$C$124:$O$124,1,MATCH('12. Ocena dyskontowa Inwestycji'!DGN$34,'5. Bilans projekt'!$C$3:$O$3,0)),"")</f>
        <v/>
      </c>
      <c r="DGO38" s="131" t="str">
        <f>_xlfn.IFNA(INDEX('5. Bilans projekt'!$C$124:$O$124,1,MATCH('12. Ocena dyskontowa Inwestycji'!DGO$34,'5. Bilans projekt'!$C$3:$O$3,0)),"")</f>
        <v/>
      </c>
      <c r="DGP38" s="131" t="str">
        <f>_xlfn.IFNA(INDEX('5. Bilans projekt'!$C$124:$O$124,1,MATCH('12. Ocena dyskontowa Inwestycji'!DGP$34,'5. Bilans projekt'!$C$3:$O$3,0)),"")</f>
        <v/>
      </c>
      <c r="DGQ38" s="131" t="str">
        <f>_xlfn.IFNA(INDEX('5. Bilans projekt'!$C$124:$O$124,1,MATCH('12. Ocena dyskontowa Inwestycji'!DGQ$34,'5. Bilans projekt'!$C$3:$O$3,0)),"")</f>
        <v/>
      </c>
      <c r="DGR38" s="131" t="str">
        <f>_xlfn.IFNA(INDEX('5. Bilans projekt'!$C$124:$O$124,1,MATCH('12. Ocena dyskontowa Inwestycji'!DGR$34,'5. Bilans projekt'!$C$3:$O$3,0)),"")</f>
        <v/>
      </c>
      <c r="DGS38" s="131" t="str">
        <f>_xlfn.IFNA(INDEX('5. Bilans projekt'!$C$124:$O$124,1,MATCH('12. Ocena dyskontowa Inwestycji'!DGS$34,'5. Bilans projekt'!$C$3:$O$3,0)),"")</f>
        <v/>
      </c>
      <c r="DGT38" s="131" t="str">
        <f>_xlfn.IFNA(INDEX('5. Bilans projekt'!$C$124:$O$124,1,MATCH('12. Ocena dyskontowa Inwestycji'!DGT$34,'5. Bilans projekt'!$C$3:$O$3,0)),"")</f>
        <v/>
      </c>
      <c r="DGU38" s="131" t="str">
        <f>_xlfn.IFNA(INDEX('5. Bilans projekt'!$C$124:$O$124,1,MATCH('12. Ocena dyskontowa Inwestycji'!DGU$34,'5. Bilans projekt'!$C$3:$O$3,0)),"")</f>
        <v/>
      </c>
      <c r="DGV38" s="131" t="str">
        <f>_xlfn.IFNA(INDEX('5. Bilans projekt'!$C$124:$O$124,1,MATCH('12. Ocena dyskontowa Inwestycji'!DGV$34,'5. Bilans projekt'!$C$3:$O$3,0)),"")</f>
        <v/>
      </c>
      <c r="DGW38" s="131" t="str">
        <f>_xlfn.IFNA(INDEX('5. Bilans projekt'!$C$124:$O$124,1,MATCH('12. Ocena dyskontowa Inwestycji'!DGW$34,'5. Bilans projekt'!$C$3:$O$3,0)),"")</f>
        <v/>
      </c>
      <c r="DGX38" s="131" t="str">
        <f>_xlfn.IFNA(INDEX('5. Bilans projekt'!$C$124:$O$124,1,MATCH('12. Ocena dyskontowa Inwestycji'!DGX$34,'5. Bilans projekt'!$C$3:$O$3,0)),"")</f>
        <v/>
      </c>
      <c r="DGY38" s="131" t="str">
        <f>_xlfn.IFNA(INDEX('5. Bilans projekt'!$C$124:$O$124,1,MATCH('12. Ocena dyskontowa Inwestycji'!DGY$34,'5. Bilans projekt'!$C$3:$O$3,0)),"")</f>
        <v/>
      </c>
      <c r="DGZ38" s="131" t="str">
        <f>_xlfn.IFNA(INDEX('5. Bilans projekt'!$C$124:$O$124,1,MATCH('12. Ocena dyskontowa Inwestycji'!DGZ$34,'5. Bilans projekt'!$C$3:$O$3,0)),"")</f>
        <v/>
      </c>
      <c r="DHA38" s="131" t="str">
        <f>_xlfn.IFNA(INDEX('5. Bilans projekt'!$C$124:$O$124,1,MATCH('12. Ocena dyskontowa Inwestycji'!DHA$34,'5. Bilans projekt'!$C$3:$O$3,0)),"")</f>
        <v/>
      </c>
      <c r="DHB38" s="131" t="str">
        <f>_xlfn.IFNA(INDEX('5. Bilans projekt'!$C$124:$O$124,1,MATCH('12. Ocena dyskontowa Inwestycji'!DHB$34,'5. Bilans projekt'!$C$3:$O$3,0)),"")</f>
        <v/>
      </c>
      <c r="DHC38" s="131" t="str">
        <f>_xlfn.IFNA(INDEX('5. Bilans projekt'!$C$124:$O$124,1,MATCH('12. Ocena dyskontowa Inwestycji'!DHC$34,'5. Bilans projekt'!$C$3:$O$3,0)),"")</f>
        <v/>
      </c>
      <c r="DHD38" s="131" t="str">
        <f>_xlfn.IFNA(INDEX('5. Bilans projekt'!$C$124:$O$124,1,MATCH('12. Ocena dyskontowa Inwestycji'!DHD$34,'5. Bilans projekt'!$C$3:$O$3,0)),"")</f>
        <v/>
      </c>
      <c r="DHE38" s="131" t="str">
        <f>_xlfn.IFNA(INDEX('5. Bilans projekt'!$C$124:$O$124,1,MATCH('12. Ocena dyskontowa Inwestycji'!DHE$34,'5. Bilans projekt'!$C$3:$O$3,0)),"")</f>
        <v/>
      </c>
      <c r="DHF38" s="131" t="str">
        <f>_xlfn.IFNA(INDEX('5. Bilans projekt'!$C$124:$O$124,1,MATCH('12. Ocena dyskontowa Inwestycji'!DHF$34,'5. Bilans projekt'!$C$3:$O$3,0)),"")</f>
        <v/>
      </c>
      <c r="DHG38" s="131" t="str">
        <f>_xlfn.IFNA(INDEX('5. Bilans projekt'!$C$124:$O$124,1,MATCH('12. Ocena dyskontowa Inwestycji'!DHG$34,'5. Bilans projekt'!$C$3:$O$3,0)),"")</f>
        <v/>
      </c>
      <c r="DHH38" s="131" t="str">
        <f>_xlfn.IFNA(INDEX('5. Bilans projekt'!$C$124:$O$124,1,MATCH('12. Ocena dyskontowa Inwestycji'!DHH$34,'5. Bilans projekt'!$C$3:$O$3,0)),"")</f>
        <v/>
      </c>
      <c r="DHI38" s="131" t="str">
        <f>_xlfn.IFNA(INDEX('5. Bilans projekt'!$C$124:$O$124,1,MATCH('12. Ocena dyskontowa Inwestycji'!DHI$34,'5. Bilans projekt'!$C$3:$O$3,0)),"")</f>
        <v/>
      </c>
      <c r="DHJ38" s="131" t="str">
        <f>_xlfn.IFNA(INDEX('5. Bilans projekt'!$C$124:$O$124,1,MATCH('12. Ocena dyskontowa Inwestycji'!DHJ$34,'5. Bilans projekt'!$C$3:$O$3,0)),"")</f>
        <v/>
      </c>
      <c r="DHK38" s="131" t="str">
        <f>_xlfn.IFNA(INDEX('5. Bilans projekt'!$C$124:$O$124,1,MATCH('12. Ocena dyskontowa Inwestycji'!DHK$34,'5. Bilans projekt'!$C$3:$O$3,0)),"")</f>
        <v/>
      </c>
      <c r="DHL38" s="131" t="str">
        <f>_xlfn.IFNA(INDEX('5. Bilans projekt'!$C$124:$O$124,1,MATCH('12. Ocena dyskontowa Inwestycji'!DHL$34,'5. Bilans projekt'!$C$3:$O$3,0)),"")</f>
        <v/>
      </c>
      <c r="DHM38" s="131" t="str">
        <f>_xlfn.IFNA(INDEX('5. Bilans projekt'!$C$124:$O$124,1,MATCH('12. Ocena dyskontowa Inwestycji'!DHM$34,'5. Bilans projekt'!$C$3:$O$3,0)),"")</f>
        <v/>
      </c>
      <c r="DHN38" s="131" t="str">
        <f>_xlfn.IFNA(INDEX('5. Bilans projekt'!$C$124:$O$124,1,MATCH('12. Ocena dyskontowa Inwestycji'!DHN$34,'5. Bilans projekt'!$C$3:$O$3,0)),"")</f>
        <v/>
      </c>
      <c r="DHO38" s="131" t="str">
        <f>_xlfn.IFNA(INDEX('5. Bilans projekt'!$C$124:$O$124,1,MATCH('12. Ocena dyskontowa Inwestycji'!DHO$34,'5. Bilans projekt'!$C$3:$O$3,0)),"")</f>
        <v/>
      </c>
      <c r="DHP38" s="131" t="str">
        <f>_xlfn.IFNA(INDEX('5. Bilans projekt'!$C$124:$O$124,1,MATCH('12. Ocena dyskontowa Inwestycji'!DHP$34,'5. Bilans projekt'!$C$3:$O$3,0)),"")</f>
        <v/>
      </c>
      <c r="DHQ38" s="131" t="str">
        <f>_xlfn.IFNA(INDEX('5. Bilans projekt'!$C$124:$O$124,1,MATCH('12. Ocena dyskontowa Inwestycji'!DHQ$34,'5. Bilans projekt'!$C$3:$O$3,0)),"")</f>
        <v/>
      </c>
      <c r="DHR38" s="131" t="str">
        <f>_xlfn.IFNA(INDEX('5. Bilans projekt'!$C$124:$O$124,1,MATCH('12. Ocena dyskontowa Inwestycji'!DHR$34,'5. Bilans projekt'!$C$3:$O$3,0)),"")</f>
        <v/>
      </c>
      <c r="DHS38" s="131" t="str">
        <f>_xlfn.IFNA(INDEX('5. Bilans projekt'!$C$124:$O$124,1,MATCH('12. Ocena dyskontowa Inwestycji'!DHS$34,'5. Bilans projekt'!$C$3:$O$3,0)),"")</f>
        <v/>
      </c>
      <c r="DHT38" s="131" t="str">
        <f>_xlfn.IFNA(INDEX('5. Bilans projekt'!$C$124:$O$124,1,MATCH('12. Ocena dyskontowa Inwestycji'!DHT$34,'5. Bilans projekt'!$C$3:$O$3,0)),"")</f>
        <v/>
      </c>
      <c r="DHU38" s="131" t="str">
        <f>_xlfn.IFNA(INDEX('5. Bilans projekt'!$C$124:$O$124,1,MATCH('12. Ocena dyskontowa Inwestycji'!DHU$34,'5. Bilans projekt'!$C$3:$O$3,0)),"")</f>
        <v/>
      </c>
      <c r="DHV38" s="131" t="str">
        <f>_xlfn.IFNA(INDEX('5. Bilans projekt'!$C$124:$O$124,1,MATCH('12. Ocena dyskontowa Inwestycji'!DHV$34,'5. Bilans projekt'!$C$3:$O$3,0)),"")</f>
        <v/>
      </c>
      <c r="DHW38" s="131" t="str">
        <f>_xlfn.IFNA(INDEX('5. Bilans projekt'!$C$124:$O$124,1,MATCH('12. Ocena dyskontowa Inwestycji'!DHW$34,'5. Bilans projekt'!$C$3:$O$3,0)),"")</f>
        <v/>
      </c>
      <c r="DHX38" s="131" t="str">
        <f>_xlfn.IFNA(INDEX('5. Bilans projekt'!$C$124:$O$124,1,MATCH('12. Ocena dyskontowa Inwestycji'!DHX$34,'5. Bilans projekt'!$C$3:$O$3,0)),"")</f>
        <v/>
      </c>
      <c r="DHY38" s="131" t="str">
        <f>_xlfn.IFNA(INDEX('5. Bilans projekt'!$C$124:$O$124,1,MATCH('12. Ocena dyskontowa Inwestycji'!DHY$34,'5. Bilans projekt'!$C$3:$O$3,0)),"")</f>
        <v/>
      </c>
      <c r="DHZ38" s="131" t="str">
        <f>_xlfn.IFNA(INDEX('5. Bilans projekt'!$C$124:$O$124,1,MATCH('12. Ocena dyskontowa Inwestycji'!DHZ$34,'5. Bilans projekt'!$C$3:$O$3,0)),"")</f>
        <v/>
      </c>
      <c r="DIA38" s="131" t="str">
        <f>_xlfn.IFNA(INDEX('5. Bilans projekt'!$C$124:$O$124,1,MATCH('12. Ocena dyskontowa Inwestycji'!DIA$34,'5. Bilans projekt'!$C$3:$O$3,0)),"")</f>
        <v/>
      </c>
      <c r="DIB38" s="131" t="str">
        <f>_xlfn.IFNA(INDEX('5. Bilans projekt'!$C$124:$O$124,1,MATCH('12. Ocena dyskontowa Inwestycji'!DIB$34,'5. Bilans projekt'!$C$3:$O$3,0)),"")</f>
        <v/>
      </c>
      <c r="DIC38" s="131" t="str">
        <f>_xlfn.IFNA(INDEX('5. Bilans projekt'!$C$124:$O$124,1,MATCH('12. Ocena dyskontowa Inwestycji'!DIC$34,'5. Bilans projekt'!$C$3:$O$3,0)),"")</f>
        <v/>
      </c>
      <c r="DID38" s="131" t="str">
        <f>_xlfn.IFNA(INDEX('5. Bilans projekt'!$C$124:$O$124,1,MATCH('12. Ocena dyskontowa Inwestycji'!DID$34,'5. Bilans projekt'!$C$3:$O$3,0)),"")</f>
        <v/>
      </c>
      <c r="DIE38" s="131" t="str">
        <f>_xlfn.IFNA(INDEX('5. Bilans projekt'!$C$124:$O$124,1,MATCH('12. Ocena dyskontowa Inwestycji'!DIE$34,'5. Bilans projekt'!$C$3:$O$3,0)),"")</f>
        <v/>
      </c>
      <c r="DIF38" s="131" t="str">
        <f>_xlfn.IFNA(INDEX('5. Bilans projekt'!$C$124:$O$124,1,MATCH('12. Ocena dyskontowa Inwestycji'!DIF$34,'5. Bilans projekt'!$C$3:$O$3,0)),"")</f>
        <v/>
      </c>
      <c r="DIG38" s="131" t="str">
        <f>_xlfn.IFNA(INDEX('5. Bilans projekt'!$C$124:$O$124,1,MATCH('12. Ocena dyskontowa Inwestycji'!DIG$34,'5. Bilans projekt'!$C$3:$O$3,0)),"")</f>
        <v/>
      </c>
      <c r="DIH38" s="131" t="str">
        <f>_xlfn.IFNA(INDEX('5. Bilans projekt'!$C$124:$O$124,1,MATCH('12. Ocena dyskontowa Inwestycji'!DIH$34,'5. Bilans projekt'!$C$3:$O$3,0)),"")</f>
        <v/>
      </c>
      <c r="DII38" s="131" t="str">
        <f>_xlfn.IFNA(INDEX('5. Bilans projekt'!$C$124:$O$124,1,MATCH('12. Ocena dyskontowa Inwestycji'!DII$34,'5. Bilans projekt'!$C$3:$O$3,0)),"")</f>
        <v/>
      </c>
      <c r="DIJ38" s="131" t="str">
        <f>_xlfn.IFNA(INDEX('5. Bilans projekt'!$C$124:$O$124,1,MATCH('12. Ocena dyskontowa Inwestycji'!DIJ$34,'5. Bilans projekt'!$C$3:$O$3,0)),"")</f>
        <v/>
      </c>
      <c r="DIK38" s="131" t="str">
        <f>_xlfn.IFNA(INDEX('5. Bilans projekt'!$C$124:$O$124,1,MATCH('12. Ocena dyskontowa Inwestycji'!DIK$34,'5. Bilans projekt'!$C$3:$O$3,0)),"")</f>
        <v/>
      </c>
      <c r="DIL38" s="131" t="str">
        <f>_xlfn.IFNA(INDEX('5. Bilans projekt'!$C$124:$O$124,1,MATCH('12. Ocena dyskontowa Inwestycji'!DIL$34,'5. Bilans projekt'!$C$3:$O$3,0)),"")</f>
        <v/>
      </c>
      <c r="DIM38" s="131" t="str">
        <f>_xlfn.IFNA(INDEX('5. Bilans projekt'!$C$124:$O$124,1,MATCH('12. Ocena dyskontowa Inwestycji'!DIM$34,'5. Bilans projekt'!$C$3:$O$3,0)),"")</f>
        <v/>
      </c>
      <c r="DIN38" s="131" t="str">
        <f>_xlfn.IFNA(INDEX('5. Bilans projekt'!$C$124:$O$124,1,MATCH('12. Ocena dyskontowa Inwestycji'!DIN$34,'5. Bilans projekt'!$C$3:$O$3,0)),"")</f>
        <v/>
      </c>
      <c r="DIO38" s="131" t="str">
        <f>_xlfn.IFNA(INDEX('5. Bilans projekt'!$C$124:$O$124,1,MATCH('12. Ocena dyskontowa Inwestycji'!DIO$34,'5. Bilans projekt'!$C$3:$O$3,0)),"")</f>
        <v/>
      </c>
      <c r="DIP38" s="131" t="str">
        <f>_xlfn.IFNA(INDEX('5. Bilans projekt'!$C$124:$O$124,1,MATCH('12. Ocena dyskontowa Inwestycji'!DIP$34,'5. Bilans projekt'!$C$3:$O$3,0)),"")</f>
        <v/>
      </c>
      <c r="DIQ38" s="131" t="str">
        <f>_xlfn.IFNA(INDEX('5. Bilans projekt'!$C$124:$O$124,1,MATCH('12. Ocena dyskontowa Inwestycji'!DIQ$34,'5. Bilans projekt'!$C$3:$O$3,0)),"")</f>
        <v/>
      </c>
      <c r="DIR38" s="131" t="str">
        <f>_xlfn.IFNA(INDEX('5. Bilans projekt'!$C$124:$O$124,1,MATCH('12. Ocena dyskontowa Inwestycji'!DIR$34,'5. Bilans projekt'!$C$3:$O$3,0)),"")</f>
        <v/>
      </c>
      <c r="DIS38" s="131" t="str">
        <f>_xlfn.IFNA(INDEX('5. Bilans projekt'!$C$124:$O$124,1,MATCH('12. Ocena dyskontowa Inwestycji'!DIS$34,'5. Bilans projekt'!$C$3:$O$3,0)),"")</f>
        <v/>
      </c>
      <c r="DIT38" s="131" t="str">
        <f>_xlfn.IFNA(INDEX('5. Bilans projekt'!$C$124:$O$124,1,MATCH('12. Ocena dyskontowa Inwestycji'!DIT$34,'5. Bilans projekt'!$C$3:$O$3,0)),"")</f>
        <v/>
      </c>
      <c r="DIU38" s="131" t="str">
        <f>_xlfn.IFNA(INDEX('5. Bilans projekt'!$C$124:$O$124,1,MATCH('12. Ocena dyskontowa Inwestycji'!DIU$34,'5. Bilans projekt'!$C$3:$O$3,0)),"")</f>
        <v/>
      </c>
      <c r="DIV38" s="131" t="str">
        <f>_xlfn.IFNA(INDEX('5. Bilans projekt'!$C$124:$O$124,1,MATCH('12. Ocena dyskontowa Inwestycji'!DIV$34,'5. Bilans projekt'!$C$3:$O$3,0)),"")</f>
        <v/>
      </c>
      <c r="DIW38" s="131" t="str">
        <f>_xlfn.IFNA(INDEX('5. Bilans projekt'!$C$124:$O$124,1,MATCH('12. Ocena dyskontowa Inwestycji'!DIW$34,'5. Bilans projekt'!$C$3:$O$3,0)),"")</f>
        <v/>
      </c>
      <c r="DIX38" s="131" t="str">
        <f>_xlfn.IFNA(INDEX('5. Bilans projekt'!$C$124:$O$124,1,MATCH('12. Ocena dyskontowa Inwestycji'!DIX$34,'5. Bilans projekt'!$C$3:$O$3,0)),"")</f>
        <v/>
      </c>
      <c r="DIY38" s="131" t="str">
        <f>_xlfn.IFNA(INDEX('5. Bilans projekt'!$C$124:$O$124,1,MATCH('12. Ocena dyskontowa Inwestycji'!DIY$34,'5. Bilans projekt'!$C$3:$O$3,0)),"")</f>
        <v/>
      </c>
      <c r="DIZ38" s="131" t="str">
        <f>_xlfn.IFNA(INDEX('5. Bilans projekt'!$C$124:$O$124,1,MATCH('12. Ocena dyskontowa Inwestycji'!DIZ$34,'5. Bilans projekt'!$C$3:$O$3,0)),"")</f>
        <v/>
      </c>
      <c r="DJA38" s="131" t="str">
        <f>_xlfn.IFNA(INDEX('5. Bilans projekt'!$C$124:$O$124,1,MATCH('12. Ocena dyskontowa Inwestycji'!DJA$34,'5. Bilans projekt'!$C$3:$O$3,0)),"")</f>
        <v/>
      </c>
      <c r="DJB38" s="131" t="str">
        <f>_xlfn.IFNA(INDEX('5. Bilans projekt'!$C$124:$O$124,1,MATCH('12. Ocena dyskontowa Inwestycji'!DJB$34,'5. Bilans projekt'!$C$3:$O$3,0)),"")</f>
        <v/>
      </c>
      <c r="DJC38" s="131" t="str">
        <f>_xlfn.IFNA(INDEX('5. Bilans projekt'!$C$124:$O$124,1,MATCH('12. Ocena dyskontowa Inwestycji'!DJC$34,'5. Bilans projekt'!$C$3:$O$3,0)),"")</f>
        <v/>
      </c>
      <c r="DJD38" s="131" t="str">
        <f>_xlfn.IFNA(INDEX('5. Bilans projekt'!$C$124:$O$124,1,MATCH('12. Ocena dyskontowa Inwestycji'!DJD$34,'5. Bilans projekt'!$C$3:$O$3,0)),"")</f>
        <v/>
      </c>
      <c r="DJE38" s="131" t="str">
        <f>_xlfn.IFNA(INDEX('5. Bilans projekt'!$C$124:$O$124,1,MATCH('12. Ocena dyskontowa Inwestycji'!DJE$34,'5. Bilans projekt'!$C$3:$O$3,0)),"")</f>
        <v/>
      </c>
      <c r="DJF38" s="131" t="str">
        <f>_xlfn.IFNA(INDEX('5. Bilans projekt'!$C$124:$O$124,1,MATCH('12. Ocena dyskontowa Inwestycji'!DJF$34,'5. Bilans projekt'!$C$3:$O$3,0)),"")</f>
        <v/>
      </c>
      <c r="DJG38" s="131" t="str">
        <f>_xlfn.IFNA(INDEX('5. Bilans projekt'!$C$124:$O$124,1,MATCH('12. Ocena dyskontowa Inwestycji'!DJG$34,'5. Bilans projekt'!$C$3:$O$3,0)),"")</f>
        <v/>
      </c>
      <c r="DJH38" s="131" t="str">
        <f>_xlfn.IFNA(INDEX('5. Bilans projekt'!$C$124:$O$124,1,MATCH('12. Ocena dyskontowa Inwestycji'!DJH$34,'5. Bilans projekt'!$C$3:$O$3,0)),"")</f>
        <v/>
      </c>
      <c r="DJI38" s="131" t="str">
        <f>_xlfn.IFNA(INDEX('5. Bilans projekt'!$C$124:$O$124,1,MATCH('12. Ocena dyskontowa Inwestycji'!DJI$34,'5. Bilans projekt'!$C$3:$O$3,0)),"")</f>
        <v/>
      </c>
      <c r="DJJ38" s="131" t="str">
        <f>_xlfn.IFNA(INDEX('5. Bilans projekt'!$C$124:$O$124,1,MATCH('12. Ocena dyskontowa Inwestycji'!DJJ$34,'5. Bilans projekt'!$C$3:$O$3,0)),"")</f>
        <v/>
      </c>
      <c r="DJK38" s="131" t="str">
        <f>_xlfn.IFNA(INDEX('5. Bilans projekt'!$C$124:$O$124,1,MATCH('12. Ocena dyskontowa Inwestycji'!DJK$34,'5. Bilans projekt'!$C$3:$O$3,0)),"")</f>
        <v/>
      </c>
      <c r="DJL38" s="131" t="str">
        <f>_xlfn.IFNA(INDEX('5. Bilans projekt'!$C$124:$O$124,1,MATCH('12. Ocena dyskontowa Inwestycji'!DJL$34,'5. Bilans projekt'!$C$3:$O$3,0)),"")</f>
        <v/>
      </c>
      <c r="DJM38" s="131" t="str">
        <f>_xlfn.IFNA(INDEX('5. Bilans projekt'!$C$124:$O$124,1,MATCH('12. Ocena dyskontowa Inwestycji'!DJM$34,'5. Bilans projekt'!$C$3:$O$3,0)),"")</f>
        <v/>
      </c>
      <c r="DJN38" s="131" t="str">
        <f>_xlfn.IFNA(INDEX('5. Bilans projekt'!$C$124:$O$124,1,MATCH('12. Ocena dyskontowa Inwestycji'!DJN$34,'5. Bilans projekt'!$C$3:$O$3,0)),"")</f>
        <v/>
      </c>
      <c r="DJO38" s="131" t="str">
        <f>_xlfn.IFNA(INDEX('5. Bilans projekt'!$C$124:$O$124,1,MATCH('12. Ocena dyskontowa Inwestycji'!DJO$34,'5. Bilans projekt'!$C$3:$O$3,0)),"")</f>
        <v/>
      </c>
      <c r="DJP38" s="131" t="str">
        <f>_xlfn.IFNA(INDEX('5. Bilans projekt'!$C$124:$O$124,1,MATCH('12. Ocena dyskontowa Inwestycji'!DJP$34,'5. Bilans projekt'!$C$3:$O$3,0)),"")</f>
        <v/>
      </c>
      <c r="DJQ38" s="131" t="str">
        <f>_xlfn.IFNA(INDEX('5. Bilans projekt'!$C$124:$O$124,1,MATCH('12. Ocena dyskontowa Inwestycji'!DJQ$34,'5. Bilans projekt'!$C$3:$O$3,0)),"")</f>
        <v/>
      </c>
      <c r="DJR38" s="131" t="str">
        <f>_xlfn.IFNA(INDEX('5. Bilans projekt'!$C$124:$O$124,1,MATCH('12. Ocena dyskontowa Inwestycji'!DJR$34,'5. Bilans projekt'!$C$3:$O$3,0)),"")</f>
        <v/>
      </c>
      <c r="DJS38" s="131" t="str">
        <f>_xlfn.IFNA(INDEX('5. Bilans projekt'!$C$124:$O$124,1,MATCH('12. Ocena dyskontowa Inwestycji'!DJS$34,'5. Bilans projekt'!$C$3:$O$3,0)),"")</f>
        <v/>
      </c>
      <c r="DJT38" s="131" t="str">
        <f>_xlfn.IFNA(INDEX('5. Bilans projekt'!$C$124:$O$124,1,MATCH('12. Ocena dyskontowa Inwestycji'!DJT$34,'5. Bilans projekt'!$C$3:$O$3,0)),"")</f>
        <v/>
      </c>
      <c r="DJU38" s="131" t="str">
        <f>_xlfn.IFNA(INDEX('5. Bilans projekt'!$C$124:$O$124,1,MATCH('12. Ocena dyskontowa Inwestycji'!DJU$34,'5. Bilans projekt'!$C$3:$O$3,0)),"")</f>
        <v/>
      </c>
      <c r="DJV38" s="131" t="str">
        <f>_xlfn.IFNA(INDEX('5. Bilans projekt'!$C$124:$O$124,1,MATCH('12. Ocena dyskontowa Inwestycji'!DJV$34,'5. Bilans projekt'!$C$3:$O$3,0)),"")</f>
        <v/>
      </c>
      <c r="DJW38" s="131" t="str">
        <f>_xlfn.IFNA(INDEX('5. Bilans projekt'!$C$124:$O$124,1,MATCH('12. Ocena dyskontowa Inwestycji'!DJW$34,'5. Bilans projekt'!$C$3:$O$3,0)),"")</f>
        <v/>
      </c>
      <c r="DJX38" s="131" t="str">
        <f>_xlfn.IFNA(INDEX('5. Bilans projekt'!$C$124:$O$124,1,MATCH('12. Ocena dyskontowa Inwestycji'!DJX$34,'5. Bilans projekt'!$C$3:$O$3,0)),"")</f>
        <v/>
      </c>
      <c r="DJY38" s="131" t="str">
        <f>_xlfn.IFNA(INDEX('5. Bilans projekt'!$C$124:$O$124,1,MATCH('12. Ocena dyskontowa Inwestycji'!DJY$34,'5. Bilans projekt'!$C$3:$O$3,0)),"")</f>
        <v/>
      </c>
      <c r="DJZ38" s="131" t="str">
        <f>_xlfn.IFNA(INDEX('5. Bilans projekt'!$C$124:$O$124,1,MATCH('12. Ocena dyskontowa Inwestycji'!DJZ$34,'5. Bilans projekt'!$C$3:$O$3,0)),"")</f>
        <v/>
      </c>
      <c r="DKA38" s="131" t="str">
        <f>_xlfn.IFNA(INDEX('5. Bilans projekt'!$C$124:$O$124,1,MATCH('12. Ocena dyskontowa Inwestycji'!DKA$34,'5. Bilans projekt'!$C$3:$O$3,0)),"")</f>
        <v/>
      </c>
      <c r="DKB38" s="131" t="str">
        <f>_xlfn.IFNA(INDEX('5. Bilans projekt'!$C$124:$O$124,1,MATCH('12. Ocena dyskontowa Inwestycji'!DKB$34,'5. Bilans projekt'!$C$3:$O$3,0)),"")</f>
        <v/>
      </c>
      <c r="DKC38" s="131" t="str">
        <f>_xlfn.IFNA(INDEX('5. Bilans projekt'!$C$124:$O$124,1,MATCH('12. Ocena dyskontowa Inwestycji'!DKC$34,'5. Bilans projekt'!$C$3:$O$3,0)),"")</f>
        <v/>
      </c>
      <c r="DKD38" s="131" t="str">
        <f>_xlfn.IFNA(INDEX('5. Bilans projekt'!$C$124:$O$124,1,MATCH('12. Ocena dyskontowa Inwestycji'!DKD$34,'5. Bilans projekt'!$C$3:$O$3,0)),"")</f>
        <v/>
      </c>
      <c r="DKE38" s="131" t="str">
        <f>_xlfn.IFNA(INDEX('5. Bilans projekt'!$C$124:$O$124,1,MATCH('12. Ocena dyskontowa Inwestycji'!DKE$34,'5. Bilans projekt'!$C$3:$O$3,0)),"")</f>
        <v/>
      </c>
      <c r="DKF38" s="131" t="str">
        <f>_xlfn.IFNA(INDEX('5. Bilans projekt'!$C$124:$O$124,1,MATCH('12. Ocena dyskontowa Inwestycji'!DKF$34,'5. Bilans projekt'!$C$3:$O$3,0)),"")</f>
        <v/>
      </c>
      <c r="DKG38" s="131" t="str">
        <f>_xlfn.IFNA(INDEX('5. Bilans projekt'!$C$124:$O$124,1,MATCH('12. Ocena dyskontowa Inwestycji'!DKG$34,'5. Bilans projekt'!$C$3:$O$3,0)),"")</f>
        <v/>
      </c>
      <c r="DKH38" s="131" t="str">
        <f>_xlfn.IFNA(INDEX('5. Bilans projekt'!$C$124:$O$124,1,MATCH('12. Ocena dyskontowa Inwestycji'!DKH$34,'5. Bilans projekt'!$C$3:$O$3,0)),"")</f>
        <v/>
      </c>
      <c r="DKI38" s="131" t="str">
        <f>_xlfn.IFNA(INDEX('5. Bilans projekt'!$C$124:$O$124,1,MATCH('12. Ocena dyskontowa Inwestycji'!DKI$34,'5. Bilans projekt'!$C$3:$O$3,0)),"")</f>
        <v/>
      </c>
      <c r="DKJ38" s="131" t="str">
        <f>_xlfn.IFNA(INDEX('5. Bilans projekt'!$C$124:$O$124,1,MATCH('12. Ocena dyskontowa Inwestycji'!DKJ$34,'5. Bilans projekt'!$C$3:$O$3,0)),"")</f>
        <v/>
      </c>
      <c r="DKK38" s="131" t="str">
        <f>_xlfn.IFNA(INDEX('5. Bilans projekt'!$C$124:$O$124,1,MATCH('12. Ocena dyskontowa Inwestycji'!DKK$34,'5. Bilans projekt'!$C$3:$O$3,0)),"")</f>
        <v/>
      </c>
      <c r="DKL38" s="131" t="str">
        <f>_xlfn.IFNA(INDEX('5. Bilans projekt'!$C$124:$O$124,1,MATCH('12. Ocena dyskontowa Inwestycji'!DKL$34,'5. Bilans projekt'!$C$3:$O$3,0)),"")</f>
        <v/>
      </c>
      <c r="DKM38" s="131" t="str">
        <f>_xlfn.IFNA(INDEX('5. Bilans projekt'!$C$124:$O$124,1,MATCH('12. Ocena dyskontowa Inwestycji'!DKM$34,'5. Bilans projekt'!$C$3:$O$3,0)),"")</f>
        <v/>
      </c>
      <c r="DKN38" s="131" t="str">
        <f>_xlfn.IFNA(INDEX('5. Bilans projekt'!$C$124:$O$124,1,MATCH('12. Ocena dyskontowa Inwestycji'!DKN$34,'5. Bilans projekt'!$C$3:$O$3,0)),"")</f>
        <v/>
      </c>
      <c r="DKO38" s="131" t="str">
        <f>_xlfn.IFNA(INDEX('5. Bilans projekt'!$C$124:$O$124,1,MATCH('12. Ocena dyskontowa Inwestycji'!DKO$34,'5. Bilans projekt'!$C$3:$O$3,0)),"")</f>
        <v/>
      </c>
      <c r="DKP38" s="131" t="str">
        <f>_xlfn.IFNA(INDEX('5. Bilans projekt'!$C$124:$O$124,1,MATCH('12. Ocena dyskontowa Inwestycji'!DKP$34,'5. Bilans projekt'!$C$3:$O$3,0)),"")</f>
        <v/>
      </c>
      <c r="DKQ38" s="131" t="str">
        <f>_xlfn.IFNA(INDEX('5. Bilans projekt'!$C$124:$O$124,1,MATCH('12. Ocena dyskontowa Inwestycji'!DKQ$34,'5. Bilans projekt'!$C$3:$O$3,0)),"")</f>
        <v/>
      </c>
      <c r="DKR38" s="131" t="str">
        <f>_xlfn.IFNA(INDEX('5. Bilans projekt'!$C$124:$O$124,1,MATCH('12. Ocena dyskontowa Inwestycji'!DKR$34,'5. Bilans projekt'!$C$3:$O$3,0)),"")</f>
        <v/>
      </c>
      <c r="DKS38" s="131" t="str">
        <f>_xlfn.IFNA(INDEX('5. Bilans projekt'!$C$124:$O$124,1,MATCH('12. Ocena dyskontowa Inwestycji'!DKS$34,'5. Bilans projekt'!$C$3:$O$3,0)),"")</f>
        <v/>
      </c>
      <c r="DKT38" s="131" t="str">
        <f>_xlfn.IFNA(INDEX('5. Bilans projekt'!$C$124:$O$124,1,MATCH('12. Ocena dyskontowa Inwestycji'!DKT$34,'5. Bilans projekt'!$C$3:$O$3,0)),"")</f>
        <v/>
      </c>
      <c r="DKU38" s="131" t="str">
        <f>_xlfn.IFNA(INDEX('5. Bilans projekt'!$C$124:$O$124,1,MATCH('12. Ocena dyskontowa Inwestycji'!DKU$34,'5. Bilans projekt'!$C$3:$O$3,0)),"")</f>
        <v/>
      </c>
      <c r="DKV38" s="131" t="str">
        <f>_xlfn.IFNA(INDEX('5. Bilans projekt'!$C$124:$O$124,1,MATCH('12. Ocena dyskontowa Inwestycji'!DKV$34,'5. Bilans projekt'!$C$3:$O$3,0)),"")</f>
        <v/>
      </c>
      <c r="DKW38" s="131" t="str">
        <f>_xlfn.IFNA(INDEX('5. Bilans projekt'!$C$124:$O$124,1,MATCH('12. Ocena dyskontowa Inwestycji'!DKW$34,'5. Bilans projekt'!$C$3:$O$3,0)),"")</f>
        <v/>
      </c>
      <c r="DKX38" s="131" t="str">
        <f>_xlfn.IFNA(INDEX('5. Bilans projekt'!$C$124:$O$124,1,MATCH('12. Ocena dyskontowa Inwestycji'!DKX$34,'5. Bilans projekt'!$C$3:$O$3,0)),"")</f>
        <v/>
      </c>
      <c r="DKY38" s="131" t="str">
        <f>_xlfn.IFNA(INDEX('5. Bilans projekt'!$C$124:$O$124,1,MATCH('12. Ocena dyskontowa Inwestycji'!DKY$34,'5. Bilans projekt'!$C$3:$O$3,0)),"")</f>
        <v/>
      </c>
      <c r="DKZ38" s="131" t="str">
        <f>_xlfn.IFNA(INDEX('5. Bilans projekt'!$C$124:$O$124,1,MATCH('12. Ocena dyskontowa Inwestycji'!DKZ$34,'5. Bilans projekt'!$C$3:$O$3,0)),"")</f>
        <v/>
      </c>
      <c r="DLA38" s="131" t="str">
        <f>_xlfn.IFNA(INDEX('5. Bilans projekt'!$C$124:$O$124,1,MATCH('12. Ocena dyskontowa Inwestycji'!DLA$34,'5. Bilans projekt'!$C$3:$O$3,0)),"")</f>
        <v/>
      </c>
      <c r="DLB38" s="131" t="str">
        <f>_xlfn.IFNA(INDEX('5. Bilans projekt'!$C$124:$O$124,1,MATCH('12. Ocena dyskontowa Inwestycji'!DLB$34,'5. Bilans projekt'!$C$3:$O$3,0)),"")</f>
        <v/>
      </c>
      <c r="DLC38" s="131" t="str">
        <f>_xlfn.IFNA(INDEX('5. Bilans projekt'!$C$124:$O$124,1,MATCH('12. Ocena dyskontowa Inwestycji'!DLC$34,'5. Bilans projekt'!$C$3:$O$3,0)),"")</f>
        <v/>
      </c>
      <c r="DLD38" s="131" t="str">
        <f>_xlfn.IFNA(INDEX('5. Bilans projekt'!$C$124:$O$124,1,MATCH('12. Ocena dyskontowa Inwestycji'!DLD$34,'5. Bilans projekt'!$C$3:$O$3,0)),"")</f>
        <v/>
      </c>
      <c r="DLE38" s="131" t="str">
        <f>_xlfn.IFNA(INDEX('5. Bilans projekt'!$C$124:$O$124,1,MATCH('12. Ocena dyskontowa Inwestycji'!DLE$34,'5. Bilans projekt'!$C$3:$O$3,0)),"")</f>
        <v/>
      </c>
      <c r="DLF38" s="131" t="str">
        <f>_xlfn.IFNA(INDEX('5. Bilans projekt'!$C$124:$O$124,1,MATCH('12. Ocena dyskontowa Inwestycji'!DLF$34,'5. Bilans projekt'!$C$3:$O$3,0)),"")</f>
        <v/>
      </c>
      <c r="DLG38" s="131" t="str">
        <f>_xlfn.IFNA(INDEX('5. Bilans projekt'!$C$124:$O$124,1,MATCH('12. Ocena dyskontowa Inwestycji'!DLG$34,'5. Bilans projekt'!$C$3:$O$3,0)),"")</f>
        <v/>
      </c>
      <c r="DLH38" s="131" t="str">
        <f>_xlfn.IFNA(INDEX('5. Bilans projekt'!$C$124:$O$124,1,MATCH('12. Ocena dyskontowa Inwestycji'!DLH$34,'5. Bilans projekt'!$C$3:$O$3,0)),"")</f>
        <v/>
      </c>
      <c r="DLI38" s="131" t="str">
        <f>_xlfn.IFNA(INDEX('5. Bilans projekt'!$C$124:$O$124,1,MATCH('12. Ocena dyskontowa Inwestycji'!DLI$34,'5. Bilans projekt'!$C$3:$O$3,0)),"")</f>
        <v/>
      </c>
      <c r="DLJ38" s="131" t="str">
        <f>_xlfn.IFNA(INDEX('5. Bilans projekt'!$C$124:$O$124,1,MATCH('12. Ocena dyskontowa Inwestycji'!DLJ$34,'5. Bilans projekt'!$C$3:$O$3,0)),"")</f>
        <v/>
      </c>
      <c r="DLK38" s="131" t="str">
        <f>_xlfn.IFNA(INDEX('5. Bilans projekt'!$C$124:$O$124,1,MATCH('12. Ocena dyskontowa Inwestycji'!DLK$34,'5. Bilans projekt'!$C$3:$O$3,0)),"")</f>
        <v/>
      </c>
      <c r="DLL38" s="131" t="str">
        <f>_xlfn.IFNA(INDEX('5. Bilans projekt'!$C$124:$O$124,1,MATCH('12. Ocena dyskontowa Inwestycji'!DLL$34,'5. Bilans projekt'!$C$3:$O$3,0)),"")</f>
        <v/>
      </c>
      <c r="DLM38" s="131" t="str">
        <f>_xlfn.IFNA(INDEX('5. Bilans projekt'!$C$124:$O$124,1,MATCH('12. Ocena dyskontowa Inwestycji'!DLM$34,'5. Bilans projekt'!$C$3:$O$3,0)),"")</f>
        <v/>
      </c>
      <c r="DLN38" s="131" t="str">
        <f>_xlfn.IFNA(INDEX('5. Bilans projekt'!$C$124:$O$124,1,MATCH('12. Ocena dyskontowa Inwestycji'!DLN$34,'5. Bilans projekt'!$C$3:$O$3,0)),"")</f>
        <v/>
      </c>
      <c r="DLO38" s="131" t="str">
        <f>_xlfn.IFNA(INDEX('5. Bilans projekt'!$C$124:$O$124,1,MATCH('12. Ocena dyskontowa Inwestycji'!DLO$34,'5. Bilans projekt'!$C$3:$O$3,0)),"")</f>
        <v/>
      </c>
      <c r="DLP38" s="131" t="str">
        <f>_xlfn.IFNA(INDEX('5. Bilans projekt'!$C$124:$O$124,1,MATCH('12. Ocena dyskontowa Inwestycji'!DLP$34,'5. Bilans projekt'!$C$3:$O$3,0)),"")</f>
        <v/>
      </c>
      <c r="DLQ38" s="131" t="str">
        <f>_xlfn.IFNA(INDEX('5. Bilans projekt'!$C$124:$O$124,1,MATCH('12. Ocena dyskontowa Inwestycji'!DLQ$34,'5. Bilans projekt'!$C$3:$O$3,0)),"")</f>
        <v/>
      </c>
      <c r="DLR38" s="131" t="str">
        <f>_xlfn.IFNA(INDEX('5. Bilans projekt'!$C$124:$O$124,1,MATCH('12. Ocena dyskontowa Inwestycji'!DLR$34,'5. Bilans projekt'!$C$3:$O$3,0)),"")</f>
        <v/>
      </c>
      <c r="DLS38" s="131" t="str">
        <f>_xlfn.IFNA(INDEX('5. Bilans projekt'!$C$124:$O$124,1,MATCH('12. Ocena dyskontowa Inwestycji'!DLS$34,'5. Bilans projekt'!$C$3:$O$3,0)),"")</f>
        <v/>
      </c>
      <c r="DLT38" s="131" t="str">
        <f>_xlfn.IFNA(INDEX('5. Bilans projekt'!$C$124:$O$124,1,MATCH('12. Ocena dyskontowa Inwestycji'!DLT$34,'5. Bilans projekt'!$C$3:$O$3,0)),"")</f>
        <v/>
      </c>
      <c r="DLU38" s="131" t="str">
        <f>_xlfn.IFNA(INDEX('5. Bilans projekt'!$C$124:$O$124,1,MATCH('12. Ocena dyskontowa Inwestycji'!DLU$34,'5. Bilans projekt'!$C$3:$O$3,0)),"")</f>
        <v/>
      </c>
      <c r="DLV38" s="131" t="str">
        <f>_xlfn.IFNA(INDEX('5. Bilans projekt'!$C$124:$O$124,1,MATCH('12. Ocena dyskontowa Inwestycji'!DLV$34,'5. Bilans projekt'!$C$3:$O$3,0)),"")</f>
        <v/>
      </c>
      <c r="DLW38" s="131" t="str">
        <f>_xlfn.IFNA(INDEX('5. Bilans projekt'!$C$124:$O$124,1,MATCH('12. Ocena dyskontowa Inwestycji'!DLW$34,'5. Bilans projekt'!$C$3:$O$3,0)),"")</f>
        <v/>
      </c>
      <c r="DLX38" s="131" t="str">
        <f>_xlfn.IFNA(INDEX('5. Bilans projekt'!$C$124:$O$124,1,MATCH('12. Ocena dyskontowa Inwestycji'!DLX$34,'5. Bilans projekt'!$C$3:$O$3,0)),"")</f>
        <v/>
      </c>
      <c r="DLY38" s="131" t="str">
        <f>_xlfn.IFNA(INDEX('5. Bilans projekt'!$C$124:$O$124,1,MATCH('12. Ocena dyskontowa Inwestycji'!DLY$34,'5. Bilans projekt'!$C$3:$O$3,0)),"")</f>
        <v/>
      </c>
      <c r="DLZ38" s="131" t="str">
        <f>_xlfn.IFNA(INDEX('5. Bilans projekt'!$C$124:$O$124,1,MATCH('12. Ocena dyskontowa Inwestycji'!DLZ$34,'5. Bilans projekt'!$C$3:$O$3,0)),"")</f>
        <v/>
      </c>
      <c r="DMA38" s="131" t="str">
        <f>_xlfn.IFNA(INDEX('5. Bilans projekt'!$C$124:$O$124,1,MATCH('12. Ocena dyskontowa Inwestycji'!DMA$34,'5. Bilans projekt'!$C$3:$O$3,0)),"")</f>
        <v/>
      </c>
      <c r="DMB38" s="131" t="str">
        <f>_xlfn.IFNA(INDEX('5. Bilans projekt'!$C$124:$O$124,1,MATCH('12. Ocena dyskontowa Inwestycji'!DMB$34,'5. Bilans projekt'!$C$3:$O$3,0)),"")</f>
        <v/>
      </c>
      <c r="DMC38" s="131" t="str">
        <f>_xlfn.IFNA(INDEX('5. Bilans projekt'!$C$124:$O$124,1,MATCH('12. Ocena dyskontowa Inwestycji'!DMC$34,'5. Bilans projekt'!$C$3:$O$3,0)),"")</f>
        <v/>
      </c>
      <c r="DMD38" s="131" t="str">
        <f>_xlfn.IFNA(INDEX('5. Bilans projekt'!$C$124:$O$124,1,MATCH('12. Ocena dyskontowa Inwestycji'!DMD$34,'5. Bilans projekt'!$C$3:$O$3,0)),"")</f>
        <v/>
      </c>
      <c r="DME38" s="131" t="str">
        <f>_xlfn.IFNA(INDEX('5. Bilans projekt'!$C$124:$O$124,1,MATCH('12. Ocena dyskontowa Inwestycji'!DME$34,'5. Bilans projekt'!$C$3:$O$3,0)),"")</f>
        <v/>
      </c>
      <c r="DMF38" s="131" t="str">
        <f>_xlfn.IFNA(INDEX('5. Bilans projekt'!$C$124:$O$124,1,MATCH('12. Ocena dyskontowa Inwestycji'!DMF$34,'5. Bilans projekt'!$C$3:$O$3,0)),"")</f>
        <v/>
      </c>
      <c r="DMG38" s="131" t="str">
        <f>_xlfn.IFNA(INDEX('5. Bilans projekt'!$C$124:$O$124,1,MATCH('12. Ocena dyskontowa Inwestycji'!DMG$34,'5. Bilans projekt'!$C$3:$O$3,0)),"")</f>
        <v/>
      </c>
      <c r="DMH38" s="131" t="str">
        <f>_xlfn.IFNA(INDEX('5. Bilans projekt'!$C$124:$O$124,1,MATCH('12. Ocena dyskontowa Inwestycji'!DMH$34,'5. Bilans projekt'!$C$3:$O$3,0)),"")</f>
        <v/>
      </c>
      <c r="DMI38" s="131" t="str">
        <f>_xlfn.IFNA(INDEX('5. Bilans projekt'!$C$124:$O$124,1,MATCH('12. Ocena dyskontowa Inwestycji'!DMI$34,'5. Bilans projekt'!$C$3:$O$3,0)),"")</f>
        <v/>
      </c>
      <c r="DMJ38" s="131" t="str">
        <f>_xlfn.IFNA(INDEX('5. Bilans projekt'!$C$124:$O$124,1,MATCH('12. Ocena dyskontowa Inwestycji'!DMJ$34,'5. Bilans projekt'!$C$3:$O$3,0)),"")</f>
        <v/>
      </c>
      <c r="DMK38" s="131" t="str">
        <f>_xlfn.IFNA(INDEX('5. Bilans projekt'!$C$124:$O$124,1,MATCH('12. Ocena dyskontowa Inwestycji'!DMK$34,'5. Bilans projekt'!$C$3:$O$3,0)),"")</f>
        <v/>
      </c>
      <c r="DML38" s="131" t="str">
        <f>_xlfn.IFNA(INDEX('5. Bilans projekt'!$C$124:$O$124,1,MATCH('12. Ocena dyskontowa Inwestycji'!DML$34,'5. Bilans projekt'!$C$3:$O$3,0)),"")</f>
        <v/>
      </c>
      <c r="DMM38" s="131" t="str">
        <f>_xlfn.IFNA(INDEX('5. Bilans projekt'!$C$124:$O$124,1,MATCH('12. Ocena dyskontowa Inwestycji'!DMM$34,'5. Bilans projekt'!$C$3:$O$3,0)),"")</f>
        <v/>
      </c>
      <c r="DMN38" s="131" t="str">
        <f>_xlfn.IFNA(INDEX('5. Bilans projekt'!$C$124:$O$124,1,MATCH('12. Ocena dyskontowa Inwestycji'!DMN$34,'5. Bilans projekt'!$C$3:$O$3,0)),"")</f>
        <v/>
      </c>
      <c r="DMO38" s="131" t="str">
        <f>_xlfn.IFNA(INDEX('5. Bilans projekt'!$C$124:$O$124,1,MATCH('12. Ocena dyskontowa Inwestycji'!DMO$34,'5. Bilans projekt'!$C$3:$O$3,0)),"")</f>
        <v/>
      </c>
      <c r="DMP38" s="131" t="str">
        <f>_xlfn.IFNA(INDEX('5. Bilans projekt'!$C$124:$O$124,1,MATCH('12. Ocena dyskontowa Inwestycji'!DMP$34,'5. Bilans projekt'!$C$3:$O$3,0)),"")</f>
        <v/>
      </c>
      <c r="DMQ38" s="131" t="str">
        <f>_xlfn.IFNA(INDEX('5. Bilans projekt'!$C$124:$O$124,1,MATCH('12. Ocena dyskontowa Inwestycji'!DMQ$34,'5. Bilans projekt'!$C$3:$O$3,0)),"")</f>
        <v/>
      </c>
      <c r="DMR38" s="131" t="str">
        <f>_xlfn.IFNA(INDEX('5. Bilans projekt'!$C$124:$O$124,1,MATCH('12. Ocena dyskontowa Inwestycji'!DMR$34,'5. Bilans projekt'!$C$3:$O$3,0)),"")</f>
        <v/>
      </c>
      <c r="DMS38" s="131" t="str">
        <f>_xlfn.IFNA(INDEX('5. Bilans projekt'!$C$124:$O$124,1,MATCH('12. Ocena dyskontowa Inwestycji'!DMS$34,'5. Bilans projekt'!$C$3:$O$3,0)),"")</f>
        <v/>
      </c>
      <c r="DMT38" s="131" t="str">
        <f>_xlfn.IFNA(INDEX('5. Bilans projekt'!$C$124:$O$124,1,MATCH('12. Ocena dyskontowa Inwestycji'!DMT$34,'5. Bilans projekt'!$C$3:$O$3,0)),"")</f>
        <v/>
      </c>
      <c r="DMU38" s="131" t="str">
        <f>_xlfn.IFNA(INDEX('5. Bilans projekt'!$C$124:$O$124,1,MATCH('12. Ocena dyskontowa Inwestycji'!DMU$34,'5. Bilans projekt'!$C$3:$O$3,0)),"")</f>
        <v/>
      </c>
      <c r="DMV38" s="131" t="str">
        <f>_xlfn.IFNA(INDEX('5. Bilans projekt'!$C$124:$O$124,1,MATCH('12. Ocena dyskontowa Inwestycji'!DMV$34,'5. Bilans projekt'!$C$3:$O$3,0)),"")</f>
        <v/>
      </c>
      <c r="DMW38" s="131" t="str">
        <f>_xlfn.IFNA(INDEX('5. Bilans projekt'!$C$124:$O$124,1,MATCH('12. Ocena dyskontowa Inwestycji'!DMW$34,'5. Bilans projekt'!$C$3:$O$3,0)),"")</f>
        <v/>
      </c>
      <c r="DMX38" s="131" t="str">
        <f>_xlfn.IFNA(INDEX('5. Bilans projekt'!$C$124:$O$124,1,MATCH('12. Ocena dyskontowa Inwestycji'!DMX$34,'5. Bilans projekt'!$C$3:$O$3,0)),"")</f>
        <v/>
      </c>
      <c r="DMY38" s="131" t="str">
        <f>_xlfn.IFNA(INDEX('5. Bilans projekt'!$C$124:$O$124,1,MATCH('12. Ocena dyskontowa Inwestycji'!DMY$34,'5. Bilans projekt'!$C$3:$O$3,0)),"")</f>
        <v/>
      </c>
      <c r="DMZ38" s="131" t="str">
        <f>_xlfn.IFNA(INDEX('5. Bilans projekt'!$C$124:$O$124,1,MATCH('12. Ocena dyskontowa Inwestycji'!DMZ$34,'5. Bilans projekt'!$C$3:$O$3,0)),"")</f>
        <v/>
      </c>
      <c r="DNA38" s="131" t="str">
        <f>_xlfn.IFNA(INDEX('5. Bilans projekt'!$C$124:$O$124,1,MATCH('12. Ocena dyskontowa Inwestycji'!DNA$34,'5. Bilans projekt'!$C$3:$O$3,0)),"")</f>
        <v/>
      </c>
      <c r="DNB38" s="131" t="str">
        <f>_xlfn.IFNA(INDEX('5. Bilans projekt'!$C$124:$O$124,1,MATCH('12. Ocena dyskontowa Inwestycji'!DNB$34,'5. Bilans projekt'!$C$3:$O$3,0)),"")</f>
        <v/>
      </c>
      <c r="DNC38" s="131" t="str">
        <f>_xlfn.IFNA(INDEX('5. Bilans projekt'!$C$124:$O$124,1,MATCH('12. Ocena dyskontowa Inwestycji'!DNC$34,'5. Bilans projekt'!$C$3:$O$3,0)),"")</f>
        <v/>
      </c>
      <c r="DND38" s="131" t="str">
        <f>_xlfn.IFNA(INDEX('5. Bilans projekt'!$C$124:$O$124,1,MATCH('12. Ocena dyskontowa Inwestycji'!DND$34,'5. Bilans projekt'!$C$3:$O$3,0)),"")</f>
        <v/>
      </c>
      <c r="DNE38" s="131" t="str">
        <f>_xlfn.IFNA(INDEX('5. Bilans projekt'!$C$124:$O$124,1,MATCH('12. Ocena dyskontowa Inwestycji'!DNE$34,'5. Bilans projekt'!$C$3:$O$3,0)),"")</f>
        <v/>
      </c>
      <c r="DNF38" s="131" t="str">
        <f>_xlfn.IFNA(INDEX('5. Bilans projekt'!$C$124:$O$124,1,MATCH('12. Ocena dyskontowa Inwestycji'!DNF$34,'5. Bilans projekt'!$C$3:$O$3,0)),"")</f>
        <v/>
      </c>
      <c r="DNG38" s="131" t="str">
        <f>_xlfn.IFNA(INDEX('5. Bilans projekt'!$C$124:$O$124,1,MATCH('12. Ocena dyskontowa Inwestycji'!DNG$34,'5. Bilans projekt'!$C$3:$O$3,0)),"")</f>
        <v/>
      </c>
      <c r="DNH38" s="131" t="str">
        <f>_xlfn.IFNA(INDEX('5. Bilans projekt'!$C$124:$O$124,1,MATCH('12. Ocena dyskontowa Inwestycji'!DNH$34,'5. Bilans projekt'!$C$3:$O$3,0)),"")</f>
        <v/>
      </c>
      <c r="DNI38" s="131" t="str">
        <f>_xlfn.IFNA(INDEX('5. Bilans projekt'!$C$124:$O$124,1,MATCH('12. Ocena dyskontowa Inwestycji'!DNI$34,'5. Bilans projekt'!$C$3:$O$3,0)),"")</f>
        <v/>
      </c>
      <c r="DNJ38" s="131" t="str">
        <f>_xlfn.IFNA(INDEX('5. Bilans projekt'!$C$124:$O$124,1,MATCH('12. Ocena dyskontowa Inwestycji'!DNJ$34,'5. Bilans projekt'!$C$3:$O$3,0)),"")</f>
        <v/>
      </c>
      <c r="DNK38" s="131" t="str">
        <f>_xlfn.IFNA(INDEX('5. Bilans projekt'!$C$124:$O$124,1,MATCH('12. Ocena dyskontowa Inwestycji'!DNK$34,'5. Bilans projekt'!$C$3:$O$3,0)),"")</f>
        <v/>
      </c>
      <c r="DNL38" s="131" t="str">
        <f>_xlfn.IFNA(INDEX('5. Bilans projekt'!$C$124:$O$124,1,MATCH('12. Ocena dyskontowa Inwestycji'!DNL$34,'5. Bilans projekt'!$C$3:$O$3,0)),"")</f>
        <v/>
      </c>
      <c r="DNM38" s="131" t="str">
        <f>_xlfn.IFNA(INDEX('5. Bilans projekt'!$C$124:$O$124,1,MATCH('12. Ocena dyskontowa Inwestycji'!DNM$34,'5. Bilans projekt'!$C$3:$O$3,0)),"")</f>
        <v/>
      </c>
      <c r="DNN38" s="131" t="str">
        <f>_xlfn.IFNA(INDEX('5. Bilans projekt'!$C$124:$O$124,1,MATCH('12. Ocena dyskontowa Inwestycji'!DNN$34,'5. Bilans projekt'!$C$3:$O$3,0)),"")</f>
        <v/>
      </c>
      <c r="DNO38" s="131" t="str">
        <f>_xlfn.IFNA(INDEX('5. Bilans projekt'!$C$124:$O$124,1,MATCH('12. Ocena dyskontowa Inwestycji'!DNO$34,'5. Bilans projekt'!$C$3:$O$3,0)),"")</f>
        <v/>
      </c>
      <c r="DNP38" s="131" t="str">
        <f>_xlfn.IFNA(INDEX('5. Bilans projekt'!$C$124:$O$124,1,MATCH('12. Ocena dyskontowa Inwestycji'!DNP$34,'5. Bilans projekt'!$C$3:$O$3,0)),"")</f>
        <v/>
      </c>
      <c r="DNQ38" s="131" t="str">
        <f>_xlfn.IFNA(INDEX('5. Bilans projekt'!$C$124:$O$124,1,MATCH('12. Ocena dyskontowa Inwestycji'!DNQ$34,'5. Bilans projekt'!$C$3:$O$3,0)),"")</f>
        <v/>
      </c>
      <c r="DNR38" s="131" t="str">
        <f>_xlfn.IFNA(INDEX('5. Bilans projekt'!$C$124:$O$124,1,MATCH('12. Ocena dyskontowa Inwestycji'!DNR$34,'5. Bilans projekt'!$C$3:$O$3,0)),"")</f>
        <v/>
      </c>
      <c r="DNS38" s="131" t="str">
        <f>_xlfn.IFNA(INDEX('5. Bilans projekt'!$C$124:$O$124,1,MATCH('12. Ocena dyskontowa Inwestycji'!DNS$34,'5. Bilans projekt'!$C$3:$O$3,0)),"")</f>
        <v/>
      </c>
      <c r="DNT38" s="131" t="str">
        <f>_xlfn.IFNA(INDEX('5. Bilans projekt'!$C$124:$O$124,1,MATCH('12. Ocena dyskontowa Inwestycji'!DNT$34,'5. Bilans projekt'!$C$3:$O$3,0)),"")</f>
        <v/>
      </c>
      <c r="DNU38" s="131" t="str">
        <f>_xlfn.IFNA(INDEX('5. Bilans projekt'!$C$124:$O$124,1,MATCH('12. Ocena dyskontowa Inwestycji'!DNU$34,'5. Bilans projekt'!$C$3:$O$3,0)),"")</f>
        <v/>
      </c>
      <c r="DNV38" s="131" t="str">
        <f>_xlfn.IFNA(INDEX('5. Bilans projekt'!$C$124:$O$124,1,MATCH('12. Ocena dyskontowa Inwestycji'!DNV$34,'5. Bilans projekt'!$C$3:$O$3,0)),"")</f>
        <v/>
      </c>
      <c r="DNW38" s="131" t="str">
        <f>_xlfn.IFNA(INDEX('5. Bilans projekt'!$C$124:$O$124,1,MATCH('12. Ocena dyskontowa Inwestycji'!DNW$34,'5. Bilans projekt'!$C$3:$O$3,0)),"")</f>
        <v/>
      </c>
      <c r="DNX38" s="131" t="str">
        <f>_xlfn.IFNA(INDEX('5. Bilans projekt'!$C$124:$O$124,1,MATCH('12. Ocena dyskontowa Inwestycji'!DNX$34,'5. Bilans projekt'!$C$3:$O$3,0)),"")</f>
        <v/>
      </c>
      <c r="DNY38" s="131" t="str">
        <f>_xlfn.IFNA(INDEX('5. Bilans projekt'!$C$124:$O$124,1,MATCH('12. Ocena dyskontowa Inwestycji'!DNY$34,'5. Bilans projekt'!$C$3:$O$3,0)),"")</f>
        <v/>
      </c>
      <c r="DNZ38" s="131" t="str">
        <f>_xlfn.IFNA(INDEX('5. Bilans projekt'!$C$124:$O$124,1,MATCH('12. Ocena dyskontowa Inwestycji'!DNZ$34,'5. Bilans projekt'!$C$3:$O$3,0)),"")</f>
        <v/>
      </c>
      <c r="DOA38" s="131" t="str">
        <f>_xlfn.IFNA(INDEX('5. Bilans projekt'!$C$124:$O$124,1,MATCH('12. Ocena dyskontowa Inwestycji'!DOA$34,'5. Bilans projekt'!$C$3:$O$3,0)),"")</f>
        <v/>
      </c>
      <c r="DOB38" s="131" t="str">
        <f>_xlfn.IFNA(INDEX('5. Bilans projekt'!$C$124:$O$124,1,MATCH('12. Ocena dyskontowa Inwestycji'!DOB$34,'5. Bilans projekt'!$C$3:$O$3,0)),"")</f>
        <v/>
      </c>
      <c r="DOC38" s="131" t="str">
        <f>_xlfn.IFNA(INDEX('5. Bilans projekt'!$C$124:$O$124,1,MATCH('12. Ocena dyskontowa Inwestycji'!DOC$34,'5. Bilans projekt'!$C$3:$O$3,0)),"")</f>
        <v/>
      </c>
      <c r="DOD38" s="131" t="str">
        <f>_xlfn.IFNA(INDEX('5. Bilans projekt'!$C$124:$O$124,1,MATCH('12. Ocena dyskontowa Inwestycji'!DOD$34,'5. Bilans projekt'!$C$3:$O$3,0)),"")</f>
        <v/>
      </c>
      <c r="DOE38" s="131" t="str">
        <f>_xlfn.IFNA(INDEX('5. Bilans projekt'!$C$124:$O$124,1,MATCH('12. Ocena dyskontowa Inwestycji'!DOE$34,'5. Bilans projekt'!$C$3:$O$3,0)),"")</f>
        <v/>
      </c>
      <c r="DOF38" s="131" t="str">
        <f>_xlfn.IFNA(INDEX('5. Bilans projekt'!$C$124:$O$124,1,MATCH('12. Ocena dyskontowa Inwestycji'!DOF$34,'5. Bilans projekt'!$C$3:$O$3,0)),"")</f>
        <v/>
      </c>
      <c r="DOG38" s="131" t="str">
        <f>_xlfn.IFNA(INDEX('5. Bilans projekt'!$C$124:$O$124,1,MATCH('12. Ocena dyskontowa Inwestycji'!DOG$34,'5. Bilans projekt'!$C$3:$O$3,0)),"")</f>
        <v/>
      </c>
      <c r="DOH38" s="131" t="str">
        <f>_xlfn.IFNA(INDEX('5. Bilans projekt'!$C$124:$O$124,1,MATCH('12. Ocena dyskontowa Inwestycji'!DOH$34,'5. Bilans projekt'!$C$3:$O$3,0)),"")</f>
        <v/>
      </c>
      <c r="DOI38" s="131" t="str">
        <f>_xlfn.IFNA(INDEX('5. Bilans projekt'!$C$124:$O$124,1,MATCH('12. Ocena dyskontowa Inwestycji'!DOI$34,'5. Bilans projekt'!$C$3:$O$3,0)),"")</f>
        <v/>
      </c>
      <c r="DOJ38" s="131" t="str">
        <f>_xlfn.IFNA(INDEX('5. Bilans projekt'!$C$124:$O$124,1,MATCH('12. Ocena dyskontowa Inwestycji'!DOJ$34,'5. Bilans projekt'!$C$3:$O$3,0)),"")</f>
        <v/>
      </c>
      <c r="DOK38" s="131" t="str">
        <f>_xlfn.IFNA(INDEX('5. Bilans projekt'!$C$124:$O$124,1,MATCH('12. Ocena dyskontowa Inwestycji'!DOK$34,'5. Bilans projekt'!$C$3:$O$3,0)),"")</f>
        <v/>
      </c>
      <c r="DOL38" s="131" t="str">
        <f>_xlfn.IFNA(INDEX('5. Bilans projekt'!$C$124:$O$124,1,MATCH('12. Ocena dyskontowa Inwestycji'!DOL$34,'5. Bilans projekt'!$C$3:$O$3,0)),"")</f>
        <v/>
      </c>
      <c r="DOM38" s="131" t="str">
        <f>_xlfn.IFNA(INDEX('5. Bilans projekt'!$C$124:$O$124,1,MATCH('12. Ocena dyskontowa Inwestycji'!DOM$34,'5. Bilans projekt'!$C$3:$O$3,0)),"")</f>
        <v/>
      </c>
      <c r="DON38" s="131" t="str">
        <f>_xlfn.IFNA(INDEX('5. Bilans projekt'!$C$124:$O$124,1,MATCH('12. Ocena dyskontowa Inwestycji'!DON$34,'5. Bilans projekt'!$C$3:$O$3,0)),"")</f>
        <v/>
      </c>
      <c r="DOO38" s="131" t="str">
        <f>_xlfn.IFNA(INDEX('5. Bilans projekt'!$C$124:$O$124,1,MATCH('12. Ocena dyskontowa Inwestycji'!DOO$34,'5. Bilans projekt'!$C$3:$O$3,0)),"")</f>
        <v/>
      </c>
      <c r="DOP38" s="131" t="str">
        <f>_xlfn.IFNA(INDEX('5. Bilans projekt'!$C$124:$O$124,1,MATCH('12. Ocena dyskontowa Inwestycji'!DOP$34,'5. Bilans projekt'!$C$3:$O$3,0)),"")</f>
        <v/>
      </c>
      <c r="DOQ38" s="131" t="str">
        <f>_xlfn.IFNA(INDEX('5. Bilans projekt'!$C$124:$O$124,1,MATCH('12. Ocena dyskontowa Inwestycji'!DOQ$34,'5. Bilans projekt'!$C$3:$O$3,0)),"")</f>
        <v/>
      </c>
      <c r="DOR38" s="131" t="str">
        <f>_xlfn.IFNA(INDEX('5. Bilans projekt'!$C$124:$O$124,1,MATCH('12. Ocena dyskontowa Inwestycji'!DOR$34,'5. Bilans projekt'!$C$3:$O$3,0)),"")</f>
        <v/>
      </c>
      <c r="DOS38" s="131" t="str">
        <f>_xlfn.IFNA(INDEX('5. Bilans projekt'!$C$124:$O$124,1,MATCH('12. Ocena dyskontowa Inwestycji'!DOS$34,'5. Bilans projekt'!$C$3:$O$3,0)),"")</f>
        <v/>
      </c>
      <c r="DOT38" s="131" t="str">
        <f>_xlfn.IFNA(INDEX('5. Bilans projekt'!$C$124:$O$124,1,MATCH('12. Ocena dyskontowa Inwestycji'!DOT$34,'5. Bilans projekt'!$C$3:$O$3,0)),"")</f>
        <v/>
      </c>
      <c r="DOU38" s="131" t="str">
        <f>_xlfn.IFNA(INDEX('5. Bilans projekt'!$C$124:$O$124,1,MATCH('12. Ocena dyskontowa Inwestycji'!DOU$34,'5. Bilans projekt'!$C$3:$O$3,0)),"")</f>
        <v/>
      </c>
      <c r="DOV38" s="131" t="str">
        <f>_xlfn.IFNA(INDEX('5. Bilans projekt'!$C$124:$O$124,1,MATCH('12. Ocena dyskontowa Inwestycji'!DOV$34,'5. Bilans projekt'!$C$3:$O$3,0)),"")</f>
        <v/>
      </c>
      <c r="DOW38" s="131" t="str">
        <f>_xlfn.IFNA(INDEX('5. Bilans projekt'!$C$124:$O$124,1,MATCH('12. Ocena dyskontowa Inwestycji'!DOW$34,'5. Bilans projekt'!$C$3:$O$3,0)),"")</f>
        <v/>
      </c>
      <c r="DOX38" s="131" t="str">
        <f>_xlfn.IFNA(INDEX('5. Bilans projekt'!$C$124:$O$124,1,MATCH('12. Ocena dyskontowa Inwestycji'!DOX$34,'5. Bilans projekt'!$C$3:$O$3,0)),"")</f>
        <v/>
      </c>
      <c r="DOY38" s="131" t="str">
        <f>_xlfn.IFNA(INDEX('5. Bilans projekt'!$C$124:$O$124,1,MATCH('12. Ocena dyskontowa Inwestycji'!DOY$34,'5. Bilans projekt'!$C$3:$O$3,0)),"")</f>
        <v/>
      </c>
      <c r="DOZ38" s="131" t="str">
        <f>_xlfn.IFNA(INDEX('5. Bilans projekt'!$C$124:$O$124,1,MATCH('12. Ocena dyskontowa Inwestycji'!DOZ$34,'5. Bilans projekt'!$C$3:$O$3,0)),"")</f>
        <v/>
      </c>
      <c r="DPA38" s="131" t="str">
        <f>_xlfn.IFNA(INDEX('5. Bilans projekt'!$C$124:$O$124,1,MATCH('12. Ocena dyskontowa Inwestycji'!DPA$34,'5. Bilans projekt'!$C$3:$O$3,0)),"")</f>
        <v/>
      </c>
      <c r="DPB38" s="131" t="str">
        <f>_xlfn.IFNA(INDEX('5. Bilans projekt'!$C$124:$O$124,1,MATCH('12. Ocena dyskontowa Inwestycji'!DPB$34,'5. Bilans projekt'!$C$3:$O$3,0)),"")</f>
        <v/>
      </c>
      <c r="DPC38" s="131" t="str">
        <f>_xlfn.IFNA(INDEX('5. Bilans projekt'!$C$124:$O$124,1,MATCH('12. Ocena dyskontowa Inwestycji'!DPC$34,'5. Bilans projekt'!$C$3:$O$3,0)),"")</f>
        <v/>
      </c>
      <c r="DPD38" s="131" t="str">
        <f>_xlfn.IFNA(INDEX('5. Bilans projekt'!$C$124:$O$124,1,MATCH('12. Ocena dyskontowa Inwestycji'!DPD$34,'5. Bilans projekt'!$C$3:$O$3,0)),"")</f>
        <v/>
      </c>
      <c r="DPE38" s="131" t="str">
        <f>_xlfn.IFNA(INDEX('5. Bilans projekt'!$C$124:$O$124,1,MATCH('12. Ocena dyskontowa Inwestycji'!DPE$34,'5. Bilans projekt'!$C$3:$O$3,0)),"")</f>
        <v/>
      </c>
      <c r="DPF38" s="131" t="str">
        <f>_xlfn.IFNA(INDEX('5. Bilans projekt'!$C$124:$O$124,1,MATCH('12. Ocena dyskontowa Inwestycji'!DPF$34,'5. Bilans projekt'!$C$3:$O$3,0)),"")</f>
        <v/>
      </c>
      <c r="DPG38" s="131" t="str">
        <f>_xlfn.IFNA(INDEX('5. Bilans projekt'!$C$124:$O$124,1,MATCH('12. Ocena dyskontowa Inwestycji'!DPG$34,'5. Bilans projekt'!$C$3:$O$3,0)),"")</f>
        <v/>
      </c>
      <c r="DPH38" s="131" t="str">
        <f>_xlfn.IFNA(INDEX('5. Bilans projekt'!$C$124:$O$124,1,MATCH('12. Ocena dyskontowa Inwestycji'!DPH$34,'5. Bilans projekt'!$C$3:$O$3,0)),"")</f>
        <v/>
      </c>
      <c r="DPI38" s="131" t="str">
        <f>_xlfn.IFNA(INDEX('5. Bilans projekt'!$C$124:$O$124,1,MATCH('12. Ocena dyskontowa Inwestycji'!DPI$34,'5. Bilans projekt'!$C$3:$O$3,0)),"")</f>
        <v/>
      </c>
      <c r="DPJ38" s="131" t="str">
        <f>_xlfn.IFNA(INDEX('5. Bilans projekt'!$C$124:$O$124,1,MATCH('12. Ocena dyskontowa Inwestycji'!DPJ$34,'5. Bilans projekt'!$C$3:$O$3,0)),"")</f>
        <v/>
      </c>
      <c r="DPK38" s="131" t="str">
        <f>_xlfn.IFNA(INDEX('5. Bilans projekt'!$C$124:$O$124,1,MATCH('12. Ocena dyskontowa Inwestycji'!DPK$34,'5. Bilans projekt'!$C$3:$O$3,0)),"")</f>
        <v/>
      </c>
      <c r="DPL38" s="131" t="str">
        <f>_xlfn.IFNA(INDEX('5. Bilans projekt'!$C$124:$O$124,1,MATCH('12. Ocena dyskontowa Inwestycji'!DPL$34,'5. Bilans projekt'!$C$3:$O$3,0)),"")</f>
        <v/>
      </c>
      <c r="DPM38" s="131" t="str">
        <f>_xlfn.IFNA(INDEX('5. Bilans projekt'!$C$124:$O$124,1,MATCH('12. Ocena dyskontowa Inwestycji'!DPM$34,'5. Bilans projekt'!$C$3:$O$3,0)),"")</f>
        <v/>
      </c>
      <c r="DPN38" s="131" t="str">
        <f>_xlfn.IFNA(INDEX('5. Bilans projekt'!$C$124:$O$124,1,MATCH('12. Ocena dyskontowa Inwestycji'!DPN$34,'5. Bilans projekt'!$C$3:$O$3,0)),"")</f>
        <v/>
      </c>
      <c r="DPO38" s="131" t="str">
        <f>_xlfn.IFNA(INDEX('5. Bilans projekt'!$C$124:$O$124,1,MATCH('12. Ocena dyskontowa Inwestycji'!DPO$34,'5. Bilans projekt'!$C$3:$O$3,0)),"")</f>
        <v/>
      </c>
      <c r="DPP38" s="131" t="str">
        <f>_xlfn.IFNA(INDEX('5. Bilans projekt'!$C$124:$O$124,1,MATCH('12. Ocena dyskontowa Inwestycji'!DPP$34,'5. Bilans projekt'!$C$3:$O$3,0)),"")</f>
        <v/>
      </c>
      <c r="DPQ38" s="131" t="str">
        <f>_xlfn.IFNA(INDEX('5. Bilans projekt'!$C$124:$O$124,1,MATCH('12. Ocena dyskontowa Inwestycji'!DPQ$34,'5. Bilans projekt'!$C$3:$O$3,0)),"")</f>
        <v/>
      </c>
      <c r="DPR38" s="131" t="str">
        <f>_xlfn.IFNA(INDEX('5. Bilans projekt'!$C$124:$O$124,1,MATCH('12. Ocena dyskontowa Inwestycji'!DPR$34,'5. Bilans projekt'!$C$3:$O$3,0)),"")</f>
        <v/>
      </c>
      <c r="DPS38" s="131" t="str">
        <f>_xlfn.IFNA(INDEX('5. Bilans projekt'!$C$124:$O$124,1,MATCH('12. Ocena dyskontowa Inwestycji'!DPS$34,'5. Bilans projekt'!$C$3:$O$3,0)),"")</f>
        <v/>
      </c>
      <c r="DPT38" s="131" t="str">
        <f>_xlfn.IFNA(INDEX('5. Bilans projekt'!$C$124:$O$124,1,MATCH('12. Ocena dyskontowa Inwestycji'!DPT$34,'5. Bilans projekt'!$C$3:$O$3,0)),"")</f>
        <v/>
      </c>
      <c r="DPU38" s="131" t="str">
        <f>_xlfn.IFNA(INDEX('5. Bilans projekt'!$C$124:$O$124,1,MATCH('12. Ocena dyskontowa Inwestycji'!DPU$34,'5. Bilans projekt'!$C$3:$O$3,0)),"")</f>
        <v/>
      </c>
      <c r="DPV38" s="131" t="str">
        <f>_xlfn.IFNA(INDEX('5. Bilans projekt'!$C$124:$O$124,1,MATCH('12. Ocena dyskontowa Inwestycji'!DPV$34,'5. Bilans projekt'!$C$3:$O$3,0)),"")</f>
        <v/>
      </c>
      <c r="DPW38" s="131" t="str">
        <f>_xlfn.IFNA(INDEX('5. Bilans projekt'!$C$124:$O$124,1,MATCH('12. Ocena dyskontowa Inwestycji'!DPW$34,'5. Bilans projekt'!$C$3:$O$3,0)),"")</f>
        <v/>
      </c>
      <c r="DPX38" s="131" t="str">
        <f>_xlfn.IFNA(INDEX('5. Bilans projekt'!$C$124:$O$124,1,MATCH('12. Ocena dyskontowa Inwestycji'!DPX$34,'5. Bilans projekt'!$C$3:$O$3,0)),"")</f>
        <v/>
      </c>
      <c r="DPY38" s="131" t="str">
        <f>_xlfn.IFNA(INDEX('5. Bilans projekt'!$C$124:$O$124,1,MATCH('12. Ocena dyskontowa Inwestycji'!DPY$34,'5. Bilans projekt'!$C$3:$O$3,0)),"")</f>
        <v/>
      </c>
      <c r="DPZ38" s="131" t="str">
        <f>_xlfn.IFNA(INDEX('5. Bilans projekt'!$C$124:$O$124,1,MATCH('12. Ocena dyskontowa Inwestycji'!DPZ$34,'5. Bilans projekt'!$C$3:$O$3,0)),"")</f>
        <v/>
      </c>
      <c r="DQA38" s="131" t="str">
        <f>_xlfn.IFNA(INDEX('5. Bilans projekt'!$C$124:$O$124,1,MATCH('12. Ocena dyskontowa Inwestycji'!DQA$34,'5. Bilans projekt'!$C$3:$O$3,0)),"")</f>
        <v/>
      </c>
      <c r="DQB38" s="131" t="str">
        <f>_xlfn.IFNA(INDEX('5. Bilans projekt'!$C$124:$O$124,1,MATCH('12. Ocena dyskontowa Inwestycji'!DQB$34,'5. Bilans projekt'!$C$3:$O$3,0)),"")</f>
        <v/>
      </c>
      <c r="DQC38" s="131" t="str">
        <f>_xlfn.IFNA(INDEX('5. Bilans projekt'!$C$124:$O$124,1,MATCH('12. Ocena dyskontowa Inwestycji'!DQC$34,'5. Bilans projekt'!$C$3:$O$3,0)),"")</f>
        <v/>
      </c>
      <c r="DQD38" s="131" t="str">
        <f>_xlfn.IFNA(INDEX('5. Bilans projekt'!$C$124:$O$124,1,MATCH('12. Ocena dyskontowa Inwestycji'!DQD$34,'5. Bilans projekt'!$C$3:$O$3,0)),"")</f>
        <v/>
      </c>
      <c r="DQE38" s="131" t="str">
        <f>_xlfn.IFNA(INDEX('5. Bilans projekt'!$C$124:$O$124,1,MATCH('12. Ocena dyskontowa Inwestycji'!DQE$34,'5. Bilans projekt'!$C$3:$O$3,0)),"")</f>
        <v/>
      </c>
      <c r="DQF38" s="131" t="str">
        <f>_xlfn.IFNA(INDEX('5. Bilans projekt'!$C$124:$O$124,1,MATCH('12. Ocena dyskontowa Inwestycji'!DQF$34,'5. Bilans projekt'!$C$3:$O$3,0)),"")</f>
        <v/>
      </c>
      <c r="DQG38" s="131" t="str">
        <f>_xlfn.IFNA(INDEX('5. Bilans projekt'!$C$124:$O$124,1,MATCH('12. Ocena dyskontowa Inwestycji'!DQG$34,'5. Bilans projekt'!$C$3:$O$3,0)),"")</f>
        <v/>
      </c>
      <c r="DQH38" s="131" t="str">
        <f>_xlfn.IFNA(INDEX('5. Bilans projekt'!$C$124:$O$124,1,MATCH('12. Ocena dyskontowa Inwestycji'!DQH$34,'5. Bilans projekt'!$C$3:$O$3,0)),"")</f>
        <v/>
      </c>
      <c r="DQI38" s="131" t="str">
        <f>_xlfn.IFNA(INDEX('5. Bilans projekt'!$C$124:$O$124,1,MATCH('12. Ocena dyskontowa Inwestycji'!DQI$34,'5. Bilans projekt'!$C$3:$O$3,0)),"")</f>
        <v/>
      </c>
      <c r="DQJ38" s="131" t="str">
        <f>_xlfn.IFNA(INDEX('5. Bilans projekt'!$C$124:$O$124,1,MATCH('12. Ocena dyskontowa Inwestycji'!DQJ$34,'5. Bilans projekt'!$C$3:$O$3,0)),"")</f>
        <v/>
      </c>
      <c r="DQK38" s="131" t="str">
        <f>_xlfn.IFNA(INDEX('5. Bilans projekt'!$C$124:$O$124,1,MATCH('12. Ocena dyskontowa Inwestycji'!DQK$34,'5. Bilans projekt'!$C$3:$O$3,0)),"")</f>
        <v/>
      </c>
      <c r="DQL38" s="131" t="str">
        <f>_xlfn.IFNA(INDEX('5. Bilans projekt'!$C$124:$O$124,1,MATCH('12. Ocena dyskontowa Inwestycji'!DQL$34,'5. Bilans projekt'!$C$3:$O$3,0)),"")</f>
        <v/>
      </c>
      <c r="DQM38" s="131" t="str">
        <f>_xlfn.IFNA(INDEX('5. Bilans projekt'!$C$124:$O$124,1,MATCH('12. Ocena dyskontowa Inwestycji'!DQM$34,'5. Bilans projekt'!$C$3:$O$3,0)),"")</f>
        <v/>
      </c>
      <c r="DQN38" s="131" t="str">
        <f>_xlfn.IFNA(INDEX('5. Bilans projekt'!$C$124:$O$124,1,MATCH('12. Ocena dyskontowa Inwestycji'!DQN$34,'5. Bilans projekt'!$C$3:$O$3,0)),"")</f>
        <v/>
      </c>
      <c r="DQO38" s="131" t="str">
        <f>_xlfn.IFNA(INDEX('5. Bilans projekt'!$C$124:$O$124,1,MATCH('12. Ocena dyskontowa Inwestycji'!DQO$34,'5. Bilans projekt'!$C$3:$O$3,0)),"")</f>
        <v/>
      </c>
      <c r="DQP38" s="131" t="str">
        <f>_xlfn.IFNA(INDEX('5. Bilans projekt'!$C$124:$O$124,1,MATCH('12. Ocena dyskontowa Inwestycji'!DQP$34,'5. Bilans projekt'!$C$3:$O$3,0)),"")</f>
        <v/>
      </c>
      <c r="DQQ38" s="131" t="str">
        <f>_xlfn.IFNA(INDEX('5. Bilans projekt'!$C$124:$O$124,1,MATCH('12. Ocena dyskontowa Inwestycji'!DQQ$34,'5. Bilans projekt'!$C$3:$O$3,0)),"")</f>
        <v/>
      </c>
      <c r="DQR38" s="131" t="str">
        <f>_xlfn.IFNA(INDEX('5. Bilans projekt'!$C$124:$O$124,1,MATCH('12. Ocena dyskontowa Inwestycji'!DQR$34,'5. Bilans projekt'!$C$3:$O$3,0)),"")</f>
        <v/>
      </c>
      <c r="DQS38" s="131" t="str">
        <f>_xlfn.IFNA(INDEX('5. Bilans projekt'!$C$124:$O$124,1,MATCH('12. Ocena dyskontowa Inwestycji'!DQS$34,'5. Bilans projekt'!$C$3:$O$3,0)),"")</f>
        <v/>
      </c>
      <c r="DQT38" s="131" t="str">
        <f>_xlfn.IFNA(INDEX('5. Bilans projekt'!$C$124:$O$124,1,MATCH('12. Ocena dyskontowa Inwestycji'!DQT$34,'5. Bilans projekt'!$C$3:$O$3,0)),"")</f>
        <v/>
      </c>
      <c r="DQU38" s="131" t="str">
        <f>_xlfn.IFNA(INDEX('5. Bilans projekt'!$C$124:$O$124,1,MATCH('12. Ocena dyskontowa Inwestycji'!DQU$34,'5. Bilans projekt'!$C$3:$O$3,0)),"")</f>
        <v/>
      </c>
      <c r="DQV38" s="131" t="str">
        <f>_xlfn.IFNA(INDEX('5. Bilans projekt'!$C$124:$O$124,1,MATCH('12. Ocena dyskontowa Inwestycji'!DQV$34,'5. Bilans projekt'!$C$3:$O$3,0)),"")</f>
        <v/>
      </c>
      <c r="DQW38" s="131" t="str">
        <f>_xlfn.IFNA(INDEX('5. Bilans projekt'!$C$124:$O$124,1,MATCH('12. Ocena dyskontowa Inwestycji'!DQW$34,'5. Bilans projekt'!$C$3:$O$3,0)),"")</f>
        <v/>
      </c>
      <c r="DQX38" s="131" t="str">
        <f>_xlfn.IFNA(INDEX('5. Bilans projekt'!$C$124:$O$124,1,MATCH('12. Ocena dyskontowa Inwestycji'!DQX$34,'5. Bilans projekt'!$C$3:$O$3,0)),"")</f>
        <v/>
      </c>
      <c r="DQY38" s="131" t="str">
        <f>_xlfn.IFNA(INDEX('5. Bilans projekt'!$C$124:$O$124,1,MATCH('12. Ocena dyskontowa Inwestycji'!DQY$34,'5. Bilans projekt'!$C$3:$O$3,0)),"")</f>
        <v/>
      </c>
      <c r="DQZ38" s="131" t="str">
        <f>_xlfn.IFNA(INDEX('5. Bilans projekt'!$C$124:$O$124,1,MATCH('12. Ocena dyskontowa Inwestycji'!DQZ$34,'5. Bilans projekt'!$C$3:$O$3,0)),"")</f>
        <v/>
      </c>
      <c r="DRA38" s="131" t="str">
        <f>_xlfn.IFNA(INDEX('5. Bilans projekt'!$C$124:$O$124,1,MATCH('12. Ocena dyskontowa Inwestycji'!DRA$34,'5. Bilans projekt'!$C$3:$O$3,0)),"")</f>
        <v/>
      </c>
      <c r="DRB38" s="131" t="str">
        <f>_xlfn.IFNA(INDEX('5. Bilans projekt'!$C$124:$O$124,1,MATCH('12. Ocena dyskontowa Inwestycji'!DRB$34,'5. Bilans projekt'!$C$3:$O$3,0)),"")</f>
        <v/>
      </c>
      <c r="DRC38" s="131" t="str">
        <f>_xlfn.IFNA(INDEX('5. Bilans projekt'!$C$124:$O$124,1,MATCH('12. Ocena dyskontowa Inwestycji'!DRC$34,'5. Bilans projekt'!$C$3:$O$3,0)),"")</f>
        <v/>
      </c>
      <c r="DRD38" s="131" t="str">
        <f>_xlfn.IFNA(INDEX('5. Bilans projekt'!$C$124:$O$124,1,MATCH('12. Ocena dyskontowa Inwestycji'!DRD$34,'5. Bilans projekt'!$C$3:$O$3,0)),"")</f>
        <v/>
      </c>
      <c r="DRE38" s="131" t="str">
        <f>_xlfn.IFNA(INDEX('5. Bilans projekt'!$C$124:$O$124,1,MATCH('12. Ocena dyskontowa Inwestycji'!DRE$34,'5. Bilans projekt'!$C$3:$O$3,0)),"")</f>
        <v/>
      </c>
      <c r="DRF38" s="131" t="str">
        <f>_xlfn.IFNA(INDEX('5. Bilans projekt'!$C$124:$O$124,1,MATCH('12. Ocena dyskontowa Inwestycji'!DRF$34,'5. Bilans projekt'!$C$3:$O$3,0)),"")</f>
        <v/>
      </c>
      <c r="DRG38" s="131" t="str">
        <f>_xlfn.IFNA(INDEX('5. Bilans projekt'!$C$124:$O$124,1,MATCH('12. Ocena dyskontowa Inwestycji'!DRG$34,'5. Bilans projekt'!$C$3:$O$3,0)),"")</f>
        <v/>
      </c>
      <c r="DRH38" s="131" t="str">
        <f>_xlfn.IFNA(INDEX('5. Bilans projekt'!$C$124:$O$124,1,MATCH('12. Ocena dyskontowa Inwestycji'!DRH$34,'5. Bilans projekt'!$C$3:$O$3,0)),"")</f>
        <v/>
      </c>
      <c r="DRI38" s="131" t="str">
        <f>_xlfn.IFNA(INDEX('5. Bilans projekt'!$C$124:$O$124,1,MATCH('12. Ocena dyskontowa Inwestycji'!DRI$34,'5. Bilans projekt'!$C$3:$O$3,0)),"")</f>
        <v/>
      </c>
      <c r="DRJ38" s="131" t="str">
        <f>_xlfn.IFNA(INDEX('5. Bilans projekt'!$C$124:$O$124,1,MATCH('12. Ocena dyskontowa Inwestycji'!DRJ$34,'5. Bilans projekt'!$C$3:$O$3,0)),"")</f>
        <v/>
      </c>
      <c r="DRK38" s="131" t="str">
        <f>_xlfn.IFNA(INDEX('5. Bilans projekt'!$C$124:$O$124,1,MATCH('12. Ocena dyskontowa Inwestycji'!DRK$34,'5. Bilans projekt'!$C$3:$O$3,0)),"")</f>
        <v/>
      </c>
      <c r="DRL38" s="131" t="str">
        <f>_xlfn.IFNA(INDEX('5. Bilans projekt'!$C$124:$O$124,1,MATCH('12. Ocena dyskontowa Inwestycji'!DRL$34,'5. Bilans projekt'!$C$3:$O$3,0)),"")</f>
        <v/>
      </c>
      <c r="DRM38" s="131" t="str">
        <f>_xlfn.IFNA(INDEX('5. Bilans projekt'!$C$124:$O$124,1,MATCH('12. Ocena dyskontowa Inwestycji'!DRM$34,'5. Bilans projekt'!$C$3:$O$3,0)),"")</f>
        <v/>
      </c>
      <c r="DRN38" s="131" t="str">
        <f>_xlfn.IFNA(INDEX('5. Bilans projekt'!$C$124:$O$124,1,MATCH('12. Ocena dyskontowa Inwestycji'!DRN$34,'5. Bilans projekt'!$C$3:$O$3,0)),"")</f>
        <v/>
      </c>
      <c r="DRO38" s="131" t="str">
        <f>_xlfn.IFNA(INDEX('5. Bilans projekt'!$C$124:$O$124,1,MATCH('12. Ocena dyskontowa Inwestycji'!DRO$34,'5. Bilans projekt'!$C$3:$O$3,0)),"")</f>
        <v/>
      </c>
      <c r="DRP38" s="131" t="str">
        <f>_xlfn.IFNA(INDEX('5. Bilans projekt'!$C$124:$O$124,1,MATCH('12. Ocena dyskontowa Inwestycji'!DRP$34,'5. Bilans projekt'!$C$3:$O$3,0)),"")</f>
        <v/>
      </c>
      <c r="DRQ38" s="131" t="str">
        <f>_xlfn.IFNA(INDEX('5. Bilans projekt'!$C$124:$O$124,1,MATCH('12. Ocena dyskontowa Inwestycji'!DRQ$34,'5. Bilans projekt'!$C$3:$O$3,0)),"")</f>
        <v/>
      </c>
      <c r="DRR38" s="131" t="str">
        <f>_xlfn.IFNA(INDEX('5. Bilans projekt'!$C$124:$O$124,1,MATCH('12. Ocena dyskontowa Inwestycji'!DRR$34,'5. Bilans projekt'!$C$3:$O$3,0)),"")</f>
        <v/>
      </c>
      <c r="DRS38" s="131" t="str">
        <f>_xlfn.IFNA(INDEX('5. Bilans projekt'!$C$124:$O$124,1,MATCH('12. Ocena dyskontowa Inwestycji'!DRS$34,'5. Bilans projekt'!$C$3:$O$3,0)),"")</f>
        <v/>
      </c>
      <c r="DRT38" s="131" t="str">
        <f>_xlfn.IFNA(INDEX('5. Bilans projekt'!$C$124:$O$124,1,MATCH('12. Ocena dyskontowa Inwestycji'!DRT$34,'5. Bilans projekt'!$C$3:$O$3,0)),"")</f>
        <v/>
      </c>
      <c r="DRU38" s="131" t="str">
        <f>_xlfn.IFNA(INDEX('5. Bilans projekt'!$C$124:$O$124,1,MATCH('12. Ocena dyskontowa Inwestycji'!DRU$34,'5. Bilans projekt'!$C$3:$O$3,0)),"")</f>
        <v/>
      </c>
      <c r="DRV38" s="131" t="str">
        <f>_xlfn.IFNA(INDEX('5. Bilans projekt'!$C$124:$O$124,1,MATCH('12. Ocena dyskontowa Inwestycji'!DRV$34,'5. Bilans projekt'!$C$3:$O$3,0)),"")</f>
        <v/>
      </c>
      <c r="DRW38" s="131" t="str">
        <f>_xlfn.IFNA(INDEX('5. Bilans projekt'!$C$124:$O$124,1,MATCH('12. Ocena dyskontowa Inwestycji'!DRW$34,'5. Bilans projekt'!$C$3:$O$3,0)),"")</f>
        <v/>
      </c>
      <c r="DRX38" s="131" t="str">
        <f>_xlfn.IFNA(INDEX('5. Bilans projekt'!$C$124:$O$124,1,MATCH('12. Ocena dyskontowa Inwestycji'!DRX$34,'5. Bilans projekt'!$C$3:$O$3,0)),"")</f>
        <v/>
      </c>
      <c r="DRY38" s="131" t="str">
        <f>_xlfn.IFNA(INDEX('5. Bilans projekt'!$C$124:$O$124,1,MATCH('12. Ocena dyskontowa Inwestycji'!DRY$34,'5. Bilans projekt'!$C$3:$O$3,0)),"")</f>
        <v/>
      </c>
      <c r="DRZ38" s="131" t="str">
        <f>_xlfn.IFNA(INDEX('5. Bilans projekt'!$C$124:$O$124,1,MATCH('12. Ocena dyskontowa Inwestycji'!DRZ$34,'5. Bilans projekt'!$C$3:$O$3,0)),"")</f>
        <v/>
      </c>
      <c r="DSA38" s="131" t="str">
        <f>_xlfn.IFNA(INDEX('5. Bilans projekt'!$C$124:$O$124,1,MATCH('12. Ocena dyskontowa Inwestycji'!DSA$34,'5. Bilans projekt'!$C$3:$O$3,0)),"")</f>
        <v/>
      </c>
      <c r="DSB38" s="131" t="str">
        <f>_xlfn.IFNA(INDEX('5. Bilans projekt'!$C$124:$O$124,1,MATCH('12. Ocena dyskontowa Inwestycji'!DSB$34,'5. Bilans projekt'!$C$3:$O$3,0)),"")</f>
        <v/>
      </c>
      <c r="DSC38" s="131" t="str">
        <f>_xlfn.IFNA(INDEX('5. Bilans projekt'!$C$124:$O$124,1,MATCH('12. Ocena dyskontowa Inwestycji'!DSC$34,'5. Bilans projekt'!$C$3:$O$3,0)),"")</f>
        <v/>
      </c>
      <c r="DSD38" s="131" t="str">
        <f>_xlfn.IFNA(INDEX('5. Bilans projekt'!$C$124:$O$124,1,MATCH('12. Ocena dyskontowa Inwestycji'!DSD$34,'5. Bilans projekt'!$C$3:$O$3,0)),"")</f>
        <v/>
      </c>
      <c r="DSE38" s="131" t="str">
        <f>_xlfn.IFNA(INDEX('5. Bilans projekt'!$C$124:$O$124,1,MATCH('12. Ocena dyskontowa Inwestycji'!DSE$34,'5. Bilans projekt'!$C$3:$O$3,0)),"")</f>
        <v/>
      </c>
      <c r="DSF38" s="131" t="str">
        <f>_xlfn.IFNA(INDEX('5. Bilans projekt'!$C$124:$O$124,1,MATCH('12. Ocena dyskontowa Inwestycji'!DSF$34,'5. Bilans projekt'!$C$3:$O$3,0)),"")</f>
        <v/>
      </c>
      <c r="DSG38" s="131" t="str">
        <f>_xlfn.IFNA(INDEX('5. Bilans projekt'!$C$124:$O$124,1,MATCH('12. Ocena dyskontowa Inwestycji'!DSG$34,'5. Bilans projekt'!$C$3:$O$3,0)),"")</f>
        <v/>
      </c>
      <c r="DSH38" s="131" t="str">
        <f>_xlfn.IFNA(INDEX('5. Bilans projekt'!$C$124:$O$124,1,MATCH('12. Ocena dyskontowa Inwestycji'!DSH$34,'5. Bilans projekt'!$C$3:$O$3,0)),"")</f>
        <v/>
      </c>
      <c r="DSI38" s="131" t="str">
        <f>_xlfn.IFNA(INDEX('5. Bilans projekt'!$C$124:$O$124,1,MATCH('12. Ocena dyskontowa Inwestycji'!DSI$34,'5. Bilans projekt'!$C$3:$O$3,0)),"")</f>
        <v/>
      </c>
      <c r="DSJ38" s="131" t="str">
        <f>_xlfn.IFNA(INDEX('5. Bilans projekt'!$C$124:$O$124,1,MATCH('12. Ocena dyskontowa Inwestycji'!DSJ$34,'5. Bilans projekt'!$C$3:$O$3,0)),"")</f>
        <v/>
      </c>
      <c r="DSK38" s="131" t="str">
        <f>_xlfn.IFNA(INDEX('5. Bilans projekt'!$C$124:$O$124,1,MATCH('12. Ocena dyskontowa Inwestycji'!DSK$34,'5. Bilans projekt'!$C$3:$O$3,0)),"")</f>
        <v/>
      </c>
      <c r="DSL38" s="131" t="str">
        <f>_xlfn.IFNA(INDEX('5. Bilans projekt'!$C$124:$O$124,1,MATCH('12. Ocena dyskontowa Inwestycji'!DSL$34,'5. Bilans projekt'!$C$3:$O$3,0)),"")</f>
        <v/>
      </c>
      <c r="DSM38" s="131" t="str">
        <f>_xlfn.IFNA(INDEX('5. Bilans projekt'!$C$124:$O$124,1,MATCH('12. Ocena dyskontowa Inwestycji'!DSM$34,'5. Bilans projekt'!$C$3:$O$3,0)),"")</f>
        <v/>
      </c>
      <c r="DSN38" s="131" t="str">
        <f>_xlfn.IFNA(INDEX('5. Bilans projekt'!$C$124:$O$124,1,MATCH('12. Ocena dyskontowa Inwestycji'!DSN$34,'5. Bilans projekt'!$C$3:$O$3,0)),"")</f>
        <v/>
      </c>
      <c r="DSO38" s="131" t="str">
        <f>_xlfn.IFNA(INDEX('5. Bilans projekt'!$C$124:$O$124,1,MATCH('12. Ocena dyskontowa Inwestycji'!DSO$34,'5. Bilans projekt'!$C$3:$O$3,0)),"")</f>
        <v/>
      </c>
      <c r="DSP38" s="131" t="str">
        <f>_xlfn.IFNA(INDEX('5. Bilans projekt'!$C$124:$O$124,1,MATCH('12. Ocena dyskontowa Inwestycji'!DSP$34,'5. Bilans projekt'!$C$3:$O$3,0)),"")</f>
        <v/>
      </c>
      <c r="DSQ38" s="131" t="str">
        <f>_xlfn.IFNA(INDEX('5. Bilans projekt'!$C$124:$O$124,1,MATCH('12. Ocena dyskontowa Inwestycji'!DSQ$34,'5. Bilans projekt'!$C$3:$O$3,0)),"")</f>
        <v/>
      </c>
      <c r="DSR38" s="131" t="str">
        <f>_xlfn.IFNA(INDEX('5. Bilans projekt'!$C$124:$O$124,1,MATCH('12. Ocena dyskontowa Inwestycji'!DSR$34,'5. Bilans projekt'!$C$3:$O$3,0)),"")</f>
        <v/>
      </c>
      <c r="DSS38" s="131" t="str">
        <f>_xlfn.IFNA(INDEX('5. Bilans projekt'!$C$124:$O$124,1,MATCH('12. Ocena dyskontowa Inwestycji'!DSS$34,'5. Bilans projekt'!$C$3:$O$3,0)),"")</f>
        <v/>
      </c>
      <c r="DST38" s="131" t="str">
        <f>_xlfn.IFNA(INDEX('5. Bilans projekt'!$C$124:$O$124,1,MATCH('12. Ocena dyskontowa Inwestycji'!DST$34,'5. Bilans projekt'!$C$3:$O$3,0)),"")</f>
        <v/>
      </c>
      <c r="DSU38" s="131" t="str">
        <f>_xlfn.IFNA(INDEX('5. Bilans projekt'!$C$124:$O$124,1,MATCH('12. Ocena dyskontowa Inwestycji'!DSU$34,'5. Bilans projekt'!$C$3:$O$3,0)),"")</f>
        <v/>
      </c>
      <c r="DSV38" s="131" t="str">
        <f>_xlfn.IFNA(INDEX('5. Bilans projekt'!$C$124:$O$124,1,MATCH('12. Ocena dyskontowa Inwestycji'!DSV$34,'5. Bilans projekt'!$C$3:$O$3,0)),"")</f>
        <v/>
      </c>
      <c r="DSW38" s="131" t="str">
        <f>_xlfn.IFNA(INDEX('5. Bilans projekt'!$C$124:$O$124,1,MATCH('12. Ocena dyskontowa Inwestycji'!DSW$34,'5. Bilans projekt'!$C$3:$O$3,0)),"")</f>
        <v/>
      </c>
      <c r="DSX38" s="131" t="str">
        <f>_xlfn.IFNA(INDEX('5. Bilans projekt'!$C$124:$O$124,1,MATCH('12. Ocena dyskontowa Inwestycji'!DSX$34,'5. Bilans projekt'!$C$3:$O$3,0)),"")</f>
        <v/>
      </c>
      <c r="DSY38" s="131" t="str">
        <f>_xlfn.IFNA(INDEX('5. Bilans projekt'!$C$124:$O$124,1,MATCH('12. Ocena dyskontowa Inwestycji'!DSY$34,'5. Bilans projekt'!$C$3:$O$3,0)),"")</f>
        <v/>
      </c>
      <c r="DSZ38" s="131" t="str">
        <f>_xlfn.IFNA(INDEX('5. Bilans projekt'!$C$124:$O$124,1,MATCH('12. Ocena dyskontowa Inwestycji'!DSZ$34,'5. Bilans projekt'!$C$3:$O$3,0)),"")</f>
        <v/>
      </c>
      <c r="DTA38" s="131" t="str">
        <f>_xlfn.IFNA(INDEX('5. Bilans projekt'!$C$124:$O$124,1,MATCH('12. Ocena dyskontowa Inwestycji'!DTA$34,'5. Bilans projekt'!$C$3:$O$3,0)),"")</f>
        <v/>
      </c>
      <c r="DTB38" s="131" t="str">
        <f>_xlfn.IFNA(INDEX('5. Bilans projekt'!$C$124:$O$124,1,MATCH('12. Ocena dyskontowa Inwestycji'!DTB$34,'5. Bilans projekt'!$C$3:$O$3,0)),"")</f>
        <v/>
      </c>
      <c r="DTC38" s="131" t="str">
        <f>_xlfn.IFNA(INDEX('5. Bilans projekt'!$C$124:$O$124,1,MATCH('12. Ocena dyskontowa Inwestycji'!DTC$34,'5. Bilans projekt'!$C$3:$O$3,0)),"")</f>
        <v/>
      </c>
      <c r="DTD38" s="131" t="str">
        <f>_xlfn.IFNA(INDEX('5. Bilans projekt'!$C$124:$O$124,1,MATCH('12. Ocena dyskontowa Inwestycji'!DTD$34,'5. Bilans projekt'!$C$3:$O$3,0)),"")</f>
        <v/>
      </c>
      <c r="DTE38" s="131" t="str">
        <f>_xlfn.IFNA(INDEX('5. Bilans projekt'!$C$124:$O$124,1,MATCH('12. Ocena dyskontowa Inwestycji'!DTE$34,'5. Bilans projekt'!$C$3:$O$3,0)),"")</f>
        <v/>
      </c>
      <c r="DTF38" s="131" t="str">
        <f>_xlfn.IFNA(INDEX('5. Bilans projekt'!$C$124:$O$124,1,MATCH('12. Ocena dyskontowa Inwestycji'!DTF$34,'5. Bilans projekt'!$C$3:$O$3,0)),"")</f>
        <v/>
      </c>
      <c r="DTG38" s="131" t="str">
        <f>_xlfn.IFNA(INDEX('5. Bilans projekt'!$C$124:$O$124,1,MATCH('12. Ocena dyskontowa Inwestycji'!DTG$34,'5. Bilans projekt'!$C$3:$O$3,0)),"")</f>
        <v/>
      </c>
      <c r="DTH38" s="131" t="str">
        <f>_xlfn.IFNA(INDEX('5. Bilans projekt'!$C$124:$O$124,1,MATCH('12. Ocena dyskontowa Inwestycji'!DTH$34,'5. Bilans projekt'!$C$3:$O$3,0)),"")</f>
        <v/>
      </c>
      <c r="DTI38" s="131" t="str">
        <f>_xlfn.IFNA(INDEX('5. Bilans projekt'!$C$124:$O$124,1,MATCH('12. Ocena dyskontowa Inwestycji'!DTI$34,'5. Bilans projekt'!$C$3:$O$3,0)),"")</f>
        <v/>
      </c>
      <c r="DTJ38" s="131" t="str">
        <f>_xlfn.IFNA(INDEX('5. Bilans projekt'!$C$124:$O$124,1,MATCH('12. Ocena dyskontowa Inwestycji'!DTJ$34,'5. Bilans projekt'!$C$3:$O$3,0)),"")</f>
        <v/>
      </c>
      <c r="DTK38" s="131" t="str">
        <f>_xlfn.IFNA(INDEX('5. Bilans projekt'!$C$124:$O$124,1,MATCH('12. Ocena dyskontowa Inwestycji'!DTK$34,'5. Bilans projekt'!$C$3:$O$3,0)),"")</f>
        <v/>
      </c>
      <c r="DTL38" s="131" t="str">
        <f>_xlfn.IFNA(INDEX('5. Bilans projekt'!$C$124:$O$124,1,MATCH('12. Ocena dyskontowa Inwestycji'!DTL$34,'5. Bilans projekt'!$C$3:$O$3,0)),"")</f>
        <v/>
      </c>
      <c r="DTM38" s="131" t="str">
        <f>_xlfn.IFNA(INDEX('5. Bilans projekt'!$C$124:$O$124,1,MATCH('12. Ocena dyskontowa Inwestycji'!DTM$34,'5. Bilans projekt'!$C$3:$O$3,0)),"")</f>
        <v/>
      </c>
      <c r="DTN38" s="131" t="str">
        <f>_xlfn.IFNA(INDEX('5. Bilans projekt'!$C$124:$O$124,1,MATCH('12. Ocena dyskontowa Inwestycji'!DTN$34,'5. Bilans projekt'!$C$3:$O$3,0)),"")</f>
        <v/>
      </c>
      <c r="DTO38" s="131" t="str">
        <f>_xlfn.IFNA(INDEX('5. Bilans projekt'!$C$124:$O$124,1,MATCH('12. Ocena dyskontowa Inwestycji'!DTO$34,'5. Bilans projekt'!$C$3:$O$3,0)),"")</f>
        <v/>
      </c>
      <c r="DTP38" s="131" t="str">
        <f>_xlfn.IFNA(INDEX('5. Bilans projekt'!$C$124:$O$124,1,MATCH('12. Ocena dyskontowa Inwestycji'!DTP$34,'5. Bilans projekt'!$C$3:$O$3,0)),"")</f>
        <v/>
      </c>
      <c r="DTQ38" s="131" t="str">
        <f>_xlfn.IFNA(INDEX('5. Bilans projekt'!$C$124:$O$124,1,MATCH('12. Ocena dyskontowa Inwestycji'!DTQ$34,'5. Bilans projekt'!$C$3:$O$3,0)),"")</f>
        <v/>
      </c>
      <c r="DTR38" s="131" t="str">
        <f>_xlfn.IFNA(INDEX('5. Bilans projekt'!$C$124:$O$124,1,MATCH('12. Ocena dyskontowa Inwestycji'!DTR$34,'5. Bilans projekt'!$C$3:$O$3,0)),"")</f>
        <v/>
      </c>
      <c r="DTS38" s="131" t="str">
        <f>_xlfn.IFNA(INDEX('5. Bilans projekt'!$C$124:$O$124,1,MATCH('12. Ocena dyskontowa Inwestycji'!DTS$34,'5. Bilans projekt'!$C$3:$O$3,0)),"")</f>
        <v/>
      </c>
      <c r="DTT38" s="131" t="str">
        <f>_xlfn.IFNA(INDEX('5. Bilans projekt'!$C$124:$O$124,1,MATCH('12. Ocena dyskontowa Inwestycji'!DTT$34,'5. Bilans projekt'!$C$3:$O$3,0)),"")</f>
        <v/>
      </c>
      <c r="DTU38" s="131" t="str">
        <f>_xlfn.IFNA(INDEX('5. Bilans projekt'!$C$124:$O$124,1,MATCH('12. Ocena dyskontowa Inwestycji'!DTU$34,'5. Bilans projekt'!$C$3:$O$3,0)),"")</f>
        <v/>
      </c>
      <c r="DTV38" s="131" t="str">
        <f>_xlfn.IFNA(INDEX('5. Bilans projekt'!$C$124:$O$124,1,MATCH('12. Ocena dyskontowa Inwestycji'!DTV$34,'5. Bilans projekt'!$C$3:$O$3,0)),"")</f>
        <v/>
      </c>
      <c r="DTW38" s="131" t="str">
        <f>_xlfn.IFNA(INDEX('5. Bilans projekt'!$C$124:$O$124,1,MATCH('12. Ocena dyskontowa Inwestycji'!DTW$34,'5. Bilans projekt'!$C$3:$O$3,0)),"")</f>
        <v/>
      </c>
      <c r="DTX38" s="131" t="str">
        <f>_xlfn.IFNA(INDEX('5. Bilans projekt'!$C$124:$O$124,1,MATCH('12. Ocena dyskontowa Inwestycji'!DTX$34,'5. Bilans projekt'!$C$3:$O$3,0)),"")</f>
        <v/>
      </c>
      <c r="DTY38" s="131" t="str">
        <f>_xlfn.IFNA(INDEX('5. Bilans projekt'!$C$124:$O$124,1,MATCH('12. Ocena dyskontowa Inwestycji'!DTY$34,'5. Bilans projekt'!$C$3:$O$3,0)),"")</f>
        <v/>
      </c>
      <c r="DTZ38" s="131" t="str">
        <f>_xlfn.IFNA(INDEX('5. Bilans projekt'!$C$124:$O$124,1,MATCH('12. Ocena dyskontowa Inwestycji'!DTZ$34,'5. Bilans projekt'!$C$3:$O$3,0)),"")</f>
        <v/>
      </c>
      <c r="DUA38" s="131" t="str">
        <f>_xlfn.IFNA(INDEX('5. Bilans projekt'!$C$124:$O$124,1,MATCH('12. Ocena dyskontowa Inwestycji'!DUA$34,'5. Bilans projekt'!$C$3:$O$3,0)),"")</f>
        <v/>
      </c>
      <c r="DUB38" s="131" t="str">
        <f>_xlfn.IFNA(INDEX('5. Bilans projekt'!$C$124:$O$124,1,MATCH('12. Ocena dyskontowa Inwestycji'!DUB$34,'5. Bilans projekt'!$C$3:$O$3,0)),"")</f>
        <v/>
      </c>
      <c r="DUC38" s="131" t="str">
        <f>_xlfn.IFNA(INDEX('5. Bilans projekt'!$C$124:$O$124,1,MATCH('12. Ocena dyskontowa Inwestycji'!DUC$34,'5. Bilans projekt'!$C$3:$O$3,0)),"")</f>
        <v/>
      </c>
      <c r="DUD38" s="131" t="str">
        <f>_xlfn.IFNA(INDEX('5. Bilans projekt'!$C$124:$O$124,1,MATCH('12. Ocena dyskontowa Inwestycji'!DUD$34,'5. Bilans projekt'!$C$3:$O$3,0)),"")</f>
        <v/>
      </c>
      <c r="DUE38" s="131" t="str">
        <f>_xlfn.IFNA(INDEX('5. Bilans projekt'!$C$124:$O$124,1,MATCH('12. Ocena dyskontowa Inwestycji'!DUE$34,'5. Bilans projekt'!$C$3:$O$3,0)),"")</f>
        <v/>
      </c>
      <c r="DUF38" s="131" t="str">
        <f>_xlfn.IFNA(INDEX('5. Bilans projekt'!$C$124:$O$124,1,MATCH('12. Ocena dyskontowa Inwestycji'!DUF$34,'5. Bilans projekt'!$C$3:$O$3,0)),"")</f>
        <v/>
      </c>
      <c r="DUG38" s="131" t="str">
        <f>_xlfn.IFNA(INDEX('5. Bilans projekt'!$C$124:$O$124,1,MATCH('12. Ocena dyskontowa Inwestycji'!DUG$34,'5. Bilans projekt'!$C$3:$O$3,0)),"")</f>
        <v/>
      </c>
      <c r="DUH38" s="131" t="str">
        <f>_xlfn.IFNA(INDEX('5. Bilans projekt'!$C$124:$O$124,1,MATCH('12. Ocena dyskontowa Inwestycji'!DUH$34,'5. Bilans projekt'!$C$3:$O$3,0)),"")</f>
        <v/>
      </c>
      <c r="DUI38" s="131" t="str">
        <f>_xlfn.IFNA(INDEX('5. Bilans projekt'!$C$124:$O$124,1,MATCH('12. Ocena dyskontowa Inwestycji'!DUI$34,'5. Bilans projekt'!$C$3:$O$3,0)),"")</f>
        <v/>
      </c>
      <c r="DUJ38" s="131" t="str">
        <f>_xlfn.IFNA(INDEX('5. Bilans projekt'!$C$124:$O$124,1,MATCH('12. Ocena dyskontowa Inwestycji'!DUJ$34,'5. Bilans projekt'!$C$3:$O$3,0)),"")</f>
        <v/>
      </c>
      <c r="DUK38" s="131" t="str">
        <f>_xlfn.IFNA(INDEX('5. Bilans projekt'!$C$124:$O$124,1,MATCH('12. Ocena dyskontowa Inwestycji'!DUK$34,'5. Bilans projekt'!$C$3:$O$3,0)),"")</f>
        <v/>
      </c>
      <c r="DUL38" s="131" t="str">
        <f>_xlfn.IFNA(INDEX('5. Bilans projekt'!$C$124:$O$124,1,MATCH('12. Ocena dyskontowa Inwestycji'!DUL$34,'5. Bilans projekt'!$C$3:$O$3,0)),"")</f>
        <v/>
      </c>
      <c r="DUM38" s="131" t="str">
        <f>_xlfn.IFNA(INDEX('5. Bilans projekt'!$C$124:$O$124,1,MATCH('12. Ocena dyskontowa Inwestycji'!DUM$34,'5. Bilans projekt'!$C$3:$O$3,0)),"")</f>
        <v/>
      </c>
      <c r="DUN38" s="131" t="str">
        <f>_xlfn.IFNA(INDEX('5. Bilans projekt'!$C$124:$O$124,1,MATCH('12. Ocena dyskontowa Inwestycji'!DUN$34,'5. Bilans projekt'!$C$3:$O$3,0)),"")</f>
        <v/>
      </c>
      <c r="DUO38" s="131" t="str">
        <f>_xlfn.IFNA(INDEX('5. Bilans projekt'!$C$124:$O$124,1,MATCH('12. Ocena dyskontowa Inwestycji'!DUO$34,'5. Bilans projekt'!$C$3:$O$3,0)),"")</f>
        <v/>
      </c>
      <c r="DUP38" s="131" t="str">
        <f>_xlfn.IFNA(INDEX('5. Bilans projekt'!$C$124:$O$124,1,MATCH('12. Ocena dyskontowa Inwestycji'!DUP$34,'5. Bilans projekt'!$C$3:$O$3,0)),"")</f>
        <v/>
      </c>
      <c r="DUQ38" s="131" t="str">
        <f>_xlfn.IFNA(INDEX('5. Bilans projekt'!$C$124:$O$124,1,MATCH('12. Ocena dyskontowa Inwestycji'!DUQ$34,'5. Bilans projekt'!$C$3:$O$3,0)),"")</f>
        <v/>
      </c>
      <c r="DUR38" s="131" t="str">
        <f>_xlfn.IFNA(INDEX('5. Bilans projekt'!$C$124:$O$124,1,MATCH('12. Ocena dyskontowa Inwestycji'!DUR$34,'5. Bilans projekt'!$C$3:$O$3,0)),"")</f>
        <v/>
      </c>
      <c r="DUS38" s="131" t="str">
        <f>_xlfn.IFNA(INDEX('5. Bilans projekt'!$C$124:$O$124,1,MATCH('12. Ocena dyskontowa Inwestycji'!DUS$34,'5. Bilans projekt'!$C$3:$O$3,0)),"")</f>
        <v/>
      </c>
      <c r="DUT38" s="131" t="str">
        <f>_xlfn.IFNA(INDEX('5. Bilans projekt'!$C$124:$O$124,1,MATCH('12. Ocena dyskontowa Inwestycji'!DUT$34,'5. Bilans projekt'!$C$3:$O$3,0)),"")</f>
        <v/>
      </c>
      <c r="DUU38" s="131" t="str">
        <f>_xlfn.IFNA(INDEX('5. Bilans projekt'!$C$124:$O$124,1,MATCH('12. Ocena dyskontowa Inwestycji'!DUU$34,'5. Bilans projekt'!$C$3:$O$3,0)),"")</f>
        <v/>
      </c>
      <c r="DUV38" s="131" t="str">
        <f>_xlfn.IFNA(INDEX('5. Bilans projekt'!$C$124:$O$124,1,MATCH('12. Ocena dyskontowa Inwestycji'!DUV$34,'5. Bilans projekt'!$C$3:$O$3,0)),"")</f>
        <v/>
      </c>
      <c r="DUW38" s="131" t="str">
        <f>_xlfn.IFNA(INDEX('5. Bilans projekt'!$C$124:$O$124,1,MATCH('12. Ocena dyskontowa Inwestycji'!DUW$34,'5. Bilans projekt'!$C$3:$O$3,0)),"")</f>
        <v/>
      </c>
      <c r="DUX38" s="131" t="str">
        <f>_xlfn.IFNA(INDEX('5. Bilans projekt'!$C$124:$O$124,1,MATCH('12. Ocena dyskontowa Inwestycji'!DUX$34,'5. Bilans projekt'!$C$3:$O$3,0)),"")</f>
        <v/>
      </c>
      <c r="DUY38" s="131" t="str">
        <f>_xlfn.IFNA(INDEX('5. Bilans projekt'!$C$124:$O$124,1,MATCH('12. Ocena dyskontowa Inwestycji'!DUY$34,'5. Bilans projekt'!$C$3:$O$3,0)),"")</f>
        <v/>
      </c>
      <c r="DUZ38" s="131" t="str">
        <f>_xlfn.IFNA(INDEX('5. Bilans projekt'!$C$124:$O$124,1,MATCH('12. Ocena dyskontowa Inwestycji'!DUZ$34,'5. Bilans projekt'!$C$3:$O$3,0)),"")</f>
        <v/>
      </c>
      <c r="DVA38" s="131" t="str">
        <f>_xlfn.IFNA(INDEX('5. Bilans projekt'!$C$124:$O$124,1,MATCH('12. Ocena dyskontowa Inwestycji'!DVA$34,'5. Bilans projekt'!$C$3:$O$3,0)),"")</f>
        <v/>
      </c>
      <c r="DVB38" s="131" t="str">
        <f>_xlfn.IFNA(INDEX('5. Bilans projekt'!$C$124:$O$124,1,MATCH('12. Ocena dyskontowa Inwestycji'!DVB$34,'5. Bilans projekt'!$C$3:$O$3,0)),"")</f>
        <v/>
      </c>
      <c r="DVC38" s="131" t="str">
        <f>_xlfn.IFNA(INDEX('5. Bilans projekt'!$C$124:$O$124,1,MATCH('12. Ocena dyskontowa Inwestycji'!DVC$34,'5. Bilans projekt'!$C$3:$O$3,0)),"")</f>
        <v/>
      </c>
      <c r="DVD38" s="131" t="str">
        <f>_xlfn.IFNA(INDEX('5. Bilans projekt'!$C$124:$O$124,1,MATCH('12. Ocena dyskontowa Inwestycji'!DVD$34,'5. Bilans projekt'!$C$3:$O$3,0)),"")</f>
        <v/>
      </c>
      <c r="DVE38" s="131" t="str">
        <f>_xlfn.IFNA(INDEX('5. Bilans projekt'!$C$124:$O$124,1,MATCH('12. Ocena dyskontowa Inwestycji'!DVE$34,'5. Bilans projekt'!$C$3:$O$3,0)),"")</f>
        <v/>
      </c>
      <c r="DVF38" s="131" t="str">
        <f>_xlfn.IFNA(INDEX('5. Bilans projekt'!$C$124:$O$124,1,MATCH('12. Ocena dyskontowa Inwestycji'!DVF$34,'5. Bilans projekt'!$C$3:$O$3,0)),"")</f>
        <v/>
      </c>
      <c r="DVG38" s="131" t="str">
        <f>_xlfn.IFNA(INDEX('5. Bilans projekt'!$C$124:$O$124,1,MATCH('12. Ocena dyskontowa Inwestycji'!DVG$34,'5. Bilans projekt'!$C$3:$O$3,0)),"")</f>
        <v/>
      </c>
      <c r="DVH38" s="131" t="str">
        <f>_xlfn.IFNA(INDEX('5. Bilans projekt'!$C$124:$O$124,1,MATCH('12. Ocena dyskontowa Inwestycji'!DVH$34,'5. Bilans projekt'!$C$3:$O$3,0)),"")</f>
        <v/>
      </c>
      <c r="DVI38" s="131" t="str">
        <f>_xlfn.IFNA(INDEX('5. Bilans projekt'!$C$124:$O$124,1,MATCH('12. Ocena dyskontowa Inwestycji'!DVI$34,'5. Bilans projekt'!$C$3:$O$3,0)),"")</f>
        <v/>
      </c>
      <c r="DVJ38" s="131" t="str">
        <f>_xlfn.IFNA(INDEX('5. Bilans projekt'!$C$124:$O$124,1,MATCH('12. Ocena dyskontowa Inwestycji'!DVJ$34,'5. Bilans projekt'!$C$3:$O$3,0)),"")</f>
        <v/>
      </c>
      <c r="DVK38" s="131" t="str">
        <f>_xlfn.IFNA(INDEX('5. Bilans projekt'!$C$124:$O$124,1,MATCH('12. Ocena dyskontowa Inwestycji'!DVK$34,'5. Bilans projekt'!$C$3:$O$3,0)),"")</f>
        <v/>
      </c>
      <c r="DVL38" s="131" t="str">
        <f>_xlfn.IFNA(INDEX('5. Bilans projekt'!$C$124:$O$124,1,MATCH('12. Ocena dyskontowa Inwestycji'!DVL$34,'5. Bilans projekt'!$C$3:$O$3,0)),"")</f>
        <v/>
      </c>
      <c r="DVM38" s="131" t="str">
        <f>_xlfn.IFNA(INDEX('5. Bilans projekt'!$C$124:$O$124,1,MATCH('12. Ocena dyskontowa Inwestycji'!DVM$34,'5. Bilans projekt'!$C$3:$O$3,0)),"")</f>
        <v/>
      </c>
      <c r="DVN38" s="131" t="str">
        <f>_xlfn.IFNA(INDEX('5. Bilans projekt'!$C$124:$O$124,1,MATCH('12. Ocena dyskontowa Inwestycji'!DVN$34,'5. Bilans projekt'!$C$3:$O$3,0)),"")</f>
        <v/>
      </c>
      <c r="DVO38" s="131" t="str">
        <f>_xlfn.IFNA(INDEX('5. Bilans projekt'!$C$124:$O$124,1,MATCH('12. Ocena dyskontowa Inwestycji'!DVO$34,'5. Bilans projekt'!$C$3:$O$3,0)),"")</f>
        <v/>
      </c>
      <c r="DVP38" s="131" t="str">
        <f>_xlfn.IFNA(INDEX('5. Bilans projekt'!$C$124:$O$124,1,MATCH('12. Ocena dyskontowa Inwestycji'!DVP$34,'5. Bilans projekt'!$C$3:$O$3,0)),"")</f>
        <v/>
      </c>
      <c r="DVQ38" s="131" t="str">
        <f>_xlfn.IFNA(INDEX('5. Bilans projekt'!$C$124:$O$124,1,MATCH('12. Ocena dyskontowa Inwestycji'!DVQ$34,'5. Bilans projekt'!$C$3:$O$3,0)),"")</f>
        <v/>
      </c>
      <c r="DVR38" s="131" t="str">
        <f>_xlfn.IFNA(INDEX('5. Bilans projekt'!$C$124:$O$124,1,MATCH('12. Ocena dyskontowa Inwestycji'!DVR$34,'5. Bilans projekt'!$C$3:$O$3,0)),"")</f>
        <v/>
      </c>
      <c r="DVS38" s="131" t="str">
        <f>_xlfn.IFNA(INDEX('5. Bilans projekt'!$C$124:$O$124,1,MATCH('12. Ocena dyskontowa Inwestycji'!DVS$34,'5. Bilans projekt'!$C$3:$O$3,0)),"")</f>
        <v/>
      </c>
      <c r="DVT38" s="131" t="str">
        <f>_xlfn.IFNA(INDEX('5. Bilans projekt'!$C$124:$O$124,1,MATCH('12. Ocena dyskontowa Inwestycji'!DVT$34,'5. Bilans projekt'!$C$3:$O$3,0)),"")</f>
        <v/>
      </c>
      <c r="DVU38" s="131" t="str">
        <f>_xlfn.IFNA(INDEX('5. Bilans projekt'!$C$124:$O$124,1,MATCH('12. Ocena dyskontowa Inwestycji'!DVU$34,'5. Bilans projekt'!$C$3:$O$3,0)),"")</f>
        <v/>
      </c>
      <c r="DVV38" s="131" t="str">
        <f>_xlfn.IFNA(INDEX('5. Bilans projekt'!$C$124:$O$124,1,MATCH('12. Ocena dyskontowa Inwestycji'!DVV$34,'5. Bilans projekt'!$C$3:$O$3,0)),"")</f>
        <v/>
      </c>
      <c r="DVW38" s="131" t="str">
        <f>_xlfn.IFNA(INDEX('5. Bilans projekt'!$C$124:$O$124,1,MATCH('12. Ocena dyskontowa Inwestycji'!DVW$34,'5. Bilans projekt'!$C$3:$O$3,0)),"")</f>
        <v/>
      </c>
      <c r="DVX38" s="131" t="str">
        <f>_xlfn.IFNA(INDEX('5. Bilans projekt'!$C$124:$O$124,1,MATCH('12. Ocena dyskontowa Inwestycji'!DVX$34,'5. Bilans projekt'!$C$3:$O$3,0)),"")</f>
        <v/>
      </c>
      <c r="DVY38" s="131" t="str">
        <f>_xlfn.IFNA(INDEX('5. Bilans projekt'!$C$124:$O$124,1,MATCH('12. Ocena dyskontowa Inwestycji'!DVY$34,'5. Bilans projekt'!$C$3:$O$3,0)),"")</f>
        <v/>
      </c>
      <c r="DVZ38" s="131" t="str">
        <f>_xlfn.IFNA(INDEX('5. Bilans projekt'!$C$124:$O$124,1,MATCH('12. Ocena dyskontowa Inwestycji'!DVZ$34,'5. Bilans projekt'!$C$3:$O$3,0)),"")</f>
        <v/>
      </c>
      <c r="DWA38" s="131" t="str">
        <f>_xlfn.IFNA(INDEX('5. Bilans projekt'!$C$124:$O$124,1,MATCH('12. Ocena dyskontowa Inwestycji'!DWA$34,'5. Bilans projekt'!$C$3:$O$3,0)),"")</f>
        <v/>
      </c>
      <c r="DWB38" s="131" t="str">
        <f>_xlfn.IFNA(INDEX('5. Bilans projekt'!$C$124:$O$124,1,MATCH('12. Ocena dyskontowa Inwestycji'!DWB$34,'5. Bilans projekt'!$C$3:$O$3,0)),"")</f>
        <v/>
      </c>
      <c r="DWC38" s="131" t="str">
        <f>_xlfn.IFNA(INDEX('5. Bilans projekt'!$C$124:$O$124,1,MATCH('12. Ocena dyskontowa Inwestycji'!DWC$34,'5. Bilans projekt'!$C$3:$O$3,0)),"")</f>
        <v/>
      </c>
      <c r="DWD38" s="131" t="str">
        <f>_xlfn.IFNA(INDEX('5. Bilans projekt'!$C$124:$O$124,1,MATCH('12. Ocena dyskontowa Inwestycji'!DWD$34,'5. Bilans projekt'!$C$3:$O$3,0)),"")</f>
        <v/>
      </c>
      <c r="DWE38" s="131" t="str">
        <f>_xlfn.IFNA(INDEX('5. Bilans projekt'!$C$124:$O$124,1,MATCH('12. Ocena dyskontowa Inwestycji'!DWE$34,'5. Bilans projekt'!$C$3:$O$3,0)),"")</f>
        <v/>
      </c>
      <c r="DWF38" s="131" t="str">
        <f>_xlfn.IFNA(INDEX('5. Bilans projekt'!$C$124:$O$124,1,MATCH('12. Ocena dyskontowa Inwestycji'!DWF$34,'5. Bilans projekt'!$C$3:$O$3,0)),"")</f>
        <v/>
      </c>
      <c r="DWG38" s="131" t="str">
        <f>_xlfn.IFNA(INDEX('5. Bilans projekt'!$C$124:$O$124,1,MATCH('12. Ocena dyskontowa Inwestycji'!DWG$34,'5. Bilans projekt'!$C$3:$O$3,0)),"")</f>
        <v/>
      </c>
      <c r="DWH38" s="131" t="str">
        <f>_xlfn.IFNA(INDEX('5. Bilans projekt'!$C$124:$O$124,1,MATCH('12. Ocena dyskontowa Inwestycji'!DWH$34,'5. Bilans projekt'!$C$3:$O$3,0)),"")</f>
        <v/>
      </c>
      <c r="DWI38" s="131" t="str">
        <f>_xlfn.IFNA(INDEX('5. Bilans projekt'!$C$124:$O$124,1,MATCH('12. Ocena dyskontowa Inwestycji'!DWI$34,'5. Bilans projekt'!$C$3:$O$3,0)),"")</f>
        <v/>
      </c>
      <c r="DWJ38" s="131" t="str">
        <f>_xlfn.IFNA(INDEX('5. Bilans projekt'!$C$124:$O$124,1,MATCH('12. Ocena dyskontowa Inwestycji'!DWJ$34,'5. Bilans projekt'!$C$3:$O$3,0)),"")</f>
        <v/>
      </c>
      <c r="DWK38" s="131" t="str">
        <f>_xlfn.IFNA(INDEX('5. Bilans projekt'!$C$124:$O$124,1,MATCH('12. Ocena dyskontowa Inwestycji'!DWK$34,'5. Bilans projekt'!$C$3:$O$3,0)),"")</f>
        <v/>
      </c>
      <c r="DWL38" s="131" t="str">
        <f>_xlfn.IFNA(INDEX('5. Bilans projekt'!$C$124:$O$124,1,MATCH('12. Ocena dyskontowa Inwestycji'!DWL$34,'5. Bilans projekt'!$C$3:$O$3,0)),"")</f>
        <v/>
      </c>
      <c r="DWM38" s="131" t="str">
        <f>_xlfn.IFNA(INDEX('5. Bilans projekt'!$C$124:$O$124,1,MATCH('12. Ocena dyskontowa Inwestycji'!DWM$34,'5. Bilans projekt'!$C$3:$O$3,0)),"")</f>
        <v/>
      </c>
      <c r="DWN38" s="131" t="str">
        <f>_xlfn.IFNA(INDEX('5. Bilans projekt'!$C$124:$O$124,1,MATCH('12. Ocena dyskontowa Inwestycji'!DWN$34,'5. Bilans projekt'!$C$3:$O$3,0)),"")</f>
        <v/>
      </c>
      <c r="DWO38" s="131" t="str">
        <f>_xlfn.IFNA(INDEX('5. Bilans projekt'!$C$124:$O$124,1,MATCH('12. Ocena dyskontowa Inwestycji'!DWO$34,'5. Bilans projekt'!$C$3:$O$3,0)),"")</f>
        <v/>
      </c>
      <c r="DWP38" s="131" t="str">
        <f>_xlfn.IFNA(INDEX('5. Bilans projekt'!$C$124:$O$124,1,MATCH('12. Ocena dyskontowa Inwestycji'!DWP$34,'5. Bilans projekt'!$C$3:$O$3,0)),"")</f>
        <v/>
      </c>
      <c r="DWQ38" s="131" t="str">
        <f>_xlfn.IFNA(INDEX('5. Bilans projekt'!$C$124:$O$124,1,MATCH('12. Ocena dyskontowa Inwestycji'!DWQ$34,'5. Bilans projekt'!$C$3:$O$3,0)),"")</f>
        <v/>
      </c>
      <c r="DWR38" s="131" t="str">
        <f>_xlfn.IFNA(INDEX('5. Bilans projekt'!$C$124:$O$124,1,MATCH('12. Ocena dyskontowa Inwestycji'!DWR$34,'5. Bilans projekt'!$C$3:$O$3,0)),"")</f>
        <v/>
      </c>
      <c r="DWS38" s="131" t="str">
        <f>_xlfn.IFNA(INDEX('5. Bilans projekt'!$C$124:$O$124,1,MATCH('12. Ocena dyskontowa Inwestycji'!DWS$34,'5. Bilans projekt'!$C$3:$O$3,0)),"")</f>
        <v/>
      </c>
      <c r="DWT38" s="131" t="str">
        <f>_xlfn.IFNA(INDEX('5. Bilans projekt'!$C$124:$O$124,1,MATCH('12. Ocena dyskontowa Inwestycji'!DWT$34,'5. Bilans projekt'!$C$3:$O$3,0)),"")</f>
        <v/>
      </c>
      <c r="DWU38" s="131" t="str">
        <f>_xlfn.IFNA(INDEX('5. Bilans projekt'!$C$124:$O$124,1,MATCH('12. Ocena dyskontowa Inwestycji'!DWU$34,'5. Bilans projekt'!$C$3:$O$3,0)),"")</f>
        <v/>
      </c>
      <c r="DWV38" s="131" t="str">
        <f>_xlfn.IFNA(INDEX('5. Bilans projekt'!$C$124:$O$124,1,MATCH('12. Ocena dyskontowa Inwestycji'!DWV$34,'5. Bilans projekt'!$C$3:$O$3,0)),"")</f>
        <v/>
      </c>
      <c r="DWW38" s="131" t="str">
        <f>_xlfn.IFNA(INDEX('5. Bilans projekt'!$C$124:$O$124,1,MATCH('12. Ocena dyskontowa Inwestycji'!DWW$34,'5. Bilans projekt'!$C$3:$O$3,0)),"")</f>
        <v/>
      </c>
      <c r="DWX38" s="131" t="str">
        <f>_xlfn.IFNA(INDEX('5. Bilans projekt'!$C$124:$O$124,1,MATCH('12. Ocena dyskontowa Inwestycji'!DWX$34,'5. Bilans projekt'!$C$3:$O$3,0)),"")</f>
        <v/>
      </c>
      <c r="DWY38" s="131" t="str">
        <f>_xlfn.IFNA(INDEX('5. Bilans projekt'!$C$124:$O$124,1,MATCH('12. Ocena dyskontowa Inwestycji'!DWY$34,'5. Bilans projekt'!$C$3:$O$3,0)),"")</f>
        <v/>
      </c>
      <c r="DWZ38" s="131" t="str">
        <f>_xlfn.IFNA(INDEX('5. Bilans projekt'!$C$124:$O$124,1,MATCH('12. Ocena dyskontowa Inwestycji'!DWZ$34,'5. Bilans projekt'!$C$3:$O$3,0)),"")</f>
        <v/>
      </c>
      <c r="DXA38" s="131" t="str">
        <f>_xlfn.IFNA(INDEX('5. Bilans projekt'!$C$124:$O$124,1,MATCH('12. Ocena dyskontowa Inwestycji'!DXA$34,'5. Bilans projekt'!$C$3:$O$3,0)),"")</f>
        <v/>
      </c>
      <c r="DXB38" s="131" t="str">
        <f>_xlfn.IFNA(INDEX('5. Bilans projekt'!$C$124:$O$124,1,MATCH('12. Ocena dyskontowa Inwestycji'!DXB$34,'5. Bilans projekt'!$C$3:$O$3,0)),"")</f>
        <v/>
      </c>
      <c r="DXC38" s="131" t="str">
        <f>_xlfn.IFNA(INDEX('5. Bilans projekt'!$C$124:$O$124,1,MATCH('12. Ocena dyskontowa Inwestycji'!DXC$34,'5. Bilans projekt'!$C$3:$O$3,0)),"")</f>
        <v/>
      </c>
      <c r="DXD38" s="131" t="str">
        <f>_xlfn.IFNA(INDEX('5. Bilans projekt'!$C$124:$O$124,1,MATCH('12. Ocena dyskontowa Inwestycji'!DXD$34,'5. Bilans projekt'!$C$3:$O$3,0)),"")</f>
        <v/>
      </c>
      <c r="DXE38" s="131" t="str">
        <f>_xlfn.IFNA(INDEX('5. Bilans projekt'!$C$124:$O$124,1,MATCH('12. Ocena dyskontowa Inwestycji'!DXE$34,'5. Bilans projekt'!$C$3:$O$3,0)),"")</f>
        <v/>
      </c>
      <c r="DXF38" s="131" t="str">
        <f>_xlfn.IFNA(INDEX('5. Bilans projekt'!$C$124:$O$124,1,MATCH('12. Ocena dyskontowa Inwestycji'!DXF$34,'5. Bilans projekt'!$C$3:$O$3,0)),"")</f>
        <v/>
      </c>
      <c r="DXG38" s="131" t="str">
        <f>_xlfn.IFNA(INDEX('5. Bilans projekt'!$C$124:$O$124,1,MATCH('12. Ocena dyskontowa Inwestycji'!DXG$34,'5. Bilans projekt'!$C$3:$O$3,0)),"")</f>
        <v/>
      </c>
      <c r="DXH38" s="131" t="str">
        <f>_xlfn.IFNA(INDEX('5. Bilans projekt'!$C$124:$O$124,1,MATCH('12. Ocena dyskontowa Inwestycji'!DXH$34,'5. Bilans projekt'!$C$3:$O$3,0)),"")</f>
        <v/>
      </c>
      <c r="DXI38" s="131" t="str">
        <f>_xlfn.IFNA(INDEX('5. Bilans projekt'!$C$124:$O$124,1,MATCH('12. Ocena dyskontowa Inwestycji'!DXI$34,'5. Bilans projekt'!$C$3:$O$3,0)),"")</f>
        <v/>
      </c>
      <c r="DXJ38" s="131" t="str">
        <f>_xlfn.IFNA(INDEX('5. Bilans projekt'!$C$124:$O$124,1,MATCH('12. Ocena dyskontowa Inwestycji'!DXJ$34,'5. Bilans projekt'!$C$3:$O$3,0)),"")</f>
        <v/>
      </c>
      <c r="DXK38" s="131" t="str">
        <f>_xlfn.IFNA(INDEX('5. Bilans projekt'!$C$124:$O$124,1,MATCH('12. Ocena dyskontowa Inwestycji'!DXK$34,'5. Bilans projekt'!$C$3:$O$3,0)),"")</f>
        <v/>
      </c>
      <c r="DXL38" s="131" t="str">
        <f>_xlfn.IFNA(INDEX('5. Bilans projekt'!$C$124:$O$124,1,MATCH('12. Ocena dyskontowa Inwestycji'!DXL$34,'5. Bilans projekt'!$C$3:$O$3,0)),"")</f>
        <v/>
      </c>
      <c r="DXM38" s="131" t="str">
        <f>_xlfn.IFNA(INDEX('5. Bilans projekt'!$C$124:$O$124,1,MATCH('12. Ocena dyskontowa Inwestycji'!DXM$34,'5. Bilans projekt'!$C$3:$O$3,0)),"")</f>
        <v/>
      </c>
      <c r="DXN38" s="131" t="str">
        <f>_xlfn.IFNA(INDEX('5. Bilans projekt'!$C$124:$O$124,1,MATCH('12. Ocena dyskontowa Inwestycji'!DXN$34,'5. Bilans projekt'!$C$3:$O$3,0)),"")</f>
        <v/>
      </c>
      <c r="DXO38" s="131" t="str">
        <f>_xlfn.IFNA(INDEX('5. Bilans projekt'!$C$124:$O$124,1,MATCH('12. Ocena dyskontowa Inwestycji'!DXO$34,'5. Bilans projekt'!$C$3:$O$3,0)),"")</f>
        <v/>
      </c>
      <c r="DXP38" s="131" t="str">
        <f>_xlfn.IFNA(INDEX('5. Bilans projekt'!$C$124:$O$124,1,MATCH('12. Ocena dyskontowa Inwestycji'!DXP$34,'5. Bilans projekt'!$C$3:$O$3,0)),"")</f>
        <v/>
      </c>
      <c r="DXQ38" s="131" t="str">
        <f>_xlfn.IFNA(INDEX('5. Bilans projekt'!$C$124:$O$124,1,MATCH('12. Ocena dyskontowa Inwestycji'!DXQ$34,'5. Bilans projekt'!$C$3:$O$3,0)),"")</f>
        <v/>
      </c>
      <c r="DXR38" s="131" t="str">
        <f>_xlfn.IFNA(INDEX('5. Bilans projekt'!$C$124:$O$124,1,MATCH('12. Ocena dyskontowa Inwestycji'!DXR$34,'5. Bilans projekt'!$C$3:$O$3,0)),"")</f>
        <v/>
      </c>
      <c r="DXS38" s="131" t="str">
        <f>_xlfn.IFNA(INDEX('5. Bilans projekt'!$C$124:$O$124,1,MATCH('12. Ocena dyskontowa Inwestycji'!DXS$34,'5. Bilans projekt'!$C$3:$O$3,0)),"")</f>
        <v/>
      </c>
      <c r="DXT38" s="131" t="str">
        <f>_xlfn.IFNA(INDEX('5. Bilans projekt'!$C$124:$O$124,1,MATCH('12. Ocena dyskontowa Inwestycji'!DXT$34,'5. Bilans projekt'!$C$3:$O$3,0)),"")</f>
        <v/>
      </c>
      <c r="DXU38" s="131" t="str">
        <f>_xlfn.IFNA(INDEX('5. Bilans projekt'!$C$124:$O$124,1,MATCH('12. Ocena dyskontowa Inwestycji'!DXU$34,'5. Bilans projekt'!$C$3:$O$3,0)),"")</f>
        <v/>
      </c>
      <c r="DXV38" s="131" t="str">
        <f>_xlfn.IFNA(INDEX('5. Bilans projekt'!$C$124:$O$124,1,MATCH('12. Ocena dyskontowa Inwestycji'!DXV$34,'5. Bilans projekt'!$C$3:$O$3,0)),"")</f>
        <v/>
      </c>
      <c r="DXW38" s="131" t="str">
        <f>_xlfn.IFNA(INDEX('5. Bilans projekt'!$C$124:$O$124,1,MATCH('12. Ocena dyskontowa Inwestycji'!DXW$34,'5. Bilans projekt'!$C$3:$O$3,0)),"")</f>
        <v/>
      </c>
      <c r="DXX38" s="131" t="str">
        <f>_xlfn.IFNA(INDEX('5. Bilans projekt'!$C$124:$O$124,1,MATCH('12. Ocena dyskontowa Inwestycji'!DXX$34,'5. Bilans projekt'!$C$3:$O$3,0)),"")</f>
        <v/>
      </c>
      <c r="DXY38" s="131" t="str">
        <f>_xlfn.IFNA(INDEX('5. Bilans projekt'!$C$124:$O$124,1,MATCH('12. Ocena dyskontowa Inwestycji'!DXY$34,'5. Bilans projekt'!$C$3:$O$3,0)),"")</f>
        <v/>
      </c>
      <c r="DXZ38" s="131" t="str">
        <f>_xlfn.IFNA(INDEX('5. Bilans projekt'!$C$124:$O$124,1,MATCH('12. Ocena dyskontowa Inwestycji'!DXZ$34,'5. Bilans projekt'!$C$3:$O$3,0)),"")</f>
        <v/>
      </c>
      <c r="DYA38" s="131" t="str">
        <f>_xlfn.IFNA(INDEX('5. Bilans projekt'!$C$124:$O$124,1,MATCH('12. Ocena dyskontowa Inwestycji'!DYA$34,'5. Bilans projekt'!$C$3:$O$3,0)),"")</f>
        <v/>
      </c>
      <c r="DYB38" s="131" t="str">
        <f>_xlfn.IFNA(INDEX('5. Bilans projekt'!$C$124:$O$124,1,MATCH('12. Ocena dyskontowa Inwestycji'!DYB$34,'5. Bilans projekt'!$C$3:$O$3,0)),"")</f>
        <v/>
      </c>
      <c r="DYC38" s="131" t="str">
        <f>_xlfn.IFNA(INDEX('5. Bilans projekt'!$C$124:$O$124,1,MATCH('12. Ocena dyskontowa Inwestycji'!DYC$34,'5. Bilans projekt'!$C$3:$O$3,0)),"")</f>
        <v/>
      </c>
      <c r="DYD38" s="131" t="str">
        <f>_xlfn.IFNA(INDEX('5. Bilans projekt'!$C$124:$O$124,1,MATCH('12. Ocena dyskontowa Inwestycji'!DYD$34,'5. Bilans projekt'!$C$3:$O$3,0)),"")</f>
        <v/>
      </c>
      <c r="DYE38" s="131" t="str">
        <f>_xlfn.IFNA(INDEX('5. Bilans projekt'!$C$124:$O$124,1,MATCH('12. Ocena dyskontowa Inwestycji'!DYE$34,'5. Bilans projekt'!$C$3:$O$3,0)),"")</f>
        <v/>
      </c>
      <c r="DYF38" s="131" t="str">
        <f>_xlfn.IFNA(INDEX('5. Bilans projekt'!$C$124:$O$124,1,MATCH('12. Ocena dyskontowa Inwestycji'!DYF$34,'5. Bilans projekt'!$C$3:$O$3,0)),"")</f>
        <v/>
      </c>
      <c r="DYG38" s="131" t="str">
        <f>_xlfn.IFNA(INDEX('5. Bilans projekt'!$C$124:$O$124,1,MATCH('12. Ocena dyskontowa Inwestycji'!DYG$34,'5. Bilans projekt'!$C$3:$O$3,0)),"")</f>
        <v/>
      </c>
      <c r="DYH38" s="131" t="str">
        <f>_xlfn.IFNA(INDEX('5. Bilans projekt'!$C$124:$O$124,1,MATCH('12. Ocena dyskontowa Inwestycji'!DYH$34,'5. Bilans projekt'!$C$3:$O$3,0)),"")</f>
        <v/>
      </c>
      <c r="DYI38" s="131" t="str">
        <f>_xlfn.IFNA(INDEX('5. Bilans projekt'!$C$124:$O$124,1,MATCH('12. Ocena dyskontowa Inwestycji'!DYI$34,'5. Bilans projekt'!$C$3:$O$3,0)),"")</f>
        <v/>
      </c>
      <c r="DYJ38" s="131" t="str">
        <f>_xlfn.IFNA(INDEX('5. Bilans projekt'!$C$124:$O$124,1,MATCH('12. Ocena dyskontowa Inwestycji'!DYJ$34,'5. Bilans projekt'!$C$3:$O$3,0)),"")</f>
        <v/>
      </c>
      <c r="DYK38" s="131" t="str">
        <f>_xlfn.IFNA(INDEX('5. Bilans projekt'!$C$124:$O$124,1,MATCH('12. Ocena dyskontowa Inwestycji'!DYK$34,'5. Bilans projekt'!$C$3:$O$3,0)),"")</f>
        <v/>
      </c>
      <c r="DYL38" s="131" t="str">
        <f>_xlfn.IFNA(INDEX('5. Bilans projekt'!$C$124:$O$124,1,MATCH('12. Ocena dyskontowa Inwestycji'!DYL$34,'5. Bilans projekt'!$C$3:$O$3,0)),"")</f>
        <v/>
      </c>
      <c r="DYM38" s="131" t="str">
        <f>_xlfn.IFNA(INDEX('5. Bilans projekt'!$C$124:$O$124,1,MATCH('12. Ocena dyskontowa Inwestycji'!DYM$34,'5. Bilans projekt'!$C$3:$O$3,0)),"")</f>
        <v/>
      </c>
      <c r="DYN38" s="131" t="str">
        <f>_xlfn.IFNA(INDEX('5. Bilans projekt'!$C$124:$O$124,1,MATCH('12. Ocena dyskontowa Inwestycji'!DYN$34,'5. Bilans projekt'!$C$3:$O$3,0)),"")</f>
        <v/>
      </c>
      <c r="DYO38" s="131" t="str">
        <f>_xlfn.IFNA(INDEX('5. Bilans projekt'!$C$124:$O$124,1,MATCH('12. Ocena dyskontowa Inwestycji'!DYO$34,'5. Bilans projekt'!$C$3:$O$3,0)),"")</f>
        <v/>
      </c>
      <c r="DYP38" s="131" t="str">
        <f>_xlfn.IFNA(INDEX('5. Bilans projekt'!$C$124:$O$124,1,MATCH('12. Ocena dyskontowa Inwestycji'!DYP$34,'5. Bilans projekt'!$C$3:$O$3,0)),"")</f>
        <v/>
      </c>
      <c r="DYQ38" s="131" t="str">
        <f>_xlfn.IFNA(INDEX('5. Bilans projekt'!$C$124:$O$124,1,MATCH('12. Ocena dyskontowa Inwestycji'!DYQ$34,'5. Bilans projekt'!$C$3:$O$3,0)),"")</f>
        <v/>
      </c>
      <c r="DYR38" s="131" t="str">
        <f>_xlfn.IFNA(INDEX('5. Bilans projekt'!$C$124:$O$124,1,MATCH('12. Ocena dyskontowa Inwestycji'!DYR$34,'5. Bilans projekt'!$C$3:$O$3,0)),"")</f>
        <v/>
      </c>
      <c r="DYS38" s="131" t="str">
        <f>_xlfn.IFNA(INDEX('5. Bilans projekt'!$C$124:$O$124,1,MATCH('12. Ocena dyskontowa Inwestycji'!DYS$34,'5. Bilans projekt'!$C$3:$O$3,0)),"")</f>
        <v/>
      </c>
      <c r="DYT38" s="131" t="str">
        <f>_xlfn.IFNA(INDEX('5. Bilans projekt'!$C$124:$O$124,1,MATCH('12. Ocena dyskontowa Inwestycji'!DYT$34,'5. Bilans projekt'!$C$3:$O$3,0)),"")</f>
        <v/>
      </c>
      <c r="DYU38" s="131" t="str">
        <f>_xlfn.IFNA(INDEX('5. Bilans projekt'!$C$124:$O$124,1,MATCH('12. Ocena dyskontowa Inwestycji'!DYU$34,'5. Bilans projekt'!$C$3:$O$3,0)),"")</f>
        <v/>
      </c>
      <c r="DYV38" s="131" t="str">
        <f>_xlfn.IFNA(INDEX('5. Bilans projekt'!$C$124:$O$124,1,MATCH('12. Ocena dyskontowa Inwestycji'!DYV$34,'5. Bilans projekt'!$C$3:$O$3,0)),"")</f>
        <v/>
      </c>
      <c r="DYW38" s="131" t="str">
        <f>_xlfn.IFNA(INDEX('5. Bilans projekt'!$C$124:$O$124,1,MATCH('12. Ocena dyskontowa Inwestycji'!DYW$34,'5. Bilans projekt'!$C$3:$O$3,0)),"")</f>
        <v/>
      </c>
      <c r="DYX38" s="131" t="str">
        <f>_xlfn.IFNA(INDEX('5. Bilans projekt'!$C$124:$O$124,1,MATCH('12. Ocena dyskontowa Inwestycji'!DYX$34,'5. Bilans projekt'!$C$3:$O$3,0)),"")</f>
        <v/>
      </c>
      <c r="DYY38" s="131" t="str">
        <f>_xlfn.IFNA(INDEX('5. Bilans projekt'!$C$124:$O$124,1,MATCH('12. Ocena dyskontowa Inwestycji'!DYY$34,'5. Bilans projekt'!$C$3:$O$3,0)),"")</f>
        <v/>
      </c>
      <c r="DYZ38" s="131" t="str">
        <f>_xlfn.IFNA(INDEX('5. Bilans projekt'!$C$124:$O$124,1,MATCH('12. Ocena dyskontowa Inwestycji'!DYZ$34,'5. Bilans projekt'!$C$3:$O$3,0)),"")</f>
        <v/>
      </c>
      <c r="DZA38" s="131" t="str">
        <f>_xlfn.IFNA(INDEX('5. Bilans projekt'!$C$124:$O$124,1,MATCH('12. Ocena dyskontowa Inwestycji'!DZA$34,'5. Bilans projekt'!$C$3:$O$3,0)),"")</f>
        <v/>
      </c>
      <c r="DZB38" s="131" t="str">
        <f>_xlfn.IFNA(INDEX('5. Bilans projekt'!$C$124:$O$124,1,MATCH('12. Ocena dyskontowa Inwestycji'!DZB$34,'5. Bilans projekt'!$C$3:$O$3,0)),"")</f>
        <v/>
      </c>
      <c r="DZC38" s="131" t="str">
        <f>_xlfn.IFNA(INDEX('5. Bilans projekt'!$C$124:$O$124,1,MATCH('12. Ocena dyskontowa Inwestycji'!DZC$34,'5. Bilans projekt'!$C$3:$O$3,0)),"")</f>
        <v/>
      </c>
      <c r="DZD38" s="131" t="str">
        <f>_xlfn.IFNA(INDEX('5. Bilans projekt'!$C$124:$O$124,1,MATCH('12. Ocena dyskontowa Inwestycji'!DZD$34,'5. Bilans projekt'!$C$3:$O$3,0)),"")</f>
        <v/>
      </c>
      <c r="DZE38" s="131" t="str">
        <f>_xlfn.IFNA(INDEX('5. Bilans projekt'!$C$124:$O$124,1,MATCH('12. Ocena dyskontowa Inwestycji'!DZE$34,'5. Bilans projekt'!$C$3:$O$3,0)),"")</f>
        <v/>
      </c>
      <c r="DZF38" s="131" t="str">
        <f>_xlfn.IFNA(INDEX('5. Bilans projekt'!$C$124:$O$124,1,MATCH('12. Ocena dyskontowa Inwestycji'!DZF$34,'5. Bilans projekt'!$C$3:$O$3,0)),"")</f>
        <v/>
      </c>
      <c r="DZG38" s="131" t="str">
        <f>_xlfn.IFNA(INDEX('5. Bilans projekt'!$C$124:$O$124,1,MATCH('12. Ocena dyskontowa Inwestycji'!DZG$34,'5. Bilans projekt'!$C$3:$O$3,0)),"")</f>
        <v/>
      </c>
      <c r="DZH38" s="131" t="str">
        <f>_xlfn.IFNA(INDEX('5. Bilans projekt'!$C$124:$O$124,1,MATCH('12. Ocena dyskontowa Inwestycji'!DZH$34,'5. Bilans projekt'!$C$3:$O$3,0)),"")</f>
        <v/>
      </c>
      <c r="DZI38" s="131" t="str">
        <f>_xlfn.IFNA(INDEX('5. Bilans projekt'!$C$124:$O$124,1,MATCH('12. Ocena dyskontowa Inwestycji'!DZI$34,'5. Bilans projekt'!$C$3:$O$3,0)),"")</f>
        <v/>
      </c>
      <c r="DZJ38" s="131" t="str">
        <f>_xlfn.IFNA(INDEX('5. Bilans projekt'!$C$124:$O$124,1,MATCH('12. Ocena dyskontowa Inwestycji'!DZJ$34,'5. Bilans projekt'!$C$3:$O$3,0)),"")</f>
        <v/>
      </c>
      <c r="DZK38" s="131" t="str">
        <f>_xlfn.IFNA(INDEX('5. Bilans projekt'!$C$124:$O$124,1,MATCH('12. Ocena dyskontowa Inwestycji'!DZK$34,'5. Bilans projekt'!$C$3:$O$3,0)),"")</f>
        <v/>
      </c>
      <c r="DZL38" s="131" t="str">
        <f>_xlfn.IFNA(INDEX('5. Bilans projekt'!$C$124:$O$124,1,MATCH('12. Ocena dyskontowa Inwestycji'!DZL$34,'5. Bilans projekt'!$C$3:$O$3,0)),"")</f>
        <v/>
      </c>
      <c r="DZM38" s="131" t="str">
        <f>_xlfn.IFNA(INDEX('5. Bilans projekt'!$C$124:$O$124,1,MATCH('12. Ocena dyskontowa Inwestycji'!DZM$34,'5. Bilans projekt'!$C$3:$O$3,0)),"")</f>
        <v/>
      </c>
      <c r="DZN38" s="131" t="str">
        <f>_xlfn.IFNA(INDEX('5. Bilans projekt'!$C$124:$O$124,1,MATCH('12. Ocena dyskontowa Inwestycji'!DZN$34,'5. Bilans projekt'!$C$3:$O$3,0)),"")</f>
        <v/>
      </c>
      <c r="DZO38" s="131" t="str">
        <f>_xlfn.IFNA(INDEX('5. Bilans projekt'!$C$124:$O$124,1,MATCH('12. Ocena dyskontowa Inwestycji'!DZO$34,'5. Bilans projekt'!$C$3:$O$3,0)),"")</f>
        <v/>
      </c>
      <c r="DZP38" s="131" t="str">
        <f>_xlfn.IFNA(INDEX('5. Bilans projekt'!$C$124:$O$124,1,MATCH('12. Ocena dyskontowa Inwestycji'!DZP$34,'5. Bilans projekt'!$C$3:$O$3,0)),"")</f>
        <v/>
      </c>
      <c r="DZQ38" s="131" t="str">
        <f>_xlfn.IFNA(INDEX('5. Bilans projekt'!$C$124:$O$124,1,MATCH('12. Ocena dyskontowa Inwestycji'!DZQ$34,'5. Bilans projekt'!$C$3:$O$3,0)),"")</f>
        <v/>
      </c>
      <c r="DZR38" s="131" t="str">
        <f>_xlfn.IFNA(INDEX('5. Bilans projekt'!$C$124:$O$124,1,MATCH('12. Ocena dyskontowa Inwestycji'!DZR$34,'5. Bilans projekt'!$C$3:$O$3,0)),"")</f>
        <v/>
      </c>
      <c r="DZS38" s="131" t="str">
        <f>_xlfn.IFNA(INDEX('5. Bilans projekt'!$C$124:$O$124,1,MATCH('12. Ocena dyskontowa Inwestycji'!DZS$34,'5. Bilans projekt'!$C$3:$O$3,0)),"")</f>
        <v/>
      </c>
      <c r="DZT38" s="131" t="str">
        <f>_xlfn.IFNA(INDEX('5. Bilans projekt'!$C$124:$O$124,1,MATCH('12. Ocena dyskontowa Inwestycji'!DZT$34,'5. Bilans projekt'!$C$3:$O$3,0)),"")</f>
        <v/>
      </c>
      <c r="DZU38" s="131" t="str">
        <f>_xlfn.IFNA(INDEX('5. Bilans projekt'!$C$124:$O$124,1,MATCH('12. Ocena dyskontowa Inwestycji'!DZU$34,'5. Bilans projekt'!$C$3:$O$3,0)),"")</f>
        <v/>
      </c>
      <c r="DZV38" s="131" t="str">
        <f>_xlfn.IFNA(INDEX('5. Bilans projekt'!$C$124:$O$124,1,MATCH('12. Ocena dyskontowa Inwestycji'!DZV$34,'5. Bilans projekt'!$C$3:$O$3,0)),"")</f>
        <v/>
      </c>
      <c r="DZW38" s="131" t="str">
        <f>_xlfn.IFNA(INDEX('5. Bilans projekt'!$C$124:$O$124,1,MATCH('12. Ocena dyskontowa Inwestycji'!DZW$34,'5. Bilans projekt'!$C$3:$O$3,0)),"")</f>
        <v/>
      </c>
      <c r="DZX38" s="131" t="str">
        <f>_xlfn.IFNA(INDEX('5. Bilans projekt'!$C$124:$O$124,1,MATCH('12. Ocena dyskontowa Inwestycji'!DZX$34,'5. Bilans projekt'!$C$3:$O$3,0)),"")</f>
        <v/>
      </c>
      <c r="DZY38" s="131" t="str">
        <f>_xlfn.IFNA(INDEX('5. Bilans projekt'!$C$124:$O$124,1,MATCH('12. Ocena dyskontowa Inwestycji'!DZY$34,'5. Bilans projekt'!$C$3:$O$3,0)),"")</f>
        <v/>
      </c>
      <c r="DZZ38" s="131" t="str">
        <f>_xlfn.IFNA(INDEX('5. Bilans projekt'!$C$124:$O$124,1,MATCH('12. Ocena dyskontowa Inwestycji'!DZZ$34,'5. Bilans projekt'!$C$3:$O$3,0)),"")</f>
        <v/>
      </c>
      <c r="EAA38" s="131" t="str">
        <f>_xlfn.IFNA(INDEX('5. Bilans projekt'!$C$124:$O$124,1,MATCH('12. Ocena dyskontowa Inwestycji'!EAA$34,'5. Bilans projekt'!$C$3:$O$3,0)),"")</f>
        <v/>
      </c>
      <c r="EAB38" s="131" t="str">
        <f>_xlfn.IFNA(INDEX('5. Bilans projekt'!$C$124:$O$124,1,MATCH('12. Ocena dyskontowa Inwestycji'!EAB$34,'5. Bilans projekt'!$C$3:$O$3,0)),"")</f>
        <v/>
      </c>
      <c r="EAC38" s="131" t="str">
        <f>_xlfn.IFNA(INDEX('5. Bilans projekt'!$C$124:$O$124,1,MATCH('12. Ocena dyskontowa Inwestycji'!EAC$34,'5. Bilans projekt'!$C$3:$O$3,0)),"")</f>
        <v/>
      </c>
      <c r="EAD38" s="131" t="str">
        <f>_xlfn.IFNA(INDEX('5. Bilans projekt'!$C$124:$O$124,1,MATCH('12. Ocena dyskontowa Inwestycji'!EAD$34,'5. Bilans projekt'!$C$3:$O$3,0)),"")</f>
        <v/>
      </c>
      <c r="EAE38" s="131" t="str">
        <f>_xlfn.IFNA(INDEX('5. Bilans projekt'!$C$124:$O$124,1,MATCH('12. Ocena dyskontowa Inwestycji'!EAE$34,'5. Bilans projekt'!$C$3:$O$3,0)),"")</f>
        <v/>
      </c>
      <c r="EAF38" s="131" t="str">
        <f>_xlfn.IFNA(INDEX('5. Bilans projekt'!$C$124:$O$124,1,MATCH('12. Ocena dyskontowa Inwestycji'!EAF$34,'5. Bilans projekt'!$C$3:$O$3,0)),"")</f>
        <v/>
      </c>
      <c r="EAG38" s="131" t="str">
        <f>_xlfn.IFNA(INDEX('5. Bilans projekt'!$C$124:$O$124,1,MATCH('12. Ocena dyskontowa Inwestycji'!EAG$34,'5. Bilans projekt'!$C$3:$O$3,0)),"")</f>
        <v/>
      </c>
      <c r="EAH38" s="131" t="str">
        <f>_xlfn.IFNA(INDEX('5. Bilans projekt'!$C$124:$O$124,1,MATCH('12. Ocena dyskontowa Inwestycji'!EAH$34,'5. Bilans projekt'!$C$3:$O$3,0)),"")</f>
        <v/>
      </c>
      <c r="EAI38" s="131" t="str">
        <f>_xlfn.IFNA(INDEX('5. Bilans projekt'!$C$124:$O$124,1,MATCH('12. Ocena dyskontowa Inwestycji'!EAI$34,'5. Bilans projekt'!$C$3:$O$3,0)),"")</f>
        <v/>
      </c>
      <c r="EAJ38" s="131" t="str">
        <f>_xlfn.IFNA(INDEX('5. Bilans projekt'!$C$124:$O$124,1,MATCH('12. Ocena dyskontowa Inwestycji'!EAJ$34,'5. Bilans projekt'!$C$3:$O$3,0)),"")</f>
        <v/>
      </c>
      <c r="EAK38" s="131" t="str">
        <f>_xlfn.IFNA(INDEX('5. Bilans projekt'!$C$124:$O$124,1,MATCH('12. Ocena dyskontowa Inwestycji'!EAK$34,'5. Bilans projekt'!$C$3:$O$3,0)),"")</f>
        <v/>
      </c>
      <c r="EAL38" s="131" t="str">
        <f>_xlfn.IFNA(INDEX('5. Bilans projekt'!$C$124:$O$124,1,MATCH('12. Ocena dyskontowa Inwestycji'!EAL$34,'5. Bilans projekt'!$C$3:$O$3,0)),"")</f>
        <v/>
      </c>
      <c r="EAM38" s="131" t="str">
        <f>_xlfn.IFNA(INDEX('5. Bilans projekt'!$C$124:$O$124,1,MATCH('12. Ocena dyskontowa Inwestycji'!EAM$34,'5. Bilans projekt'!$C$3:$O$3,0)),"")</f>
        <v/>
      </c>
      <c r="EAN38" s="131" t="str">
        <f>_xlfn.IFNA(INDEX('5. Bilans projekt'!$C$124:$O$124,1,MATCH('12. Ocena dyskontowa Inwestycji'!EAN$34,'5. Bilans projekt'!$C$3:$O$3,0)),"")</f>
        <v/>
      </c>
      <c r="EAO38" s="131" t="str">
        <f>_xlfn.IFNA(INDEX('5. Bilans projekt'!$C$124:$O$124,1,MATCH('12. Ocena dyskontowa Inwestycji'!EAO$34,'5. Bilans projekt'!$C$3:$O$3,0)),"")</f>
        <v/>
      </c>
      <c r="EAP38" s="131" t="str">
        <f>_xlfn.IFNA(INDEX('5. Bilans projekt'!$C$124:$O$124,1,MATCH('12. Ocena dyskontowa Inwestycji'!EAP$34,'5. Bilans projekt'!$C$3:$O$3,0)),"")</f>
        <v/>
      </c>
      <c r="EAQ38" s="131" t="str">
        <f>_xlfn.IFNA(INDEX('5. Bilans projekt'!$C$124:$O$124,1,MATCH('12. Ocena dyskontowa Inwestycji'!EAQ$34,'5. Bilans projekt'!$C$3:$O$3,0)),"")</f>
        <v/>
      </c>
      <c r="EAR38" s="131" t="str">
        <f>_xlfn.IFNA(INDEX('5. Bilans projekt'!$C$124:$O$124,1,MATCH('12. Ocena dyskontowa Inwestycji'!EAR$34,'5. Bilans projekt'!$C$3:$O$3,0)),"")</f>
        <v/>
      </c>
      <c r="EAS38" s="131" t="str">
        <f>_xlfn.IFNA(INDEX('5. Bilans projekt'!$C$124:$O$124,1,MATCH('12. Ocena dyskontowa Inwestycji'!EAS$34,'5. Bilans projekt'!$C$3:$O$3,0)),"")</f>
        <v/>
      </c>
      <c r="EAT38" s="131" t="str">
        <f>_xlfn.IFNA(INDEX('5. Bilans projekt'!$C$124:$O$124,1,MATCH('12. Ocena dyskontowa Inwestycji'!EAT$34,'5. Bilans projekt'!$C$3:$O$3,0)),"")</f>
        <v/>
      </c>
      <c r="EAU38" s="131" t="str">
        <f>_xlfn.IFNA(INDEX('5. Bilans projekt'!$C$124:$O$124,1,MATCH('12. Ocena dyskontowa Inwestycji'!EAU$34,'5. Bilans projekt'!$C$3:$O$3,0)),"")</f>
        <v/>
      </c>
      <c r="EAV38" s="131" t="str">
        <f>_xlfn.IFNA(INDEX('5. Bilans projekt'!$C$124:$O$124,1,MATCH('12. Ocena dyskontowa Inwestycji'!EAV$34,'5. Bilans projekt'!$C$3:$O$3,0)),"")</f>
        <v/>
      </c>
      <c r="EAW38" s="131" t="str">
        <f>_xlfn.IFNA(INDEX('5. Bilans projekt'!$C$124:$O$124,1,MATCH('12. Ocena dyskontowa Inwestycji'!EAW$34,'5. Bilans projekt'!$C$3:$O$3,0)),"")</f>
        <v/>
      </c>
      <c r="EAX38" s="131" t="str">
        <f>_xlfn.IFNA(INDEX('5. Bilans projekt'!$C$124:$O$124,1,MATCH('12. Ocena dyskontowa Inwestycji'!EAX$34,'5. Bilans projekt'!$C$3:$O$3,0)),"")</f>
        <v/>
      </c>
      <c r="EAY38" s="131" t="str">
        <f>_xlfn.IFNA(INDEX('5. Bilans projekt'!$C$124:$O$124,1,MATCH('12. Ocena dyskontowa Inwestycji'!EAY$34,'5. Bilans projekt'!$C$3:$O$3,0)),"")</f>
        <v/>
      </c>
      <c r="EAZ38" s="131" t="str">
        <f>_xlfn.IFNA(INDEX('5. Bilans projekt'!$C$124:$O$124,1,MATCH('12. Ocena dyskontowa Inwestycji'!EAZ$34,'5. Bilans projekt'!$C$3:$O$3,0)),"")</f>
        <v/>
      </c>
      <c r="EBA38" s="131" t="str">
        <f>_xlfn.IFNA(INDEX('5. Bilans projekt'!$C$124:$O$124,1,MATCH('12. Ocena dyskontowa Inwestycji'!EBA$34,'5. Bilans projekt'!$C$3:$O$3,0)),"")</f>
        <v/>
      </c>
      <c r="EBB38" s="131" t="str">
        <f>_xlfn.IFNA(INDEX('5. Bilans projekt'!$C$124:$O$124,1,MATCH('12. Ocena dyskontowa Inwestycji'!EBB$34,'5. Bilans projekt'!$C$3:$O$3,0)),"")</f>
        <v/>
      </c>
      <c r="EBC38" s="131" t="str">
        <f>_xlfn.IFNA(INDEX('5. Bilans projekt'!$C$124:$O$124,1,MATCH('12. Ocena dyskontowa Inwestycji'!EBC$34,'5. Bilans projekt'!$C$3:$O$3,0)),"")</f>
        <v/>
      </c>
      <c r="EBD38" s="131" t="str">
        <f>_xlfn.IFNA(INDEX('5. Bilans projekt'!$C$124:$O$124,1,MATCH('12. Ocena dyskontowa Inwestycji'!EBD$34,'5. Bilans projekt'!$C$3:$O$3,0)),"")</f>
        <v/>
      </c>
      <c r="EBE38" s="131" t="str">
        <f>_xlfn.IFNA(INDEX('5. Bilans projekt'!$C$124:$O$124,1,MATCH('12. Ocena dyskontowa Inwestycji'!EBE$34,'5. Bilans projekt'!$C$3:$O$3,0)),"")</f>
        <v/>
      </c>
      <c r="EBF38" s="131" t="str">
        <f>_xlfn.IFNA(INDEX('5. Bilans projekt'!$C$124:$O$124,1,MATCH('12. Ocena dyskontowa Inwestycji'!EBF$34,'5. Bilans projekt'!$C$3:$O$3,0)),"")</f>
        <v/>
      </c>
      <c r="EBG38" s="131" t="str">
        <f>_xlfn.IFNA(INDEX('5. Bilans projekt'!$C$124:$O$124,1,MATCH('12. Ocena dyskontowa Inwestycji'!EBG$34,'5. Bilans projekt'!$C$3:$O$3,0)),"")</f>
        <v/>
      </c>
      <c r="EBH38" s="131" t="str">
        <f>_xlfn.IFNA(INDEX('5. Bilans projekt'!$C$124:$O$124,1,MATCH('12. Ocena dyskontowa Inwestycji'!EBH$34,'5. Bilans projekt'!$C$3:$O$3,0)),"")</f>
        <v/>
      </c>
      <c r="EBI38" s="131" t="str">
        <f>_xlfn.IFNA(INDEX('5. Bilans projekt'!$C$124:$O$124,1,MATCH('12. Ocena dyskontowa Inwestycji'!EBI$34,'5. Bilans projekt'!$C$3:$O$3,0)),"")</f>
        <v/>
      </c>
      <c r="EBJ38" s="131" t="str">
        <f>_xlfn.IFNA(INDEX('5. Bilans projekt'!$C$124:$O$124,1,MATCH('12. Ocena dyskontowa Inwestycji'!EBJ$34,'5. Bilans projekt'!$C$3:$O$3,0)),"")</f>
        <v/>
      </c>
      <c r="EBK38" s="131" t="str">
        <f>_xlfn.IFNA(INDEX('5. Bilans projekt'!$C$124:$O$124,1,MATCH('12. Ocena dyskontowa Inwestycji'!EBK$34,'5. Bilans projekt'!$C$3:$O$3,0)),"")</f>
        <v/>
      </c>
      <c r="EBL38" s="131" t="str">
        <f>_xlfn.IFNA(INDEX('5. Bilans projekt'!$C$124:$O$124,1,MATCH('12. Ocena dyskontowa Inwestycji'!EBL$34,'5. Bilans projekt'!$C$3:$O$3,0)),"")</f>
        <v/>
      </c>
      <c r="EBM38" s="131" t="str">
        <f>_xlfn.IFNA(INDEX('5. Bilans projekt'!$C$124:$O$124,1,MATCH('12. Ocena dyskontowa Inwestycji'!EBM$34,'5. Bilans projekt'!$C$3:$O$3,0)),"")</f>
        <v/>
      </c>
      <c r="EBN38" s="131" t="str">
        <f>_xlfn.IFNA(INDEX('5. Bilans projekt'!$C$124:$O$124,1,MATCH('12. Ocena dyskontowa Inwestycji'!EBN$34,'5. Bilans projekt'!$C$3:$O$3,0)),"")</f>
        <v/>
      </c>
      <c r="EBO38" s="131" t="str">
        <f>_xlfn.IFNA(INDEX('5. Bilans projekt'!$C$124:$O$124,1,MATCH('12. Ocena dyskontowa Inwestycji'!EBO$34,'5. Bilans projekt'!$C$3:$O$3,0)),"")</f>
        <v/>
      </c>
      <c r="EBP38" s="131" t="str">
        <f>_xlfn.IFNA(INDEX('5. Bilans projekt'!$C$124:$O$124,1,MATCH('12. Ocena dyskontowa Inwestycji'!EBP$34,'5. Bilans projekt'!$C$3:$O$3,0)),"")</f>
        <v/>
      </c>
      <c r="EBQ38" s="131" t="str">
        <f>_xlfn.IFNA(INDEX('5. Bilans projekt'!$C$124:$O$124,1,MATCH('12. Ocena dyskontowa Inwestycji'!EBQ$34,'5. Bilans projekt'!$C$3:$O$3,0)),"")</f>
        <v/>
      </c>
      <c r="EBR38" s="131" t="str">
        <f>_xlfn.IFNA(INDEX('5. Bilans projekt'!$C$124:$O$124,1,MATCH('12. Ocena dyskontowa Inwestycji'!EBR$34,'5. Bilans projekt'!$C$3:$O$3,0)),"")</f>
        <v/>
      </c>
      <c r="EBS38" s="131" t="str">
        <f>_xlfn.IFNA(INDEX('5. Bilans projekt'!$C$124:$O$124,1,MATCH('12. Ocena dyskontowa Inwestycji'!EBS$34,'5. Bilans projekt'!$C$3:$O$3,0)),"")</f>
        <v/>
      </c>
      <c r="EBT38" s="131" t="str">
        <f>_xlfn.IFNA(INDEX('5. Bilans projekt'!$C$124:$O$124,1,MATCH('12. Ocena dyskontowa Inwestycji'!EBT$34,'5. Bilans projekt'!$C$3:$O$3,0)),"")</f>
        <v/>
      </c>
      <c r="EBU38" s="131" t="str">
        <f>_xlfn.IFNA(INDEX('5. Bilans projekt'!$C$124:$O$124,1,MATCH('12. Ocena dyskontowa Inwestycji'!EBU$34,'5. Bilans projekt'!$C$3:$O$3,0)),"")</f>
        <v/>
      </c>
      <c r="EBV38" s="131" t="str">
        <f>_xlfn.IFNA(INDEX('5. Bilans projekt'!$C$124:$O$124,1,MATCH('12. Ocena dyskontowa Inwestycji'!EBV$34,'5. Bilans projekt'!$C$3:$O$3,0)),"")</f>
        <v/>
      </c>
      <c r="EBW38" s="131" t="str">
        <f>_xlfn.IFNA(INDEX('5. Bilans projekt'!$C$124:$O$124,1,MATCH('12. Ocena dyskontowa Inwestycji'!EBW$34,'5. Bilans projekt'!$C$3:$O$3,0)),"")</f>
        <v/>
      </c>
      <c r="EBX38" s="131" t="str">
        <f>_xlfn.IFNA(INDEX('5. Bilans projekt'!$C$124:$O$124,1,MATCH('12. Ocena dyskontowa Inwestycji'!EBX$34,'5. Bilans projekt'!$C$3:$O$3,0)),"")</f>
        <v/>
      </c>
      <c r="EBY38" s="131" t="str">
        <f>_xlfn.IFNA(INDEX('5. Bilans projekt'!$C$124:$O$124,1,MATCH('12. Ocena dyskontowa Inwestycji'!EBY$34,'5. Bilans projekt'!$C$3:$O$3,0)),"")</f>
        <v/>
      </c>
      <c r="EBZ38" s="131" t="str">
        <f>_xlfn.IFNA(INDEX('5. Bilans projekt'!$C$124:$O$124,1,MATCH('12. Ocena dyskontowa Inwestycji'!EBZ$34,'5. Bilans projekt'!$C$3:$O$3,0)),"")</f>
        <v/>
      </c>
      <c r="ECA38" s="131" t="str">
        <f>_xlfn.IFNA(INDEX('5. Bilans projekt'!$C$124:$O$124,1,MATCH('12. Ocena dyskontowa Inwestycji'!ECA$34,'5. Bilans projekt'!$C$3:$O$3,0)),"")</f>
        <v/>
      </c>
      <c r="ECB38" s="131" t="str">
        <f>_xlfn.IFNA(INDEX('5. Bilans projekt'!$C$124:$O$124,1,MATCH('12. Ocena dyskontowa Inwestycji'!ECB$34,'5. Bilans projekt'!$C$3:$O$3,0)),"")</f>
        <v/>
      </c>
      <c r="ECC38" s="131" t="str">
        <f>_xlfn.IFNA(INDEX('5. Bilans projekt'!$C$124:$O$124,1,MATCH('12. Ocena dyskontowa Inwestycji'!ECC$34,'5. Bilans projekt'!$C$3:$O$3,0)),"")</f>
        <v/>
      </c>
      <c r="ECD38" s="131" t="str">
        <f>_xlfn.IFNA(INDEX('5. Bilans projekt'!$C$124:$O$124,1,MATCH('12. Ocena dyskontowa Inwestycji'!ECD$34,'5. Bilans projekt'!$C$3:$O$3,0)),"")</f>
        <v/>
      </c>
      <c r="ECE38" s="131" t="str">
        <f>_xlfn.IFNA(INDEX('5. Bilans projekt'!$C$124:$O$124,1,MATCH('12. Ocena dyskontowa Inwestycji'!ECE$34,'5. Bilans projekt'!$C$3:$O$3,0)),"")</f>
        <v/>
      </c>
      <c r="ECF38" s="131" t="str">
        <f>_xlfn.IFNA(INDEX('5. Bilans projekt'!$C$124:$O$124,1,MATCH('12. Ocena dyskontowa Inwestycji'!ECF$34,'5. Bilans projekt'!$C$3:$O$3,0)),"")</f>
        <v/>
      </c>
      <c r="ECG38" s="131" t="str">
        <f>_xlfn.IFNA(INDEX('5. Bilans projekt'!$C$124:$O$124,1,MATCH('12. Ocena dyskontowa Inwestycji'!ECG$34,'5. Bilans projekt'!$C$3:$O$3,0)),"")</f>
        <v/>
      </c>
      <c r="ECH38" s="131" t="str">
        <f>_xlfn.IFNA(INDEX('5. Bilans projekt'!$C$124:$O$124,1,MATCH('12. Ocena dyskontowa Inwestycji'!ECH$34,'5. Bilans projekt'!$C$3:$O$3,0)),"")</f>
        <v/>
      </c>
      <c r="ECI38" s="131" t="str">
        <f>_xlfn.IFNA(INDEX('5. Bilans projekt'!$C$124:$O$124,1,MATCH('12. Ocena dyskontowa Inwestycji'!ECI$34,'5. Bilans projekt'!$C$3:$O$3,0)),"")</f>
        <v/>
      </c>
      <c r="ECJ38" s="131" t="str">
        <f>_xlfn.IFNA(INDEX('5. Bilans projekt'!$C$124:$O$124,1,MATCH('12. Ocena dyskontowa Inwestycji'!ECJ$34,'5. Bilans projekt'!$C$3:$O$3,0)),"")</f>
        <v/>
      </c>
      <c r="ECK38" s="131" t="str">
        <f>_xlfn.IFNA(INDEX('5. Bilans projekt'!$C$124:$O$124,1,MATCH('12. Ocena dyskontowa Inwestycji'!ECK$34,'5. Bilans projekt'!$C$3:$O$3,0)),"")</f>
        <v/>
      </c>
      <c r="ECL38" s="131" t="str">
        <f>_xlfn.IFNA(INDEX('5. Bilans projekt'!$C$124:$O$124,1,MATCH('12. Ocena dyskontowa Inwestycji'!ECL$34,'5. Bilans projekt'!$C$3:$O$3,0)),"")</f>
        <v/>
      </c>
      <c r="ECM38" s="131" t="str">
        <f>_xlfn.IFNA(INDEX('5. Bilans projekt'!$C$124:$O$124,1,MATCH('12. Ocena dyskontowa Inwestycji'!ECM$34,'5. Bilans projekt'!$C$3:$O$3,0)),"")</f>
        <v/>
      </c>
      <c r="ECN38" s="131" t="str">
        <f>_xlfn.IFNA(INDEX('5. Bilans projekt'!$C$124:$O$124,1,MATCH('12. Ocena dyskontowa Inwestycji'!ECN$34,'5. Bilans projekt'!$C$3:$O$3,0)),"")</f>
        <v/>
      </c>
      <c r="ECO38" s="131" t="str">
        <f>_xlfn.IFNA(INDEX('5. Bilans projekt'!$C$124:$O$124,1,MATCH('12. Ocena dyskontowa Inwestycji'!ECO$34,'5. Bilans projekt'!$C$3:$O$3,0)),"")</f>
        <v/>
      </c>
      <c r="ECP38" s="131" t="str">
        <f>_xlfn.IFNA(INDEX('5. Bilans projekt'!$C$124:$O$124,1,MATCH('12. Ocena dyskontowa Inwestycji'!ECP$34,'5. Bilans projekt'!$C$3:$O$3,0)),"")</f>
        <v/>
      </c>
      <c r="ECQ38" s="131" t="str">
        <f>_xlfn.IFNA(INDEX('5. Bilans projekt'!$C$124:$O$124,1,MATCH('12. Ocena dyskontowa Inwestycji'!ECQ$34,'5. Bilans projekt'!$C$3:$O$3,0)),"")</f>
        <v/>
      </c>
      <c r="ECR38" s="131" t="str">
        <f>_xlfn.IFNA(INDEX('5. Bilans projekt'!$C$124:$O$124,1,MATCH('12. Ocena dyskontowa Inwestycji'!ECR$34,'5. Bilans projekt'!$C$3:$O$3,0)),"")</f>
        <v/>
      </c>
      <c r="ECS38" s="131" t="str">
        <f>_xlfn.IFNA(INDEX('5. Bilans projekt'!$C$124:$O$124,1,MATCH('12. Ocena dyskontowa Inwestycji'!ECS$34,'5. Bilans projekt'!$C$3:$O$3,0)),"")</f>
        <v/>
      </c>
      <c r="ECT38" s="131" t="str">
        <f>_xlfn.IFNA(INDEX('5. Bilans projekt'!$C$124:$O$124,1,MATCH('12. Ocena dyskontowa Inwestycji'!ECT$34,'5. Bilans projekt'!$C$3:$O$3,0)),"")</f>
        <v/>
      </c>
      <c r="ECU38" s="131" t="str">
        <f>_xlfn.IFNA(INDEX('5. Bilans projekt'!$C$124:$O$124,1,MATCH('12. Ocena dyskontowa Inwestycji'!ECU$34,'5. Bilans projekt'!$C$3:$O$3,0)),"")</f>
        <v/>
      </c>
      <c r="ECV38" s="131" t="str">
        <f>_xlfn.IFNA(INDEX('5. Bilans projekt'!$C$124:$O$124,1,MATCH('12. Ocena dyskontowa Inwestycji'!ECV$34,'5. Bilans projekt'!$C$3:$O$3,0)),"")</f>
        <v/>
      </c>
      <c r="ECW38" s="131" t="str">
        <f>_xlfn.IFNA(INDEX('5. Bilans projekt'!$C$124:$O$124,1,MATCH('12. Ocena dyskontowa Inwestycji'!ECW$34,'5. Bilans projekt'!$C$3:$O$3,0)),"")</f>
        <v/>
      </c>
      <c r="ECX38" s="131" t="str">
        <f>_xlfn.IFNA(INDEX('5. Bilans projekt'!$C$124:$O$124,1,MATCH('12. Ocena dyskontowa Inwestycji'!ECX$34,'5. Bilans projekt'!$C$3:$O$3,0)),"")</f>
        <v/>
      </c>
      <c r="ECY38" s="131" t="str">
        <f>_xlfn.IFNA(INDEX('5. Bilans projekt'!$C$124:$O$124,1,MATCH('12. Ocena dyskontowa Inwestycji'!ECY$34,'5. Bilans projekt'!$C$3:$O$3,0)),"")</f>
        <v/>
      </c>
      <c r="ECZ38" s="131" t="str">
        <f>_xlfn.IFNA(INDEX('5. Bilans projekt'!$C$124:$O$124,1,MATCH('12. Ocena dyskontowa Inwestycji'!ECZ$34,'5. Bilans projekt'!$C$3:$O$3,0)),"")</f>
        <v/>
      </c>
      <c r="EDA38" s="131" t="str">
        <f>_xlfn.IFNA(INDEX('5. Bilans projekt'!$C$124:$O$124,1,MATCH('12. Ocena dyskontowa Inwestycji'!EDA$34,'5. Bilans projekt'!$C$3:$O$3,0)),"")</f>
        <v/>
      </c>
      <c r="EDB38" s="131" t="str">
        <f>_xlfn.IFNA(INDEX('5. Bilans projekt'!$C$124:$O$124,1,MATCH('12. Ocena dyskontowa Inwestycji'!EDB$34,'5. Bilans projekt'!$C$3:$O$3,0)),"")</f>
        <v/>
      </c>
      <c r="EDC38" s="131" t="str">
        <f>_xlfn.IFNA(INDEX('5. Bilans projekt'!$C$124:$O$124,1,MATCH('12. Ocena dyskontowa Inwestycji'!EDC$34,'5. Bilans projekt'!$C$3:$O$3,0)),"")</f>
        <v/>
      </c>
      <c r="EDD38" s="131" t="str">
        <f>_xlfn.IFNA(INDEX('5. Bilans projekt'!$C$124:$O$124,1,MATCH('12. Ocena dyskontowa Inwestycji'!EDD$34,'5. Bilans projekt'!$C$3:$O$3,0)),"")</f>
        <v/>
      </c>
      <c r="EDE38" s="131" t="str">
        <f>_xlfn.IFNA(INDEX('5. Bilans projekt'!$C$124:$O$124,1,MATCH('12. Ocena dyskontowa Inwestycji'!EDE$34,'5. Bilans projekt'!$C$3:$O$3,0)),"")</f>
        <v/>
      </c>
      <c r="EDF38" s="131" t="str">
        <f>_xlfn.IFNA(INDEX('5. Bilans projekt'!$C$124:$O$124,1,MATCH('12. Ocena dyskontowa Inwestycji'!EDF$34,'5. Bilans projekt'!$C$3:$O$3,0)),"")</f>
        <v/>
      </c>
      <c r="EDG38" s="131" t="str">
        <f>_xlfn.IFNA(INDEX('5. Bilans projekt'!$C$124:$O$124,1,MATCH('12. Ocena dyskontowa Inwestycji'!EDG$34,'5. Bilans projekt'!$C$3:$O$3,0)),"")</f>
        <v/>
      </c>
      <c r="EDH38" s="131" t="str">
        <f>_xlfn.IFNA(INDEX('5. Bilans projekt'!$C$124:$O$124,1,MATCH('12. Ocena dyskontowa Inwestycji'!EDH$34,'5. Bilans projekt'!$C$3:$O$3,0)),"")</f>
        <v/>
      </c>
      <c r="EDI38" s="131" t="str">
        <f>_xlfn.IFNA(INDEX('5. Bilans projekt'!$C$124:$O$124,1,MATCH('12. Ocena dyskontowa Inwestycji'!EDI$34,'5. Bilans projekt'!$C$3:$O$3,0)),"")</f>
        <v/>
      </c>
      <c r="EDJ38" s="131" t="str">
        <f>_xlfn.IFNA(INDEX('5. Bilans projekt'!$C$124:$O$124,1,MATCH('12. Ocena dyskontowa Inwestycji'!EDJ$34,'5. Bilans projekt'!$C$3:$O$3,0)),"")</f>
        <v/>
      </c>
      <c r="EDK38" s="131" t="str">
        <f>_xlfn.IFNA(INDEX('5. Bilans projekt'!$C$124:$O$124,1,MATCH('12. Ocena dyskontowa Inwestycji'!EDK$34,'5. Bilans projekt'!$C$3:$O$3,0)),"")</f>
        <v/>
      </c>
      <c r="EDL38" s="131" t="str">
        <f>_xlfn.IFNA(INDEX('5. Bilans projekt'!$C$124:$O$124,1,MATCH('12. Ocena dyskontowa Inwestycji'!EDL$34,'5. Bilans projekt'!$C$3:$O$3,0)),"")</f>
        <v/>
      </c>
      <c r="EDM38" s="131" t="str">
        <f>_xlfn.IFNA(INDEX('5. Bilans projekt'!$C$124:$O$124,1,MATCH('12. Ocena dyskontowa Inwestycji'!EDM$34,'5. Bilans projekt'!$C$3:$O$3,0)),"")</f>
        <v/>
      </c>
      <c r="EDN38" s="131" t="str">
        <f>_xlfn.IFNA(INDEX('5. Bilans projekt'!$C$124:$O$124,1,MATCH('12. Ocena dyskontowa Inwestycji'!EDN$34,'5. Bilans projekt'!$C$3:$O$3,0)),"")</f>
        <v/>
      </c>
      <c r="EDO38" s="131" t="str">
        <f>_xlfn.IFNA(INDEX('5. Bilans projekt'!$C$124:$O$124,1,MATCH('12. Ocena dyskontowa Inwestycji'!EDO$34,'5. Bilans projekt'!$C$3:$O$3,0)),"")</f>
        <v/>
      </c>
      <c r="EDP38" s="131" t="str">
        <f>_xlfn.IFNA(INDEX('5. Bilans projekt'!$C$124:$O$124,1,MATCH('12. Ocena dyskontowa Inwestycji'!EDP$34,'5. Bilans projekt'!$C$3:$O$3,0)),"")</f>
        <v/>
      </c>
      <c r="EDQ38" s="131" t="str">
        <f>_xlfn.IFNA(INDEX('5. Bilans projekt'!$C$124:$O$124,1,MATCH('12. Ocena dyskontowa Inwestycji'!EDQ$34,'5. Bilans projekt'!$C$3:$O$3,0)),"")</f>
        <v/>
      </c>
      <c r="EDR38" s="131" t="str">
        <f>_xlfn.IFNA(INDEX('5. Bilans projekt'!$C$124:$O$124,1,MATCH('12. Ocena dyskontowa Inwestycji'!EDR$34,'5. Bilans projekt'!$C$3:$O$3,0)),"")</f>
        <v/>
      </c>
      <c r="EDS38" s="131" t="str">
        <f>_xlfn.IFNA(INDEX('5. Bilans projekt'!$C$124:$O$124,1,MATCH('12. Ocena dyskontowa Inwestycji'!EDS$34,'5. Bilans projekt'!$C$3:$O$3,0)),"")</f>
        <v/>
      </c>
      <c r="EDT38" s="131" t="str">
        <f>_xlfn.IFNA(INDEX('5. Bilans projekt'!$C$124:$O$124,1,MATCH('12. Ocena dyskontowa Inwestycji'!EDT$34,'5. Bilans projekt'!$C$3:$O$3,0)),"")</f>
        <v/>
      </c>
      <c r="EDU38" s="131" t="str">
        <f>_xlfn.IFNA(INDEX('5. Bilans projekt'!$C$124:$O$124,1,MATCH('12. Ocena dyskontowa Inwestycji'!EDU$34,'5. Bilans projekt'!$C$3:$O$3,0)),"")</f>
        <v/>
      </c>
      <c r="EDV38" s="131" t="str">
        <f>_xlfn.IFNA(INDEX('5. Bilans projekt'!$C$124:$O$124,1,MATCH('12. Ocena dyskontowa Inwestycji'!EDV$34,'5. Bilans projekt'!$C$3:$O$3,0)),"")</f>
        <v/>
      </c>
      <c r="EDW38" s="131" t="str">
        <f>_xlfn.IFNA(INDEX('5. Bilans projekt'!$C$124:$O$124,1,MATCH('12. Ocena dyskontowa Inwestycji'!EDW$34,'5. Bilans projekt'!$C$3:$O$3,0)),"")</f>
        <v/>
      </c>
      <c r="EDX38" s="131" t="str">
        <f>_xlfn.IFNA(INDEX('5. Bilans projekt'!$C$124:$O$124,1,MATCH('12. Ocena dyskontowa Inwestycji'!EDX$34,'5. Bilans projekt'!$C$3:$O$3,0)),"")</f>
        <v/>
      </c>
      <c r="EDY38" s="131" t="str">
        <f>_xlfn.IFNA(INDEX('5. Bilans projekt'!$C$124:$O$124,1,MATCH('12. Ocena dyskontowa Inwestycji'!EDY$34,'5. Bilans projekt'!$C$3:$O$3,0)),"")</f>
        <v/>
      </c>
      <c r="EDZ38" s="131" t="str">
        <f>_xlfn.IFNA(INDEX('5. Bilans projekt'!$C$124:$O$124,1,MATCH('12. Ocena dyskontowa Inwestycji'!EDZ$34,'5. Bilans projekt'!$C$3:$O$3,0)),"")</f>
        <v/>
      </c>
      <c r="EEA38" s="131" t="str">
        <f>_xlfn.IFNA(INDEX('5. Bilans projekt'!$C$124:$O$124,1,MATCH('12. Ocena dyskontowa Inwestycji'!EEA$34,'5. Bilans projekt'!$C$3:$O$3,0)),"")</f>
        <v/>
      </c>
      <c r="EEB38" s="131" t="str">
        <f>_xlfn.IFNA(INDEX('5. Bilans projekt'!$C$124:$O$124,1,MATCH('12. Ocena dyskontowa Inwestycji'!EEB$34,'5. Bilans projekt'!$C$3:$O$3,0)),"")</f>
        <v/>
      </c>
      <c r="EEC38" s="131" t="str">
        <f>_xlfn.IFNA(INDEX('5. Bilans projekt'!$C$124:$O$124,1,MATCH('12. Ocena dyskontowa Inwestycji'!EEC$34,'5. Bilans projekt'!$C$3:$O$3,0)),"")</f>
        <v/>
      </c>
      <c r="EED38" s="131" t="str">
        <f>_xlfn.IFNA(INDEX('5. Bilans projekt'!$C$124:$O$124,1,MATCH('12. Ocena dyskontowa Inwestycji'!EED$34,'5. Bilans projekt'!$C$3:$O$3,0)),"")</f>
        <v/>
      </c>
      <c r="EEE38" s="131" t="str">
        <f>_xlfn.IFNA(INDEX('5. Bilans projekt'!$C$124:$O$124,1,MATCH('12. Ocena dyskontowa Inwestycji'!EEE$34,'5. Bilans projekt'!$C$3:$O$3,0)),"")</f>
        <v/>
      </c>
      <c r="EEF38" s="131" t="str">
        <f>_xlfn.IFNA(INDEX('5. Bilans projekt'!$C$124:$O$124,1,MATCH('12. Ocena dyskontowa Inwestycji'!EEF$34,'5. Bilans projekt'!$C$3:$O$3,0)),"")</f>
        <v/>
      </c>
      <c r="EEG38" s="131" t="str">
        <f>_xlfn.IFNA(INDEX('5. Bilans projekt'!$C$124:$O$124,1,MATCH('12. Ocena dyskontowa Inwestycji'!EEG$34,'5. Bilans projekt'!$C$3:$O$3,0)),"")</f>
        <v/>
      </c>
      <c r="EEH38" s="131" t="str">
        <f>_xlfn.IFNA(INDEX('5. Bilans projekt'!$C$124:$O$124,1,MATCH('12. Ocena dyskontowa Inwestycji'!EEH$34,'5. Bilans projekt'!$C$3:$O$3,0)),"")</f>
        <v/>
      </c>
      <c r="EEI38" s="131" t="str">
        <f>_xlfn.IFNA(INDEX('5. Bilans projekt'!$C$124:$O$124,1,MATCH('12. Ocena dyskontowa Inwestycji'!EEI$34,'5. Bilans projekt'!$C$3:$O$3,0)),"")</f>
        <v/>
      </c>
      <c r="EEJ38" s="131" t="str">
        <f>_xlfn.IFNA(INDEX('5. Bilans projekt'!$C$124:$O$124,1,MATCH('12. Ocena dyskontowa Inwestycji'!EEJ$34,'5. Bilans projekt'!$C$3:$O$3,0)),"")</f>
        <v/>
      </c>
      <c r="EEK38" s="131" t="str">
        <f>_xlfn.IFNA(INDEX('5. Bilans projekt'!$C$124:$O$124,1,MATCH('12. Ocena dyskontowa Inwestycji'!EEK$34,'5. Bilans projekt'!$C$3:$O$3,0)),"")</f>
        <v/>
      </c>
      <c r="EEL38" s="131" t="str">
        <f>_xlfn.IFNA(INDEX('5. Bilans projekt'!$C$124:$O$124,1,MATCH('12. Ocena dyskontowa Inwestycji'!EEL$34,'5. Bilans projekt'!$C$3:$O$3,0)),"")</f>
        <v/>
      </c>
      <c r="EEM38" s="131" t="str">
        <f>_xlfn.IFNA(INDEX('5. Bilans projekt'!$C$124:$O$124,1,MATCH('12. Ocena dyskontowa Inwestycji'!EEM$34,'5. Bilans projekt'!$C$3:$O$3,0)),"")</f>
        <v/>
      </c>
      <c r="EEN38" s="131" t="str">
        <f>_xlfn.IFNA(INDEX('5. Bilans projekt'!$C$124:$O$124,1,MATCH('12. Ocena dyskontowa Inwestycji'!EEN$34,'5. Bilans projekt'!$C$3:$O$3,0)),"")</f>
        <v/>
      </c>
      <c r="EEO38" s="131" t="str">
        <f>_xlfn.IFNA(INDEX('5. Bilans projekt'!$C$124:$O$124,1,MATCH('12. Ocena dyskontowa Inwestycji'!EEO$34,'5. Bilans projekt'!$C$3:$O$3,0)),"")</f>
        <v/>
      </c>
      <c r="EEP38" s="131" t="str">
        <f>_xlfn.IFNA(INDEX('5. Bilans projekt'!$C$124:$O$124,1,MATCH('12. Ocena dyskontowa Inwestycji'!EEP$34,'5. Bilans projekt'!$C$3:$O$3,0)),"")</f>
        <v/>
      </c>
      <c r="EEQ38" s="131" t="str">
        <f>_xlfn.IFNA(INDEX('5. Bilans projekt'!$C$124:$O$124,1,MATCH('12. Ocena dyskontowa Inwestycji'!EEQ$34,'5. Bilans projekt'!$C$3:$O$3,0)),"")</f>
        <v/>
      </c>
      <c r="EER38" s="131" t="str">
        <f>_xlfn.IFNA(INDEX('5. Bilans projekt'!$C$124:$O$124,1,MATCH('12. Ocena dyskontowa Inwestycji'!EER$34,'5. Bilans projekt'!$C$3:$O$3,0)),"")</f>
        <v/>
      </c>
      <c r="EES38" s="131" t="str">
        <f>_xlfn.IFNA(INDEX('5. Bilans projekt'!$C$124:$O$124,1,MATCH('12. Ocena dyskontowa Inwestycji'!EES$34,'5. Bilans projekt'!$C$3:$O$3,0)),"")</f>
        <v/>
      </c>
      <c r="EET38" s="131" t="str">
        <f>_xlfn.IFNA(INDEX('5. Bilans projekt'!$C$124:$O$124,1,MATCH('12. Ocena dyskontowa Inwestycji'!EET$34,'5. Bilans projekt'!$C$3:$O$3,0)),"")</f>
        <v/>
      </c>
      <c r="EEU38" s="131" t="str">
        <f>_xlfn.IFNA(INDEX('5. Bilans projekt'!$C$124:$O$124,1,MATCH('12. Ocena dyskontowa Inwestycji'!EEU$34,'5. Bilans projekt'!$C$3:$O$3,0)),"")</f>
        <v/>
      </c>
      <c r="EEV38" s="131" t="str">
        <f>_xlfn.IFNA(INDEX('5. Bilans projekt'!$C$124:$O$124,1,MATCH('12. Ocena dyskontowa Inwestycji'!EEV$34,'5. Bilans projekt'!$C$3:$O$3,0)),"")</f>
        <v/>
      </c>
      <c r="EEW38" s="131" t="str">
        <f>_xlfn.IFNA(INDEX('5. Bilans projekt'!$C$124:$O$124,1,MATCH('12. Ocena dyskontowa Inwestycji'!EEW$34,'5. Bilans projekt'!$C$3:$O$3,0)),"")</f>
        <v/>
      </c>
      <c r="EEX38" s="131" t="str">
        <f>_xlfn.IFNA(INDEX('5. Bilans projekt'!$C$124:$O$124,1,MATCH('12. Ocena dyskontowa Inwestycji'!EEX$34,'5. Bilans projekt'!$C$3:$O$3,0)),"")</f>
        <v/>
      </c>
      <c r="EEY38" s="131" t="str">
        <f>_xlfn.IFNA(INDEX('5. Bilans projekt'!$C$124:$O$124,1,MATCH('12. Ocena dyskontowa Inwestycji'!EEY$34,'5. Bilans projekt'!$C$3:$O$3,0)),"")</f>
        <v/>
      </c>
      <c r="EEZ38" s="131" t="str">
        <f>_xlfn.IFNA(INDEX('5. Bilans projekt'!$C$124:$O$124,1,MATCH('12. Ocena dyskontowa Inwestycji'!EEZ$34,'5. Bilans projekt'!$C$3:$O$3,0)),"")</f>
        <v/>
      </c>
      <c r="EFA38" s="131" t="str">
        <f>_xlfn.IFNA(INDEX('5. Bilans projekt'!$C$124:$O$124,1,MATCH('12. Ocena dyskontowa Inwestycji'!EFA$34,'5. Bilans projekt'!$C$3:$O$3,0)),"")</f>
        <v/>
      </c>
      <c r="EFB38" s="131" t="str">
        <f>_xlfn.IFNA(INDEX('5. Bilans projekt'!$C$124:$O$124,1,MATCH('12. Ocena dyskontowa Inwestycji'!EFB$34,'5. Bilans projekt'!$C$3:$O$3,0)),"")</f>
        <v/>
      </c>
      <c r="EFC38" s="131" t="str">
        <f>_xlfn.IFNA(INDEX('5. Bilans projekt'!$C$124:$O$124,1,MATCH('12. Ocena dyskontowa Inwestycji'!EFC$34,'5. Bilans projekt'!$C$3:$O$3,0)),"")</f>
        <v/>
      </c>
      <c r="EFD38" s="131" t="str">
        <f>_xlfn.IFNA(INDEX('5. Bilans projekt'!$C$124:$O$124,1,MATCH('12. Ocena dyskontowa Inwestycji'!EFD$34,'5. Bilans projekt'!$C$3:$O$3,0)),"")</f>
        <v/>
      </c>
      <c r="EFE38" s="131" t="str">
        <f>_xlfn.IFNA(INDEX('5. Bilans projekt'!$C$124:$O$124,1,MATCH('12. Ocena dyskontowa Inwestycji'!EFE$34,'5. Bilans projekt'!$C$3:$O$3,0)),"")</f>
        <v/>
      </c>
      <c r="EFF38" s="131" t="str">
        <f>_xlfn.IFNA(INDEX('5. Bilans projekt'!$C$124:$O$124,1,MATCH('12. Ocena dyskontowa Inwestycji'!EFF$34,'5. Bilans projekt'!$C$3:$O$3,0)),"")</f>
        <v/>
      </c>
      <c r="EFG38" s="131" t="str">
        <f>_xlfn.IFNA(INDEX('5. Bilans projekt'!$C$124:$O$124,1,MATCH('12. Ocena dyskontowa Inwestycji'!EFG$34,'5. Bilans projekt'!$C$3:$O$3,0)),"")</f>
        <v/>
      </c>
      <c r="EFH38" s="131" t="str">
        <f>_xlfn.IFNA(INDEX('5. Bilans projekt'!$C$124:$O$124,1,MATCH('12. Ocena dyskontowa Inwestycji'!EFH$34,'5. Bilans projekt'!$C$3:$O$3,0)),"")</f>
        <v/>
      </c>
      <c r="EFI38" s="131" t="str">
        <f>_xlfn.IFNA(INDEX('5. Bilans projekt'!$C$124:$O$124,1,MATCH('12. Ocena dyskontowa Inwestycji'!EFI$34,'5. Bilans projekt'!$C$3:$O$3,0)),"")</f>
        <v/>
      </c>
      <c r="EFJ38" s="131" t="str">
        <f>_xlfn.IFNA(INDEX('5. Bilans projekt'!$C$124:$O$124,1,MATCH('12. Ocena dyskontowa Inwestycji'!EFJ$34,'5. Bilans projekt'!$C$3:$O$3,0)),"")</f>
        <v/>
      </c>
      <c r="EFK38" s="131" t="str">
        <f>_xlfn.IFNA(INDEX('5. Bilans projekt'!$C$124:$O$124,1,MATCH('12. Ocena dyskontowa Inwestycji'!EFK$34,'5. Bilans projekt'!$C$3:$O$3,0)),"")</f>
        <v/>
      </c>
      <c r="EFL38" s="131" t="str">
        <f>_xlfn.IFNA(INDEX('5. Bilans projekt'!$C$124:$O$124,1,MATCH('12. Ocena dyskontowa Inwestycji'!EFL$34,'5. Bilans projekt'!$C$3:$O$3,0)),"")</f>
        <v/>
      </c>
      <c r="EFM38" s="131" t="str">
        <f>_xlfn.IFNA(INDEX('5. Bilans projekt'!$C$124:$O$124,1,MATCH('12. Ocena dyskontowa Inwestycji'!EFM$34,'5. Bilans projekt'!$C$3:$O$3,0)),"")</f>
        <v/>
      </c>
      <c r="EFN38" s="131" t="str">
        <f>_xlfn.IFNA(INDEX('5. Bilans projekt'!$C$124:$O$124,1,MATCH('12. Ocena dyskontowa Inwestycji'!EFN$34,'5. Bilans projekt'!$C$3:$O$3,0)),"")</f>
        <v/>
      </c>
      <c r="EFO38" s="131" t="str">
        <f>_xlfn.IFNA(INDEX('5. Bilans projekt'!$C$124:$O$124,1,MATCH('12. Ocena dyskontowa Inwestycji'!EFO$34,'5. Bilans projekt'!$C$3:$O$3,0)),"")</f>
        <v/>
      </c>
      <c r="EFP38" s="131" t="str">
        <f>_xlfn.IFNA(INDEX('5. Bilans projekt'!$C$124:$O$124,1,MATCH('12. Ocena dyskontowa Inwestycji'!EFP$34,'5. Bilans projekt'!$C$3:$O$3,0)),"")</f>
        <v/>
      </c>
      <c r="EFQ38" s="131" t="str">
        <f>_xlfn.IFNA(INDEX('5. Bilans projekt'!$C$124:$O$124,1,MATCH('12. Ocena dyskontowa Inwestycji'!EFQ$34,'5. Bilans projekt'!$C$3:$O$3,0)),"")</f>
        <v/>
      </c>
      <c r="EFR38" s="131" t="str">
        <f>_xlfn.IFNA(INDEX('5. Bilans projekt'!$C$124:$O$124,1,MATCH('12. Ocena dyskontowa Inwestycji'!EFR$34,'5. Bilans projekt'!$C$3:$O$3,0)),"")</f>
        <v/>
      </c>
      <c r="EFS38" s="131" t="str">
        <f>_xlfn.IFNA(INDEX('5. Bilans projekt'!$C$124:$O$124,1,MATCH('12. Ocena dyskontowa Inwestycji'!EFS$34,'5. Bilans projekt'!$C$3:$O$3,0)),"")</f>
        <v/>
      </c>
      <c r="EFT38" s="131" t="str">
        <f>_xlfn.IFNA(INDEX('5. Bilans projekt'!$C$124:$O$124,1,MATCH('12. Ocena dyskontowa Inwestycji'!EFT$34,'5. Bilans projekt'!$C$3:$O$3,0)),"")</f>
        <v/>
      </c>
      <c r="EFU38" s="131" t="str">
        <f>_xlfn.IFNA(INDEX('5. Bilans projekt'!$C$124:$O$124,1,MATCH('12. Ocena dyskontowa Inwestycji'!EFU$34,'5. Bilans projekt'!$C$3:$O$3,0)),"")</f>
        <v/>
      </c>
      <c r="EFV38" s="131" t="str">
        <f>_xlfn.IFNA(INDEX('5. Bilans projekt'!$C$124:$O$124,1,MATCH('12. Ocena dyskontowa Inwestycji'!EFV$34,'5. Bilans projekt'!$C$3:$O$3,0)),"")</f>
        <v/>
      </c>
      <c r="EFW38" s="131" t="str">
        <f>_xlfn.IFNA(INDEX('5. Bilans projekt'!$C$124:$O$124,1,MATCH('12. Ocena dyskontowa Inwestycji'!EFW$34,'5. Bilans projekt'!$C$3:$O$3,0)),"")</f>
        <v/>
      </c>
      <c r="EFX38" s="131" t="str">
        <f>_xlfn.IFNA(INDEX('5. Bilans projekt'!$C$124:$O$124,1,MATCH('12. Ocena dyskontowa Inwestycji'!EFX$34,'5. Bilans projekt'!$C$3:$O$3,0)),"")</f>
        <v/>
      </c>
      <c r="EFY38" s="131" t="str">
        <f>_xlfn.IFNA(INDEX('5. Bilans projekt'!$C$124:$O$124,1,MATCH('12. Ocena dyskontowa Inwestycji'!EFY$34,'5. Bilans projekt'!$C$3:$O$3,0)),"")</f>
        <v/>
      </c>
      <c r="EFZ38" s="131" t="str">
        <f>_xlfn.IFNA(INDEX('5. Bilans projekt'!$C$124:$O$124,1,MATCH('12. Ocena dyskontowa Inwestycji'!EFZ$34,'5. Bilans projekt'!$C$3:$O$3,0)),"")</f>
        <v/>
      </c>
      <c r="EGA38" s="131" t="str">
        <f>_xlfn.IFNA(INDEX('5. Bilans projekt'!$C$124:$O$124,1,MATCH('12. Ocena dyskontowa Inwestycji'!EGA$34,'5. Bilans projekt'!$C$3:$O$3,0)),"")</f>
        <v/>
      </c>
      <c r="EGB38" s="131" t="str">
        <f>_xlfn.IFNA(INDEX('5. Bilans projekt'!$C$124:$O$124,1,MATCH('12. Ocena dyskontowa Inwestycji'!EGB$34,'5. Bilans projekt'!$C$3:$O$3,0)),"")</f>
        <v/>
      </c>
      <c r="EGC38" s="131" t="str">
        <f>_xlfn.IFNA(INDEX('5. Bilans projekt'!$C$124:$O$124,1,MATCH('12. Ocena dyskontowa Inwestycji'!EGC$34,'5. Bilans projekt'!$C$3:$O$3,0)),"")</f>
        <v/>
      </c>
      <c r="EGD38" s="131" t="str">
        <f>_xlfn.IFNA(INDEX('5. Bilans projekt'!$C$124:$O$124,1,MATCH('12. Ocena dyskontowa Inwestycji'!EGD$34,'5. Bilans projekt'!$C$3:$O$3,0)),"")</f>
        <v/>
      </c>
      <c r="EGE38" s="131" t="str">
        <f>_xlfn.IFNA(INDEX('5. Bilans projekt'!$C$124:$O$124,1,MATCH('12. Ocena dyskontowa Inwestycji'!EGE$34,'5. Bilans projekt'!$C$3:$O$3,0)),"")</f>
        <v/>
      </c>
      <c r="EGF38" s="131" t="str">
        <f>_xlfn.IFNA(INDEX('5. Bilans projekt'!$C$124:$O$124,1,MATCH('12. Ocena dyskontowa Inwestycji'!EGF$34,'5. Bilans projekt'!$C$3:$O$3,0)),"")</f>
        <v/>
      </c>
      <c r="EGG38" s="131" t="str">
        <f>_xlfn.IFNA(INDEX('5. Bilans projekt'!$C$124:$O$124,1,MATCH('12. Ocena dyskontowa Inwestycji'!EGG$34,'5. Bilans projekt'!$C$3:$O$3,0)),"")</f>
        <v/>
      </c>
      <c r="EGH38" s="131" t="str">
        <f>_xlfn.IFNA(INDEX('5. Bilans projekt'!$C$124:$O$124,1,MATCH('12. Ocena dyskontowa Inwestycji'!EGH$34,'5. Bilans projekt'!$C$3:$O$3,0)),"")</f>
        <v/>
      </c>
      <c r="EGI38" s="131" t="str">
        <f>_xlfn.IFNA(INDEX('5. Bilans projekt'!$C$124:$O$124,1,MATCH('12. Ocena dyskontowa Inwestycji'!EGI$34,'5. Bilans projekt'!$C$3:$O$3,0)),"")</f>
        <v/>
      </c>
      <c r="EGJ38" s="131" t="str">
        <f>_xlfn.IFNA(INDEX('5. Bilans projekt'!$C$124:$O$124,1,MATCH('12. Ocena dyskontowa Inwestycji'!EGJ$34,'5. Bilans projekt'!$C$3:$O$3,0)),"")</f>
        <v/>
      </c>
      <c r="EGK38" s="131" t="str">
        <f>_xlfn.IFNA(INDEX('5. Bilans projekt'!$C$124:$O$124,1,MATCH('12. Ocena dyskontowa Inwestycji'!EGK$34,'5. Bilans projekt'!$C$3:$O$3,0)),"")</f>
        <v/>
      </c>
      <c r="EGL38" s="131" t="str">
        <f>_xlfn.IFNA(INDEX('5. Bilans projekt'!$C$124:$O$124,1,MATCH('12. Ocena dyskontowa Inwestycji'!EGL$34,'5. Bilans projekt'!$C$3:$O$3,0)),"")</f>
        <v/>
      </c>
      <c r="EGM38" s="131" t="str">
        <f>_xlfn.IFNA(INDEX('5. Bilans projekt'!$C$124:$O$124,1,MATCH('12. Ocena dyskontowa Inwestycji'!EGM$34,'5. Bilans projekt'!$C$3:$O$3,0)),"")</f>
        <v/>
      </c>
      <c r="EGN38" s="131" t="str">
        <f>_xlfn.IFNA(INDEX('5. Bilans projekt'!$C$124:$O$124,1,MATCH('12. Ocena dyskontowa Inwestycji'!EGN$34,'5. Bilans projekt'!$C$3:$O$3,0)),"")</f>
        <v/>
      </c>
      <c r="EGO38" s="131" t="str">
        <f>_xlfn.IFNA(INDEX('5. Bilans projekt'!$C$124:$O$124,1,MATCH('12. Ocena dyskontowa Inwestycji'!EGO$34,'5. Bilans projekt'!$C$3:$O$3,0)),"")</f>
        <v/>
      </c>
      <c r="EGP38" s="131" t="str">
        <f>_xlfn.IFNA(INDEX('5. Bilans projekt'!$C$124:$O$124,1,MATCH('12. Ocena dyskontowa Inwestycji'!EGP$34,'5. Bilans projekt'!$C$3:$O$3,0)),"")</f>
        <v/>
      </c>
      <c r="EGQ38" s="131" t="str">
        <f>_xlfn.IFNA(INDEX('5. Bilans projekt'!$C$124:$O$124,1,MATCH('12. Ocena dyskontowa Inwestycji'!EGQ$34,'5. Bilans projekt'!$C$3:$O$3,0)),"")</f>
        <v/>
      </c>
      <c r="EGR38" s="131" t="str">
        <f>_xlfn.IFNA(INDEX('5. Bilans projekt'!$C$124:$O$124,1,MATCH('12. Ocena dyskontowa Inwestycji'!EGR$34,'5. Bilans projekt'!$C$3:$O$3,0)),"")</f>
        <v/>
      </c>
      <c r="EGS38" s="131" t="str">
        <f>_xlfn.IFNA(INDEX('5. Bilans projekt'!$C$124:$O$124,1,MATCH('12. Ocena dyskontowa Inwestycji'!EGS$34,'5. Bilans projekt'!$C$3:$O$3,0)),"")</f>
        <v/>
      </c>
      <c r="EGT38" s="131" t="str">
        <f>_xlfn.IFNA(INDEX('5. Bilans projekt'!$C$124:$O$124,1,MATCH('12. Ocena dyskontowa Inwestycji'!EGT$34,'5. Bilans projekt'!$C$3:$O$3,0)),"")</f>
        <v/>
      </c>
      <c r="EGU38" s="131" t="str">
        <f>_xlfn.IFNA(INDEX('5. Bilans projekt'!$C$124:$O$124,1,MATCH('12. Ocena dyskontowa Inwestycji'!EGU$34,'5. Bilans projekt'!$C$3:$O$3,0)),"")</f>
        <v/>
      </c>
      <c r="EGV38" s="131" t="str">
        <f>_xlfn.IFNA(INDEX('5. Bilans projekt'!$C$124:$O$124,1,MATCH('12. Ocena dyskontowa Inwestycji'!EGV$34,'5. Bilans projekt'!$C$3:$O$3,0)),"")</f>
        <v/>
      </c>
      <c r="EGW38" s="131" t="str">
        <f>_xlfn.IFNA(INDEX('5. Bilans projekt'!$C$124:$O$124,1,MATCH('12. Ocena dyskontowa Inwestycji'!EGW$34,'5. Bilans projekt'!$C$3:$O$3,0)),"")</f>
        <v/>
      </c>
      <c r="EGX38" s="131" t="str">
        <f>_xlfn.IFNA(INDEX('5. Bilans projekt'!$C$124:$O$124,1,MATCH('12. Ocena dyskontowa Inwestycji'!EGX$34,'5. Bilans projekt'!$C$3:$O$3,0)),"")</f>
        <v/>
      </c>
      <c r="EGY38" s="131" t="str">
        <f>_xlfn.IFNA(INDEX('5. Bilans projekt'!$C$124:$O$124,1,MATCH('12. Ocena dyskontowa Inwestycji'!EGY$34,'5. Bilans projekt'!$C$3:$O$3,0)),"")</f>
        <v/>
      </c>
      <c r="EGZ38" s="131" t="str">
        <f>_xlfn.IFNA(INDEX('5. Bilans projekt'!$C$124:$O$124,1,MATCH('12. Ocena dyskontowa Inwestycji'!EGZ$34,'5. Bilans projekt'!$C$3:$O$3,0)),"")</f>
        <v/>
      </c>
      <c r="EHA38" s="131" t="str">
        <f>_xlfn.IFNA(INDEX('5. Bilans projekt'!$C$124:$O$124,1,MATCH('12. Ocena dyskontowa Inwestycji'!EHA$34,'5. Bilans projekt'!$C$3:$O$3,0)),"")</f>
        <v/>
      </c>
      <c r="EHB38" s="131" t="str">
        <f>_xlfn.IFNA(INDEX('5. Bilans projekt'!$C$124:$O$124,1,MATCH('12. Ocena dyskontowa Inwestycji'!EHB$34,'5. Bilans projekt'!$C$3:$O$3,0)),"")</f>
        <v/>
      </c>
      <c r="EHC38" s="131" t="str">
        <f>_xlfn.IFNA(INDEX('5. Bilans projekt'!$C$124:$O$124,1,MATCH('12. Ocena dyskontowa Inwestycji'!EHC$34,'5. Bilans projekt'!$C$3:$O$3,0)),"")</f>
        <v/>
      </c>
      <c r="EHD38" s="131" t="str">
        <f>_xlfn.IFNA(INDEX('5. Bilans projekt'!$C$124:$O$124,1,MATCH('12. Ocena dyskontowa Inwestycji'!EHD$34,'5. Bilans projekt'!$C$3:$O$3,0)),"")</f>
        <v/>
      </c>
      <c r="EHE38" s="131" t="str">
        <f>_xlfn.IFNA(INDEX('5. Bilans projekt'!$C$124:$O$124,1,MATCH('12. Ocena dyskontowa Inwestycji'!EHE$34,'5. Bilans projekt'!$C$3:$O$3,0)),"")</f>
        <v/>
      </c>
      <c r="EHF38" s="131" t="str">
        <f>_xlfn.IFNA(INDEX('5. Bilans projekt'!$C$124:$O$124,1,MATCH('12. Ocena dyskontowa Inwestycji'!EHF$34,'5. Bilans projekt'!$C$3:$O$3,0)),"")</f>
        <v/>
      </c>
      <c r="EHG38" s="131" t="str">
        <f>_xlfn.IFNA(INDEX('5. Bilans projekt'!$C$124:$O$124,1,MATCH('12. Ocena dyskontowa Inwestycji'!EHG$34,'5. Bilans projekt'!$C$3:$O$3,0)),"")</f>
        <v/>
      </c>
      <c r="EHH38" s="131" t="str">
        <f>_xlfn.IFNA(INDEX('5. Bilans projekt'!$C$124:$O$124,1,MATCH('12. Ocena dyskontowa Inwestycji'!EHH$34,'5. Bilans projekt'!$C$3:$O$3,0)),"")</f>
        <v/>
      </c>
      <c r="EHI38" s="131" t="str">
        <f>_xlfn.IFNA(INDEX('5. Bilans projekt'!$C$124:$O$124,1,MATCH('12. Ocena dyskontowa Inwestycji'!EHI$34,'5. Bilans projekt'!$C$3:$O$3,0)),"")</f>
        <v/>
      </c>
      <c r="EHJ38" s="131" t="str">
        <f>_xlfn.IFNA(INDEX('5. Bilans projekt'!$C$124:$O$124,1,MATCH('12. Ocena dyskontowa Inwestycji'!EHJ$34,'5. Bilans projekt'!$C$3:$O$3,0)),"")</f>
        <v/>
      </c>
      <c r="EHK38" s="131" t="str">
        <f>_xlfn.IFNA(INDEX('5. Bilans projekt'!$C$124:$O$124,1,MATCH('12. Ocena dyskontowa Inwestycji'!EHK$34,'5. Bilans projekt'!$C$3:$O$3,0)),"")</f>
        <v/>
      </c>
      <c r="EHL38" s="131" t="str">
        <f>_xlfn.IFNA(INDEX('5. Bilans projekt'!$C$124:$O$124,1,MATCH('12. Ocena dyskontowa Inwestycji'!EHL$34,'5. Bilans projekt'!$C$3:$O$3,0)),"")</f>
        <v/>
      </c>
      <c r="EHM38" s="131" t="str">
        <f>_xlfn.IFNA(INDEX('5. Bilans projekt'!$C$124:$O$124,1,MATCH('12. Ocena dyskontowa Inwestycji'!EHM$34,'5. Bilans projekt'!$C$3:$O$3,0)),"")</f>
        <v/>
      </c>
      <c r="EHN38" s="131" t="str">
        <f>_xlfn.IFNA(INDEX('5. Bilans projekt'!$C$124:$O$124,1,MATCH('12. Ocena dyskontowa Inwestycji'!EHN$34,'5. Bilans projekt'!$C$3:$O$3,0)),"")</f>
        <v/>
      </c>
      <c r="EHO38" s="131" t="str">
        <f>_xlfn.IFNA(INDEX('5. Bilans projekt'!$C$124:$O$124,1,MATCH('12. Ocena dyskontowa Inwestycji'!EHO$34,'5. Bilans projekt'!$C$3:$O$3,0)),"")</f>
        <v/>
      </c>
      <c r="EHP38" s="131" t="str">
        <f>_xlfn.IFNA(INDEX('5. Bilans projekt'!$C$124:$O$124,1,MATCH('12. Ocena dyskontowa Inwestycji'!EHP$34,'5. Bilans projekt'!$C$3:$O$3,0)),"")</f>
        <v/>
      </c>
      <c r="EHQ38" s="131" t="str">
        <f>_xlfn.IFNA(INDEX('5. Bilans projekt'!$C$124:$O$124,1,MATCH('12. Ocena dyskontowa Inwestycji'!EHQ$34,'5. Bilans projekt'!$C$3:$O$3,0)),"")</f>
        <v/>
      </c>
      <c r="EHR38" s="131" t="str">
        <f>_xlfn.IFNA(INDEX('5. Bilans projekt'!$C$124:$O$124,1,MATCH('12. Ocena dyskontowa Inwestycji'!EHR$34,'5. Bilans projekt'!$C$3:$O$3,0)),"")</f>
        <v/>
      </c>
      <c r="EHS38" s="131" t="str">
        <f>_xlfn.IFNA(INDEX('5. Bilans projekt'!$C$124:$O$124,1,MATCH('12. Ocena dyskontowa Inwestycji'!EHS$34,'5. Bilans projekt'!$C$3:$O$3,0)),"")</f>
        <v/>
      </c>
      <c r="EHT38" s="131" t="str">
        <f>_xlfn.IFNA(INDEX('5. Bilans projekt'!$C$124:$O$124,1,MATCH('12. Ocena dyskontowa Inwestycji'!EHT$34,'5. Bilans projekt'!$C$3:$O$3,0)),"")</f>
        <v/>
      </c>
      <c r="EHU38" s="131" t="str">
        <f>_xlfn.IFNA(INDEX('5. Bilans projekt'!$C$124:$O$124,1,MATCH('12. Ocena dyskontowa Inwestycji'!EHU$34,'5. Bilans projekt'!$C$3:$O$3,0)),"")</f>
        <v/>
      </c>
      <c r="EHV38" s="131" t="str">
        <f>_xlfn.IFNA(INDEX('5. Bilans projekt'!$C$124:$O$124,1,MATCH('12. Ocena dyskontowa Inwestycji'!EHV$34,'5. Bilans projekt'!$C$3:$O$3,0)),"")</f>
        <v/>
      </c>
      <c r="EHW38" s="131" t="str">
        <f>_xlfn.IFNA(INDEX('5. Bilans projekt'!$C$124:$O$124,1,MATCH('12. Ocena dyskontowa Inwestycji'!EHW$34,'5. Bilans projekt'!$C$3:$O$3,0)),"")</f>
        <v/>
      </c>
      <c r="EHX38" s="131" t="str">
        <f>_xlfn.IFNA(INDEX('5. Bilans projekt'!$C$124:$O$124,1,MATCH('12. Ocena dyskontowa Inwestycji'!EHX$34,'5. Bilans projekt'!$C$3:$O$3,0)),"")</f>
        <v/>
      </c>
      <c r="EHY38" s="131" t="str">
        <f>_xlfn.IFNA(INDEX('5. Bilans projekt'!$C$124:$O$124,1,MATCH('12. Ocena dyskontowa Inwestycji'!EHY$34,'5. Bilans projekt'!$C$3:$O$3,0)),"")</f>
        <v/>
      </c>
      <c r="EHZ38" s="131" t="str">
        <f>_xlfn.IFNA(INDEX('5. Bilans projekt'!$C$124:$O$124,1,MATCH('12. Ocena dyskontowa Inwestycji'!EHZ$34,'5. Bilans projekt'!$C$3:$O$3,0)),"")</f>
        <v/>
      </c>
      <c r="EIA38" s="131" t="str">
        <f>_xlfn.IFNA(INDEX('5. Bilans projekt'!$C$124:$O$124,1,MATCH('12. Ocena dyskontowa Inwestycji'!EIA$34,'5. Bilans projekt'!$C$3:$O$3,0)),"")</f>
        <v/>
      </c>
      <c r="EIB38" s="131" t="str">
        <f>_xlfn.IFNA(INDEX('5. Bilans projekt'!$C$124:$O$124,1,MATCH('12. Ocena dyskontowa Inwestycji'!EIB$34,'5. Bilans projekt'!$C$3:$O$3,0)),"")</f>
        <v/>
      </c>
      <c r="EIC38" s="131" t="str">
        <f>_xlfn.IFNA(INDEX('5. Bilans projekt'!$C$124:$O$124,1,MATCH('12. Ocena dyskontowa Inwestycji'!EIC$34,'5. Bilans projekt'!$C$3:$O$3,0)),"")</f>
        <v/>
      </c>
      <c r="EID38" s="131" t="str">
        <f>_xlfn.IFNA(INDEX('5. Bilans projekt'!$C$124:$O$124,1,MATCH('12. Ocena dyskontowa Inwestycji'!EID$34,'5. Bilans projekt'!$C$3:$O$3,0)),"")</f>
        <v/>
      </c>
      <c r="EIE38" s="131" t="str">
        <f>_xlfn.IFNA(INDEX('5. Bilans projekt'!$C$124:$O$124,1,MATCH('12. Ocena dyskontowa Inwestycji'!EIE$34,'5. Bilans projekt'!$C$3:$O$3,0)),"")</f>
        <v/>
      </c>
      <c r="EIF38" s="131" t="str">
        <f>_xlfn.IFNA(INDEX('5. Bilans projekt'!$C$124:$O$124,1,MATCH('12. Ocena dyskontowa Inwestycji'!EIF$34,'5. Bilans projekt'!$C$3:$O$3,0)),"")</f>
        <v/>
      </c>
      <c r="EIG38" s="131" t="str">
        <f>_xlfn.IFNA(INDEX('5. Bilans projekt'!$C$124:$O$124,1,MATCH('12. Ocena dyskontowa Inwestycji'!EIG$34,'5. Bilans projekt'!$C$3:$O$3,0)),"")</f>
        <v/>
      </c>
      <c r="EIH38" s="131" t="str">
        <f>_xlfn.IFNA(INDEX('5. Bilans projekt'!$C$124:$O$124,1,MATCH('12. Ocena dyskontowa Inwestycji'!EIH$34,'5. Bilans projekt'!$C$3:$O$3,0)),"")</f>
        <v/>
      </c>
      <c r="EII38" s="131" t="str">
        <f>_xlfn.IFNA(INDEX('5. Bilans projekt'!$C$124:$O$124,1,MATCH('12. Ocena dyskontowa Inwestycji'!EII$34,'5. Bilans projekt'!$C$3:$O$3,0)),"")</f>
        <v/>
      </c>
      <c r="EIJ38" s="131" t="str">
        <f>_xlfn.IFNA(INDEX('5. Bilans projekt'!$C$124:$O$124,1,MATCH('12. Ocena dyskontowa Inwestycji'!EIJ$34,'5. Bilans projekt'!$C$3:$O$3,0)),"")</f>
        <v/>
      </c>
      <c r="EIK38" s="131" t="str">
        <f>_xlfn.IFNA(INDEX('5. Bilans projekt'!$C$124:$O$124,1,MATCH('12. Ocena dyskontowa Inwestycji'!EIK$34,'5. Bilans projekt'!$C$3:$O$3,0)),"")</f>
        <v/>
      </c>
      <c r="EIL38" s="131" t="str">
        <f>_xlfn.IFNA(INDEX('5. Bilans projekt'!$C$124:$O$124,1,MATCH('12. Ocena dyskontowa Inwestycji'!EIL$34,'5. Bilans projekt'!$C$3:$O$3,0)),"")</f>
        <v/>
      </c>
      <c r="EIM38" s="131" t="str">
        <f>_xlfn.IFNA(INDEX('5. Bilans projekt'!$C$124:$O$124,1,MATCH('12. Ocena dyskontowa Inwestycji'!EIM$34,'5. Bilans projekt'!$C$3:$O$3,0)),"")</f>
        <v/>
      </c>
      <c r="EIN38" s="131" t="str">
        <f>_xlfn.IFNA(INDEX('5. Bilans projekt'!$C$124:$O$124,1,MATCH('12. Ocena dyskontowa Inwestycji'!EIN$34,'5. Bilans projekt'!$C$3:$O$3,0)),"")</f>
        <v/>
      </c>
      <c r="EIO38" s="131" t="str">
        <f>_xlfn.IFNA(INDEX('5. Bilans projekt'!$C$124:$O$124,1,MATCH('12. Ocena dyskontowa Inwestycji'!EIO$34,'5. Bilans projekt'!$C$3:$O$3,0)),"")</f>
        <v/>
      </c>
      <c r="EIP38" s="131" t="str">
        <f>_xlfn.IFNA(INDEX('5. Bilans projekt'!$C$124:$O$124,1,MATCH('12. Ocena dyskontowa Inwestycji'!EIP$34,'5. Bilans projekt'!$C$3:$O$3,0)),"")</f>
        <v/>
      </c>
      <c r="EIQ38" s="131" t="str">
        <f>_xlfn.IFNA(INDEX('5. Bilans projekt'!$C$124:$O$124,1,MATCH('12. Ocena dyskontowa Inwestycji'!EIQ$34,'5. Bilans projekt'!$C$3:$O$3,0)),"")</f>
        <v/>
      </c>
      <c r="EIR38" s="131" t="str">
        <f>_xlfn.IFNA(INDEX('5. Bilans projekt'!$C$124:$O$124,1,MATCH('12. Ocena dyskontowa Inwestycji'!EIR$34,'5. Bilans projekt'!$C$3:$O$3,0)),"")</f>
        <v/>
      </c>
      <c r="EIS38" s="131" t="str">
        <f>_xlfn.IFNA(INDEX('5. Bilans projekt'!$C$124:$O$124,1,MATCH('12. Ocena dyskontowa Inwestycji'!EIS$34,'5. Bilans projekt'!$C$3:$O$3,0)),"")</f>
        <v/>
      </c>
      <c r="EIT38" s="131" t="str">
        <f>_xlfn.IFNA(INDEX('5. Bilans projekt'!$C$124:$O$124,1,MATCH('12. Ocena dyskontowa Inwestycji'!EIT$34,'5. Bilans projekt'!$C$3:$O$3,0)),"")</f>
        <v/>
      </c>
      <c r="EIU38" s="131" t="str">
        <f>_xlfn.IFNA(INDEX('5. Bilans projekt'!$C$124:$O$124,1,MATCH('12. Ocena dyskontowa Inwestycji'!EIU$34,'5. Bilans projekt'!$C$3:$O$3,0)),"")</f>
        <v/>
      </c>
      <c r="EIV38" s="131" t="str">
        <f>_xlfn.IFNA(INDEX('5. Bilans projekt'!$C$124:$O$124,1,MATCH('12. Ocena dyskontowa Inwestycji'!EIV$34,'5. Bilans projekt'!$C$3:$O$3,0)),"")</f>
        <v/>
      </c>
      <c r="EIW38" s="131" t="str">
        <f>_xlfn.IFNA(INDEX('5. Bilans projekt'!$C$124:$O$124,1,MATCH('12. Ocena dyskontowa Inwestycji'!EIW$34,'5. Bilans projekt'!$C$3:$O$3,0)),"")</f>
        <v/>
      </c>
      <c r="EIX38" s="131" t="str">
        <f>_xlfn.IFNA(INDEX('5. Bilans projekt'!$C$124:$O$124,1,MATCH('12. Ocena dyskontowa Inwestycji'!EIX$34,'5. Bilans projekt'!$C$3:$O$3,0)),"")</f>
        <v/>
      </c>
      <c r="EIY38" s="131" t="str">
        <f>_xlfn.IFNA(INDEX('5. Bilans projekt'!$C$124:$O$124,1,MATCH('12. Ocena dyskontowa Inwestycji'!EIY$34,'5. Bilans projekt'!$C$3:$O$3,0)),"")</f>
        <v/>
      </c>
      <c r="EIZ38" s="131" t="str">
        <f>_xlfn.IFNA(INDEX('5. Bilans projekt'!$C$124:$O$124,1,MATCH('12. Ocena dyskontowa Inwestycji'!EIZ$34,'5. Bilans projekt'!$C$3:$O$3,0)),"")</f>
        <v/>
      </c>
      <c r="EJA38" s="131" t="str">
        <f>_xlfn.IFNA(INDEX('5. Bilans projekt'!$C$124:$O$124,1,MATCH('12. Ocena dyskontowa Inwestycji'!EJA$34,'5. Bilans projekt'!$C$3:$O$3,0)),"")</f>
        <v/>
      </c>
      <c r="EJB38" s="131" t="str">
        <f>_xlfn.IFNA(INDEX('5. Bilans projekt'!$C$124:$O$124,1,MATCH('12. Ocena dyskontowa Inwestycji'!EJB$34,'5. Bilans projekt'!$C$3:$O$3,0)),"")</f>
        <v/>
      </c>
      <c r="EJC38" s="131" t="str">
        <f>_xlfn.IFNA(INDEX('5. Bilans projekt'!$C$124:$O$124,1,MATCH('12. Ocena dyskontowa Inwestycji'!EJC$34,'5. Bilans projekt'!$C$3:$O$3,0)),"")</f>
        <v/>
      </c>
      <c r="EJD38" s="131" t="str">
        <f>_xlfn.IFNA(INDEX('5. Bilans projekt'!$C$124:$O$124,1,MATCH('12. Ocena dyskontowa Inwestycji'!EJD$34,'5. Bilans projekt'!$C$3:$O$3,0)),"")</f>
        <v/>
      </c>
      <c r="EJE38" s="131" t="str">
        <f>_xlfn.IFNA(INDEX('5. Bilans projekt'!$C$124:$O$124,1,MATCH('12. Ocena dyskontowa Inwestycji'!EJE$34,'5. Bilans projekt'!$C$3:$O$3,0)),"")</f>
        <v/>
      </c>
      <c r="EJF38" s="131" t="str">
        <f>_xlfn.IFNA(INDEX('5. Bilans projekt'!$C$124:$O$124,1,MATCH('12. Ocena dyskontowa Inwestycji'!EJF$34,'5. Bilans projekt'!$C$3:$O$3,0)),"")</f>
        <v/>
      </c>
      <c r="EJG38" s="131" t="str">
        <f>_xlfn.IFNA(INDEX('5. Bilans projekt'!$C$124:$O$124,1,MATCH('12. Ocena dyskontowa Inwestycji'!EJG$34,'5. Bilans projekt'!$C$3:$O$3,0)),"")</f>
        <v/>
      </c>
      <c r="EJH38" s="131" t="str">
        <f>_xlfn.IFNA(INDEX('5. Bilans projekt'!$C$124:$O$124,1,MATCH('12. Ocena dyskontowa Inwestycji'!EJH$34,'5. Bilans projekt'!$C$3:$O$3,0)),"")</f>
        <v/>
      </c>
      <c r="EJI38" s="131" t="str">
        <f>_xlfn.IFNA(INDEX('5. Bilans projekt'!$C$124:$O$124,1,MATCH('12. Ocena dyskontowa Inwestycji'!EJI$34,'5. Bilans projekt'!$C$3:$O$3,0)),"")</f>
        <v/>
      </c>
      <c r="EJJ38" s="131" t="str">
        <f>_xlfn.IFNA(INDEX('5. Bilans projekt'!$C$124:$O$124,1,MATCH('12. Ocena dyskontowa Inwestycji'!EJJ$34,'5. Bilans projekt'!$C$3:$O$3,0)),"")</f>
        <v/>
      </c>
      <c r="EJK38" s="131" t="str">
        <f>_xlfn.IFNA(INDEX('5. Bilans projekt'!$C$124:$O$124,1,MATCH('12. Ocena dyskontowa Inwestycji'!EJK$34,'5. Bilans projekt'!$C$3:$O$3,0)),"")</f>
        <v/>
      </c>
      <c r="EJL38" s="131" t="str">
        <f>_xlfn.IFNA(INDEX('5. Bilans projekt'!$C$124:$O$124,1,MATCH('12. Ocena dyskontowa Inwestycji'!EJL$34,'5. Bilans projekt'!$C$3:$O$3,0)),"")</f>
        <v/>
      </c>
      <c r="EJM38" s="131" t="str">
        <f>_xlfn.IFNA(INDEX('5. Bilans projekt'!$C$124:$O$124,1,MATCH('12. Ocena dyskontowa Inwestycji'!EJM$34,'5. Bilans projekt'!$C$3:$O$3,0)),"")</f>
        <v/>
      </c>
      <c r="EJN38" s="131" t="str">
        <f>_xlfn.IFNA(INDEX('5. Bilans projekt'!$C$124:$O$124,1,MATCH('12. Ocena dyskontowa Inwestycji'!EJN$34,'5. Bilans projekt'!$C$3:$O$3,0)),"")</f>
        <v/>
      </c>
      <c r="EJO38" s="131" t="str">
        <f>_xlfn.IFNA(INDEX('5. Bilans projekt'!$C$124:$O$124,1,MATCH('12. Ocena dyskontowa Inwestycji'!EJO$34,'5. Bilans projekt'!$C$3:$O$3,0)),"")</f>
        <v/>
      </c>
      <c r="EJP38" s="131" t="str">
        <f>_xlfn.IFNA(INDEX('5. Bilans projekt'!$C$124:$O$124,1,MATCH('12. Ocena dyskontowa Inwestycji'!EJP$34,'5. Bilans projekt'!$C$3:$O$3,0)),"")</f>
        <v/>
      </c>
      <c r="EJQ38" s="131" t="str">
        <f>_xlfn.IFNA(INDEX('5. Bilans projekt'!$C$124:$O$124,1,MATCH('12. Ocena dyskontowa Inwestycji'!EJQ$34,'5. Bilans projekt'!$C$3:$O$3,0)),"")</f>
        <v/>
      </c>
      <c r="EJR38" s="131" t="str">
        <f>_xlfn.IFNA(INDEX('5. Bilans projekt'!$C$124:$O$124,1,MATCH('12. Ocena dyskontowa Inwestycji'!EJR$34,'5. Bilans projekt'!$C$3:$O$3,0)),"")</f>
        <v/>
      </c>
      <c r="EJS38" s="131" t="str">
        <f>_xlfn.IFNA(INDEX('5. Bilans projekt'!$C$124:$O$124,1,MATCH('12. Ocena dyskontowa Inwestycji'!EJS$34,'5. Bilans projekt'!$C$3:$O$3,0)),"")</f>
        <v/>
      </c>
      <c r="EJT38" s="131" t="str">
        <f>_xlfn.IFNA(INDEX('5. Bilans projekt'!$C$124:$O$124,1,MATCH('12. Ocena dyskontowa Inwestycji'!EJT$34,'5. Bilans projekt'!$C$3:$O$3,0)),"")</f>
        <v/>
      </c>
      <c r="EJU38" s="131" t="str">
        <f>_xlfn.IFNA(INDEX('5. Bilans projekt'!$C$124:$O$124,1,MATCH('12. Ocena dyskontowa Inwestycji'!EJU$34,'5. Bilans projekt'!$C$3:$O$3,0)),"")</f>
        <v/>
      </c>
      <c r="EJV38" s="131" t="str">
        <f>_xlfn.IFNA(INDEX('5. Bilans projekt'!$C$124:$O$124,1,MATCH('12. Ocena dyskontowa Inwestycji'!EJV$34,'5. Bilans projekt'!$C$3:$O$3,0)),"")</f>
        <v/>
      </c>
      <c r="EJW38" s="131" t="str">
        <f>_xlfn.IFNA(INDEX('5. Bilans projekt'!$C$124:$O$124,1,MATCH('12. Ocena dyskontowa Inwestycji'!EJW$34,'5. Bilans projekt'!$C$3:$O$3,0)),"")</f>
        <v/>
      </c>
      <c r="EJX38" s="131" t="str">
        <f>_xlfn.IFNA(INDEX('5. Bilans projekt'!$C$124:$O$124,1,MATCH('12. Ocena dyskontowa Inwestycji'!EJX$34,'5. Bilans projekt'!$C$3:$O$3,0)),"")</f>
        <v/>
      </c>
      <c r="EJY38" s="131" t="str">
        <f>_xlfn.IFNA(INDEX('5. Bilans projekt'!$C$124:$O$124,1,MATCH('12. Ocena dyskontowa Inwestycji'!EJY$34,'5. Bilans projekt'!$C$3:$O$3,0)),"")</f>
        <v/>
      </c>
      <c r="EJZ38" s="131" t="str">
        <f>_xlfn.IFNA(INDEX('5. Bilans projekt'!$C$124:$O$124,1,MATCH('12. Ocena dyskontowa Inwestycji'!EJZ$34,'5. Bilans projekt'!$C$3:$O$3,0)),"")</f>
        <v/>
      </c>
      <c r="EKA38" s="131" t="str">
        <f>_xlfn.IFNA(INDEX('5. Bilans projekt'!$C$124:$O$124,1,MATCH('12. Ocena dyskontowa Inwestycji'!EKA$34,'5. Bilans projekt'!$C$3:$O$3,0)),"")</f>
        <v/>
      </c>
      <c r="EKB38" s="131" t="str">
        <f>_xlfn.IFNA(INDEX('5. Bilans projekt'!$C$124:$O$124,1,MATCH('12. Ocena dyskontowa Inwestycji'!EKB$34,'5. Bilans projekt'!$C$3:$O$3,0)),"")</f>
        <v/>
      </c>
      <c r="EKC38" s="131" t="str">
        <f>_xlfn.IFNA(INDEX('5. Bilans projekt'!$C$124:$O$124,1,MATCH('12. Ocena dyskontowa Inwestycji'!EKC$34,'5. Bilans projekt'!$C$3:$O$3,0)),"")</f>
        <v/>
      </c>
      <c r="EKD38" s="131" t="str">
        <f>_xlfn.IFNA(INDEX('5. Bilans projekt'!$C$124:$O$124,1,MATCH('12. Ocena dyskontowa Inwestycji'!EKD$34,'5. Bilans projekt'!$C$3:$O$3,0)),"")</f>
        <v/>
      </c>
      <c r="EKE38" s="131" t="str">
        <f>_xlfn.IFNA(INDEX('5. Bilans projekt'!$C$124:$O$124,1,MATCH('12. Ocena dyskontowa Inwestycji'!EKE$34,'5. Bilans projekt'!$C$3:$O$3,0)),"")</f>
        <v/>
      </c>
      <c r="EKF38" s="131" t="str">
        <f>_xlfn.IFNA(INDEX('5. Bilans projekt'!$C$124:$O$124,1,MATCH('12. Ocena dyskontowa Inwestycji'!EKF$34,'5. Bilans projekt'!$C$3:$O$3,0)),"")</f>
        <v/>
      </c>
      <c r="EKG38" s="131" t="str">
        <f>_xlfn.IFNA(INDEX('5. Bilans projekt'!$C$124:$O$124,1,MATCH('12. Ocena dyskontowa Inwestycji'!EKG$34,'5. Bilans projekt'!$C$3:$O$3,0)),"")</f>
        <v/>
      </c>
      <c r="EKH38" s="131" t="str">
        <f>_xlfn.IFNA(INDEX('5. Bilans projekt'!$C$124:$O$124,1,MATCH('12. Ocena dyskontowa Inwestycji'!EKH$34,'5. Bilans projekt'!$C$3:$O$3,0)),"")</f>
        <v/>
      </c>
      <c r="EKI38" s="131" t="str">
        <f>_xlfn.IFNA(INDEX('5. Bilans projekt'!$C$124:$O$124,1,MATCH('12. Ocena dyskontowa Inwestycji'!EKI$34,'5. Bilans projekt'!$C$3:$O$3,0)),"")</f>
        <v/>
      </c>
      <c r="EKJ38" s="131" t="str">
        <f>_xlfn.IFNA(INDEX('5. Bilans projekt'!$C$124:$O$124,1,MATCH('12. Ocena dyskontowa Inwestycji'!EKJ$34,'5. Bilans projekt'!$C$3:$O$3,0)),"")</f>
        <v/>
      </c>
      <c r="EKK38" s="131" t="str">
        <f>_xlfn.IFNA(INDEX('5. Bilans projekt'!$C$124:$O$124,1,MATCH('12. Ocena dyskontowa Inwestycji'!EKK$34,'5. Bilans projekt'!$C$3:$O$3,0)),"")</f>
        <v/>
      </c>
      <c r="EKL38" s="131" t="str">
        <f>_xlfn.IFNA(INDEX('5. Bilans projekt'!$C$124:$O$124,1,MATCH('12. Ocena dyskontowa Inwestycji'!EKL$34,'5. Bilans projekt'!$C$3:$O$3,0)),"")</f>
        <v/>
      </c>
      <c r="EKM38" s="131" t="str">
        <f>_xlfn.IFNA(INDEX('5. Bilans projekt'!$C$124:$O$124,1,MATCH('12. Ocena dyskontowa Inwestycji'!EKM$34,'5. Bilans projekt'!$C$3:$O$3,0)),"")</f>
        <v/>
      </c>
      <c r="EKN38" s="131" t="str">
        <f>_xlfn.IFNA(INDEX('5. Bilans projekt'!$C$124:$O$124,1,MATCH('12. Ocena dyskontowa Inwestycji'!EKN$34,'5. Bilans projekt'!$C$3:$O$3,0)),"")</f>
        <v/>
      </c>
      <c r="EKO38" s="131" t="str">
        <f>_xlfn.IFNA(INDEX('5. Bilans projekt'!$C$124:$O$124,1,MATCH('12. Ocena dyskontowa Inwestycji'!EKO$34,'5. Bilans projekt'!$C$3:$O$3,0)),"")</f>
        <v/>
      </c>
      <c r="EKP38" s="131" t="str">
        <f>_xlfn.IFNA(INDEX('5. Bilans projekt'!$C$124:$O$124,1,MATCH('12. Ocena dyskontowa Inwestycji'!EKP$34,'5. Bilans projekt'!$C$3:$O$3,0)),"")</f>
        <v/>
      </c>
      <c r="EKQ38" s="131" t="str">
        <f>_xlfn.IFNA(INDEX('5. Bilans projekt'!$C$124:$O$124,1,MATCH('12. Ocena dyskontowa Inwestycji'!EKQ$34,'5. Bilans projekt'!$C$3:$O$3,0)),"")</f>
        <v/>
      </c>
      <c r="EKR38" s="131" t="str">
        <f>_xlfn.IFNA(INDEX('5. Bilans projekt'!$C$124:$O$124,1,MATCH('12. Ocena dyskontowa Inwestycji'!EKR$34,'5. Bilans projekt'!$C$3:$O$3,0)),"")</f>
        <v/>
      </c>
      <c r="EKS38" s="131" t="str">
        <f>_xlfn.IFNA(INDEX('5. Bilans projekt'!$C$124:$O$124,1,MATCH('12. Ocena dyskontowa Inwestycji'!EKS$34,'5. Bilans projekt'!$C$3:$O$3,0)),"")</f>
        <v/>
      </c>
      <c r="EKT38" s="131" t="str">
        <f>_xlfn.IFNA(INDEX('5. Bilans projekt'!$C$124:$O$124,1,MATCH('12. Ocena dyskontowa Inwestycji'!EKT$34,'5. Bilans projekt'!$C$3:$O$3,0)),"")</f>
        <v/>
      </c>
      <c r="EKU38" s="131" t="str">
        <f>_xlfn.IFNA(INDEX('5. Bilans projekt'!$C$124:$O$124,1,MATCH('12. Ocena dyskontowa Inwestycji'!EKU$34,'5. Bilans projekt'!$C$3:$O$3,0)),"")</f>
        <v/>
      </c>
      <c r="EKV38" s="131" t="str">
        <f>_xlfn.IFNA(INDEX('5. Bilans projekt'!$C$124:$O$124,1,MATCH('12. Ocena dyskontowa Inwestycji'!EKV$34,'5. Bilans projekt'!$C$3:$O$3,0)),"")</f>
        <v/>
      </c>
      <c r="EKW38" s="131" t="str">
        <f>_xlfn.IFNA(INDEX('5. Bilans projekt'!$C$124:$O$124,1,MATCH('12. Ocena dyskontowa Inwestycji'!EKW$34,'5. Bilans projekt'!$C$3:$O$3,0)),"")</f>
        <v/>
      </c>
      <c r="EKX38" s="131" t="str">
        <f>_xlfn.IFNA(INDEX('5. Bilans projekt'!$C$124:$O$124,1,MATCH('12. Ocena dyskontowa Inwestycji'!EKX$34,'5. Bilans projekt'!$C$3:$O$3,0)),"")</f>
        <v/>
      </c>
      <c r="EKY38" s="131" t="str">
        <f>_xlfn.IFNA(INDEX('5. Bilans projekt'!$C$124:$O$124,1,MATCH('12. Ocena dyskontowa Inwestycji'!EKY$34,'5. Bilans projekt'!$C$3:$O$3,0)),"")</f>
        <v/>
      </c>
      <c r="EKZ38" s="131" t="str">
        <f>_xlfn.IFNA(INDEX('5. Bilans projekt'!$C$124:$O$124,1,MATCH('12. Ocena dyskontowa Inwestycji'!EKZ$34,'5. Bilans projekt'!$C$3:$O$3,0)),"")</f>
        <v/>
      </c>
      <c r="ELA38" s="131" t="str">
        <f>_xlfn.IFNA(INDEX('5. Bilans projekt'!$C$124:$O$124,1,MATCH('12. Ocena dyskontowa Inwestycji'!ELA$34,'5. Bilans projekt'!$C$3:$O$3,0)),"")</f>
        <v/>
      </c>
      <c r="ELB38" s="131" t="str">
        <f>_xlfn.IFNA(INDEX('5. Bilans projekt'!$C$124:$O$124,1,MATCH('12. Ocena dyskontowa Inwestycji'!ELB$34,'5. Bilans projekt'!$C$3:$O$3,0)),"")</f>
        <v/>
      </c>
      <c r="ELC38" s="131" t="str">
        <f>_xlfn.IFNA(INDEX('5. Bilans projekt'!$C$124:$O$124,1,MATCH('12. Ocena dyskontowa Inwestycji'!ELC$34,'5. Bilans projekt'!$C$3:$O$3,0)),"")</f>
        <v/>
      </c>
      <c r="ELD38" s="131" t="str">
        <f>_xlfn.IFNA(INDEX('5. Bilans projekt'!$C$124:$O$124,1,MATCH('12. Ocena dyskontowa Inwestycji'!ELD$34,'5. Bilans projekt'!$C$3:$O$3,0)),"")</f>
        <v/>
      </c>
      <c r="ELE38" s="131" t="str">
        <f>_xlfn.IFNA(INDEX('5. Bilans projekt'!$C$124:$O$124,1,MATCH('12. Ocena dyskontowa Inwestycji'!ELE$34,'5. Bilans projekt'!$C$3:$O$3,0)),"")</f>
        <v/>
      </c>
      <c r="ELF38" s="131" t="str">
        <f>_xlfn.IFNA(INDEX('5. Bilans projekt'!$C$124:$O$124,1,MATCH('12. Ocena dyskontowa Inwestycji'!ELF$34,'5. Bilans projekt'!$C$3:$O$3,0)),"")</f>
        <v/>
      </c>
      <c r="ELG38" s="131" t="str">
        <f>_xlfn.IFNA(INDEX('5. Bilans projekt'!$C$124:$O$124,1,MATCH('12. Ocena dyskontowa Inwestycji'!ELG$34,'5. Bilans projekt'!$C$3:$O$3,0)),"")</f>
        <v/>
      </c>
      <c r="ELH38" s="131" t="str">
        <f>_xlfn.IFNA(INDEX('5. Bilans projekt'!$C$124:$O$124,1,MATCH('12. Ocena dyskontowa Inwestycji'!ELH$34,'5. Bilans projekt'!$C$3:$O$3,0)),"")</f>
        <v/>
      </c>
      <c r="ELI38" s="131" t="str">
        <f>_xlfn.IFNA(INDEX('5. Bilans projekt'!$C$124:$O$124,1,MATCH('12. Ocena dyskontowa Inwestycji'!ELI$34,'5. Bilans projekt'!$C$3:$O$3,0)),"")</f>
        <v/>
      </c>
      <c r="ELJ38" s="131" t="str">
        <f>_xlfn.IFNA(INDEX('5. Bilans projekt'!$C$124:$O$124,1,MATCH('12. Ocena dyskontowa Inwestycji'!ELJ$34,'5. Bilans projekt'!$C$3:$O$3,0)),"")</f>
        <v/>
      </c>
      <c r="ELK38" s="131" t="str">
        <f>_xlfn.IFNA(INDEX('5. Bilans projekt'!$C$124:$O$124,1,MATCH('12. Ocena dyskontowa Inwestycji'!ELK$34,'5. Bilans projekt'!$C$3:$O$3,0)),"")</f>
        <v/>
      </c>
      <c r="ELL38" s="131" t="str">
        <f>_xlfn.IFNA(INDEX('5. Bilans projekt'!$C$124:$O$124,1,MATCH('12. Ocena dyskontowa Inwestycji'!ELL$34,'5. Bilans projekt'!$C$3:$O$3,0)),"")</f>
        <v/>
      </c>
      <c r="ELM38" s="131" t="str">
        <f>_xlfn.IFNA(INDEX('5. Bilans projekt'!$C$124:$O$124,1,MATCH('12. Ocena dyskontowa Inwestycji'!ELM$34,'5. Bilans projekt'!$C$3:$O$3,0)),"")</f>
        <v/>
      </c>
      <c r="ELN38" s="131" t="str">
        <f>_xlfn.IFNA(INDEX('5. Bilans projekt'!$C$124:$O$124,1,MATCH('12. Ocena dyskontowa Inwestycji'!ELN$34,'5. Bilans projekt'!$C$3:$O$3,0)),"")</f>
        <v/>
      </c>
      <c r="ELO38" s="131" t="str">
        <f>_xlfn.IFNA(INDEX('5. Bilans projekt'!$C$124:$O$124,1,MATCH('12. Ocena dyskontowa Inwestycji'!ELO$34,'5. Bilans projekt'!$C$3:$O$3,0)),"")</f>
        <v/>
      </c>
      <c r="ELP38" s="131" t="str">
        <f>_xlfn.IFNA(INDEX('5. Bilans projekt'!$C$124:$O$124,1,MATCH('12. Ocena dyskontowa Inwestycji'!ELP$34,'5. Bilans projekt'!$C$3:$O$3,0)),"")</f>
        <v/>
      </c>
      <c r="ELQ38" s="131" t="str">
        <f>_xlfn.IFNA(INDEX('5. Bilans projekt'!$C$124:$O$124,1,MATCH('12. Ocena dyskontowa Inwestycji'!ELQ$34,'5. Bilans projekt'!$C$3:$O$3,0)),"")</f>
        <v/>
      </c>
      <c r="ELR38" s="131" t="str">
        <f>_xlfn.IFNA(INDEX('5. Bilans projekt'!$C$124:$O$124,1,MATCH('12. Ocena dyskontowa Inwestycji'!ELR$34,'5. Bilans projekt'!$C$3:$O$3,0)),"")</f>
        <v/>
      </c>
      <c r="ELS38" s="131" t="str">
        <f>_xlfn.IFNA(INDEX('5. Bilans projekt'!$C$124:$O$124,1,MATCH('12. Ocena dyskontowa Inwestycji'!ELS$34,'5. Bilans projekt'!$C$3:$O$3,0)),"")</f>
        <v/>
      </c>
      <c r="ELT38" s="131" t="str">
        <f>_xlfn.IFNA(INDEX('5. Bilans projekt'!$C$124:$O$124,1,MATCH('12. Ocena dyskontowa Inwestycji'!ELT$34,'5. Bilans projekt'!$C$3:$O$3,0)),"")</f>
        <v/>
      </c>
      <c r="ELU38" s="131" t="str">
        <f>_xlfn.IFNA(INDEX('5. Bilans projekt'!$C$124:$O$124,1,MATCH('12. Ocena dyskontowa Inwestycji'!ELU$34,'5. Bilans projekt'!$C$3:$O$3,0)),"")</f>
        <v/>
      </c>
      <c r="ELV38" s="131" t="str">
        <f>_xlfn.IFNA(INDEX('5. Bilans projekt'!$C$124:$O$124,1,MATCH('12. Ocena dyskontowa Inwestycji'!ELV$34,'5. Bilans projekt'!$C$3:$O$3,0)),"")</f>
        <v/>
      </c>
      <c r="ELW38" s="131" t="str">
        <f>_xlfn.IFNA(INDEX('5. Bilans projekt'!$C$124:$O$124,1,MATCH('12. Ocena dyskontowa Inwestycji'!ELW$34,'5. Bilans projekt'!$C$3:$O$3,0)),"")</f>
        <v/>
      </c>
      <c r="ELX38" s="131" t="str">
        <f>_xlfn.IFNA(INDEX('5. Bilans projekt'!$C$124:$O$124,1,MATCH('12. Ocena dyskontowa Inwestycji'!ELX$34,'5. Bilans projekt'!$C$3:$O$3,0)),"")</f>
        <v/>
      </c>
      <c r="ELY38" s="131" t="str">
        <f>_xlfn.IFNA(INDEX('5. Bilans projekt'!$C$124:$O$124,1,MATCH('12. Ocena dyskontowa Inwestycji'!ELY$34,'5. Bilans projekt'!$C$3:$O$3,0)),"")</f>
        <v/>
      </c>
      <c r="ELZ38" s="131" t="str">
        <f>_xlfn.IFNA(INDEX('5. Bilans projekt'!$C$124:$O$124,1,MATCH('12. Ocena dyskontowa Inwestycji'!ELZ$34,'5. Bilans projekt'!$C$3:$O$3,0)),"")</f>
        <v/>
      </c>
      <c r="EMA38" s="131" t="str">
        <f>_xlfn.IFNA(INDEX('5. Bilans projekt'!$C$124:$O$124,1,MATCH('12. Ocena dyskontowa Inwestycji'!EMA$34,'5. Bilans projekt'!$C$3:$O$3,0)),"")</f>
        <v/>
      </c>
      <c r="EMB38" s="131" t="str">
        <f>_xlfn.IFNA(INDEX('5. Bilans projekt'!$C$124:$O$124,1,MATCH('12. Ocena dyskontowa Inwestycji'!EMB$34,'5. Bilans projekt'!$C$3:$O$3,0)),"")</f>
        <v/>
      </c>
      <c r="EMC38" s="131" t="str">
        <f>_xlfn.IFNA(INDEX('5. Bilans projekt'!$C$124:$O$124,1,MATCH('12. Ocena dyskontowa Inwestycji'!EMC$34,'5. Bilans projekt'!$C$3:$O$3,0)),"")</f>
        <v/>
      </c>
      <c r="EMD38" s="131" t="str">
        <f>_xlfn.IFNA(INDEX('5. Bilans projekt'!$C$124:$O$124,1,MATCH('12. Ocena dyskontowa Inwestycji'!EMD$34,'5. Bilans projekt'!$C$3:$O$3,0)),"")</f>
        <v/>
      </c>
      <c r="EME38" s="131" t="str">
        <f>_xlfn.IFNA(INDEX('5. Bilans projekt'!$C$124:$O$124,1,MATCH('12. Ocena dyskontowa Inwestycji'!EME$34,'5. Bilans projekt'!$C$3:$O$3,0)),"")</f>
        <v/>
      </c>
      <c r="EMF38" s="131" t="str">
        <f>_xlfn.IFNA(INDEX('5. Bilans projekt'!$C$124:$O$124,1,MATCH('12. Ocena dyskontowa Inwestycji'!EMF$34,'5. Bilans projekt'!$C$3:$O$3,0)),"")</f>
        <v/>
      </c>
      <c r="EMG38" s="131" t="str">
        <f>_xlfn.IFNA(INDEX('5. Bilans projekt'!$C$124:$O$124,1,MATCH('12. Ocena dyskontowa Inwestycji'!EMG$34,'5. Bilans projekt'!$C$3:$O$3,0)),"")</f>
        <v/>
      </c>
      <c r="EMH38" s="131" t="str">
        <f>_xlfn.IFNA(INDEX('5. Bilans projekt'!$C$124:$O$124,1,MATCH('12. Ocena dyskontowa Inwestycji'!EMH$34,'5. Bilans projekt'!$C$3:$O$3,0)),"")</f>
        <v/>
      </c>
      <c r="EMI38" s="131" t="str">
        <f>_xlfn.IFNA(INDEX('5. Bilans projekt'!$C$124:$O$124,1,MATCH('12. Ocena dyskontowa Inwestycji'!EMI$34,'5. Bilans projekt'!$C$3:$O$3,0)),"")</f>
        <v/>
      </c>
      <c r="EMJ38" s="131" t="str">
        <f>_xlfn.IFNA(INDEX('5. Bilans projekt'!$C$124:$O$124,1,MATCH('12. Ocena dyskontowa Inwestycji'!EMJ$34,'5. Bilans projekt'!$C$3:$O$3,0)),"")</f>
        <v/>
      </c>
      <c r="EMK38" s="131" t="str">
        <f>_xlfn.IFNA(INDEX('5. Bilans projekt'!$C$124:$O$124,1,MATCH('12. Ocena dyskontowa Inwestycji'!EMK$34,'5. Bilans projekt'!$C$3:$O$3,0)),"")</f>
        <v/>
      </c>
      <c r="EML38" s="131" t="str">
        <f>_xlfn.IFNA(INDEX('5. Bilans projekt'!$C$124:$O$124,1,MATCH('12. Ocena dyskontowa Inwestycji'!EML$34,'5. Bilans projekt'!$C$3:$O$3,0)),"")</f>
        <v/>
      </c>
      <c r="EMM38" s="131" t="str">
        <f>_xlfn.IFNA(INDEX('5. Bilans projekt'!$C$124:$O$124,1,MATCH('12. Ocena dyskontowa Inwestycji'!EMM$34,'5. Bilans projekt'!$C$3:$O$3,0)),"")</f>
        <v/>
      </c>
      <c r="EMN38" s="131" t="str">
        <f>_xlfn.IFNA(INDEX('5. Bilans projekt'!$C$124:$O$124,1,MATCH('12. Ocena dyskontowa Inwestycji'!EMN$34,'5. Bilans projekt'!$C$3:$O$3,0)),"")</f>
        <v/>
      </c>
      <c r="EMO38" s="131" t="str">
        <f>_xlfn.IFNA(INDEX('5. Bilans projekt'!$C$124:$O$124,1,MATCH('12. Ocena dyskontowa Inwestycji'!EMO$34,'5. Bilans projekt'!$C$3:$O$3,0)),"")</f>
        <v/>
      </c>
      <c r="EMP38" s="131" t="str">
        <f>_xlfn.IFNA(INDEX('5. Bilans projekt'!$C$124:$O$124,1,MATCH('12. Ocena dyskontowa Inwestycji'!EMP$34,'5. Bilans projekt'!$C$3:$O$3,0)),"")</f>
        <v/>
      </c>
      <c r="EMQ38" s="131" t="str">
        <f>_xlfn.IFNA(INDEX('5. Bilans projekt'!$C$124:$O$124,1,MATCH('12. Ocena dyskontowa Inwestycji'!EMQ$34,'5. Bilans projekt'!$C$3:$O$3,0)),"")</f>
        <v/>
      </c>
      <c r="EMR38" s="131" t="str">
        <f>_xlfn.IFNA(INDEX('5. Bilans projekt'!$C$124:$O$124,1,MATCH('12. Ocena dyskontowa Inwestycji'!EMR$34,'5. Bilans projekt'!$C$3:$O$3,0)),"")</f>
        <v/>
      </c>
      <c r="EMS38" s="131" t="str">
        <f>_xlfn.IFNA(INDEX('5. Bilans projekt'!$C$124:$O$124,1,MATCH('12. Ocena dyskontowa Inwestycji'!EMS$34,'5. Bilans projekt'!$C$3:$O$3,0)),"")</f>
        <v/>
      </c>
      <c r="EMT38" s="131" t="str">
        <f>_xlfn.IFNA(INDEX('5. Bilans projekt'!$C$124:$O$124,1,MATCH('12. Ocena dyskontowa Inwestycji'!EMT$34,'5. Bilans projekt'!$C$3:$O$3,0)),"")</f>
        <v/>
      </c>
      <c r="EMU38" s="131" t="str">
        <f>_xlfn.IFNA(INDEX('5. Bilans projekt'!$C$124:$O$124,1,MATCH('12. Ocena dyskontowa Inwestycji'!EMU$34,'5. Bilans projekt'!$C$3:$O$3,0)),"")</f>
        <v/>
      </c>
      <c r="EMV38" s="131" t="str">
        <f>_xlfn.IFNA(INDEX('5. Bilans projekt'!$C$124:$O$124,1,MATCH('12. Ocena dyskontowa Inwestycji'!EMV$34,'5. Bilans projekt'!$C$3:$O$3,0)),"")</f>
        <v/>
      </c>
      <c r="EMW38" s="131" t="str">
        <f>_xlfn.IFNA(INDEX('5. Bilans projekt'!$C$124:$O$124,1,MATCH('12. Ocena dyskontowa Inwestycji'!EMW$34,'5. Bilans projekt'!$C$3:$O$3,0)),"")</f>
        <v/>
      </c>
      <c r="EMX38" s="131" t="str">
        <f>_xlfn.IFNA(INDEX('5. Bilans projekt'!$C$124:$O$124,1,MATCH('12. Ocena dyskontowa Inwestycji'!EMX$34,'5. Bilans projekt'!$C$3:$O$3,0)),"")</f>
        <v/>
      </c>
      <c r="EMY38" s="131" t="str">
        <f>_xlfn.IFNA(INDEX('5. Bilans projekt'!$C$124:$O$124,1,MATCH('12. Ocena dyskontowa Inwestycji'!EMY$34,'5. Bilans projekt'!$C$3:$O$3,0)),"")</f>
        <v/>
      </c>
      <c r="EMZ38" s="131" t="str">
        <f>_xlfn.IFNA(INDEX('5. Bilans projekt'!$C$124:$O$124,1,MATCH('12. Ocena dyskontowa Inwestycji'!EMZ$34,'5. Bilans projekt'!$C$3:$O$3,0)),"")</f>
        <v/>
      </c>
      <c r="ENA38" s="131" t="str">
        <f>_xlfn.IFNA(INDEX('5. Bilans projekt'!$C$124:$O$124,1,MATCH('12. Ocena dyskontowa Inwestycji'!ENA$34,'5. Bilans projekt'!$C$3:$O$3,0)),"")</f>
        <v/>
      </c>
      <c r="ENB38" s="131" t="str">
        <f>_xlfn.IFNA(INDEX('5. Bilans projekt'!$C$124:$O$124,1,MATCH('12. Ocena dyskontowa Inwestycji'!ENB$34,'5. Bilans projekt'!$C$3:$O$3,0)),"")</f>
        <v/>
      </c>
      <c r="ENC38" s="131" t="str">
        <f>_xlfn.IFNA(INDEX('5. Bilans projekt'!$C$124:$O$124,1,MATCH('12. Ocena dyskontowa Inwestycji'!ENC$34,'5. Bilans projekt'!$C$3:$O$3,0)),"")</f>
        <v/>
      </c>
      <c r="END38" s="131" t="str">
        <f>_xlfn.IFNA(INDEX('5. Bilans projekt'!$C$124:$O$124,1,MATCH('12. Ocena dyskontowa Inwestycji'!END$34,'5. Bilans projekt'!$C$3:$O$3,0)),"")</f>
        <v/>
      </c>
      <c r="ENE38" s="131" t="str">
        <f>_xlfn.IFNA(INDEX('5. Bilans projekt'!$C$124:$O$124,1,MATCH('12. Ocena dyskontowa Inwestycji'!ENE$34,'5. Bilans projekt'!$C$3:$O$3,0)),"")</f>
        <v/>
      </c>
      <c r="ENF38" s="131" t="str">
        <f>_xlfn.IFNA(INDEX('5. Bilans projekt'!$C$124:$O$124,1,MATCH('12. Ocena dyskontowa Inwestycji'!ENF$34,'5. Bilans projekt'!$C$3:$O$3,0)),"")</f>
        <v/>
      </c>
      <c r="ENG38" s="131" t="str">
        <f>_xlfn.IFNA(INDEX('5. Bilans projekt'!$C$124:$O$124,1,MATCH('12. Ocena dyskontowa Inwestycji'!ENG$34,'5. Bilans projekt'!$C$3:$O$3,0)),"")</f>
        <v/>
      </c>
      <c r="ENH38" s="131" t="str">
        <f>_xlfn.IFNA(INDEX('5. Bilans projekt'!$C$124:$O$124,1,MATCH('12. Ocena dyskontowa Inwestycji'!ENH$34,'5. Bilans projekt'!$C$3:$O$3,0)),"")</f>
        <v/>
      </c>
      <c r="ENI38" s="131" t="str">
        <f>_xlfn.IFNA(INDEX('5. Bilans projekt'!$C$124:$O$124,1,MATCH('12. Ocena dyskontowa Inwestycji'!ENI$34,'5. Bilans projekt'!$C$3:$O$3,0)),"")</f>
        <v/>
      </c>
      <c r="ENJ38" s="131" t="str">
        <f>_xlfn.IFNA(INDEX('5. Bilans projekt'!$C$124:$O$124,1,MATCH('12. Ocena dyskontowa Inwestycji'!ENJ$34,'5. Bilans projekt'!$C$3:$O$3,0)),"")</f>
        <v/>
      </c>
      <c r="ENK38" s="131" t="str">
        <f>_xlfn.IFNA(INDEX('5. Bilans projekt'!$C$124:$O$124,1,MATCH('12. Ocena dyskontowa Inwestycji'!ENK$34,'5. Bilans projekt'!$C$3:$O$3,0)),"")</f>
        <v/>
      </c>
      <c r="ENL38" s="131" t="str">
        <f>_xlfn.IFNA(INDEX('5. Bilans projekt'!$C$124:$O$124,1,MATCH('12. Ocena dyskontowa Inwestycji'!ENL$34,'5. Bilans projekt'!$C$3:$O$3,0)),"")</f>
        <v/>
      </c>
      <c r="ENM38" s="131" t="str">
        <f>_xlfn.IFNA(INDEX('5. Bilans projekt'!$C$124:$O$124,1,MATCH('12. Ocena dyskontowa Inwestycji'!ENM$34,'5. Bilans projekt'!$C$3:$O$3,0)),"")</f>
        <v/>
      </c>
      <c r="ENN38" s="131" t="str">
        <f>_xlfn.IFNA(INDEX('5. Bilans projekt'!$C$124:$O$124,1,MATCH('12. Ocena dyskontowa Inwestycji'!ENN$34,'5. Bilans projekt'!$C$3:$O$3,0)),"")</f>
        <v/>
      </c>
      <c r="ENO38" s="131" t="str">
        <f>_xlfn.IFNA(INDEX('5. Bilans projekt'!$C$124:$O$124,1,MATCH('12. Ocena dyskontowa Inwestycji'!ENO$34,'5. Bilans projekt'!$C$3:$O$3,0)),"")</f>
        <v/>
      </c>
      <c r="ENP38" s="131" t="str">
        <f>_xlfn.IFNA(INDEX('5. Bilans projekt'!$C$124:$O$124,1,MATCH('12. Ocena dyskontowa Inwestycji'!ENP$34,'5. Bilans projekt'!$C$3:$O$3,0)),"")</f>
        <v/>
      </c>
      <c r="ENQ38" s="131" t="str">
        <f>_xlfn.IFNA(INDEX('5. Bilans projekt'!$C$124:$O$124,1,MATCH('12. Ocena dyskontowa Inwestycji'!ENQ$34,'5. Bilans projekt'!$C$3:$O$3,0)),"")</f>
        <v/>
      </c>
      <c r="ENR38" s="131" t="str">
        <f>_xlfn.IFNA(INDEX('5. Bilans projekt'!$C$124:$O$124,1,MATCH('12. Ocena dyskontowa Inwestycji'!ENR$34,'5. Bilans projekt'!$C$3:$O$3,0)),"")</f>
        <v/>
      </c>
      <c r="ENS38" s="131" t="str">
        <f>_xlfn.IFNA(INDEX('5. Bilans projekt'!$C$124:$O$124,1,MATCH('12. Ocena dyskontowa Inwestycji'!ENS$34,'5. Bilans projekt'!$C$3:$O$3,0)),"")</f>
        <v/>
      </c>
      <c r="ENT38" s="131" t="str">
        <f>_xlfn.IFNA(INDEX('5. Bilans projekt'!$C$124:$O$124,1,MATCH('12. Ocena dyskontowa Inwestycji'!ENT$34,'5. Bilans projekt'!$C$3:$O$3,0)),"")</f>
        <v/>
      </c>
      <c r="ENU38" s="131" t="str">
        <f>_xlfn.IFNA(INDEX('5. Bilans projekt'!$C$124:$O$124,1,MATCH('12. Ocena dyskontowa Inwestycji'!ENU$34,'5. Bilans projekt'!$C$3:$O$3,0)),"")</f>
        <v/>
      </c>
      <c r="ENV38" s="131" t="str">
        <f>_xlfn.IFNA(INDEX('5. Bilans projekt'!$C$124:$O$124,1,MATCH('12. Ocena dyskontowa Inwestycji'!ENV$34,'5. Bilans projekt'!$C$3:$O$3,0)),"")</f>
        <v/>
      </c>
      <c r="ENW38" s="131" t="str">
        <f>_xlfn.IFNA(INDEX('5. Bilans projekt'!$C$124:$O$124,1,MATCH('12. Ocena dyskontowa Inwestycji'!ENW$34,'5. Bilans projekt'!$C$3:$O$3,0)),"")</f>
        <v/>
      </c>
      <c r="ENX38" s="131" t="str">
        <f>_xlfn.IFNA(INDEX('5. Bilans projekt'!$C$124:$O$124,1,MATCH('12. Ocena dyskontowa Inwestycji'!ENX$34,'5. Bilans projekt'!$C$3:$O$3,0)),"")</f>
        <v/>
      </c>
      <c r="ENY38" s="131" t="str">
        <f>_xlfn.IFNA(INDEX('5. Bilans projekt'!$C$124:$O$124,1,MATCH('12. Ocena dyskontowa Inwestycji'!ENY$34,'5. Bilans projekt'!$C$3:$O$3,0)),"")</f>
        <v/>
      </c>
      <c r="ENZ38" s="131" t="str">
        <f>_xlfn.IFNA(INDEX('5. Bilans projekt'!$C$124:$O$124,1,MATCH('12. Ocena dyskontowa Inwestycji'!ENZ$34,'5. Bilans projekt'!$C$3:$O$3,0)),"")</f>
        <v/>
      </c>
      <c r="EOA38" s="131" t="str">
        <f>_xlfn.IFNA(INDEX('5. Bilans projekt'!$C$124:$O$124,1,MATCH('12. Ocena dyskontowa Inwestycji'!EOA$34,'5. Bilans projekt'!$C$3:$O$3,0)),"")</f>
        <v/>
      </c>
      <c r="EOB38" s="131" t="str">
        <f>_xlfn.IFNA(INDEX('5. Bilans projekt'!$C$124:$O$124,1,MATCH('12. Ocena dyskontowa Inwestycji'!EOB$34,'5. Bilans projekt'!$C$3:$O$3,0)),"")</f>
        <v/>
      </c>
      <c r="EOC38" s="131" t="str">
        <f>_xlfn.IFNA(INDEX('5. Bilans projekt'!$C$124:$O$124,1,MATCH('12. Ocena dyskontowa Inwestycji'!EOC$34,'5. Bilans projekt'!$C$3:$O$3,0)),"")</f>
        <v/>
      </c>
      <c r="EOD38" s="131" t="str">
        <f>_xlfn.IFNA(INDEX('5. Bilans projekt'!$C$124:$O$124,1,MATCH('12. Ocena dyskontowa Inwestycji'!EOD$34,'5. Bilans projekt'!$C$3:$O$3,0)),"")</f>
        <v/>
      </c>
      <c r="EOE38" s="131" t="str">
        <f>_xlfn.IFNA(INDEX('5. Bilans projekt'!$C$124:$O$124,1,MATCH('12. Ocena dyskontowa Inwestycji'!EOE$34,'5. Bilans projekt'!$C$3:$O$3,0)),"")</f>
        <v/>
      </c>
      <c r="EOF38" s="131" t="str">
        <f>_xlfn.IFNA(INDEX('5. Bilans projekt'!$C$124:$O$124,1,MATCH('12. Ocena dyskontowa Inwestycji'!EOF$34,'5. Bilans projekt'!$C$3:$O$3,0)),"")</f>
        <v/>
      </c>
      <c r="EOG38" s="131" t="str">
        <f>_xlfn.IFNA(INDEX('5. Bilans projekt'!$C$124:$O$124,1,MATCH('12. Ocena dyskontowa Inwestycji'!EOG$34,'5. Bilans projekt'!$C$3:$O$3,0)),"")</f>
        <v/>
      </c>
      <c r="EOH38" s="131" t="str">
        <f>_xlfn.IFNA(INDEX('5. Bilans projekt'!$C$124:$O$124,1,MATCH('12. Ocena dyskontowa Inwestycji'!EOH$34,'5. Bilans projekt'!$C$3:$O$3,0)),"")</f>
        <v/>
      </c>
      <c r="EOI38" s="131" t="str">
        <f>_xlfn.IFNA(INDEX('5. Bilans projekt'!$C$124:$O$124,1,MATCH('12. Ocena dyskontowa Inwestycji'!EOI$34,'5. Bilans projekt'!$C$3:$O$3,0)),"")</f>
        <v/>
      </c>
      <c r="EOJ38" s="131" t="str">
        <f>_xlfn.IFNA(INDEX('5. Bilans projekt'!$C$124:$O$124,1,MATCH('12. Ocena dyskontowa Inwestycji'!EOJ$34,'5. Bilans projekt'!$C$3:$O$3,0)),"")</f>
        <v/>
      </c>
      <c r="EOK38" s="131" t="str">
        <f>_xlfn.IFNA(INDEX('5. Bilans projekt'!$C$124:$O$124,1,MATCH('12. Ocena dyskontowa Inwestycji'!EOK$34,'5. Bilans projekt'!$C$3:$O$3,0)),"")</f>
        <v/>
      </c>
      <c r="EOL38" s="131" t="str">
        <f>_xlfn.IFNA(INDEX('5. Bilans projekt'!$C$124:$O$124,1,MATCH('12. Ocena dyskontowa Inwestycji'!EOL$34,'5. Bilans projekt'!$C$3:$O$3,0)),"")</f>
        <v/>
      </c>
      <c r="EOM38" s="131" t="str">
        <f>_xlfn.IFNA(INDEX('5. Bilans projekt'!$C$124:$O$124,1,MATCH('12. Ocena dyskontowa Inwestycji'!EOM$34,'5. Bilans projekt'!$C$3:$O$3,0)),"")</f>
        <v/>
      </c>
      <c r="EON38" s="131" t="str">
        <f>_xlfn.IFNA(INDEX('5. Bilans projekt'!$C$124:$O$124,1,MATCH('12. Ocena dyskontowa Inwestycji'!EON$34,'5. Bilans projekt'!$C$3:$O$3,0)),"")</f>
        <v/>
      </c>
      <c r="EOO38" s="131" t="str">
        <f>_xlfn.IFNA(INDEX('5. Bilans projekt'!$C$124:$O$124,1,MATCH('12. Ocena dyskontowa Inwestycji'!EOO$34,'5. Bilans projekt'!$C$3:$O$3,0)),"")</f>
        <v/>
      </c>
      <c r="EOP38" s="131" t="str">
        <f>_xlfn.IFNA(INDEX('5. Bilans projekt'!$C$124:$O$124,1,MATCH('12. Ocena dyskontowa Inwestycji'!EOP$34,'5. Bilans projekt'!$C$3:$O$3,0)),"")</f>
        <v/>
      </c>
      <c r="EOQ38" s="131" t="str">
        <f>_xlfn.IFNA(INDEX('5. Bilans projekt'!$C$124:$O$124,1,MATCH('12. Ocena dyskontowa Inwestycji'!EOQ$34,'5. Bilans projekt'!$C$3:$O$3,0)),"")</f>
        <v/>
      </c>
      <c r="EOR38" s="131" t="str">
        <f>_xlfn.IFNA(INDEX('5. Bilans projekt'!$C$124:$O$124,1,MATCH('12. Ocena dyskontowa Inwestycji'!EOR$34,'5. Bilans projekt'!$C$3:$O$3,0)),"")</f>
        <v/>
      </c>
      <c r="EOS38" s="131" t="str">
        <f>_xlfn.IFNA(INDEX('5. Bilans projekt'!$C$124:$O$124,1,MATCH('12. Ocena dyskontowa Inwestycji'!EOS$34,'5. Bilans projekt'!$C$3:$O$3,0)),"")</f>
        <v/>
      </c>
      <c r="EOT38" s="131" t="str">
        <f>_xlfn.IFNA(INDEX('5. Bilans projekt'!$C$124:$O$124,1,MATCH('12. Ocena dyskontowa Inwestycji'!EOT$34,'5. Bilans projekt'!$C$3:$O$3,0)),"")</f>
        <v/>
      </c>
      <c r="EOU38" s="131" t="str">
        <f>_xlfn.IFNA(INDEX('5. Bilans projekt'!$C$124:$O$124,1,MATCH('12. Ocena dyskontowa Inwestycji'!EOU$34,'5. Bilans projekt'!$C$3:$O$3,0)),"")</f>
        <v/>
      </c>
      <c r="EOV38" s="131" t="str">
        <f>_xlfn.IFNA(INDEX('5. Bilans projekt'!$C$124:$O$124,1,MATCH('12. Ocena dyskontowa Inwestycji'!EOV$34,'5. Bilans projekt'!$C$3:$O$3,0)),"")</f>
        <v/>
      </c>
      <c r="EOW38" s="131" t="str">
        <f>_xlfn.IFNA(INDEX('5. Bilans projekt'!$C$124:$O$124,1,MATCH('12. Ocena dyskontowa Inwestycji'!EOW$34,'5. Bilans projekt'!$C$3:$O$3,0)),"")</f>
        <v/>
      </c>
      <c r="EOX38" s="131" t="str">
        <f>_xlfn.IFNA(INDEX('5. Bilans projekt'!$C$124:$O$124,1,MATCH('12. Ocena dyskontowa Inwestycji'!EOX$34,'5. Bilans projekt'!$C$3:$O$3,0)),"")</f>
        <v/>
      </c>
      <c r="EOY38" s="131" t="str">
        <f>_xlfn.IFNA(INDEX('5. Bilans projekt'!$C$124:$O$124,1,MATCH('12. Ocena dyskontowa Inwestycji'!EOY$34,'5. Bilans projekt'!$C$3:$O$3,0)),"")</f>
        <v/>
      </c>
      <c r="EOZ38" s="131" t="str">
        <f>_xlfn.IFNA(INDEX('5. Bilans projekt'!$C$124:$O$124,1,MATCH('12. Ocena dyskontowa Inwestycji'!EOZ$34,'5. Bilans projekt'!$C$3:$O$3,0)),"")</f>
        <v/>
      </c>
      <c r="EPA38" s="131" t="str">
        <f>_xlfn.IFNA(INDEX('5. Bilans projekt'!$C$124:$O$124,1,MATCH('12. Ocena dyskontowa Inwestycji'!EPA$34,'5. Bilans projekt'!$C$3:$O$3,0)),"")</f>
        <v/>
      </c>
      <c r="EPB38" s="131" t="str">
        <f>_xlfn.IFNA(INDEX('5. Bilans projekt'!$C$124:$O$124,1,MATCH('12. Ocena dyskontowa Inwestycji'!EPB$34,'5. Bilans projekt'!$C$3:$O$3,0)),"")</f>
        <v/>
      </c>
      <c r="EPC38" s="131" t="str">
        <f>_xlfn.IFNA(INDEX('5. Bilans projekt'!$C$124:$O$124,1,MATCH('12. Ocena dyskontowa Inwestycji'!EPC$34,'5. Bilans projekt'!$C$3:$O$3,0)),"")</f>
        <v/>
      </c>
      <c r="EPD38" s="131" t="str">
        <f>_xlfn.IFNA(INDEX('5. Bilans projekt'!$C$124:$O$124,1,MATCH('12. Ocena dyskontowa Inwestycji'!EPD$34,'5. Bilans projekt'!$C$3:$O$3,0)),"")</f>
        <v/>
      </c>
      <c r="EPE38" s="131" t="str">
        <f>_xlfn.IFNA(INDEX('5. Bilans projekt'!$C$124:$O$124,1,MATCH('12. Ocena dyskontowa Inwestycji'!EPE$34,'5. Bilans projekt'!$C$3:$O$3,0)),"")</f>
        <v/>
      </c>
      <c r="EPF38" s="131" t="str">
        <f>_xlfn.IFNA(INDEX('5. Bilans projekt'!$C$124:$O$124,1,MATCH('12. Ocena dyskontowa Inwestycji'!EPF$34,'5. Bilans projekt'!$C$3:$O$3,0)),"")</f>
        <v/>
      </c>
      <c r="EPG38" s="131" t="str">
        <f>_xlfn.IFNA(INDEX('5. Bilans projekt'!$C$124:$O$124,1,MATCH('12. Ocena dyskontowa Inwestycji'!EPG$34,'5. Bilans projekt'!$C$3:$O$3,0)),"")</f>
        <v/>
      </c>
      <c r="EPH38" s="131" t="str">
        <f>_xlfn.IFNA(INDEX('5. Bilans projekt'!$C$124:$O$124,1,MATCH('12. Ocena dyskontowa Inwestycji'!EPH$34,'5. Bilans projekt'!$C$3:$O$3,0)),"")</f>
        <v/>
      </c>
      <c r="EPI38" s="131" t="str">
        <f>_xlfn.IFNA(INDEX('5. Bilans projekt'!$C$124:$O$124,1,MATCH('12. Ocena dyskontowa Inwestycji'!EPI$34,'5. Bilans projekt'!$C$3:$O$3,0)),"")</f>
        <v/>
      </c>
      <c r="EPJ38" s="131" t="str">
        <f>_xlfn.IFNA(INDEX('5. Bilans projekt'!$C$124:$O$124,1,MATCH('12. Ocena dyskontowa Inwestycji'!EPJ$34,'5. Bilans projekt'!$C$3:$O$3,0)),"")</f>
        <v/>
      </c>
      <c r="EPK38" s="131" t="str">
        <f>_xlfn.IFNA(INDEX('5. Bilans projekt'!$C$124:$O$124,1,MATCH('12. Ocena dyskontowa Inwestycji'!EPK$34,'5. Bilans projekt'!$C$3:$O$3,0)),"")</f>
        <v/>
      </c>
      <c r="EPL38" s="131" t="str">
        <f>_xlfn.IFNA(INDEX('5. Bilans projekt'!$C$124:$O$124,1,MATCH('12. Ocena dyskontowa Inwestycji'!EPL$34,'5. Bilans projekt'!$C$3:$O$3,0)),"")</f>
        <v/>
      </c>
      <c r="EPM38" s="131" t="str">
        <f>_xlfn.IFNA(INDEX('5. Bilans projekt'!$C$124:$O$124,1,MATCH('12. Ocena dyskontowa Inwestycji'!EPM$34,'5. Bilans projekt'!$C$3:$O$3,0)),"")</f>
        <v/>
      </c>
      <c r="EPN38" s="131" t="str">
        <f>_xlfn.IFNA(INDEX('5. Bilans projekt'!$C$124:$O$124,1,MATCH('12. Ocena dyskontowa Inwestycji'!EPN$34,'5. Bilans projekt'!$C$3:$O$3,0)),"")</f>
        <v/>
      </c>
      <c r="EPO38" s="131" t="str">
        <f>_xlfn.IFNA(INDEX('5. Bilans projekt'!$C$124:$O$124,1,MATCH('12. Ocena dyskontowa Inwestycji'!EPO$34,'5. Bilans projekt'!$C$3:$O$3,0)),"")</f>
        <v/>
      </c>
      <c r="EPP38" s="131" t="str">
        <f>_xlfn.IFNA(INDEX('5. Bilans projekt'!$C$124:$O$124,1,MATCH('12. Ocena dyskontowa Inwestycji'!EPP$34,'5. Bilans projekt'!$C$3:$O$3,0)),"")</f>
        <v/>
      </c>
      <c r="EPQ38" s="131" t="str">
        <f>_xlfn.IFNA(INDEX('5. Bilans projekt'!$C$124:$O$124,1,MATCH('12. Ocena dyskontowa Inwestycji'!EPQ$34,'5. Bilans projekt'!$C$3:$O$3,0)),"")</f>
        <v/>
      </c>
      <c r="EPR38" s="131" t="str">
        <f>_xlfn.IFNA(INDEX('5. Bilans projekt'!$C$124:$O$124,1,MATCH('12. Ocena dyskontowa Inwestycji'!EPR$34,'5. Bilans projekt'!$C$3:$O$3,0)),"")</f>
        <v/>
      </c>
      <c r="EPS38" s="131" t="str">
        <f>_xlfn.IFNA(INDEX('5. Bilans projekt'!$C$124:$O$124,1,MATCH('12. Ocena dyskontowa Inwestycji'!EPS$34,'5. Bilans projekt'!$C$3:$O$3,0)),"")</f>
        <v/>
      </c>
      <c r="EPT38" s="131" t="str">
        <f>_xlfn.IFNA(INDEX('5. Bilans projekt'!$C$124:$O$124,1,MATCH('12. Ocena dyskontowa Inwestycji'!EPT$34,'5. Bilans projekt'!$C$3:$O$3,0)),"")</f>
        <v/>
      </c>
      <c r="EPU38" s="131" t="str">
        <f>_xlfn.IFNA(INDEX('5. Bilans projekt'!$C$124:$O$124,1,MATCH('12. Ocena dyskontowa Inwestycji'!EPU$34,'5. Bilans projekt'!$C$3:$O$3,0)),"")</f>
        <v/>
      </c>
      <c r="EPV38" s="131" t="str">
        <f>_xlfn.IFNA(INDEX('5. Bilans projekt'!$C$124:$O$124,1,MATCH('12. Ocena dyskontowa Inwestycji'!EPV$34,'5. Bilans projekt'!$C$3:$O$3,0)),"")</f>
        <v/>
      </c>
      <c r="EPW38" s="131" t="str">
        <f>_xlfn.IFNA(INDEX('5. Bilans projekt'!$C$124:$O$124,1,MATCH('12. Ocena dyskontowa Inwestycji'!EPW$34,'5. Bilans projekt'!$C$3:$O$3,0)),"")</f>
        <v/>
      </c>
      <c r="EPX38" s="131" t="str">
        <f>_xlfn.IFNA(INDEX('5. Bilans projekt'!$C$124:$O$124,1,MATCH('12. Ocena dyskontowa Inwestycji'!EPX$34,'5. Bilans projekt'!$C$3:$O$3,0)),"")</f>
        <v/>
      </c>
      <c r="EPY38" s="131" t="str">
        <f>_xlfn.IFNA(INDEX('5. Bilans projekt'!$C$124:$O$124,1,MATCH('12. Ocena dyskontowa Inwestycji'!EPY$34,'5. Bilans projekt'!$C$3:$O$3,0)),"")</f>
        <v/>
      </c>
      <c r="EPZ38" s="131" t="str">
        <f>_xlfn.IFNA(INDEX('5. Bilans projekt'!$C$124:$O$124,1,MATCH('12. Ocena dyskontowa Inwestycji'!EPZ$34,'5. Bilans projekt'!$C$3:$O$3,0)),"")</f>
        <v/>
      </c>
      <c r="EQA38" s="131" t="str">
        <f>_xlfn.IFNA(INDEX('5. Bilans projekt'!$C$124:$O$124,1,MATCH('12. Ocena dyskontowa Inwestycji'!EQA$34,'5. Bilans projekt'!$C$3:$O$3,0)),"")</f>
        <v/>
      </c>
      <c r="EQB38" s="131" t="str">
        <f>_xlfn.IFNA(INDEX('5. Bilans projekt'!$C$124:$O$124,1,MATCH('12. Ocena dyskontowa Inwestycji'!EQB$34,'5. Bilans projekt'!$C$3:$O$3,0)),"")</f>
        <v/>
      </c>
      <c r="EQC38" s="131" t="str">
        <f>_xlfn.IFNA(INDEX('5. Bilans projekt'!$C$124:$O$124,1,MATCH('12. Ocena dyskontowa Inwestycji'!EQC$34,'5. Bilans projekt'!$C$3:$O$3,0)),"")</f>
        <v/>
      </c>
      <c r="EQD38" s="131" t="str">
        <f>_xlfn.IFNA(INDEX('5. Bilans projekt'!$C$124:$O$124,1,MATCH('12. Ocena dyskontowa Inwestycji'!EQD$34,'5. Bilans projekt'!$C$3:$O$3,0)),"")</f>
        <v/>
      </c>
      <c r="EQE38" s="131" t="str">
        <f>_xlfn.IFNA(INDEX('5. Bilans projekt'!$C$124:$O$124,1,MATCH('12. Ocena dyskontowa Inwestycji'!EQE$34,'5. Bilans projekt'!$C$3:$O$3,0)),"")</f>
        <v/>
      </c>
      <c r="EQF38" s="131" t="str">
        <f>_xlfn.IFNA(INDEX('5. Bilans projekt'!$C$124:$O$124,1,MATCH('12. Ocena dyskontowa Inwestycji'!EQF$34,'5. Bilans projekt'!$C$3:$O$3,0)),"")</f>
        <v/>
      </c>
      <c r="EQG38" s="131" t="str">
        <f>_xlfn.IFNA(INDEX('5. Bilans projekt'!$C$124:$O$124,1,MATCH('12. Ocena dyskontowa Inwestycji'!EQG$34,'5. Bilans projekt'!$C$3:$O$3,0)),"")</f>
        <v/>
      </c>
      <c r="EQH38" s="131" t="str">
        <f>_xlfn.IFNA(INDEX('5. Bilans projekt'!$C$124:$O$124,1,MATCH('12. Ocena dyskontowa Inwestycji'!EQH$34,'5. Bilans projekt'!$C$3:$O$3,0)),"")</f>
        <v/>
      </c>
      <c r="EQI38" s="131" t="str">
        <f>_xlfn.IFNA(INDEX('5. Bilans projekt'!$C$124:$O$124,1,MATCH('12. Ocena dyskontowa Inwestycji'!EQI$34,'5. Bilans projekt'!$C$3:$O$3,0)),"")</f>
        <v/>
      </c>
      <c r="EQJ38" s="131" t="str">
        <f>_xlfn.IFNA(INDEX('5. Bilans projekt'!$C$124:$O$124,1,MATCH('12. Ocena dyskontowa Inwestycji'!EQJ$34,'5. Bilans projekt'!$C$3:$O$3,0)),"")</f>
        <v/>
      </c>
      <c r="EQK38" s="131" t="str">
        <f>_xlfn.IFNA(INDEX('5. Bilans projekt'!$C$124:$O$124,1,MATCH('12. Ocena dyskontowa Inwestycji'!EQK$34,'5. Bilans projekt'!$C$3:$O$3,0)),"")</f>
        <v/>
      </c>
      <c r="EQL38" s="131" t="str">
        <f>_xlfn.IFNA(INDEX('5. Bilans projekt'!$C$124:$O$124,1,MATCH('12. Ocena dyskontowa Inwestycji'!EQL$34,'5. Bilans projekt'!$C$3:$O$3,0)),"")</f>
        <v/>
      </c>
      <c r="EQM38" s="131" t="str">
        <f>_xlfn.IFNA(INDEX('5. Bilans projekt'!$C$124:$O$124,1,MATCH('12. Ocena dyskontowa Inwestycji'!EQM$34,'5. Bilans projekt'!$C$3:$O$3,0)),"")</f>
        <v/>
      </c>
      <c r="EQN38" s="131" t="str">
        <f>_xlfn.IFNA(INDEX('5. Bilans projekt'!$C$124:$O$124,1,MATCH('12. Ocena dyskontowa Inwestycji'!EQN$34,'5. Bilans projekt'!$C$3:$O$3,0)),"")</f>
        <v/>
      </c>
      <c r="EQO38" s="131" t="str">
        <f>_xlfn.IFNA(INDEX('5. Bilans projekt'!$C$124:$O$124,1,MATCH('12. Ocena dyskontowa Inwestycji'!EQO$34,'5. Bilans projekt'!$C$3:$O$3,0)),"")</f>
        <v/>
      </c>
      <c r="EQP38" s="131" t="str">
        <f>_xlfn.IFNA(INDEX('5. Bilans projekt'!$C$124:$O$124,1,MATCH('12. Ocena dyskontowa Inwestycji'!EQP$34,'5. Bilans projekt'!$C$3:$O$3,0)),"")</f>
        <v/>
      </c>
      <c r="EQQ38" s="131" t="str">
        <f>_xlfn.IFNA(INDEX('5. Bilans projekt'!$C$124:$O$124,1,MATCH('12. Ocena dyskontowa Inwestycji'!EQQ$34,'5. Bilans projekt'!$C$3:$O$3,0)),"")</f>
        <v/>
      </c>
      <c r="EQR38" s="131" t="str">
        <f>_xlfn.IFNA(INDEX('5. Bilans projekt'!$C$124:$O$124,1,MATCH('12. Ocena dyskontowa Inwestycji'!EQR$34,'5. Bilans projekt'!$C$3:$O$3,0)),"")</f>
        <v/>
      </c>
      <c r="EQS38" s="131" t="str">
        <f>_xlfn.IFNA(INDEX('5. Bilans projekt'!$C$124:$O$124,1,MATCH('12. Ocena dyskontowa Inwestycji'!EQS$34,'5. Bilans projekt'!$C$3:$O$3,0)),"")</f>
        <v/>
      </c>
      <c r="EQT38" s="131" t="str">
        <f>_xlfn.IFNA(INDEX('5. Bilans projekt'!$C$124:$O$124,1,MATCH('12. Ocena dyskontowa Inwestycji'!EQT$34,'5. Bilans projekt'!$C$3:$O$3,0)),"")</f>
        <v/>
      </c>
      <c r="EQU38" s="131" t="str">
        <f>_xlfn.IFNA(INDEX('5. Bilans projekt'!$C$124:$O$124,1,MATCH('12. Ocena dyskontowa Inwestycji'!EQU$34,'5. Bilans projekt'!$C$3:$O$3,0)),"")</f>
        <v/>
      </c>
      <c r="EQV38" s="131" t="str">
        <f>_xlfn.IFNA(INDEX('5. Bilans projekt'!$C$124:$O$124,1,MATCH('12. Ocena dyskontowa Inwestycji'!EQV$34,'5. Bilans projekt'!$C$3:$O$3,0)),"")</f>
        <v/>
      </c>
      <c r="EQW38" s="131" t="str">
        <f>_xlfn.IFNA(INDEX('5. Bilans projekt'!$C$124:$O$124,1,MATCH('12. Ocena dyskontowa Inwestycji'!EQW$34,'5. Bilans projekt'!$C$3:$O$3,0)),"")</f>
        <v/>
      </c>
      <c r="EQX38" s="131" t="str">
        <f>_xlfn.IFNA(INDEX('5. Bilans projekt'!$C$124:$O$124,1,MATCH('12. Ocena dyskontowa Inwestycji'!EQX$34,'5. Bilans projekt'!$C$3:$O$3,0)),"")</f>
        <v/>
      </c>
      <c r="EQY38" s="131" t="str">
        <f>_xlfn.IFNA(INDEX('5. Bilans projekt'!$C$124:$O$124,1,MATCH('12. Ocena dyskontowa Inwestycji'!EQY$34,'5. Bilans projekt'!$C$3:$O$3,0)),"")</f>
        <v/>
      </c>
      <c r="EQZ38" s="131" t="str">
        <f>_xlfn.IFNA(INDEX('5. Bilans projekt'!$C$124:$O$124,1,MATCH('12. Ocena dyskontowa Inwestycji'!EQZ$34,'5. Bilans projekt'!$C$3:$O$3,0)),"")</f>
        <v/>
      </c>
      <c r="ERA38" s="131" t="str">
        <f>_xlfn.IFNA(INDEX('5. Bilans projekt'!$C$124:$O$124,1,MATCH('12. Ocena dyskontowa Inwestycji'!ERA$34,'5. Bilans projekt'!$C$3:$O$3,0)),"")</f>
        <v/>
      </c>
      <c r="ERB38" s="131" t="str">
        <f>_xlfn.IFNA(INDEX('5. Bilans projekt'!$C$124:$O$124,1,MATCH('12. Ocena dyskontowa Inwestycji'!ERB$34,'5. Bilans projekt'!$C$3:$O$3,0)),"")</f>
        <v/>
      </c>
      <c r="ERC38" s="131" t="str">
        <f>_xlfn.IFNA(INDEX('5. Bilans projekt'!$C$124:$O$124,1,MATCH('12. Ocena dyskontowa Inwestycji'!ERC$34,'5. Bilans projekt'!$C$3:$O$3,0)),"")</f>
        <v/>
      </c>
      <c r="ERD38" s="131" t="str">
        <f>_xlfn.IFNA(INDEX('5. Bilans projekt'!$C$124:$O$124,1,MATCH('12. Ocena dyskontowa Inwestycji'!ERD$34,'5. Bilans projekt'!$C$3:$O$3,0)),"")</f>
        <v/>
      </c>
      <c r="ERE38" s="131" t="str">
        <f>_xlfn.IFNA(INDEX('5. Bilans projekt'!$C$124:$O$124,1,MATCH('12. Ocena dyskontowa Inwestycji'!ERE$34,'5. Bilans projekt'!$C$3:$O$3,0)),"")</f>
        <v/>
      </c>
      <c r="ERF38" s="131" t="str">
        <f>_xlfn.IFNA(INDEX('5. Bilans projekt'!$C$124:$O$124,1,MATCH('12. Ocena dyskontowa Inwestycji'!ERF$34,'5. Bilans projekt'!$C$3:$O$3,0)),"")</f>
        <v/>
      </c>
      <c r="ERG38" s="131" t="str">
        <f>_xlfn.IFNA(INDEX('5. Bilans projekt'!$C$124:$O$124,1,MATCH('12. Ocena dyskontowa Inwestycji'!ERG$34,'5. Bilans projekt'!$C$3:$O$3,0)),"")</f>
        <v/>
      </c>
      <c r="ERH38" s="131" t="str">
        <f>_xlfn.IFNA(INDEX('5. Bilans projekt'!$C$124:$O$124,1,MATCH('12. Ocena dyskontowa Inwestycji'!ERH$34,'5. Bilans projekt'!$C$3:$O$3,0)),"")</f>
        <v/>
      </c>
      <c r="ERI38" s="131" t="str">
        <f>_xlfn.IFNA(INDEX('5. Bilans projekt'!$C$124:$O$124,1,MATCH('12. Ocena dyskontowa Inwestycji'!ERI$34,'5. Bilans projekt'!$C$3:$O$3,0)),"")</f>
        <v/>
      </c>
      <c r="ERJ38" s="131" t="str">
        <f>_xlfn.IFNA(INDEX('5. Bilans projekt'!$C$124:$O$124,1,MATCH('12. Ocena dyskontowa Inwestycji'!ERJ$34,'5. Bilans projekt'!$C$3:$O$3,0)),"")</f>
        <v/>
      </c>
      <c r="ERK38" s="131" t="str">
        <f>_xlfn.IFNA(INDEX('5. Bilans projekt'!$C$124:$O$124,1,MATCH('12. Ocena dyskontowa Inwestycji'!ERK$34,'5. Bilans projekt'!$C$3:$O$3,0)),"")</f>
        <v/>
      </c>
      <c r="ERL38" s="131" t="str">
        <f>_xlfn.IFNA(INDEX('5. Bilans projekt'!$C$124:$O$124,1,MATCH('12. Ocena dyskontowa Inwestycji'!ERL$34,'5. Bilans projekt'!$C$3:$O$3,0)),"")</f>
        <v/>
      </c>
      <c r="ERM38" s="131" t="str">
        <f>_xlfn.IFNA(INDEX('5. Bilans projekt'!$C$124:$O$124,1,MATCH('12. Ocena dyskontowa Inwestycji'!ERM$34,'5. Bilans projekt'!$C$3:$O$3,0)),"")</f>
        <v/>
      </c>
      <c r="ERN38" s="131" t="str">
        <f>_xlfn.IFNA(INDEX('5. Bilans projekt'!$C$124:$O$124,1,MATCH('12. Ocena dyskontowa Inwestycji'!ERN$34,'5. Bilans projekt'!$C$3:$O$3,0)),"")</f>
        <v/>
      </c>
      <c r="ERO38" s="131" t="str">
        <f>_xlfn.IFNA(INDEX('5. Bilans projekt'!$C$124:$O$124,1,MATCH('12. Ocena dyskontowa Inwestycji'!ERO$34,'5. Bilans projekt'!$C$3:$O$3,0)),"")</f>
        <v/>
      </c>
      <c r="ERP38" s="131" t="str">
        <f>_xlfn.IFNA(INDEX('5. Bilans projekt'!$C$124:$O$124,1,MATCH('12. Ocena dyskontowa Inwestycji'!ERP$34,'5. Bilans projekt'!$C$3:$O$3,0)),"")</f>
        <v/>
      </c>
      <c r="ERQ38" s="131" t="str">
        <f>_xlfn.IFNA(INDEX('5. Bilans projekt'!$C$124:$O$124,1,MATCH('12. Ocena dyskontowa Inwestycji'!ERQ$34,'5. Bilans projekt'!$C$3:$O$3,0)),"")</f>
        <v/>
      </c>
      <c r="ERR38" s="131" t="str">
        <f>_xlfn.IFNA(INDEX('5. Bilans projekt'!$C$124:$O$124,1,MATCH('12. Ocena dyskontowa Inwestycji'!ERR$34,'5. Bilans projekt'!$C$3:$O$3,0)),"")</f>
        <v/>
      </c>
      <c r="ERS38" s="131" t="str">
        <f>_xlfn.IFNA(INDEX('5. Bilans projekt'!$C$124:$O$124,1,MATCH('12. Ocena dyskontowa Inwestycji'!ERS$34,'5. Bilans projekt'!$C$3:$O$3,0)),"")</f>
        <v/>
      </c>
      <c r="ERT38" s="131" t="str">
        <f>_xlfn.IFNA(INDEX('5. Bilans projekt'!$C$124:$O$124,1,MATCH('12. Ocena dyskontowa Inwestycji'!ERT$34,'5. Bilans projekt'!$C$3:$O$3,0)),"")</f>
        <v/>
      </c>
      <c r="ERU38" s="131" t="str">
        <f>_xlfn.IFNA(INDEX('5. Bilans projekt'!$C$124:$O$124,1,MATCH('12. Ocena dyskontowa Inwestycji'!ERU$34,'5. Bilans projekt'!$C$3:$O$3,0)),"")</f>
        <v/>
      </c>
      <c r="ERV38" s="131" t="str">
        <f>_xlfn.IFNA(INDEX('5. Bilans projekt'!$C$124:$O$124,1,MATCH('12. Ocena dyskontowa Inwestycji'!ERV$34,'5. Bilans projekt'!$C$3:$O$3,0)),"")</f>
        <v/>
      </c>
      <c r="ERW38" s="131" t="str">
        <f>_xlfn.IFNA(INDEX('5. Bilans projekt'!$C$124:$O$124,1,MATCH('12. Ocena dyskontowa Inwestycji'!ERW$34,'5. Bilans projekt'!$C$3:$O$3,0)),"")</f>
        <v/>
      </c>
      <c r="ERX38" s="131" t="str">
        <f>_xlfn.IFNA(INDEX('5. Bilans projekt'!$C$124:$O$124,1,MATCH('12. Ocena dyskontowa Inwestycji'!ERX$34,'5. Bilans projekt'!$C$3:$O$3,0)),"")</f>
        <v/>
      </c>
      <c r="ERY38" s="131" t="str">
        <f>_xlfn.IFNA(INDEX('5. Bilans projekt'!$C$124:$O$124,1,MATCH('12. Ocena dyskontowa Inwestycji'!ERY$34,'5. Bilans projekt'!$C$3:$O$3,0)),"")</f>
        <v/>
      </c>
      <c r="ERZ38" s="131" t="str">
        <f>_xlfn.IFNA(INDEX('5. Bilans projekt'!$C$124:$O$124,1,MATCH('12. Ocena dyskontowa Inwestycji'!ERZ$34,'5. Bilans projekt'!$C$3:$O$3,0)),"")</f>
        <v/>
      </c>
      <c r="ESA38" s="131" t="str">
        <f>_xlfn.IFNA(INDEX('5. Bilans projekt'!$C$124:$O$124,1,MATCH('12. Ocena dyskontowa Inwestycji'!ESA$34,'5. Bilans projekt'!$C$3:$O$3,0)),"")</f>
        <v/>
      </c>
      <c r="ESB38" s="131" t="str">
        <f>_xlfn.IFNA(INDEX('5. Bilans projekt'!$C$124:$O$124,1,MATCH('12. Ocena dyskontowa Inwestycji'!ESB$34,'5. Bilans projekt'!$C$3:$O$3,0)),"")</f>
        <v/>
      </c>
      <c r="ESC38" s="131" t="str">
        <f>_xlfn.IFNA(INDEX('5. Bilans projekt'!$C$124:$O$124,1,MATCH('12. Ocena dyskontowa Inwestycji'!ESC$34,'5. Bilans projekt'!$C$3:$O$3,0)),"")</f>
        <v/>
      </c>
      <c r="ESD38" s="131" t="str">
        <f>_xlfn.IFNA(INDEX('5. Bilans projekt'!$C$124:$O$124,1,MATCH('12. Ocena dyskontowa Inwestycji'!ESD$34,'5. Bilans projekt'!$C$3:$O$3,0)),"")</f>
        <v/>
      </c>
      <c r="ESE38" s="131" t="str">
        <f>_xlfn.IFNA(INDEX('5. Bilans projekt'!$C$124:$O$124,1,MATCH('12. Ocena dyskontowa Inwestycji'!ESE$34,'5. Bilans projekt'!$C$3:$O$3,0)),"")</f>
        <v/>
      </c>
      <c r="ESF38" s="131" t="str">
        <f>_xlfn.IFNA(INDEX('5. Bilans projekt'!$C$124:$O$124,1,MATCH('12. Ocena dyskontowa Inwestycji'!ESF$34,'5. Bilans projekt'!$C$3:$O$3,0)),"")</f>
        <v/>
      </c>
      <c r="ESG38" s="131" t="str">
        <f>_xlfn.IFNA(INDEX('5. Bilans projekt'!$C$124:$O$124,1,MATCH('12. Ocena dyskontowa Inwestycji'!ESG$34,'5. Bilans projekt'!$C$3:$O$3,0)),"")</f>
        <v/>
      </c>
      <c r="ESH38" s="131" t="str">
        <f>_xlfn.IFNA(INDEX('5. Bilans projekt'!$C$124:$O$124,1,MATCH('12. Ocena dyskontowa Inwestycji'!ESH$34,'5. Bilans projekt'!$C$3:$O$3,0)),"")</f>
        <v/>
      </c>
      <c r="ESI38" s="131" t="str">
        <f>_xlfn.IFNA(INDEX('5. Bilans projekt'!$C$124:$O$124,1,MATCH('12. Ocena dyskontowa Inwestycji'!ESI$34,'5. Bilans projekt'!$C$3:$O$3,0)),"")</f>
        <v/>
      </c>
      <c r="ESJ38" s="131" t="str">
        <f>_xlfn.IFNA(INDEX('5. Bilans projekt'!$C$124:$O$124,1,MATCH('12. Ocena dyskontowa Inwestycji'!ESJ$34,'5. Bilans projekt'!$C$3:$O$3,0)),"")</f>
        <v/>
      </c>
      <c r="ESK38" s="131" t="str">
        <f>_xlfn.IFNA(INDEX('5. Bilans projekt'!$C$124:$O$124,1,MATCH('12. Ocena dyskontowa Inwestycji'!ESK$34,'5. Bilans projekt'!$C$3:$O$3,0)),"")</f>
        <v/>
      </c>
      <c r="ESL38" s="131" t="str">
        <f>_xlfn.IFNA(INDEX('5. Bilans projekt'!$C$124:$O$124,1,MATCH('12. Ocena dyskontowa Inwestycji'!ESL$34,'5. Bilans projekt'!$C$3:$O$3,0)),"")</f>
        <v/>
      </c>
      <c r="ESM38" s="131" t="str">
        <f>_xlfn.IFNA(INDEX('5. Bilans projekt'!$C$124:$O$124,1,MATCH('12. Ocena dyskontowa Inwestycji'!ESM$34,'5. Bilans projekt'!$C$3:$O$3,0)),"")</f>
        <v/>
      </c>
      <c r="ESN38" s="131" t="str">
        <f>_xlfn.IFNA(INDEX('5. Bilans projekt'!$C$124:$O$124,1,MATCH('12. Ocena dyskontowa Inwestycji'!ESN$34,'5. Bilans projekt'!$C$3:$O$3,0)),"")</f>
        <v/>
      </c>
      <c r="ESO38" s="131" t="str">
        <f>_xlfn.IFNA(INDEX('5. Bilans projekt'!$C$124:$O$124,1,MATCH('12. Ocena dyskontowa Inwestycji'!ESO$34,'5. Bilans projekt'!$C$3:$O$3,0)),"")</f>
        <v/>
      </c>
      <c r="ESP38" s="131" t="str">
        <f>_xlfn.IFNA(INDEX('5. Bilans projekt'!$C$124:$O$124,1,MATCH('12. Ocena dyskontowa Inwestycji'!ESP$34,'5. Bilans projekt'!$C$3:$O$3,0)),"")</f>
        <v/>
      </c>
      <c r="ESQ38" s="131" t="str">
        <f>_xlfn.IFNA(INDEX('5. Bilans projekt'!$C$124:$O$124,1,MATCH('12. Ocena dyskontowa Inwestycji'!ESQ$34,'5. Bilans projekt'!$C$3:$O$3,0)),"")</f>
        <v/>
      </c>
      <c r="ESR38" s="131" t="str">
        <f>_xlfn.IFNA(INDEX('5. Bilans projekt'!$C$124:$O$124,1,MATCH('12. Ocena dyskontowa Inwestycji'!ESR$34,'5. Bilans projekt'!$C$3:$O$3,0)),"")</f>
        <v/>
      </c>
      <c r="ESS38" s="131" t="str">
        <f>_xlfn.IFNA(INDEX('5. Bilans projekt'!$C$124:$O$124,1,MATCH('12. Ocena dyskontowa Inwestycji'!ESS$34,'5. Bilans projekt'!$C$3:$O$3,0)),"")</f>
        <v/>
      </c>
      <c r="EST38" s="131" t="str">
        <f>_xlfn.IFNA(INDEX('5. Bilans projekt'!$C$124:$O$124,1,MATCH('12. Ocena dyskontowa Inwestycji'!EST$34,'5. Bilans projekt'!$C$3:$O$3,0)),"")</f>
        <v/>
      </c>
      <c r="ESU38" s="131" t="str">
        <f>_xlfn.IFNA(INDEX('5. Bilans projekt'!$C$124:$O$124,1,MATCH('12. Ocena dyskontowa Inwestycji'!ESU$34,'5. Bilans projekt'!$C$3:$O$3,0)),"")</f>
        <v/>
      </c>
      <c r="ESV38" s="131" t="str">
        <f>_xlfn.IFNA(INDEX('5. Bilans projekt'!$C$124:$O$124,1,MATCH('12. Ocena dyskontowa Inwestycji'!ESV$34,'5. Bilans projekt'!$C$3:$O$3,0)),"")</f>
        <v/>
      </c>
      <c r="ESW38" s="131" t="str">
        <f>_xlfn.IFNA(INDEX('5. Bilans projekt'!$C$124:$O$124,1,MATCH('12. Ocena dyskontowa Inwestycji'!ESW$34,'5. Bilans projekt'!$C$3:$O$3,0)),"")</f>
        <v/>
      </c>
      <c r="ESX38" s="131" t="str">
        <f>_xlfn.IFNA(INDEX('5. Bilans projekt'!$C$124:$O$124,1,MATCH('12. Ocena dyskontowa Inwestycji'!ESX$34,'5. Bilans projekt'!$C$3:$O$3,0)),"")</f>
        <v/>
      </c>
      <c r="ESY38" s="131" t="str">
        <f>_xlfn.IFNA(INDEX('5. Bilans projekt'!$C$124:$O$124,1,MATCH('12. Ocena dyskontowa Inwestycji'!ESY$34,'5. Bilans projekt'!$C$3:$O$3,0)),"")</f>
        <v/>
      </c>
      <c r="ESZ38" s="131" t="str">
        <f>_xlfn.IFNA(INDEX('5. Bilans projekt'!$C$124:$O$124,1,MATCH('12. Ocena dyskontowa Inwestycji'!ESZ$34,'5. Bilans projekt'!$C$3:$O$3,0)),"")</f>
        <v/>
      </c>
      <c r="ETA38" s="131" t="str">
        <f>_xlfn.IFNA(INDEX('5. Bilans projekt'!$C$124:$O$124,1,MATCH('12. Ocena dyskontowa Inwestycji'!ETA$34,'5. Bilans projekt'!$C$3:$O$3,0)),"")</f>
        <v/>
      </c>
      <c r="ETB38" s="131" t="str">
        <f>_xlfn.IFNA(INDEX('5. Bilans projekt'!$C$124:$O$124,1,MATCH('12. Ocena dyskontowa Inwestycji'!ETB$34,'5. Bilans projekt'!$C$3:$O$3,0)),"")</f>
        <v/>
      </c>
      <c r="ETC38" s="131" t="str">
        <f>_xlfn.IFNA(INDEX('5. Bilans projekt'!$C$124:$O$124,1,MATCH('12. Ocena dyskontowa Inwestycji'!ETC$34,'5. Bilans projekt'!$C$3:$O$3,0)),"")</f>
        <v/>
      </c>
      <c r="ETD38" s="131" t="str">
        <f>_xlfn.IFNA(INDEX('5. Bilans projekt'!$C$124:$O$124,1,MATCH('12. Ocena dyskontowa Inwestycji'!ETD$34,'5. Bilans projekt'!$C$3:$O$3,0)),"")</f>
        <v/>
      </c>
      <c r="ETE38" s="131" t="str">
        <f>_xlfn.IFNA(INDEX('5. Bilans projekt'!$C$124:$O$124,1,MATCH('12. Ocena dyskontowa Inwestycji'!ETE$34,'5. Bilans projekt'!$C$3:$O$3,0)),"")</f>
        <v/>
      </c>
      <c r="ETF38" s="131" t="str">
        <f>_xlfn.IFNA(INDEX('5. Bilans projekt'!$C$124:$O$124,1,MATCH('12. Ocena dyskontowa Inwestycji'!ETF$34,'5. Bilans projekt'!$C$3:$O$3,0)),"")</f>
        <v/>
      </c>
      <c r="ETG38" s="131" t="str">
        <f>_xlfn.IFNA(INDEX('5. Bilans projekt'!$C$124:$O$124,1,MATCH('12. Ocena dyskontowa Inwestycji'!ETG$34,'5. Bilans projekt'!$C$3:$O$3,0)),"")</f>
        <v/>
      </c>
      <c r="ETH38" s="131" t="str">
        <f>_xlfn.IFNA(INDEX('5. Bilans projekt'!$C$124:$O$124,1,MATCH('12. Ocena dyskontowa Inwestycji'!ETH$34,'5. Bilans projekt'!$C$3:$O$3,0)),"")</f>
        <v/>
      </c>
      <c r="ETI38" s="131" t="str">
        <f>_xlfn.IFNA(INDEX('5. Bilans projekt'!$C$124:$O$124,1,MATCH('12. Ocena dyskontowa Inwestycji'!ETI$34,'5. Bilans projekt'!$C$3:$O$3,0)),"")</f>
        <v/>
      </c>
      <c r="ETJ38" s="131" t="str">
        <f>_xlfn.IFNA(INDEX('5. Bilans projekt'!$C$124:$O$124,1,MATCH('12. Ocena dyskontowa Inwestycji'!ETJ$34,'5. Bilans projekt'!$C$3:$O$3,0)),"")</f>
        <v/>
      </c>
      <c r="ETK38" s="131" t="str">
        <f>_xlfn.IFNA(INDEX('5. Bilans projekt'!$C$124:$O$124,1,MATCH('12. Ocena dyskontowa Inwestycji'!ETK$34,'5. Bilans projekt'!$C$3:$O$3,0)),"")</f>
        <v/>
      </c>
      <c r="ETL38" s="131" t="str">
        <f>_xlfn.IFNA(INDEX('5. Bilans projekt'!$C$124:$O$124,1,MATCH('12. Ocena dyskontowa Inwestycji'!ETL$34,'5. Bilans projekt'!$C$3:$O$3,0)),"")</f>
        <v/>
      </c>
      <c r="ETM38" s="131" t="str">
        <f>_xlfn.IFNA(INDEX('5. Bilans projekt'!$C$124:$O$124,1,MATCH('12. Ocena dyskontowa Inwestycji'!ETM$34,'5. Bilans projekt'!$C$3:$O$3,0)),"")</f>
        <v/>
      </c>
      <c r="ETN38" s="131" t="str">
        <f>_xlfn.IFNA(INDEX('5. Bilans projekt'!$C$124:$O$124,1,MATCH('12. Ocena dyskontowa Inwestycji'!ETN$34,'5. Bilans projekt'!$C$3:$O$3,0)),"")</f>
        <v/>
      </c>
      <c r="ETO38" s="131" t="str">
        <f>_xlfn.IFNA(INDEX('5. Bilans projekt'!$C$124:$O$124,1,MATCH('12. Ocena dyskontowa Inwestycji'!ETO$34,'5. Bilans projekt'!$C$3:$O$3,0)),"")</f>
        <v/>
      </c>
      <c r="ETP38" s="131" t="str">
        <f>_xlfn.IFNA(INDEX('5. Bilans projekt'!$C$124:$O$124,1,MATCH('12. Ocena dyskontowa Inwestycji'!ETP$34,'5. Bilans projekt'!$C$3:$O$3,0)),"")</f>
        <v/>
      </c>
      <c r="ETQ38" s="131" t="str">
        <f>_xlfn.IFNA(INDEX('5. Bilans projekt'!$C$124:$O$124,1,MATCH('12. Ocena dyskontowa Inwestycji'!ETQ$34,'5. Bilans projekt'!$C$3:$O$3,0)),"")</f>
        <v/>
      </c>
      <c r="ETR38" s="131" t="str">
        <f>_xlfn.IFNA(INDEX('5. Bilans projekt'!$C$124:$O$124,1,MATCH('12. Ocena dyskontowa Inwestycji'!ETR$34,'5. Bilans projekt'!$C$3:$O$3,0)),"")</f>
        <v/>
      </c>
      <c r="ETS38" s="131" t="str">
        <f>_xlfn.IFNA(INDEX('5. Bilans projekt'!$C$124:$O$124,1,MATCH('12. Ocena dyskontowa Inwestycji'!ETS$34,'5. Bilans projekt'!$C$3:$O$3,0)),"")</f>
        <v/>
      </c>
      <c r="ETT38" s="131" t="str">
        <f>_xlfn.IFNA(INDEX('5. Bilans projekt'!$C$124:$O$124,1,MATCH('12. Ocena dyskontowa Inwestycji'!ETT$34,'5. Bilans projekt'!$C$3:$O$3,0)),"")</f>
        <v/>
      </c>
      <c r="ETU38" s="131" t="str">
        <f>_xlfn.IFNA(INDEX('5. Bilans projekt'!$C$124:$O$124,1,MATCH('12. Ocena dyskontowa Inwestycji'!ETU$34,'5. Bilans projekt'!$C$3:$O$3,0)),"")</f>
        <v/>
      </c>
      <c r="ETV38" s="131" t="str">
        <f>_xlfn.IFNA(INDEX('5. Bilans projekt'!$C$124:$O$124,1,MATCH('12. Ocena dyskontowa Inwestycji'!ETV$34,'5. Bilans projekt'!$C$3:$O$3,0)),"")</f>
        <v/>
      </c>
      <c r="ETW38" s="131" t="str">
        <f>_xlfn.IFNA(INDEX('5. Bilans projekt'!$C$124:$O$124,1,MATCH('12. Ocena dyskontowa Inwestycji'!ETW$34,'5. Bilans projekt'!$C$3:$O$3,0)),"")</f>
        <v/>
      </c>
      <c r="ETX38" s="131" t="str">
        <f>_xlfn.IFNA(INDEX('5. Bilans projekt'!$C$124:$O$124,1,MATCH('12. Ocena dyskontowa Inwestycji'!ETX$34,'5. Bilans projekt'!$C$3:$O$3,0)),"")</f>
        <v/>
      </c>
      <c r="ETY38" s="131" t="str">
        <f>_xlfn.IFNA(INDEX('5. Bilans projekt'!$C$124:$O$124,1,MATCH('12. Ocena dyskontowa Inwestycji'!ETY$34,'5. Bilans projekt'!$C$3:$O$3,0)),"")</f>
        <v/>
      </c>
      <c r="ETZ38" s="131" t="str">
        <f>_xlfn.IFNA(INDEX('5. Bilans projekt'!$C$124:$O$124,1,MATCH('12. Ocena dyskontowa Inwestycji'!ETZ$34,'5. Bilans projekt'!$C$3:$O$3,0)),"")</f>
        <v/>
      </c>
      <c r="EUA38" s="131" t="str">
        <f>_xlfn.IFNA(INDEX('5. Bilans projekt'!$C$124:$O$124,1,MATCH('12. Ocena dyskontowa Inwestycji'!EUA$34,'5. Bilans projekt'!$C$3:$O$3,0)),"")</f>
        <v/>
      </c>
      <c r="EUB38" s="131" t="str">
        <f>_xlfn.IFNA(INDEX('5. Bilans projekt'!$C$124:$O$124,1,MATCH('12. Ocena dyskontowa Inwestycji'!EUB$34,'5. Bilans projekt'!$C$3:$O$3,0)),"")</f>
        <v/>
      </c>
      <c r="EUC38" s="131" t="str">
        <f>_xlfn.IFNA(INDEX('5. Bilans projekt'!$C$124:$O$124,1,MATCH('12. Ocena dyskontowa Inwestycji'!EUC$34,'5. Bilans projekt'!$C$3:$O$3,0)),"")</f>
        <v/>
      </c>
      <c r="EUD38" s="131" t="str">
        <f>_xlfn.IFNA(INDEX('5. Bilans projekt'!$C$124:$O$124,1,MATCH('12. Ocena dyskontowa Inwestycji'!EUD$34,'5. Bilans projekt'!$C$3:$O$3,0)),"")</f>
        <v/>
      </c>
      <c r="EUE38" s="131" t="str">
        <f>_xlfn.IFNA(INDEX('5. Bilans projekt'!$C$124:$O$124,1,MATCH('12. Ocena dyskontowa Inwestycji'!EUE$34,'5. Bilans projekt'!$C$3:$O$3,0)),"")</f>
        <v/>
      </c>
      <c r="EUF38" s="131" t="str">
        <f>_xlfn.IFNA(INDEX('5. Bilans projekt'!$C$124:$O$124,1,MATCH('12. Ocena dyskontowa Inwestycji'!EUF$34,'5. Bilans projekt'!$C$3:$O$3,0)),"")</f>
        <v/>
      </c>
      <c r="EUG38" s="131" t="str">
        <f>_xlfn.IFNA(INDEX('5. Bilans projekt'!$C$124:$O$124,1,MATCH('12. Ocena dyskontowa Inwestycji'!EUG$34,'5. Bilans projekt'!$C$3:$O$3,0)),"")</f>
        <v/>
      </c>
      <c r="EUH38" s="131" t="str">
        <f>_xlfn.IFNA(INDEX('5. Bilans projekt'!$C$124:$O$124,1,MATCH('12. Ocena dyskontowa Inwestycji'!EUH$34,'5. Bilans projekt'!$C$3:$O$3,0)),"")</f>
        <v/>
      </c>
      <c r="EUI38" s="131" t="str">
        <f>_xlfn.IFNA(INDEX('5. Bilans projekt'!$C$124:$O$124,1,MATCH('12. Ocena dyskontowa Inwestycji'!EUI$34,'5. Bilans projekt'!$C$3:$O$3,0)),"")</f>
        <v/>
      </c>
      <c r="EUJ38" s="131" t="str">
        <f>_xlfn.IFNA(INDEX('5. Bilans projekt'!$C$124:$O$124,1,MATCH('12. Ocena dyskontowa Inwestycji'!EUJ$34,'5. Bilans projekt'!$C$3:$O$3,0)),"")</f>
        <v/>
      </c>
      <c r="EUK38" s="131" t="str">
        <f>_xlfn.IFNA(INDEX('5. Bilans projekt'!$C$124:$O$124,1,MATCH('12. Ocena dyskontowa Inwestycji'!EUK$34,'5. Bilans projekt'!$C$3:$O$3,0)),"")</f>
        <v/>
      </c>
      <c r="EUL38" s="131" t="str">
        <f>_xlfn.IFNA(INDEX('5. Bilans projekt'!$C$124:$O$124,1,MATCH('12. Ocena dyskontowa Inwestycji'!EUL$34,'5. Bilans projekt'!$C$3:$O$3,0)),"")</f>
        <v/>
      </c>
      <c r="EUM38" s="131" t="str">
        <f>_xlfn.IFNA(INDEX('5. Bilans projekt'!$C$124:$O$124,1,MATCH('12. Ocena dyskontowa Inwestycji'!EUM$34,'5. Bilans projekt'!$C$3:$O$3,0)),"")</f>
        <v/>
      </c>
      <c r="EUN38" s="131" t="str">
        <f>_xlfn.IFNA(INDEX('5. Bilans projekt'!$C$124:$O$124,1,MATCH('12. Ocena dyskontowa Inwestycji'!EUN$34,'5. Bilans projekt'!$C$3:$O$3,0)),"")</f>
        <v/>
      </c>
      <c r="EUO38" s="131" t="str">
        <f>_xlfn.IFNA(INDEX('5. Bilans projekt'!$C$124:$O$124,1,MATCH('12. Ocena dyskontowa Inwestycji'!EUO$34,'5. Bilans projekt'!$C$3:$O$3,0)),"")</f>
        <v/>
      </c>
      <c r="EUP38" s="131" t="str">
        <f>_xlfn.IFNA(INDEX('5. Bilans projekt'!$C$124:$O$124,1,MATCH('12. Ocena dyskontowa Inwestycji'!EUP$34,'5. Bilans projekt'!$C$3:$O$3,0)),"")</f>
        <v/>
      </c>
      <c r="EUQ38" s="131" t="str">
        <f>_xlfn.IFNA(INDEX('5. Bilans projekt'!$C$124:$O$124,1,MATCH('12. Ocena dyskontowa Inwestycji'!EUQ$34,'5. Bilans projekt'!$C$3:$O$3,0)),"")</f>
        <v/>
      </c>
      <c r="EUR38" s="131" t="str">
        <f>_xlfn.IFNA(INDEX('5. Bilans projekt'!$C$124:$O$124,1,MATCH('12. Ocena dyskontowa Inwestycji'!EUR$34,'5. Bilans projekt'!$C$3:$O$3,0)),"")</f>
        <v/>
      </c>
      <c r="EUS38" s="131" t="str">
        <f>_xlfn.IFNA(INDEX('5. Bilans projekt'!$C$124:$O$124,1,MATCH('12. Ocena dyskontowa Inwestycji'!EUS$34,'5. Bilans projekt'!$C$3:$O$3,0)),"")</f>
        <v/>
      </c>
      <c r="EUT38" s="131" t="str">
        <f>_xlfn.IFNA(INDEX('5. Bilans projekt'!$C$124:$O$124,1,MATCH('12. Ocena dyskontowa Inwestycji'!EUT$34,'5. Bilans projekt'!$C$3:$O$3,0)),"")</f>
        <v/>
      </c>
      <c r="EUU38" s="131" t="str">
        <f>_xlfn.IFNA(INDEX('5. Bilans projekt'!$C$124:$O$124,1,MATCH('12. Ocena dyskontowa Inwestycji'!EUU$34,'5. Bilans projekt'!$C$3:$O$3,0)),"")</f>
        <v/>
      </c>
      <c r="EUV38" s="131" t="str">
        <f>_xlfn.IFNA(INDEX('5. Bilans projekt'!$C$124:$O$124,1,MATCH('12. Ocena dyskontowa Inwestycji'!EUV$34,'5. Bilans projekt'!$C$3:$O$3,0)),"")</f>
        <v/>
      </c>
      <c r="EUW38" s="131" t="str">
        <f>_xlfn.IFNA(INDEX('5. Bilans projekt'!$C$124:$O$124,1,MATCH('12. Ocena dyskontowa Inwestycji'!EUW$34,'5. Bilans projekt'!$C$3:$O$3,0)),"")</f>
        <v/>
      </c>
      <c r="EUX38" s="131" t="str">
        <f>_xlfn.IFNA(INDEX('5. Bilans projekt'!$C$124:$O$124,1,MATCH('12. Ocena dyskontowa Inwestycji'!EUX$34,'5. Bilans projekt'!$C$3:$O$3,0)),"")</f>
        <v/>
      </c>
      <c r="EUY38" s="131" t="str">
        <f>_xlfn.IFNA(INDEX('5. Bilans projekt'!$C$124:$O$124,1,MATCH('12. Ocena dyskontowa Inwestycji'!EUY$34,'5. Bilans projekt'!$C$3:$O$3,0)),"")</f>
        <v/>
      </c>
      <c r="EUZ38" s="131" t="str">
        <f>_xlfn.IFNA(INDEX('5. Bilans projekt'!$C$124:$O$124,1,MATCH('12. Ocena dyskontowa Inwestycji'!EUZ$34,'5. Bilans projekt'!$C$3:$O$3,0)),"")</f>
        <v/>
      </c>
      <c r="EVA38" s="131" t="str">
        <f>_xlfn.IFNA(INDEX('5. Bilans projekt'!$C$124:$O$124,1,MATCH('12. Ocena dyskontowa Inwestycji'!EVA$34,'5. Bilans projekt'!$C$3:$O$3,0)),"")</f>
        <v/>
      </c>
      <c r="EVB38" s="131" t="str">
        <f>_xlfn.IFNA(INDEX('5. Bilans projekt'!$C$124:$O$124,1,MATCH('12. Ocena dyskontowa Inwestycji'!EVB$34,'5. Bilans projekt'!$C$3:$O$3,0)),"")</f>
        <v/>
      </c>
      <c r="EVC38" s="131" t="str">
        <f>_xlfn.IFNA(INDEX('5. Bilans projekt'!$C$124:$O$124,1,MATCH('12. Ocena dyskontowa Inwestycji'!EVC$34,'5. Bilans projekt'!$C$3:$O$3,0)),"")</f>
        <v/>
      </c>
      <c r="EVD38" s="131" t="str">
        <f>_xlfn.IFNA(INDEX('5. Bilans projekt'!$C$124:$O$124,1,MATCH('12. Ocena dyskontowa Inwestycji'!EVD$34,'5. Bilans projekt'!$C$3:$O$3,0)),"")</f>
        <v/>
      </c>
      <c r="EVE38" s="131" t="str">
        <f>_xlfn.IFNA(INDEX('5. Bilans projekt'!$C$124:$O$124,1,MATCH('12. Ocena dyskontowa Inwestycji'!EVE$34,'5. Bilans projekt'!$C$3:$O$3,0)),"")</f>
        <v/>
      </c>
      <c r="EVF38" s="131" t="str">
        <f>_xlfn.IFNA(INDEX('5. Bilans projekt'!$C$124:$O$124,1,MATCH('12. Ocena dyskontowa Inwestycji'!EVF$34,'5. Bilans projekt'!$C$3:$O$3,0)),"")</f>
        <v/>
      </c>
      <c r="EVG38" s="131" t="str">
        <f>_xlfn.IFNA(INDEX('5. Bilans projekt'!$C$124:$O$124,1,MATCH('12. Ocena dyskontowa Inwestycji'!EVG$34,'5. Bilans projekt'!$C$3:$O$3,0)),"")</f>
        <v/>
      </c>
      <c r="EVH38" s="131" t="str">
        <f>_xlfn.IFNA(INDEX('5. Bilans projekt'!$C$124:$O$124,1,MATCH('12. Ocena dyskontowa Inwestycji'!EVH$34,'5. Bilans projekt'!$C$3:$O$3,0)),"")</f>
        <v/>
      </c>
      <c r="EVI38" s="131" t="str">
        <f>_xlfn.IFNA(INDEX('5. Bilans projekt'!$C$124:$O$124,1,MATCH('12. Ocena dyskontowa Inwestycji'!EVI$34,'5. Bilans projekt'!$C$3:$O$3,0)),"")</f>
        <v/>
      </c>
      <c r="EVJ38" s="131" t="str">
        <f>_xlfn.IFNA(INDEX('5. Bilans projekt'!$C$124:$O$124,1,MATCH('12. Ocena dyskontowa Inwestycji'!EVJ$34,'5. Bilans projekt'!$C$3:$O$3,0)),"")</f>
        <v/>
      </c>
      <c r="EVK38" s="131" t="str">
        <f>_xlfn.IFNA(INDEX('5. Bilans projekt'!$C$124:$O$124,1,MATCH('12. Ocena dyskontowa Inwestycji'!EVK$34,'5. Bilans projekt'!$C$3:$O$3,0)),"")</f>
        <v/>
      </c>
      <c r="EVL38" s="131" t="str">
        <f>_xlfn.IFNA(INDEX('5. Bilans projekt'!$C$124:$O$124,1,MATCH('12. Ocena dyskontowa Inwestycji'!EVL$34,'5. Bilans projekt'!$C$3:$O$3,0)),"")</f>
        <v/>
      </c>
      <c r="EVM38" s="131" t="str">
        <f>_xlfn.IFNA(INDEX('5. Bilans projekt'!$C$124:$O$124,1,MATCH('12. Ocena dyskontowa Inwestycji'!EVM$34,'5. Bilans projekt'!$C$3:$O$3,0)),"")</f>
        <v/>
      </c>
      <c r="EVN38" s="131" t="str">
        <f>_xlfn.IFNA(INDEX('5. Bilans projekt'!$C$124:$O$124,1,MATCH('12. Ocena dyskontowa Inwestycji'!EVN$34,'5. Bilans projekt'!$C$3:$O$3,0)),"")</f>
        <v/>
      </c>
      <c r="EVO38" s="131" t="str">
        <f>_xlfn.IFNA(INDEX('5. Bilans projekt'!$C$124:$O$124,1,MATCH('12. Ocena dyskontowa Inwestycji'!EVO$34,'5. Bilans projekt'!$C$3:$O$3,0)),"")</f>
        <v/>
      </c>
      <c r="EVP38" s="131" t="str">
        <f>_xlfn.IFNA(INDEX('5. Bilans projekt'!$C$124:$O$124,1,MATCH('12. Ocena dyskontowa Inwestycji'!EVP$34,'5. Bilans projekt'!$C$3:$O$3,0)),"")</f>
        <v/>
      </c>
      <c r="EVQ38" s="131" t="str">
        <f>_xlfn.IFNA(INDEX('5. Bilans projekt'!$C$124:$O$124,1,MATCH('12. Ocena dyskontowa Inwestycji'!EVQ$34,'5. Bilans projekt'!$C$3:$O$3,0)),"")</f>
        <v/>
      </c>
      <c r="EVR38" s="131" t="str">
        <f>_xlfn.IFNA(INDEX('5. Bilans projekt'!$C$124:$O$124,1,MATCH('12. Ocena dyskontowa Inwestycji'!EVR$34,'5. Bilans projekt'!$C$3:$O$3,0)),"")</f>
        <v/>
      </c>
      <c r="EVS38" s="131" t="str">
        <f>_xlfn.IFNA(INDEX('5. Bilans projekt'!$C$124:$O$124,1,MATCH('12. Ocena dyskontowa Inwestycji'!EVS$34,'5. Bilans projekt'!$C$3:$O$3,0)),"")</f>
        <v/>
      </c>
      <c r="EVT38" s="131" t="str">
        <f>_xlfn.IFNA(INDEX('5. Bilans projekt'!$C$124:$O$124,1,MATCH('12. Ocena dyskontowa Inwestycji'!EVT$34,'5. Bilans projekt'!$C$3:$O$3,0)),"")</f>
        <v/>
      </c>
      <c r="EVU38" s="131" t="str">
        <f>_xlfn.IFNA(INDEX('5. Bilans projekt'!$C$124:$O$124,1,MATCH('12. Ocena dyskontowa Inwestycji'!EVU$34,'5. Bilans projekt'!$C$3:$O$3,0)),"")</f>
        <v/>
      </c>
      <c r="EVV38" s="131" t="str">
        <f>_xlfn.IFNA(INDEX('5. Bilans projekt'!$C$124:$O$124,1,MATCH('12. Ocena dyskontowa Inwestycji'!EVV$34,'5. Bilans projekt'!$C$3:$O$3,0)),"")</f>
        <v/>
      </c>
      <c r="EVW38" s="131" t="str">
        <f>_xlfn.IFNA(INDEX('5. Bilans projekt'!$C$124:$O$124,1,MATCH('12. Ocena dyskontowa Inwestycji'!EVW$34,'5. Bilans projekt'!$C$3:$O$3,0)),"")</f>
        <v/>
      </c>
      <c r="EVX38" s="131" t="str">
        <f>_xlfn.IFNA(INDEX('5. Bilans projekt'!$C$124:$O$124,1,MATCH('12. Ocena dyskontowa Inwestycji'!EVX$34,'5. Bilans projekt'!$C$3:$O$3,0)),"")</f>
        <v/>
      </c>
      <c r="EVY38" s="131" t="str">
        <f>_xlfn.IFNA(INDEX('5. Bilans projekt'!$C$124:$O$124,1,MATCH('12. Ocena dyskontowa Inwestycji'!EVY$34,'5. Bilans projekt'!$C$3:$O$3,0)),"")</f>
        <v/>
      </c>
      <c r="EVZ38" s="131" t="str">
        <f>_xlfn.IFNA(INDEX('5. Bilans projekt'!$C$124:$O$124,1,MATCH('12. Ocena dyskontowa Inwestycji'!EVZ$34,'5. Bilans projekt'!$C$3:$O$3,0)),"")</f>
        <v/>
      </c>
      <c r="EWA38" s="131" t="str">
        <f>_xlfn.IFNA(INDEX('5. Bilans projekt'!$C$124:$O$124,1,MATCH('12. Ocena dyskontowa Inwestycji'!EWA$34,'5. Bilans projekt'!$C$3:$O$3,0)),"")</f>
        <v/>
      </c>
      <c r="EWB38" s="131" t="str">
        <f>_xlfn.IFNA(INDEX('5. Bilans projekt'!$C$124:$O$124,1,MATCH('12. Ocena dyskontowa Inwestycji'!EWB$34,'5. Bilans projekt'!$C$3:$O$3,0)),"")</f>
        <v/>
      </c>
      <c r="EWC38" s="131" t="str">
        <f>_xlfn.IFNA(INDEX('5. Bilans projekt'!$C$124:$O$124,1,MATCH('12. Ocena dyskontowa Inwestycji'!EWC$34,'5. Bilans projekt'!$C$3:$O$3,0)),"")</f>
        <v/>
      </c>
      <c r="EWD38" s="131" t="str">
        <f>_xlfn.IFNA(INDEX('5. Bilans projekt'!$C$124:$O$124,1,MATCH('12. Ocena dyskontowa Inwestycji'!EWD$34,'5. Bilans projekt'!$C$3:$O$3,0)),"")</f>
        <v/>
      </c>
      <c r="EWE38" s="131" t="str">
        <f>_xlfn.IFNA(INDEX('5. Bilans projekt'!$C$124:$O$124,1,MATCH('12. Ocena dyskontowa Inwestycji'!EWE$34,'5. Bilans projekt'!$C$3:$O$3,0)),"")</f>
        <v/>
      </c>
      <c r="EWF38" s="131" t="str">
        <f>_xlfn.IFNA(INDEX('5. Bilans projekt'!$C$124:$O$124,1,MATCH('12. Ocena dyskontowa Inwestycji'!EWF$34,'5. Bilans projekt'!$C$3:$O$3,0)),"")</f>
        <v/>
      </c>
      <c r="EWG38" s="131" t="str">
        <f>_xlfn.IFNA(INDEX('5. Bilans projekt'!$C$124:$O$124,1,MATCH('12. Ocena dyskontowa Inwestycji'!EWG$34,'5. Bilans projekt'!$C$3:$O$3,0)),"")</f>
        <v/>
      </c>
      <c r="EWH38" s="131" t="str">
        <f>_xlfn.IFNA(INDEX('5. Bilans projekt'!$C$124:$O$124,1,MATCH('12. Ocena dyskontowa Inwestycji'!EWH$34,'5. Bilans projekt'!$C$3:$O$3,0)),"")</f>
        <v/>
      </c>
      <c r="EWI38" s="131" t="str">
        <f>_xlfn.IFNA(INDEX('5. Bilans projekt'!$C$124:$O$124,1,MATCH('12. Ocena dyskontowa Inwestycji'!EWI$34,'5. Bilans projekt'!$C$3:$O$3,0)),"")</f>
        <v/>
      </c>
      <c r="EWJ38" s="131" t="str">
        <f>_xlfn.IFNA(INDEX('5. Bilans projekt'!$C$124:$O$124,1,MATCH('12. Ocena dyskontowa Inwestycji'!EWJ$34,'5. Bilans projekt'!$C$3:$O$3,0)),"")</f>
        <v/>
      </c>
      <c r="EWK38" s="131" t="str">
        <f>_xlfn.IFNA(INDEX('5. Bilans projekt'!$C$124:$O$124,1,MATCH('12. Ocena dyskontowa Inwestycji'!EWK$34,'5. Bilans projekt'!$C$3:$O$3,0)),"")</f>
        <v/>
      </c>
      <c r="EWL38" s="131" t="str">
        <f>_xlfn.IFNA(INDEX('5. Bilans projekt'!$C$124:$O$124,1,MATCH('12. Ocena dyskontowa Inwestycji'!EWL$34,'5. Bilans projekt'!$C$3:$O$3,0)),"")</f>
        <v/>
      </c>
      <c r="EWM38" s="131" t="str">
        <f>_xlfn.IFNA(INDEX('5. Bilans projekt'!$C$124:$O$124,1,MATCH('12. Ocena dyskontowa Inwestycji'!EWM$34,'5. Bilans projekt'!$C$3:$O$3,0)),"")</f>
        <v/>
      </c>
      <c r="EWN38" s="131" t="str">
        <f>_xlfn.IFNA(INDEX('5. Bilans projekt'!$C$124:$O$124,1,MATCH('12. Ocena dyskontowa Inwestycji'!EWN$34,'5. Bilans projekt'!$C$3:$O$3,0)),"")</f>
        <v/>
      </c>
      <c r="EWO38" s="131" t="str">
        <f>_xlfn.IFNA(INDEX('5. Bilans projekt'!$C$124:$O$124,1,MATCH('12. Ocena dyskontowa Inwestycji'!EWO$34,'5. Bilans projekt'!$C$3:$O$3,0)),"")</f>
        <v/>
      </c>
      <c r="EWP38" s="131" t="str">
        <f>_xlfn.IFNA(INDEX('5. Bilans projekt'!$C$124:$O$124,1,MATCH('12. Ocena dyskontowa Inwestycji'!EWP$34,'5. Bilans projekt'!$C$3:$O$3,0)),"")</f>
        <v/>
      </c>
      <c r="EWQ38" s="131" t="str">
        <f>_xlfn.IFNA(INDEX('5. Bilans projekt'!$C$124:$O$124,1,MATCH('12. Ocena dyskontowa Inwestycji'!EWQ$34,'5. Bilans projekt'!$C$3:$O$3,0)),"")</f>
        <v/>
      </c>
      <c r="EWR38" s="131" t="str">
        <f>_xlfn.IFNA(INDEX('5. Bilans projekt'!$C$124:$O$124,1,MATCH('12. Ocena dyskontowa Inwestycji'!EWR$34,'5. Bilans projekt'!$C$3:$O$3,0)),"")</f>
        <v/>
      </c>
      <c r="EWS38" s="131" t="str">
        <f>_xlfn.IFNA(INDEX('5. Bilans projekt'!$C$124:$O$124,1,MATCH('12. Ocena dyskontowa Inwestycji'!EWS$34,'5. Bilans projekt'!$C$3:$O$3,0)),"")</f>
        <v/>
      </c>
      <c r="EWT38" s="131" t="str">
        <f>_xlfn.IFNA(INDEX('5. Bilans projekt'!$C$124:$O$124,1,MATCH('12. Ocena dyskontowa Inwestycji'!EWT$34,'5. Bilans projekt'!$C$3:$O$3,0)),"")</f>
        <v/>
      </c>
      <c r="EWU38" s="131" t="str">
        <f>_xlfn.IFNA(INDEX('5. Bilans projekt'!$C$124:$O$124,1,MATCH('12. Ocena dyskontowa Inwestycji'!EWU$34,'5. Bilans projekt'!$C$3:$O$3,0)),"")</f>
        <v/>
      </c>
      <c r="EWV38" s="131" t="str">
        <f>_xlfn.IFNA(INDEX('5. Bilans projekt'!$C$124:$O$124,1,MATCH('12. Ocena dyskontowa Inwestycji'!EWV$34,'5. Bilans projekt'!$C$3:$O$3,0)),"")</f>
        <v/>
      </c>
      <c r="EWW38" s="131" t="str">
        <f>_xlfn.IFNA(INDEX('5. Bilans projekt'!$C$124:$O$124,1,MATCH('12. Ocena dyskontowa Inwestycji'!EWW$34,'5. Bilans projekt'!$C$3:$O$3,0)),"")</f>
        <v/>
      </c>
      <c r="EWX38" s="131" t="str">
        <f>_xlfn.IFNA(INDEX('5. Bilans projekt'!$C$124:$O$124,1,MATCH('12. Ocena dyskontowa Inwestycji'!EWX$34,'5. Bilans projekt'!$C$3:$O$3,0)),"")</f>
        <v/>
      </c>
      <c r="EWY38" s="131" t="str">
        <f>_xlfn.IFNA(INDEX('5. Bilans projekt'!$C$124:$O$124,1,MATCH('12. Ocena dyskontowa Inwestycji'!EWY$34,'5. Bilans projekt'!$C$3:$O$3,0)),"")</f>
        <v/>
      </c>
      <c r="EWZ38" s="131" t="str">
        <f>_xlfn.IFNA(INDEX('5. Bilans projekt'!$C$124:$O$124,1,MATCH('12. Ocena dyskontowa Inwestycji'!EWZ$34,'5. Bilans projekt'!$C$3:$O$3,0)),"")</f>
        <v/>
      </c>
      <c r="EXA38" s="131" t="str">
        <f>_xlfn.IFNA(INDEX('5. Bilans projekt'!$C$124:$O$124,1,MATCH('12. Ocena dyskontowa Inwestycji'!EXA$34,'5. Bilans projekt'!$C$3:$O$3,0)),"")</f>
        <v/>
      </c>
      <c r="EXB38" s="131" t="str">
        <f>_xlfn.IFNA(INDEX('5. Bilans projekt'!$C$124:$O$124,1,MATCH('12. Ocena dyskontowa Inwestycji'!EXB$34,'5. Bilans projekt'!$C$3:$O$3,0)),"")</f>
        <v/>
      </c>
      <c r="EXC38" s="131" t="str">
        <f>_xlfn.IFNA(INDEX('5. Bilans projekt'!$C$124:$O$124,1,MATCH('12. Ocena dyskontowa Inwestycji'!EXC$34,'5. Bilans projekt'!$C$3:$O$3,0)),"")</f>
        <v/>
      </c>
      <c r="EXD38" s="131" t="str">
        <f>_xlfn.IFNA(INDEX('5. Bilans projekt'!$C$124:$O$124,1,MATCH('12. Ocena dyskontowa Inwestycji'!EXD$34,'5. Bilans projekt'!$C$3:$O$3,0)),"")</f>
        <v/>
      </c>
      <c r="EXE38" s="131" t="str">
        <f>_xlfn.IFNA(INDEX('5. Bilans projekt'!$C$124:$O$124,1,MATCH('12. Ocena dyskontowa Inwestycji'!EXE$34,'5. Bilans projekt'!$C$3:$O$3,0)),"")</f>
        <v/>
      </c>
      <c r="EXF38" s="131" t="str">
        <f>_xlfn.IFNA(INDEX('5. Bilans projekt'!$C$124:$O$124,1,MATCH('12. Ocena dyskontowa Inwestycji'!EXF$34,'5. Bilans projekt'!$C$3:$O$3,0)),"")</f>
        <v/>
      </c>
      <c r="EXG38" s="131" t="str">
        <f>_xlfn.IFNA(INDEX('5. Bilans projekt'!$C$124:$O$124,1,MATCH('12. Ocena dyskontowa Inwestycji'!EXG$34,'5. Bilans projekt'!$C$3:$O$3,0)),"")</f>
        <v/>
      </c>
      <c r="EXH38" s="131" t="str">
        <f>_xlfn.IFNA(INDEX('5. Bilans projekt'!$C$124:$O$124,1,MATCH('12. Ocena dyskontowa Inwestycji'!EXH$34,'5. Bilans projekt'!$C$3:$O$3,0)),"")</f>
        <v/>
      </c>
      <c r="EXI38" s="131" t="str">
        <f>_xlfn.IFNA(INDEX('5. Bilans projekt'!$C$124:$O$124,1,MATCH('12. Ocena dyskontowa Inwestycji'!EXI$34,'5. Bilans projekt'!$C$3:$O$3,0)),"")</f>
        <v/>
      </c>
      <c r="EXJ38" s="131" t="str">
        <f>_xlfn.IFNA(INDEX('5. Bilans projekt'!$C$124:$O$124,1,MATCH('12. Ocena dyskontowa Inwestycji'!EXJ$34,'5. Bilans projekt'!$C$3:$O$3,0)),"")</f>
        <v/>
      </c>
      <c r="EXK38" s="131" t="str">
        <f>_xlfn.IFNA(INDEX('5. Bilans projekt'!$C$124:$O$124,1,MATCH('12. Ocena dyskontowa Inwestycji'!EXK$34,'5. Bilans projekt'!$C$3:$O$3,0)),"")</f>
        <v/>
      </c>
      <c r="EXL38" s="131" t="str">
        <f>_xlfn.IFNA(INDEX('5. Bilans projekt'!$C$124:$O$124,1,MATCH('12. Ocena dyskontowa Inwestycji'!EXL$34,'5. Bilans projekt'!$C$3:$O$3,0)),"")</f>
        <v/>
      </c>
      <c r="EXM38" s="131" t="str">
        <f>_xlfn.IFNA(INDEX('5. Bilans projekt'!$C$124:$O$124,1,MATCH('12. Ocena dyskontowa Inwestycji'!EXM$34,'5. Bilans projekt'!$C$3:$O$3,0)),"")</f>
        <v/>
      </c>
      <c r="EXN38" s="131" t="str">
        <f>_xlfn.IFNA(INDEX('5. Bilans projekt'!$C$124:$O$124,1,MATCH('12. Ocena dyskontowa Inwestycji'!EXN$34,'5. Bilans projekt'!$C$3:$O$3,0)),"")</f>
        <v/>
      </c>
      <c r="EXO38" s="131" t="str">
        <f>_xlfn.IFNA(INDEX('5. Bilans projekt'!$C$124:$O$124,1,MATCH('12. Ocena dyskontowa Inwestycji'!EXO$34,'5. Bilans projekt'!$C$3:$O$3,0)),"")</f>
        <v/>
      </c>
      <c r="EXP38" s="131" t="str">
        <f>_xlfn.IFNA(INDEX('5. Bilans projekt'!$C$124:$O$124,1,MATCH('12. Ocena dyskontowa Inwestycji'!EXP$34,'5. Bilans projekt'!$C$3:$O$3,0)),"")</f>
        <v/>
      </c>
      <c r="EXQ38" s="131" t="str">
        <f>_xlfn.IFNA(INDEX('5. Bilans projekt'!$C$124:$O$124,1,MATCH('12. Ocena dyskontowa Inwestycji'!EXQ$34,'5. Bilans projekt'!$C$3:$O$3,0)),"")</f>
        <v/>
      </c>
      <c r="EXR38" s="131" t="str">
        <f>_xlfn.IFNA(INDEX('5. Bilans projekt'!$C$124:$O$124,1,MATCH('12. Ocena dyskontowa Inwestycji'!EXR$34,'5. Bilans projekt'!$C$3:$O$3,0)),"")</f>
        <v/>
      </c>
      <c r="EXS38" s="131" t="str">
        <f>_xlfn.IFNA(INDEX('5. Bilans projekt'!$C$124:$O$124,1,MATCH('12. Ocena dyskontowa Inwestycji'!EXS$34,'5. Bilans projekt'!$C$3:$O$3,0)),"")</f>
        <v/>
      </c>
      <c r="EXT38" s="131" t="str">
        <f>_xlfn.IFNA(INDEX('5. Bilans projekt'!$C$124:$O$124,1,MATCH('12. Ocena dyskontowa Inwestycji'!EXT$34,'5. Bilans projekt'!$C$3:$O$3,0)),"")</f>
        <v/>
      </c>
      <c r="EXU38" s="131" t="str">
        <f>_xlfn.IFNA(INDEX('5. Bilans projekt'!$C$124:$O$124,1,MATCH('12. Ocena dyskontowa Inwestycji'!EXU$34,'5. Bilans projekt'!$C$3:$O$3,0)),"")</f>
        <v/>
      </c>
      <c r="EXV38" s="131" t="str">
        <f>_xlfn.IFNA(INDEX('5. Bilans projekt'!$C$124:$O$124,1,MATCH('12. Ocena dyskontowa Inwestycji'!EXV$34,'5. Bilans projekt'!$C$3:$O$3,0)),"")</f>
        <v/>
      </c>
      <c r="EXW38" s="131" t="str">
        <f>_xlfn.IFNA(INDEX('5. Bilans projekt'!$C$124:$O$124,1,MATCH('12. Ocena dyskontowa Inwestycji'!EXW$34,'5. Bilans projekt'!$C$3:$O$3,0)),"")</f>
        <v/>
      </c>
      <c r="EXX38" s="131" t="str">
        <f>_xlfn.IFNA(INDEX('5. Bilans projekt'!$C$124:$O$124,1,MATCH('12. Ocena dyskontowa Inwestycji'!EXX$34,'5. Bilans projekt'!$C$3:$O$3,0)),"")</f>
        <v/>
      </c>
      <c r="EXY38" s="131" t="str">
        <f>_xlfn.IFNA(INDEX('5. Bilans projekt'!$C$124:$O$124,1,MATCH('12. Ocena dyskontowa Inwestycji'!EXY$34,'5. Bilans projekt'!$C$3:$O$3,0)),"")</f>
        <v/>
      </c>
      <c r="EXZ38" s="131" t="str">
        <f>_xlfn.IFNA(INDEX('5. Bilans projekt'!$C$124:$O$124,1,MATCH('12. Ocena dyskontowa Inwestycji'!EXZ$34,'5. Bilans projekt'!$C$3:$O$3,0)),"")</f>
        <v/>
      </c>
      <c r="EYA38" s="131" t="str">
        <f>_xlfn.IFNA(INDEX('5. Bilans projekt'!$C$124:$O$124,1,MATCH('12. Ocena dyskontowa Inwestycji'!EYA$34,'5. Bilans projekt'!$C$3:$O$3,0)),"")</f>
        <v/>
      </c>
      <c r="EYB38" s="131" t="str">
        <f>_xlfn.IFNA(INDEX('5. Bilans projekt'!$C$124:$O$124,1,MATCH('12. Ocena dyskontowa Inwestycji'!EYB$34,'5. Bilans projekt'!$C$3:$O$3,0)),"")</f>
        <v/>
      </c>
      <c r="EYC38" s="131" t="str">
        <f>_xlfn.IFNA(INDEX('5. Bilans projekt'!$C$124:$O$124,1,MATCH('12. Ocena dyskontowa Inwestycji'!EYC$34,'5. Bilans projekt'!$C$3:$O$3,0)),"")</f>
        <v/>
      </c>
      <c r="EYD38" s="131" t="str">
        <f>_xlfn.IFNA(INDEX('5. Bilans projekt'!$C$124:$O$124,1,MATCH('12. Ocena dyskontowa Inwestycji'!EYD$34,'5. Bilans projekt'!$C$3:$O$3,0)),"")</f>
        <v/>
      </c>
      <c r="EYE38" s="131" t="str">
        <f>_xlfn.IFNA(INDEX('5. Bilans projekt'!$C$124:$O$124,1,MATCH('12. Ocena dyskontowa Inwestycji'!EYE$34,'5. Bilans projekt'!$C$3:$O$3,0)),"")</f>
        <v/>
      </c>
      <c r="EYF38" s="131" t="str">
        <f>_xlfn.IFNA(INDEX('5. Bilans projekt'!$C$124:$O$124,1,MATCH('12. Ocena dyskontowa Inwestycji'!EYF$34,'5. Bilans projekt'!$C$3:$O$3,0)),"")</f>
        <v/>
      </c>
      <c r="EYG38" s="131" t="str">
        <f>_xlfn.IFNA(INDEX('5. Bilans projekt'!$C$124:$O$124,1,MATCH('12. Ocena dyskontowa Inwestycji'!EYG$34,'5. Bilans projekt'!$C$3:$O$3,0)),"")</f>
        <v/>
      </c>
      <c r="EYH38" s="131" t="str">
        <f>_xlfn.IFNA(INDEX('5. Bilans projekt'!$C$124:$O$124,1,MATCH('12. Ocena dyskontowa Inwestycji'!EYH$34,'5. Bilans projekt'!$C$3:$O$3,0)),"")</f>
        <v/>
      </c>
      <c r="EYI38" s="131" t="str">
        <f>_xlfn.IFNA(INDEX('5. Bilans projekt'!$C$124:$O$124,1,MATCH('12. Ocena dyskontowa Inwestycji'!EYI$34,'5. Bilans projekt'!$C$3:$O$3,0)),"")</f>
        <v/>
      </c>
      <c r="EYJ38" s="131" t="str">
        <f>_xlfn.IFNA(INDEX('5. Bilans projekt'!$C$124:$O$124,1,MATCH('12. Ocena dyskontowa Inwestycji'!EYJ$34,'5. Bilans projekt'!$C$3:$O$3,0)),"")</f>
        <v/>
      </c>
      <c r="EYK38" s="131" t="str">
        <f>_xlfn.IFNA(INDEX('5. Bilans projekt'!$C$124:$O$124,1,MATCH('12. Ocena dyskontowa Inwestycji'!EYK$34,'5. Bilans projekt'!$C$3:$O$3,0)),"")</f>
        <v/>
      </c>
      <c r="EYL38" s="131" t="str">
        <f>_xlfn.IFNA(INDEX('5. Bilans projekt'!$C$124:$O$124,1,MATCH('12. Ocena dyskontowa Inwestycji'!EYL$34,'5. Bilans projekt'!$C$3:$O$3,0)),"")</f>
        <v/>
      </c>
      <c r="EYM38" s="131" t="str">
        <f>_xlfn.IFNA(INDEX('5. Bilans projekt'!$C$124:$O$124,1,MATCH('12. Ocena dyskontowa Inwestycji'!EYM$34,'5. Bilans projekt'!$C$3:$O$3,0)),"")</f>
        <v/>
      </c>
      <c r="EYN38" s="131" t="str">
        <f>_xlfn.IFNA(INDEX('5. Bilans projekt'!$C$124:$O$124,1,MATCH('12. Ocena dyskontowa Inwestycji'!EYN$34,'5. Bilans projekt'!$C$3:$O$3,0)),"")</f>
        <v/>
      </c>
      <c r="EYO38" s="131" t="str">
        <f>_xlfn.IFNA(INDEX('5. Bilans projekt'!$C$124:$O$124,1,MATCH('12. Ocena dyskontowa Inwestycji'!EYO$34,'5. Bilans projekt'!$C$3:$O$3,0)),"")</f>
        <v/>
      </c>
      <c r="EYP38" s="131" t="str">
        <f>_xlfn.IFNA(INDEX('5. Bilans projekt'!$C$124:$O$124,1,MATCH('12. Ocena dyskontowa Inwestycji'!EYP$34,'5. Bilans projekt'!$C$3:$O$3,0)),"")</f>
        <v/>
      </c>
      <c r="EYQ38" s="131" t="str">
        <f>_xlfn.IFNA(INDEX('5. Bilans projekt'!$C$124:$O$124,1,MATCH('12. Ocena dyskontowa Inwestycji'!EYQ$34,'5. Bilans projekt'!$C$3:$O$3,0)),"")</f>
        <v/>
      </c>
      <c r="EYR38" s="131" t="str">
        <f>_xlfn.IFNA(INDEX('5. Bilans projekt'!$C$124:$O$124,1,MATCH('12. Ocena dyskontowa Inwestycji'!EYR$34,'5. Bilans projekt'!$C$3:$O$3,0)),"")</f>
        <v/>
      </c>
      <c r="EYS38" s="131" t="str">
        <f>_xlfn.IFNA(INDEX('5. Bilans projekt'!$C$124:$O$124,1,MATCH('12. Ocena dyskontowa Inwestycji'!EYS$34,'5. Bilans projekt'!$C$3:$O$3,0)),"")</f>
        <v/>
      </c>
      <c r="EYT38" s="131" t="str">
        <f>_xlfn.IFNA(INDEX('5. Bilans projekt'!$C$124:$O$124,1,MATCH('12. Ocena dyskontowa Inwestycji'!EYT$34,'5. Bilans projekt'!$C$3:$O$3,0)),"")</f>
        <v/>
      </c>
      <c r="EYU38" s="131" t="str">
        <f>_xlfn.IFNA(INDEX('5. Bilans projekt'!$C$124:$O$124,1,MATCH('12. Ocena dyskontowa Inwestycji'!EYU$34,'5. Bilans projekt'!$C$3:$O$3,0)),"")</f>
        <v/>
      </c>
      <c r="EYV38" s="131" t="str">
        <f>_xlfn.IFNA(INDEX('5. Bilans projekt'!$C$124:$O$124,1,MATCH('12. Ocena dyskontowa Inwestycji'!EYV$34,'5. Bilans projekt'!$C$3:$O$3,0)),"")</f>
        <v/>
      </c>
      <c r="EYW38" s="131" t="str">
        <f>_xlfn.IFNA(INDEX('5. Bilans projekt'!$C$124:$O$124,1,MATCH('12. Ocena dyskontowa Inwestycji'!EYW$34,'5. Bilans projekt'!$C$3:$O$3,0)),"")</f>
        <v/>
      </c>
      <c r="EYX38" s="131" t="str">
        <f>_xlfn.IFNA(INDEX('5. Bilans projekt'!$C$124:$O$124,1,MATCH('12. Ocena dyskontowa Inwestycji'!EYX$34,'5. Bilans projekt'!$C$3:$O$3,0)),"")</f>
        <v/>
      </c>
      <c r="EYY38" s="131" t="str">
        <f>_xlfn.IFNA(INDEX('5. Bilans projekt'!$C$124:$O$124,1,MATCH('12. Ocena dyskontowa Inwestycji'!EYY$34,'5. Bilans projekt'!$C$3:$O$3,0)),"")</f>
        <v/>
      </c>
      <c r="EYZ38" s="131" t="str">
        <f>_xlfn.IFNA(INDEX('5. Bilans projekt'!$C$124:$O$124,1,MATCH('12. Ocena dyskontowa Inwestycji'!EYZ$34,'5. Bilans projekt'!$C$3:$O$3,0)),"")</f>
        <v/>
      </c>
      <c r="EZA38" s="131" t="str">
        <f>_xlfn.IFNA(INDEX('5. Bilans projekt'!$C$124:$O$124,1,MATCH('12. Ocena dyskontowa Inwestycji'!EZA$34,'5. Bilans projekt'!$C$3:$O$3,0)),"")</f>
        <v/>
      </c>
      <c r="EZB38" s="131" t="str">
        <f>_xlfn.IFNA(INDEX('5. Bilans projekt'!$C$124:$O$124,1,MATCH('12. Ocena dyskontowa Inwestycji'!EZB$34,'5. Bilans projekt'!$C$3:$O$3,0)),"")</f>
        <v/>
      </c>
      <c r="EZC38" s="131" t="str">
        <f>_xlfn.IFNA(INDEX('5. Bilans projekt'!$C$124:$O$124,1,MATCH('12. Ocena dyskontowa Inwestycji'!EZC$34,'5. Bilans projekt'!$C$3:$O$3,0)),"")</f>
        <v/>
      </c>
      <c r="EZD38" s="131" t="str">
        <f>_xlfn.IFNA(INDEX('5. Bilans projekt'!$C$124:$O$124,1,MATCH('12. Ocena dyskontowa Inwestycji'!EZD$34,'5. Bilans projekt'!$C$3:$O$3,0)),"")</f>
        <v/>
      </c>
      <c r="EZE38" s="131" t="str">
        <f>_xlfn.IFNA(INDEX('5. Bilans projekt'!$C$124:$O$124,1,MATCH('12. Ocena dyskontowa Inwestycji'!EZE$34,'5. Bilans projekt'!$C$3:$O$3,0)),"")</f>
        <v/>
      </c>
      <c r="EZF38" s="131" t="str">
        <f>_xlfn.IFNA(INDEX('5. Bilans projekt'!$C$124:$O$124,1,MATCH('12. Ocena dyskontowa Inwestycji'!EZF$34,'5. Bilans projekt'!$C$3:$O$3,0)),"")</f>
        <v/>
      </c>
      <c r="EZG38" s="131" t="str">
        <f>_xlfn.IFNA(INDEX('5. Bilans projekt'!$C$124:$O$124,1,MATCH('12. Ocena dyskontowa Inwestycji'!EZG$34,'5. Bilans projekt'!$C$3:$O$3,0)),"")</f>
        <v/>
      </c>
      <c r="EZH38" s="131" t="str">
        <f>_xlfn.IFNA(INDEX('5. Bilans projekt'!$C$124:$O$124,1,MATCH('12. Ocena dyskontowa Inwestycji'!EZH$34,'5. Bilans projekt'!$C$3:$O$3,0)),"")</f>
        <v/>
      </c>
      <c r="EZI38" s="131" t="str">
        <f>_xlfn.IFNA(INDEX('5. Bilans projekt'!$C$124:$O$124,1,MATCH('12. Ocena dyskontowa Inwestycji'!EZI$34,'5. Bilans projekt'!$C$3:$O$3,0)),"")</f>
        <v/>
      </c>
      <c r="EZJ38" s="131" t="str">
        <f>_xlfn.IFNA(INDEX('5. Bilans projekt'!$C$124:$O$124,1,MATCH('12. Ocena dyskontowa Inwestycji'!EZJ$34,'5. Bilans projekt'!$C$3:$O$3,0)),"")</f>
        <v/>
      </c>
      <c r="EZK38" s="131" t="str">
        <f>_xlfn.IFNA(INDEX('5. Bilans projekt'!$C$124:$O$124,1,MATCH('12. Ocena dyskontowa Inwestycji'!EZK$34,'5. Bilans projekt'!$C$3:$O$3,0)),"")</f>
        <v/>
      </c>
      <c r="EZL38" s="131" t="str">
        <f>_xlfn.IFNA(INDEX('5. Bilans projekt'!$C$124:$O$124,1,MATCH('12. Ocena dyskontowa Inwestycji'!EZL$34,'5. Bilans projekt'!$C$3:$O$3,0)),"")</f>
        <v/>
      </c>
      <c r="EZM38" s="131" t="str">
        <f>_xlfn.IFNA(INDEX('5. Bilans projekt'!$C$124:$O$124,1,MATCH('12. Ocena dyskontowa Inwestycji'!EZM$34,'5. Bilans projekt'!$C$3:$O$3,0)),"")</f>
        <v/>
      </c>
      <c r="EZN38" s="131" t="str">
        <f>_xlfn.IFNA(INDEX('5. Bilans projekt'!$C$124:$O$124,1,MATCH('12. Ocena dyskontowa Inwestycji'!EZN$34,'5. Bilans projekt'!$C$3:$O$3,0)),"")</f>
        <v/>
      </c>
      <c r="EZO38" s="131" t="str">
        <f>_xlfn.IFNA(INDEX('5. Bilans projekt'!$C$124:$O$124,1,MATCH('12. Ocena dyskontowa Inwestycji'!EZO$34,'5. Bilans projekt'!$C$3:$O$3,0)),"")</f>
        <v/>
      </c>
      <c r="EZP38" s="131" t="str">
        <f>_xlfn.IFNA(INDEX('5. Bilans projekt'!$C$124:$O$124,1,MATCH('12. Ocena dyskontowa Inwestycji'!EZP$34,'5. Bilans projekt'!$C$3:$O$3,0)),"")</f>
        <v/>
      </c>
      <c r="EZQ38" s="131" t="str">
        <f>_xlfn.IFNA(INDEX('5. Bilans projekt'!$C$124:$O$124,1,MATCH('12. Ocena dyskontowa Inwestycji'!EZQ$34,'5. Bilans projekt'!$C$3:$O$3,0)),"")</f>
        <v/>
      </c>
      <c r="EZR38" s="131" t="str">
        <f>_xlfn.IFNA(INDEX('5. Bilans projekt'!$C$124:$O$124,1,MATCH('12. Ocena dyskontowa Inwestycji'!EZR$34,'5. Bilans projekt'!$C$3:$O$3,0)),"")</f>
        <v/>
      </c>
      <c r="EZS38" s="131" t="str">
        <f>_xlfn.IFNA(INDEX('5. Bilans projekt'!$C$124:$O$124,1,MATCH('12. Ocena dyskontowa Inwestycji'!EZS$34,'5. Bilans projekt'!$C$3:$O$3,0)),"")</f>
        <v/>
      </c>
      <c r="EZT38" s="131" t="str">
        <f>_xlfn.IFNA(INDEX('5. Bilans projekt'!$C$124:$O$124,1,MATCH('12. Ocena dyskontowa Inwestycji'!EZT$34,'5. Bilans projekt'!$C$3:$O$3,0)),"")</f>
        <v/>
      </c>
      <c r="EZU38" s="131" t="str">
        <f>_xlfn.IFNA(INDEX('5. Bilans projekt'!$C$124:$O$124,1,MATCH('12. Ocena dyskontowa Inwestycji'!EZU$34,'5. Bilans projekt'!$C$3:$O$3,0)),"")</f>
        <v/>
      </c>
      <c r="EZV38" s="131" t="str">
        <f>_xlfn.IFNA(INDEX('5. Bilans projekt'!$C$124:$O$124,1,MATCH('12. Ocena dyskontowa Inwestycji'!EZV$34,'5. Bilans projekt'!$C$3:$O$3,0)),"")</f>
        <v/>
      </c>
      <c r="EZW38" s="131" t="str">
        <f>_xlfn.IFNA(INDEX('5. Bilans projekt'!$C$124:$O$124,1,MATCH('12. Ocena dyskontowa Inwestycji'!EZW$34,'5. Bilans projekt'!$C$3:$O$3,0)),"")</f>
        <v/>
      </c>
      <c r="EZX38" s="131" t="str">
        <f>_xlfn.IFNA(INDEX('5. Bilans projekt'!$C$124:$O$124,1,MATCH('12. Ocena dyskontowa Inwestycji'!EZX$34,'5. Bilans projekt'!$C$3:$O$3,0)),"")</f>
        <v/>
      </c>
      <c r="EZY38" s="131" t="str">
        <f>_xlfn.IFNA(INDEX('5. Bilans projekt'!$C$124:$O$124,1,MATCH('12. Ocena dyskontowa Inwestycji'!EZY$34,'5. Bilans projekt'!$C$3:$O$3,0)),"")</f>
        <v/>
      </c>
      <c r="EZZ38" s="131" t="str">
        <f>_xlfn.IFNA(INDEX('5. Bilans projekt'!$C$124:$O$124,1,MATCH('12. Ocena dyskontowa Inwestycji'!EZZ$34,'5. Bilans projekt'!$C$3:$O$3,0)),"")</f>
        <v/>
      </c>
      <c r="FAA38" s="131" t="str">
        <f>_xlfn.IFNA(INDEX('5. Bilans projekt'!$C$124:$O$124,1,MATCH('12. Ocena dyskontowa Inwestycji'!FAA$34,'5. Bilans projekt'!$C$3:$O$3,0)),"")</f>
        <v/>
      </c>
      <c r="FAB38" s="131" t="str">
        <f>_xlfn.IFNA(INDEX('5. Bilans projekt'!$C$124:$O$124,1,MATCH('12. Ocena dyskontowa Inwestycji'!FAB$34,'5. Bilans projekt'!$C$3:$O$3,0)),"")</f>
        <v/>
      </c>
      <c r="FAC38" s="131" t="str">
        <f>_xlfn.IFNA(INDEX('5. Bilans projekt'!$C$124:$O$124,1,MATCH('12. Ocena dyskontowa Inwestycji'!FAC$34,'5. Bilans projekt'!$C$3:$O$3,0)),"")</f>
        <v/>
      </c>
      <c r="FAD38" s="131" t="str">
        <f>_xlfn.IFNA(INDEX('5. Bilans projekt'!$C$124:$O$124,1,MATCH('12. Ocena dyskontowa Inwestycji'!FAD$34,'5. Bilans projekt'!$C$3:$O$3,0)),"")</f>
        <v/>
      </c>
      <c r="FAE38" s="131" t="str">
        <f>_xlfn.IFNA(INDEX('5. Bilans projekt'!$C$124:$O$124,1,MATCH('12. Ocena dyskontowa Inwestycji'!FAE$34,'5. Bilans projekt'!$C$3:$O$3,0)),"")</f>
        <v/>
      </c>
      <c r="FAF38" s="131" t="str">
        <f>_xlfn.IFNA(INDEX('5. Bilans projekt'!$C$124:$O$124,1,MATCH('12. Ocena dyskontowa Inwestycji'!FAF$34,'5. Bilans projekt'!$C$3:$O$3,0)),"")</f>
        <v/>
      </c>
      <c r="FAG38" s="131" t="str">
        <f>_xlfn.IFNA(INDEX('5. Bilans projekt'!$C$124:$O$124,1,MATCH('12. Ocena dyskontowa Inwestycji'!FAG$34,'5. Bilans projekt'!$C$3:$O$3,0)),"")</f>
        <v/>
      </c>
      <c r="FAH38" s="131" t="str">
        <f>_xlfn.IFNA(INDEX('5. Bilans projekt'!$C$124:$O$124,1,MATCH('12. Ocena dyskontowa Inwestycji'!FAH$34,'5. Bilans projekt'!$C$3:$O$3,0)),"")</f>
        <v/>
      </c>
      <c r="FAI38" s="131" t="str">
        <f>_xlfn.IFNA(INDEX('5. Bilans projekt'!$C$124:$O$124,1,MATCH('12. Ocena dyskontowa Inwestycji'!FAI$34,'5. Bilans projekt'!$C$3:$O$3,0)),"")</f>
        <v/>
      </c>
      <c r="FAJ38" s="131" t="str">
        <f>_xlfn.IFNA(INDEX('5. Bilans projekt'!$C$124:$O$124,1,MATCH('12. Ocena dyskontowa Inwestycji'!FAJ$34,'5. Bilans projekt'!$C$3:$O$3,0)),"")</f>
        <v/>
      </c>
      <c r="FAK38" s="131" t="str">
        <f>_xlfn.IFNA(INDEX('5. Bilans projekt'!$C$124:$O$124,1,MATCH('12. Ocena dyskontowa Inwestycji'!FAK$34,'5. Bilans projekt'!$C$3:$O$3,0)),"")</f>
        <v/>
      </c>
      <c r="FAL38" s="131" t="str">
        <f>_xlfn.IFNA(INDEX('5. Bilans projekt'!$C$124:$O$124,1,MATCH('12. Ocena dyskontowa Inwestycji'!FAL$34,'5. Bilans projekt'!$C$3:$O$3,0)),"")</f>
        <v/>
      </c>
      <c r="FAM38" s="131" t="str">
        <f>_xlfn.IFNA(INDEX('5. Bilans projekt'!$C$124:$O$124,1,MATCH('12. Ocena dyskontowa Inwestycji'!FAM$34,'5. Bilans projekt'!$C$3:$O$3,0)),"")</f>
        <v/>
      </c>
      <c r="FAN38" s="131" t="str">
        <f>_xlfn.IFNA(INDEX('5. Bilans projekt'!$C$124:$O$124,1,MATCH('12. Ocena dyskontowa Inwestycji'!FAN$34,'5. Bilans projekt'!$C$3:$O$3,0)),"")</f>
        <v/>
      </c>
      <c r="FAO38" s="131" t="str">
        <f>_xlfn.IFNA(INDEX('5. Bilans projekt'!$C$124:$O$124,1,MATCH('12. Ocena dyskontowa Inwestycji'!FAO$34,'5. Bilans projekt'!$C$3:$O$3,0)),"")</f>
        <v/>
      </c>
      <c r="FAP38" s="131" t="str">
        <f>_xlfn.IFNA(INDEX('5. Bilans projekt'!$C$124:$O$124,1,MATCH('12. Ocena dyskontowa Inwestycji'!FAP$34,'5. Bilans projekt'!$C$3:$O$3,0)),"")</f>
        <v/>
      </c>
      <c r="FAQ38" s="131" t="str">
        <f>_xlfn.IFNA(INDEX('5. Bilans projekt'!$C$124:$O$124,1,MATCH('12. Ocena dyskontowa Inwestycji'!FAQ$34,'5. Bilans projekt'!$C$3:$O$3,0)),"")</f>
        <v/>
      </c>
      <c r="FAR38" s="131" t="str">
        <f>_xlfn.IFNA(INDEX('5. Bilans projekt'!$C$124:$O$124,1,MATCH('12. Ocena dyskontowa Inwestycji'!FAR$34,'5. Bilans projekt'!$C$3:$O$3,0)),"")</f>
        <v/>
      </c>
      <c r="FAS38" s="131" t="str">
        <f>_xlfn.IFNA(INDEX('5. Bilans projekt'!$C$124:$O$124,1,MATCH('12. Ocena dyskontowa Inwestycji'!FAS$34,'5. Bilans projekt'!$C$3:$O$3,0)),"")</f>
        <v/>
      </c>
      <c r="FAT38" s="131" t="str">
        <f>_xlfn.IFNA(INDEX('5. Bilans projekt'!$C$124:$O$124,1,MATCH('12. Ocena dyskontowa Inwestycji'!FAT$34,'5. Bilans projekt'!$C$3:$O$3,0)),"")</f>
        <v/>
      </c>
      <c r="FAU38" s="131" t="str">
        <f>_xlfn.IFNA(INDEX('5. Bilans projekt'!$C$124:$O$124,1,MATCH('12. Ocena dyskontowa Inwestycji'!FAU$34,'5. Bilans projekt'!$C$3:$O$3,0)),"")</f>
        <v/>
      </c>
      <c r="FAV38" s="131" t="str">
        <f>_xlfn.IFNA(INDEX('5. Bilans projekt'!$C$124:$O$124,1,MATCH('12. Ocena dyskontowa Inwestycji'!FAV$34,'5. Bilans projekt'!$C$3:$O$3,0)),"")</f>
        <v/>
      </c>
      <c r="FAW38" s="131" t="str">
        <f>_xlfn.IFNA(INDEX('5. Bilans projekt'!$C$124:$O$124,1,MATCH('12. Ocena dyskontowa Inwestycji'!FAW$34,'5. Bilans projekt'!$C$3:$O$3,0)),"")</f>
        <v/>
      </c>
      <c r="FAX38" s="131" t="str">
        <f>_xlfn.IFNA(INDEX('5. Bilans projekt'!$C$124:$O$124,1,MATCH('12. Ocena dyskontowa Inwestycji'!FAX$34,'5. Bilans projekt'!$C$3:$O$3,0)),"")</f>
        <v/>
      </c>
      <c r="FAY38" s="131" t="str">
        <f>_xlfn.IFNA(INDEX('5. Bilans projekt'!$C$124:$O$124,1,MATCH('12. Ocena dyskontowa Inwestycji'!FAY$34,'5. Bilans projekt'!$C$3:$O$3,0)),"")</f>
        <v/>
      </c>
      <c r="FAZ38" s="131" t="str">
        <f>_xlfn.IFNA(INDEX('5. Bilans projekt'!$C$124:$O$124,1,MATCH('12. Ocena dyskontowa Inwestycji'!FAZ$34,'5. Bilans projekt'!$C$3:$O$3,0)),"")</f>
        <v/>
      </c>
      <c r="FBA38" s="131" t="str">
        <f>_xlfn.IFNA(INDEX('5. Bilans projekt'!$C$124:$O$124,1,MATCH('12. Ocena dyskontowa Inwestycji'!FBA$34,'5. Bilans projekt'!$C$3:$O$3,0)),"")</f>
        <v/>
      </c>
      <c r="FBB38" s="131" t="str">
        <f>_xlfn.IFNA(INDEX('5. Bilans projekt'!$C$124:$O$124,1,MATCH('12. Ocena dyskontowa Inwestycji'!FBB$34,'5. Bilans projekt'!$C$3:$O$3,0)),"")</f>
        <v/>
      </c>
      <c r="FBC38" s="131" t="str">
        <f>_xlfn.IFNA(INDEX('5. Bilans projekt'!$C$124:$O$124,1,MATCH('12. Ocena dyskontowa Inwestycji'!FBC$34,'5. Bilans projekt'!$C$3:$O$3,0)),"")</f>
        <v/>
      </c>
      <c r="FBD38" s="131" t="str">
        <f>_xlfn.IFNA(INDEX('5. Bilans projekt'!$C$124:$O$124,1,MATCH('12. Ocena dyskontowa Inwestycji'!FBD$34,'5. Bilans projekt'!$C$3:$O$3,0)),"")</f>
        <v/>
      </c>
      <c r="FBE38" s="131" t="str">
        <f>_xlfn.IFNA(INDEX('5. Bilans projekt'!$C$124:$O$124,1,MATCH('12. Ocena dyskontowa Inwestycji'!FBE$34,'5. Bilans projekt'!$C$3:$O$3,0)),"")</f>
        <v/>
      </c>
      <c r="FBF38" s="131" t="str">
        <f>_xlfn.IFNA(INDEX('5. Bilans projekt'!$C$124:$O$124,1,MATCH('12. Ocena dyskontowa Inwestycji'!FBF$34,'5. Bilans projekt'!$C$3:$O$3,0)),"")</f>
        <v/>
      </c>
      <c r="FBG38" s="131" t="str">
        <f>_xlfn.IFNA(INDEX('5. Bilans projekt'!$C$124:$O$124,1,MATCH('12. Ocena dyskontowa Inwestycji'!FBG$34,'5. Bilans projekt'!$C$3:$O$3,0)),"")</f>
        <v/>
      </c>
      <c r="FBH38" s="131" t="str">
        <f>_xlfn.IFNA(INDEX('5. Bilans projekt'!$C$124:$O$124,1,MATCH('12. Ocena dyskontowa Inwestycji'!FBH$34,'5. Bilans projekt'!$C$3:$O$3,0)),"")</f>
        <v/>
      </c>
      <c r="FBI38" s="131" t="str">
        <f>_xlfn.IFNA(INDEX('5. Bilans projekt'!$C$124:$O$124,1,MATCH('12. Ocena dyskontowa Inwestycji'!FBI$34,'5. Bilans projekt'!$C$3:$O$3,0)),"")</f>
        <v/>
      </c>
      <c r="FBJ38" s="131" t="str">
        <f>_xlfn.IFNA(INDEX('5. Bilans projekt'!$C$124:$O$124,1,MATCH('12. Ocena dyskontowa Inwestycji'!FBJ$34,'5. Bilans projekt'!$C$3:$O$3,0)),"")</f>
        <v/>
      </c>
      <c r="FBK38" s="131" t="str">
        <f>_xlfn.IFNA(INDEX('5. Bilans projekt'!$C$124:$O$124,1,MATCH('12. Ocena dyskontowa Inwestycji'!FBK$34,'5. Bilans projekt'!$C$3:$O$3,0)),"")</f>
        <v/>
      </c>
      <c r="FBL38" s="131" t="str">
        <f>_xlfn.IFNA(INDEX('5. Bilans projekt'!$C$124:$O$124,1,MATCH('12. Ocena dyskontowa Inwestycji'!FBL$34,'5. Bilans projekt'!$C$3:$O$3,0)),"")</f>
        <v/>
      </c>
      <c r="FBM38" s="131" t="str">
        <f>_xlfn.IFNA(INDEX('5. Bilans projekt'!$C$124:$O$124,1,MATCH('12. Ocena dyskontowa Inwestycji'!FBM$34,'5. Bilans projekt'!$C$3:$O$3,0)),"")</f>
        <v/>
      </c>
      <c r="FBN38" s="131" t="str">
        <f>_xlfn.IFNA(INDEX('5. Bilans projekt'!$C$124:$O$124,1,MATCH('12. Ocena dyskontowa Inwestycji'!FBN$34,'5. Bilans projekt'!$C$3:$O$3,0)),"")</f>
        <v/>
      </c>
      <c r="FBO38" s="131" t="str">
        <f>_xlfn.IFNA(INDEX('5. Bilans projekt'!$C$124:$O$124,1,MATCH('12. Ocena dyskontowa Inwestycji'!FBO$34,'5. Bilans projekt'!$C$3:$O$3,0)),"")</f>
        <v/>
      </c>
      <c r="FBP38" s="131" t="str">
        <f>_xlfn.IFNA(INDEX('5. Bilans projekt'!$C$124:$O$124,1,MATCH('12. Ocena dyskontowa Inwestycji'!FBP$34,'5. Bilans projekt'!$C$3:$O$3,0)),"")</f>
        <v/>
      </c>
      <c r="FBQ38" s="131" t="str">
        <f>_xlfn.IFNA(INDEX('5. Bilans projekt'!$C$124:$O$124,1,MATCH('12. Ocena dyskontowa Inwestycji'!FBQ$34,'5. Bilans projekt'!$C$3:$O$3,0)),"")</f>
        <v/>
      </c>
      <c r="FBR38" s="131" t="str">
        <f>_xlfn.IFNA(INDEX('5. Bilans projekt'!$C$124:$O$124,1,MATCH('12. Ocena dyskontowa Inwestycji'!FBR$34,'5. Bilans projekt'!$C$3:$O$3,0)),"")</f>
        <v/>
      </c>
      <c r="FBS38" s="131" t="str">
        <f>_xlfn.IFNA(INDEX('5. Bilans projekt'!$C$124:$O$124,1,MATCH('12. Ocena dyskontowa Inwestycji'!FBS$34,'5. Bilans projekt'!$C$3:$O$3,0)),"")</f>
        <v/>
      </c>
      <c r="FBT38" s="131" t="str">
        <f>_xlfn.IFNA(INDEX('5. Bilans projekt'!$C$124:$O$124,1,MATCH('12. Ocena dyskontowa Inwestycji'!FBT$34,'5. Bilans projekt'!$C$3:$O$3,0)),"")</f>
        <v/>
      </c>
      <c r="FBU38" s="131" t="str">
        <f>_xlfn.IFNA(INDEX('5. Bilans projekt'!$C$124:$O$124,1,MATCH('12. Ocena dyskontowa Inwestycji'!FBU$34,'5. Bilans projekt'!$C$3:$O$3,0)),"")</f>
        <v/>
      </c>
      <c r="FBV38" s="131" t="str">
        <f>_xlfn.IFNA(INDEX('5. Bilans projekt'!$C$124:$O$124,1,MATCH('12. Ocena dyskontowa Inwestycji'!FBV$34,'5. Bilans projekt'!$C$3:$O$3,0)),"")</f>
        <v/>
      </c>
      <c r="FBW38" s="131" t="str">
        <f>_xlfn.IFNA(INDEX('5. Bilans projekt'!$C$124:$O$124,1,MATCH('12. Ocena dyskontowa Inwestycji'!FBW$34,'5. Bilans projekt'!$C$3:$O$3,0)),"")</f>
        <v/>
      </c>
      <c r="FBX38" s="131" t="str">
        <f>_xlfn.IFNA(INDEX('5. Bilans projekt'!$C$124:$O$124,1,MATCH('12. Ocena dyskontowa Inwestycji'!FBX$34,'5. Bilans projekt'!$C$3:$O$3,0)),"")</f>
        <v/>
      </c>
      <c r="FBY38" s="131" t="str">
        <f>_xlfn.IFNA(INDEX('5. Bilans projekt'!$C$124:$O$124,1,MATCH('12. Ocena dyskontowa Inwestycji'!FBY$34,'5. Bilans projekt'!$C$3:$O$3,0)),"")</f>
        <v/>
      </c>
      <c r="FBZ38" s="131" t="str">
        <f>_xlfn.IFNA(INDEX('5. Bilans projekt'!$C$124:$O$124,1,MATCH('12. Ocena dyskontowa Inwestycji'!FBZ$34,'5. Bilans projekt'!$C$3:$O$3,0)),"")</f>
        <v/>
      </c>
      <c r="FCA38" s="131" t="str">
        <f>_xlfn.IFNA(INDEX('5. Bilans projekt'!$C$124:$O$124,1,MATCH('12. Ocena dyskontowa Inwestycji'!FCA$34,'5. Bilans projekt'!$C$3:$O$3,0)),"")</f>
        <v/>
      </c>
      <c r="FCB38" s="131" t="str">
        <f>_xlfn.IFNA(INDEX('5. Bilans projekt'!$C$124:$O$124,1,MATCH('12. Ocena dyskontowa Inwestycji'!FCB$34,'5. Bilans projekt'!$C$3:$O$3,0)),"")</f>
        <v/>
      </c>
      <c r="FCC38" s="131" t="str">
        <f>_xlfn.IFNA(INDEX('5. Bilans projekt'!$C$124:$O$124,1,MATCH('12. Ocena dyskontowa Inwestycji'!FCC$34,'5. Bilans projekt'!$C$3:$O$3,0)),"")</f>
        <v/>
      </c>
      <c r="FCD38" s="131" t="str">
        <f>_xlfn.IFNA(INDEX('5. Bilans projekt'!$C$124:$O$124,1,MATCH('12. Ocena dyskontowa Inwestycji'!FCD$34,'5. Bilans projekt'!$C$3:$O$3,0)),"")</f>
        <v/>
      </c>
      <c r="FCE38" s="131" t="str">
        <f>_xlfn.IFNA(INDEX('5. Bilans projekt'!$C$124:$O$124,1,MATCH('12. Ocena dyskontowa Inwestycji'!FCE$34,'5. Bilans projekt'!$C$3:$O$3,0)),"")</f>
        <v/>
      </c>
      <c r="FCF38" s="131" t="str">
        <f>_xlfn.IFNA(INDEX('5. Bilans projekt'!$C$124:$O$124,1,MATCH('12. Ocena dyskontowa Inwestycji'!FCF$34,'5. Bilans projekt'!$C$3:$O$3,0)),"")</f>
        <v/>
      </c>
      <c r="FCG38" s="131" t="str">
        <f>_xlfn.IFNA(INDEX('5. Bilans projekt'!$C$124:$O$124,1,MATCH('12. Ocena dyskontowa Inwestycji'!FCG$34,'5. Bilans projekt'!$C$3:$O$3,0)),"")</f>
        <v/>
      </c>
      <c r="FCH38" s="131" t="str">
        <f>_xlfn.IFNA(INDEX('5. Bilans projekt'!$C$124:$O$124,1,MATCH('12. Ocena dyskontowa Inwestycji'!FCH$34,'5. Bilans projekt'!$C$3:$O$3,0)),"")</f>
        <v/>
      </c>
      <c r="FCI38" s="131" t="str">
        <f>_xlfn.IFNA(INDEX('5. Bilans projekt'!$C$124:$O$124,1,MATCH('12. Ocena dyskontowa Inwestycji'!FCI$34,'5. Bilans projekt'!$C$3:$O$3,0)),"")</f>
        <v/>
      </c>
      <c r="FCJ38" s="131" t="str">
        <f>_xlfn.IFNA(INDEX('5. Bilans projekt'!$C$124:$O$124,1,MATCH('12. Ocena dyskontowa Inwestycji'!FCJ$34,'5. Bilans projekt'!$C$3:$O$3,0)),"")</f>
        <v/>
      </c>
      <c r="FCK38" s="131" t="str">
        <f>_xlfn.IFNA(INDEX('5. Bilans projekt'!$C$124:$O$124,1,MATCH('12. Ocena dyskontowa Inwestycji'!FCK$34,'5. Bilans projekt'!$C$3:$O$3,0)),"")</f>
        <v/>
      </c>
      <c r="FCL38" s="131" t="str">
        <f>_xlfn.IFNA(INDEX('5. Bilans projekt'!$C$124:$O$124,1,MATCH('12. Ocena dyskontowa Inwestycji'!FCL$34,'5. Bilans projekt'!$C$3:$O$3,0)),"")</f>
        <v/>
      </c>
      <c r="FCM38" s="131" t="str">
        <f>_xlfn.IFNA(INDEX('5. Bilans projekt'!$C$124:$O$124,1,MATCH('12. Ocena dyskontowa Inwestycji'!FCM$34,'5. Bilans projekt'!$C$3:$O$3,0)),"")</f>
        <v/>
      </c>
      <c r="FCN38" s="131" t="str">
        <f>_xlfn.IFNA(INDEX('5. Bilans projekt'!$C$124:$O$124,1,MATCH('12. Ocena dyskontowa Inwestycji'!FCN$34,'5. Bilans projekt'!$C$3:$O$3,0)),"")</f>
        <v/>
      </c>
      <c r="FCO38" s="131" t="str">
        <f>_xlfn.IFNA(INDEX('5. Bilans projekt'!$C$124:$O$124,1,MATCH('12. Ocena dyskontowa Inwestycji'!FCO$34,'5. Bilans projekt'!$C$3:$O$3,0)),"")</f>
        <v/>
      </c>
      <c r="FCP38" s="131" t="str">
        <f>_xlfn.IFNA(INDEX('5. Bilans projekt'!$C$124:$O$124,1,MATCH('12. Ocena dyskontowa Inwestycji'!FCP$34,'5. Bilans projekt'!$C$3:$O$3,0)),"")</f>
        <v/>
      </c>
      <c r="FCQ38" s="131" t="str">
        <f>_xlfn.IFNA(INDEX('5. Bilans projekt'!$C$124:$O$124,1,MATCH('12. Ocena dyskontowa Inwestycji'!FCQ$34,'5. Bilans projekt'!$C$3:$O$3,0)),"")</f>
        <v/>
      </c>
      <c r="FCR38" s="131" t="str">
        <f>_xlfn.IFNA(INDEX('5. Bilans projekt'!$C$124:$O$124,1,MATCH('12. Ocena dyskontowa Inwestycji'!FCR$34,'5. Bilans projekt'!$C$3:$O$3,0)),"")</f>
        <v/>
      </c>
      <c r="FCS38" s="131" t="str">
        <f>_xlfn.IFNA(INDEX('5. Bilans projekt'!$C$124:$O$124,1,MATCH('12. Ocena dyskontowa Inwestycji'!FCS$34,'5. Bilans projekt'!$C$3:$O$3,0)),"")</f>
        <v/>
      </c>
      <c r="FCT38" s="131" t="str">
        <f>_xlfn.IFNA(INDEX('5. Bilans projekt'!$C$124:$O$124,1,MATCH('12. Ocena dyskontowa Inwestycji'!FCT$34,'5. Bilans projekt'!$C$3:$O$3,0)),"")</f>
        <v/>
      </c>
      <c r="FCU38" s="131" t="str">
        <f>_xlfn.IFNA(INDEX('5. Bilans projekt'!$C$124:$O$124,1,MATCH('12. Ocena dyskontowa Inwestycji'!FCU$34,'5. Bilans projekt'!$C$3:$O$3,0)),"")</f>
        <v/>
      </c>
      <c r="FCV38" s="131" t="str">
        <f>_xlfn.IFNA(INDEX('5. Bilans projekt'!$C$124:$O$124,1,MATCH('12. Ocena dyskontowa Inwestycji'!FCV$34,'5. Bilans projekt'!$C$3:$O$3,0)),"")</f>
        <v/>
      </c>
      <c r="FCW38" s="131" t="str">
        <f>_xlfn.IFNA(INDEX('5. Bilans projekt'!$C$124:$O$124,1,MATCH('12. Ocena dyskontowa Inwestycji'!FCW$34,'5. Bilans projekt'!$C$3:$O$3,0)),"")</f>
        <v/>
      </c>
      <c r="FCX38" s="131" t="str">
        <f>_xlfn.IFNA(INDEX('5. Bilans projekt'!$C$124:$O$124,1,MATCH('12. Ocena dyskontowa Inwestycji'!FCX$34,'5. Bilans projekt'!$C$3:$O$3,0)),"")</f>
        <v/>
      </c>
      <c r="FCY38" s="131" t="str">
        <f>_xlfn.IFNA(INDEX('5. Bilans projekt'!$C$124:$O$124,1,MATCH('12. Ocena dyskontowa Inwestycji'!FCY$34,'5. Bilans projekt'!$C$3:$O$3,0)),"")</f>
        <v/>
      </c>
      <c r="FCZ38" s="131" t="str">
        <f>_xlfn.IFNA(INDEX('5. Bilans projekt'!$C$124:$O$124,1,MATCH('12. Ocena dyskontowa Inwestycji'!FCZ$34,'5. Bilans projekt'!$C$3:$O$3,0)),"")</f>
        <v/>
      </c>
      <c r="FDA38" s="131" t="str">
        <f>_xlfn.IFNA(INDEX('5. Bilans projekt'!$C$124:$O$124,1,MATCH('12. Ocena dyskontowa Inwestycji'!FDA$34,'5. Bilans projekt'!$C$3:$O$3,0)),"")</f>
        <v/>
      </c>
      <c r="FDB38" s="131" t="str">
        <f>_xlfn.IFNA(INDEX('5. Bilans projekt'!$C$124:$O$124,1,MATCH('12. Ocena dyskontowa Inwestycji'!FDB$34,'5. Bilans projekt'!$C$3:$O$3,0)),"")</f>
        <v/>
      </c>
      <c r="FDC38" s="131" t="str">
        <f>_xlfn.IFNA(INDEX('5. Bilans projekt'!$C$124:$O$124,1,MATCH('12. Ocena dyskontowa Inwestycji'!FDC$34,'5. Bilans projekt'!$C$3:$O$3,0)),"")</f>
        <v/>
      </c>
      <c r="FDD38" s="131" t="str">
        <f>_xlfn.IFNA(INDEX('5. Bilans projekt'!$C$124:$O$124,1,MATCH('12. Ocena dyskontowa Inwestycji'!FDD$34,'5. Bilans projekt'!$C$3:$O$3,0)),"")</f>
        <v/>
      </c>
      <c r="FDE38" s="131" t="str">
        <f>_xlfn.IFNA(INDEX('5. Bilans projekt'!$C$124:$O$124,1,MATCH('12. Ocena dyskontowa Inwestycji'!FDE$34,'5. Bilans projekt'!$C$3:$O$3,0)),"")</f>
        <v/>
      </c>
      <c r="FDF38" s="131" t="str">
        <f>_xlfn.IFNA(INDEX('5. Bilans projekt'!$C$124:$O$124,1,MATCH('12. Ocena dyskontowa Inwestycji'!FDF$34,'5. Bilans projekt'!$C$3:$O$3,0)),"")</f>
        <v/>
      </c>
      <c r="FDG38" s="131" t="str">
        <f>_xlfn.IFNA(INDEX('5. Bilans projekt'!$C$124:$O$124,1,MATCH('12. Ocena dyskontowa Inwestycji'!FDG$34,'5. Bilans projekt'!$C$3:$O$3,0)),"")</f>
        <v/>
      </c>
      <c r="FDH38" s="131" t="str">
        <f>_xlfn.IFNA(INDEX('5. Bilans projekt'!$C$124:$O$124,1,MATCH('12. Ocena dyskontowa Inwestycji'!FDH$34,'5. Bilans projekt'!$C$3:$O$3,0)),"")</f>
        <v/>
      </c>
      <c r="FDI38" s="131" t="str">
        <f>_xlfn.IFNA(INDEX('5. Bilans projekt'!$C$124:$O$124,1,MATCH('12. Ocena dyskontowa Inwestycji'!FDI$34,'5. Bilans projekt'!$C$3:$O$3,0)),"")</f>
        <v/>
      </c>
      <c r="FDJ38" s="131" t="str">
        <f>_xlfn.IFNA(INDEX('5. Bilans projekt'!$C$124:$O$124,1,MATCH('12. Ocena dyskontowa Inwestycji'!FDJ$34,'5. Bilans projekt'!$C$3:$O$3,0)),"")</f>
        <v/>
      </c>
      <c r="FDK38" s="131" t="str">
        <f>_xlfn.IFNA(INDEX('5. Bilans projekt'!$C$124:$O$124,1,MATCH('12. Ocena dyskontowa Inwestycji'!FDK$34,'5. Bilans projekt'!$C$3:$O$3,0)),"")</f>
        <v/>
      </c>
      <c r="FDL38" s="131" t="str">
        <f>_xlfn.IFNA(INDEX('5. Bilans projekt'!$C$124:$O$124,1,MATCH('12. Ocena dyskontowa Inwestycji'!FDL$34,'5. Bilans projekt'!$C$3:$O$3,0)),"")</f>
        <v/>
      </c>
      <c r="FDM38" s="131" t="str">
        <f>_xlfn.IFNA(INDEX('5. Bilans projekt'!$C$124:$O$124,1,MATCH('12. Ocena dyskontowa Inwestycji'!FDM$34,'5. Bilans projekt'!$C$3:$O$3,0)),"")</f>
        <v/>
      </c>
      <c r="FDN38" s="131" t="str">
        <f>_xlfn.IFNA(INDEX('5. Bilans projekt'!$C$124:$O$124,1,MATCH('12. Ocena dyskontowa Inwestycji'!FDN$34,'5. Bilans projekt'!$C$3:$O$3,0)),"")</f>
        <v/>
      </c>
      <c r="FDO38" s="131" t="str">
        <f>_xlfn.IFNA(INDEX('5. Bilans projekt'!$C$124:$O$124,1,MATCH('12. Ocena dyskontowa Inwestycji'!FDO$34,'5. Bilans projekt'!$C$3:$O$3,0)),"")</f>
        <v/>
      </c>
      <c r="FDP38" s="131" t="str">
        <f>_xlfn.IFNA(INDEX('5. Bilans projekt'!$C$124:$O$124,1,MATCH('12. Ocena dyskontowa Inwestycji'!FDP$34,'5. Bilans projekt'!$C$3:$O$3,0)),"")</f>
        <v/>
      </c>
      <c r="FDQ38" s="131" t="str">
        <f>_xlfn.IFNA(INDEX('5. Bilans projekt'!$C$124:$O$124,1,MATCH('12. Ocena dyskontowa Inwestycji'!FDQ$34,'5. Bilans projekt'!$C$3:$O$3,0)),"")</f>
        <v/>
      </c>
      <c r="FDR38" s="131" t="str">
        <f>_xlfn.IFNA(INDEX('5. Bilans projekt'!$C$124:$O$124,1,MATCH('12. Ocena dyskontowa Inwestycji'!FDR$34,'5. Bilans projekt'!$C$3:$O$3,0)),"")</f>
        <v/>
      </c>
      <c r="FDS38" s="131" t="str">
        <f>_xlfn.IFNA(INDEX('5. Bilans projekt'!$C$124:$O$124,1,MATCH('12. Ocena dyskontowa Inwestycji'!FDS$34,'5. Bilans projekt'!$C$3:$O$3,0)),"")</f>
        <v/>
      </c>
      <c r="FDT38" s="131" t="str">
        <f>_xlfn.IFNA(INDEX('5. Bilans projekt'!$C$124:$O$124,1,MATCH('12. Ocena dyskontowa Inwestycji'!FDT$34,'5. Bilans projekt'!$C$3:$O$3,0)),"")</f>
        <v/>
      </c>
      <c r="FDU38" s="131" t="str">
        <f>_xlfn.IFNA(INDEX('5. Bilans projekt'!$C$124:$O$124,1,MATCH('12. Ocena dyskontowa Inwestycji'!FDU$34,'5. Bilans projekt'!$C$3:$O$3,0)),"")</f>
        <v/>
      </c>
      <c r="FDV38" s="131" t="str">
        <f>_xlfn.IFNA(INDEX('5. Bilans projekt'!$C$124:$O$124,1,MATCH('12. Ocena dyskontowa Inwestycji'!FDV$34,'5. Bilans projekt'!$C$3:$O$3,0)),"")</f>
        <v/>
      </c>
      <c r="FDW38" s="131" t="str">
        <f>_xlfn.IFNA(INDEX('5. Bilans projekt'!$C$124:$O$124,1,MATCH('12. Ocena dyskontowa Inwestycji'!FDW$34,'5. Bilans projekt'!$C$3:$O$3,0)),"")</f>
        <v/>
      </c>
      <c r="FDX38" s="131" t="str">
        <f>_xlfn.IFNA(INDEX('5. Bilans projekt'!$C$124:$O$124,1,MATCH('12. Ocena dyskontowa Inwestycji'!FDX$34,'5. Bilans projekt'!$C$3:$O$3,0)),"")</f>
        <v/>
      </c>
      <c r="FDY38" s="131" t="str">
        <f>_xlfn.IFNA(INDEX('5. Bilans projekt'!$C$124:$O$124,1,MATCH('12. Ocena dyskontowa Inwestycji'!FDY$34,'5. Bilans projekt'!$C$3:$O$3,0)),"")</f>
        <v/>
      </c>
      <c r="FDZ38" s="131" t="str">
        <f>_xlfn.IFNA(INDEX('5. Bilans projekt'!$C$124:$O$124,1,MATCH('12. Ocena dyskontowa Inwestycji'!FDZ$34,'5. Bilans projekt'!$C$3:$O$3,0)),"")</f>
        <v/>
      </c>
      <c r="FEA38" s="131" t="str">
        <f>_xlfn.IFNA(INDEX('5. Bilans projekt'!$C$124:$O$124,1,MATCH('12. Ocena dyskontowa Inwestycji'!FEA$34,'5. Bilans projekt'!$C$3:$O$3,0)),"")</f>
        <v/>
      </c>
      <c r="FEB38" s="131" t="str">
        <f>_xlfn.IFNA(INDEX('5. Bilans projekt'!$C$124:$O$124,1,MATCH('12. Ocena dyskontowa Inwestycji'!FEB$34,'5. Bilans projekt'!$C$3:$O$3,0)),"")</f>
        <v/>
      </c>
      <c r="FEC38" s="131" t="str">
        <f>_xlfn.IFNA(INDEX('5. Bilans projekt'!$C$124:$O$124,1,MATCH('12. Ocena dyskontowa Inwestycji'!FEC$34,'5. Bilans projekt'!$C$3:$O$3,0)),"")</f>
        <v/>
      </c>
      <c r="FED38" s="131" t="str">
        <f>_xlfn.IFNA(INDEX('5. Bilans projekt'!$C$124:$O$124,1,MATCH('12. Ocena dyskontowa Inwestycji'!FED$34,'5. Bilans projekt'!$C$3:$O$3,0)),"")</f>
        <v/>
      </c>
      <c r="FEE38" s="131" t="str">
        <f>_xlfn.IFNA(INDEX('5. Bilans projekt'!$C$124:$O$124,1,MATCH('12. Ocena dyskontowa Inwestycji'!FEE$34,'5. Bilans projekt'!$C$3:$O$3,0)),"")</f>
        <v/>
      </c>
      <c r="FEF38" s="131" t="str">
        <f>_xlfn.IFNA(INDEX('5. Bilans projekt'!$C$124:$O$124,1,MATCH('12. Ocena dyskontowa Inwestycji'!FEF$34,'5. Bilans projekt'!$C$3:$O$3,0)),"")</f>
        <v/>
      </c>
      <c r="FEG38" s="131" t="str">
        <f>_xlfn.IFNA(INDEX('5. Bilans projekt'!$C$124:$O$124,1,MATCH('12. Ocena dyskontowa Inwestycji'!FEG$34,'5. Bilans projekt'!$C$3:$O$3,0)),"")</f>
        <v/>
      </c>
      <c r="FEH38" s="131" t="str">
        <f>_xlfn.IFNA(INDEX('5. Bilans projekt'!$C$124:$O$124,1,MATCH('12. Ocena dyskontowa Inwestycji'!FEH$34,'5. Bilans projekt'!$C$3:$O$3,0)),"")</f>
        <v/>
      </c>
      <c r="FEI38" s="131" t="str">
        <f>_xlfn.IFNA(INDEX('5. Bilans projekt'!$C$124:$O$124,1,MATCH('12. Ocena dyskontowa Inwestycji'!FEI$34,'5. Bilans projekt'!$C$3:$O$3,0)),"")</f>
        <v/>
      </c>
      <c r="FEJ38" s="131" t="str">
        <f>_xlfn.IFNA(INDEX('5. Bilans projekt'!$C$124:$O$124,1,MATCH('12. Ocena dyskontowa Inwestycji'!FEJ$34,'5. Bilans projekt'!$C$3:$O$3,0)),"")</f>
        <v/>
      </c>
      <c r="FEK38" s="131" t="str">
        <f>_xlfn.IFNA(INDEX('5. Bilans projekt'!$C$124:$O$124,1,MATCH('12. Ocena dyskontowa Inwestycji'!FEK$34,'5. Bilans projekt'!$C$3:$O$3,0)),"")</f>
        <v/>
      </c>
      <c r="FEL38" s="131" t="str">
        <f>_xlfn.IFNA(INDEX('5. Bilans projekt'!$C$124:$O$124,1,MATCH('12. Ocena dyskontowa Inwestycji'!FEL$34,'5. Bilans projekt'!$C$3:$O$3,0)),"")</f>
        <v/>
      </c>
      <c r="FEM38" s="131" t="str">
        <f>_xlfn.IFNA(INDEX('5. Bilans projekt'!$C$124:$O$124,1,MATCH('12. Ocena dyskontowa Inwestycji'!FEM$34,'5. Bilans projekt'!$C$3:$O$3,0)),"")</f>
        <v/>
      </c>
      <c r="FEN38" s="131" t="str">
        <f>_xlfn.IFNA(INDEX('5. Bilans projekt'!$C$124:$O$124,1,MATCH('12. Ocena dyskontowa Inwestycji'!FEN$34,'5. Bilans projekt'!$C$3:$O$3,0)),"")</f>
        <v/>
      </c>
      <c r="FEO38" s="131" t="str">
        <f>_xlfn.IFNA(INDEX('5. Bilans projekt'!$C$124:$O$124,1,MATCH('12. Ocena dyskontowa Inwestycji'!FEO$34,'5. Bilans projekt'!$C$3:$O$3,0)),"")</f>
        <v/>
      </c>
      <c r="FEP38" s="131" t="str">
        <f>_xlfn.IFNA(INDEX('5. Bilans projekt'!$C$124:$O$124,1,MATCH('12. Ocena dyskontowa Inwestycji'!FEP$34,'5. Bilans projekt'!$C$3:$O$3,0)),"")</f>
        <v/>
      </c>
      <c r="FEQ38" s="131" t="str">
        <f>_xlfn.IFNA(INDEX('5. Bilans projekt'!$C$124:$O$124,1,MATCH('12. Ocena dyskontowa Inwestycji'!FEQ$34,'5. Bilans projekt'!$C$3:$O$3,0)),"")</f>
        <v/>
      </c>
      <c r="FER38" s="131" t="str">
        <f>_xlfn.IFNA(INDEX('5. Bilans projekt'!$C$124:$O$124,1,MATCH('12. Ocena dyskontowa Inwestycji'!FER$34,'5. Bilans projekt'!$C$3:$O$3,0)),"")</f>
        <v/>
      </c>
      <c r="FES38" s="131" t="str">
        <f>_xlfn.IFNA(INDEX('5. Bilans projekt'!$C$124:$O$124,1,MATCH('12. Ocena dyskontowa Inwestycji'!FES$34,'5. Bilans projekt'!$C$3:$O$3,0)),"")</f>
        <v/>
      </c>
      <c r="FET38" s="131" t="str">
        <f>_xlfn.IFNA(INDEX('5. Bilans projekt'!$C$124:$O$124,1,MATCH('12. Ocena dyskontowa Inwestycji'!FET$34,'5. Bilans projekt'!$C$3:$O$3,0)),"")</f>
        <v/>
      </c>
      <c r="FEU38" s="131" t="str">
        <f>_xlfn.IFNA(INDEX('5. Bilans projekt'!$C$124:$O$124,1,MATCH('12. Ocena dyskontowa Inwestycji'!FEU$34,'5. Bilans projekt'!$C$3:$O$3,0)),"")</f>
        <v/>
      </c>
      <c r="FEV38" s="131" t="str">
        <f>_xlfn.IFNA(INDEX('5. Bilans projekt'!$C$124:$O$124,1,MATCH('12. Ocena dyskontowa Inwestycji'!FEV$34,'5. Bilans projekt'!$C$3:$O$3,0)),"")</f>
        <v/>
      </c>
      <c r="FEW38" s="131" t="str">
        <f>_xlfn.IFNA(INDEX('5. Bilans projekt'!$C$124:$O$124,1,MATCH('12. Ocena dyskontowa Inwestycji'!FEW$34,'5. Bilans projekt'!$C$3:$O$3,0)),"")</f>
        <v/>
      </c>
      <c r="FEX38" s="131" t="str">
        <f>_xlfn.IFNA(INDEX('5. Bilans projekt'!$C$124:$O$124,1,MATCH('12. Ocena dyskontowa Inwestycji'!FEX$34,'5. Bilans projekt'!$C$3:$O$3,0)),"")</f>
        <v/>
      </c>
      <c r="FEY38" s="131" t="str">
        <f>_xlfn.IFNA(INDEX('5. Bilans projekt'!$C$124:$O$124,1,MATCH('12. Ocena dyskontowa Inwestycji'!FEY$34,'5. Bilans projekt'!$C$3:$O$3,0)),"")</f>
        <v/>
      </c>
      <c r="FEZ38" s="131" t="str">
        <f>_xlfn.IFNA(INDEX('5. Bilans projekt'!$C$124:$O$124,1,MATCH('12. Ocena dyskontowa Inwestycji'!FEZ$34,'5. Bilans projekt'!$C$3:$O$3,0)),"")</f>
        <v/>
      </c>
      <c r="FFA38" s="131" t="str">
        <f>_xlfn.IFNA(INDEX('5. Bilans projekt'!$C$124:$O$124,1,MATCH('12. Ocena dyskontowa Inwestycji'!FFA$34,'5. Bilans projekt'!$C$3:$O$3,0)),"")</f>
        <v/>
      </c>
      <c r="FFB38" s="131" t="str">
        <f>_xlfn.IFNA(INDEX('5. Bilans projekt'!$C$124:$O$124,1,MATCH('12. Ocena dyskontowa Inwestycji'!FFB$34,'5. Bilans projekt'!$C$3:$O$3,0)),"")</f>
        <v/>
      </c>
      <c r="FFC38" s="131" t="str">
        <f>_xlfn.IFNA(INDEX('5. Bilans projekt'!$C$124:$O$124,1,MATCH('12. Ocena dyskontowa Inwestycji'!FFC$34,'5. Bilans projekt'!$C$3:$O$3,0)),"")</f>
        <v/>
      </c>
      <c r="FFD38" s="131" t="str">
        <f>_xlfn.IFNA(INDEX('5. Bilans projekt'!$C$124:$O$124,1,MATCH('12. Ocena dyskontowa Inwestycji'!FFD$34,'5. Bilans projekt'!$C$3:$O$3,0)),"")</f>
        <v/>
      </c>
      <c r="FFE38" s="131" t="str">
        <f>_xlfn.IFNA(INDEX('5. Bilans projekt'!$C$124:$O$124,1,MATCH('12. Ocena dyskontowa Inwestycji'!FFE$34,'5. Bilans projekt'!$C$3:$O$3,0)),"")</f>
        <v/>
      </c>
      <c r="FFF38" s="131" t="str">
        <f>_xlfn.IFNA(INDEX('5. Bilans projekt'!$C$124:$O$124,1,MATCH('12. Ocena dyskontowa Inwestycji'!FFF$34,'5. Bilans projekt'!$C$3:$O$3,0)),"")</f>
        <v/>
      </c>
      <c r="FFG38" s="131" t="str">
        <f>_xlfn.IFNA(INDEX('5. Bilans projekt'!$C$124:$O$124,1,MATCH('12. Ocena dyskontowa Inwestycji'!FFG$34,'5. Bilans projekt'!$C$3:$O$3,0)),"")</f>
        <v/>
      </c>
      <c r="FFH38" s="131" t="str">
        <f>_xlfn.IFNA(INDEX('5. Bilans projekt'!$C$124:$O$124,1,MATCH('12. Ocena dyskontowa Inwestycji'!FFH$34,'5. Bilans projekt'!$C$3:$O$3,0)),"")</f>
        <v/>
      </c>
      <c r="FFI38" s="131" t="str">
        <f>_xlfn.IFNA(INDEX('5. Bilans projekt'!$C$124:$O$124,1,MATCH('12. Ocena dyskontowa Inwestycji'!FFI$34,'5. Bilans projekt'!$C$3:$O$3,0)),"")</f>
        <v/>
      </c>
      <c r="FFJ38" s="131" t="str">
        <f>_xlfn.IFNA(INDEX('5. Bilans projekt'!$C$124:$O$124,1,MATCH('12. Ocena dyskontowa Inwestycji'!FFJ$34,'5. Bilans projekt'!$C$3:$O$3,0)),"")</f>
        <v/>
      </c>
      <c r="FFK38" s="131" t="str">
        <f>_xlfn.IFNA(INDEX('5. Bilans projekt'!$C$124:$O$124,1,MATCH('12. Ocena dyskontowa Inwestycji'!FFK$34,'5. Bilans projekt'!$C$3:$O$3,0)),"")</f>
        <v/>
      </c>
      <c r="FFL38" s="131" t="str">
        <f>_xlfn.IFNA(INDEX('5. Bilans projekt'!$C$124:$O$124,1,MATCH('12. Ocena dyskontowa Inwestycji'!FFL$34,'5. Bilans projekt'!$C$3:$O$3,0)),"")</f>
        <v/>
      </c>
      <c r="FFM38" s="131" t="str">
        <f>_xlfn.IFNA(INDEX('5. Bilans projekt'!$C$124:$O$124,1,MATCH('12. Ocena dyskontowa Inwestycji'!FFM$34,'5. Bilans projekt'!$C$3:$O$3,0)),"")</f>
        <v/>
      </c>
      <c r="FFN38" s="131" t="str">
        <f>_xlfn.IFNA(INDEX('5. Bilans projekt'!$C$124:$O$124,1,MATCH('12. Ocena dyskontowa Inwestycji'!FFN$34,'5. Bilans projekt'!$C$3:$O$3,0)),"")</f>
        <v/>
      </c>
      <c r="FFO38" s="131" t="str">
        <f>_xlfn.IFNA(INDEX('5. Bilans projekt'!$C$124:$O$124,1,MATCH('12. Ocena dyskontowa Inwestycji'!FFO$34,'5. Bilans projekt'!$C$3:$O$3,0)),"")</f>
        <v/>
      </c>
      <c r="FFP38" s="131" t="str">
        <f>_xlfn.IFNA(INDEX('5. Bilans projekt'!$C$124:$O$124,1,MATCH('12. Ocena dyskontowa Inwestycji'!FFP$34,'5. Bilans projekt'!$C$3:$O$3,0)),"")</f>
        <v/>
      </c>
      <c r="FFQ38" s="131" t="str">
        <f>_xlfn.IFNA(INDEX('5. Bilans projekt'!$C$124:$O$124,1,MATCH('12. Ocena dyskontowa Inwestycji'!FFQ$34,'5. Bilans projekt'!$C$3:$O$3,0)),"")</f>
        <v/>
      </c>
      <c r="FFR38" s="131" t="str">
        <f>_xlfn.IFNA(INDEX('5. Bilans projekt'!$C$124:$O$124,1,MATCH('12. Ocena dyskontowa Inwestycji'!FFR$34,'5. Bilans projekt'!$C$3:$O$3,0)),"")</f>
        <v/>
      </c>
      <c r="FFS38" s="131" t="str">
        <f>_xlfn.IFNA(INDEX('5. Bilans projekt'!$C$124:$O$124,1,MATCH('12. Ocena dyskontowa Inwestycji'!FFS$34,'5. Bilans projekt'!$C$3:$O$3,0)),"")</f>
        <v/>
      </c>
      <c r="FFT38" s="131" t="str">
        <f>_xlfn.IFNA(INDEX('5. Bilans projekt'!$C$124:$O$124,1,MATCH('12. Ocena dyskontowa Inwestycji'!FFT$34,'5. Bilans projekt'!$C$3:$O$3,0)),"")</f>
        <v/>
      </c>
      <c r="FFU38" s="131" t="str">
        <f>_xlfn.IFNA(INDEX('5. Bilans projekt'!$C$124:$O$124,1,MATCH('12. Ocena dyskontowa Inwestycji'!FFU$34,'5. Bilans projekt'!$C$3:$O$3,0)),"")</f>
        <v/>
      </c>
      <c r="FFV38" s="131" t="str">
        <f>_xlfn.IFNA(INDEX('5. Bilans projekt'!$C$124:$O$124,1,MATCH('12. Ocena dyskontowa Inwestycji'!FFV$34,'5. Bilans projekt'!$C$3:$O$3,0)),"")</f>
        <v/>
      </c>
      <c r="FFW38" s="131" t="str">
        <f>_xlfn.IFNA(INDEX('5. Bilans projekt'!$C$124:$O$124,1,MATCH('12. Ocena dyskontowa Inwestycji'!FFW$34,'5. Bilans projekt'!$C$3:$O$3,0)),"")</f>
        <v/>
      </c>
      <c r="FFX38" s="131" t="str">
        <f>_xlfn.IFNA(INDEX('5. Bilans projekt'!$C$124:$O$124,1,MATCH('12. Ocena dyskontowa Inwestycji'!FFX$34,'5. Bilans projekt'!$C$3:$O$3,0)),"")</f>
        <v/>
      </c>
      <c r="FFY38" s="131" t="str">
        <f>_xlfn.IFNA(INDEX('5. Bilans projekt'!$C$124:$O$124,1,MATCH('12. Ocena dyskontowa Inwestycji'!FFY$34,'5. Bilans projekt'!$C$3:$O$3,0)),"")</f>
        <v/>
      </c>
      <c r="FFZ38" s="131" t="str">
        <f>_xlfn.IFNA(INDEX('5. Bilans projekt'!$C$124:$O$124,1,MATCH('12. Ocena dyskontowa Inwestycji'!FFZ$34,'5. Bilans projekt'!$C$3:$O$3,0)),"")</f>
        <v/>
      </c>
      <c r="FGA38" s="131" t="str">
        <f>_xlfn.IFNA(INDEX('5. Bilans projekt'!$C$124:$O$124,1,MATCH('12. Ocena dyskontowa Inwestycji'!FGA$34,'5. Bilans projekt'!$C$3:$O$3,0)),"")</f>
        <v/>
      </c>
      <c r="FGB38" s="131" t="str">
        <f>_xlfn.IFNA(INDEX('5. Bilans projekt'!$C$124:$O$124,1,MATCH('12. Ocena dyskontowa Inwestycji'!FGB$34,'5. Bilans projekt'!$C$3:$O$3,0)),"")</f>
        <v/>
      </c>
      <c r="FGC38" s="131" t="str">
        <f>_xlfn.IFNA(INDEX('5. Bilans projekt'!$C$124:$O$124,1,MATCH('12. Ocena dyskontowa Inwestycji'!FGC$34,'5. Bilans projekt'!$C$3:$O$3,0)),"")</f>
        <v/>
      </c>
      <c r="FGD38" s="131" t="str">
        <f>_xlfn.IFNA(INDEX('5. Bilans projekt'!$C$124:$O$124,1,MATCH('12. Ocena dyskontowa Inwestycji'!FGD$34,'5. Bilans projekt'!$C$3:$O$3,0)),"")</f>
        <v/>
      </c>
      <c r="FGE38" s="131" t="str">
        <f>_xlfn.IFNA(INDEX('5. Bilans projekt'!$C$124:$O$124,1,MATCH('12. Ocena dyskontowa Inwestycji'!FGE$34,'5. Bilans projekt'!$C$3:$O$3,0)),"")</f>
        <v/>
      </c>
      <c r="FGF38" s="131" t="str">
        <f>_xlfn.IFNA(INDEX('5. Bilans projekt'!$C$124:$O$124,1,MATCH('12. Ocena dyskontowa Inwestycji'!FGF$34,'5. Bilans projekt'!$C$3:$O$3,0)),"")</f>
        <v/>
      </c>
      <c r="FGG38" s="131" t="str">
        <f>_xlfn.IFNA(INDEX('5. Bilans projekt'!$C$124:$O$124,1,MATCH('12. Ocena dyskontowa Inwestycji'!FGG$34,'5. Bilans projekt'!$C$3:$O$3,0)),"")</f>
        <v/>
      </c>
      <c r="FGH38" s="131" t="str">
        <f>_xlfn.IFNA(INDEX('5. Bilans projekt'!$C$124:$O$124,1,MATCH('12. Ocena dyskontowa Inwestycji'!FGH$34,'5. Bilans projekt'!$C$3:$O$3,0)),"")</f>
        <v/>
      </c>
      <c r="FGI38" s="131" t="str">
        <f>_xlfn.IFNA(INDEX('5. Bilans projekt'!$C$124:$O$124,1,MATCH('12. Ocena dyskontowa Inwestycji'!FGI$34,'5. Bilans projekt'!$C$3:$O$3,0)),"")</f>
        <v/>
      </c>
      <c r="FGJ38" s="131" t="str">
        <f>_xlfn.IFNA(INDEX('5. Bilans projekt'!$C$124:$O$124,1,MATCH('12. Ocena dyskontowa Inwestycji'!FGJ$34,'5. Bilans projekt'!$C$3:$O$3,0)),"")</f>
        <v/>
      </c>
      <c r="FGK38" s="131" t="str">
        <f>_xlfn.IFNA(INDEX('5. Bilans projekt'!$C$124:$O$124,1,MATCH('12. Ocena dyskontowa Inwestycji'!FGK$34,'5. Bilans projekt'!$C$3:$O$3,0)),"")</f>
        <v/>
      </c>
      <c r="FGL38" s="131" t="str">
        <f>_xlfn.IFNA(INDEX('5. Bilans projekt'!$C$124:$O$124,1,MATCH('12. Ocena dyskontowa Inwestycji'!FGL$34,'5. Bilans projekt'!$C$3:$O$3,0)),"")</f>
        <v/>
      </c>
      <c r="FGM38" s="131" t="str">
        <f>_xlfn.IFNA(INDEX('5. Bilans projekt'!$C$124:$O$124,1,MATCH('12. Ocena dyskontowa Inwestycji'!FGM$34,'5. Bilans projekt'!$C$3:$O$3,0)),"")</f>
        <v/>
      </c>
      <c r="FGN38" s="131" t="str">
        <f>_xlfn.IFNA(INDEX('5. Bilans projekt'!$C$124:$O$124,1,MATCH('12. Ocena dyskontowa Inwestycji'!FGN$34,'5. Bilans projekt'!$C$3:$O$3,0)),"")</f>
        <v/>
      </c>
      <c r="FGO38" s="131" t="str">
        <f>_xlfn.IFNA(INDEX('5. Bilans projekt'!$C$124:$O$124,1,MATCH('12. Ocena dyskontowa Inwestycji'!FGO$34,'5. Bilans projekt'!$C$3:$O$3,0)),"")</f>
        <v/>
      </c>
      <c r="FGP38" s="131" t="str">
        <f>_xlfn.IFNA(INDEX('5. Bilans projekt'!$C$124:$O$124,1,MATCH('12. Ocena dyskontowa Inwestycji'!FGP$34,'5. Bilans projekt'!$C$3:$O$3,0)),"")</f>
        <v/>
      </c>
      <c r="FGQ38" s="131" t="str">
        <f>_xlfn.IFNA(INDEX('5. Bilans projekt'!$C$124:$O$124,1,MATCH('12. Ocena dyskontowa Inwestycji'!FGQ$34,'5. Bilans projekt'!$C$3:$O$3,0)),"")</f>
        <v/>
      </c>
      <c r="FGR38" s="131" t="str">
        <f>_xlfn.IFNA(INDEX('5. Bilans projekt'!$C$124:$O$124,1,MATCH('12. Ocena dyskontowa Inwestycji'!FGR$34,'5. Bilans projekt'!$C$3:$O$3,0)),"")</f>
        <v/>
      </c>
      <c r="FGS38" s="131" t="str">
        <f>_xlfn.IFNA(INDEX('5. Bilans projekt'!$C$124:$O$124,1,MATCH('12. Ocena dyskontowa Inwestycji'!FGS$34,'5. Bilans projekt'!$C$3:$O$3,0)),"")</f>
        <v/>
      </c>
      <c r="FGT38" s="131" t="str">
        <f>_xlfn.IFNA(INDEX('5. Bilans projekt'!$C$124:$O$124,1,MATCH('12. Ocena dyskontowa Inwestycji'!FGT$34,'5. Bilans projekt'!$C$3:$O$3,0)),"")</f>
        <v/>
      </c>
      <c r="FGU38" s="131" t="str">
        <f>_xlfn.IFNA(INDEX('5. Bilans projekt'!$C$124:$O$124,1,MATCH('12. Ocena dyskontowa Inwestycji'!FGU$34,'5. Bilans projekt'!$C$3:$O$3,0)),"")</f>
        <v/>
      </c>
      <c r="FGV38" s="131" t="str">
        <f>_xlfn.IFNA(INDEX('5. Bilans projekt'!$C$124:$O$124,1,MATCH('12. Ocena dyskontowa Inwestycji'!FGV$34,'5. Bilans projekt'!$C$3:$O$3,0)),"")</f>
        <v/>
      </c>
      <c r="FGW38" s="131" t="str">
        <f>_xlfn.IFNA(INDEX('5. Bilans projekt'!$C$124:$O$124,1,MATCH('12. Ocena dyskontowa Inwestycji'!FGW$34,'5. Bilans projekt'!$C$3:$O$3,0)),"")</f>
        <v/>
      </c>
      <c r="FGX38" s="131" t="str">
        <f>_xlfn.IFNA(INDEX('5. Bilans projekt'!$C$124:$O$124,1,MATCH('12. Ocena dyskontowa Inwestycji'!FGX$34,'5. Bilans projekt'!$C$3:$O$3,0)),"")</f>
        <v/>
      </c>
      <c r="FGY38" s="131" t="str">
        <f>_xlfn.IFNA(INDEX('5. Bilans projekt'!$C$124:$O$124,1,MATCH('12. Ocena dyskontowa Inwestycji'!FGY$34,'5. Bilans projekt'!$C$3:$O$3,0)),"")</f>
        <v/>
      </c>
      <c r="FGZ38" s="131" t="str">
        <f>_xlfn.IFNA(INDEX('5. Bilans projekt'!$C$124:$O$124,1,MATCH('12. Ocena dyskontowa Inwestycji'!FGZ$34,'5. Bilans projekt'!$C$3:$O$3,0)),"")</f>
        <v/>
      </c>
      <c r="FHA38" s="131" t="str">
        <f>_xlfn.IFNA(INDEX('5. Bilans projekt'!$C$124:$O$124,1,MATCH('12. Ocena dyskontowa Inwestycji'!FHA$34,'5. Bilans projekt'!$C$3:$O$3,0)),"")</f>
        <v/>
      </c>
      <c r="FHB38" s="131" t="str">
        <f>_xlfn.IFNA(INDEX('5. Bilans projekt'!$C$124:$O$124,1,MATCH('12. Ocena dyskontowa Inwestycji'!FHB$34,'5. Bilans projekt'!$C$3:$O$3,0)),"")</f>
        <v/>
      </c>
      <c r="FHC38" s="131" t="str">
        <f>_xlfn.IFNA(INDEX('5. Bilans projekt'!$C$124:$O$124,1,MATCH('12. Ocena dyskontowa Inwestycji'!FHC$34,'5. Bilans projekt'!$C$3:$O$3,0)),"")</f>
        <v/>
      </c>
      <c r="FHD38" s="131" t="str">
        <f>_xlfn.IFNA(INDEX('5. Bilans projekt'!$C$124:$O$124,1,MATCH('12. Ocena dyskontowa Inwestycji'!FHD$34,'5. Bilans projekt'!$C$3:$O$3,0)),"")</f>
        <v/>
      </c>
      <c r="FHE38" s="131" t="str">
        <f>_xlfn.IFNA(INDEX('5. Bilans projekt'!$C$124:$O$124,1,MATCH('12. Ocena dyskontowa Inwestycji'!FHE$34,'5. Bilans projekt'!$C$3:$O$3,0)),"")</f>
        <v/>
      </c>
      <c r="FHF38" s="131" t="str">
        <f>_xlfn.IFNA(INDEX('5. Bilans projekt'!$C$124:$O$124,1,MATCH('12. Ocena dyskontowa Inwestycji'!FHF$34,'5. Bilans projekt'!$C$3:$O$3,0)),"")</f>
        <v/>
      </c>
      <c r="FHG38" s="131" t="str">
        <f>_xlfn.IFNA(INDEX('5. Bilans projekt'!$C$124:$O$124,1,MATCH('12. Ocena dyskontowa Inwestycji'!FHG$34,'5. Bilans projekt'!$C$3:$O$3,0)),"")</f>
        <v/>
      </c>
      <c r="FHH38" s="131" t="str">
        <f>_xlfn.IFNA(INDEX('5. Bilans projekt'!$C$124:$O$124,1,MATCH('12. Ocena dyskontowa Inwestycji'!FHH$34,'5. Bilans projekt'!$C$3:$O$3,0)),"")</f>
        <v/>
      </c>
      <c r="FHI38" s="131" t="str">
        <f>_xlfn.IFNA(INDEX('5. Bilans projekt'!$C$124:$O$124,1,MATCH('12. Ocena dyskontowa Inwestycji'!FHI$34,'5. Bilans projekt'!$C$3:$O$3,0)),"")</f>
        <v/>
      </c>
      <c r="FHJ38" s="131" t="str">
        <f>_xlfn.IFNA(INDEX('5. Bilans projekt'!$C$124:$O$124,1,MATCH('12. Ocena dyskontowa Inwestycji'!FHJ$34,'5. Bilans projekt'!$C$3:$O$3,0)),"")</f>
        <v/>
      </c>
      <c r="FHK38" s="131" t="str">
        <f>_xlfn.IFNA(INDEX('5. Bilans projekt'!$C$124:$O$124,1,MATCH('12. Ocena dyskontowa Inwestycji'!FHK$34,'5. Bilans projekt'!$C$3:$O$3,0)),"")</f>
        <v/>
      </c>
      <c r="FHL38" s="131" t="str">
        <f>_xlfn.IFNA(INDEX('5. Bilans projekt'!$C$124:$O$124,1,MATCH('12. Ocena dyskontowa Inwestycji'!FHL$34,'5. Bilans projekt'!$C$3:$O$3,0)),"")</f>
        <v/>
      </c>
      <c r="FHM38" s="131" t="str">
        <f>_xlfn.IFNA(INDEX('5. Bilans projekt'!$C$124:$O$124,1,MATCH('12. Ocena dyskontowa Inwestycji'!FHM$34,'5. Bilans projekt'!$C$3:$O$3,0)),"")</f>
        <v/>
      </c>
      <c r="FHN38" s="131" t="str">
        <f>_xlfn.IFNA(INDEX('5. Bilans projekt'!$C$124:$O$124,1,MATCH('12. Ocena dyskontowa Inwestycji'!FHN$34,'5. Bilans projekt'!$C$3:$O$3,0)),"")</f>
        <v/>
      </c>
      <c r="FHO38" s="131" t="str">
        <f>_xlfn.IFNA(INDEX('5. Bilans projekt'!$C$124:$O$124,1,MATCH('12. Ocena dyskontowa Inwestycji'!FHO$34,'5. Bilans projekt'!$C$3:$O$3,0)),"")</f>
        <v/>
      </c>
      <c r="FHP38" s="131" t="str">
        <f>_xlfn.IFNA(INDEX('5. Bilans projekt'!$C$124:$O$124,1,MATCH('12. Ocena dyskontowa Inwestycji'!FHP$34,'5. Bilans projekt'!$C$3:$O$3,0)),"")</f>
        <v/>
      </c>
      <c r="FHQ38" s="131" t="str">
        <f>_xlfn.IFNA(INDEX('5. Bilans projekt'!$C$124:$O$124,1,MATCH('12. Ocena dyskontowa Inwestycji'!FHQ$34,'5. Bilans projekt'!$C$3:$O$3,0)),"")</f>
        <v/>
      </c>
      <c r="FHR38" s="131" t="str">
        <f>_xlfn.IFNA(INDEX('5. Bilans projekt'!$C$124:$O$124,1,MATCH('12. Ocena dyskontowa Inwestycji'!FHR$34,'5. Bilans projekt'!$C$3:$O$3,0)),"")</f>
        <v/>
      </c>
      <c r="FHS38" s="131" t="str">
        <f>_xlfn.IFNA(INDEX('5. Bilans projekt'!$C$124:$O$124,1,MATCH('12. Ocena dyskontowa Inwestycji'!FHS$34,'5. Bilans projekt'!$C$3:$O$3,0)),"")</f>
        <v/>
      </c>
      <c r="FHT38" s="131" t="str">
        <f>_xlfn.IFNA(INDEX('5. Bilans projekt'!$C$124:$O$124,1,MATCH('12. Ocena dyskontowa Inwestycji'!FHT$34,'5. Bilans projekt'!$C$3:$O$3,0)),"")</f>
        <v/>
      </c>
      <c r="FHU38" s="131" t="str">
        <f>_xlfn.IFNA(INDEX('5. Bilans projekt'!$C$124:$O$124,1,MATCH('12. Ocena dyskontowa Inwestycji'!FHU$34,'5. Bilans projekt'!$C$3:$O$3,0)),"")</f>
        <v/>
      </c>
      <c r="FHV38" s="131" t="str">
        <f>_xlfn.IFNA(INDEX('5. Bilans projekt'!$C$124:$O$124,1,MATCH('12. Ocena dyskontowa Inwestycji'!FHV$34,'5. Bilans projekt'!$C$3:$O$3,0)),"")</f>
        <v/>
      </c>
      <c r="FHW38" s="131" t="str">
        <f>_xlfn.IFNA(INDEX('5. Bilans projekt'!$C$124:$O$124,1,MATCH('12. Ocena dyskontowa Inwestycji'!FHW$34,'5. Bilans projekt'!$C$3:$O$3,0)),"")</f>
        <v/>
      </c>
      <c r="FHX38" s="131" t="str">
        <f>_xlfn.IFNA(INDEX('5. Bilans projekt'!$C$124:$O$124,1,MATCH('12. Ocena dyskontowa Inwestycji'!FHX$34,'5. Bilans projekt'!$C$3:$O$3,0)),"")</f>
        <v/>
      </c>
      <c r="FHY38" s="131" t="str">
        <f>_xlfn.IFNA(INDEX('5. Bilans projekt'!$C$124:$O$124,1,MATCH('12. Ocena dyskontowa Inwestycji'!FHY$34,'5. Bilans projekt'!$C$3:$O$3,0)),"")</f>
        <v/>
      </c>
      <c r="FHZ38" s="131" t="str">
        <f>_xlfn.IFNA(INDEX('5. Bilans projekt'!$C$124:$O$124,1,MATCH('12. Ocena dyskontowa Inwestycji'!FHZ$34,'5. Bilans projekt'!$C$3:$O$3,0)),"")</f>
        <v/>
      </c>
      <c r="FIA38" s="131" t="str">
        <f>_xlfn.IFNA(INDEX('5. Bilans projekt'!$C$124:$O$124,1,MATCH('12. Ocena dyskontowa Inwestycji'!FIA$34,'5. Bilans projekt'!$C$3:$O$3,0)),"")</f>
        <v/>
      </c>
      <c r="FIB38" s="131" t="str">
        <f>_xlfn.IFNA(INDEX('5. Bilans projekt'!$C$124:$O$124,1,MATCH('12. Ocena dyskontowa Inwestycji'!FIB$34,'5. Bilans projekt'!$C$3:$O$3,0)),"")</f>
        <v/>
      </c>
      <c r="FIC38" s="131" t="str">
        <f>_xlfn.IFNA(INDEX('5. Bilans projekt'!$C$124:$O$124,1,MATCH('12. Ocena dyskontowa Inwestycji'!FIC$34,'5. Bilans projekt'!$C$3:$O$3,0)),"")</f>
        <v/>
      </c>
      <c r="FID38" s="131" t="str">
        <f>_xlfn.IFNA(INDEX('5. Bilans projekt'!$C$124:$O$124,1,MATCH('12. Ocena dyskontowa Inwestycji'!FID$34,'5. Bilans projekt'!$C$3:$O$3,0)),"")</f>
        <v/>
      </c>
      <c r="FIE38" s="131" t="str">
        <f>_xlfn.IFNA(INDEX('5. Bilans projekt'!$C$124:$O$124,1,MATCH('12. Ocena dyskontowa Inwestycji'!FIE$34,'5. Bilans projekt'!$C$3:$O$3,0)),"")</f>
        <v/>
      </c>
      <c r="FIF38" s="131" t="str">
        <f>_xlfn.IFNA(INDEX('5. Bilans projekt'!$C$124:$O$124,1,MATCH('12. Ocena dyskontowa Inwestycji'!FIF$34,'5. Bilans projekt'!$C$3:$O$3,0)),"")</f>
        <v/>
      </c>
      <c r="FIG38" s="131" t="str">
        <f>_xlfn.IFNA(INDEX('5. Bilans projekt'!$C$124:$O$124,1,MATCH('12. Ocena dyskontowa Inwestycji'!FIG$34,'5. Bilans projekt'!$C$3:$O$3,0)),"")</f>
        <v/>
      </c>
      <c r="FIH38" s="131" t="str">
        <f>_xlfn.IFNA(INDEX('5. Bilans projekt'!$C$124:$O$124,1,MATCH('12. Ocena dyskontowa Inwestycji'!FIH$34,'5. Bilans projekt'!$C$3:$O$3,0)),"")</f>
        <v/>
      </c>
      <c r="FII38" s="131" t="str">
        <f>_xlfn.IFNA(INDEX('5. Bilans projekt'!$C$124:$O$124,1,MATCH('12. Ocena dyskontowa Inwestycji'!FII$34,'5. Bilans projekt'!$C$3:$O$3,0)),"")</f>
        <v/>
      </c>
      <c r="FIJ38" s="131" t="str">
        <f>_xlfn.IFNA(INDEX('5. Bilans projekt'!$C$124:$O$124,1,MATCH('12. Ocena dyskontowa Inwestycji'!FIJ$34,'5. Bilans projekt'!$C$3:$O$3,0)),"")</f>
        <v/>
      </c>
      <c r="FIK38" s="131" t="str">
        <f>_xlfn.IFNA(INDEX('5. Bilans projekt'!$C$124:$O$124,1,MATCH('12. Ocena dyskontowa Inwestycji'!FIK$34,'5. Bilans projekt'!$C$3:$O$3,0)),"")</f>
        <v/>
      </c>
      <c r="FIL38" s="131" t="str">
        <f>_xlfn.IFNA(INDEX('5. Bilans projekt'!$C$124:$O$124,1,MATCH('12. Ocena dyskontowa Inwestycji'!FIL$34,'5. Bilans projekt'!$C$3:$O$3,0)),"")</f>
        <v/>
      </c>
      <c r="FIM38" s="131" t="str">
        <f>_xlfn.IFNA(INDEX('5. Bilans projekt'!$C$124:$O$124,1,MATCH('12. Ocena dyskontowa Inwestycji'!FIM$34,'5. Bilans projekt'!$C$3:$O$3,0)),"")</f>
        <v/>
      </c>
      <c r="FIN38" s="131" t="str">
        <f>_xlfn.IFNA(INDEX('5. Bilans projekt'!$C$124:$O$124,1,MATCH('12. Ocena dyskontowa Inwestycji'!FIN$34,'5. Bilans projekt'!$C$3:$O$3,0)),"")</f>
        <v/>
      </c>
      <c r="FIO38" s="131" t="str">
        <f>_xlfn.IFNA(INDEX('5. Bilans projekt'!$C$124:$O$124,1,MATCH('12. Ocena dyskontowa Inwestycji'!FIO$34,'5. Bilans projekt'!$C$3:$O$3,0)),"")</f>
        <v/>
      </c>
      <c r="FIP38" s="131" t="str">
        <f>_xlfn.IFNA(INDEX('5. Bilans projekt'!$C$124:$O$124,1,MATCH('12. Ocena dyskontowa Inwestycji'!FIP$34,'5. Bilans projekt'!$C$3:$O$3,0)),"")</f>
        <v/>
      </c>
      <c r="FIQ38" s="131" t="str">
        <f>_xlfn.IFNA(INDEX('5. Bilans projekt'!$C$124:$O$124,1,MATCH('12. Ocena dyskontowa Inwestycji'!FIQ$34,'5. Bilans projekt'!$C$3:$O$3,0)),"")</f>
        <v/>
      </c>
      <c r="FIR38" s="131" t="str">
        <f>_xlfn.IFNA(INDEX('5. Bilans projekt'!$C$124:$O$124,1,MATCH('12. Ocena dyskontowa Inwestycji'!FIR$34,'5. Bilans projekt'!$C$3:$O$3,0)),"")</f>
        <v/>
      </c>
      <c r="FIS38" s="131" t="str">
        <f>_xlfn.IFNA(INDEX('5. Bilans projekt'!$C$124:$O$124,1,MATCH('12. Ocena dyskontowa Inwestycji'!FIS$34,'5. Bilans projekt'!$C$3:$O$3,0)),"")</f>
        <v/>
      </c>
      <c r="FIT38" s="131" t="str">
        <f>_xlfn.IFNA(INDEX('5. Bilans projekt'!$C$124:$O$124,1,MATCH('12. Ocena dyskontowa Inwestycji'!FIT$34,'5. Bilans projekt'!$C$3:$O$3,0)),"")</f>
        <v/>
      </c>
      <c r="FIU38" s="131" t="str">
        <f>_xlfn.IFNA(INDEX('5. Bilans projekt'!$C$124:$O$124,1,MATCH('12. Ocena dyskontowa Inwestycji'!FIU$34,'5. Bilans projekt'!$C$3:$O$3,0)),"")</f>
        <v/>
      </c>
      <c r="FIV38" s="131" t="str">
        <f>_xlfn.IFNA(INDEX('5. Bilans projekt'!$C$124:$O$124,1,MATCH('12. Ocena dyskontowa Inwestycji'!FIV$34,'5. Bilans projekt'!$C$3:$O$3,0)),"")</f>
        <v/>
      </c>
      <c r="FIW38" s="131" t="str">
        <f>_xlfn.IFNA(INDEX('5. Bilans projekt'!$C$124:$O$124,1,MATCH('12. Ocena dyskontowa Inwestycji'!FIW$34,'5. Bilans projekt'!$C$3:$O$3,0)),"")</f>
        <v/>
      </c>
      <c r="FIX38" s="131" t="str">
        <f>_xlfn.IFNA(INDEX('5. Bilans projekt'!$C$124:$O$124,1,MATCH('12. Ocena dyskontowa Inwestycji'!FIX$34,'5. Bilans projekt'!$C$3:$O$3,0)),"")</f>
        <v/>
      </c>
      <c r="FIY38" s="131" t="str">
        <f>_xlfn.IFNA(INDEX('5. Bilans projekt'!$C$124:$O$124,1,MATCH('12. Ocena dyskontowa Inwestycji'!FIY$34,'5. Bilans projekt'!$C$3:$O$3,0)),"")</f>
        <v/>
      </c>
      <c r="FIZ38" s="131" t="str">
        <f>_xlfn.IFNA(INDEX('5. Bilans projekt'!$C$124:$O$124,1,MATCH('12. Ocena dyskontowa Inwestycji'!FIZ$34,'5. Bilans projekt'!$C$3:$O$3,0)),"")</f>
        <v/>
      </c>
      <c r="FJA38" s="131" t="str">
        <f>_xlfn.IFNA(INDEX('5. Bilans projekt'!$C$124:$O$124,1,MATCH('12. Ocena dyskontowa Inwestycji'!FJA$34,'5. Bilans projekt'!$C$3:$O$3,0)),"")</f>
        <v/>
      </c>
      <c r="FJB38" s="131" t="str">
        <f>_xlfn.IFNA(INDEX('5. Bilans projekt'!$C$124:$O$124,1,MATCH('12. Ocena dyskontowa Inwestycji'!FJB$34,'5. Bilans projekt'!$C$3:$O$3,0)),"")</f>
        <v/>
      </c>
      <c r="FJC38" s="131" t="str">
        <f>_xlfn.IFNA(INDEX('5. Bilans projekt'!$C$124:$O$124,1,MATCH('12. Ocena dyskontowa Inwestycji'!FJC$34,'5. Bilans projekt'!$C$3:$O$3,0)),"")</f>
        <v/>
      </c>
      <c r="FJD38" s="131" t="str">
        <f>_xlfn.IFNA(INDEX('5. Bilans projekt'!$C$124:$O$124,1,MATCH('12. Ocena dyskontowa Inwestycji'!FJD$34,'5. Bilans projekt'!$C$3:$O$3,0)),"")</f>
        <v/>
      </c>
      <c r="FJE38" s="131" t="str">
        <f>_xlfn.IFNA(INDEX('5. Bilans projekt'!$C$124:$O$124,1,MATCH('12. Ocena dyskontowa Inwestycji'!FJE$34,'5. Bilans projekt'!$C$3:$O$3,0)),"")</f>
        <v/>
      </c>
      <c r="FJF38" s="131" t="str">
        <f>_xlfn.IFNA(INDEX('5. Bilans projekt'!$C$124:$O$124,1,MATCH('12. Ocena dyskontowa Inwestycji'!FJF$34,'5. Bilans projekt'!$C$3:$O$3,0)),"")</f>
        <v/>
      </c>
      <c r="FJG38" s="131" t="str">
        <f>_xlfn.IFNA(INDEX('5. Bilans projekt'!$C$124:$O$124,1,MATCH('12. Ocena dyskontowa Inwestycji'!FJG$34,'5. Bilans projekt'!$C$3:$O$3,0)),"")</f>
        <v/>
      </c>
      <c r="FJH38" s="131" t="str">
        <f>_xlfn.IFNA(INDEX('5. Bilans projekt'!$C$124:$O$124,1,MATCH('12. Ocena dyskontowa Inwestycji'!FJH$34,'5. Bilans projekt'!$C$3:$O$3,0)),"")</f>
        <v/>
      </c>
      <c r="FJI38" s="131" t="str">
        <f>_xlfn.IFNA(INDEX('5. Bilans projekt'!$C$124:$O$124,1,MATCH('12. Ocena dyskontowa Inwestycji'!FJI$34,'5. Bilans projekt'!$C$3:$O$3,0)),"")</f>
        <v/>
      </c>
      <c r="FJJ38" s="131" t="str">
        <f>_xlfn.IFNA(INDEX('5. Bilans projekt'!$C$124:$O$124,1,MATCH('12. Ocena dyskontowa Inwestycji'!FJJ$34,'5. Bilans projekt'!$C$3:$O$3,0)),"")</f>
        <v/>
      </c>
      <c r="FJK38" s="131" t="str">
        <f>_xlfn.IFNA(INDEX('5. Bilans projekt'!$C$124:$O$124,1,MATCH('12. Ocena dyskontowa Inwestycji'!FJK$34,'5. Bilans projekt'!$C$3:$O$3,0)),"")</f>
        <v/>
      </c>
      <c r="FJL38" s="131" t="str">
        <f>_xlfn.IFNA(INDEX('5. Bilans projekt'!$C$124:$O$124,1,MATCH('12. Ocena dyskontowa Inwestycji'!FJL$34,'5. Bilans projekt'!$C$3:$O$3,0)),"")</f>
        <v/>
      </c>
      <c r="FJM38" s="131" t="str">
        <f>_xlfn.IFNA(INDEX('5. Bilans projekt'!$C$124:$O$124,1,MATCH('12. Ocena dyskontowa Inwestycji'!FJM$34,'5. Bilans projekt'!$C$3:$O$3,0)),"")</f>
        <v/>
      </c>
      <c r="FJN38" s="131" t="str">
        <f>_xlfn.IFNA(INDEX('5. Bilans projekt'!$C$124:$O$124,1,MATCH('12. Ocena dyskontowa Inwestycji'!FJN$34,'5. Bilans projekt'!$C$3:$O$3,0)),"")</f>
        <v/>
      </c>
      <c r="FJO38" s="131" t="str">
        <f>_xlfn.IFNA(INDEX('5. Bilans projekt'!$C$124:$O$124,1,MATCH('12. Ocena dyskontowa Inwestycji'!FJO$34,'5. Bilans projekt'!$C$3:$O$3,0)),"")</f>
        <v/>
      </c>
      <c r="FJP38" s="131" t="str">
        <f>_xlfn.IFNA(INDEX('5. Bilans projekt'!$C$124:$O$124,1,MATCH('12. Ocena dyskontowa Inwestycji'!FJP$34,'5. Bilans projekt'!$C$3:$O$3,0)),"")</f>
        <v/>
      </c>
      <c r="FJQ38" s="131" t="str">
        <f>_xlfn.IFNA(INDEX('5. Bilans projekt'!$C$124:$O$124,1,MATCH('12. Ocena dyskontowa Inwestycji'!FJQ$34,'5. Bilans projekt'!$C$3:$O$3,0)),"")</f>
        <v/>
      </c>
      <c r="FJR38" s="131" t="str">
        <f>_xlfn.IFNA(INDEX('5. Bilans projekt'!$C$124:$O$124,1,MATCH('12. Ocena dyskontowa Inwestycji'!FJR$34,'5. Bilans projekt'!$C$3:$O$3,0)),"")</f>
        <v/>
      </c>
      <c r="FJS38" s="131" t="str">
        <f>_xlfn.IFNA(INDEX('5. Bilans projekt'!$C$124:$O$124,1,MATCH('12. Ocena dyskontowa Inwestycji'!FJS$34,'5. Bilans projekt'!$C$3:$O$3,0)),"")</f>
        <v/>
      </c>
      <c r="FJT38" s="131" t="str">
        <f>_xlfn.IFNA(INDEX('5. Bilans projekt'!$C$124:$O$124,1,MATCH('12. Ocena dyskontowa Inwestycji'!FJT$34,'5. Bilans projekt'!$C$3:$O$3,0)),"")</f>
        <v/>
      </c>
      <c r="FJU38" s="131" t="str">
        <f>_xlfn.IFNA(INDEX('5. Bilans projekt'!$C$124:$O$124,1,MATCH('12. Ocena dyskontowa Inwestycji'!FJU$34,'5. Bilans projekt'!$C$3:$O$3,0)),"")</f>
        <v/>
      </c>
      <c r="FJV38" s="131" t="str">
        <f>_xlfn.IFNA(INDEX('5. Bilans projekt'!$C$124:$O$124,1,MATCH('12. Ocena dyskontowa Inwestycji'!FJV$34,'5. Bilans projekt'!$C$3:$O$3,0)),"")</f>
        <v/>
      </c>
      <c r="FJW38" s="131" t="str">
        <f>_xlfn.IFNA(INDEX('5. Bilans projekt'!$C$124:$O$124,1,MATCH('12. Ocena dyskontowa Inwestycji'!FJW$34,'5. Bilans projekt'!$C$3:$O$3,0)),"")</f>
        <v/>
      </c>
      <c r="FJX38" s="131" t="str">
        <f>_xlfn.IFNA(INDEX('5. Bilans projekt'!$C$124:$O$124,1,MATCH('12. Ocena dyskontowa Inwestycji'!FJX$34,'5. Bilans projekt'!$C$3:$O$3,0)),"")</f>
        <v/>
      </c>
      <c r="FJY38" s="131" t="str">
        <f>_xlfn.IFNA(INDEX('5. Bilans projekt'!$C$124:$O$124,1,MATCH('12. Ocena dyskontowa Inwestycji'!FJY$34,'5. Bilans projekt'!$C$3:$O$3,0)),"")</f>
        <v/>
      </c>
      <c r="FJZ38" s="131" t="str">
        <f>_xlfn.IFNA(INDEX('5. Bilans projekt'!$C$124:$O$124,1,MATCH('12. Ocena dyskontowa Inwestycji'!FJZ$34,'5. Bilans projekt'!$C$3:$O$3,0)),"")</f>
        <v/>
      </c>
      <c r="FKA38" s="131" t="str">
        <f>_xlfn.IFNA(INDEX('5. Bilans projekt'!$C$124:$O$124,1,MATCH('12. Ocena dyskontowa Inwestycji'!FKA$34,'5. Bilans projekt'!$C$3:$O$3,0)),"")</f>
        <v/>
      </c>
      <c r="FKB38" s="131" t="str">
        <f>_xlfn.IFNA(INDEX('5. Bilans projekt'!$C$124:$O$124,1,MATCH('12. Ocena dyskontowa Inwestycji'!FKB$34,'5. Bilans projekt'!$C$3:$O$3,0)),"")</f>
        <v/>
      </c>
      <c r="FKC38" s="131" t="str">
        <f>_xlfn.IFNA(INDEX('5. Bilans projekt'!$C$124:$O$124,1,MATCH('12. Ocena dyskontowa Inwestycji'!FKC$34,'5. Bilans projekt'!$C$3:$O$3,0)),"")</f>
        <v/>
      </c>
      <c r="FKD38" s="131" t="str">
        <f>_xlfn.IFNA(INDEX('5. Bilans projekt'!$C$124:$O$124,1,MATCH('12. Ocena dyskontowa Inwestycji'!FKD$34,'5. Bilans projekt'!$C$3:$O$3,0)),"")</f>
        <v/>
      </c>
      <c r="FKE38" s="131" t="str">
        <f>_xlfn.IFNA(INDEX('5. Bilans projekt'!$C$124:$O$124,1,MATCH('12. Ocena dyskontowa Inwestycji'!FKE$34,'5. Bilans projekt'!$C$3:$O$3,0)),"")</f>
        <v/>
      </c>
      <c r="FKF38" s="131" t="str">
        <f>_xlfn.IFNA(INDEX('5. Bilans projekt'!$C$124:$O$124,1,MATCH('12. Ocena dyskontowa Inwestycji'!FKF$34,'5. Bilans projekt'!$C$3:$O$3,0)),"")</f>
        <v/>
      </c>
      <c r="FKG38" s="131" t="str">
        <f>_xlfn.IFNA(INDEX('5. Bilans projekt'!$C$124:$O$124,1,MATCH('12. Ocena dyskontowa Inwestycji'!FKG$34,'5. Bilans projekt'!$C$3:$O$3,0)),"")</f>
        <v/>
      </c>
      <c r="FKH38" s="131" t="str">
        <f>_xlfn.IFNA(INDEX('5. Bilans projekt'!$C$124:$O$124,1,MATCH('12. Ocena dyskontowa Inwestycji'!FKH$34,'5. Bilans projekt'!$C$3:$O$3,0)),"")</f>
        <v/>
      </c>
      <c r="FKI38" s="131" t="str">
        <f>_xlfn.IFNA(INDEX('5. Bilans projekt'!$C$124:$O$124,1,MATCH('12. Ocena dyskontowa Inwestycji'!FKI$34,'5. Bilans projekt'!$C$3:$O$3,0)),"")</f>
        <v/>
      </c>
      <c r="FKJ38" s="131" t="str">
        <f>_xlfn.IFNA(INDEX('5. Bilans projekt'!$C$124:$O$124,1,MATCH('12. Ocena dyskontowa Inwestycji'!FKJ$34,'5. Bilans projekt'!$C$3:$O$3,0)),"")</f>
        <v/>
      </c>
      <c r="FKK38" s="131" t="str">
        <f>_xlfn.IFNA(INDEX('5. Bilans projekt'!$C$124:$O$124,1,MATCH('12. Ocena dyskontowa Inwestycji'!FKK$34,'5. Bilans projekt'!$C$3:$O$3,0)),"")</f>
        <v/>
      </c>
      <c r="FKL38" s="131" t="str">
        <f>_xlfn.IFNA(INDEX('5. Bilans projekt'!$C$124:$O$124,1,MATCH('12. Ocena dyskontowa Inwestycji'!FKL$34,'5. Bilans projekt'!$C$3:$O$3,0)),"")</f>
        <v/>
      </c>
      <c r="FKM38" s="131" t="str">
        <f>_xlfn.IFNA(INDEX('5. Bilans projekt'!$C$124:$O$124,1,MATCH('12. Ocena dyskontowa Inwestycji'!FKM$34,'5. Bilans projekt'!$C$3:$O$3,0)),"")</f>
        <v/>
      </c>
      <c r="FKN38" s="131" t="str">
        <f>_xlfn.IFNA(INDEX('5. Bilans projekt'!$C$124:$O$124,1,MATCH('12. Ocena dyskontowa Inwestycji'!FKN$34,'5. Bilans projekt'!$C$3:$O$3,0)),"")</f>
        <v/>
      </c>
      <c r="FKO38" s="131" t="str">
        <f>_xlfn.IFNA(INDEX('5. Bilans projekt'!$C$124:$O$124,1,MATCH('12. Ocena dyskontowa Inwestycji'!FKO$34,'5. Bilans projekt'!$C$3:$O$3,0)),"")</f>
        <v/>
      </c>
      <c r="FKP38" s="131" t="str">
        <f>_xlfn.IFNA(INDEX('5. Bilans projekt'!$C$124:$O$124,1,MATCH('12. Ocena dyskontowa Inwestycji'!FKP$34,'5. Bilans projekt'!$C$3:$O$3,0)),"")</f>
        <v/>
      </c>
      <c r="FKQ38" s="131" t="str">
        <f>_xlfn.IFNA(INDEX('5. Bilans projekt'!$C$124:$O$124,1,MATCH('12. Ocena dyskontowa Inwestycji'!FKQ$34,'5. Bilans projekt'!$C$3:$O$3,0)),"")</f>
        <v/>
      </c>
      <c r="FKR38" s="131" t="str">
        <f>_xlfn.IFNA(INDEX('5. Bilans projekt'!$C$124:$O$124,1,MATCH('12. Ocena dyskontowa Inwestycji'!FKR$34,'5. Bilans projekt'!$C$3:$O$3,0)),"")</f>
        <v/>
      </c>
      <c r="FKS38" s="131" t="str">
        <f>_xlfn.IFNA(INDEX('5. Bilans projekt'!$C$124:$O$124,1,MATCH('12. Ocena dyskontowa Inwestycji'!FKS$34,'5. Bilans projekt'!$C$3:$O$3,0)),"")</f>
        <v/>
      </c>
      <c r="FKT38" s="131" t="str">
        <f>_xlfn.IFNA(INDEX('5. Bilans projekt'!$C$124:$O$124,1,MATCH('12. Ocena dyskontowa Inwestycji'!FKT$34,'5. Bilans projekt'!$C$3:$O$3,0)),"")</f>
        <v/>
      </c>
      <c r="FKU38" s="131" t="str">
        <f>_xlfn.IFNA(INDEX('5. Bilans projekt'!$C$124:$O$124,1,MATCH('12. Ocena dyskontowa Inwestycji'!FKU$34,'5. Bilans projekt'!$C$3:$O$3,0)),"")</f>
        <v/>
      </c>
      <c r="FKV38" s="131" t="str">
        <f>_xlfn.IFNA(INDEX('5. Bilans projekt'!$C$124:$O$124,1,MATCH('12. Ocena dyskontowa Inwestycji'!FKV$34,'5. Bilans projekt'!$C$3:$O$3,0)),"")</f>
        <v/>
      </c>
      <c r="FKW38" s="131" t="str">
        <f>_xlfn.IFNA(INDEX('5. Bilans projekt'!$C$124:$O$124,1,MATCH('12. Ocena dyskontowa Inwestycji'!FKW$34,'5. Bilans projekt'!$C$3:$O$3,0)),"")</f>
        <v/>
      </c>
      <c r="FKX38" s="131" t="str">
        <f>_xlfn.IFNA(INDEX('5. Bilans projekt'!$C$124:$O$124,1,MATCH('12. Ocena dyskontowa Inwestycji'!FKX$34,'5. Bilans projekt'!$C$3:$O$3,0)),"")</f>
        <v/>
      </c>
      <c r="FKY38" s="131" t="str">
        <f>_xlfn.IFNA(INDEX('5. Bilans projekt'!$C$124:$O$124,1,MATCH('12. Ocena dyskontowa Inwestycji'!FKY$34,'5. Bilans projekt'!$C$3:$O$3,0)),"")</f>
        <v/>
      </c>
      <c r="FKZ38" s="131" t="str">
        <f>_xlfn.IFNA(INDEX('5. Bilans projekt'!$C$124:$O$124,1,MATCH('12. Ocena dyskontowa Inwestycji'!FKZ$34,'5. Bilans projekt'!$C$3:$O$3,0)),"")</f>
        <v/>
      </c>
      <c r="FLA38" s="131" t="str">
        <f>_xlfn.IFNA(INDEX('5. Bilans projekt'!$C$124:$O$124,1,MATCH('12. Ocena dyskontowa Inwestycji'!FLA$34,'5. Bilans projekt'!$C$3:$O$3,0)),"")</f>
        <v/>
      </c>
      <c r="FLB38" s="131" t="str">
        <f>_xlfn.IFNA(INDEX('5. Bilans projekt'!$C$124:$O$124,1,MATCH('12. Ocena dyskontowa Inwestycji'!FLB$34,'5. Bilans projekt'!$C$3:$O$3,0)),"")</f>
        <v/>
      </c>
      <c r="FLC38" s="131" t="str">
        <f>_xlfn.IFNA(INDEX('5. Bilans projekt'!$C$124:$O$124,1,MATCH('12. Ocena dyskontowa Inwestycji'!FLC$34,'5. Bilans projekt'!$C$3:$O$3,0)),"")</f>
        <v/>
      </c>
      <c r="FLD38" s="131" t="str">
        <f>_xlfn.IFNA(INDEX('5. Bilans projekt'!$C$124:$O$124,1,MATCH('12. Ocena dyskontowa Inwestycji'!FLD$34,'5. Bilans projekt'!$C$3:$O$3,0)),"")</f>
        <v/>
      </c>
      <c r="FLE38" s="131" t="str">
        <f>_xlfn.IFNA(INDEX('5. Bilans projekt'!$C$124:$O$124,1,MATCH('12. Ocena dyskontowa Inwestycji'!FLE$34,'5. Bilans projekt'!$C$3:$O$3,0)),"")</f>
        <v/>
      </c>
      <c r="FLF38" s="131" t="str">
        <f>_xlfn.IFNA(INDEX('5. Bilans projekt'!$C$124:$O$124,1,MATCH('12. Ocena dyskontowa Inwestycji'!FLF$34,'5. Bilans projekt'!$C$3:$O$3,0)),"")</f>
        <v/>
      </c>
      <c r="FLG38" s="131" t="str">
        <f>_xlfn.IFNA(INDEX('5. Bilans projekt'!$C$124:$O$124,1,MATCH('12. Ocena dyskontowa Inwestycji'!FLG$34,'5. Bilans projekt'!$C$3:$O$3,0)),"")</f>
        <v/>
      </c>
      <c r="FLH38" s="131" t="str">
        <f>_xlfn.IFNA(INDEX('5. Bilans projekt'!$C$124:$O$124,1,MATCH('12. Ocena dyskontowa Inwestycji'!FLH$34,'5. Bilans projekt'!$C$3:$O$3,0)),"")</f>
        <v/>
      </c>
      <c r="FLI38" s="131" t="str">
        <f>_xlfn.IFNA(INDEX('5. Bilans projekt'!$C$124:$O$124,1,MATCH('12. Ocena dyskontowa Inwestycji'!FLI$34,'5. Bilans projekt'!$C$3:$O$3,0)),"")</f>
        <v/>
      </c>
      <c r="FLJ38" s="131" t="str">
        <f>_xlfn.IFNA(INDEX('5. Bilans projekt'!$C$124:$O$124,1,MATCH('12. Ocena dyskontowa Inwestycji'!FLJ$34,'5. Bilans projekt'!$C$3:$O$3,0)),"")</f>
        <v/>
      </c>
      <c r="FLK38" s="131" t="str">
        <f>_xlfn.IFNA(INDEX('5. Bilans projekt'!$C$124:$O$124,1,MATCH('12. Ocena dyskontowa Inwestycji'!FLK$34,'5. Bilans projekt'!$C$3:$O$3,0)),"")</f>
        <v/>
      </c>
      <c r="FLL38" s="131" t="str">
        <f>_xlfn.IFNA(INDEX('5. Bilans projekt'!$C$124:$O$124,1,MATCH('12. Ocena dyskontowa Inwestycji'!FLL$34,'5. Bilans projekt'!$C$3:$O$3,0)),"")</f>
        <v/>
      </c>
      <c r="FLM38" s="131" t="str">
        <f>_xlfn.IFNA(INDEX('5. Bilans projekt'!$C$124:$O$124,1,MATCH('12. Ocena dyskontowa Inwestycji'!FLM$34,'5. Bilans projekt'!$C$3:$O$3,0)),"")</f>
        <v/>
      </c>
      <c r="FLN38" s="131" t="str">
        <f>_xlfn.IFNA(INDEX('5. Bilans projekt'!$C$124:$O$124,1,MATCH('12. Ocena dyskontowa Inwestycji'!FLN$34,'5. Bilans projekt'!$C$3:$O$3,0)),"")</f>
        <v/>
      </c>
      <c r="FLO38" s="131" t="str">
        <f>_xlfn.IFNA(INDEX('5. Bilans projekt'!$C$124:$O$124,1,MATCH('12. Ocena dyskontowa Inwestycji'!FLO$34,'5. Bilans projekt'!$C$3:$O$3,0)),"")</f>
        <v/>
      </c>
      <c r="FLP38" s="131" t="str">
        <f>_xlfn.IFNA(INDEX('5. Bilans projekt'!$C$124:$O$124,1,MATCH('12. Ocena dyskontowa Inwestycji'!FLP$34,'5. Bilans projekt'!$C$3:$O$3,0)),"")</f>
        <v/>
      </c>
      <c r="FLQ38" s="131" t="str">
        <f>_xlfn.IFNA(INDEX('5. Bilans projekt'!$C$124:$O$124,1,MATCH('12. Ocena dyskontowa Inwestycji'!FLQ$34,'5. Bilans projekt'!$C$3:$O$3,0)),"")</f>
        <v/>
      </c>
      <c r="FLR38" s="131" t="str">
        <f>_xlfn.IFNA(INDEX('5. Bilans projekt'!$C$124:$O$124,1,MATCH('12. Ocena dyskontowa Inwestycji'!FLR$34,'5. Bilans projekt'!$C$3:$O$3,0)),"")</f>
        <v/>
      </c>
      <c r="FLS38" s="131" t="str">
        <f>_xlfn.IFNA(INDEX('5. Bilans projekt'!$C$124:$O$124,1,MATCH('12. Ocena dyskontowa Inwestycji'!FLS$34,'5. Bilans projekt'!$C$3:$O$3,0)),"")</f>
        <v/>
      </c>
      <c r="FLT38" s="131" t="str">
        <f>_xlfn.IFNA(INDEX('5. Bilans projekt'!$C$124:$O$124,1,MATCH('12. Ocena dyskontowa Inwestycji'!FLT$34,'5. Bilans projekt'!$C$3:$O$3,0)),"")</f>
        <v/>
      </c>
      <c r="FLU38" s="131" t="str">
        <f>_xlfn.IFNA(INDEX('5. Bilans projekt'!$C$124:$O$124,1,MATCH('12. Ocena dyskontowa Inwestycji'!FLU$34,'5. Bilans projekt'!$C$3:$O$3,0)),"")</f>
        <v/>
      </c>
      <c r="FLV38" s="131" t="str">
        <f>_xlfn.IFNA(INDEX('5. Bilans projekt'!$C$124:$O$124,1,MATCH('12. Ocena dyskontowa Inwestycji'!FLV$34,'5. Bilans projekt'!$C$3:$O$3,0)),"")</f>
        <v/>
      </c>
      <c r="FLW38" s="131" t="str">
        <f>_xlfn.IFNA(INDEX('5. Bilans projekt'!$C$124:$O$124,1,MATCH('12. Ocena dyskontowa Inwestycji'!FLW$34,'5. Bilans projekt'!$C$3:$O$3,0)),"")</f>
        <v/>
      </c>
      <c r="FLX38" s="131" t="str">
        <f>_xlfn.IFNA(INDEX('5. Bilans projekt'!$C$124:$O$124,1,MATCH('12. Ocena dyskontowa Inwestycji'!FLX$34,'5. Bilans projekt'!$C$3:$O$3,0)),"")</f>
        <v/>
      </c>
      <c r="FLY38" s="131" t="str">
        <f>_xlfn.IFNA(INDEX('5. Bilans projekt'!$C$124:$O$124,1,MATCH('12. Ocena dyskontowa Inwestycji'!FLY$34,'5. Bilans projekt'!$C$3:$O$3,0)),"")</f>
        <v/>
      </c>
      <c r="FLZ38" s="131" t="str">
        <f>_xlfn.IFNA(INDEX('5. Bilans projekt'!$C$124:$O$124,1,MATCH('12. Ocena dyskontowa Inwestycji'!FLZ$34,'5. Bilans projekt'!$C$3:$O$3,0)),"")</f>
        <v/>
      </c>
      <c r="FMA38" s="131" t="str">
        <f>_xlfn.IFNA(INDEX('5. Bilans projekt'!$C$124:$O$124,1,MATCH('12. Ocena dyskontowa Inwestycji'!FMA$34,'5. Bilans projekt'!$C$3:$O$3,0)),"")</f>
        <v/>
      </c>
      <c r="FMB38" s="131" t="str">
        <f>_xlfn.IFNA(INDEX('5. Bilans projekt'!$C$124:$O$124,1,MATCH('12. Ocena dyskontowa Inwestycji'!FMB$34,'5. Bilans projekt'!$C$3:$O$3,0)),"")</f>
        <v/>
      </c>
      <c r="FMC38" s="131" t="str">
        <f>_xlfn.IFNA(INDEX('5. Bilans projekt'!$C$124:$O$124,1,MATCH('12. Ocena dyskontowa Inwestycji'!FMC$34,'5. Bilans projekt'!$C$3:$O$3,0)),"")</f>
        <v/>
      </c>
      <c r="FMD38" s="131" t="str">
        <f>_xlfn.IFNA(INDEX('5. Bilans projekt'!$C$124:$O$124,1,MATCH('12. Ocena dyskontowa Inwestycji'!FMD$34,'5. Bilans projekt'!$C$3:$O$3,0)),"")</f>
        <v/>
      </c>
      <c r="FME38" s="131" t="str">
        <f>_xlfn.IFNA(INDEX('5. Bilans projekt'!$C$124:$O$124,1,MATCH('12. Ocena dyskontowa Inwestycji'!FME$34,'5. Bilans projekt'!$C$3:$O$3,0)),"")</f>
        <v/>
      </c>
      <c r="FMF38" s="131" t="str">
        <f>_xlfn.IFNA(INDEX('5. Bilans projekt'!$C$124:$O$124,1,MATCH('12. Ocena dyskontowa Inwestycji'!FMF$34,'5. Bilans projekt'!$C$3:$O$3,0)),"")</f>
        <v/>
      </c>
      <c r="FMG38" s="131" t="str">
        <f>_xlfn.IFNA(INDEX('5. Bilans projekt'!$C$124:$O$124,1,MATCH('12. Ocena dyskontowa Inwestycji'!FMG$34,'5. Bilans projekt'!$C$3:$O$3,0)),"")</f>
        <v/>
      </c>
      <c r="FMH38" s="131" t="str">
        <f>_xlfn.IFNA(INDEX('5. Bilans projekt'!$C$124:$O$124,1,MATCH('12. Ocena dyskontowa Inwestycji'!FMH$34,'5. Bilans projekt'!$C$3:$O$3,0)),"")</f>
        <v/>
      </c>
      <c r="FMI38" s="131" t="str">
        <f>_xlfn.IFNA(INDEX('5. Bilans projekt'!$C$124:$O$124,1,MATCH('12. Ocena dyskontowa Inwestycji'!FMI$34,'5. Bilans projekt'!$C$3:$O$3,0)),"")</f>
        <v/>
      </c>
      <c r="FMJ38" s="131" t="str">
        <f>_xlfn.IFNA(INDEX('5. Bilans projekt'!$C$124:$O$124,1,MATCH('12. Ocena dyskontowa Inwestycji'!FMJ$34,'5. Bilans projekt'!$C$3:$O$3,0)),"")</f>
        <v/>
      </c>
      <c r="FMK38" s="131" t="str">
        <f>_xlfn.IFNA(INDEX('5. Bilans projekt'!$C$124:$O$124,1,MATCH('12. Ocena dyskontowa Inwestycji'!FMK$34,'5. Bilans projekt'!$C$3:$O$3,0)),"")</f>
        <v/>
      </c>
      <c r="FML38" s="131" t="str">
        <f>_xlfn.IFNA(INDEX('5. Bilans projekt'!$C$124:$O$124,1,MATCH('12. Ocena dyskontowa Inwestycji'!FML$34,'5. Bilans projekt'!$C$3:$O$3,0)),"")</f>
        <v/>
      </c>
      <c r="FMM38" s="131" t="str">
        <f>_xlfn.IFNA(INDEX('5. Bilans projekt'!$C$124:$O$124,1,MATCH('12. Ocena dyskontowa Inwestycji'!FMM$34,'5. Bilans projekt'!$C$3:$O$3,0)),"")</f>
        <v/>
      </c>
      <c r="FMN38" s="131" t="str">
        <f>_xlfn.IFNA(INDEX('5. Bilans projekt'!$C$124:$O$124,1,MATCH('12. Ocena dyskontowa Inwestycji'!FMN$34,'5. Bilans projekt'!$C$3:$O$3,0)),"")</f>
        <v/>
      </c>
      <c r="FMO38" s="131" t="str">
        <f>_xlfn.IFNA(INDEX('5. Bilans projekt'!$C$124:$O$124,1,MATCH('12. Ocena dyskontowa Inwestycji'!FMO$34,'5. Bilans projekt'!$C$3:$O$3,0)),"")</f>
        <v/>
      </c>
      <c r="FMP38" s="131" t="str">
        <f>_xlfn.IFNA(INDEX('5. Bilans projekt'!$C$124:$O$124,1,MATCH('12. Ocena dyskontowa Inwestycji'!FMP$34,'5. Bilans projekt'!$C$3:$O$3,0)),"")</f>
        <v/>
      </c>
      <c r="FMQ38" s="131" t="str">
        <f>_xlfn.IFNA(INDEX('5. Bilans projekt'!$C$124:$O$124,1,MATCH('12. Ocena dyskontowa Inwestycji'!FMQ$34,'5. Bilans projekt'!$C$3:$O$3,0)),"")</f>
        <v/>
      </c>
      <c r="FMR38" s="131" t="str">
        <f>_xlfn.IFNA(INDEX('5. Bilans projekt'!$C$124:$O$124,1,MATCH('12. Ocena dyskontowa Inwestycji'!FMR$34,'5. Bilans projekt'!$C$3:$O$3,0)),"")</f>
        <v/>
      </c>
      <c r="FMS38" s="131" t="str">
        <f>_xlfn.IFNA(INDEX('5. Bilans projekt'!$C$124:$O$124,1,MATCH('12. Ocena dyskontowa Inwestycji'!FMS$34,'5. Bilans projekt'!$C$3:$O$3,0)),"")</f>
        <v/>
      </c>
      <c r="FMT38" s="131" t="str">
        <f>_xlfn.IFNA(INDEX('5. Bilans projekt'!$C$124:$O$124,1,MATCH('12. Ocena dyskontowa Inwestycji'!FMT$34,'5. Bilans projekt'!$C$3:$O$3,0)),"")</f>
        <v/>
      </c>
      <c r="FMU38" s="131" t="str">
        <f>_xlfn.IFNA(INDEX('5. Bilans projekt'!$C$124:$O$124,1,MATCH('12. Ocena dyskontowa Inwestycji'!FMU$34,'5. Bilans projekt'!$C$3:$O$3,0)),"")</f>
        <v/>
      </c>
      <c r="FMV38" s="131" t="str">
        <f>_xlfn.IFNA(INDEX('5. Bilans projekt'!$C$124:$O$124,1,MATCH('12. Ocena dyskontowa Inwestycji'!FMV$34,'5. Bilans projekt'!$C$3:$O$3,0)),"")</f>
        <v/>
      </c>
      <c r="FMW38" s="131" t="str">
        <f>_xlfn.IFNA(INDEX('5. Bilans projekt'!$C$124:$O$124,1,MATCH('12. Ocena dyskontowa Inwestycji'!FMW$34,'5. Bilans projekt'!$C$3:$O$3,0)),"")</f>
        <v/>
      </c>
      <c r="FMX38" s="131" t="str">
        <f>_xlfn.IFNA(INDEX('5. Bilans projekt'!$C$124:$O$124,1,MATCH('12. Ocena dyskontowa Inwestycji'!FMX$34,'5. Bilans projekt'!$C$3:$O$3,0)),"")</f>
        <v/>
      </c>
      <c r="FMY38" s="131" t="str">
        <f>_xlfn.IFNA(INDEX('5. Bilans projekt'!$C$124:$O$124,1,MATCH('12. Ocena dyskontowa Inwestycji'!FMY$34,'5. Bilans projekt'!$C$3:$O$3,0)),"")</f>
        <v/>
      </c>
      <c r="FMZ38" s="131" t="str">
        <f>_xlfn.IFNA(INDEX('5. Bilans projekt'!$C$124:$O$124,1,MATCH('12. Ocena dyskontowa Inwestycji'!FMZ$34,'5. Bilans projekt'!$C$3:$O$3,0)),"")</f>
        <v/>
      </c>
      <c r="FNA38" s="131" t="str">
        <f>_xlfn.IFNA(INDEX('5. Bilans projekt'!$C$124:$O$124,1,MATCH('12. Ocena dyskontowa Inwestycji'!FNA$34,'5. Bilans projekt'!$C$3:$O$3,0)),"")</f>
        <v/>
      </c>
      <c r="FNB38" s="131" t="str">
        <f>_xlfn.IFNA(INDEX('5. Bilans projekt'!$C$124:$O$124,1,MATCH('12. Ocena dyskontowa Inwestycji'!FNB$34,'5. Bilans projekt'!$C$3:$O$3,0)),"")</f>
        <v/>
      </c>
      <c r="FNC38" s="131" t="str">
        <f>_xlfn.IFNA(INDEX('5. Bilans projekt'!$C$124:$O$124,1,MATCH('12. Ocena dyskontowa Inwestycji'!FNC$34,'5. Bilans projekt'!$C$3:$O$3,0)),"")</f>
        <v/>
      </c>
      <c r="FND38" s="131" t="str">
        <f>_xlfn.IFNA(INDEX('5. Bilans projekt'!$C$124:$O$124,1,MATCH('12. Ocena dyskontowa Inwestycji'!FND$34,'5. Bilans projekt'!$C$3:$O$3,0)),"")</f>
        <v/>
      </c>
      <c r="FNE38" s="131" t="str">
        <f>_xlfn.IFNA(INDEX('5. Bilans projekt'!$C$124:$O$124,1,MATCH('12. Ocena dyskontowa Inwestycji'!FNE$34,'5. Bilans projekt'!$C$3:$O$3,0)),"")</f>
        <v/>
      </c>
      <c r="FNF38" s="131" t="str">
        <f>_xlfn.IFNA(INDEX('5. Bilans projekt'!$C$124:$O$124,1,MATCH('12. Ocena dyskontowa Inwestycji'!FNF$34,'5. Bilans projekt'!$C$3:$O$3,0)),"")</f>
        <v/>
      </c>
      <c r="FNG38" s="131" t="str">
        <f>_xlfn.IFNA(INDEX('5. Bilans projekt'!$C$124:$O$124,1,MATCH('12. Ocena dyskontowa Inwestycji'!FNG$34,'5. Bilans projekt'!$C$3:$O$3,0)),"")</f>
        <v/>
      </c>
      <c r="FNH38" s="131" t="str">
        <f>_xlfn.IFNA(INDEX('5. Bilans projekt'!$C$124:$O$124,1,MATCH('12. Ocena dyskontowa Inwestycji'!FNH$34,'5. Bilans projekt'!$C$3:$O$3,0)),"")</f>
        <v/>
      </c>
      <c r="FNI38" s="131" t="str">
        <f>_xlfn.IFNA(INDEX('5. Bilans projekt'!$C$124:$O$124,1,MATCH('12. Ocena dyskontowa Inwestycji'!FNI$34,'5. Bilans projekt'!$C$3:$O$3,0)),"")</f>
        <v/>
      </c>
      <c r="FNJ38" s="131" t="str">
        <f>_xlfn.IFNA(INDEX('5. Bilans projekt'!$C$124:$O$124,1,MATCH('12. Ocena dyskontowa Inwestycji'!FNJ$34,'5. Bilans projekt'!$C$3:$O$3,0)),"")</f>
        <v/>
      </c>
      <c r="FNK38" s="131" t="str">
        <f>_xlfn.IFNA(INDEX('5. Bilans projekt'!$C$124:$O$124,1,MATCH('12. Ocena dyskontowa Inwestycji'!FNK$34,'5. Bilans projekt'!$C$3:$O$3,0)),"")</f>
        <v/>
      </c>
      <c r="FNL38" s="131" t="str">
        <f>_xlfn.IFNA(INDEX('5. Bilans projekt'!$C$124:$O$124,1,MATCH('12. Ocena dyskontowa Inwestycji'!FNL$34,'5. Bilans projekt'!$C$3:$O$3,0)),"")</f>
        <v/>
      </c>
      <c r="FNM38" s="131" t="str">
        <f>_xlfn.IFNA(INDEX('5. Bilans projekt'!$C$124:$O$124,1,MATCH('12. Ocena dyskontowa Inwestycji'!FNM$34,'5. Bilans projekt'!$C$3:$O$3,0)),"")</f>
        <v/>
      </c>
      <c r="FNN38" s="131" t="str">
        <f>_xlfn.IFNA(INDEX('5. Bilans projekt'!$C$124:$O$124,1,MATCH('12. Ocena dyskontowa Inwestycji'!FNN$34,'5. Bilans projekt'!$C$3:$O$3,0)),"")</f>
        <v/>
      </c>
      <c r="FNO38" s="131" t="str">
        <f>_xlfn.IFNA(INDEX('5. Bilans projekt'!$C$124:$O$124,1,MATCH('12. Ocena dyskontowa Inwestycji'!FNO$34,'5. Bilans projekt'!$C$3:$O$3,0)),"")</f>
        <v/>
      </c>
      <c r="FNP38" s="131" t="str">
        <f>_xlfn.IFNA(INDEX('5. Bilans projekt'!$C$124:$O$124,1,MATCH('12. Ocena dyskontowa Inwestycji'!FNP$34,'5. Bilans projekt'!$C$3:$O$3,0)),"")</f>
        <v/>
      </c>
      <c r="FNQ38" s="131" t="str">
        <f>_xlfn.IFNA(INDEX('5. Bilans projekt'!$C$124:$O$124,1,MATCH('12. Ocena dyskontowa Inwestycji'!FNQ$34,'5. Bilans projekt'!$C$3:$O$3,0)),"")</f>
        <v/>
      </c>
      <c r="FNR38" s="131" t="str">
        <f>_xlfn.IFNA(INDEX('5. Bilans projekt'!$C$124:$O$124,1,MATCH('12. Ocena dyskontowa Inwestycji'!FNR$34,'5. Bilans projekt'!$C$3:$O$3,0)),"")</f>
        <v/>
      </c>
      <c r="FNS38" s="131" t="str">
        <f>_xlfn.IFNA(INDEX('5. Bilans projekt'!$C$124:$O$124,1,MATCH('12. Ocena dyskontowa Inwestycji'!FNS$34,'5. Bilans projekt'!$C$3:$O$3,0)),"")</f>
        <v/>
      </c>
      <c r="FNT38" s="131" t="str">
        <f>_xlfn.IFNA(INDEX('5. Bilans projekt'!$C$124:$O$124,1,MATCH('12. Ocena dyskontowa Inwestycji'!FNT$34,'5. Bilans projekt'!$C$3:$O$3,0)),"")</f>
        <v/>
      </c>
      <c r="FNU38" s="131" t="str">
        <f>_xlfn.IFNA(INDEX('5. Bilans projekt'!$C$124:$O$124,1,MATCH('12. Ocena dyskontowa Inwestycji'!FNU$34,'5. Bilans projekt'!$C$3:$O$3,0)),"")</f>
        <v/>
      </c>
      <c r="FNV38" s="131" t="str">
        <f>_xlfn.IFNA(INDEX('5. Bilans projekt'!$C$124:$O$124,1,MATCH('12. Ocena dyskontowa Inwestycji'!FNV$34,'5. Bilans projekt'!$C$3:$O$3,0)),"")</f>
        <v/>
      </c>
      <c r="FNW38" s="131" t="str">
        <f>_xlfn.IFNA(INDEX('5. Bilans projekt'!$C$124:$O$124,1,MATCH('12. Ocena dyskontowa Inwestycji'!FNW$34,'5. Bilans projekt'!$C$3:$O$3,0)),"")</f>
        <v/>
      </c>
      <c r="FNX38" s="131" t="str">
        <f>_xlfn.IFNA(INDEX('5. Bilans projekt'!$C$124:$O$124,1,MATCH('12. Ocena dyskontowa Inwestycji'!FNX$34,'5. Bilans projekt'!$C$3:$O$3,0)),"")</f>
        <v/>
      </c>
      <c r="FNY38" s="131" t="str">
        <f>_xlfn.IFNA(INDEX('5. Bilans projekt'!$C$124:$O$124,1,MATCH('12. Ocena dyskontowa Inwestycji'!FNY$34,'5. Bilans projekt'!$C$3:$O$3,0)),"")</f>
        <v/>
      </c>
      <c r="FNZ38" s="131" t="str">
        <f>_xlfn.IFNA(INDEX('5. Bilans projekt'!$C$124:$O$124,1,MATCH('12. Ocena dyskontowa Inwestycji'!FNZ$34,'5. Bilans projekt'!$C$3:$O$3,0)),"")</f>
        <v/>
      </c>
      <c r="FOA38" s="131" t="str">
        <f>_xlfn.IFNA(INDEX('5. Bilans projekt'!$C$124:$O$124,1,MATCH('12. Ocena dyskontowa Inwestycji'!FOA$34,'5. Bilans projekt'!$C$3:$O$3,0)),"")</f>
        <v/>
      </c>
      <c r="FOB38" s="131" t="str">
        <f>_xlfn.IFNA(INDEX('5. Bilans projekt'!$C$124:$O$124,1,MATCH('12. Ocena dyskontowa Inwestycji'!FOB$34,'5. Bilans projekt'!$C$3:$O$3,0)),"")</f>
        <v/>
      </c>
      <c r="FOC38" s="131" t="str">
        <f>_xlfn.IFNA(INDEX('5. Bilans projekt'!$C$124:$O$124,1,MATCH('12. Ocena dyskontowa Inwestycji'!FOC$34,'5. Bilans projekt'!$C$3:$O$3,0)),"")</f>
        <v/>
      </c>
      <c r="FOD38" s="131" t="str">
        <f>_xlfn.IFNA(INDEX('5. Bilans projekt'!$C$124:$O$124,1,MATCH('12. Ocena dyskontowa Inwestycji'!FOD$34,'5. Bilans projekt'!$C$3:$O$3,0)),"")</f>
        <v/>
      </c>
      <c r="FOE38" s="131" t="str">
        <f>_xlfn.IFNA(INDEX('5. Bilans projekt'!$C$124:$O$124,1,MATCH('12. Ocena dyskontowa Inwestycji'!FOE$34,'5. Bilans projekt'!$C$3:$O$3,0)),"")</f>
        <v/>
      </c>
      <c r="FOF38" s="131" t="str">
        <f>_xlfn.IFNA(INDEX('5. Bilans projekt'!$C$124:$O$124,1,MATCH('12. Ocena dyskontowa Inwestycji'!FOF$34,'5. Bilans projekt'!$C$3:$O$3,0)),"")</f>
        <v/>
      </c>
      <c r="FOG38" s="131" t="str">
        <f>_xlfn.IFNA(INDEX('5. Bilans projekt'!$C$124:$O$124,1,MATCH('12. Ocena dyskontowa Inwestycji'!FOG$34,'5. Bilans projekt'!$C$3:$O$3,0)),"")</f>
        <v/>
      </c>
      <c r="FOH38" s="131" t="str">
        <f>_xlfn.IFNA(INDEX('5. Bilans projekt'!$C$124:$O$124,1,MATCH('12. Ocena dyskontowa Inwestycji'!FOH$34,'5. Bilans projekt'!$C$3:$O$3,0)),"")</f>
        <v/>
      </c>
      <c r="FOI38" s="131" t="str">
        <f>_xlfn.IFNA(INDEX('5. Bilans projekt'!$C$124:$O$124,1,MATCH('12. Ocena dyskontowa Inwestycji'!FOI$34,'5. Bilans projekt'!$C$3:$O$3,0)),"")</f>
        <v/>
      </c>
      <c r="FOJ38" s="131" t="str">
        <f>_xlfn.IFNA(INDEX('5. Bilans projekt'!$C$124:$O$124,1,MATCH('12. Ocena dyskontowa Inwestycji'!FOJ$34,'5. Bilans projekt'!$C$3:$O$3,0)),"")</f>
        <v/>
      </c>
      <c r="FOK38" s="131" t="str">
        <f>_xlfn.IFNA(INDEX('5. Bilans projekt'!$C$124:$O$124,1,MATCH('12. Ocena dyskontowa Inwestycji'!FOK$34,'5. Bilans projekt'!$C$3:$O$3,0)),"")</f>
        <v/>
      </c>
      <c r="FOL38" s="131" t="str">
        <f>_xlfn.IFNA(INDEX('5. Bilans projekt'!$C$124:$O$124,1,MATCH('12. Ocena dyskontowa Inwestycji'!FOL$34,'5. Bilans projekt'!$C$3:$O$3,0)),"")</f>
        <v/>
      </c>
      <c r="FOM38" s="131" t="str">
        <f>_xlfn.IFNA(INDEX('5. Bilans projekt'!$C$124:$O$124,1,MATCH('12. Ocena dyskontowa Inwestycji'!FOM$34,'5. Bilans projekt'!$C$3:$O$3,0)),"")</f>
        <v/>
      </c>
      <c r="FON38" s="131" t="str">
        <f>_xlfn.IFNA(INDEX('5. Bilans projekt'!$C$124:$O$124,1,MATCH('12. Ocena dyskontowa Inwestycji'!FON$34,'5. Bilans projekt'!$C$3:$O$3,0)),"")</f>
        <v/>
      </c>
      <c r="FOO38" s="131" t="str">
        <f>_xlfn.IFNA(INDEX('5. Bilans projekt'!$C$124:$O$124,1,MATCH('12. Ocena dyskontowa Inwestycji'!FOO$34,'5. Bilans projekt'!$C$3:$O$3,0)),"")</f>
        <v/>
      </c>
      <c r="FOP38" s="131" t="str">
        <f>_xlfn.IFNA(INDEX('5. Bilans projekt'!$C$124:$O$124,1,MATCH('12. Ocena dyskontowa Inwestycji'!FOP$34,'5. Bilans projekt'!$C$3:$O$3,0)),"")</f>
        <v/>
      </c>
      <c r="FOQ38" s="131" t="str">
        <f>_xlfn.IFNA(INDEX('5. Bilans projekt'!$C$124:$O$124,1,MATCH('12. Ocena dyskontowa Inwestycji'!FOQ$34,'5. Bilans projekt'!$C$3:$O$3,0)),"")</f>
        <v/>
      </c>
      <c r="FOR38" s="131" t="str">
        <f>_xlfn.IFNA(INDEX('5. Bilans projekt'!$C$124:$O$124,1,MATCH('12. Ocena dyskontowa Inwestycji'!FOR$34,'5. Bilans projekt'!$C$3:$O$3,0)),"")</f>
        <v/>
      </c>
      <c r="FOS38" s="131" t="str">
        <f>_xlfn.IFNA(INDEX('5. Bilans projekt'!$C$124:$O$124,1,MATCH('12. Ocena dyskontowa Inwestycji'!FOS$34,'5. Bilans projekt'!$C$3:$O$3,0)),"")</f>
        <v/>
      </c>
      <c r="FOT38" s="131" t="str">
        <f>_xlfn.IFNA(INDEX('5. Bilans projekt'!$C$124:$O$124,1,MATCH('12. Ocena dyskontowa Inwestycji'!FOT$34,'5. Bilans projekt'!$C$3:$O$3,0)),"")</f>
        <v/>
      </c>
      <c r="FOU38" s="131" t="str">
        <f>_xlfn.IFNA(INDEX('5. Bilans projekt'!$C$124:$O$124,1,MATCH('12. Ocena dyskontowa Inwestycji'!FOU$34,'5. Bilans projekt'!$C$3:$O$3,0)),"")</f>
        <v/>
      </c>
      <c r="FOV38" s="131" t="str">
        <f>_xlfn.IFNA(INDEX('5. Bilans projekt'!$C$124:$O$124,1,MATCH('12. Ocena dyskontowa Inwestycji'!FOV$34,'5. Bilans projekt'!$C$3:$O$3,0)),"")</f>
        <v/>
      </c>
      <c r="FOW38" s="131" t="str">
        <f>_xlfn.IFNA(INDEX('5. Bilans projekt'!$C$124:$O$124,1,MATCH('12. Ocena dyskontowa Inwestycji'!FOW$34,'5. Bilans projekt'!$C$3:$O$3,0)),"")</f>
        <v/>
      </c>
      <c r="FOX38" s="131" t="str">
        <f>_xlfn.IFNA(INDEX('5. Bilans projekt'!$C$124:$O$124,1,MATCH('12. Ocena dyskontowa Inwestycji'!FOX$34,'5. Bilans projekt'!$C$3:$O$3,0)),"")</f>
        <v/>
      </c>
      <c r="FOY38" s="131" t="str">
        <f>_xlfn.IFNA(INDEX('5. Bilans projekt'!$C$124:$O$124,1,MATCH('12. Ocena dyskontowa Inwestycji'!FOY$34,'5. Bilans projekt'!$C$3:$O$3,0)),"")</f>
        <v/>
      </c>
      <c r="FOZ38" s="131" t="str">
        <f>_xlfn.IFNA(INDEX('5. Bilans projekt'!$C$124:$O$124,1,MATCH('12. Ocena dyskontowa Inwestycji'!FOZ$34,'5. Bilans projekt'!$C$3:$O$3,0)),"")</f>
        <v/>
      </c>
      <c r="FPA38" s="131" t="str">
        <f>_xlfn.IFNA(INDEX('5. Bilans projekt'!$C$124:$O$124,1,MATCH('12. Ocena dyskontowa Inwestycji'!FPA$34,'5. Bilans projekt'!$C$3:$O$3,0)),"")</f>
        <v/>
      </c>
      <c r="FPB38" s="131" t="str">
        <f>_xlfn.IFNA(INDEX('5. Bilans projekt'!$C$124:$O$124,1,MATCH('12. Ocena dyskontowa Inwestycji'!FPB$34,'5. Bilans projekt'!$C$3:$O$3,0)),"")</f>
        <v/>
      </c>
      <c r="FPC38" s="131" t="str">
        <f>_xlfn.IFNA(INDEX('5. Bilans projekt'!$C$124:$O$124,1,MATCH('12. Ocena dyskontowa Inwestycji'!FPC$34,'5. Bilans projekt'!$C$3:$O$3,0)),"")</f>
        <v/>
      </c>
      <c r="FPD38" s="131" t="str">
        <f>_xlfn.IFNA(INDEX('5. Bilans projekt'!$C$124:$O$124,1,MATCH('12. Ocena dyskontowa Inwestycji'!FPD$34,'5. Bilans projekt'!$C$3:$O$3,0)),"")</f>
        <v/>
      </c>
      <c r="FPE38" s="131" t="str">
        <f>_xlfn.IFNA(INDEX('5. Bilans projekt'!$C$124:$O$124,1,MATCH('12. Ocena dyskontowa Inwestycji'!FPE$34,'5. Bilans projekt'!$C$3:$O$3,0)),"")</f>
        <v/>
      </c>
      <c r="FPF38" s="131" t="str">
        <f>_xlfn.IFNA(INDEX('5. Bilans projekt'!$C$124:$O$124,1,MATCH('12. Ocena dyskontowa Inwestycji'!FPF$34,'5. Bilans projekt'!$C$3:$O$3,0)),"")</f>
        <v/>
      </c>
      <c r="FPG38" s="131" t="str">
        <f>_xlfn.IFNA(INDEX('5. Bilans projekt'!$C$124:$O$124,1,MATCH('12. Ocena dyskontowa Inwestycji'!FPG$34,'5. Bilans projekt'!$C$3:$O$3,0)),"")</f>
        <v/>
      </c>
      <c r="FPH38" s="131" t="str">
        <f>_xlfn.IFNA(INDEX('5. Bilans projekt'!$C$124:$O$124,1,MATCH('12. Ocena dyskontowa Inwestycji'!FPH$34,'5. Bilans projekt'!$C$3:$O$3,0)),"")</f>
        <v/>
      </c>
      <c r="FPI38" s="131" t="str">
        <f>_xlfn.IFNA(INDEX('5. Bilans projekt'!$C$124:$O$124,1,MATCH('12. Ocena dyskontowa Inwestycji'!FPI$34,'5. Bilans projekt'!$C$3:$O$3,0)),"")</f>
        <v/>
      </c>
      <c r="FPJ38" s="131" t="str">
        <f>_xlfn.IFNA(INDEX('5. Bilans projekt'!$C$124:$O$124,1,MATCH('12. Ocena dyskontowa Inwestycji'!FPJ$34,'5. Bilans projekt'!$C$3:$O$3,0)),"")</f>
        <v/>
      </c>
      <c r="FPK38" s="131" t="str">
        <f>_xlfn.IFNA(INDEX('5. Bilans projekt'!$C$124:$O$124,1,MATCH('12. Ocena dyskontowa Inwestycji'!FPK$34,'5. Bilans projekt'!$C$3:$O$3,0)),"")</f>
        <v/>
      </c>
      <c r="FPL38" s="131" t="str">
        <f>_xlfn.IFNA(INDEX('5. Bilans projekt'!$C$124:$O$124,1,MATCH('12. Ocena dyskontowa Inwestycji'!FPL$34,'5. Bilans projekt'!$C$3:$O$3,0)),"")</f>
        <v/>
      </c>
      <c r="FPM38" s="131" t="str">
        <f>_xlfn.IFNA(INDEX('5. Bilans projekt'!$C$124:$O$124,1,MATCH('12. Ocena dyskontowa Inwestycji'!FPM$34,'5. Bilans projekt'!$C$3:$O$3,0)),"")</f>
        <v/>
      </c>
      <c r="FPN38" s="131" t="str">
        <f>_xlfn.IFNA(INDEX('5. Bilans projekt'!$C$124:$O$124,1,MATCH('12. Ocena dyskontowa Inwestycji'!FPN$34,'5. Bilans projekt'!$C$3:$O$3,0)),"")</f>
        <v/>
      </c>
      <c r="FPO38" s="131" t="str">
        <f>_xlfn.IFNA(INDEX('5. Bilans projekt'!$C$124:$O$124,1,MATCH('12. Ocena dyskontowa Inwestycji'!FPO$34,'5. Bilans projekt'!$C$3:$O$3,0)),"")</f>
        <v/>
      </c>
      <c r="FPP38" s="131" t="str">
        <f>_xlfn.IFNA(INDEX('5. Bilans projekt'!$C$124:$O$124,1,MATCH('12. Ocena dyskontowa Inwestycji'!FPP$34,'5. Bilans projekt'!$C$3:$O$3,0)),"")</f>
        <v/>
      </c>
      <c r="FPQ38" s="131" t="str">
        <f>_xlfn.IFNA(INDEX('5. Bilans projekt'!$C$124:$O$124,1,MATCH('12. Ocena dyskontowa Inwestycji'!FPQ$34,'5. Bilans projekt'!$C$3:$O$3,0)),"")</f>
        <v/>
      </c>
      <c r="FPR38" s="131" t="str">
        <f>_xlfn.IFNA(INDEX('5. Bilans projekt'!$C$124:$O$124,1,MATCH('12. Ocena dyskontowa Inwestycji'!FPR$34,'5. Bilans projekt'!$C$3:$O$3,0)),"")</f>
        <v/>
      </c>
      <c r="FPS38" s="131" t="str">
        <f>_xlfn.IFNA(INDEX('5. Bilans projekt'!$C$124:$O$124,1,MATCH('12. Ocena dyskontowa Inwestycji'!FPS$34,'5. Bilans projekt'!$C$3:$O$3,0)),"")</f>
        <v/>
      </c>
      <c r="FPT38" s="131" t="str">
        <f>_xlfn.IFNA(INDEX('5. Bilans projekt'!$C$124:$O$124,1,MATCH('12. Ocena dyskontowa Inwestycji'!FPT$34,'5. Bilans projekt'!$C$3:$O$3,0)),"")</f>
        <v/>
      </c>
      <c r="FPU38" s="131" t="str">
        <f>_xlfn.IFNA(INDEX('5. Bilans projekt'!$C$124:$O$124,1,MATCH('12. Ocena dyskontowa Inwestycji'!FPU$34,'5. Bilans projekt'!$C$3:$O$3,0)),"")</f>
        <v/>
      </c>
      <c r="FPV38" s="131" t="str">
        <f>_xlfn.IFNA(INDEX('5. Bilans projekt'!$C$124:$O$124,1,MATCH('12. Ocena dyskontowa Inwestycji'!FPV$34,'5. Bilans projekt'!$C$3:$O$3,0)),"")</f>
        <v/>
      </c>
      <c r="FPW38" s="131" t="str">
        <f>_xlfn.IFNA(INDEX('5. Bilans projekt'!$C$124:$O$124,1,MATCH('12. Ocena dyskontowa Inwestycji'!FPW$34,'5. Bilans projekt'!$C$3:$O$3,0)),"")</f>
        <v/>
      </c>
      <c r="FPX38" s="131" t="str">
        <f>_xlfn.IFNA(INDEX('5. Bilans projekt'!$C$124:$O$124,1,MATCH('12. Ocena dyskontowa Inwestycji'!FPX$34,'5. Bilans projekt'!$C$3:$O$3,0)),"")</f>
        <v/>
      </c>
      <c r="FPY38" s="131" t="str">
        <f>_xlfn.IFNA(INDEX('5. Bilans projekt'!$C$124:$O$124,1,MATCH('12. Ocena dyskontowa Inwestycji'!FPY$34,'5. Bilans projekt'!$C$3:$O$3,0)),"")</f>
        <v/>
      </c>
      <c r="FPZ38" s="131" t="str">
        <f>_xlfn.IFNA(INDEX('5. Bilans projekt'!$C$124:$O$124,1,MATCH('12. Ocena dyskontowa Inwestycji'!FPZ$34,'5. Bilans projekt'!$C$3:$O$3,0)),"")</f>
        <v/>
      </c>
      <c r="FQA38" s="131" t="str">
        <f>_xlfn.IFNA(INDEX('5. Bilans projekt'!$C$124:$O$124,1,MATCH('12. Ocena dyskontowa Inwestycji'!FQA$34,'5. Bilans projekt'!$C$3:$O$3,0)),"")</f>
        <v/>
      </c>
      <c r="FQB38" s="131" t="str">
        <f>_xlfn.IFNA(INDEX('5. Bilans projekt'!$C$124:$O$124,1,MATCH('12. Ocena dyskontowa Inwestycji'!FQB$34,'5. Bilans projekt'!$C$3:$O$3,0)),"")</f>
        <v/>
      </c>
      <c r="FQC38" s="131" t="str">
        <f>_xlfn.IFNA(INDEX('5. Bilans projekt'!$C$124:$O$124,1,MATCH('12. Ocena dyskontowa Inwestycji'!FQC$34,'5. Bilans projekt'!$C$3:$O$3,0)),"")</f>
        <v/>
      </c>
      <c r="FQD38" s="131" t="str">
        <f>_xlfn.IFNA(INDEX('5. Bilans projekt'!$C$124:$O$124,1,MATCH('12. Ocena dyskontowa Inwestycji'!FQD$34,'5. Bilans projekt'!$C$3:$O$3,0)),"")</f>
        <v/>
      </c>
      <c r="FQE38" s="131" t="str">
        <f>_xlfn.IFNA(INDEX('5. Bilans projekt'!$C$124:$O$124,1,MATCH('12. Ocena dyskontowa Inwestycji'!FQE$34,'5. Bilans projekt'!$C$3:$O$3,0)),"")</f>
        <v/>
      </c>
      <c r="FQF38" s="131" t="str">
        <f>_xlfn.IFNA(INDEX('5. Bilans projekt'!$C$124:$O$124,1,MATCH('12. Ocena dyskontowa Inwestycji'!FQF$34,'5. Bilans projekt'!$C$3:$O$3,0)),"")</f>
        <v/>
      </c>
      <c r="FQG38" s="131" t="str">
        <f>_xlfn.IFNA(INDEX('5. Bilans projekt'!$C$124:$O$124,1,MATCH('12. Ocena dyskontowa Inwestycji'!FQG$34,'5. Bilans projekt'!$C$3:$O$3,0)),"")</f>
        <v/>
      </c>
      <c r="FQH38" s="131" t="str">
        <f>_xlfn.IFNA(INDEX('5. Bilans projekt'!$C$124:$O$124,1,MATCH('12. Ocena dyskontowa Inwestycji'!FQH$34,'5. Bilans projekt'!$C$3:$O$3,0)),"")</f>
        <v/>
      </c>
      <c r="FQI38" s="131" t="str">
        <f>_xlfn.IFNA(INDEX('5. Bilans projekt'!$C$124:$O$124,1,MATCH('12. Ocena dyskontowa Inwestycji'!FQI$34,'5. Bilans projekt'!$C$3:$O$3,0)),"")</f>
        <v/>
      </c>
      <c r="FQJ38" s="131" t="str">
        <f>_xlfn.IFNA(INDEX('5. Bilans projekt'!$C$124:$O$124,1,MATCH('12. Ocena dyskontowa Inwestycji'!FQJ$34,'5. Bilans projekt'!$C$3:$O$3,0)),"")</f>
        <v/>
      </c>
      <c r="FQK38" s="131" t="str">
        <f>_xlfn.IFNA(INDEX('5. Bilans projekt'!$C$124:$O$124,1,MATCH('12. Ocena dyskontowa Inwestycji'!FQK$34,'5. Bilans projekt'!$C$3:$O$3,0)),"")</f>
        <v/>
      </c>
      <c r="FQL38" s="131" t="str">
        <f>_xlfn.IFNA(INDEX('5. Bilans projekt'!$C$124:$O$124,1,MATCH('12. Ocena dyskontowa Inwestycji'!FQL$34,'5. Bilans projekt'!$C$3:$O$3,0)),"")</f>
        <v/>
      </c>
      <c r="FQM38" s="131" t="str">
        <f>_xlfn.IFNA(INDEX('5. Bilans projekt'!$C$124:$O$124,1,MATCH('12. Ocena dyskontowa Inwestycji'!FQM$34,'5. Bilans projekt'!$C$3:$O$3,0)),"")</f>
        <v/>
      </c>
      <c r="FQN38" s="131" t="str">
        <f>_xlfn.IFNA(INDEX('5. Bilans projekt'!$C$124:$O$124,1,MATCH('12. Ocena dyskontowa Inwestycji'!FQN$34,'5. Bilans projekt'!$C$3:$O$3,0)),"")</f>
        <v/>
      </c>
      <c r="FQO38" s="131" t="str">
        <f>_xlfn.IFNA(INDEX('5. Bilans projekt'!$C$124:$O$124,1,MATCH('12. Ocena dyskontowa Inwestycji'!FQO$34,'5. Bilans projekt'!$C$3:$O$3,0)),"")</f>
        <v/>
      </c>
      <c r="FQP38" s="131" t="str">
        <f>_xlfn.IFNA(INDEX('5. Bilans projekt'!$C$124:$O$124,1,MATCH('12. Ocena dyskontowa Inwestycji'!FQP$34,'5. Bilans projekt'!$C$3:$O$3,0)),"")</f>
        <v/>
      </c>
      <c r="FQQ38" s="131" t="str">
        <f>_xlfn.IFNA(INDEX('5. Bilans projekt'!$C$124:$O$124,1,MATCH('12. Ocena dyskontowa Inwestycji'!FQQ$34,'5. Bilans projekt'!$C$3:$O$3,0)),"")</f>
        <v/>
      </c>
      <c r="FQR38" s="131" t="str">
        <f>_xlfn.IFNA(INDEX('5. Bilans projekt'!$C$124:$O$124,1,MATCH('12. Ocena dyskontowa Inwestycji'!FQR$34,'5. Bilans projekt'!$C$3:$O$3,0)),"")</f>
        <v/>
      </c>
      <c r="FQS38" s="131" t="str">
        <f>_xlfn.IFNA(INDEX('5. Bilans projekt'!$C$124:$O$124,1,MATCH('12. Ocena dyskontowa Inwestycji'!FQS$34,'5. Bilans projekt'!$C$3:$O$3,0)),"")</f>
        <v/>
      </c>
      <c r="FQT38" s="131" t="str">
        <f>_xlfn.IFNA(INDEX('5. Bilans projekt'!$C$124:$O$124,1,MATCH('12. Ocena dyskontowa Inwestycji'!FQT$34,'5. Bilans projekt'!$C$3:$O$3,0)),"")</f>
        <v/>
      </c>
      <c r="FQU38" s="131" t="str">
        <f>_xlfn.IFNA(INDEX('5. Bilans projekt'!$C$124:$O$124,1,MATCH('12. Ocena dyskontowa Inwestycji'!FQU$34,'5. Bilans projekt'!$C$3:$O$3,0)),"")</f>
        <v/>
      </c>
      <c r="FQV38" s="131" t="str">
        <f>_xlfn.IFNA(INDEX('5. Bilans projekt'!$C$124:$O$124,1,MATCH('12. Ocena dyskontowa Inwestycji'!FQV$34,'5. Bilans projekt'!$C$3:$O$3,0)),"")</f>
        <v/>
      </c>
      <c r="FQW38" s="131" t="str">
        <f>_xlfn.IFNA(INDEX('5. Bilans projekt'!$C$124:$O$124,1,MATCH('12. Ocena dyskontowa Inwestycji'!FQW$34,'5. Bilans projekt'!$C$3:$O$3,0)),"")</f>
        <v/>
      </c>
      <c r="FQX38" s="131" t="str">
        <f>_xlfn.IFNA(INDEX('5. Bilans projekt'!$C$124:$O$124,1,MATCH('12. Ocena dyskontowa Inwestycji'!FQX$34,'5. Bilans projekt'!$C$3:$O$3,0)),"")</f>
        <v/>
      </c>
      <c r="FQY38" s="131" t="str">
        <f>_xlfn.IFNA(INDEX('5. Bilans projekt'!$C$124:$O$124,1,MATCH('12. Ocena dyskontowa Inwestycji'!FQY$34,'5. Bilans projekt'!$C$3:$O$3,0)),"")</f>
        <v/>
      </c>
      <c r="FQZ38" s="131" t="str">
        <f>_xlfn.IFNA(INDEX('5. Bilans projekt'!$C$124:$O$124,1,MATCH('12. Ocena dyskontowa Inwestycji'!FQZ$34,'5. Bilans projekt'!$C$3:$O$3,0)),"")</f>
        <v/>
      </c>
      <c r="FRA38" s="131" t="str">
        <f>_xlfn.IFNA(INDEX('5. Bilans projekt'!$C$124:$O$124,1,MATCH('12. Ocena dyskontowa Inwestycji'!FRA$34,'5. Bilans projekt'!$C$3:$O$3,0)),"")</f>
        <v/>
      </c>
      <c r="FRB38" s="131" t="str">
        <f>_xlfn.IFNA(INDEX('5. Bilans projekt'!$C$124:$O$124,1,MATCH('12. Ocena dyskontowa Inwestycji'!FRB$34,'5. Bilans projekt'!$C$3:$O$3,0)),"")</f>
        <v/>
      </c>
      <c r="FRC38" s="131" t="str">
        <f>_xlfn.IFNA(INDEX('5. Bilans projekt'!$C$124:$O$124,1,MATCH('12. Ocena dyskontowa Inwestycji'!FRC$34,'5. Bilans projekt'!$C$3:$O$3,0)),"")</f>
        <v/>
      </c>
      <c r="FRD38" s="131" t="str">
        <f>_xlfn.IFNA(INDEX('5. Bilans projekt'!$C$124:$O$124,1,MATCH('12. Ocena dyskontowa Inwestycji'!FRD$34,'5. Bilans projekt'!$C$3:$O$3,0)),"")</f>
        <v/>
      </c>
      <c r="FRE38" s="131" t="str">
        <f>_xlfn.IFNA(INDEX('5. Bilans projekt'!$C$124:$O$124,1,MATCH('12. Ocena dyskontowa Inwestycji'!FRE$34,'5. Bilans projekt'!$C$3:$O$3,0)),"")</f>
        <v/>
      </c>
      <c r="FRF38" s="131" t="str">
        <f>_xlfn.IFNA(INDEX('5. Bilans projekt'!$C$124:$O$124,1,MATCH('12. Ocena dyskontowa Inwestycji'!FRF$34,'5. Bilans projekt'!$C$3:$O$3,0)),"")</f>
        <v/>
      </c>
      <c r="FRG38" s="131" t="str">
        <f>_xlfn.IFNA(INDEX('5. Bilans projekt'!$C$124:$O$124,1,MATCH('12. Ocena dyskontowa Inwestycji'!FRG$34,'5. Bilans projekt'!$C$3:$O$3,0)),"")</f>
        <v/>
      </c>
      <c r="FRH38" s="131" t="str">
        <f>_xlfn.IFNA(INDEX('5. Bilans projekt'!$C$124:$O$124,1,MATCH('12. Ocena dyskontowa Inwestycji'!FRH$34,'5. Bilans projekt'!$C$3:$O$3,0)),"")</f>
        <v/>
      </c>
      <c r="FRI38" s="131" t="str">
        <f>_xlfn.IFNA(INDEX('5. Bilans projekt'!$C$124:$O$124,1,MATCH('12. Ocena dyskontowa Inwestycji'!FRI$34,'5. Bilans projekt'!$C$3:$O$3,0)),"")</f>
        <v/>
      </c>
      <c r="FRJ38" s="131" t="str">
        <f>_xlfn.IFNA(INDEX('5. Bilans projekt'!$C$124:$O$124,1,MATCH('12. Ocena dyskontowa Inwestycji'!FRJ$34,'5. Bilans projekt'!$C$3:$O$3,0)),"")</f>
        <v/>
      </c>
      <c r="FRK38" s="131" t="str">
        <f>_xlfn.IFNA(INDEX('5. Bilans projekt'!$C$124:$O$124,1,MATCH('12. Ocena dyskontowa Inwestycji'!FRK$34,'5. Bilans projekt'!$C$3:$O$3,0)),"")</f>
        <v/>
      </c>
      <c r="FRL38" s="131" t="str">
        <f>_xlfn.IFNA(INDEX('5. Bilans projekt'!$C$124:$O$124,1,MATCH('12. Ocena dyskontowa Inwestycji'!FRL$34,'5. Bilans projekt'!$C$3:$O$3,0)),"")</f>
        <v/>
      </c>
      <c r="FRM38" s="131" t="str">
        <f>_xlfn.IFNA(INDEX('5. Bilans projekt'!$C$124:$O$124,1,MATCH('12. Ocena dyskontowa Inwestycji'!FRM$34,'5. Bilans projekt'!$C$3:$O$3,0)),"")</f>
        <v/>
      </c>
      <c r="FRN38" s="131" t="str">
        <f>_xlfn.IFNA(INDEX('5. Bilans projekt'!$C$124:$O$124,1,MATCH('12. Ocena dyskontowa Inwestycji'!FRN$34,'5. Bilans projekt'!$C$3:$O$3,0)),"")</f>
        <v/>
      </c>
      <c r="FRO38" s="131" t="str">
        <f>_xlfn.IFNA(INDEX('5. Bilans projekt'!$C$124:$O$124,1,MATCH('12. Ocena dyskontowa Inwestycji'!FRO$34,'5. Bilans projekt'!$C$3:$O$3,0)),"")</f>
        <v/>
      </c>
      <c r="FRP38" s="131" t="str">
        <f>_xlfn.IFNA(INDEX('5. Bilans projekt'!$C$124:$O$124,1,MATCH('12. Ocena dyskontowa Inwestycji'!FRP$34,'5. Bilans projekt'!$C$3:$O$3,0)),"")</f>
        <v/>
      </c>
      <c r="FRQ38" s="131" t="str">
        <f>_xlfn.IFNA(INDEX('5. Bilans projekt'!$C$124:$O$124,1,MATCH('12. Ocena dyskontowa Inwestycji'!FRQ$34,'5. Bilans projekt'!$C$3:$O$3,0)),"")</f>
        <v/>
      </c>
      <c r="FRR38" s="131" t="str">
        <f>_xlfn.IFNA(INDEX('5. Bilans projekt'!$C$124:$O$124,1,MATCH('12. Ocena dyskontowa Inwestycji'!FRR$34,'5. Bilans projekt'!$C$3:$O$3,0)),"")</f>
        <v/>
      </c>
      <c r="FRS38" s="131" t="str">
        <f>_xlfn.IFNA(INDEX('5. Bilans projekt'!$C$124:$O$124,1,MATCH('12. Ocena dyskontowa Inwestycji'!FRS$34,'5. Bilans projekt'!$C$3:$O$3,0)),"")</f>
        <v/>
      </c>
      <c r="FRT38" s="131" t="str">
        <f>_xlfn.IFNA(INDEX('5. Bilans projekt'!$C$124:$O$124,1,MATCH('12. Ocena dyskontowa Inwestycji'!FRT$34,'5. Bilans projekt'!$C$3:$O$3,0)),"")</f>
        <v/>
      </c>
      <c r="FRU38" s="131" t="str">
        <f>_xlfn.IFNA(INDEX('5. Bilans projekt'!$C$124:$O$124,1,MATCH('12. Ocena dyskontowa Inwestycji'!FRU$34,'5. Bilans projekt'!$C$3:$O$3,0)),"")</f>
        <v/>
      </c>
      <c r="FRV38" s="131" t="str">
        <f>_xlfn.IFNA(INDEX('5. Bilans projekt'!$C$124:$O$124,1,MATCH('12. Ocena dyskontowa Inwestycji'!FRV$34,'5. Bilans projekt'!$C$3:$O$3,0)),"")</f>
        <v/>
      </c>
      <c r="FRW38" s="131" t="str">
        <f>_xlfn.IFNA(INDEX('5. Bilans projekt'!$C$124:$O$124,1,MATCH('12. Ocena dyskontowa Inwestycji'!FRW$34,'5. Bilans projekt'!$C$3:$O$3,0)),"")</f>
        <v/>
      </c>
      <c r="FRX38" s="131" t="str">
        <f>_xlfn.IFNA(INDEX('5. Bilans projekt'!$C$124:$O$124,1,MATCH('12. Ocena dyskontowa Inwestycji'!FRX$34,'5. Bilans projekt'!$C$3:$O$3,0)),"")</f>
        <v/>
      </c>
      <c r="FRY38" s="131" t="str">
        <f>_xlfn.IFNA(INDEX('5. Bilans projekt'!$C$124:$O$124,1,MATCH('12. Ocena dyskontowa Inwestycji'!FRY$34,'5. Bilans projekt'!$C$3:$O$3,0)),"")</f>
        <v/>
      </c>
      <c r="FRZ38" s="131" t="str">
        <f>_xlfn.IFNA(INDEX('5. Bilans projekt'!$C$124:$O$124,1,MATCH('12. Ocena dyskontowa Inwestycji'!FRZ$34,'5. Bilans projekt'!$C$3:$O$3,0)),"")</f>
        <v/>
      </c>
      <c r="FSA38" s="131" t="str">
        <f>_xlfn.IFNA(INDEX('5. Bilans projekt'!$C$124:$O$124,1,MATCH('12. Ocena dyskontowa Inwestycji'!FSA$34,'5. Bilans projekt'!$C$3:$O$3,0)),"")</f>
        <v/>
      </c>
      <c r="FSB38" s="131" t="str">
        <f>_xlfn.IFNA(INDEX('5. Bilans projekt'!$C$124:$O$124,1,MATCH('12. Ocena dyskontowa Inwestycji'!FSB$34,'5. Bilans projekt'!$C$3:$O$3,0)),"")</f>
        <v/>
      </c>
      <c r="FSC38" s="131" t="str">
        <f>_xlfn.IFNA(INDEX('5. Bilans projekt'!$C$124:$O$124,1,MATCH('12. Ocena dyskontowa Inwestycji'!FSC$34,'5. Bilans projekt'!$C$3:$O$3,0)),"")</f>
        <v/>
      </c>
      <c r="FSD38" s="131" t="str">
        <f>_xlfn.IFNA(INDEX('5. Bilans projekt'!$C$124:$O$124,1,MATCH('12. Ocena dyskontowa Inwestycji'!FSD$34,'5. Bilans projekt'!$C$3:$O$3,0)),"")</f>
        <v/>
      </c>
      <c r="FSE38" s="131" t="str">
        <f>_xlfn.IFNA(INDEX('5. Bilans projekt'!$C$124:$O$124,1,MATCH('12. Ocena dyskontowa Inwestycji'!FSE$34,'5. Bilans projekt'!$C$3:$O$3,0)),"")</f>
        <v/>
      </c>
      <c r="FSF38" s="131" t="str">
        <f>_xlfn.IFNA(INDEX('5. Bilans projekt'!$C$124:$O$124,1,MATCH('12. Ocena dyskontowa Inwestycji'!FSF$34,'5. Bilans projekt'!$C$3:$O$3,0)),"")</f>
        <v/>
      </c>
      <c r="FSG38" s="131" t="str">
        <f>_xlfn.IFNA(INDEX('5. Bilans projekt'!$C$124:$O$124,1,MATCH('12. Ocena dyskontowa Inwestycji'!FSG$34,'5. Bilans projekt'!$C$3:$O$3,0)),"")</f>
        <v/>
      </c>
      <c r="FSH38" s="131" t="str">
        <f>_xlfn.IFNA(INDEX('5. Bilans projekt'!$C$124:$O$124,1,MATCH('12. Ocena dyskontowa Inwestycji'!FSH$34,'5. Bilans projekt'!$C$3:$O$3,0)),"")</f>
        <v/>
      </c>
      <c r="FSI38" s="131" t="str">
        <f>_xlfn.IFNA(INDEX('5. Bilans projekt'!$C$124:$O$124,1,MATCH('12. Ocena dyskontowa Inwestycji'!FSI$34,'5. Bilans projekt'!$C$3:$O$3,0)),"")</f>
        <v/>
      </c>
      <c r="FSJ38" s="131" t="str">
        <f>_xlfn.IFNA(INDEX('5. Bilans projekt'!$C$124:$O$124,1,MATCH('12. Ocena dyskontowa Inwestycji'!FSJ$34,'5. Bilans projekt'!$C$3:$O$3,0)),"")</f>
        <v/>
      </c>
      <c r="FSK38" s="131" t="str">
        <f>_xlfn.IFNA(INDEX('5. Bilans projekt'!$C$124:$O$124,1,MATCH('12. Ocena dyskontowa Inwestycji'!FSK$34,'5. Bilans projekt'!$C$3:$O$3,0)),"")</f>
        <v/>
      </c>
      <c r="FSL38" s="131" t="str">
        <f>_xlfn.IFNA(INDEX('5. Bilans projekt'!$C$124:$O$124,1,MATCH('12. Ocena dyskontowa Inwestycji'!FSL$34,'5. Bilans projekt'!$C$3:$O$3,0)),"")</f>
        <v/>
      </c>
      <c r="FSM38" s="131" t="str">
        <f>_xlfn.IFNA(INDEX('5. Bilans projekt'!$C$124:$O$124,1,MATCH('12. Ocena dyskontowa Inwestycji'!FSM$34,'5. Bilans projekt'!$C$3:$O$3,0)),"")</f>
        <v/>
      </c>
      <c r="FSN38" s="131" t="str">
        <f>_xlfn.IFNA(INDEX('5. Bilans projekt'!$C$124:$O$124,1,MATCH('12. Ocena dyskontowa Inwestycji'!FSN$34,'5. Bilans projekt'!$C$3:$O$3,0)),"")</f>
        <v/>
      </c>
      <c r="FSO38" s="131" t="str">
        <f>_xlfn.IFNA(INDEX('5. Bilans projekt'!$C$124:$O$124,1,MATCH('12. Ocena dyskontowa Inwestycji'!FSO$34,'5. Bilans projekt'!$C$3:$O$3,0)),"")</f>
        <v/>
      </c>
      <c r="FSP38" s="131" t="str">
        <f>_xlfn.IFNA(INDEX('5. Bilans projekt'!$C$124:$O$124,1,MATCH('12. Ocena dyskontowa Inwestycji'!FSP$34,'5. Bilans projekt'!$C$3:$O$3,0)),"")</f>
        <v/>
      </c>
      <c r="FSQ38" s="131" t="str">
        <f>_xlfn.IFNA(INDEX('5. Bilans projekt'!$C$124:$O$124,1,MATCH('12. Ocena dyskontowa Inwestycji'!FSQ$34,'5. Bilans projekt'!$C$3:$O$3,0)),"")</f>
        <v/>
      </c>
      <c r="FSR38" s="131" t="str">
        <f>_xlfn.IFNA(INDEX('5. Bilans projekt'!$C$124:$O$124,1,MATCH('12. Ocena dyskontowa Inwestycji'!FSR$34,'5. Bilans projekt'!$C$3:$O$3,0)),"")</f>
        <v/>
      </c>
      <c r="FSS38" s="131" t="str">
        <f>_xlfn.IFNA(INDEX('5. Bilans projekt'!$C$124:$O$124,1,MATCH('12. Ocena dyskontowa Inwestycji'!FSS$34,'5. Bilans projekt'!$C$3:$O$3,0)),"")</f>
        <v/>
      </c>
      <c r="FST38" s="131" t="str">
        <f>_xlfn.IFNA(INDEX('5. Bilans projekt'!$C$124:$O$124,1,MATCH('12. Ocena dyskontowa Inwestycji'!FST$34,'5. Bilans projekt'!$C$3:$O$3,0)),"")</f>
        <v/>
      </c>
      <c r="FSU38" s="131" t="str">
        <f>_xlfn.IFNA(INDEX('5. Bilans projekt'!$C$124:$O$124,1,MATCH('12. Ocena dyskontowa Inwestycji'!FSU$34,'5. Bilans projekt'!$C$3:$O$3,0)),"")</f>
        <v/>
      </c>
      <c r="FSV38" s="131" t="str">
        <f>_xlfn.IFNA(INDEX('5. Bilans projekt'!$C$124:$O$124,1,MATCH('12. Ocena dyskontowa Inwestycji'!FSV$34,'5. Bilans projekt'!$C$3:$O$3,0)),"")</f>
        <v/>
      </c>
      <c r="FSW38" s="131" t="str">
        <f>_xlfn.IFNA(INDEX('5. Bilans projekt'!$C$124:$O$124,1,MATCH('12. Ocena dyskontowa Inwestycji'!FSW$34,'5. Bilans projekt'!$C$3:$O$3,0)),"")</f>
        <v/>
      </c>
      <c r="FSX38" s="131" t="str">
        <f>_xlfn.IFNA(INDEX('5. Bilans projekt'!$C$124:$O$124,1,MATCH('12. Ocena dyskontowa Inwestycji'!FSX$34,'5. Bilans projekt'!$C$3:$O$3,0)),"")</f>
        <v/>
      </c>
      <c r="FSY38" s="131" t="str">
        <f>_xlfn.IFNA(INDEX('5. Bilans projekt'!$C$124:$O$124,1,MATCH('12. Ocena dyskontowa Inwestycji'!FSY$34,'5. Bilans projekt'!$C$3:$O$3,0)),"")</f>
        <v/>
      </c>
      <c r="FSZ38" s="131" t="str">
        <f>_xlfn.IFNA(INDEX('5. Bilans projekt'!$C$124:$O$124,1,MATCH('12. Ocena dyskontowa Inwestycji'!FSZ$34,'5. Bilans projekt'!$C$3:$O$3,0)),"")</f>
        <v/>
      </c>
      <c r="FTA38" s="131" t="str">
        <f>_xlfn.IFNA(INDEX('5. Bilans projekt'!$C$124:$O$124,1,MATCH('12. Ocena dyskontowa Inwestycji'!FTA$34,'5. Bilans projekt'!$C$3:$O$3,0)),"")</f>
        <v/>
      </c>
      <c r="FTB38" s="131" t="str">
        <f>_xlfn.IFNA(INDEX('5. Bilans projekt'!$C$124:$O$124,1,MATCH('12. Ocena dyskontowa Inwestycji'!FTB$34,'5. Bilans projekt'!$C$3:$O$3,0)),"")</f>
        <v/>
      </c>
      <c r="FTC38" s="131" t="str">
        <f>_xlfn.IFNA(INDEX('5. Bilans projekt'!$C$124:$O$124,1,MATCH('12. Ocena dyskontowa Inwestycji'!FTC$34,'5. Bilans projekt'!$C$3:$O$3,0)),"")</f>
        <v/>
      </c>
      <c r="FTD38" s="131" t="str">
        <f>_xlfn.IFNA(INDEX('5. Bilans projekt'!$C$124:$O$124,1,MATCH('12. Ocena dyskontowa Inwestycji'!FTD$34,'5. Bilans projekt'!$C$3:$O$3,0)),"")</f>
        <v/>
      </c>
      <c r="FTE38" s="131" t="str">
        <f>_xlfn.IFNA(INDEX('5. Bilans projekt'!$C$124:$O$124,1,MATCH('12. Ocena dyskontowa Inwestycji'!FTE$34,'5. Bilans projekt'!$C$3:$O$3,0)),"")</f>
        <v/>
      </c>
      <c r="FTF38" s="131" t="str">
        <f>_xlfn.IFNA(INDEX('5. Bilans projekt'!$C$124:$O$124,1,MATCH('12. Ocena dyskontowa Inwestycji'!FTF$34,'5. Bilans projekt'!$C$3:$O$3,0)),"")</f>
        <v/>
      </c>
      <c r="FTG38" s="131" t="str">
        <f>_xlfn.IFNA(INDEX('5. Bilans projekt'!$C$124:$O$124,1,MATCH('12. Ocena dyskontowa Inwestycji'!FTG$34,'5. Bilans projekt'!$C$3:$O$3,0)),"")</f>
        <v/>
      </c>
      <c r="FTH38" s="131" t="str">
        <f>_xlfn.IFNA(INDEX('5. Bilans projekt'!$C$124:$O$124,1,MATCH('12. Ocena dyskontowa Inwestycji'!FTH$34,'5. Bilans projekt'!$C$3:$O$3,0)),"")</f>
        <v/>
      </c>
      <c r="FTI38" s="131" t="str">
        <f>_xlfn.IFNA(INDEX('5. Bilans projekt'!$C$124:$O$124,1,MATCH('12. Ocena dyskontowa Inwestycji'!FTI$34,'5. Bilans projekt'!$C$3:$O$3,0)),"")</f>
        <v/>
      </c>
      <c r="FTJ38" s="131" t="str">
        <f>_xlfn.IFNA(INDEX('5. Bilans projekt'!$C$124:$O$124,1,MATCH('12. Ocena dyskontowa Inwestycji'!FTJ$34,'5. Bilans projekt'!$C$3:$O$3,0)),"")</f>
        <v/>
      </c>
      <c r="FTK38" s="131" t="str">
        <f>_xlfn.IFNA(INDEX('5. Bilans projekt'!$C$124:$O$124,1,MATCH('12. Ocena dyskontowa Inwestycji'!FTK$34,'5. Bilans projekt'!$C$3:$O$3,0)),"")</f>
        <v/>
      </c>
      <c r="FTL38" s="131" t="str">
        <f>_xlfn.IFNA(INDEX('5. Bilans projekt'!$C$124:$O$124,1,MATCH('12. Ocena dyskontowa Inwestycji'!FTL$34,'5. Bilans projekt'!$C$3:$O$3,0)),"")</f>
        <v/>
      </c>
      <c r="FTM38" s="131" t="str">
        <f>_xlfn.IFNA(INDEX('5. Bilans projekt'!$C$124:$O$124,1,MATCH('12. Ocena dyskontowa Inwestycji'!FTM$34,'5. Bilans projekt'!$C$3:$O$3,0)),"")</f>
        <v/>
      </c>
      <c r="FTN38" s="131" t="str">
        <f>_xlfn.IFNA(INDEX('5. Bilans projekt'!$C$124:$O$124,1,MATCH('12. Ocena dyskontowa Inwestycji'!FTN$34,'5. Bilans projekt'!$C$3:$O$3,0)),"")</f>
        <v/>
      </c>
      <c r="FTO38" s="131" t="str">
        <f>_xlfn.IFNA(INDEX('5. Bilans projekt'!$C$124:$O$124,1,MATCH('12. Ocena dyskontowa Inwestycji'!FTO$34,'5. Bilans projekt'!$C$3:$O$3,0)),"")</f>
        <v/>
      </c>
      <c r="FTP38" s="131" t="str">
        <f>_xlfn.IFNA(INDEX('5. Bilans projekt'!$C$124:$O$124,1,MATCH('12. Ocena dyskontowa Inwestycji'!FTP$34,'5. Bilans projekt'!$C$3:$O$3,0)),"")</f>
        <v/>
      </c>
      <c r="FTQ38" s="131" t="str">
        <f>_xlfn.IFNA(INDEX('5. Bilans projekt'!$C$124:$O$124,1,MATCH('12. Ocena dyskontowa Inwestycji'!FTQ$34,'5. Bilans projekt'!$C$3:$O$3,0)),"")</f>
        <v/>
      </c>
      <c r="FTR38" s="131" t="str">
        <f>_xlfn.IFNA(INDEX('5. Bilans projekt'!$C$124:$O$124,1,MATCH('12. Ocena dyskontowa Inwestycji'!FTR$34,'5. Bilans projekt'!$C$3:$O$3,0)),"")</f>
        <v/>
      </c>
      <c r="FTS38" s="131" t="str">
        <f>_xlfn.IFNA(INDEX('5. Bilans projekt'!$C$124:$O$124,1,MATCH('12. Ocena dyskontowa Inwestycji'!FTS$34,'5. Bilans projekt'!$C$3:$O$3,0)),"")</f>
        <v/>
      </c>
      <c r="FTT38" s="131" t="str">
        <f>_xlfn.IFNA(INDEX('5. Bilans projekt'!$C$124:$O$124,1,MATCH('12. Ocena dyskontowa Inwestycji'!FTT$34,'5. Bilans projekt'!$C$3:$O$3,0)),"")</f>
        <v/>
      </c>
      <c r="FTU38" s="131" t="str">
        <f>_xlfn.IFNA(INDEX('5. Bilans projekt'!$C$124:$O$124,1,MATCH('12. Ocena dyskontowa Inwestycji'!FTU$34,'5. Bilans projekt'!$C$3:$O$3,0)),"")</f>
        <v/>
      </c>
      <c r="FTV38" s="131" t="str">
        <f>_xlfn.IFNA(INDEX('5. Bilans projekt'!$C$124:$O$124,1,MATCH('12. Ocena dyskontowa Inwestycji'!FTV$34,'5. Bilans projekt'!$C$3:$O$3,0)),"")</f>
        <v/>
      </c>
      <c r="FTW38" s="131" t="str">
        <f>_xlfn.IFNA(INDEX('5. Bilans projekt'!$C$124:$O$124,1,MATCH('12. Ocena dyskontowa Inwestycji'!FTW$34,'5. Bilans projekt'!$C$3:$O$3,0)),"")</f>
        <v/>
      </c>
      <c r="FTX38" s="131" t="str">
        <f>_xlfn.IFNA(INDEX('5. Bilans projekt'!$C$124:$O$124,1,MATCH('12. Ocena dyskontowa Inwestycji'!FTX$34,'5. Bilans projekt'!$C$3:$O$3,0)),"")</f>
        <v/>
      </c>
      <c r="FTY38" s="131" t="str">
        <f>_xlfn.IFNA(INDEX('5. Bilans projekt'!$C$124:$O$124,1,MATCH('12. Ocena dyskontowa Inwestycji'!FTY$34,'5. Bilans projekt'!$C$3:$O$3,0)),"")</f>
        <v/>
      </c>
      <c r="FTZ38" s="131" t="str">
        <f>_xlfn.IFNA(INDEX('5. Bilans projekt'!$C$124:$O$124,1,MATCH('12. Ocena dyskontowa Inwestycji'!FTZ$34,'5. Bilans projekt'!$C$3:$O$3,0)),"")</f>
        <v/>
      </c>
      <c r="FUA38" s="131" t="str">
        <f>_xlfn.IFNA(INDEX('5. Bilans projekt'!$C$124:$O$124,1,MATCH('12. Ocena dyskontowa Inwestycji'!FUA$34,'5. Bilans projekt'!$C$3:$O$3,0)),"")</f>
        <v/>
      </c>
      <c r="FUB38" s="131" t="str">
        <f>_xlfn.IFNA(INDEX('5. Bilans projekt'!$C$124:$O$124,1,MATCH('12. Ocena dyskontowa Inwestycji'!FUB$34,'5. Bilans projekt'!$C$3:$O$3,0)),"")</f>
        <v/>
      </c>
      <c r="FUC38" s="131" t="str">
        <f>_xlfn.IFNA(INDEX('5. Bilans projekt'!$C$124:$O$124,1,MATCH('12. Ocena dyskontowa Inwestycji'!FUC$34,'5. Bilans projekt'!$C$3:$O$3,0)),"")</f>
        <v/>
      </c>
      <c r="FUD38" s="131" t="str">
        <f>_xlfn.IFNA(INDEX('5. Bilans projekt'!$C$124:$O$124,1,MATCH('12. Ocena dyskontowa Inwestycji'!FUD$34,'5. Bilans projekt'!$C$3:$O$3,0)),"")</f>
        <v/>
      </c>
      <c r="FUE38" s="131" t="str">
        <f>_xlfn.IFNA(INDEX('5. Bilans projekt'!$C$124:$O$124,1,MATCH('12. Ocena dyskontowa Inwestycji'!FUE$34,'5. Bilans projekt'!$C$3:$O$3,0)),"")</f>
        <v/>
      </c>
      <c r="FUF38" s="131" t="str">
        <f>_xlfn.IFNA(INDEX('5. Bilans projekt'!$C$124:$O$124,1,MATCH('12. Ocena dyskontowa Inwestycji'!FUF$34,'5. Bilans projekt'!$C$3:$O$3,0)),"")</f>
        <v/>
      </c>
      <c r="FUG38" s="131" t="str">
        <f>_xlfn.IFNA(INDEX('5. Bilans projekt'!$C$124:$O$124,1,MATCH('12. Ocena dyskontowa Inwestycji'!FUG$34,'5. Bilans projekt'!$C$3:$O$3,0)),"")</f>
        <v/>
      </c>
      <c r="FUH38" s="131" t="str">
        <f>_xlfn.IFNA(INDEX('5. Bilans projekt'!$C$124:$O$124,1,MATCH('12. Ocena dyskontowa Inwestycji'!FUH$34,'5. Bilans projekt'!$C$3:$O$3,0)),"")</f>
        <v/>
      </c>
      <c r="FUI38" s="131" t="str">
        <f>_xlfn.IFNA(INDEX('5. Bilans projekt'!$C$124:$O$124,1,MATCH('12. Ocena dyskontowa Inwestycji'!FUI$34,'5. Bilans projekt'!$C$3:$O$3,0)),"")</f>
        <v/>
      </c>
      <c r="FUJ38" s="131" t="str">
        <f>_xlfn.IFNA(INDEX('5. Bilans projekt'!$C$124:$O$124,1,MATCH('12. Ocena dyskontowa Inwestycji'!FUJ$34,'5. Bilans projekt'!$C$3:$O$3,0)),"")</f>
        <v/>
      </c>
      <c r="FUK38" s="131" t="str">
        <f>_xlfn.IFNA(INDEX('5. Bilans projekt'!$C$124:$O$124,1,MATCH('12. Ocena dyskontowa Inwestycji'!FUK$34,'5. Bilans projekt'!$C$3:$O$3,0)),"")</f>
        <v/>
      </c>
      <c r="FUL38" s="131" t="str">
        <f>_xlfn.IFNA(INDEX('5. Bilans projekt'!$C$124:$O$124,1,MATCH('12. Ocena dyskontowa Inwestycji'!FUL$34,'5. Bilans projekt'!$C$3:$O$3,0)),"")</f>
        <v/>
      </c>
      <c r="FUM38" s="131" t="str">
        <f>_xlfn.IFNA(INDEX('5. Bilans projekt'!$C$124:$O$124,1,MATCH('12. Ocena dyskontowa Inwestycji'!FUM$34,'5. Bilans projekt'!$C$3:$O$3,0)),"")</f>
        <v/>
      </c>
      <c r="FUN38" s="131" t="str">
        <f>_xlfn.IFNA(INDEX('5. Bilans projekt'!$C$124:$O$124,1,MATCH('12. Ocena dyskontowa Inwestycji'!FUN$34,'5. Bilans projekt'!$C$3:$O$3,0)),"")</f>
        <v/>
      </c>
      <c r="FUO38" s="131" t="str">
        <f>_xlfn.IFNA(INDEX('5. Bilans projekt'!$C$124:$O$124,1,MATCH('12. Ocena dyskontowa Inwestycji'!FUO$34,'5. Bilans projekt'!$C$3:$O$3,0)),"")</f>
        <v/>
      </c>
      <c r="FUP38" s="131" t="str">
        <f>_xlfn.IFNA(INDEX('5. Bilans projekt'!$C$124:$O$124,1,MATCH('12. Ocena dyskontowa Inwestycji'!FUP$34,'5. Bilans projekt'!$C$3:$O$3,0)),"")</f>
        <v/>
      </c>
      <c r="FUQ38" s="131" t="str">
        <f>_xlfn.IFNA(INDEX('5. Bilans projekt'!$C$124:$O$124,1,MATCH('12. Ocena dyskontowa Inwestycji'!FUQ$34,'5. Bilans projekt'!$C$3:$O$3,0)),"")</f>
        <v/>
      </c>
      <c r="FUR38" s="131" t="str">
        <f>_xlfn.IFNA(INDEX('5. Bilans projekt'!$C$124:$O$124,1,MATCH('12. Ocena dyskontowa Inwestycji'!FUR$34,'5. Bilans projekt'!$C$3:$O$3,0)),"")</f>
        <v/>
      </c>
      <c r="FUS38" s="131" t="str">
        <f>_xlfn.IFNA(INDEX('5. Bilans projekt'!$C$124:$O$124,1,MATCH('12. Ocena dyskontowa Inwestycji'!FUS$34,'5. Bilans projekt'!$C$3:$O$3,0)),"")</f>
        <v/>
      </c>
      <c r="FUT38" s="131" t="str">
        <f>_xlfn.IFNA(INDEX('5. Bilans projekt'!$C$124:$O$124,1,MATCH('12. Ocena dyskontowa Inwestycji'!FUT$34,'5. Bilans projekt'!$C$3:$O$3,0)),"")</f>
        <v/>
      </c>
      <c r="FUU38" s="131" t="str">
        <f>_xlfn.IFNA(INDEX('5. Bilans projekt'!$C$124:$O$124,1,MATCH('12. Ocena dyskontowa Inwestycji'!FUU$34,'5. Bilans projekt'!$C$3:$O$3,0)),"")</f>
        <v/>
      </c>
      <c r="FUV38" s="131" t="str">
        <f>_xlfn.IFNA(INDEX('5. Bilans projekt'!$C$124:$O$124,1,MATCH('12. Ocena dyskontowa Inwestycji'!FUV$34,'5. Bilans projekt'!$C$3:$O$3,0)),"")</f>
        <v/>
      </c>
      <c r="FUW38" s="131" t="str">
        <f>_xlfn.IFNA(INDEX('5. Bilans projekt'!$C$124:$O$124,1,MATCH('12. Ocena dyskontowa Inwestycji'!FUW$34,'5. Bilans projekt'!$C$3:$O$3,0)),"")</f>
        <v/>
      </c>
      <c r="FUX38" s="131" t="str">
        <f>_xlfn.IFNA(INDEX('5. Bilans projekt'!$C$124:$O$124,1,MATCH('12. Ocena dyskontowa Inwestycji'!FUX$34,'5. Bilans projekt'!$C$3:$O$3,0)),"")</f>
        <v/>
      </c>
      <c r="FUY38" s="131" t="str">
        <f>_xlfn.IFNA(INDEX('5. Bilans projekt'!$C$124:$O$124,1,MATCH('12. Ocena dyskontowa Inwestycji'!FUY$34,'5. Bilans projekt'!$C$3:$O$3,0)),"")</f>
        <v/>
      </c>
      <c r="FUZ38" s="131" t="str">
        <f>_xlfn.IFNA(INDEX('5. Bilans projekt'!$C$124:$O$124,1,MATCH('12. Ocena dyskontowa Inwestycji'!FUZ$34,'5. Bilans projekt'!$C$3:$O$3,0)),"")</f>
        <v/>
      </c>
      <c r="FVA38" s="131" t="str">
        <f>_xlfn.IFNA(INDEX('5. Bilans projekt'!$C$124:$O$124,1,MATCH('12. Ocena dyskontowa Inwestycji'!FVA$34,'5. Bilans projekt'!$C$3:$O$3,0)),"")</f>
        <v/>
      </c>
      <c r="FVB38" s="131" t="str">
        <f>_xlfn.IFNA(INDEX('5. Bilans projekt'!$C$124:$O$124,1,MATCH('12. Ocena dyskontowa Inwestycji'!FVB$34,'5. Bilans projekt'!$C$3:$O$3,0)),"")</f>
        <v/>
      </c>
      <c r="FVC38" s="131" t="str">
        <f>_xlfn.IFNA(INDEX('5. Bilans projekt'!$C$124:$O$124,1,MATCH('12. Ocena dyskontowa Inwestycji'!FVC$34,'5. Bilans projekt'!$C$3:$O$3,0)),"")</f>
        <v/>
      </c>
      <c r="FVD38" s="131" t="str">
        <f>_xlfn.IFNA(INDEX('5. Bilans projekt'!$C$124:$O$124,1,MATCH('12. Ocena dyskontowa Inwestycji'!FVD$34,'5. Bilans projekt'!$C$3:$O$3,0)),"")</f>
        <v/>
      </c>
      <c r="FVE38" s="131" t="str">
        <f>_xlfn.IFNA(INDEX('5. Bilans projekt'!$C$124:$O$124,1,MATCH('12. Ocena dyskontowa Inwestycji'!FVE$34,'5. Bilans projekt'!$C$3:$O$3,0)),"")</f>
        <v/>
      </c>
      <c r="FVF38" s="131" t="str">
        <f>_xlfn.IFNA(INDEX('5. Bilans projekt'!$C$124:$O$124,1,MATCH('12. Ocena dyskontowa Inwestycji'!FVF$34,'5. Bilans projekt'!$C$3:$O$3,0)),"")</f>
        <v/>
      </c>
      <c r="FVG38" s="131" t="str">
        <f>_xlfn.IFNA(INDEX('5. Bilans projekt'!$C$124:$O$124,1,MATCH('12. Ocena dyskontowa Inwestycji'!FVG$34,'5. Bilans projekt'!$C$3:$O$3,0)),"")</f>
        <v/>
      </c>
      <c r="FVH38" s="131" t="str">
        <f>_xlfn.IFNA(INDEX('5. Bilans projekt'!$C$124:$O$124,1,MATCH('12. Ocena dyskontowa Inwestycji'!FVH$34,'5. Bilans projekt'!$C$3:$O$3,0)),"")</f>
        <v/>
      </c>
      <c r="FVI38" s="131" t="str">
        <f>_xlfn.IFNA(INDEX('5. Bilans projekt'!$C$124:$O$124,1,MATCH('12. Ocena dyskontowa Inwestycji'!FVI$34,'5. Bilans projekt'!$C$3:$O$3,0)),"")</f>
        <v/>
      </c>
      <c r="FVJ38" s="131" t="str">
        <f>_xlfn.IFNA(INDEX('5. Bilans projekt'!$C$124:$O$124,1,MATCH('12. Ocena dyskontowa Inwestycji'!FVJ$34,'5. Bilans projekt'!$C$3:$O$3,0)),"")</f>
        <v/>
      </c>
      <c r="FVK38" s="131" t="str">
        <f>_xlfn.IFNA(INDEX('5. Bilans projekt'!$C$124:$O$124,1,MATCH('12. Ocena dyskontowa Inwestycji'!FVK$34,'5. Bilans projekt'!$C$3:$O$3,0)),"")</f>
        <v/>
      </c>
      <c r="FVL38" s="131" t="str">
        <f>_xlfn.IFNA(INDEX('5. Bilans projekt'!$C$124:$O$124,1,MATCH('12. Ocena dyskontowa Inwestycji'!FVL$34,'5. Bilans projekt'!$C$3:$O$3,0)),"")</f>
        <v/>
      </c>
      <c r="FVM38" s="131" t="str">
        <f>_xlfn.IFNA(INDEX('5. Bilans projekt'!$C$124:$O$124,1,MATCH('12. Ocena dyskontowa Inwestycji'!FVM$34,'5. Bilans projekt'!$C$3:$O$3,0)),"")</f>
        <v/>
      </c>
      <c r="FVN38" s="131" t="str">
        <f>_xlfn.IFNA(INDEX('5. Bilans projekt'!$C$124:$O$124,1,MATCH('12. Ocena dyskontowa Inwestycji'!FVN$34,'5. Bilans projekt'!$C$3:$O$3,0)),"")</f>
        <v/>
      </c>
      <c r="FVO38" s="131" t="str">
        <f>_xlfn.IFNA(INDEX('5. Bilans projekt'!$C$124:$O$124,1,MATCH('12. Ocena dyskontowa Inwestycji'!FVO$34,'5. Bilans projekt'!$C$3:$O$3,0)),"")</f>
        <v/>
      </c>
      <c r="FVP38" s="131" t="str">
        <f>_xlfn.IFNA(INDEX('5. Bilans projekt'!$C$124:$O$124,1,MATCH('12. Ocena dyskontowa Inwestycji'!FVP$34,'5. Bilans projekt'!$C$3:$O$3,0)),"")</f>
        <v/>
      </c>
      <c r="FVQ38" s="131" t="str">
        <f>_xlfn.IFNA(INDEX('5. Bilans projekt'!$C$124:$O$124,1,MATCH('12. Ocena dyskontowa Inwestycji'!FVQ$34,'5. Bilans projekt'!$C$3:$O$3,0)),"")</f>
        <v/>
      </c>
      <c r="FVR38" s="131" t="str">
        <f>_xlfn.IFNA(INDEX('5. Bilans projekt'!$C$124:$O$124,1,MATCH('12. Ocena dyskontowa Inwestycji'!FVR$34,'5. Bilans projekt'!$C$3:$O$3,0)),"")</f>
        <v/>
      </c>
      <c r="FVS38" s="131" t="str">
        <f>_xlfn.IFNA(INDEX('5. Bilans projekt'!$C$124:$O$124,1,MATCH('12. Ocena dyskontowa Inwestycji'!FVS$34,'5. Bilans projekt'!$C$3:$O$3,0)),"")</f>
        <v/>
      </c>
      <c r="FVT38" s="131" t="str">
        <f>_xlfn.IFNA(INDEX('5. Bilans projekt'!$C$124:$O$124,1,MATCH('12. Ocena dyskontowa Inwestycji'!FVT$34,'5. Bilans projekt'!$C$3:$O$3,0)),"")</f>
        <v/>
      </c>
      <c r="FVU38" s="131" t="str">
        <f>_xlfn.IFNA(INDEX('5. Bilans projekt'!$C$124:$O$124,1,MATCH('12. Ocena dyskontowa Inwestycji'!FVU$34,'5. Bilans projekt'!$C$3:$O$3,0)),"")</f>
        <v/>
      </c>
      <c r="FVV38" s="131" t="str">
        <f>_xlfn.IFNA(INDEX('5. Bilans projekt'!$C$124:$O$124,1,MATCH('12. Ocena dyskontowa Inwestycji'!FVV$34,'5. Bilans projekt'!$C$3:$O$3,0)),"")</f>
        <v/>
      </c>
      <c r="FVW38" s="131" t="str">
        <f>_xlfn.IFNA(INDEX('5. Bilans projekt'!$C$124:$O$124,1,MATCH('12. Ocena dyskontowa Inwestycji'!FVW$34,'5. Bilans projekt'!$C$3:$O$3,0)),"")</f>
        <v/>
      </c>
      <c r="FVX38" s="131" t="str">
        <f>_xlfn.IFNA(INDEX('5. Bilans projekt'!$C$124:$O$124,1,MATCH('12. Ocena dyskontowa Inwestycji'!FVX$34,'5. Bilans projekt'!$C$3:$O$3,0)),"")</f>
        <v/>
      </c>
      <c r="FVY38" s="131" t="str">
        <f>_xlfn.IFNA(INDEX('5. Bilans projekt'!$C$124:$O$124,1,MATCH('12. Ocena dyskontowa Inwestycji'!FVY$34,'5. Bilans projekt'!$C$3:$O$3,0)),"")</f>
        <v/>
      </c>
      <c r="FVZ38" s="131" t="str">
        <f>_xlfn.IFNA(INDEX('5. Bilans projekt'!$C$124:$O$124,1,MATCH('12. Ocena dyskontowa Inwestycji'!FVZ$34,'5. Bilans projekt'!$C$3:$O$3,0)),"")</f>
        <v/>
      </c>
      <c r="FWA38" s="131" t="str">
        <f>_xlfn.IFNA(INDEX('5. Bilans projekt'!$C$124:$O$124,1,MATCH('12. Ocena dyskontowa Inwestycji'!FWA$34,'5. Bilans projekt'!$C$3:$O$3,0)),"")</f>
        <v/>
      </c>
      <c r="FWB38" s="131" t="str">
        <f>_xlfn.IFNA(INDEX('5. Bilans projekt'!$C$124:$O$124,1,MATCH('12. Ocena dyskontowa Inwestycji'!FWB$34,'5. Bilans projekt'!$C$3:$O$3,0)),"")</f>
        <v/>
      </c>
      <c r="FWC38" s="131" t="str">
        <f>_xlfn.IFNA(INDEX('5. Bilans projekt'!$C$124:$O$124,1,MATCH('12. Ocena dyskontowa Inwestycji'!FWC$34,'5. Bilans projekt'!$C$3:$O$3,0)),"")</f>
        <v/>
      </c>
      <c r="FWD38" s="131" t="str">
        <f>_xlfn.IFNA(INDEX('5. Bilans projekt'!$C$124:$O$124,1,MATCH('12. Ocena dyskontowa Inwestycji'!FWD$34,'5. Bilans projekt'!$C$3:$O$3,0)),"")</f>
        <v/>
      </c>
      <c r="FWE38" s="131" t="str">
        <f>_xlfn.IFNA(INDEX('5. Bilans projekt'!$C$124:$O$124,1,MATCH('12. Ocena dyskontowa Inwestycji'!FWE$34,'5. Bilans projekt'!$C$3:$O$3,0)),"")</f>
        <v/>
      </c>
      <c r="FWF38" s="131" t="str">
        <f>_xlfn.IFNA(INDEX('5. Bilans projekt'!$C$124:$O$124,1,MATCH('12. Ocena dyskontowa Inwestycji'!FWF$34,'5. Bilans projekt'!$C$3:$O$3,0)),"")</f>
        <v/>
      </c>
      <c r="FWG38" s="131" t="str">
        <f>_xlfn.IFNA(INDEX('5. Bilans projekt'!$C$124:$O$124,1,MATCH('12. Ocena dyskontowa Inwestycji'!FWG$34,'5. Bilans projekt'!$C$3:$O$3,0)),"")</f>
        <v/>
      </c>
      <c r="FWH38" s="131" t="str">
        <f>_xlfn.IFNA(INDEX('5. Bilans projekt'!$C$124:$O$124,1,MATCH('12. Ocena dyskontowa Inwestycji'!FWH$34,'5. Bilans projekt'!$C$3:$O$3,0)),"")</f>
        <v/>
      </c>
      <c r="FWI38" s="131" t="str">
        <f>_xlfn.IFNA(INDEX('5. Bilans projekt'!$C$124:$O$124,1,MATCH('12. Ocena dyskontowa Inwestycji'!FWI$34,'5. Bilans projekt'!$C$3:$O$3,0)),"")</f>
        <v/>
      </c>
      <c r="FWJ38" s="131" t="str">
        <f>_xlfn.IFNA(INDEX('5. Bilans projekt'!$C$124:$O$124,1,MATCH('12. Ocena dyskontowa Inwestycji'!FWJ$34,'5. Bilans projekt'!$C$3:$O$3,0)),"")</f>
        <v/>
      </c>
      <c r="FWK38" s="131" t="str">
        <f>_xlfn.IFNA(INDEX('5. Bilans projekt'!$C$124:$O$124,1,MATCH('12. Ocena dyskontowa Inwestycji'!FWK$34,'5. Bilans projekt'!$C$3:$O$3,0)),"")</f>
        <v/>
      </c>
      <c r="FWL38" s="131" t="str">
        <f>_xlfn.IFNA(INDEX('5. Bilans projekt'!$C$124:$O$124,1,MATCH('12. Ocena dyskontowa Inwestycji'!FWL$34,'5. Bilans projekt'!$C$3:$O$3,0)),"")</f>
        <v/>
      </c>
      <c r="FWM38" s="131" t="str">
        <f>_xlfn.IFNA(INDEX('5. Bilans projekt'!$C$124:$O$124,1,MATCH('12. Ocena dyskontowa Inwestycji'!FWM$34,'5. Bilans projekt'!$C$3:$O$3,0)),"")</f>
        <v/>
      </c>
      <c r="FWN38" s="131" t="str">
        <f>_xlfn.IFNA(INDEX('5. Bilans projekt'!$C$124:$O$124,1,MATCH('12. Ocena dyskontowa Inwestycji'!FWN$34,'5. Bilans projekt'!$C$3:$O$3,0)),"")</f>
        <v/>
      </c>
      <c r="FWO38" s="131" t="str">
        <f>_xlfn.IFNA(INDEX('5. Bilans projekt'!$C$124:$O$124,1,MATCH('12. Ocena dyskontowa Inwestycji'!FWO$34,'5. Bilans projekt'!$C$3:$O$3,0)),"")</f>
        <v/>
      </c>
      <c r="FWP38" s="131" t="str">
        <f>_xlfn.IFNA(INDEX('5. Bilans projekt'!$C$124:$O$124,1,MATCH('12. Ocena dyskontowa Inwestycji'!FWP$34,'5. Bilans projekt'!$C$3:$O$3,0)),"")</f>
        <v/>
      </c>
      <c r="FWQ38" s="131" t="str">
        <f>_xlfn.IFNA(INDEX('5. Bilans projekt'!$C$124:$O$124,1,MATCH('12. Ocena dyskontowa Inwestycji'!FWQ$34,'5. Bilans projekt'!$C$3:$O$3,0)),"")</f>
        <v/>
      </c>
      <c r="FWR38" s="131" t="str">
        <f>_xlfn.IFNA(INDEX('5. Bilans projekt'!$C$124:$O$124,1,MATCH('12. Ocena dyskontowa Inwestycji'!FWR$34,'5. Bilans projekt'!$C$3:$O$3,0)),"")</f>
        <v/>
      </c>
      <c r="FWS38" s="131" t="str">
        <f>_xlfn.IFNA(INDEX('5. Bilans projekt'!$C$124:$O$124,1,MATCH('12. Ocena dyskontowa Inwestycji'!FWS$34,'5. Bilans projekt'!$C$3:$O$3,0)),"")</f>
        <v/>
      </c>
      <c r="FWT38" s="131" t="str">
        <f>_xlfn.IFNA(INDEX('5. Bilans projekt'!$C$124:$O$124,1,MATCH('12. Ocena dyskontowa Inwestycji'!FWT$34,'5. Bilans projekt'!$C$3:$O$3,0)),"")</f>
        <v/>
      </c>
      <c r="FWU38" s="131" t="str">
        <f>_xlfn.IFNA(INDEX('5. Bilans projekt'!$C$124:$O$124,1,MATCH('12. Ocena dyskontowa Inwestycji'!FWU$34,'5. Bilans projekt'!$C$3:$O$3,0)),"")</f>
        <v/>
      </c>
      <c r="FWV38" s="131" t="str">
        <f>_xlfn.IFNA(INDEX('5. Bilans projekt'!$C$124:$O$124,1,MATCH('12. Ocena dyskontowa Inwestycji'!FWV$34,'5. Bilans projekt'!$C$3:$O$3,0)),"")</f>
        <v/>
      </c>
      <c r="FWW38" s="131" t="str">
        <f>_xlfn.IFNA(INDEX('5. Bilans projekt'!$C$124:$O$124,1,MATCH('12. Ocena dyskontowa Inwestycji'!FWW$34,'5. Bilans projekt'!$C$3:$O$3,0)),"")</f>
        <v/>
      </c>
      <c r="FWX38" s="131" t="str">
        <f>_xlfn.IFNA(INDEX('5. Bilans projekt'!$C$124:$O$124,1,MATCH('12. Ocena dyskontowa Inwestycji'!FWX$34,'5. Bilans projekt'!$C$3:$O$3,0)),"")</f>
        <v/>
      </c>
      <c r="FWY38" s="131" t="str">
        <f>_xlfn.IFNA(INDEX('5. Bilans projekt'!$C$124:$O$124,1,MATCH('12. Ocena dyskontowa Inwestycji'!FWY$34,'5. Bilans projekt'!$C$3:$O$3,0)),"")</f>
        <v/>
      </c>
      <c r="FWZ38" s="131" t="str">
        <f>_xlfn.IFNA(INDEX('5. Bilans projekt'!$C$124:$O$124,1,MATCH('12. Ocena dyskontowa Inwestycji'!FWZ$34,'5. Bilans projekt'!$C$3:$O$3,0)),"")</f>
        <v/>
      </c>
      <c r="FXA38" s="131" t="str">
        <f>_xlfn.IFNA(INDEX('5. Bilans projekt'!$C$124:$O$124,1,MATCH('12. Ocena dyskontowa Inwestycji'!FXA$34,'5. Bilans projekt'!$C$3:$O$3,0)),"")</f>
        <v/>
      </c>
      <c r="FXB38" s="131" t="str">
        <f>_xlfn.IFNA(INDEX('5. Bilans projekt'!$C$124:$O$124,1,MATCH('12. Ocena dyskontowa Inwestycji'!FXB$34,'5. Bilans projekt'!$C$3:$O$3,0)),"")</f>
        <v/>
      </c>
      <c r="FXC38" s="131" t="str">
        <f>_xlfn.IFNA(INDEX('5. Bilans projekt'!$C$124:$O$124,1,MATCH('12. Ocena dyskontowa Inwestycji'!FXC$34,'5. Bilans projekt'!$C$3:$O$3,0)),"")</f>
        <v/>
      </c>
      <c r="FXD38" s="131" t="str">
        <f>_xlfn.IFNA(INDEX('5. Bilans projekt'!$C$124:$O$124,1,MATCH('12. Ocena dyskontowa Inwestycji'!FXD$34,'5. Bilans projekt'!$C$3:$O$3,0)),"")</f>
        <v/>
      </c>
      <c r="FXE38" s="131" t="str">
        <f>_xlfn.IFNA(INDEX('5. Bilans projekt'!$C$124:$O$124,1,MATCH('12. Ocena dyskontowa Inwestycji'!FXE$34,'5. Bilans projekt'!$C$3:$O$3,0)),"")</f>
        <v/>
      </c>
      <c r="FXF38" s="131" t="str">
        <f>_xlfn.IFNA(INDEX('5. Bilans projekt'!$C$124:$O$124,1,MATCH('12. Ocena dyskontowa Inwestycji'!FXF$34,'5. Bilans projekt'!$C$3:$O$3,0)),"")</f>
        <v/>
      </c>
      <c r="FXG38" s="131" t="str">
        <f>_xlfn.IFNA(INDEX('5. Bilans projekt'!$C$124:$O$124,1,MATCH('12. Ocena dyskontowa Inwestycji'!FXG$34,'5. Bilans projekt'!$C$3:$O$3,0)),"")</f>
        <v/>
      </c>
      <c r="FXH38" s="131" t="str">
        <f>_xlfn.IFNA(INDEX('5. Bilans projekt'!$C$124:$O$124,1,MATCH('12. Ocena dyskontowa Inwestycji'!FXH$34,'5. Bilans projekt'!$C$3:$O$3,0)),"")</f>
        <v/>
      </c>
      <c r="FXI38" s="131" t="str">
        <f>_xlfn.IFNA(INDEX('5. Bilans projekt'!$C$124:$O$124,1,MATCH('12. Ocena dyskontowa Inwestycji'!FXI$34,'5. Bilans projekt'!$C$3:$O$3,0)),"")</f>
        <v/>
      </c>
      <c r="FXJ38" s="131" t="str">
        <f>_xlfn.IFNA(INDEX('5. Bilans projekt'!$C$124:$O$124,1,MATCH('12. Ocena dyskontowa Inwestycji'!FXJ$34,'5. Bilans projekt'!$C$3:$O$3,0)),"")</f>
        <v/>
      </c>
      <c r="FXK38" s="131" t="str">
        <f>_xlfn.IFNA(INDEX('5. Bilans projekt'!$C$124:$O$124,1,MATCH('12. Ocena dyskontowa Inwestycji'!FXK$34,'5. Bilans projekt'!$C$3:$O$3,0)),"")</f>
        <v/>
      </c>
      <c r="FXL38" s="131" t="str">
        <f>_xlfn.IFNA(INDEX('5. Bilans projekt'!$C$124:$O$124,1,MATCH('12. Ocena dyskontowa Inwestycji'!FXL$34,'5. Bilans projekt'!$C$3:$O$3,0)),"")</f>
        <v/>
      </c>
      <c r="FXM38" s="131" t="str">
        <f>_xlfn.IFNA(INDEX('5. Bilans projekt'!$C$124:$O$124,1,MATCH('12. Ocena dyskontowa Inwestycji'!FXM$34,'5. Bilans projekt'!$C$3:$O$3,0)),"")</f>
        <v/>
      </c>
      <c r="FXN38" s="131" t="str">
        <f>_xlfn.IFNA(INDEX('5. Bilans projekt'!$C$124:$O$124,1,MATCH('12. Ocena dyskontowa Inwestycji'!FXN$34,'5. Bilans projekt'!$C$3:$O$3,0)),"")</f>
        <v/>
      </c>
      <c r="FXO38" s="131" t="str">
        <f>_xlfn.IFNA(INDEX('5. Bilans projekt'!$C$124:$O$124,1,MATCH('12. Ocena dyskontowa Inwestycji'!FXO$34,'5. Bilans projekt'!$C$3:$O$3,0)),"")</f>
        <v/>
      </c>
      <c r="FXP38" s="131" t="str">
        <f>_xlfn.IFNA(INDEX('5. Bilans projekt'!$C$124:$O$124,1,MATCH('12. Ocena dyskontowa Inwestycji'!FXP$34,'5. Bilans projekt'!$C$3:$O$3,0)),"")</f>
        <v/>
      </c>
      <c r="FXQ38" s="131" t="str">
        <f>_xlfn.IFNA(INDEX('5. Bilans projekt'!$C$124:$O$124,1,MATCH('12. Ocena dyskontowa Inwestycji'!FXQ$34,'5. Bilans projekt'!$C$3:$O$3,0)),"")</f>
        <v/>
      </c>
      <c r="FXR38" s="131" t="str">
        <f>_xlfn.IFNA(INDEX('5. Bilans projekt'!$C$124:$O$124,1,MATCH('12. Ocena dyskontowa Inwestycji'!FXR$34,'5. Bilans projekt'!$C$3:$O$3,0)),"")</f>
        <v/>
      </c>
      <c r="FXS38" s="131" t="str">
        <f>_xlfn.IFNA(INDEX('5. Bilans projekt'!$C$124:$O$124,1,MATCH('12. Ocena dyskontowa Inwestycji'!FXS$34,'5. Bilans projekt'!$C$3:$O$3,0)),"")</f>
        <v/>
      </c>
      <c r="FXT38" s="131" t="str">
        <f>_xlfn.IFNA(INDEX('5. Bilans projekt'!$C$124:$O$124,1,MATCH('12. Ocena dyskontowa Inwestycji'!FXT$34,'5. Bilans projekt'!$C$3:$O$3,0)),"")</f>
        <v/>
      </c>
      <c r="FXU38" s="131" t="str">
        <f>_xlfn.IFNA(INDEX('5. Bilans projekt'!$C$124:$O$124,1,MATCH('12. Ocena dyskontowa Inwestycji'!FXU$34,'5. Bilans projekt'!$C$3:$O$3,0)),"")</f>
        <v/>
      </c>
      <c r="FXV38" s="131" t="str">
        <f>_xlfn.IFNA(INDEX('5. Bilans projekt'!$C$124:$O$124,1,MATCH('12. Ocena dyskontowa Inwestycji'!FXV$34,'5. Bilans projekt'!$C$3:$O$3,0)),"")</f>
        <v/>
      </c>
      <c r="FXW38" s="131" t="str">
        <f>_xlfn.IFNA(INDEX('5. Bilans projekt'!$C$124:$O$124,1,MATCH('12. Ocena dyskontowa Inwestycji'!FXW$34,'5. Bilans projekt'!$C$3:$O$3,0)),"")</f>
        <v/>
      </c>
      <c r="FXX38" s="131" t="str">
        <f>_xlfn.IFNA(INDEX('5. Bilans projekt'!$C$124:$O$124,1,MATCH('12. Ocena dyskontowa Inwestycji'!FXX$34,'5. Bilans projekt'!$C$3:$O$3,0)),"")</f>
        <v/>
      </c>
      <c r="FXY38" s="131" t="str">
        <f>_xlfn.IFNA(INDEX('5. Bilans projekt'!$C$124:$O$124,1,MATCH('12. Ocena dyskontowa Inwestycji'!FXY$34,'5. Bilans projekt'!$C$3:$O$3,0)),"")</f>
        <v/>
      </c>
      <c r="FXZ38" s="131" t="str">
        <f>_xlfn.IFNA(INDEX('5. Bilans projekt'!$C$124:$O$124,1,MATCH('12. Ocena dyskontowa Inwestycji'!FXZ$34,'5. Bilans projekt'!$C$3:$O$3,0)),"")</f>
        <v/>
      </c>
      <c r="FYA38" s="131" t="str">
        <f>_xlfn.IFNA(INDEX('5. Bilans projekt'!$C$124:$O$124,1,MATCH('12. Ocena dyskontowa Inwestycji'!FYA$34,'5. Bilans projekt'!$C$3:$O$3,0)),"")</f>
        <v/>
      </c>
      <c r="FYB38" s="131" t="str">
        <f>_xlfn.IFNA(INDEX('5. Bilans projekt'!$C$124:$O$124,1,MATCH('12. Ocena dyskontowa Inwestycji'!FYB$34,'5. Bilans projekt'!$C$3:$O$3,0)),"")</f>
        <v/>
      </c>
      <c r="FYC38" s="131" t="str">
        <f>_xlfn.IFNA(INDEX('5. Bilans projekt'!$C$124:$O$124,1,MATCH('12. Ocena dyskontowa Inwestycji'!FYC$34,'5. Bilans projekt'!$C$3:$O$3,0)),"")</f>
        <v/>
      </c>
      <c r="FYD38" s="131" t="str">
        <f>_xlfn.IFNA(INDEX('5. Bilans projekt'!$C$124:$O$124,1,MATCH('12. Ocena dyskontowa Inwestycji'!FYD$34,'5. Bilans projekt'!$C$3:$O$3,0)),"")</f>
        <v/>
      </c>
      <c r="FYE38" s="131" t="str">
        <f>_xlfn.IFNA(INDEX('5. Bilans projekt'!$C$124:$O$124,1,MATCH('12. Ocena dyskontowa Inwestycji'!FYE$34,'5. Bilans projekt'!$C$3:$O$3,0)),"")</f>
        <v/>
      </c>
      <c r="FYF38" s="131" t="str">
        <f>_xlfn.IFNA(INDEX('5. Bilans projekt'!$C$124:$O$124,1,MATCH('12. Ocena dyskontowa Inwestycji'!FYF$34,'5. Bilans projekt'!$C$3:$O$3,0)),"")</f>
        <v/>
      </c>
      <c r="FYG38" s="131" t="str">
        <f>_xlfn.IFNA(INDEX('5. Bilans projekt'!$C$124:$O$124,1,MATCH('12. Ocena dyskontowa Inwestycji'!FYG$34,'5. Bilans projekt'!$C$3:$O$3,0)),"")</f>
        <v/>
      </c>
      <c r="FYH38" s="131" t="str">
        <f>_xlfn.IFNA(INDEX('5. Bilans projekt'!$C$124:$O$124,1,MATCH('12. Ocena dyskontowa Inwestycji'!FYH$34,'5. Bilans projekt'!$C$3:$O$3,0)),"")</f>
        <v/>
      </c>
      <c r="FYI38" s="131" t="str">
        <f>_xlfn.IFNA(INDEX('5. Bilans projekt'!$C$124:$O$124,1,MATCH('12. Ocena dyskontowa Inwestycji'!FYI$34,'5. Bilans projekt'!$C$3:$O$3,0)),"")</f>
        <v/>
      </c>
      <c r="FYJ38" s="131" t="str">
        <f>_xlfn.IFNA(INDEX('5. Bilans projekt'!$C$124:$O$124,1,MATCH('12. Ocena dyskontowa Inwestycji'!FYJ$34,'5. Bilans projekt'!$C$3:$O$3,0)),"")</f>
        <v/>
      </c>
      <c r="FYK38" s="131" t="str">
        <f>_xlfn.IFNA(INDEX('5. Bilans projekt'!$C$124:$O$124,1,MATCH('12. Ocena dyskontowa Inwestycji'!FYK$34,'5. Bilans projekt'!$C$3:$O$3,0)),"")</f>
        <v/>
      </c>
      <c r="FYL38" s="131" t="str">
        <f>_xlfn.IFNA(INDEX('5. Bilans projekt'!$C$124:$O$124,1,MATCH('12. Ocena dyskontowa Inwestycji'!FYL$34,'5. Bilans projekt'!$C$3:$O$3,0)),"")</f>
        <v/>
      </c>
      <c r="FYM38" s="131" t="str">
        <f>_xlfn.IFNA(INDEX('5. Bilans projekt'!$C$124:$O$124,1,MATCH('12. Ocena dyskontowa Inwestycji'!FYM$34,'5. Bilans projekt'!$C$3:$O$3,0)),"")</f>
        <v/>
      </c>
      <c r="FYN38" s="131" t="str">
        <f>_xlfn.IFNA(INDEX('5. Bilans projekt'!$C$124:$O$124,1,MATCH('12. Ocena dyskontowa Inwestycji'!FYN$34,'5. Bilans projekt'!$C$3:$O$3,0)),"")</f>
        <v/>
      </c>
      <c r="FYO38" s="131" t="str">
        <f>_xlfn.IFNA(INDEX('5. Bilans projekt'!$C$124:$O$124,1,MATCH('12. Ocena dyskontowa Inwestycji'!FYO$34,'5. Bilans projekt'!$C$3:$O$3,0)),"")</f>
        <v/>
      </c>
      <c r="FYP38" s="131" t="str">
        <f>_xlfn.IFNA(INDEX('5. Bilans projekt'!$C$124:$O$124,1,MATCH('12. Ocena dyskontowa Inwestycji'!FYP$34,'5. Bilans projekt'!$C$3:$O$3,0)),"")</f>
        <v/>
      </c>
      <c r="FYQ38" s="131" t="str">
        <f>_xlfn.IFNA(INDEX('5. Bilans projekt'!$C$124:$O$124,1,MATCH('12. Ocena dyskontowa Inwestycji'!FYQ$34,'5. Bilans projekt'!$C$3:$O$3,0)),"")</f>
        <v/>
      </c>
      <c r="FYR38" s="131" t="str">
        <f>_xlfn.IFNA(INDEX('5. Bilans projekt'!$C$124:$O$124,1,MATCH('12. Ocena dyskontowa Inwestycji'!FYR$34,'5. Bilans projekt'!$C$3:$O$3,0)),"")</f>
        <v/>
      </c>
      <c r="FYS38" s="131" t="str">
        <f>_xlfn.IFNA(INDEX('5. Bilans projekt'!$C$124:$O$124,1,MATCH('12. Ocena dyskontowa Inwestycji'!FYS$34,'5. Bilans projekt'!$C$3:$O$3,0)),"")</f>
        <v/>
      </c>
      <c r="FYT38" s="131" t="str">
        <f>_xlfn.IFNA(INDEX('5. Bilans projekt'!$C$124:$O$124,1,MATCH('12. Ocena dyskontowa Inwestycji'!FYT$34,'5. Bilans projekt'!$C$3:$O$3,0)),"")</f>
        <v/>
      </c>
      <c r="FYU38" s="131" t="str">
        <f>_xlfn.IFNA(INDEX('5. Bilans projekt'!$C$124:$O$124,1,MATCH('12. Ocena dyskontowa Inwestycji'!FYU$34,'5. Bilans projekt'!$C$3:$O$3,0)),"")</f>
        <v/>
      </c>
      <c r="FYV38" s="131" t="str">
        <f>_xlfn.IFNA(INDEX('5. Bilans projekt'!$C$124:$O$124,1,MATCH('12. Ocena dyskontowa Inwestycji'!FYV$34,'5. Bilans projekt'!$C$3:$O$3,0)),"")</f>
        <v/>
      </c>
      <c r="FYW38" s="131" t="str">
        <f>_xlfn.IFNA(INDEX('5. Bilans projekt'!$C$124:$O$124,1,MATCH('12. Ocena dyskontowa Inwestycji'!FYW$34,'5. Bilans projekt'!$C$3:$O$3,0)),"")</f>
        <v/>
      </c>
      <c r="FYX38" s="131" t="str">
        <f>_xlfn.IFNA(INDEX('5. Bilans projekt'!$C$124:$O$124,1,MATCH('12. Ocena dyskontowa Inwestycji'!FYX$34,'5. Bilans projekt'!$C$3:$O$3,0)),"")</f>
        <v/>
      </c>
      <c r="FYY38" s="131" t="str">
        <f>_xlfn.IFNA(INDEX('5. Bilans projekt'!$C$124:$O$124,1,MATCH('12. Ocena dyskontowa Inwestycji'!FYY$34,'5. Bilans projekt'!$C$3:$O$3,0)),"")</f>
        <v/>
      </c>
      <c r="FYZ38" s="131" t="str">
        <f>_xlfn.IFNA(INDEX('5. Bilans projekt'!$C$124:$O$124,1,MATCH('12. Ocena dyskontowa Inwestycji'!FYZ$34,'5. Bilans projekt'!$C$3:$O$3,0)),"")</f>
        <v/>
      </c>
      <c r="FZA38" s="131" t="str">
        <f>_xlfn.IFNA(INDEX('5. Bilans projekt'!$C$124:$O$124,1,MATCH('12. Ocena dyskontowa Inwestycji'!FZA$34,'5. Bilans projekt'!$C$3:$O$3,0)),"")</f>
        <v/>
      </c>
      <c r="FZB38" s="131" t="str">
        <f>_xlfn.IFNA(INDEX('5. Bilans projekt'!$C$124:$O$124,1,MATCH('12. Ocena dyskontowa Inwestycji'!FZB$34,'5. Bilans projekt'!$C$3:$O$3,0)),"")</f>
        <v/>
      </c>
      <c r="FZC38" s="131" t="str">
        <f>_xlfn.IFNA(INDEX('5. Bilans projekt'!$C$124:$O$124,1,MATCH('12. Ocena dyskontowa Inwestycji'!FZC$34,'5. Bilans projekt'!$C$3:$O$3,0)),"")</f>
        <v/>
      </c>
      <c r="FZD38" s="131" t="str">
        <f>_xlfn.IFNA(INDEX('5. Bilans projekt'!$C$124:$O$124,1,MATCH('12. Ocena dyskontowa Inwestycji'!FZD$34,'5. Bilans projekt'!$C$3:$O$3,0)),"")</f>
        <v/>
      </c>
      <c r="FZE38" s="131" t="str">
        <f>_xlfn.IFNA(INDEX('5. Bilans projekt'!$C$124:$O$124,1,MATCH('12. Ocena dyskontowa Inwestycji'!FZE$34,'5. Bilans projekt'!$C$3:$O$3,0)),"")</f>
        <v/>
      </c>
      <c r="FZF38" s="131" t="str">
        <f>_xlfn.IFNA(INDEX('5. Bilans projekt'!$C$124:$O$124,1,MATCH('12. Ocena dyskontowa Inwestycji'!FZF$34,'5. Bilans projekt'!$C$3:$O$3,0)),"")</f>
        <v/>
      </c>
      <c r="FZG38" s="131" t="str">
        <f>_xlfn.IFNA(INDEX('5. Bilans projekt'!$C$124:$O$124,1,MATCH('12. Ocena dyskontowa Inwestycji'!FZG$34,'5. Bilans projekt'!$C$3:$O$3,0)),"")</f>
        <v/>
      </c>
      <c r="FZH38" s="131" t="str">
        <f>_xlfn.IFNA(INDEX('5. Bilans projekt'!$C$124:$O$124,1,MATCH('12. Ocena dyskontowa Inwestycji'!FZH$34,'5. Bilans projekt'!$C$3:$O$3,0)),"")</f>
        <v/>
      </c>
      <c r="FZI38" s="131" t="str">
        <f>_xlfn.IFNA(INDEX('5. Bilans projekt'!$C$124:$O$124,1,MATCH('12. Ocena dyskontowa Inwestycji'!FZI$34,'5. Bilans projekt'!$C$3:$O$3,0)),"")</f>
        <v/>
      </c>
      <c r="FZJ38" s="131" t="str">
        <f>_xlfn.IFNA(INDEX('5. Bilans projekt'!$C$124:$O$124,1,MATCH('12. Ocena dyskontowa Inwestycji'!FZJ$34,'5. Bilans projekt'!$C$3:$O$3,0)),"")</f>
        <v/>
      </c>
      <c r="FZK38" s="131" t="str">
        <f>_xlfn.IFNA(INDEX('5. Bilans projekt'!$C$124:$O$124,1,MATCH('12. Ocena dyskontowa Inwestycji'!FZK$34,'5. Bilans projekt'!$C$3:$O$3,0)),"")</f>
        <v/>
      </c>
      <c r="FZL38" s="131" t="str">
        <f>_xlfn.IFNA(INDEX('5. Bilans projekt'!$C$124:$O$124,1,MATCH('12. Ocena dyskontowa Inwestycji'!FZL$34,'5. Bilans projekt'!$C$3:$O$3,0)),"")</f>
        <v/>
      </c>
      <c r="FZM38" s="131" t="str">
        <f>_xlfn.IFNA(INDEX('5. Bilans projekt'!$C$124:$O$124,1,MATCH('12. Ocena dyskontowa Inwestycji'!FZM$34,'5. Bilans projekt'!$C$3:$O$3,0)),"")</f>
        <v/>
      </c>
      <c r="FZN38" s="131" t="str">
        <f>_xlfn.IFNA(INDEX('5. Bilans projekt'!$C$124:$O$124,1,MATCH('12. Ocena dyskontowa Inwestycji'!FZN$34,'5. Bilans projekt'!$C$3:$O$3,0)),"")</f>
        <v/>
      </c>
      <c r="FZO38" s="131" t="str">
        <f>_xlfn.IFNA(INDEX('5. Bilans projekt'!$C$124:$O$124,1,MATCH('12. Ocena dyskontowa Inwestycji'!FZO$34,'5. Bilans projekt'!$C$3:$O$3,0)),"")</f>
        <v/>
      </c>
      <c r="FZP38" s="131" t="str">
        <f>_xlfn.IFNA(INDEX('5. Bilans projekt'!$C$124:$O$124,1,MATCH('12. Ocena dyskontowa Inwestycji'!FZP$34,'5. Bilans projekt'!$C$3:$O$3,0)),"")</f>
        <v/>
      </c>
      <c r="FZQ38" s="131" t="str">
        <f>_xlfn.IFNA(INDEX('5. Bilans projekt'!$C$124:$O$124,1,MATCH('12. Ocena dyskontowa Inwestycji'!FZQ$34,'5. Bilans projekt'!$C$3:$O$3,0)),"")</f>
        <v/>
      </c>
      <c r="FZR38" s="131" t="str">
        <f>_xlfn.IFNA(INDEX('5. Bilans projekt'!$C$124:$O$124,1,MATCH('12. Ocena dyskontowa Inwestycji'!FZR$34,'5. Bilans projekt'!$C$3:$O$3,0)),"")</f>
        <v/>
      </c>
      <c r="FZS38" s="131" t="str">
        <f>_xlfn.IFNA(INDEX('5. Bilans projekt'!$C$124:$O$124,1,MATCH('12. Ocena dyskontowa Inwestycji'!FZS$34,'5. Bilans projekt'!$C$3:$O$3,0)),"")</f>
        <v/>
      </c>
      <c r="FZT38" s="131" t="str">
        <f>_xlfn.IFNA(INDEX('5. Bilans projekt'!$C$124:$O$124,1,MATCH('12. Ocena dyskontowa Inwestycji'!FZT$34,'5. Bilans projekt'!$C$3:$O$3,0)),"")</f>
        <v/>
      </c>
      <c r="FZU38" s="131" t="str">
        <f>_xlfn.IFNA(INDEX('5. Bilans projekt'!$C$124:$O$124,1,MATCH('12. Ocena dyskontowa Inwestycji'!FZU$34,'5. Bilans projekt'!$C$3:$O$3,0)),"")</f>
        <v/>
      </c>
      <c r="FZV38" s="131" t="str">
        <f>_xlfn.IFNA(INDEX('5. Bilans projekt'!$C$124:$O$124,1,MATCH('12. Ocena dyskontowa Inwestycji'!FZV$34,'5. Bilans projekt'!$C$3:$O$3,0)),"")</f>
        <v/>
      </c>
      <c r="FZW38" s="131" t="str">
        <f>_xlfn.IFNA(INDEX('5. Bilans projekt'!$C$124:$O$124,1,MATCH('12. Ocena dyskontowa Inwestycji'!FZW$34,'5. Bilans projekt'!$C$3:$O$3,0)),"")</f>
        <v/>
      </c>
      <c r="FZX38" s="131" t="str">
        <f>_xlfn.IFNA(INDEX('5. Bilans projekt'!$C$124:$O$124,1,MATCH('12. Ocena dyskontowa Inwestycji'!FZX$34,'5. Bilans projekt'!$C$3:$O$3,0)),"")</f>
        <v/>
      </c>
      <c r="FZY38" s="131" t="str">
        <f>_xlfn.IFNA(INDEX('5. Bilans projekt'!$C$124:$O$124,1,MATCH('12. Ocena dyskontowa Inwestycji'!FZY$34,'5. Bilans projekt'!$C$3:$O$3,0)),"")</f>
        <v/>
      </c>
      <c r="FZZ38" s="131" t="str">
        <f>_xlfn.IFNA(INDEX('5. Bilans projekt'!$C$124:$O$124,1,MATCH('12. Ocena dyskontowa Inwestycji'!FZZ$34,'5. Bilans projekt'!$C$3:$O$3,0)),"")</f>
        <v/>
      </c>
      <c r="GAA38" s="131" t="str">
        <f>_xlfn.IFNA(INDEX('5. Bilans projekt'!$C$124:$O$124,1,MATCH('12. Ocena dyskontowa Inwestycji'!GAA$34,'5. Bilans projekt'!$C$3:$O$3,0)),"")</f>
        <v/>
      </c>
      <c r="GAB38" s="131" t="str">
        <f>_xlfn.IFNA(INDEX('5. Bilans projekt'!$C$124:$O$124,1,MATCH('12. Ocena dyskontowa Inwestycji'!GAB$34,'5. Bilans projekt'!$C$3:$O$3,0)),"")</f>
        <v/>
      </c>
      <c r="GAC38" s="131" t="str">
        <f>_xlfn.IFNA(INDEX('5. Bilans projekt'!$C$124:$O$124,1,MATCH('12. Ocena dyskontowa Inwestycji'!GAC$34,'5. Bilans projekt'!$C$3:$O$3,0)),"")</f>
        <v/>
      </c>
      <c r="GAD38" s="131" t="str">
        <f>_xlfn.IFNA(INDEX('5. Bilans projekt'!$C$124:$O$124,1,MATCH('12. Ocena dyskontowa Inwestycji'!GAD$34,'5. Bilans projekt'!$C$3:$O$3,0)),"")</f>
        <v/>
      </c>
      <c r="GAE38" s="131" t="str">
        <f>_xlfn.IFNA(INDEX('5. Bilans projekt'!$C$124:$O$124,1,MATCH('12. Ocena dyskontowa Inwestycji'!GAE$34,'5. Bilans projekt'!$C$3:$O$3,0)),"")</f>
        <v/>
      </c>
      <c r="GAF38" s="131" t="str">
        <f>_xlfn.IFNA(INDEX('5. Bilans projekt'!$C$124:$O$124,1,MATCH('12. Ocena dyskontowa Inwestycji'!GAF$34,'5. Bilans projekt'!$C$3:$O$3,0)),"")</f>
        <v/>
      </c>
      <c r="GAG38" s="131" t="str">
        <f>_xlfn.IFNA(INDEX('5. Bilans projekt'!$C$124:$O$124,1,MATCH('12. Ocena dyskontowa Inwestycji'!GAG$34,'5. Bilans projekt'!$C$3:$O$3,0)),"")</f>
        <v/>
      </c>
      <c r="GAH38" s="131" t="str">
        <f>_xlfn.IFNA(INDEX('5. Bilans projekt'!$C$124:$O$124,1,MATCH('12. Ocena dyskontowa Inwestycji'!GAH$34,'5. Bilans projekt'!$C$3:$O$3,0)),"")</f>
        <v/>
      </c>
      <c r="GAI38" s="131" t="str">
        <f>_xlfn.IFNA(INDEX('5. Bilans projekt'!$C$124:$O$124,1,MATCH('12. Ocena dyskontowa Inwestycji'!GAI$34,'5. Bilans projekt'!$C$3:$O$3,0)),"")</f>
        <v/>
      </c>
      <c r="GAJ38" s="131" t="str">
        <f>_xlfn.IFNA(INDEX('5. Bilans projekt'!$C$124:$O$124,1,MATCH('12. Ocena dyskontowa Inwestycji'!GAJ$34,'5. Bilans projekt'!$C$3:$O$3,0)),"")</f>
        <v/>
      </c>
      <c r="GAK38" s="131" t="str">
        <f>_xlfn.IFNA(INDEX('5. Bilans projekt'!$C$124:$O$124,1,MATCH('12. Ocena dyskontowa Inwestycji'!GAK$34,'5. Bilans projekt'!$C$3:$O$3,0)),"")</f>
        <v/>
      </c>
      <c r="GAL38" s="131" t="str">
        <f>_xlfn.IFNA(INDEX('5. Bilans projekt'!$C$124:$O$124,1,MATCH('12. Ocena dyskontowa Inwestycji'!GAL$34,'5. Bilans projekt'!$C$3:$O$3,0)),"")</f>
        <v/>
      </c>
      <c r="GAM38" s="131" t="str">
        <f>_xlfn.IFNA(INDEX('5. Bilans projekt'!$C$124:$O$124,1,MATCH('12. Ocena dyskontowa Inwestycji'!GAM$34,'5. Bilans projekt'!$C$3:$O$3,0)),"")</f>
        <v/>
      </c>
      <c r="GAN38" s="131" t="str">
        <f>_xlfn.IFNA(INDEX('5. Bilans projekt'!$C$124:$O$124,1,MATCH('12. Ocena dyskontowa Inwestycji'!GAN$34,'5. Bilans projekt'!$C$3:$O$3,0)),"")</f>
        <v/>
      </c>
      <c r="GAO38" s="131" t="str">
        <f>_xlfn.IFNA(INDEX('5. Bilans projekt'!$C$124:$O$124,1,MATCH('12. Ocena dyskontowa Inwestycji'!GAO$34,'5. Bilans projekt'!$C$3:$O$3,0)),"")</f>
        <v/>
      </c>
      <c r="GAP38" s="131" t="str">
        <f>_xlfn.IFNA(INDEX('5. Bilans projekt'!$C$124:$O$124,1,MATCH('12. Ocena dyskontowa Inwestycji'!GAP$34,'5. Bilans projekt'!$C$3:$O$3,0)),"")</f>
        <v/>
      </c>
      <c r="GAQ38" s="131" t="str">
        <f>_xlfn.IFNA(INDEX('5. Bilans projekt'!$C$124:$O$124,1,MATCH('12. Ocena dyskontowa Inwestycji'!GAQ$34,'5. Bilans projekt'!$C$3:$O$3,0)),"")</f>
        <v/>
      </c>
      <c r="GAR38" s="131" t="str">
        <f>_xlfn.IFNA(INDEX('5. Bilans projekt'!$C$124:$O$124,1,MATCH('12. Ocena dyskontowa Inwestycji'!GAR$34,'5. Bilans projekt'!$C$3:$O$3,0)),"")</f>
        <v/>
      </c>
      <c r="GAS38" s="131" t="str">
        <f>_xlfn.IFNA(INDEX('5. Bilans projekt'!$C$124:$O$124,1,MATCH('12. Ocena dyskontowa Inwestycji'!GAS$34,'5. Bilans projekt'!$C$3:$O$3,0)),"")</f>
        <v/>
      </c>
      <c r="GAT38" s="131" t="str">
        <f>_xlfn.IFNA(INDEX('5. Bilans projekt'!$C$124:$O$124,1,MATCH('12. Ocena dyskontowa Inwestycji'!GAT$34,'5. Bilans projekt'!$C$3:$O$3,0)),"")</f>
        <v/>
      </c>
      <c r="GAU38" s="131" t="str">
        <f>_xlfn.IFNA(INDEX('5. Bilans projekt'!$C$124:$O$124,1,MATCH('12. Ocena dyskontowa Inwestycji'!GAU$34,'5. Bilans projekt'!$C$3:$O$3,0)),"")</f>
        <v/>
      </c>
      <c r="GAV38" s="131" t="str">
        <f>_xlfn.IFNA(INDEX('5. Bilans projekt'!$C$124:$O$124,1,MATCH('12. Ocena dyskontowa Inwestycji'!GAV$34,'5. Bilans projekt'!$C$3:$O$3,0)),"")</f>
        <v/>
      </c>
      <c r="GAW38" s="131" t="str">
        <f>_xlfn.IFNA(INDEX('5. Bilans projekt'!$C$124:$O$124,1,MATCH('12. Ocena dyskontowa Inwestycji'!GAW$34,'5. Bilans projekt'!$C$3:$O$3,0)),"")</f>
        <v/>
      </c>
      <c r="GAX38" s="131" t="str">
        <f>_xlfn.IFNA(INDEX('5. Bilans projekt'!$C$124:$O$124,1,MATCH('12. Ocena dyskontowa Inwestycji'!GAX$34,'5. Bilans projekt'!$C$3:$O$3,0)),"")</f>
        <v/>
      </c>
      <c r="GAY38" s="131" t="str">
        <f>_xlfn.IFNA(INDEX('5. Bilans projekt'!$C$124:$O$124,1,MATCH('12. Ocena dyskontowa Inwestycji'!GAY$34,'5. Bilans projekt'!$C$3:$O$3,0)),"")</f>
        <v/>
      </c>
      <c r="GAZ38" s="131" t="str">
        <f>_xlfn.IFNA(INDEX('5. Bilans projekt'!$C$124:$O$124,1,MATCH('12. Ocena dyskontowa Inwestycji'!GAZ$34,'5. Bilans projekt'!$C$3:$O$3,0)),"")</f>
        <v/>
      </c>
      <c r="GBA38" s="131" t="str">
        <f>_xlfn.IFNA(INDEX('5. Bilans projekt'!$C$124:$O$124,1,MATCH('12. Ocena dyskontowa Inwestycji'!GBA$34,'5. Bilans projekt'!$C$3:$O$3,0)),"")</f>
        <v/>
      </c>
      <c r="GBB38" s="131" t="str">
        <f>_xlfn.IFNA(INDEX('5. Bilans projekt'!$C$124:$O$124,1,MATCH('12. Ocena dyskontowa Inwestycji'!GBB$34,'5. Bilans projekt'!$C$3:$O$3,0)),"")</f>
        <v/>
      </c>
      <c r="GBC38" s="131" t="str">
        <f>_xlfn.IFNA(INDEX('5. Bilans projekt'!$C$124:$O$124,1,MATCH('12. Ocena dyskontowa Inwestycji'!GBC$34,'5. Bilans projekt'!$C$3:$O$3,0)),"")</f>
        <v/>
      </c>
      <c r="GBD38" s="131" t="str">
        <f>_xlfn.IFNA(INDEX('5. Bilans projekt'!$C$124:$O$124,1,MATCH('12. Ocena dyskontowa Inwestycji'!GBD$34,'5. Bilans projekt'!$C$3:$O$3,0)),"")</f>
        <v/>
      </c>
      <c r="GBE38" s="131" t="str">
        <f>_xlfn.IFNA(INDEX('5. Bilans projekt'!$C$124:$O$124,1,MATCH('12. Ocena dyskontowa Inwestycji'!GBE$34,'5. Bilans projekt'!$C$3:$O$3,0)),"")</f>
        <v/>
      </c>
      <c r="GBF38" s="131" t="str">
        <f>_xlfn.IFNA(INDEX('5. Bilans projekt'!$C$124:$O$124,1,MATCH('12. Ocena dyskontowa Inwestycji'!GBF$34,'5. Bilans projekt'!$C$3:$O$3,0)),"")</f>
        <v/>
      </c>
      <c r="GBG38" s="131" t="str">
        <f>_xlfn.IFNA(INDEX('5. Bilans projekt'!$C$124:$O$124,1,MATCH('12. Ocena dyskontowa Inwestycji'!GBG$34,'5. Bilans projekt'!$C$3:$O$3,0)),"")</f>
        <v/>
      </c>
      <c r="GBH38" s="131" t="str">
        <f>_xlfn.IFNA(INDEX('5. Bilans projekt'!$C$124:$O$124,1,MATCH('12. Ocena dyskontowa Inwestycji'!GBH$34,'5. Bilans projekt'!$C$3:$O$3,0)),"")</f>
        <v/>
      </c>
      <c r="GBI38" s="131" t="str">
        <f>_xlfn.IFNA(INDEX('5. Bilans projekt'!$C$124:$O$124,1,MATCH('12. Ocena dyskontowa Inwestycji'!GBI$34,'5. Bilans projekt'!$C$3:$O$3,0)),"")</f>
        <v/>
      </c>
      <c r="GBJ38" s="131" t="str">
        <f>_xlfn.IFNA(INDEX('5. Bilans projekt'!$C$124:$O$124,1,MATCH('12. Ocena dyskontowa Inwestycji'!GBJ$34,'5. Bilans projekt'!$C$3:$O$3,0)),"")</f>
        <v/>
      </c>
      <c r="GBK38" s="131" t="str">
        <f>_xlfn.IFNA(INDEX('5. Bilans projekt'!$C$124:$O$124,1,MATCH('12. Ocena dyskontowa Inwestycji'!GBK$34,'5. Bilans projekt'!$C$3:$O$3,0)),"")</f>
        <v/>
      </c>
      <c r="GBL38" s="131" t="str">
        <f>_xlfn.IFNA(INDEX('5. Bilans projekt'!$C$124:$O$124,1,MATCH('12. Ocena dyskontowa Inwestycji'!GBL$34,'5. Bilans projekt'!$C$3:$O$3,0)),"")</f>
        <v/>
      </c>
      <c r="GBM38" s="131" t="str">
        <f>_xlfn.IFNA(INDEX('5. Bilans projekt'!$C$124:$O$124,1,MATCH('12. Ocena dyskontowa Inwestycji'!GBM$34,'5. Bilans projekt'!$C$3:$O$3,0)),"")</f>
        <v/>
      </c>
      <c r="GBN38" s="131" t="str">
        <f>_xlfn.IFNA(INDEX('5. Bilans projekt'!$C$124:$O$124,1,MATCH('12. Ocena dyskontowa Inwestycji'!GBN$34,'5. Bilans projekt'!$C$3:$O$3,0)),"")</f>
        <v/>
      </c>
      <c r="GBO38" s="131" t="str">
        <f>_xlfn.IFNA(INDEX('5. Bilans projekt'!$C$124:$O$124,1,MATCH('12. Ocena dyskontowa Inwestycji'!GBO$34,'5. Bilans projekt'!$C$3:$O$3,0)),"")</f>
        <v/>
      </c>
      <c r="GBP38" s="131" t="str">
        <f>_xlfn.IFNA(INDEX('5. Bilans projekt'!$C$124:$O$124,1,MATCH('12. Ocena dyskontowa Inwestycji'!GBP$34,'5. Bilans projekt'!$C$3:$O$3,0)),"")</f>
        <v/>
      </c>
      <c r="GBQ38" s="131" t="str">
        <f>_xlfn.IFNA(INDEX('5. Bilans projekt'!$C$124:$O$124,1,MATCH('12. Ocena dyskontowa Inwestycji'!GBQ$34,'5. Bilans projekt'!$C$3:$O$3,0)),"")</f>
        <v/>
      </c>
      <c r="GBR38" s="131" t="str">
        <f>_xlfn.IFNA(INDEX('5. Bilans projekt'!$C$124:$O$124,1,MATCH('12. Ocena dyskontowa Inwestycji'!GBR$34,'5. Bilans projekt'!$C$3:$O$3,0)),"")</f>
        <v/>
      </c>
      <c r="GBS38" s="131" t="str">
        <f>_xlfn.IFNA(INDEX('5. Bilans projekt'!$C$124:$O$124,1,MATCH('12. Ocena dyskontowa Inwestycji'!GBS$34,'5. Bilans projekt'!$C$3:$O$3,0)),"")</f>
        <v/>
      </c>
      <c r="GBT38" s="131" t="str">
        <f>_xlfn.IFNA(INDEX('5. Bilans projekt'!$C$124:$O$124,1,MATCH('12. Ocena dyskontowa Inwestycji'!GBT$34,'5. Bilans projekt'!$C$3:$O$3,0)),"")</f>
        <v/>
      </c>
      <c r="GBU38" s="131" t="str">
        <f>_xlfn.IFNA(INDEX('5. Bilans projekt'!$C$124:$O$124,1,MATCH('12. Ocena dyskontowa Inwestycji'!GBU$34,'5. Bilans projekt'!$C$3:$O$3,0)),"")</f>
        <v/>
      </c>
      <c r="GBV38" s="131" t="str">
        <f>_xlfn.IFNA(INDEX('5. Bilans projekt'!$C$124:$O$124,1,MATCH('12. Ocena dyskontowa Inwestycji'!GBV$34,'5. Bilans projekt'!$C$3:$O$3,0)),"")</f>
        <v/>
      </c>
      <c r="GBW38" s="131" t="str">
        <f>_xlfn.IFNA(INDEX('5. Bilans projekt'!$C$124:$O$124,1,MATCH('12. Ocena dyskontowa Inwestycji'!GBW$34,'5. Bilans projekt'!$C$3:$O$3,0)),"")</f>
        <v/>
      </c>
      <c r="GBX38" s="131" t="str">
        <f>_xlfn.IFNA(INDEX('5. Bilans projekt'!$C$124:$O$124,1,MATCH('12. Ocena dyskontowa Inwestycji'!GBX$34,'5. Bilans projekt'!$C$3:$O$3,0)),"")</f>
        <v/>
      </c>
      <c r="GBY38" s="131" t="str">
        <f>_xlfn.IFNA(INDEX('5. Bilans projekt'!$C$124:$O$124,1,MATCH('12. Ocena dyskontowa Inwestycji'!GBY$34,'5. Bilans projekt'!$C$3:$O$3,0)),"")</f>
        <v/>
      </c>
      <c r="GBZ38" s="131" t="str">
        <f>_xlfn.IFNA(INDEX('5. Bilans projekt'!$C$124:$O$124,1,MATCH('12. Ocena dyskontowa Inwestycji'!GBZ$34,'5. Bilans projekt'!$C$3:$O$3,0)),"")</f>
        <v/>
      </c>
      <c r="GCA38" s="131" t="str">
        <f>_xlfn.IFNA(INDEX('5. Bilans projekt'!$C$124:$O$124,1,MATCH('12. Ocena dyskontowa Inwestycji'!GCA$34,'5. Bilans projekt'!$C$3:$O$3,0)),"")</f>
        <v/>
      </c>
      <c r="GCB38" s="131" t="str">
        <f>_xlfn.IFNA(INDEX('5. Bilans projekt'!$C$124:$O$124,1,MATCH('12. Ocena dyskontowa Inwestycji'!GCB$34,'5. Bilans projekt'!$C$3:$O$3,0)),"")</f>
        <v/>
      </c>
      <c r="GCC38" s="131" t="str">
        <f>_xlfn.IFNA(INDEX('5. Bilans projekt'!$C$124:$O$124,1,MATCH('12. Ocena dyskontowa Inwestycji'!GCC$34,'5. Bilans projekt'!$C$3:$O$3,0)),"")</f>
        <v/>
      </c>
      <c r="GCD38" s="131" t="str">
        <f>_xlfn.IFNA(INDEX('5. Bilans projekt'!$C$124:$O$124,1,MATCH('12. Ocena dyskontowa Inwestycji'!GCD$34,'5. Bilans projekt'!$C$3:$O$3,0)),"")</f>
        <v/>
      </c>
      <c r="GCE38" s="131" t="str">
        <f>_xlfn.IFNA(INDEX('5. Bilans projekt'!$C$124:$O$124,1,MATCH('12. Ocena dyskontowa Inwestycji'!GCE$34,'5. Bilans projekt'!$C$3:$O$3,0)),"")</f>
        <v/>
      </c>
      <c r="GCF38" s="131" t="str">
        <f>_xlfn.IFNA(INDEX('5. Bilans projekt'!$C$124:$O$124,1,MATCH('12. Ocena dyskontowa Inwestycji'!GCF$34,'5. Bilans projekt'!$C$3:$O$3,0)),"")</f>
        <v/>
      </c>
      <c r="GCG38" s="131" t="str">
        <f>_xlfn.IFNA(INDEX('5. Bilans projekt'!$C$124:$O$124,1,MATCH('12. Ocena dyskontowa Inwestycji'!GCG$34,'5. Bilans projekt'!$C$3:$O$3,0)),"")</f>
        <v/>
      </c>
      <c r="GCH38" s="131" t="str">
        <f>_xlfn.IFNA(INDEX('5. Bilans projekt'!$C$124:$O$124,1,MATCH('12. Ocena dyskontowa Inwestycji'!GCH$34,'5. Bilans projekt'!$C$3:$O$3,0)),"")</f>
        <v/>
      </c>
      <c r="GCI38" s="131" t="str">
        <f>_xlfn.IFNA(INDEX('5. Bilans projekt'!$C$124:$O$124,1,MATCH('12. Ocena dyskontowa Inwestycji'!GCI$34,'5. Bilans projekt'!$C$3:$O$3,0)),"")</f>
        <v/>
      </c>
      <c r="GCJ38" s="131" t="str">
        <f>_xlfn.IFNA(INDEX('5. Bilans projekt'!$C$124:$O$124,1,MATCH('12. Ocena dyskontowa Inwestycji'!GCJ$34,'5. Bilans projekt'!$C$3:$O$3,0)),"")</f>
        <v/>
      </c>
      <c r="GCK38" s="131" t="str">
        <f>_xlfn.IFNA(INDEX('5. Bilans projekt'!$C$124:$O$124,1,MATCH('12. Ocena dyskontowa Inwestycji'!GCK$34,'5. Bilans projekt'!$C$3:$O$3,0)),"")</f>
        <v/>
      </c>
      <c r="GCL38" s="131" t="str">
        <f>_xlfn.IFNA(INDEX('5. Bilans projekt'!$C$124:$O$124,1,MATCH('12. Ocena dyskontowa Inwestycji'!GCL$34,'5. Bilans projekt'!$C$3:$O$3,0)),"")</f>
        <v/>
      </c>
      <c r="GCM38" s="131" t="str">
        <f>_xlfn.IFNA(INDEX('5. Bilans projekt'!$C$124:$O$124,1,MATCH('12. Ocena dyskontowa Inwestycji'!GCM$34,'5. Bilans projekt'!$C$3:$O$3,0)),"")</f>
        <v/>
      </c>
      <c r="GCN38" s="131" t="str">
        <f>_xlfn.IFNA(INDEX('5. Bilans projekt'!$C$124:$O$124,1,MATCH('12. Ocena dyskontowa Inwestycji'!GCN$34,'5. Bilans projekt'!$C$3:$O$3,0)),"")</f>
        <v/>
      </c>
      <c r="GCO38" s="131" t="str">
        <f>_xlfn.IFNA(INDEX('5. Bilans projekt'!$C$124:$O$124,1,MATCH('12. Ocena dyskontowa Inwestycji'!GCO$34,'5. Bilans projekt'!$C$3:$O$3,0)),"")</f>
        <v/>
      </c>
      <c r="GCP38" s="131" t="str">
        <f>_xlfn.IFNA(INDEX('5. Bilans projekt'!$C$124:$O$124,1,MATCH('12. Ocena dyskontowa Inwestycji'!GCP$34,'5. Bilans projekt'!$C$3:$O$3,0)),"")</f>
        <v/>
      </c>
      <c r="GCQ38" s="131" t="str">
        <f>_xlfn.IFNA(INDEX('5. Bilans projekt'!$C$124:$O$124,1,MATCH('12. Ocena dyskontowa Inwestycji'!GCQ$34,'5. Bilans projekt'!$C$3:$O$3,0)),"")</f>
        <v/>
      </c>
      <c r="GCR38" s="131" t="str">
        <f>_xlfn.IFNA(INDEX('5. Bilans projekt'!$C$124:$O$124,1,MATCH('12. Ocena dyskontowa Inwestycji'!GCR$34,'5. Bilans projekt'!$C$3:$O$3,0)),"")</f>
        <v/>
      </c>
      <c r="GCS38" s="131" t="str">
        <f>_xlfn.IFNA(INDEX('5. Bilans projekt'!$C$124:$O$124,1,MATCH('12. Ocena dyskontowa Inwestycji'!GCS$34,'5. Bilans projekt'!$C$3:$O$3,0)),"")</f>
        <v/>
      </c>
      <c r="GCT38" s="131" t="str">
        <f>_xlfn.IFNA(INDEX('5. Bilans projekt'!$C$124:$O$124,1,MATCH('12. Ocena dyskontowa Inwestycji'!GCT$34,'5. Bilans projekt'!$C$3:$O$3,0)),"")</f>
        <v/>
      </c>
      <c r="GCU38" s="131" t="str">
        <f>_xlfn.IFNA(INDEX('5. Bilans projekt'!$C$124:$O$124,1,MATCH('12. Ocena dyskontowa Inwestycji'!GCU$34,'5. Bilans projekt'!$C$3:$O$3,0)),"")</f>
        <v/>
      </c>
      <c r="GCV38" s="131" t="str">
        <f>_xlfn.IFNA(INDEX('5. Bilans projekt'!$C$124:$O$124,1,MATCH('12. Ocena dyskontowa Inwestycji'!GCV$34,'5. Bilans projekt'!$C$3:$O$3,0)),"")</f>
        <v/>
      </c>
      <c r="GCW38" s="131" t="str">
        <f>_xlfn.IFNA(INDEX('5. Bilans projekt'!$C$124:$O$124,1,MATCH('12. Ocena dyskontowa Inwestycji'!GCW$34,'5. Bilans projekt'!$C$3:$O$3,0)),"")</f>
        <v/>
      </c>
      <c r="GCX38" s="131" t="str">
        <f>_xlfn.IFNA(INDEX('5. Bilans projekt'!$C$124:$O$124,1,MATCH('12. Ocena dyskontowa Inwestycji'!GCX$34,'5. Bilans projekt'!$C$3:$O$3,0)),"")</f>
        <v/>
      </c>
      <c r="GCY38" s="131" t="str">
        <f>_xlfn.IFNA(INDEX('5. Bilans projekt'!$C$124:$O$124,1,MATCH('12. Ocena dyskontowa Inwestycji'!GCY$34,'5. Bilans projekt'!$C$3:$O$3,0)),"")</f>
        <v/>
      </c>
      <c r="GCZ38" s="131" t="str">
        <f>_xlfn.IFNA(INDEX('5. Bilans projekt'!$C$124:$O$124,1,MATCH('12. Ocena dyskontowa Inwestycji'!GCZ$34,'5. Bilans projekt'!$C$3:$O$3,0)),"")</f>
        <v/>
      </c>
      <c r="GDA38" s="131" t="str">
        <f>_xlfn.IFNA(INDEX('5. Bilans projekt'!$C$124:$O$124,1,MATCH('12. Ocena dyskontowa Inwestycji'!GDA$34,'5. Bilans projekt'!$C$3:$O$3,0)),"")</f>
        <v/>
      </c>
      <c r="GDB38" s="131" t="str">
        <f>_xlfn.IFNA(INDEX('5. Bilans projekt'!$C$124:$O$124,1,MATCH('12. Ocena dyskontowa Inwestycji'!GDB$34,'5. Bilans projekt'!$C$3:$O$3,0)),"")</f>
        <v/>
      </c>
      <c r="GDC38" s="131" t="str">
        <f>_xlfn.IFNA(INDEX('5. Bilans projekt'!$C$124:$O$124,1,MATCH('12. Ocena dyskontowa Inwestycji'!GDC$34,'5. Bilans projekt'!$C$3:$O$3,0)),"")</f>
        <v/>
      </c>
      <c r="GDD38" s="131" t="str">
        <f>_xlfn.IFNA(INDEX('5. Bilans projekt'!$C$124:$O$124,1,MATCH('12. Ocena dyskontowa Inwestycji'!GDD$34,'5. Bilans projekt'!$C$3:$O$3,0)),"")</f>
        <v/>
      </c>
      <c r="GDE38" s="131" t="str">
        <f>_xlfn.IFNA(INDEX('5. Bilans projekt'!$C$124:$O$124,1,MATCH('12. Ocena dyskontowa Inwestycji'!GDE$34,'5. Bilans projekt'!$C$3:$O$3,0)),"")</f>
        <v/>
      </c>
      <c r="GDF38" s="131" t="str">
        <f>_xlfn.IFNA(INDEX('5. Bilans projekt'!$C$124:$O$124,1,MATCH('12. Ocena dyskontowa Inwestycji'!GDF$34,'5. Bilans projekt'!$C$3:$O$3,0)),"")</f>
        <v/>
      </c>
      <c r="GDG38" s="131" t="str">
        <f>_xlfn.IFNA(INDEX('5. Bilans projekt'!$C$124:$O$124,1,MATCH('12. Ocena dyskontowa Inwestycji'!GDG$34,'5. Bilans projekt'!$C$3:$O$3,0)),"")</f>
        <v/>
      </c>
      <c r="GDH38" s="131" t="str">
        <f>_xlfn.IFNA(INDEX('5. Bilans projekt'!$C$124:$O$124,1,MATCH('12. Ocena dyskontowa Inwestycji'!GDH$34,'5. Bilans projekt'!$C$3:$O$3,0)),"")</f>
        <v/>
      </c>
      <c r="GDI38" s="131" t="str">
        <f>_xlfn.IFNA(INDEX('5. Bilans projekt'!$C$124:$O$124,1,MATCH('12. Ocena dyskontowa Inwestycji'!GDI$34,'5. Bilans projekt'!$C$3:$O$3,0)),"")</f>
        <v/>
      </c>
      <c r="GDJ38" s="131" t="str">
        <f>_xlfn.IFNA(INDEX('5. Bilans projekt'!$C$124:$O$124,1,MATCH('12. Ocena dyskontowa Inwestycji'!GDJ$34,'5. Bilans projekt'!$C$3:$O$3,0)),"")</f>
        <v/>
      </c>
      <c r="GDK38" s="131" t="str">
        <f>_xlfn.IFNA(INDEX('5. Bilans projekt'!$C$124:$O$124,1,MATCH('12. Ocena dyskontowa Inwestycji'!GDK$34,'5. Bilans projekt'!$C$3:$O$3,0)),"")</f>
        <v/>
      </c>
      <c r="GDL38" s="131" t="str">
        <f>_xlfn.IFNA(INDEX('5. Bilans projekt'!$C$124:$O$124,1,MATCH('12. Ocena dyskontowa Inwestycji'!GDL$34,'5. Bilans projekt'!$C$3:$O$3,0)),"")</f>
        <v/>
      </c>
      <c r="GDM38" s="131" t="str">
        <f>_xlfn.IFNA(INDEX('5. Bilans projekt'!$C$124:$O$124,1,MATCH('12. Ocena dyskontowa Inwestycji'!GDM$34,'5. Bilans projekt'!$C$3:$O$3,0)),"")</f>
        <v/>
      </c>
      <c r="GDN38" s="131" t="str">
        <f>_xlfn.IFNA(INDEX('5. Bilans projekt'!$C$124:$O$124,1,MATCH('12. Ocena dyskontowa Inwestycji'!GDN$34,'5. Bilans projekt'!$C$3:$O$3,0)),"")</f>
        <v/>
      </c>
      <c r="GDO38" s="131" t="str">
        <f>_xlfn.IFNA(INDEX('5. Bilans projekt'!$C$124:$O$124,1,MATCH('12. Ocena dyskontowa Inwestycji'!GDO$34,'5. Bilans projekt'!$C$3:$O$3,0)),"")</f>
        <v/>
      </c>
      <c r="GDP38" s="131" t="str">
        <f>_xlfn.IFNA(INDEX('5. Bilans projekt'!$C$124:$O$124,1,MATCH('12. Ocena dyskontowa Inwestycji'!GDP$34,'5. Bilans projekt'!$C$3:$O$3,0)),"")</f>
        <v/>
      </c>
      <c r="GDQ38" s="131" t="str">
        <f>_xlfn.IFNA(INDEX('5. Bilans projekt'!$C$124:$O$124,1,MATCH('12. Ocena dyskontowa Inwestycji'!GDQ$34,'5. Bilans projekt'!$C$3:$O$3,0)),"")</f>
        <v/>
      </c>
      <c r="GDR38" s="131" t="str">
        <f>_xlfn.IFNA(INDEX('5. Bilans projekt'!$C$124:$O$124,1,MATCH('12. Ocena dyskontowa Inwestycji'!GDR$34,'5. Bilans projekt'!$C$3:$O$3,0)),"")</f>
        <v/>
      </c>
      <c r="GDS38" s="131" t="str">
        <f>_xlfn.IFNA(INDEX('5. Bilans projekt'!$C$124:$O$124,1,MATCH('12. Ocena dyskontowa Inwestycji'!GDS$34,'5. Bilans projekt'!$C$3:$O$3,0)),"")</f>
        <v/>
      </c>
      <c r="GDT38" s="131" t="str">
        <f>_xlfn.IFNA(INDEX('5. Bilans projekt'!$C$124:$O$124,1,MATCH('12. Ocena dyskontowa Inwestycji'!GDT$34,'5. Bilans projekt'!$C$3:$O$3,0)),"")</f>
        <v/>
      </c>
      <c r="GDU38" s="131" t="str">
        <f>_xlfn.IFNA(INDEX('5. Bilans projekt'!$C$124:$O$124,1,MATCH('12. Ocena dyskontowa Inwestycji'!GDU$34,'5. Bilans projekt'!$C$3:$O$3,0)),"")</f>
        <v/>
      </c>
      <c r="GDV38" s="131" t="str">
        <f>_xlfn.IFNA(INDEX('5. Bilans projekt'!$C$124:$O$124,1,MATCH('12. Ocena dyskontowa Inwestycji'!GDV$34,'5. Bilans projekt'!$C$3:$O$3,0)),"")</f>
        <v/>
      </c>
      <c r="GDW38" s="131" t="str">
        <f>_xlfn.IFNA(INDEX('5. Bilans projekt'!$C$124:$O$124,1,MATCH('12. Ocena dyskontowa Inwestycji'!GDW$34,'5. Bilans projekt'!$C$3:$O$3,0)),"")</f>
        <v/>
      </c>
      <c r="GDX38" s="131" t="str">
        <f>_xlfn.IFNA(INDEX('5. Bilans projekt'!$C$124:$O$124,1,MATCH('12. Ocena dyskontowa Inwestycji'!GDX$34,'5. Bilans projekt'!$C$3:$O$3,0)),"")</f>
        <v/>
      </c>
      <c r="GDY38" s="131" t="str">
        <f>_xlfn.IFNA(INDEX('5. Bilans projekt'!$C$124:$O$124,1,MATCH('12. Ocena dyskontowa Inwestycji'!GDY$34,'5. Bilans projekt'!$C$3:$O$3,0)),"")</f>
        <v/>
      </c>
      <c r="GDZ38" s="131" t="str">
        <f>_xlfn.IFNA(INDEX('5. Bilans projekt'!$C$124:$O$124,1,MATCH('12. Ocena dyskontowa Inwestycji'!GDZ$34,'5. Bilans projekt'!$C$3:$O$3,0)),"")</f>
        <v/>
      </c>
      <c r="GEA38" s="131" t="str">
        <f>_xlfn.IFNA(INDEX('5. Bilans projekt'!$C$124:$O$124,1,MATCH('12. Ocena dyskontowa Inwestycji'!GEA$34,'5. Bilans projekt'!$C$3:$O$3,0)),"")</f>
        <v/>
      </c>
      <c r="GEB38" s="131" t="str">
        <f>_xlfn.IFNA(INDEX('5. Bilans projekt'!$C$124:$O$124,1,MATCH('12. Ocena dyskontowa Inwestycji'!GEB$34,'5. Bilans projekt'!$C$3:$O$3,0)),"")</f>
        <v/>
      </c>
      <c r="GEC38" s="131" t="str">
        <f>_xlfn.IFNA(INDEX('5. Bilans projekt'!$C$124:$O$124,1,MATCH('12. Ocena dyskontowa Inwestycji'!GEC$34,'5. Bilans projekt'!$C$3:$O$3,0)),"")</f>
        <v/>
      </c>
      <c r="GED38" s="131" t="str">
        <f>_xlfn.IFNA(INDEX('5. Bilans projekt'!$C$124:$O$124,1,MATCH('12. Ocena dyskontowa Inwestycji'!GED$34,'5. Bilans projekt'!$C$3:$O$3,0)),"")</f>
        <v/>
      </c>
      <c r="GEE38" s="131" t="str">
        <f>_xlfn.IFNA(INDEX('5. Bilans projekt'!$C$124:$O$124,1,MATCH('12. Ocena dyskontowa Inwestycji'!GEE$34,'5. Bilans projekt'!$C$3:$O$3,0)),"")</f>
        <v/>
      </c>
      <c r="GEF38" s="131" t="str">
        <f>_xlfn.IFNA(INDEX('5. Bilans projekt'!$C$124:$O$124,1,MATCH('12. Ocena dyskontowa Inwestycji'!GEF$34,'5. Bilans projekt'!$C$3:$O$3,0)),"")</f>
        <v/>
      </c>
      <c r="GEG38" s="131" t="str">
        <f>_xlfn.IFNA(INDEX('5. Bilans projekt'!$C$124:$O$124,1,MATCH('12. Ocena dyskontowa Inwestycji'!GEG$34,'5. Bilans projekt'!$C$3:$O$3,0)),"")</f>
        <v/>
      </c>
      <c r="GEH38" s="131" t="str">
        <f>_xlfn.IFNA(INDEX('5. Bilans projekt'!$C$124:$O$124,1,MATCH('12. Ocena dyskontowa Inwestycji'!GEH$34,'5. Bilans projekt'!$C$3:$O$3,0)),"")</f>
        <v/>
      </c>
      <c r="GEI38" s="131" t="str">
        <f>_xlfn.IFNA(INDEX('5. Bilans projekt'!$C$124:$O$124,1,MATCH('12. Ocena dyskontowa Inwestycji'!GEI$34,'5. Bilans projekt'!$C$3:$O$3,0)),"")</f>
        <v/>
      </c>
      <c r="GEJ38" s="131" t="str">
        <f>_xlfn.IFNA(INDEX('5. Bilans projekt'!$C$124:$O$124,1,MATCH('12. Ocena dyskontowa Inwestycji'!GEJ$34,'5. Bilans projekt'!$C$3:$O$3,0)),"")</f>
        <v/>
      </c>
      <c r="GEK38" s="131" t="str">
        <f>_xlfn.IFNA(INDEX('5. Bilans projekt'!$C$124:$O$124,1,MATCH('12. Ocena dyskontowa Inwestycji'!GEK$34,'5. Bilans projekt'!$C$3:$O$3,0)),"")</f>
        <v/>
      </c>
      <c r="GEL38" s="131" t="str">
        <f>_xlfn.IFNA(INDEX('5. Bilans projekt'!$C$124:$O$124,1,MATCH('12. Ocena dyskontowa Inwestycji'!GEL$34,'5. Bilans projekt'!$C$3:$O$3,0)),"")</f>
        <v/>
      </c>
      <c r="GEM38" s="131" t="str">
        <f>_xlfn.IFNA(INDEX('5. Bilans projekt'!$C$124:$O$124,1,MATCH('12. Ocena dyskontowa Inwestycji'!GEM$34,'5. Bilans projekt'!$C$3:$O$3,0)),"")</f>
        <v/>
      </c>
      <c r="GEN38" s="131" t="str">
        <f>_xlfn.IFNA(INDEX('5. Bilans projekt'!$C$124:$O$124,1,MATCH('12. Ocena dyskontowa Inwestycji'!GEN$34,'5. Bilans projekt'!$C$3:$O$3,0)),"")</f>
        <v/>
      </c>
      <c r="GEO38" s="131" t="str">
        <f>_xlfn.IFNA(INDEX('5. Bilans projekt'!$C$124:$O$124,1,MATCH('12. Ocena dyskontowa Inwestycji'!GEO$34,'5. Bilans projekt'!$C$3:$O$3,0)),"")</f>
        <v/>
      </c>
      <c r="GEP38" s="131" t="str">
        <f>_xlfn.IFNA(INDEX('5. Bilans projekt'!$C$124:$O$124,1,MATCH('12. Ocena dyskontowa Inwestycji'!GEP$34,'5. Bilans projekt'!$C$3:$O$3,0)),"")</f>
        <v/>
      </c>
      <c r="GEQ38" s="131" t="str">
        <f>_xlfn.IFNA(INDEX('5. Bilans projekt'!$C$124:$O$124,1,MATCH('12. Ocena dyskontowa Inwestycji'!GEQ$34,'5. Bilans projekt'!$C$3:$O$3,0)),"")</f>
        <v/>
      </c>
      <c r="GER38" s="131" t="str">
        <f>_xlfn.IFNA(INDEX('5. Bilans projekt'!$C$124:$O$124,1,MATCH('12. Ocena dyskontowa Inwestycji'!GER$34,'5. Bilans projekt'!$C$3:$O$3,0)),"")</f>
        <v/>
      </c>
      <c r="GES38" s="131" t="str">
        <f>_xlfn.IFNA(INDEX('5. Bilans projekt'!$C$124:$O$124,1,MATCH('12. Ocena dyskontowa Inwestycji'!GES$34,'5. Bilans projekt'!$C$3:$O$3,0)),"")</f>
        <v/>
      </c>
      <c r="GET38" s="131" t="str">
        <f>_xlfn.IFNA(INDEX('5. Bilans projekt'!$C$124:$O$124,1,MATCH('12. Ocena dyskontowa Inwestycji'!GET$34,'5. Bilans projekt'!$C$3:$O$3,0)),"")</f>
        <v/>
      </c>
      <c r="GEU38" s="131" t="str">
        <f>_xlfn.IFNA(INDEX('5. Bilans projekt'!$C$124:$O$124,1,MATCH('12. Ocena dyskontowa Inwestycji'!GEU$34,'5. Bilans projekt'!$C$3:$O$3,0)),"")</f>
        <v/>
      </c>
      <c r="GEV38" s="131" t="str">
        <f>_xlfn.IFNA(INDEX('5. Bilans projekt'!$C$124:$O$124,1,MATCH('12. Ocena dyskontowa Inwestycji'!GEV$34,'5. Bilans projekt'!$C$3:$O$3,0)),"")</f>
        <v/>
      </c>
      <c r="GEW38" s="131" t="str">
        <f>_xlfn.IFNA(INDEX('5. Bilans projekt'!$C$124:$O$124,1,MATCH('12. Ocena dyskontowa Inwestycji'!GEW$34,'5. Bilans projekt'!$C$3:$O$3,0)),"")</f>
        <v/>
      </c>
      <c r="GEX38" s="131" t="str">
        <f>_xlfn.IFNA(INDEX('5. Bilans projekt'!$C$124:$O$124,1,MATCH('12. Ocena dyskontowa Inwestycji'!GEX$34,'5. Bilans projekt'!$C$3:$O$3,0)),"")</f>
        <v/>
      </c>
      <c r="GEY38" s="131" t="str">
        <f>_xlfn.IFNA(INDEX('5. Bilans projekt'!$C$124:$O$124,1,MATCH('12. Ocena dyskontowa Inwestycji'!GEY$34,'5. Bilans projekt'!$C$3:$O$3,0)),"")</f>
        <v/>
      </c>
      <c r="GEZ38" s="131" t="str">
        <f>_xlfn.IFNA(INDEX('5. Bilans projekt'!$C$124:$O$124,1,MATCH('12. Ocena dyskontowa Inwestycji'!GEZ$34,'5. Bilans projekt'!$C$3:$O$3,0)),"")</f>
        <v/>
      </c>
      <c r="GFA38" s="131" t="str">
        <f>_xlfn.IFNA(INDEX('5. Bilans projekt'!$C$124:$O$124,1,MATCH('12. Ocena dyskontowa Inwestycji'!GFA$34,'5. Bilans projekt'!$C$3:$O$3,0)),"")</f>
        <v/>
      </c>
      <c r="GFB38" s="131" t="str">
        <f>_xlfn.IFNA(INDEX('5. Bilans projekt'!$C$124:$O$124,1,MATCH('12. Ocena dyskontowa Inwestycji'!GFB$34,'5. Bilans projekt'!$C$3:$O$3,0)),"")</f>
        <v/>
      </c>
      <c r="GFC38" s="131" t="str">
        <f>_xlfn.IFNA(INDEX('5. Bilans projekt'!$C$124:$O$124,1,MATCH('12. Ocena dyskontowa Inwestycji'!GFC$34,'5. Bilans projekt'!$C$3:$O$3,0)),"")</f>
        <v/>
      </c>
      <c r="GFD38" s="131" t="str">
        <f>_xlfn.IFNA(INDEX('5. Bilans projekt'!$C$124:$O$124,1,MATCH('12. Ocena dyskontowa Inwestycji'!GFD$34,'5. Bilans projekt'!$C$3:$O$3,0)),"")</f>
        <v/>
      </c>
      <c r="GFE38" s="131" t="str">
        <f>_xlfn.IFNA(INDEX('5. Bilans projekt'!$C$124:$O$124,1,MATCH('12. Ocena dyskontowa Inwestycji'!GFE$34,'5. Bilans projekt'!$C$3:$O$3,0)),"")</f>
        <v/>
      </c>
      <c r="GFF38" s="131" t="str">
        <f>_xlfn.IFNA(INDEX('5. Bilans projekt'!$C$124:$O$124,1,MATCH('12. Ocena dyskontowa Inwestycji'!GFF$34,'5. Bilans projekt'!$C$3:$O$3,0)),"")</f>
        <v/>
      </c>
      <c r="GFG38" s="131" t="str">
        <f>_xlfn.IFNA(INDEX('5. Bilans projekt'!$C$124:$O$124,1,MATCH('12. Ocena dyskontowa Inwestycji'!GFG$34,'5. Bilans projekt'!$C$3:$O$3,0)),"")</f>
        <v/>
      </c>
      <c r="GFH38" s="131" t="str">
        <f>_xlfn.IFNA(INDEX('5. Bilans projekt'!$C$124:$O$124,1,MATCH('12. Ocena dyskontowa Inwestycji'!GFH$34,'5. Bilans projekt'!$C$3:$O$3,0)),"")</f>
        <v/>
      </c>
      <c r="GFI38" s="131" t="str">
        <f>_xlfn.IFNA(INDEX('5. Bilans projekt'!$C$124:$O$124,1,MATCH('12. Ocena dyskontowa Inwestycji'!GFI$34,'5. Bilans projekt'!$C$3:$O$3,0)),"")</f>
        <v/>
      </c>
      <c r="GFJ38" s="131" t="str">
        <f>_xlfn.IFNA(INDEX('5. Bilans projekt'!$C$124:$O$124,1,MATCH('12. Ocena dyskontowa Inwestycji'!GFJ$34,'5. Bilans projekt'!$C$3:$O$3,0)),"")</f>
        <v/>
      </c>
      <c r="GFK38" s="131" t="str">
        <f>_xlfn.IFNA(INDEX('5. Bilans projekt'!$C$124:$O$124,1,MATCH('12. Ocena dyskontowa Inwestycji'!GFK$34,'5. Bilans projekt'!$C$3:$O$3,0)),"")</f>
        <v/>
      </c>
      <c r="GFL38" s="131" t="str">
        <f>_xlfn.IFNA(INDEX('5. Bilans projekt'!$C$124:$O$124,1,MATCH('12. Ocena dyskontowa Inwestycji'!GFL$34,'5. Bilans projekt'!$C$3:$O$3,0)),"")</f>
        <v/>
      </c>
      <c r="GFM38" s="131" t="str">
        <f>_xlfn.IFNA(INDEX('5. Bilans projekt'!$C$124:$O$124,1,MATCH('12. Ocena dyskontowa Inwestycji'!GFM$34,'5. Bilans projekt'!$C$3:$O$3,0)),"")</f>
        <v/>
      </c>
      <c r="GFN38" s="131" t="str">
        <f>_xlfn.IFNA(INDEX('5. Bilans projekt'!$C$124:$O$124,1,MATCH('12. Ocena dyskontowa Inwestycji'!GFN$34,'5. Bilans projekt'!$C$3:$O$3,0)),"")</f>
        <v/>
      </c>
      <c r="GFO38" s="131" t="str">
        <f>_xlfn.IFNA(INDEX('5. Bilans projekt'!$C$124:$O$124,1,MATCH('12. Ocena dyskontowa Inwestycji'!GFO$34,'5. Bilans projekt'!$C$3:$O$3,0)),"")</f>
        <v/>
      </c>
      <c r="GFP38" s="131" t="str">
        <f>_xlfn.IFNA(INDEX('5. Bilans projekt'!$C$124:$O$124,1,MATCH('12. Ocena dyskontowa Inwestycji'!GFP$34,'5. Bilans projekt'!$C$3:$O$3,0)),"")</f>
        <v/>
      </c>
      <c r="GFQ38" s="131" t="str">
        <f>_xlfn.IFNA(INDEX('5. Bilans projekt'!$C$124:$O$124,1,MATCH('12. Ocena dyskontowa Inwestycji'!GFQ$34,'5. Bilans projekt'!$C$3:$O$3,0)),"")</f>
        <v/>
      </c>
      <c r="GFR38" s="131" t="str">
        <f>_xlfn.IFNA(INDEX('5. Bilans projekt'!$C$124:$O$124,1,MATCH('12. Ocena dyskontowa Inwestycji'!GFR$34,'5. Bilans projekt'!$C$3:$O$3,0)),"")</f>
        <v/>
      </c>
      <c r="GFS38" s="131" t="str">
        <f>_xlfn.IFNA(INDEX('5. Bilans projekt'!$C$124:$O$124,1,MATCH('12. Ocena dyskontowa Inwestycji'!GFS$34,'5. Bilans projekt'!$C$3:$O$3,0)),"")</f>
        <v/>
      </c>
      <c r="GFT38" s="131" t="str">
        <f>_xlfn.IFNA(INDEX('5. Bilans projekt'!$C$124:$O$124,1,MATCH('12. Ocena dyskontowa Inwestycji'!GFT$34,'5. Bilans projekt'!$C$3:$O$3,0)),"")</f>
        <v/>
      </c>
      <c r="GFU38" s="131" t="str">
        <f>_xlfn.IFNA(INDEX('5. Bilans projekt'!$C$124:$O$124,1,MATCH('12. Ocena dyskontowa Inwestycji'!GFU$34,'5. Bilans projekt'!$C$3:$O$3,0)),"")</f>
        <v/>
      </c>
      <c r="GFV38" s="131" t="str">
        <f>_xlfn.IFNA(INDEX('5. Bilans projekt'!$C$124:$O$124,1,MATCH('12. Ocena dyskontowa Inwestycji'!GFV$34,'5. Bilans projekt'!$C$3:$O$3,0)),"")</f>
        <v/>
      </c>
      <c r="GFW38" s="131" t="str">
        <f>_xlfn.IFNA(INDEX('5. Bilans projekt'!$C$124:$O$124,1,MATCH('12. Ocena dyskontowa Inwestycji'!GFW$34,'5. Bilans projekt'!$C$3:$O$3,0)),"")</f>
        <v/>
      </c>
      <c r="GFX38" s="131" t="str">
        <f>_xlfn.IFNA(INDEX('5. Bilans projekt'!$C$124:$O$124,1,MATCH('12. Ocena dyskontowa Inwestycji'!GFX$34,'5. Bilans projekt'!$C$3:$O$3,0)),"")</f>
        <v/>
      </c>
      <c r="GFY38" s="131" t="str">
        <f>_xlfn.IFNA(INDEX('5. Bilans projekt'!$C$124:$O$124,1,MATCH('12. Ocena dyskontowa Inwestycji'!GFY$34,'5. Bilans projekt'!$C$3:$O$3,0)),"")</f>
        <v/>
      </c>
      <c r="GFZ38" s="131" t="str">
        <f>_xlfn.IFNA(INDEX('5. Bilans projekt'!$C$124:$O$124,1,MATCH('12. Ocena dyskontowa Inwestycji'!GFZ$34,'5. Bilans projekt'!$C$3:$O$3,0)),"")</f>
        <v/>
      </c>
      <c r="GGA38" s="131" t="str">
        <f>_xlfn.IFNA(INDEX('5. Bilans projekt'!$C$124:$O$124,1,MATCH('12. Ocena dyskontowa Inwestycji'!GGA$34,'5. Bilans projekt'!$C$3:$O$3,0)),"")</f>
        <v/>
      </c>
      <c r="GGB38" s="131" t="str">
        <f>_xlfn.IFNA(INDEX('5. Bilans projekt'!$C$124:$O$124,1,MATCH('12. Ocena dyskontowa Inwestycji'!GGB$34,'5. Bilans projekt'!$C$3:$O$3,0)),"")</f>
        <v/>
      </c>
      <c r="GGC38" s="131" t="str">
        <f>_xlfn.IFNA(INDEX('5. Bilans projekt'!$C$124:$O$124,1,MATCH('12. Ocena dyskontowa Inwestycji'!GGC$34,'5. Bilans projekt'!$C$3:$O$3,0)),"")</f>
        <v/>
      </c>
      <c r="GGD38" s="131" t="str">
        <f>_xlfn.IFNA(INDEX('5. Bilans projekt'!$C$124:$O$124,1,MATCH('12. Ocena dyskontowa Inwestycji'!GGD$34,'5. Bilans projekt'!$C$3:$O$3,0)),"")</f>
        <v/>
      </c>
      <c r="GGE38" s="131" t="str">
        <f>_xlfn.IFNA(INDEX('5. Bilans projekt'!$C$124:$O$124,1,MATCH('12. Ocena dyskontowa Inwestycji'!GGE$34,'5. Bilans projekt'!$C$3:$O$3,0)),"")</f>
        <v/>
      </c>
      <c r="GGF38" s="131" t="str">
        <f>_xlfn.IFNA(INDEX('5. Bilans projekt'!$C$124:$O$124,1,MATCH('12. Ocena dyskontowa Inwestycji'!GGF$34,'5. Bilans projekt'!$C$3:$O$3,0)),"")</f>
        <v/>
      </c>
      <c r="GGG38" s="131" t="str">
        <f>_xlfn.IFNA(INDEX('5. Bilans projekt'!$C$124:$O$124,1,MATCH('12. Ocena dyskontowa Inwestycji'!GGG$34,'5. Bilans projekt'!$C$3:$O$3,0)),"")</f>
        <v/>
      </c>
      <c r="GGH38" s="131" t="str">
        <f>_xlfn.IFNA(INDEX('5. Bilans projekt'!$C$124:$O$124,1,MATCH('12. Ocena dyskontowa Inwestycji'!GGH$34,'5. Bilans projekt'!$C$3:$O$3,0)),"")</f>
        <v/>
      </c>
      <c r="GGI38" s="131" t="str">
        <f>_xlfn.IFNA(INDEX('5. Bilans projekt'!$C$124:$O$124,1,MATCH('12. Ocena dyskontowa Inwestycji'!GGI$34,'5. Bilans projekt'!$C$3:$O$3,0)),"")</f>
        <v/>
      </c>
      <c r="GGJ38" s="131" t="str">
        <f>_xlfn.IFNA(INDEX('5. Bilans projekt'!$C$124:$O$124,1,MATCH('12. Ocena dyskontowa Inwestycji'!GGJ$34,'5. Bilans projekt'!$C$3:$O$3,0)),"")</f>
        <v/>
      </c>
      <c r="GGK38" s="131" t="str">
        <f>_xlfn.IFNA(INDEX('5. Bilans projekt'!$C$124:$O$124,1,MATCH('12. Ocena dyskontowa Inwestycji'!GGK$34,'5. Bilans projekt'!$C$3:$O$3,0)),"")</f>
        <v/>
      </c>
      <c r="GGL38" s="131" t="str">
        <f>_xlfn.IFNA(INDEX('5. Bilans projekt'!$C$124:$O$124,1,MATCH('12. Ocena dyskontowa Inwestycji'!GGL$34,'5. Bilans projekt'!$C$3:$O$3,0)),"")</f>
        <v/>
      </c>
      <c r="GGM38" s="131" t="str">
        <f>_xlfn.IFNA(INDEX('5. Bilans projekt'!$C$124:$O$124,1,MATCH('12. Ocena dyskontowa Inwestycji'!GGM$34,'5. Bilans projekt'!$C$3:$O$3,0)),"")</f>
        <v/>
      </c>
      <c r="GGN38" s="131" t="str">
        <f>_xlfn.IFNA(INDEX('5. Bilans projekt'!$C$124:$O$124,1,MATCH('12. Ocena dyskontowa Inwestycji'!GGN$34,'5. Bilans projekt'!$C$3:$O$3,0)),"")</f>
        <v/>
      </c>
      <c r="GGO38" s="131" t="str">
        <f>_xlfn.IFNA(INDEX('5. Bilans projekt'!$C$124:$O$124,1,MATCH('12. Ocena dyskontowa Inwestycji'!GGO$34,'5. Bilans projekt'!$C$3:$O$3,0)),"")</f>
        <v/>
      </c>
      <c r="GGP38" s="131" t="str">
        <f>_xlfn.IFNA(INDEX('5. Bilans projekt'!$C$124:$O$124,1,MATCH('12. Ocena dyskontowa Inwestycji'!GGP$34,'5. Bilans projekt'!$C$3:$O$3,0)),"")</f>
        <v/>
      </c>
      <c r="GGQ38" s="131" t="str">
        <f>_xlfn.IFNA(INDEX('5. Bilans projekt'!$C$124:$O$124,1,MATCH('12. Ocena dyskontowa Inwestycji'!GGQ$34,'5. Bilans projekt'!$C$3:$O$3,0)),"")</f>
        <v/>
      </c>
      <c r="GGR38" s="131" t="str">
        <f>_xlfn.IFNA(INDEX('5. Bilans projekt'!$C$124:$O$124,1,MATCH('12. Ocena dyskontowa Inwestycji'!GGR$34,'5. Bilans projekt'!$C$3:$O$3,0)),"")</f>
        <v/>
      </c>
      <c r="GGS38" s="131" t="str">
        <f>_xlfn.IFNA(INDEX('5. Bilans projekt'!$C$124:$O$124,1,MATCH('12. Ocena dyskontowa Inwestycji'!GGS$34,'5. Bilans projekt'!$C$3:$O$3,0)),"")</f>
        <v/>
      </c>
      <c r="GGT38" s="131" t="str">
        <f>_xlfn.IFNA(INDEX('5. Bilans projekt'!$C$124:$O$124,1,MATCH('12. Ocena dyskontowa Inwestycji'!GGT$34,'5. Bilans projekt'!$C$3:$O$3,0)),"")</f>
        <v/>
      </c>
      <c r="GGU38" s="131" t="str">
        <f>_xlfn.IFNA(INDEX('5. Bilans projekt'!$C$124:$O$124,1,MATCH('12. Ocena dyskontowa Inwestycji'!GGU$34,'5. Bilans projekt'!$C$3:$O$3,0)),"")</f>
        <v/>
      </c>
      <c r="GGV38" s="131" t="str">
        <f>_xlfn.IFNA(INDEX('5. Bilans projekt'!$C$124:$O$124,1,MATCH('12. Ocena dyskontowa Inwestycji'!GGV$34,'5. Bilans projekt'!$C$3:$O$3,0)),"")</f>
        <v/>
      </c>
      <c r="GGW38" s="131" t="str">
        <f>_xlfn.IFNA(INDEX('5. Bilans projekt'!$C$124:$O$124,1,MATCH('12. Ocena dyskontowa Inwestycji'!GGW$34,'5. Bilans projekt'!$C$3:$O$3,0)),"")</f>
        <v/>
      </c>
      <c r="GGX38" s="131" t="str">
        <f>_xlfn.IFNA(INDEX('5. Bilans projekt'!$C$124:$O$124,1,MATCH('12. Ocena dyskontowa Inwestycji'!GGX$34,'5. Bilans projekt'!$C$3:$O$3,0)),"")</f>
        <v/>
      </c>
      <c r="GGY38" s="131" t="str">
        <f>_xlfn.IFNA(INDEX('5. Bilans projekt'!$C$124:$O$124,1,MATCH('12. Ocena dyskontowa Inwestycji'!GGY$34,'5. Bilans projekt'!$C$3:$O$3,0)),"")</f>
        <v/>
      </c>
      <c r="GGZ38" s="131" t="str">
        <f>_xlfn.IFNA(INDEX('5. Bilans projekt'!$C$124:$O$124,1,MATCH('12. Ocena dyskontowa Inwestycji'!GGZ$34,'5. Bilans projekt'!$C$3:$O$3,0)),"")</f>
        <v/>
      </c>
      <c r="GHA38" s="131" t="str">
        <f>_xlfn.IFNA(INDEX('5. Bilans projekt'!$C$124:$O$124,1,MATCH('12. Ocena dyskontowa Inwestycji'!GHA$34,'5. Bilans projekt'!$C$3:$O$3,0)),"")</f>
        <v/>
      </c>
      <c r="GHB38" s="131" t="str">
        <f>_xlfn.IFNA(INDEX('5. Bilans projekt'!$C$124:$O$124,1,MATCH('12. Ocena dyskontowa Inwestycji'!GHB$34,'5. Bilans projekt'!$C$3:$O$3,0)),"")</f>
        <v/>
      </c>
      <c r="GHC38" s="131" t="str">
        <f>_xlfn.IFNA(INDEX('5. Bilans projekt'!$C$124:$O$124,1,MATCH('12. Ocena dyskontowa Inwestycji'!GHC$34,'5. Bilans projekt'!$C$3:$O$3,0)),"")</f>
        <v/>
      </c>
      <c r="GHD38" s="131" t="str">
        <f>_xlfn.IFNA(INDEX('5. Bilans projekt'!$C$124:$O$124,1,MATCH('12. Ocena dyskontowa Inwestycji'!GHD$34,'5. Bilans projekt'!$C$3:$O$3,0)),"")</f>
        <v/>
      </c>
      <c r="GHE38" s="131" t="str">
        <f>_xlfn.IFNA(INDEX('5. Bilans projekt'!$C$124:$O$124,1,MATCH('12. Ocena dyskontowa Inwestycji'!GHE$34,'5. Bilans projekt'!$C$3:$O$3,0)),"")</f>
        <v/>
      </c>
      <c r="GHF38" s="131" t="str">
        <f>_xlfn.IFNA(INDEX('5. Bilans projekt'!$C$124:$O$124,1,MATCH('12. Ocena dyskontowa Inwestycji'!GHF$34,'5. Bilans projekt'!$C$3:$O$3,0)),"")</f>
        <v/>
      </c>
      <c r="GHG38" s="131" t="str">
        <f>_xlfn.IFNA(INDEX('5. Bilans projekt'!$C$124:$O$124,1,MATCH('12. Ocena dyskontowa Inwestycji'!GHG$34,'5. Bilans projekt'!$C$3:$O$3,0)),"")</f>
        <v/>
      </c>
      <c r="GHH38" s="131" t="str">
        <f>_xlfn.IFNA(INDEX('5. Bilans projekt'!$C$124:$O$124,1,MATCH('12. Ocena dyskontowa Inwestycji'!GHH$34,'5. Bilans projekt'!$C$3:$O$3,0)),"")</f>
        <v/>
      </c>
      <c r="GHI38" s="131" t="str">
        <f>_xlfn.IFNA(INDEX('5. Bilans projekt'!$C$124:$O$124,1,MATCH('12. Ocena dyskontowa Inwestycji'!GHI$34,'5. Bilans projekt'!$C$3:$O$3,0)),"")</f>
        <v/>
      </c>
      <c r="GHJ38" s="131" t="str">
        <f>_xlfn.IFNA(INDEX('5. Bilans projekt'!$C$124:$O$124,1,MATCH('12. Ocena dyskontowa Inwestycji'!GHJ$34,'5. Bilans projekt'!$C$3:$O$3,0)),"")</f>
        <v/>
      </c>
      <c r="GHK38" s="131" t="str">
        <f>_xlfn.IFNA(INDEX('5. Bilans projekt'!$C$124:$O$124,1,MATCH('12. Ocena dyskontowa Inwestycji'!GHK$34,'5. Bilans projekt'!$C$3:$O$3,0)),"")</f>
        <v/>
      </c>
      <c r="GHL38" s="131" t="str">
        <f>_xlfn.IFNA(INDEX('5. Bilans projekt'!$C$124:$O$124,1,MATCH('12. Ocena dyskontowa Inwestycji'!GHL$34,'5. Bilans projekt'!$C$3:$O$3,0)),"")</f>
        <v/>
      </c>
      <c r="GHM38" s="131" t="str">
        <f>_xlfn.IFNA(INDEX('5. Bilans projekt'!$C$124:$O$124,1,MATCH('12. Ocena dyskontowa Inwestycji'!GHM$34,'5. Bilans projekt'!$C$3:$O$3,0)),"")</f>
        <v/>
      </c>
      <c r="GHN38" s="131" t="str">
        <f>_xlfn.IFNA(INDEX('5. Bilans projekt'!$C$124:$O$124,1,MATCH('12. Ocena dyskontowa Inwestycji'!GHN$34,'5. Bilans projekt'!$C$3:$O$3,0)),"")</f>
        <v/>
      </c>
      <c r="GHO38" s="131" t="str">
        <f>_xlfn.IFNA(INDEX('5. Bilans projekt'!$C$124:$O$124,1,MATCH('12. Ocena dyskontowa Inwestycji'!GHO$34,'5. Bilans projekt'!$C$3:$O$3,0)),"")</f>
        <v/>
      </c>
      <c r="GHP38" s="131" t="str">
        <f>_xlfn.IFNA(INDEX('5. Bilans projekt'!$C$124:$O$124,1,MATCH('12. Ocena dyskontowa Inwestycji'!GHP$34,'5. Bilans projekt'!$C$3:$O$3,0)),"")</f>
        <v/>
      </c>
      <c r="GHQ38" s="131" t="str">
        <f>_xlfn.IFNA(INDEX('5. Bilans projekt'!$C$124:$O$124,1,MATCH('12. Ocena dyskontowa Inwestycji'!GHQ$34,'5. Bilans projekt'!$C$3:$O$3,0)),"")</f>
        <v/>
      </c>
      <c r="GHR38" s="131" t="str">
        <f>_xlfn.IFNA(INDEX('5. Bilans projekt'!$C$124:$O$124,1,MATCH('12. Ocena dyskontowa Inwestycji'!GHR$34,'5. Bilans projekt'!$C$3:$O$3,0)),"")</f>
        <v/>
      </c>
      <c r="GHS38" s="131" t="str">
        <f>_xlfn.IFNA(INDEX('5. Bilans projekt'!$C$124:$O$124,1,MATCH('12. Ocena dyskontowa Inwestycji'!GHS$34,'5. Bilans projekt'!$C$3:$O$3,0)),"")</f>
        <v/>
      </c>
      <c r="GHT38" s="131" t="str">
        <f>_xlfn.IFNA(INDEX('5. Bilans projekt'!$C$124:$O$124,1,MATCH('12. Ocena dyskontowa Inwestycji'!GHT$34,'5. Bilans projekt'!$C$3:$O$3,0)),"")</f>
        <v/>
      </c>
      <c r="GHU38" s="131" t="str">
        <f>_xlfn.IFNA(INDEX('5. Bilans projekt'!$C$124:$O$124,1,MATCH('12. Ocena dyskontowa Inwestycji'!GHU$34,'5. Bilans projekt'!$C$3:$O$3,0)),"")</f>
        <v/>
      </c>
      <c r="GHV38" s="131" t="str">
        <f>_xlfn.IFNA(INDEX('5. Bilans projekt'!$C$124:$O$124,1,MATCH('12. Ocena dyskontowa Inwestycji'!GHV$34,'5. Bilans projekt'!$C$3:$O$3,0)),"")</f>
        <v/>
      </c>
      <c r="GHW38" s="131" t="str">
        <f>_xlfn.IFNA(INDEX('5. Bilans projekt'!$C$124:$O$124,1,MATCH('12. Ocena dyskontowa Inwestycji'!GHW$34,'5. Bilans projekt'!$C$3:$O$3,0)),"")</f>
        <v/>
      </c>
      <c r="GHX38" s="131" t="str">
        <f>_xlfn.IFNA(INDEX('5. Bilans projekt'!$C$124:$O$124,1,MATCH('12. Ocena dyskontowa Inwestycji'!GHX$34,'5. Bilans projekt'!$C$3:$O$3,0)),"")</f>
        <v/>
      </c>
      <c r="GHY38" s="131" t="str">
        <f>_xlfn.IFNA(INDEX('5. Bilans projekt'!$C$124:$O$124,1,MATCH('12. Ocena dyskontowa Inwestycji'!GHY$34,'5. Bilans projekt'!$C$3:$O$3,0)),"")</f>
        <v/>
      </c>
      <c r="GHZ38" s="131" t="str">
        <f>_xlfn.IFNA(INDEX('5. Bilans projekt'!$C$124:$O$124,1,MATCH('12. Ocena dyskontowa Inwestycji'!GHZ$34,'5. Bilans projekt'!$C$3:$O$3,0)),"")</f>
        <v/>
      </c>
      <c r="GIA38" s="131" t="str">
        <f>_xlfn.IFNA(INDEX('5. Bilans projekt'!$C$124:$O$124,1,MATCH('12. Ocena dyskontowa Inwestycji'!GIA$34,'5. Bilans projekt'!$C$3:$O$3,0)),"")</f>
        <v/>
      </c>
      <c r="GIB38" s="131" t="str">
        <f>_xlfn.IFNA(INDEX('5. Bilans projekt'!$C$124:$O$124,1,MATCH('12. Ocena dyskontowa Inwestycji'!GIB$34,'5. Bilans projekt'!$C$3:$O$3,0)),"")</f>
        <v/>
      </c>
      <c r="GIC38" s="131" t="str">
        <f>_xlfn.IFNA(INDEX('5. Bilans projekt'!$C$124:$O$124,1,MATCH('12. Ocena dyskontowa Inwestycji'!GIC$34,'5. Bilans projekt'!$C$3:$O$3,0)),"")</f>
        <v/>
      </c>
      <c r="GID38" s="131" t="str">
        <f>_xlfn.IFNA(INDEX('5. Bilans projekt'!$C$124:$O$124,1,MATCH('12. Ocena dyskontowa Inwestycji'!GID$34,'5. Bilans projekt'!$C$3:$O$3,0)),"")</f>
        <v/>
      </c>
      <c r="GIE38" s="131" t="str">
        <f>_xlfn.IFNA(INDEX('5. Bilans projekt'!$C$124:$O$124,1,MATCH('12. Ocena dyskontowa Inwestycji'!GIE$34,'5. Bilans projekt'!$C$3:$O$3,0)),"")</f>
        <v/>
      </c>
      <c r="GIF38" s="131" t="str">
        <f>_xlfn.IFNA(INDEX('5. Bilans projekt'!$C$124:$O$124,1,MATCH('12. Ocena dyskontowa Inwestycji'!GIF$34,'5. Bilans projekt'!$C$3:$O$3,0)),"")</f>
        <v/>
      </c>
      <c r="GIG38" s="131" t="str">
        <f>_xlfn.IFNA(INDEX('5. Bilans projekt'!$C$124:$O$124,1,MATCH('12. Ocena dyskontowa Inwestycji'!GIG$34,'5. Bilans projekt'!$C$3:$O$3,0)),"")</f>
        <v/>
      </c>
      <c r="GIH38" s="131" t="str">
        <f>_xlfn.IFNA(INDEX('5. Bilans projekt'!$C$124:$O$124,1,MATCH('12. Ocena dyskontowa Inwestycji'!GIH$34,'5. Bilans projekt'!$C$3:$O$3,0)),"")</f>
        <v/>
      </c>
      <c r="GII38" s="131" t="str">
        <f>_xlfn.IFNA(INDEX('5. Bilans projekt'!$C$124:$O$124,1,MATCH('12. Ocena dyskontowa Inwestycji'!GII$34,'5. Bilans projekt'!$C$3:$O$3,0)),"")</f>
        <v/>
      </c>
      <c r="GIJ38" s="131" t="str">
        <f>_xlfn.IFNA(INDEX('5. Bilans projekt'!$C$124:$O$124,1,MATCH('12. Ocena dyskontowa Inwestycji'!GIJ$34,'5. Bilans projekt'!$C$3:$O$3,0)),"")</f>
        <v/>
      </c>
      <c r="GIK38" s="131" t="str">
        <f>_xlfn.IFNA(INDEX('5. Bilans projekt'!$C$124:$O$124,1,MATCH('12. Ocena dyskontowa Inwestycji'!GIK$34,'5. Bilans projekt'!$C$3:$O$3,0)),"")</f>
        <v/>
      </c>
      <c r="GIL38" s="131" t="str">
        <f>_xlfn.IFNA(INDEX('5. Bilans projekt'!$C$124:$O$124,1,MATCH('12. Ocena dyskontowa Inwestycji'!GIL$34,'5. Bilans projekt'!$C$3:$O$3,0)),"")</f>
        <v/>
      </c>
      <c r="GIM38" s="131" t="str">
        <f>_xlfn.IFNA(INDEX('5. Bilans projekt'!$C$124:$O$124,1,MATCH('12. Ocena dyskontowa Inwestycji'!GIM$34,'5. Bilans projekt'!$C$3:$O$3,0)),"")</f>
        <v/>
      </c>
      <c r="GIN38" s="131" t="str">
        <f>_xlfn.IFNA(INDEX('5. Bilans projekt'!$C$124:$O$124,1,MATCH('12. Ocena dyskontowa Inwestycji'!GIN$34,'5. Bilans projekt'!$C$3:$O$3,0)),"")</f>
        <v/>
      </c>
      <c r="GIO38" s="131" t="str">
        <f>_xlfn.IFNA(INDEX('5. Bilans projekt'!$C$124:$O$124,1,MATCH('12. Ocena dyskontowa Inwestycji'!GIO$34,'5. Bilans projekt'!$C$3:$O$3,0)),"")</f>
        <v/>
      </c>
      <c r="GIP38" s="131" t="str">
        <f>_xlfn.IFNA(INDEX('5. Bilans projekt'!$C$124:$O$124,1,MATCH('12. Ocena dyskontowa Inwestycji'!GIP$34,'5. Bilans projekt'!$C$3:$O$3,0)),"")</f>
        <v/>
      </c>
      <c r="GIQ38" s="131" t="str">
        <f>_xlfn.IFNA(INDEX('5. Bilans projekt'!$C$124:$O$124,1,MATCH('12. Ocena dyskontowa Inwestycji'!GIQ$34,'5. Bilans projekt'!$C$3:$O$3,0)),"")</f>
        <v/>
      </c>
      <c r="GIR38" s="131" t="str">
        <f>_xlfn.IFNA(INDEX('5. Bilans projekt'!$C$124:$O$124,1,MATCH('12. Ocena dyskontowa Inwestycji'!GIR$34,'5. Bilans projekt'!$C$3:$O$3,0)),"")</f>
        <v/>
      </c>
      <c r="GIS38" s="131" t="str">
        <f>_xlfn.IFNA(INDEX('5. Bilans projekt'!$C$124:$O$124,1,MATCH('12. Ocena dyskontowa Inwestycji'!GIS$34,'5. Bilans projekt'!$C$3:$O$3,0)),"")</f>
        <v/>
      </c>
      <c r="GIT38" s="131" t="str">
        <f>_xlfn.IFNA(INDEX('5. Bilans projekt'!$C$124:$O$124,1,MATCH('12. Ocena dyskontowa Inwestycji'!GIT$34,'5. Bilans projekt'!$C$3:$O$3,0)),"")</f>
        <v/>
      </c>
      <c r="GIU38" s="131" t="str">
        <f>_xlfn.IFNA(INDEX('5. Bilans projekt'!$C$124:$O$124,1,MATCH('12. Ocena dyskontowa Inwestycji'!GIU$34,'5. Bilans projekt'!$C$3:$O$3,0)),"")</f>
        <v/>
      </c>
      <c r="GIV38" s="131" t="str">
        <f>_xlfn.IFNA(INDEX('5. Bilans projekt'!$C$124:$O$124,1,MATCH('12. Ocena dyskontowa Inwestycji'!GIV$34,'5. Bilans projekt'!$C$3:$O$3,0)),"")</f>
        <v/>
      </c>
      <c r="GIW38" s="131" t="str">
        <f>_xlfn.IFNA(INDEX('5. Bilans projekt'!$C$124:$O$124,1,MATCH('12. Ocena dyskontowa Inwestycji'!GIW$34,'5. Bilans projekt'!$C$3:$O$3,0)),"")</f>
        <v/>
      </c>
      <c r="GIX38" s="131" t="str">
        <f>_xlfn.IFNA(INDEX('5. Bilans projekt'!$C$124:$O$124,1,MATCH('12. Ocena dyskontowa Inwestycji'!GIX$34,'5. Bilans projekt'!$C$3:$O$3,0)),"")</f>
        <v/>
      </c>
      <c r="GIY38" s="131" t="str">
        <f>_xlfn.IFNA(INDEX('5. Bilans projekt'!$C$124:$O$124,1,MATCH('12. Ocena dyskontowa Inwestycji'!GIY$34,'5. Bilans projekt'!$C$3:$O$3,0)),"")</f>
        <v/>
      </c>
      <c r="GIZ38" s="131" t="str">
        <f>_xlfn.IFNA(INDEX('5. Bilans projekt'!$C$124:$O$124,1,MATCH('12. Ocena dyskontowa Inwestycji'!GIZ$34,'5. Bilans projekt'!$C$3:$O$3,0)),"")</f>
        <v/>
      </c>
      <c r="GJA38" s="131" t="str">
        <f>_xlfn.IFNA(INDEX('5. Bilans projekt'!$C$124:$O$124,1,MATCH('12. Ocena dyskontowa Inwestycji'!GJA$34,'5. Bilans projekt'!$C$3:$O$3,0)),"")</f>
        <v/>
      </c>
      <c r="GJB38" s="131" t="str">
        <f>_xlfn.IFNA(INDEX('5. Bilans projekt'!$C$124:$O$124,1,MATCH('12. Ocena dyskontowa Inwestycji'!GJB$34,'5. Bilans projekt'!$C$3:$O$3,0)),"")</f>
        <v/>
      </c>
      <c r="GJC38" s="131" t="str">
        <f>_xlfn.IFNA(INDEX('5. Bilans projekt'!$C$124:$O$124,1,MATCH('12. Ocena dyskontowa Inwestycji'!GJC$34,'5. Bilans projekt'!$C$3:$O$3,0)),"")</f>
        <v/>
      </c>
      <c r="GJD38" s="131" t="str">
        <f>_xlfn.IFNA(INDEX('5. Bilans projekt'!$C$124:$O$124,1,MATCH('12. Ocena dyskontowa Inwestycji'!GJD$34,'5. Bilans projekt'!$C$3:$O$3,0)),"")</f>
        <v/>
      </c>
      <c r="GJE38" s="131" t="str">
        <f>_xlfn.IFNA(INDEX('5. Bilans projekt'!$C$124:$O$124,1,MATCH('12. Ocena dyskontowa Inwestycji'!GJE$34,'5. Bilans projekt'!$C$3:$O$3,0)),"")</f>
        <v/>
      </c>
      <c r="GJF38" s="131" t="str">
        <f>_xlfn.IFNA(INDEX('5. Bilans projekt'!$C$124:$O$124,1,MATCH('12. Ocena dyskontowa Inwestycji'!GJF$34,'5. Bilans projekt'!$C$3:$O$3,0)),"")</f>
        <v/>
      </c>
      <c r="GJG38" s="131" t="str">
        <f>_xlfn.IFNA(INDEX('5. Bilans projekt'!$C$124:$O$124,1,MATCH('12. Ocena dyskontowa Inwestycji'!GJG$34,'5. Bilans projekt'!$C$3:$O$3,0)),"")</f>
        <v/>
      </c>
      <c r="GJH38" s="131" t="str">
        <f>_xlfn.IFNA(INDEX('5. Bilans projekt'!$C$124:$O$124,1,MATCH('12. Ocena dyskontowa Inwestycji'!GJH$34,'5. Bilans projekt'!$C$3:$O$3,0)),"")</f>
        <v/>
      </c>
      <c r="GJI38" s="131" t="str">
        <f>_xlfn.IFNA(INDEX('5. Bilans projekt'!$C$124:$O$124,1,MATCH('12. Ocena dyskontowa Inwestycji'!GJI$34,'5. Bilans projekt'!$C$3:$O$3,0)),"")</f>
        <v/>
      </c>
      <c r="GJJ38" s="131" t="str">
        <f>_xlfn.IFNA(INDEX('5. Bilans projekt'!$C$124:$O$124,1,MATCH('12. Ocena dyskontowa Inwestycji'!GJJ$34,'5. Bilans projekt'!$C$3:$O$3,0)),"")</f>
        <v/>
      </c>
      <c r="GJK38" s="131" t="str">
        <f>_xlfn.IFNA(INDEX('5. Bilans projekt'!$C$124:$O$124,1,MATCH('12. Ocena dyskontowa Inwestycji'!GJK$34,'5. Bilans projekt'!$C$3:$O$3,0)),"")</f>
        <v/>
      </c>
      <c r="GJL38" s="131" t="str">
        <f>_xlfn.IFNA(INDEX('5. Bilans projekt'!$C$124:$O$124,1,MATCH('12. Ocena dyskontowa Inwestycji'!GJL$34,'5. Bilans projekt'!$C$3:$O$3,0)),"")</f>
        <v/>
      </c>
      <c r="GJM38" s="131" t="str">
        <f>_xlfn.IFNA(INDEX('5. Bilans projekt'!$C$124:$O$124,1,MATCH('12. Ocena dyskontowa Inwestycji'!GJM$34,'5. Bilans projekt'!$C$3:$O$3,0)),"")</f>
        <v/>
      </c>
      <c r="GJN38" s="131" t="str">
        <f>_xlfn.IFNA(INDEX('5. Bilans projekt'!$C$124:$O$124,1,MATCH('12. Ocena dyskontowa Inwestycji'!GJN$34,'5. Bilans projekt'!$C$3:$O$3,0)),"")</f>
        <v/>
      </c>
      <c r="GJO38" s="131" t="str">
        <f>_xlfn.IFNA(INDEX('5. Bilans projekt'!$C$124:$O$124,1,MATCH('12. Ocena dyskontowa Inwestycji'!GJO$34,'5. Bilans projekt'!$C$3:$O$3,0)),"")</f>
        <v/>
      </c>
      <c r="GJP38" s="131" t="str">
        <f>_xlfn.IFNA(INDEX('5. Bilans projekt'!$C$124:$O$124,1,MATCH('12. Ocena dyskontowa Inwestycji'!GJP$34,'5. Bilans projekt'!$C$3:$O$3,0)),"")</f>
        <v/>
      </c>
      <c r="GJQ38" s="131" t="str">
        <f>_xlfn.IFNA(INDEX('5. Bilans projekt'!$C$124:$O$124,1,MATCH('12. Ocena dyskontowa Inwestycji'!GJQ$34,'5. Bilans projekt'!$C$3:$O$3,0)),"")</f>
        <v/>
      </c>
      <c r="GJR38" s="131" t="str">
        <f>_xlfn.IFNA(INDEX('5. Bilans projekt'!$C$124:$O$124,1,MATCH('12. Ocena dyskontowa Inwestycji'!GJR$34,'5. Bilans projekt'!$C$3:$O$3,0)),"")</f>
        <v/>
      </c>
      <c r="GJS38" s="131" t="str">
        <f>_xlfn.IFNA(INDEX('5. Bilans projekt'!$C$124:$O$124,1,MATCH('12. Ocena dyskontowa Inwestycji'!GJS$34,'5. Bilans projekt'!$C$3:$O$3,0)),"")</f>
        <v/>
      </c>
      <c r="GJT38" s="131" t="str">
        <f>_xlfn.IFNA(INDEX('5. Bilans projekt'!$C$124:$O$124,1,MATCH('12. Ocena dyskontowa Inwestycji'!GJT$34,'5. Bilans projekt'!$C$3:$O$3,0)),"")</f>
        <v/>
      </c>
      <c r="GJU38" s="131" t="str">
        <f>_xlfn.IFNA(INDEX('5. Bilans projekt'!$C$124:$O$124,1,MATCH('12. Ocena dyskontowa Inwestycji'!GJU$34,'5. Bilans projekt'!$C$3:$O$3,0)),"")</f>
        <v/>
      </c>
      <c r="GJV38" s="131" t="str">
        <f>_xlfn.IFNA(INDEX('5. Bilans projekt'!$C$124:$O$124,1,MATCH('12. Ocena dyskontowa Inwestycji'!GJV$34,'5. Bilans projekt'!$C$3:$O$3,0)),"")</f>
        <v/>
      </c>
      <c r="GJW38" s="131" t="str">
        <f>_xlfn.IFNA(INDEX('5. Bilans projekt'!$C$124:$O$124,1,MATCH('12. Ocena dyskontowa Inwestycji'!GJW$34,'5. Bilans projekt'!$C$3:$O$3,0)),"")</f>
        <v/>
      </c>
      <c r="GJX38" s="131" t="str">
        <f>_xlfn.IFNA(INDEX('5. Bilans projekt'!$C$124:$O$124,1,MATCH('12. Ocena dyskontowa Inwestycji'!GJX$34,'5. Bilans projekt'!$C$3:$O$3,0)),"")</f>
        <v/>
      </c>
      <c r="GJY38" s="131" t="str">
        <f>_xlfn.IFNA(INDEX('5. Bilans projekt'!$C$124:$O$124,1,MATCH('12. Ocena dyskontowa Inwestycji'!GJY$34,'5. Bilans projekt'!$C$3:$O$3,0)),"")</f>
        <v/>
      </c>
      <c r="GJZ38" s="131" t="str">
        <f>_xlfn.IFNA(INDEX('5. Bilans projekt'!$C$124:$O$124,1,MATCH('12. Ocena dyskontowa Inwestycji'!GJZ$34,'5. Bilans projekt'!$C$3:$O$3,0)),"")</f>
        <v/>
      </c>
      <c r="GKA38" s="131" t="str">
        <f>_xlfn.IFNA(INDEX('5. Bilans projekt'!$C$124:$O$124,1,MATCH('12. Ocena dyskontowa Inwestycji'!GKA$34,'5. Bilans projekt'!$C$3:$O$3,0)),"")</f>
        <v/>
      </c>
      <c r="GKB38" s="131" t="str">
        <f>_xlfn.IFNA(INDEX('5. Bilans projekt'!$C$124:$O$124,1,MATCH('12. Ocena dyskontowa Inwestycji'!GKB$34,'5. Bilans projekt'!$C$3:$O$3,0)),"")</f>
        <v/>
      </c>
      <c r="GKC38" s="131" t="str">
        <f>_xlfn.IFNA(INDEX('5. Bilans projekt'!$C$124:$O$124,1,MATCH('12. Ocena dyskontowa Inwestycji'!GKC$34,'5. Bilans projekt'!$C$3:$O$3,0)),"")</f>
        <v/>
      </c>
      <c r="GKD38" s="131" t="str">
        <f>_xlfn.IFNA(INDEX('5. Bilans projekt'!$C$124:$O$124,1,MATCH('12. Ocena dyskontowa Inwestycji'!GKD$34,'5. Bilans projekt'!$C$3:$O$3,0)),"")</f>
        <v/>
      </c>
      <c r="GKE38" s="131" t="str">
        <f>_xlfn.IFNA(INDEX('5. Bilans projekt'!$C$124:$O$124,1,MATCH('12. Ocena dyskontowa Inwestycji'!GKE$34,'5. Bilans projekt'!$C$3:$O$3,0)),"")</f>
        <v/>
      </c>
      <c r="GKF38" s="131" t="str">
        <f>_xlfn.IFNA(INDEX('5. Bilans projekt'!$C$124:$O$124,1,MATCH('12. Ocena dyskontowa Inwestycji'!GKF$34,'5. Bilans projekt'!$C$3:$O$3,0)),"")</f>
        <v/>
      </c>
      <c r="GKG38" s="131" t="str">
        <f>_xlfn.IFNA(INDEX('5. Bilans projekt'!$C$124:$O$124,1,MATCH('12. Ocena dyskontowa Inwestycji'!GKG$34,'5. Bilans projekt'!$C$3:$O$3,0)),"")</f>
        <v/>
      </c>
      <c r="GKH38" s="131" t="str">
        <f>_xlfn.IFNA(INDEX('5. Bilans projekt'!$C$124:$O$124,1,MATCH('12. Ocena dyskontowa Inwestycji'!GKH$34,'5. Bilans projekt'!$C$3:$O$3,0)),"")</f>
        <v/>
      </c>
      <c r="GKI38" s="131" t="str">
        <f>_xlfn.IFNA(INDEX('5. Bilans projekt'!$C$124:$O$124,1,MATCH('12. Ocena dyskontowa Inwestycji'!GKI$34,'5. Bilans projekt'!$C$3:$O$3,0)),"")</f>
        <v/>
      </c>
      <c r="GKJ38" s="131" t="str">
        <f>_xlfn.IFNA(INDEX('5. Bilans projekt'!$C$124:$O$124,1,MATCH('12. Ocena dyskontowa Inwestycji'!GKJ$34,'5. Bilans projekt'!$C$3:$O$3,0)),"")</f>
        <v/>
      </c>
      <c r="GKK38" s="131" t="str">
        <f>_xlfn.IFNA(INDEX('5. Bilans projekt'!$C$124:$O$124,1,MATCH('12. Ocena dyskontowa Inwestycji'!GKK$34,'5. Bilans projekt'!$C$3:$O$3,0)),"")</f>
        <v/>
      </c>
      <c r="GKL38" s="131" t="str">
        <f>_xlfn.IFNA(INDEX('5. Bilans projekt'!$C$124:$O$124,1,MATCH('12. Ocena dyskontowa Inwestycji'!GKL$34,'5. Bilans projekt'!$C$3:$O$3,0)),"")</f>
        <v/>
      </c>
      <c r="GKM38" s="131" t="str">
        <f>_xlfn.IFNA(INDEX('5. Bilans projekt'!$C$124:$O$124,1,MATCH('12. Ocena dyskontowa Inwestycji'!GKM$34,'5. Bilans projekt'!$C$3:$O$3,0)),"")</f>
        <v/>
      </c>
      <c r="GKN38" s="131" t="str">
        <f>_xlfn.IFNA(INDEX('5. Bilans projekt'!$C$124:$O$124,1,MATCH('12. Ocena dyskontowa Inwestycji'!GKN$34,'5. Bilans projekt'!$C$3:$O$3,0)),"")</f>
        <v/>
      </c>
      <c r="GKO38" s="131" t="str">
        <f>_xlfn.IFNA(INDEX('5. Bilans projekt'!$C$124:$O$124,1,MATCH('12. Ocena dyskontowa Inwestycji'!GKO$34,'5. Bilans projekt'!$C$3:$O$3,0)),"")</f>
        <v/>
      </c>
      <c r="GKP38" s="131" t="str">
        <f>_xlfn.IFNA(INDEX('5. Bilans projekt'!$C$124:$O$124,1,MATCH('12. Ocena dyskontowa Inwestycji'!GKP$34,'5. Bilans projekt'!$C$3:$O$3,0)),"")</f>
        <v/>
      </c>
      <c r="GKQ38" s="131" t="str">
        <f>_xlfn.IFNA(INDEX('5. Bilans projekt'!$C$124:$O$124,1,MATCH('12. Ocena dyskontowa Inwestycji'!GKQ$34,'5. Bilans projekt'!$C$3:$O$3,0)),"")</f>
        <v/>
      </c>
      <c r="GKR38" s="131" t="str">
        <f>_xlfn.IFNA(INDEX('5. Bilans projekt'!$C$124:$O$124,1,MATCH('12. Ocena dyskontowa Inwestycji'!GKR$34,'5. Bilans projekt'!$C$3:$O$3,0)),"")</f>
        <v/>
      </c>
      <c r="GKS38" s="131" t="str">
        <f>_xlfn.IFNA(INDEX('5. Bilans projekt'!$C$124:$O$124,1,MATCH('12. Ocena dyskontowa Inwestycji'!GKS$34,'5. Bilans projekt'!$C$3:$O$3,0)),"")</f>
        <v/>
      </c>
      <c r="GKT38" s="131" t="str">
        <f>_xlfn.IFNA(INDEX('5. Bilans projekt'!$C$124:$O$124,1,MATCH('12. Ocena dyskontowa Inwestycji'!GKT$34,'5. Bilans projekt'!$C$3:$O$3,0)),"")</f>
        <v/>
      </c>
      <c r="GKU38" s="131" t="str">
        <f>_xlfn.IFNA(INDEX('5. Bilans projekt'!$C$124:$O$124,1,MATCH('12. Ocena dyskontowa Inwestycji'!GKU$34,'5. Bilans projekt'!$C$3:$O$3,0)),"")</f>
        <v/>
      </c>
      <c r="GKV38" s="131" t="str">
        <f>_xlfn.IFNA(INDEX('5. Bilans projekt'!$C$124:$O$124,1,MATCH('12. Ocena dyskontowa Inwestycji'!GKV$34,'5. Bilans projekt'!$C$3:$O$3,0)),"")</f>
        <v/>
      </c>
      <c r="GKW38" s="131" t="str">
        <f>_xlfn.IFNA(INDEX('5. Bilans projekt'!$C$124:$O$124,1,MATCH('12. Ocena dyskontowa Inwestycji'!GKW$34,'5. Bilans projekt'!$C$3:$O$3,0)),"")</f>
        <v/>
      </c>
      <c r="GKX38" s="131" t="str">
        <f>_xlfn.IFNA(INDEX('5. Bilans projekt'!$C$124:$O$124,1,MATCH('12. Ocena dyskontowa Inwestycji'!GKX$34,'5. Bilans projekt'!$C$3:$O$3,0)),"")</f>
        <v/>
      </c>
      <c r="GKY38" s="131" t="str">
        <f>_xlfn.IFNA(INDEX('5. Bilans projekt'!$C$124:$O$124,1,MATCH('12. Ocena dyskontowa Inwestycji'!GKY$34,'5. Bilans projekt'!$C$3:$O$3,0)),"")</f>
        <v/>
      </c>
      <c r="GKZ38" s="131" t="str">
        <f>_xlfn.IFNA(INDEX('5. Bilans projekt'!$C$124:$O$124,1,MATCH('12. Ocena dyskontowa Inwestycji'!GKZ$34,'5. Bilans projekt'!$C$3:$O$3,0)),"")</f>
        <v/>
      </c>
      <c r="GLA38" s="131" t="str">
        <f>_xlfn.IFNA(INDEX('5. Bilans projekt'!$C$124:$O$124,1,MATCH('12. Ocena dyskontowa Inwestycji'!GLA$34,'5. Bilans projekt'!$C$3:$O$3,0)),"")</f>
        <v/>
      </c>
      <c r="GLB38" s="131" t="str">
        <f>_xlfn.IFNA(INDEX('5. Bilans projekt'!$C$124:$O$124,1,MATCH('12. Ocena dyskontowa Inwestycji'!GLB$34,'5. Bilans projekt'!$C$3:$O$3,0)),"")</f>
        <v/>
      </c>
      <c r="GLC38" s="131" t="str">
        <f>_xlfn.IFNA(INDEX('5. Bilans projekt'!$C$124:$O$124,1,MATCH('12. Ocena dyskontowa Inwestycji'!GLC$34,'5. Bilans projekt'!$C$3:$O$3,0)),"")</f>
        <v/>
      </c>
      <c r="GLD38" s="131" t="str">
        <f>_xlfn.IFNA(INDEX('5. Bilans projekt'!$C$124:$O$124,1,MATCH('12. Ocena dyskontowa Inwestycji'!GLD$34,'5. Bilans projekt'!$C$3:$O$3,0)),"")</f>
        <v/>
      </c>
      <c r="GLE38" s="131" t="str">
        <f>_xlfn.IFNA(INDEX('5. Bilans projekt'!$C$124:$O$124,1,MATCH('12. Ocena dyskontowa Inwestycji'!GLE$34,'5. Bilans projekt'!$C$3:$O$3,0)),"")</f>
        <v/>
      </c>
      <c r="GLF38" s="131" t="str">
        <f>_xlfn.IFNA(INDEX('5. Bilans projekt'!$C$124:$O$124,1,MATCH('12. Ocena dyskontowa Inwestycji'!GLF$34,'5. Bilans projekt'!$C$3:$O$3,0)),"")</f>
        <v/>
      </c>
      <c r="GLG38" s="131" t="str">
        <f>_xlfn.IFNA(INDEX('5. Bilans projekt'!$C$124:$O$124,1,MATCH('12. Ocena dyskontowa Inwestycji'!GLG$34,'5. Bilans projekt'!$C$3:$O$3,0)),"")</f>
        <v/>
      </c>
      <c r="GLH38" s="131" t="str">
        <f>_xlfn.IFNA(INDEX('5. Bilans projekt'!$C$124:$O$124,1,MATCH('12. Ocena dyskontowa Inwestycji'!GLH$34,'5. Bilans projekt'!$C$3:$O$3,0)),"")</f>
        <v/>
      </c>
      <c r="GLI38" s="131" t="str">
        <f>_xlfn.IFNA(INDEX('5. Bilans projekt'!$C$124:$O$124,1,MATCH('12. Ocena dyskontowa Inwestycji'!GLI$34,'5. Bilans projekt'!$C$3:$O$3,0)),"")</f>
        <v/>
      </c>
      <c r="GLJ38" s="131" t="str">
        <f>_xlfn.IFNA(INDEX('5. Bilans projekt'!$C$124:$O$124,1,MATCH('12. Ocena dyskontowa Inwestycji'!GLJ$34,'5. Bilans projekt'!$C$3:$O$3,0)),"")</f>
        <v/>
      </c>
      <c r="GLK38" s="131" t="str">
        <f>_xlfn.IFNA(INDEX('5. Bilans projekt'!$C$124:$O$124,1,MATCH('12. Ocena dyskontowa Inwestycji'!GLK$34,'5. Bilans projekt'!$C$3:$O$3,0)),"")</f>
        <v/>
      </c>
      <c r="GLL38" s="131" t="str">
        <f>_xlfn.IFNA(INDEX('5. Bilans projekt'!$C$124:$O$124,1,MATCH('12. Ocena dyskontowa Inwestycji'!GLL$34,'5. Bilans projekt'!$C$3:$O$3,0)),"")</f>
        <v/>
      </c>
      <c r="GLM38" s="131" t="str">
        <f>_xlfn.IFNA(INDEX('5. Bilans projekt'!$C$124:$O$124,1,MATCH('12. Ocena dyskontowa Inwestycji'!GLM$34,'5. Bilans projekt'!$C$3:$O$3,0)),"")</f>
        <v/>
      </c>
      <c r="GLN38" s="131" t="str">
        <f>_xlfn.IFNA(INDEX('5. Bilans projekt'!$C$124:$O$124,1,MATCH('12. Ocena dyskontowa Inwestycji'!GLN$34,'5. Bilans projekt'!$C$3:$O$3,0)),"")</f>
        <v/>
      </c>
      <c r="GLO38" s="131" t="str">
        <f>_xlfn.IFNA(INDEX('5. Bilans projekt'!$C$124:$O$124,1,MATCH('12. Ocena dyskontowa Inwestycji'!GLO$34,'5. Bilans projekt'!$C$3:$O$3,0)),"")</f>
        <v/>
      </c>
      <c r="GLP38" s="131" t="str">
        <f>_xlfn.IFNA(INDEX('5. Bilans projekt'!$C$124:$O$124,1,MATCH('12. Ocena dyskontowa Inwestycji'!GLP$34,'5. Bilans projekt'!$C$3:$O$3,0)),"")</f>
        <v/>
      </c>
      <c r="GLQ38" s="131" t="str">
        <f>_xlfn.IFNA(INDEX('5. Bilans projekt'!$C$124:$O$124,1,MATCH('12. Ocena dyskontowa Inwestycji'!GLQ$34,'5. Bilans projekt'!$C$3:$O$3,0)),"")</f>
        <v/>
      </c>
      <c r="GLR38" s="131" t="str">
        <f>_xlfn.IFNA(INDEX('5. Bilans projekt'!$C$124:$O$124,1,MATCH('12. Ocena dyskontowa Inwestycji'!GLR$34,'5. Bilans projekt'!$C$3:$O$3,0)),"")</f>
        <v/>
      </c>
      <c r="GLS38" s="131" t="str">
        <f>_xlfn.IFNA(INDEX('5. Bilans projekt'!$C$124:$O$124,1,MATCH('12. Ocena dyskontowa Inwestycji'!GLS$34,'5. Bilans projekt'!$C$3:$O$3,0)),"")</f>
        <v/>
      </c>
      <c r="GLT38" s="131" t="str">
        <f>_xlfn.IFNA(INDEX('5. Bilans projekt'!$C$124:$O$124,1,MATCH('12. Ocena dyskontowa Inwestycji'!GLT$34,'5. Bilans projekt'!$C$3:$O$3,0)),"")</f>
        <v/>
      </c>
      <c r="GLU38" s="131" t="str">
        <f>_xlfn.IFNA(INDEX('5. Bilans projekt'!$C$124:$O$124,1,MATCH('12. Ocena dyskontowa Inwestycji'!GLU$34,'5. Bilans projekt'!$C$3:$O$3,0)),"")</f>
        <v/>
      </c>
      <c r="GLV38" s="131" t="str">
        <f>_xlfn.IFNA(INDEX('5. Bilans projekt'!$C$124:$O$124,1,MATCH('12. Ocena dyskontowa Inwestycji'!GLV$34,'5. Bilans projekt'!$C$3:$O$3,0)),"")</f>
        <v/>
      </c>
      <c r="GLW38" s="131" t="str">
        <f>_xlfn.IFNA(INDEX('5. Bilans projekt'!$C$124:$O$124,1,MATCH('12. Ocena dyskontowa Inwestycji'!GLW$34,'5. Bilans projekt'!$C$3:$O$3,0)),"")</f>
        <v/>
      </c>
      <c r="GLX38" s="131" t="str">
        <f>_xlfn.IFNA(INDEX('5. Bilans projekt'!$C$124:$O$124,1,MATCH('12. Ocena dyskontowa Inwestycji'!GLX$34,'5. Bilans projekt'!$C$3:$O$3,0)),"")</f>
        <v/>
      </c>
      <c r="GLY38" s="131" t="str">
        <f>_xlfn.IFNA(INDEX('5. Bilans projekt'!$C$124:$O$124,1,MATCH('12. Ocena dyskontowa Inwestycji'!GLY$34,'5. Bilans projekt'!$C$3:$O$3,0)),"")</f>
        <v/>
      </c>
      <c r="GLZ38" s="131" t="str">
        <f>_xlfn.IFNA(INDEX('5. Bilans projekt'!$C$124:$O$124,1,MATCH('12. Ocena dyskontowa Inwestycji'!GLZ$34,'5. Bilans projekt'!$C$3:$O$3,0)),"")</f>
        <v/>
      </c>
      <c r="GMA38" s="131" t="str">
        <f>_xlfn.IFNA(INDEX('5. Bilans projekt'!$C$124:$O$124,1,MATCH('12. Ocena dyskontowa Inwestycji'!GMA$34,'5. Bilans projekt'!$C$3:$O$3,0)),"")</f>
        <v/>
      </c>
      <c r="GMB38" s="131" t="str">
        <f>_xlfn.IFNA(INDEX('5. Bilans projekt'!$C$124:$O$124,1,MATCH('12. Ocena dyskontowa Inwestycji'!GMB$34,'5. Bilans projekt'!$C$3:$O$3,0)),"")</f>
        <v/>
      </c>
      <c r="GMC38" s="131" t="str">
        <f>_xlfn.IFNA(INDEX('5. Bilans projekt'!$C$124:$O$124,1,MATCH('12. Ocena dyskontowa Inwestycji'!GMC$34,'5. Bilans projekt'!$C$3:$O$3,0)),"")</f>
        <v/>
      </c>
      <c r="GMD38" s="131" t="str">
        <f>_xlfn.IFNA(INDEX('5. Bilans projekt'!$C$124:$O$124,1,MATCH('12. Ocena dyskontowa Inwestycji'!GMD$34,'5. Bilans projekt'!$C$3:$O$3,0)),"")</f>
        <v/>
      </c>
      <c r="GME38" s="131" t="str">
        <f>_xlfn.IFNA(INDEX('5. Bilans projekt'!$C$124:$O$124,1,MATCH('12. Ocena dyskontowa Inwestycji'!GME$34,'5. Bilans projekt'!$C$3:$O$3,0)),"")</f>
        <v/>
      </c>
      <c r="GMF38" s="131" t="str">
        <f>_xlfn.IFNA(INDEX('5. Bilans projekt'!$C$124:$O$124,1,MATCH('12. Ocena dyskontowa Inwestycji'!GMF$34,'5. Bilans projekt'!$C$3:$O$3,0)),"")</f>
        <v/>
      </c>
      <c r="GMG38" s="131" t="str">
        <f>_xlfn.IFNA(INDEX('5. Bilans projekt'!$C$124:$O$124,1,MATCH('12. Ocena dyskontowa Inwestycji'!GMG$34,'5. Bilans projekt'!$C$3:$O$3,0)),"")</f>
        <v/>
      </c>
      <c r="GMH38" s="131" t="str">
        <f>_xlfn.IFNA(INDEX('5. Bilans projekt'!$C$124:$O$124,1,MATCH('12. Ocena dyskontowa Inwestycji'!GMH$34,'5. Bilans projekt'!$C$3:$O$3,0)),"")</f>
        <v/>
      </c>
      <c r="GMI38" s="131" t="str">
        <f>_xlfn.IFNA(INDEX('5. Bilans projekt'!$C$124:$O$124,1,MATCH('12. Ocena dyskontowa Inwestycji'!GMI$34,'5. Bilans projekt'!$C$3:$O$3,0)),"")</f>
        <v/>
      </c>
      <c r="GMJ38" s="131" t="str">
        <f>_xlfn.IFNA(INDEX('5. Bilans projekt'!$C$124:$O$124,1,MATCH('12. Ocena dyskontowa Inwestycji'!GMJ$34,'5. Bilans projekt'!$C$3:$O$3,0)),"")</f>
        <v/>
      </c>
      <c r="GMK38" s="131" t="str">
        <f>_xlfn.IFNA(INDEX('5. Bilans projekt'!$C$124:$O$124,1,MATCH('12. Ocena dyskontowa Inwestycji'!GMK$34,'5. Bilans projekt'!$C$3:$O$3,0)),"")</f>
        <v/>
      </c>
      <c r="GML38" s="131" t="str">
        <f>_xlfn.IFNA(INDEX('5. Bilans projekt'!$C$124:$O$124,1,MATCH('12. Ocena dyskontowa Inwestycji'!GML$34,'5. Bilans projekt'!$C$3:$O$3,0)),"")</f>
        <v/>
      </c>
      <c r="GMM38" s="131" t="str">
        <f>_xlfn.IFNA(INDEX('5. Bilans projekt'!$C$124:$O$124,1,MATCH('12. Ocena dyskontowa Inwestycji'!GMM$34,'5. Bilans projekt'!$C$3:$O$3,0)),"")</f>
        <v/>
      </c>
      <c r="GMN38" s="131" t="str">
        <f>_xlfn.IFNA(INDEX('5. Bilans projekt'!$C$124:$O$124,1,MATCH('12. Ocena dyskontowa Inwestycji'!GMN$34,'5. Bilans projekt'!$C$3:$O$3,0)),"")</f>
        <v/>
      </c>
      <c r="GMO38" s="131" t="str">
        <f>_xlfn.IFNA(INDEX('5. Bilans projekt'!$C$124:$O$124,1,MATCH('12. Ocena dyskontowa Inwestycji'!GMO$34,'5. Bilans projekt'!$C$3:$O$3,0)),"")</f>
        <v/>
      </c>
      <c r="GMP38" s="131" t="str">
        <f>_xlfn.IFNA(INDEX('5. Bilans projekt'!$C$124:$O$124,1,MATCH('12. Ocena dyskontowa Inwestycji'!GMP$34,'5. Bilans projekt'!$C$3:$O$3,0)),"")</f>
        <v/>
      </c>
      <c r="GMQ38" s="131" t="str">
        <f>_xlfn.IFNA(INDEX('5. Bilans projekt'!$C$124:$O$124,1,MATCH('12. Ocena dyskontowa Inwestycji'!GMQ$34,'5. Bilans projekt'!$C$3:$O$3,0)),"")</f>
        <v/>
      </c>
      <c r="GMR38" s="131" t="str">
        <f>_xlfn.IFNA(INDEX('5. Bilans projekt'!$C$124:$O$124,1,MATCH('12. Ocena dyskontowa Inwestycji'!GMR$34,'5. Bilans projekt'!$C$3:$O$3,0)),"")</f>
        <v/>
      </c>
      <c r="GMS38" s="131" t="str">
        <f>_xlfn.IFNA(INDEX('5. Bilans projekt'!$C$124:$O$124,1,MATCH('12. Ocena dyskontowa Inwestycji'!GMS$34,'5. Bilans projekt'!$C$3:$O$3,0)),"")</f>
        <v/>
      </c>
      <c r="GMT38" s="131" t="str">
        <f>_xlfn.IFNA(INDEX('5. Bilans projekt'!$C$124:$O$124,1,MATCH('12. Ocena dyskontowa Inwestycji'!GMT$34,'5. Bilans projekt'!$C$3:$O$3,0)),"")</f>
        <v/>
      </c>
      <c r="GMU38" s="131" t="str">
        <f>_xlfn.IFNA(INDEX('5. Bilans projekt'!$C$124:$O$124,1,MATCH('12. Ocena dyskontowa Inwestycji'!GMU$34,'5. Bilans projekt'!$C$3:$O$3,0)),"")</f>
        <v/>
      </c>
      <c r="GMV38" s="131" t="str">
        <f>_xlfn.IFNA(INDEX('5. Bilans projekt'!$C$124:$O$124,1,MATCH('12. Ocena dyskontowa Inwestycji'!GMV$34,'5. Bilans projekt'!$C$3:$O$3,0)),"")</f>
        <v/>
      </c>
      <c r="GMW38" s="131" t="str">
        <f>_xlfn.IFNA(INDEX('5. Bilans projekt'!$C$124:$O$124,1,MATCH('12. Ocena dyskontowa Inwestycji'!GMW$34,'5. Bilans projekt'!$C$3:$O$3,0)),"")</f>
        <v/>
      </c>
      <c r="GMX38" s="131" t="str">
        <f>_xlfn.IFNA(INDEX('5. Bilans projekt'!$C$124:$O$124,1,MATCH('12. Ocena dyskontowa Inwestycji'!GMX$34,'5. Bilans projekt'!$C$3:$O$3,0)),"")</f>
        <v/>
      </c>
      <c r="GMY38" s="131" t="str">
        <f>_xlfn.IFNA(INDEX('5. Bilans projekt'!$C$124:$O$124,1,MATCH('12. Ocena dyskontowa Inwestycji'!GMY$34,'5. Bilans projekt'!$C$3:$O$3,0)),"")</f>
        <v/>
      </c>
      <c r="GMZ38" s="131" t="str">
        <f>_xlfn.IFNA(INDEX('5. Bilans projekt'!$C$124:$O$124,1,MATCH('12. Ocena dyskontowa Inwestycji'!GMZ$34,'5. Bilans projekt'!$C$3:$O$3,0)),"")</f>
        <v/>
      </c>
      <c r="GNA38" s="131" t="str">
        <f>_xlfn.IFNA(INDEX('5. Bilans projekt'!$C$124:$O$124,1,MATCH('12. Ocena dyskontowa Inwestycji'!GNA$34,'5. Bilans projekt'!$C$3:$O$3,0)),"")</f>
        <v/>
      </c>
      <c r="GNB38" s="131" t="str">
        <f>_xlfn.IFNA(INDEX('5. Bilans projekt'!$C$124:$O$124,1,MATCH('12. Ocena dyskontowa Inwestycji'!GNB$34,'5. Bilans projekt'!$C$3:$O$3,0)),"")</f>
        <v/>
      </c>
      <c r="GNC38" s="131" t="str">
        <f>_xlfn.IFNA(INDEX('5. Bilans projekt'!$C$124:$O$124,1,MATCH('12. Ocena dyskontowa Inwestycji'!GNC$34,'5. Bilans projekt'!$C$3:$O$3,0)),"")</f>
        <v/>
      </c>
      <c r="GND38" s="131" t="str">
        <f>_xlfn.IFNA(INDEX('5. Bilans projekt'!$C$124:$O$124,1,MATCH('12. Ocena dyskontowa Inwestycji'!GND$34,'5. Bilans projekt'!$C$3:$O$3,0)),"")</f>
        <v/>
      </c>
      <c r="GNE38" s="131" t="str">
        <f>_xlfn.IFNA(INDEX('5. Bilans projekt'!$C$124:$O$124,1,MATCH('12. Ocena dyskontowa Inwestycji'!GNE$34,'5. Bilans projekt'!$C$3:$O$3,0)),"")</f>
        <v/>
      </c>
      <c r="GNF38" s="131" t="str">
        <f>_xlfn.IFNA(INDEX('5. Bilans projekt'!$C$124:$O$124,1,MATCH('12. Ocena dyskontowa Inwestycji'!GNF$34,'5. Bilans projekt'!$C$3:$O$3,0)),"")</f>
        <v/>
      </c>
      <c r="GNG38" s="131" t="str">
        <f>_xlfn.IFNA(INDEX('5. Bilans projekt'!$C$124:$O$124,1,MATCH('12. Ocena dyskontowa Inwestycji'!GNG$34,'5. Bilans projekt'!$C$3:$O$3,0)),"")</f>
        <v/>
      </c>
      <c r="GNH38" s="131" t="str">
        <f>_xlfn.IFNA(INDEX('5. Bilans projekt'!$C$124:$O$124,1,MATCH('12. Ocena dyskontowa Inwestycji'!GNH$34,'5. Bilans projekt'!$C$3:$O$3,0)),"")</f>
        <v/>
      </c>
      <c r="GNI38" s="131" t="str">
        <f>_xlfn.IFNA(INDEX('5. Bilans projekt'!$C$124:$O$124,1,MATCH('12. Ocena dyskontowa Inwestycji'!GNI$34,'5. Bilans projekt'!$C$3:$O$3,0)),"")</f>
        <v/>
      </c>
      <c r="GNJ38" s="131" t="str">
        <f>_xlfn.IFNA(INDEX('5. Bilans projekt'!$C$124:$O$124,1,MATCH('12. Ocena dyskontowa Inwestycji'!GNJ$34,'5. Bilans projekt'!$C$3:$O$3,0)),"")</f>
        <v/>
      </c>
      <c r="GNK38" s="131" t="str">
        <f>_xlfn.IFNA(INDEX('5. Bilans projekt'!$C$124:$O$124,1,MATCH('12. Ocena dyskontowa Inwestycji'!GNK$34,'5. Bilans projekt'!$C$3:$O$3,0)),"")</f>
        <v/>
      </c>
      <c r="GNL38" s="131" t="str">
        <f>_xlfn.IFNA(INDEX('5. Bilans projekt'!$C$124:$O$124,1,MATCH('12. Ocena dyskontowa Inwestycji'!GNL$34,'5. Bilans projekt'!$C$3:$O$3,0)),"")</f>
        <v/>
      </c>
      <c r="GNM38" s="131" t="str">
        <f>_xlfn.IFNA(INDEX('5. Bilans projekt'!$C$124:$O$124,1,MATCH('12. Ocena dyskontowa Inwestycji'!GNM$34,'5. Bilans projekt'!$C$3:$O$3,0)),"")</f>
        <v/>
      </c>
      <c r="GNN38" s="131" t="str">
        <f>_xlfn.IFNA(INDEX('5. Bilans projekt'!$C$124:$O$124,1,MATCH('12. Ocena dyskontowa Inwestycji'!GNN$34,'5. Bilans projekt'!$C$3:$O$3,0)),"")</f>
        <v/>
      </c>
      <c r="GNO38" s="131" t="str">
        <f>_xlfn.IFNA(INDEX('5. Bilans projekt'!$C$124:$O$124,1,MATCH('12. Ocena dyskontowa Inwestycji'!GNO$34,'5. Bilans projekt'!$C$3:$O$3,0)),"")</f>
        <v/>
      </c>
      <c r="GNP38" s="131" t="str">
        <f>_xlfn.IFNA(INDEX('5. Bilans projekt'!$C$124:$O$124,1,MATCH('12. Ocena dyskontowa Inwestycji'!GNP$34,'5. Bilans projekt'!$C$3:$O$3,0)),"")</f>
        <v/>
      </c>
      <c r="GNQ38" s="131" t="str">
        <f>_xlfn.IFNA(INDEX('5. Bilans projekt'!$C$124:$O$124,1,MATCH('12. Ocena dyskontowa Inwestycji'!GNQ$34,'5. Bilans projekt'!$C$3:$O$3,0)),"")</f>
        <v/>
      </c>
      <c r="GNR38" s="131" t="str">
        <f>_xlfn.IFNA(INDEX('5. Bilans projekt'!$C$124:$O$124,1,MATCH('12. Ocena dyskontowa Inwestycji'!GNR$34,'5. Bilans projekt'!$C$3:$O$3,0)),"")</f>
        <v/>
      </c>
      <c r="GNS38" s="131" t="str">
        <f>_xlfn.IFNA(INDEX('5. Bilans projekt'!$C$124:$O$124,1,MATCH('12. Ocena dyskontowa Inwestycji'!GNS$34,'5. Bilans projekt'!$C$3:$O$3,0)),"")</f>
        <v/>
      </c>
      <c r="GNT38" s="131" t="str">
        <f>_xlfn.IFNA(INDEX('5. Bilans projekt'!$C$124:$O$124,1,MATCH('12. Ocena dyskontowa Inwestycji'!GNT$34,'5. Bilans projekt'!$C$3:$O$3,0)),"")</f>
        <v/>
      </c>
      <c r="GNU38" s="131" t="str">
        <f>_xlfn.IFNA(INDEX('5. Bilans projekt'!$C$124:$O$124,1,MATCH('12. Ocena dyskontowa Inwestycji'!GNU$34,'5. Bilans projekt'!$C$3:$O$3,0)),"")</f>
        <v/>
      </c>
      <c r="GNV38" s="131" t="str">
        <f>_xlfn.IFNA(INDEX('5. Bilans projekt'!$C$124:$O$124,1,MATCH('12. Ocena dyskontowa Inwestycji'!GNV$34,'5. Bilans projekt'!$C$3:$O$3,0)),"")</f>
        <v/>
      </c>
      <c r="GNW38" s="131" t="str">
        <f>_xlfn.IFNA(INDEX('5. Bilans projekt'!$C$124:$O$124,1,MATCH('12. Ocena dyskontowa Inwestycji'!GNW$34,'5. Bilans projekt'!$C$3:$O$3,0)),"")</f>
        <v/>
      </c>
      <c r="GNX38" s="131" t="str">
        <f>_xlfn.IFNA(INDEX('5. Bilans projekt'!$C$124:$O$124,1,MATCH('12. Ocena dyskontowa Inwestycji'!GNX$34,'5. Bilans projekt'!$C$3:$O$3,0)),"")</f>
        <v/>
      </c>
      <c r="GNY38" s="131" t="str">
        <f>_xlfn.IFNA(INDEX('5. Bilans projekt'!$C$124:$O$124,1,MATCH('12. Ocena dyskontowa Inwestycji'!GNY$34,'5. Bilans projekt'!$C$3:$O$3,0)),"")</f>
        <v/>
      </c>
      <c r="GNZ38" s="131" t="str">
        <f>_xlfn.IFNA(INDEX('5. Bilans projekt'!$C$124:$O$124,1,MATCH('12. Ocena dyskontowa Inwestycji'!GNZ$34,'5. Bilans projekt'!$C$3:$O$3,0)),"")</f>
        <v/>
      </c>
      <c r="GOA38" s="131" t="str">
        <f>_xlfn.IFNA(INDEX('5. Bilans projekt'!$C$124:$O$124,1,MATCH('12. Ocena dyskontowa Inwestycji'!GOA$34,'5. Bilans projekt'!$C$3:$O$3,0)),"")</f>
        <v/>
      </c>
      <c r="GOB38" s="131" t="str">
        <f>_xlfn.IFNA(INDEX('5. Bilans projekt'!$C$124:$O$124,1,MATCH('12. Ocena dyskontowa Inwestycji'!GOB$34,'5. Bilans projekt'!$C$3:$O$3,0)),"")</f>
        <v/>
      </c>
      <c r="GOC38" s="131" t="str">
        <f>_xlfn.IFNA(INDEX('5. Bilans projekt'!$C$124:$O$124,1,MATCH('12. Ocena dyskontowa Inwestycji'!GOC$34,'5. Bilans projekt'!$C$3:$O$3,0)),"")</f>
        <v/>
      </c>
      <c r="GOD38" s="131" t="str">
        <f>_xlfn.IFNA(INDEX('5. Bilans projekt'!$C$124:$O$124,1,MATCH('12. Ocena dyskontowa Inwestycji'!GOD$34,'5. Bilans projekt'!$C$3:$O$3,0)),"")</f>
        <v/>
      </c>
      <c r="GOE38" s="131" t="str">
        <f>_xlfn.IFNA(INDEX('5. Bilans projekt'!$C$124:$O$124,1,MATCH('12. Ocena dyskontowa Inwestycji'!GOE$34,'5. Bilans projekt'!$C$3:$O$3,0)),"")</f>
        <v/>
      </c>
      <c r="GOF38" s="131" t="str">
        <f>_xlfn.IFNA(INDEX('5. Bilans projekt'!$C$124:$O$124,1,MATCH('12. Ocena dyskontowa Inwestycji'!GOF$34,'5. Bilans projekt'!$C$3:$O$3,0)),"")</f>
        <v/>
      </c>
      <c r="GOG38" s="131" t="str">
        <f>_xlfn.IFNA(INDEX('5. Bilans projekt'!$C$124:$O$124,1,MATCH('12. Ocena dyskontowa Inwestycji'!GOG$34,'5. Bilans projekt'!$C$3:$O$3,0)),"")</f>
        <v/>
      </c>
      <c r="GOH38" s="131" t="str">
        <f>_xlfn.IFNA(INDEX('5. Bilans projekt'!$C$124:$O$124,1,MATCH('12. Ocena dyskontowa Inwestycji'!GOH$34,'5. Bilans projekt'!$C$3:$O$3,0)),"")</f>
        <v/>
      </c>
      <c r="GOI38" s="131" t="str">
        <f>_xlfn.IFNA(INDEX('5. Bilans projekt'!$C$124:$O$124,1,MATCH('12. Ocena dyskontowa Inwestycji'!GOI$34,'5. Bilans projekt'!$C$3:$O$3,0)),"")</f>
        <v/>
      </c>
      <c r="GOJ38" s="131" t="str">
        <f>_xlfn.IFNA(INDEX('5. Bilans projekt'!$C$124:$O$124,1,MATCH('12. Ocena dyskontowa Inwestycji'!GOJ$34,'5. Bilans projekt'!$C$3:$O$3,0)),"")</f>
        <v/>
      </c>
      <c r="GOK38" s="131" t="str">
        <f>_xlfn.IFNA(INDEX('5. Bilans projekt'!$C$124:$O$124,1,MATCH('12. Ocena dyskontowa Inwestycji'!GOK$34,'5. Bilans projekt'!$C$3:$O$3,0)),"")</f>
        <v/>
      </c>
      <c r="GOL38" s="131" t="str">
        <f>_xlfn.IFNA(INDEX('5. Bilans projekt'!$C$124:$O$124,1,MATCH('12. Ocena dyskontowa Inwestycji'!GOL$34,'5. Bilans projekt'!$C$3:$O$3,0)),"")</f>
        <v/>
      </c>
      <c r="GOM38" s="131" t="str">
        <f>_xlfn.IFNA(INDEX('5. Bilans projekt'!$C$124:$O$124,1,MATCH('12. Ocena dyskontowa Inwestycji'!GOM$34,'5. Bilans projekt'!$C$3:$O$3,0)),"")</f>
        <v/>
      </c>
      <c r="GON38" s="131" t="str">
        <f>_xlfn.IFNA(INDEX('5. Bilans projekt'!$C$124:$O$124,1,MATCH('12. Ocena dyskontowa Inwestycji'!GON$34,'5. Bilans projekt'!$C$3:$O$3,0)),"")</f>
        <v/>
      </c>
      <c r="GOO38" s="131" t="str">
        <f>_xlfn.IFNA(INDEX('5. Bilans projekt'!$C$124:$O$124,1,MATCH('12. Ocena dyskontowa Inwestycji'!GOO$34,'5. Bilans projekt'!$C$3:$O$3,0)),"")</f>
        <v/>
      </c>
      <c r="GOP38" s="131" t="str">
        <f>_xlfn.IFNA(INDEX('5. Bilans projekt'!$C$124:$O$124,1,MATCH('12. Ocena dyskontowa Inwestycji'!GOP$34,'5. Bilans projekt'!$C$3:$O$3,0)),"")</f>
        <v/>
      </c>
      <c r="GOQ38" s="131" t="str">
        <f>_xlfn.IFNA(INDEX('5. Bilans projekt'!$C$124:$O$124,1,MATCH('12. Ocena dyskontowa Inwestycji'!GOQ$34,'5. Bilans projekt'!$C$3:$O$3,0)),"")</f>
        <v/>
      </c>
      <c r="GOR38" s="131" t="str">
        <f>_xlfn.IFNA(INDEX('5. Bilans projekt'!$C$124:$O$124,1,MATCH('12. Ocena dyskontowa Inwestycji'!GOR$34,'5. Bilans projekt'!$C$3:$O$3,0)),"")</f>
        <v/>
      </c>
      <c r="GOS38" s="131" t="str">
        <f>_xlfn.IFNA(INDEX('5. Bilans projekt'!$C$124:$O$124,1,MATCH('12. Ocena dyskontowa Inwestycji'!GOS$34,'5. Bilans projekt'!$C$3:$O$3,0)),"")</f>
        <v/>
      </c>
      <c r="GOT38" s="131" t="str">
        <f>_xlfn.IFNA(INDEX('5. Bilans projekt'!$C$124:$O$124,1,MATCH('12. Ocena dyskontowa Inwestycji'!GOT$34,'5. Bilans projekt'!$C$3:$O$3,0)),"")</f>
        <v/>
      </c>
      <c r="GOU38" s="131" t="str">
        <f>_xlfn.IFNA(INDEX('5. Bilans projekt'!$C$124:$O$124,1,MATCH('12. Ocena dyskontowa Inwestycji'!GOU$34,'5. Bilans projekt'!$C$3:$O$3,0)),"")</f>
        <v/>
      </c>
      <c r="GOV38" s="131" t="str">
        <f>_xlfn.IFNA(INDEX('5. Bilans projekt'!$C$124:$O$124,1,MATCH('12. Ocena dyskontowa Inwestycji'!GOV$34,'5. Bilans projekt'!$C$3:$O$3,0)),"")</f>
        <v/>
      </c>
      <c r="GOW38" s="131" t="str">
        <f>_xlfn.IFNA(INDEX('5. Bilans projekt'!$C$124:$O$124,1,MATCH('12. Ocena dyskontowa Inwestycji'!GOW$34,'5. Bilans projekt'!$C$3:$O$3,0)),"")</f>
        <v/>
      </c>
      <c r="GOX38" s="131" t="str">
        <f>_xlfn.IFNA(INDEX('5. Bilans projekt'!$C$124:$O$124,1,MATCH('12. Ocena dyskontowa Inwestycji'!GOX$34,'5. Bilans projekt'!$C$3:$O$3,0)),"")</f>
        <v/>
      </c>
      <c r="GOY38" s="131" t="str">
        <f>_xlfn.IFNA(INDEX('5. Bilans projekt'!$C$124:$O$124,1,MATCH('12. Ocena dyskontowa Inwestycji'!GOY$34,'5. Bilans projekt'!$C$3:$O$3,0)),"")</f>
        <v/>
      </c>
      <c r="GOZ38" s="131" t="str">
        <f>_xlfn.IFNA(INDEX('5. Bilans projekt'!$C$124:$O$124,1,MATCH('12. Ocena dyskontowa Inwestycji'!GOZ$34,'5. Bilans projekt'!$C$3:$O$3,0)),"")</f>
        <v/>
      </c>
      <c r="GPA38" s="131" t="str">
        <f>_xlfn.IFNA(INDEX('5. Bilans projekt'!$C$124:$O$124,1,MATCH('12. Ocena dyskontowa Inwestycji'!GPA$34,'5. Bilans projekt'!$C$3:$O$3,0)),"")</f>
        <v/>
      </c>
      <c r="GPB38" s="131" t="str">
        <f>_xlfn.IFNA(INDEX('5. Bilans projekt'!$C$124:$O$124,1,MATCH('12. Ocena dyskontowa Inwestycji'!GPB$34,'5. Bilans projekt'!$C$3:$O$3,0)),"")</f>
        <v/>
      </c>
      <c r="GPC38" s="131" t="str">
        <f>_xlfn.IFNA(INDEX('5. Bilans projekt'!$C$124:$O$124,1,MATCH('12. Ocena dyskontowa Inwestycji'!GPC$34,'5. Bilans projekt'!$C$3:$O$3,0)),"")</f>
        <v/>
      </c>
      <c r="GPD38" s="131" t="str">
        <f>_xlfn.IFNA(INDEX('5. Bilans projekt'!$C$124:$O$124,1,MATCH('12. Ocena dyskontowa Inwestycji'!GPD$34,'5. Bilans projekt'!$C$3:$O$3,0)),"")</f>
        <v/>
      </c>
      <c r="GPE38" s="131" t="str">
        <f>_xlfn.IFNA(INDEX('5. Bilans projekt'!$C$124:$O$124,1,MATCH('12. Ocena dyskontowa Inwestycji'!GPE$34,'5. Bilans projekt'!$C$3:$O$3,0)),"")</f>
        <v/>
      </c>
      <c r="GPF38" s="131" t="str">
        <f>_xlfn.IFNA(INDEX('5. Bilans projekt'!$C$124:$O$124,1,MATCH('12. Ocena dyskontowa Inwestycji'!GPF$34,'5. Bilans projekt'!$C$3:$O$3,0)),"")</f>
        <v/>
      </c>
      <c r="GPG38" s="131" t="str">
        <f>_xlfn.IFNA(INDEX('5. Bilans projekt'!$C$124:$O$124,1,MATCH('12. Ocena dyskontowa Inwestycji'!GPG$34,'5. Bilans projekt'!$C$3:$O$3,0)),"")</f>
        <v/>
      </c>
      <c r="GPH38" s="131" t="str">
        <f>_xlfn.IFNA(INDEX('5. Bilans projekt'!$C$124:$O$124,1,MATCH('12. Ocena dyskontowa Inwestycji'!GPH$34,'5. Bilans projekt'!$C$3:$O$3,0)),"")</f>
        <v/>
      </c>
      <c r="GPI38" s="131" t="str">
        <f>_xlfn.IFNA(INDEX('5. Bilans projekt'!$C$124:$O$124,1,MATCH('12. Ocena dyskontowa Inwestycji'!GPI$34,'5. Bilans projekt'!$C$3:$O$3,0)),"")</f>
        <v/>
      </c>
      <c r="GPJ38" s="131" t="str">
        <f>_xlfn.IFNA(INDEX('5. Bilans projekt'!$C$124:$O$124,1,MATCH('12. Ocena dyskontowa Inwestycji'!GPJ$34,'5. Bilans projekt'!$C$3:$O$3,0)),"")</f>
        <v/>
      </c>
      <c r="GPK38" s="131" t="str">
        <f>_xlfn.IFNA(INDEX('5. Bilans projekt'!$C$124:$O$124,1,MATCH('12. Ocena dyskontowa Inwestycji'!GPK$34,'5. Bilans projekt'!$C$3:$O$3,0)),"")</f>
        <v/>
      </c>
      <c r="GPL38" s="131" t="str">
        <f>_xlfn.IFNA(INDEX('5. Bilans projekt'!$C$124:$O$124,1,MATCH('12. Ocena dyskontowa Inwestycji'!GPL$34,'5. Bilans projekt'!$C$3:$O$3,0)),"")</f>
        <v/>
      </c>
      <c r="GPM38" s="131" t="str">
        <f>_xlfn.IFNA(INDEX('5. Bilans projekt'!$C$124:$O$124,1,MATCH('12. Ocena dyskontowa Inwestycji'!GPM$34,'5. Bilans projekt'!$C$3:$O$3,0)),"")</f>
        <v/>
      </c>
      <c r="GPN38" s="131" t="str">
        <f>_xlfn.IFNA(INDEX('5. Bilans projekt'!$C$124:$O$124,1,MATCH('12. Ocena dyskontowa Inwestycji'!GPN$34,'5. Bilans projekt'!$C$3:$O$3,0)),"")</f>
        <v/>
      </c>
      <c r="GPO38" s="131" t="str">
        <f>_xlfn.IFNA(INDEX('5. Bilans projekt'!$C$124:$O$124,1,MATCH('12. Ocena dyskontowa Inwestycji'!GPO$34,'5. Bilans projekt'!$C$3:$O$3,0)),"")</f>
        <v/>
      </c>
      <c r="GPP38" s="131" t="str">
        <f>_xlfn.IFNA(INDEX('5. Bilans projekt'!$C$124:$O$124,1,MATCH('12. Ocena dyskontowa Inwestycji'!GPP$34,'5. Bilans projekt'!$C$3:$O$3,0)),"")</f>
        <v/>
      </c>
      <c r="GPQ38" s="131" t="str">
        <f>_xlfn.IFNA(INDEX('5. Bilans projekt'!$C$124:$O$124,1,MATCH('12. Ocena dyskontowa Inwestycji'!GPQ$34,'5. Bilans projekt'!$C$3:$O$3,0)),"")</f>
        <v/>
      </c>
      <c r="GPR38" s="131" t="str">
        <f>_xlfn.IFNA(INDEX('5. Bilans projekt'!$C$124:$O$124,1,MATCH('12. Ocena dyskontowa Inwestycji'!GPR$34,'5. Bilans projekt'!$C$3:$O$3,0)),"")</f>
        <v/>
      </c>
      <c r="GPS38" s="131" t="str">
        <f>_xlfn.IFNA(INDEX('5. Bilans projekt'!$C$124:$O$124,1,MATCH('12. Ocena dyskontowa Inwestycji'!GPS$34,'5. Bilans projekt'!$C$3:$O$3,0)),"")</f>
        <v/>
      </c>
      <c r="GPT38" s="131" t="str">
        <f>_xlfn.IFNA(INDEX('5. Bilans projekt'!$C$124:$O$124,1,MATCH('12. Ocena dyskontowa Inwestycji'!GPT$34,'5. Bilans projekt'!$C$3:$O$3,0)),"")</f>
        <v/>
      </c>
      <c r="GPU38" s="131" t="str">
        <f>_xlfn.IFNA(INDEX('5. Bilans projekt'!$C$124:$O$124,1,MATCH('12. Ocena dyskontowa Inwestycji'!GPU$34,'5. Bilans projekt'!$C$3:$O$3,0)),"")</f>
        <v/>
      </c>
      <c r="GPV38" s="131" t="str">
        <f>_xlfn.IFNA(INDEX('5. Bilans projekt'!$C$124:$O$124,1,MATCH('12. Ocena dyskontowa Inwestycji'!GPV$34,'5. Bilans projekt'!$C$3:$O$3,0)),"")</f>
        <v/>
      </c>
      <c r="GPW38" s="131" t="str">
        <f>_xlfn.IFNA(INDEX('5. Bilans projekt'!$C$124:$O$124,1,MATCH('12. Ocena dyskontowa Inwestycji'!GPW$34,'5. Bilans projekt'!$C$3:$O$3,0)),"")</f>
        <v/>
      </c>
      <c r="GPX38" s="131" t="str">
        <f>_xlfn.IFNA(INDEX('5. Bilans projekt'!$C$124:$O$124,1,MATCH('12. Ocena dyskontowa Inwestycji'!GPX$34,'5. Bilans projekt'!$C$3:$O$3,0)),"")</f>
        <v/>
      </c>
      <c r="GPY38" s="131" t="str">
        <f>_xlfn.IFNA(INDEX('5. Bilans projekt'!$C$124:$O$124,1,MATCH('12. Ocena dyskontowa Inwestycji'!GPY$34,'5. Bilans projekt'!$C$3:$O$3,0)),"")</f>
        <v/>
      </c>
      <c r="GPZ38" s="131" t="str">
        <f>_xlfn.IFNA(INDEX('5. Bilans projekt'!$C$124:$O$124,1,MATCH('12. Ocena dyskontowa Inwestycji'!GPZ$34,'5. Bilans projekt'!$C$3:$O$3,0)),"")</f>
        <v/>
      </c>
      <c r="GQA38" s="131" t="str">
        <f>_xlfn.IFNA(INDEX('5. Bilans projekt'!$C$124:$O$124,1,MATCH('12. Ocena dyskontowa Inwestycji'!GQA$34,'5. Bilans projekt'!$C$3:$O$3,0)),"")</f>
        <v/>
      </c>
      <c r="GQB38" s="131" t="str">
        <f>_xlfn.IFNA(INDEX('5. Bilans projekt'!$C$124:$O$124,1,MATCH('12. Ocena dyskontowa Inwestycji'!GQB$34,'5. Bilans projekt'!$C$3:$O$3,0)),"")</f>
        <v/>
      </c>
      <c r="GQC38" s="131" t="str">
        <f>_xlfn.IFNA(INDEX('5. Bilans projekt'!$C$124:$O$124,1,MATCH('12. Ocena dyskontowa Inwestycji'!GQC$34,'5. Bilans projekt'!$C$3:$O$3,0)),"")</f>
        <v/>
      </c>
      <c r="GQD38" s="131" t="str">
        <f>_xlfn.IFNA(INDEX('5. Bilans projekt'!$C$124:$O$124,1,MATCH('12. Ocena dyskontowa Inwestycji'!GQD$34,'5. Bilans projekt'!$C$3:$O$3,0)),"")</f>
        <v/>
      </c>
      <c r="GQE38" s="131" t="str">
        <f>_xlfn.IFNA(INDEX('5. Bilans projekt'!$C$124:$O$124,1,MATCH('12. Ocena dyskontowa Inwestycji'!GQE$34,'5. Bilans projekt'!$C$3:$O$3,0)),"")</f>
        <v/>
      </c>
      <c r="GQF38" s="131" t="str">
        <f>_xlfn.IFNA(INDEX('5. Bilans projekt'!$C$124:$O$124,1,MATCH('12. Ocena dyskontowa Inwestycji'!GQF$34,'5. Bilans projekt'!$C$3:$O$3,0)),"")</f>
        <v/>
      </c>
      <c r="GQG38" s="131" t="str">
        <f>_xlfn.IFNA(INDEX('5. Bilans projekt'!$C$124:$O$124,1,MATCH('12. Ocena dyskontowa Inwestycji'!GQG$34,'5. Bilans projekt'!$C$3:$O$3,0)),"")</f>
        <v/>
      </c>
      <c r="GQH38" s="131" t="str">
        <f>_xlfn.IFNA(INDEX('5. Bilans projekt'!$C$124:$O$124,1,MATCH('12. Ocena dyskontowa Inwestycji'!GQH$34,'5. Bilans projekt'!$C$3:$O$3,0)),"")</f>
        <v/>
      </c>
      <c r="GQI38" s="131" t="str">
        <f>_xlfn.IFNA(INDEX('5. Bilans projekt'!$C$124:$O$124,1,MATCH('12. Ocena dyskontowa Inwestycji'!GQI$34,'5. Bilans projekt'!$C$3:$O$3,0)),"")</f>
        <v/>
      </c>
      <c r="GQJ38" s="131" t="str">
        <f>_xlfn.IFNA(INDEX('5. Bilans projekt'!$C$124:$O$124,1,MATCH('12. Ocena dyskontowa Inwestycji'!GQJ$34,'5. Bilans projekt'!$C$3:$O$3,0)),"")</f>
        <v/>
      </c>
      <c r="GQK38" s="131" t="str">
        <f>_xlfn.IFNA(INDEX('5. Bilans projekt'!$C$124:$O$124,1,MATCH('12. Ocena dyskontowa Inwestycji'!GQK$34,'5. Bilans projekt'!$C$3:$O$3,0)),"")</f>
        <v/>
      </c>
      <c r="GQL38" s="131" t="str">
        <f>_xlfn.IFNA(INDEX('5. Bilans projekt'!$C$124:$O$124,1,MATCH('12. Ocena dyskontowa Inwestycji'!GQL$34,'5. Bilans projekt'!$C$3:$O$3,0)),"")</f>
        <v/>
      </c>
      <c r="GQM38" s="131" t="str">
        <f>_xlfn.IFNA(INDEX('5. Bilans projekt'!$C$124:$O$124,1,MATCH('12. Ocena dyskontowa Inwestycji'!GQM$34,'5. Bilans projekt'!$C$3:$O$3,0)),"")</f>
        <v/>
      </c>
      <c r="GQN38" s="131" t="str">
        <f>_xlfn.IFNA(INDEX('5. Bilans projekt'!$C$124:$O$124,1,MATCH('12. Ocena dyskontowa Inwestycji'!GQN$34,'5. Bilans projekt'!$C$3:$O$3,0)),"")</f>
        <v/>
      </c>
      <c r="GQO38" s="131" t="str">
        <f>_xlfn.IFNA(INDEX('5. Bilans projekt'!$C$124:$O$124,1,MATCH('12. Ocena dyskontowa Inwestycji'!GQO$34,'5. Bilans projekt'!$C$3:$O$3,0)),"")</f>
        <v/>
      </c>
      <c r="GQP38" s="131" t="str">
        <f>_xlfn.IFNA(INDEX('5. Bilans projekt'!$C$124:$O$124,1,MATCH('12. Ocena dyskontowa Inwestycji'!GQP$34,'5. Bilans projekt'!$C$3:$O$3,0)),"")</f>
        <v/>
      </c>
      <c r="GQQ38" s="131" t="str">
        <f>_xlfn.IFNA(INDEX('5. Bilans projekt'!$C$124:$O$124,1,MATCH('12. Ocena dyskontowa Inwestycji'!GQQ$34,'5. Bilans projekt'!$C$3:$O$3,0)),"")</f>
        <v/>
      </c>
      <c r="GQR38" s="131" t="str">
        <f>_xlfn.IFNA(INDEX('5. Bilans projekt'!$C$124:$O$124,1,MATCH('12. Ocena dyskontowa Inwestycji'!GQR$34,'5. Bilans projekt'!$C$3:$O$3,0)),"")</f>
        <v/>
      </c>
      <c r="GQS38" s="131" t="str">
        <f>_xlfn.IFNA(INDEX('5. Bilans projekt'!$C$124:$O$124,1,MATCH('12. Ocena dyskontowa Inwestycji'!GQS$34,'5. Bilans projekt'!$C$3:$O$3,0)),"")</f>
        <v/>
      </c>
      <c r="GQT38" s="131" t="str">
        <f>_xlfn.IFNA(INDEX('5. Bilans projekt'!$C$124:$O$124,1,MATCH('12. Ocena dyskontowa Inwestycji'!GQT$34,'5. Bilans projekt'!$C$3:$O$3,0)),"")</f>
        <v/>
      </c>
      <c r="GQU38" s="131" t="str">
        <f>_xlfn.IFNA(INDEX('5. Bilans projekt'!$C$124:$O$124,1,MATCH('12. Ocena dyskontowa Inwestycji'!GQU$34,'5. Bilans projekt'!$C$3:$O$3,0)),"")</f>
        <v/>
      </c>
      <c r="GQV38" s="131" t="str">
        <f>_xlfn.IFNA(INDEX('5. Bilans projekt'!$C$124:$O$124,1,MATCH('12. Ocena dyskontowa Inwestycji'!GQV$34,'5. Bilans projekt'!$C$3:$O$3,0)),"")</f>
        <v/>
      </c>
      <c r="GQW38" s="131" t="str">
        <f>_xlfn.IFNA(INDEX('5. Bilans projekt'!$C$124:$O$124,1,MATCH('12. Ocena dyskontowa Inwestycji'!GQW$34,'5. Bilans projekt'!$C$3:$O$3,0)),"")</f>
        <v/>
      </c>
      <c r="GQX38" s="131" t="str">
        <f>_xlfn.IFNA(INDEX('5. Bilans projekt'!$C$124:$O$124,1,MATCH('12. Ocena dyskontowa Inwestycji'!GQX$34,'5. Bilans projekt'!$C$3:$O$3,0)),"")</f>
        <v/>
      </c>
      <c r="GQY38" s="131" t="str">
        <f>_xlfn.IFNA(INDEX('5. Bilans projekt'!$C$124:$O$124,1,MATCH('12. Ocena dyskontowa Inwestycji'!GQY$34,'5. Bilans projekt'!$C$3:$O$3,0)),"")</f>
        <v/>
      </c>
      <c r="GQZ38" s="131" t="str">
        <f>_xlfn.IFNA(INDEX('5. Bilans projekt'!$C$124:$O$124,1,MATCH('12. Ocena dyskontowa Inwestycji'!GQZ$34,'5. Bilans projekt'!$C$3:$O$3,0)),"")</f>
        <v/>
      </c>
      <c r="GRA38" s="131" t="str">
        <f>_xlfn.IFNA(INDEX('5. Bilans projekt'!$C$124:$O$124,1,MATCH('12. Ocena dyskontowa Inwestycji'!GRA$34,'5. Bilans projekt'!$C$3:$O$3,0)),"")</f>
        <v/>
      </c>
      <c r="GRB38" s="131" t="str">
        <f>_xlfn.IFNA(INDEX('5. Bilans projekt'!$C$124:$O$124,1,MATCH('12. Ocena dyskontowa Inwestycji'!GRB$34,'5. Bilans projekt'!$C$3:$O$3,0)),"")</f>
        <v/>
      </c>
      <c r="GRC38" s="131" t="str">
        <f>_xlfn.IFNA(INDEX('5. Bilans projekt'!$C$124:$O$124,1,MATCH('12. Ocena dyskontowa Inwestycji'!GRC$34,'5. Bilans projekt'!$C$3:$O$3,0)),"")</f>
        <v/>
      </c>
      <c r="GRD38" s="131" t="str">
        <f>_xlfn.IFNA(INDEX('5. Bilans projekt'!$C$124:$O$124,1,MATCH('12. Ocena dyskontowa Inwestycji'!GRD$34,'5. Bilans projekt'!$C$3:$O$3,0)),"")</f>
        <v/>
      </c>
      <c r="GRE38" s="131" t="str">
        <f>_xlfn.IFNA(INDEX('5. Bilans projekt'!$C$124:$O$124,1,MATCH('12. Ocena dyskontowa Inwestycji'!GRE$34,'5. Bilans projekt'!$C$3:$O$3,0)),"")</f>
        <v/>
      </c>
      <c r="GRF38" s="131" t="str">
        <f>_xlfn.IFNA(INDEX('5. Bilans projekt'!$C$124:$O$124,1,MATCH('12. Ocena dyskontowa Inwestycji'!GRF$34,'5. Bilans projekt'!$C$3:$O$3,0)),"")</f>
        <v/>
      </c>
      <c r="GRG38" s="131" t="str">
        <f>_xlfn.IFNA(INDEX('5. Bilans projekt'!$C$124:$O$124,1,MATCH('12. Ocena dyskontowa Inwestycji'!GRG$34,'5. Bilans projekt'!$C$3:$O$3,0)),"")</f>
        <v/>
      </c>
      <c r="GRH38" s="131" t="str">
        <f>_xlfn.IFNA(INDEX('5. Bilans projekt'!$C$124:$O$124,1,MATCH('12. Ocena dyskontowa Inwestycji'!GRH$34,'5. Bilans projekt'!$C$3:$O$3,0)),"")</f>
        <v/>
      </c>
      <c r="GRI38" s="131" t="str">
        <f>_xlfn.IFNA(INDEX('5. Bilans projekt'!$C$124:$O$124,1,MATCH('12. Ocena dyskontowa Inwestycji'!GRI$34,'5. Bilans projekt'!$C$3:$O$3,0)),"")</f>
        <v/>
      </c>
      <c r="GRJ38" s="131" t="str">
        <f>_xlfn.IFNA(INDEX('5. Bilans projekt'!$C$124:$O$124,1,MATCH('12. Ocena dyskontowa Inwestycji'!GRJ$34,'5. Bilans projekt'!$C$3:$O$3,0)),"")</f>
        <v/>
      </c>
      <c r="GRK38" s="131" t="str">
        <f>_xlfn.IFNA(INDEX('5. Bilans projekt'!$C$124:$O$124,1,MATCH('12. Ocena dyskontowa Inwestycji'!GRK$34,'5. Bilans projekt'!$C$3:$O$3,0)),"")</f>
        <v/>
      </c>
      <c r="GRL38" s="131" t="str">
        <f>_xlfn.IFNA(INDEX('5. Bilans projekt'!$C$124:$O$124,1,MATCH('12. Ocena dyskontowa Inwestycji'!GRL$34,'5. Bilans projekt'!$C$3:$O$3,0)),"")</f>
        <v/>
      </c>
      <c r="GRM38" s="131" t="str">
        <f>_xlfn.IFNA(INDEX('5. Bilans projekt'!$C$124:$O$124,1,MATCH('12. Ocena dyskontowa Inwestycji'!GRM$34,'5. Bilans projekt'!$C$3:$O$3,0)),"")</f>
        <v/>
      </c>
      <c r="GRN38" s="131" t="str">
        <f>_xlfn.IFNA(INDEX('5. Bilans projekt'!$C$124:$O$124,1,MATCH('12. Ocena dyskontowa Inwestycji'!GRN$34,'5. Bilans projekt'!$C$3:$O$3,0)),"")</f>
        <v/>
      </c>
      <c r="GRO38" s="131" t="str">
        <f>_xlfn.IFNA(INDEX('5. Bilans projekt'!$C$124:$O$124,1,MATCH('12. Ocena dyskontowa Inwestycji'!GRO$34,'5. Bilans projekt'!$C$3:$O$3,0)),"")</f>
        <v/>
      </c>
      <c r="GRP38" s="131" t="str">
        <f>_xlfn.IFNA(INDEX('5. Bilans projekt'!$C$124:$O$124,1,MATCH('12. Ocena dyskontowa Inwestycji'!GRP$34,'5. Bilans projekt'!$C$3:$O$3,0)),"")</f>
        <v/>
      </c>
      <c r="GRQ38" s="131" t="str">
        <f>_xlfn.IFNA(INDEX('5. Bilans projekt'!$C$124:$O$124,1,MATCH('12. Ocena dyskontowa Inwestycji'!GRQ$34,'5. Bilans projekt'!$C$3:$O$3,0)),"")</f>
        <v/>
      </c>
      <c r="GRR38" s="131" t="str">
        <f>_xlfn.IFNA(INDEX('5. Bilans projekt'!$C$124:$O$124,1,MATCH('12. Ocena dyskontowa Inwestycji'!GRR$34,'5. Bilans projekt'!$C$3:$O$3,0)),"")</f>
        <v/>
      </c>
      <c r="GRS38" s="131" t="str">
        <f>_xlfn.IFNA(INDEX('5. Bilans projekt'!$C$124:$O$124,1,MATCH('12. Ocena dyskontowa Inwestycji'!GRS$34,'5. Bilans projekt'!$C$3:$O$3,0)),"")</f>
        <v/>
      </c>
      <c r="GRT38" s="131" t="str">
        <f>_xlfn.IFNA(INDEX('5. Bilans projekt'!$C$124:$O$124,1,MATCH('12. Ocena dyskontowa Inwestycji'!GRT$34,'5. Bilans projekt'!$C$3:$O$3,0)),"")</f>
        <v/>
      </c>
      <c r="GRU38" s="131" t="str">
        <f>_xlfn.IFNA(INDEX('5. Bilans projekt'!$C$124:$O$124,1,MATCH('12. Ocena dyskontowa Inwestycji'!GRU$34,'5. Bilans projekt'!$C$3:$O$3,0)),"")</f>
        <v/>
      </c>
      <c r="GRV38" s="131" t="str">
        <f>_xlfn.IFNA(INDEX('5. Bilans projekt'!$C$124:$O$124,1,MATCH('12. Ocena dyskontowa Inwestycji'!GRV$34,'5. Bilans projekt'!$C$3:$O$3,0)),"")</f>
        <v/>
      </c>
      <c r="GRW38" s="131" t="str">
        <f>_xlfn.IFNA(INDEX('5. Bilans projekt'!$C$124:$O$124,1,MATCH('12. Ocena dyskontowa Inwestycji'!GRW$34,'5. Bilans projekt'!$C$3:$O$3,0)),"")</f>
        <v/>
      </c>
      <c r="GRX38" s="131" t="str">
        <f>_xlfn.IFNA(INDEX('5. Bilans projekt'!$C$124:$O$124,1,MATCH('12. Ocena dyskontowa Inwestycji'!GRX$34,'5. Bilans projekt'!$C$3:$O$3,0)),"")</f>
        <v/>
      </c>
      <c r="GRY38" s="131" t="str">
        <f>_xlfn.IFNA(INDEX('5. Bilans projekt'!$C$124:$O$124,1,MATCH('12. Ocena dyskontowa Inwestycji'!GRY$34,'5. Bilans projekt'!$C$3:$O$3,0)),"")</f>
        <v/>
      </c>
      <c r="GRZ38" s="131" t="str">
        <f>_xlfn.IFNA(INDEX('5. Bilans projekt'!$C$124:$O$124,1,MATCH('12. Ocena dyskontowa Inwestycji'!GRZ$34,'5. Bilans projekt'!$C$3:$O$3,0)),"")</f>
        <v/>
      </c>
      <c r="GSA38" s="131" t="str">
        <f>_xlfn.IFNA(INDEX('5. Bilans projekt'!$C$124:$O$124,1,MATCH('12. Ocena dyskontowa Inwestycji'!GSA$34,'5. Bilans projekt'!$C$3:$O$3,0)),"")</f>
        <v/>
      </c>
      <c r="GSB38" s="131" t="str">
        <f>_xlfn.IFNA(INDEX('5. Bilans projekt'!$C$124:$O$124,1,MATCH('12. Ocena dyskontowa Inwestycji'!GSB$34,'5. Bilans projekt'!$C$3:$O$3,0)),"")</f>
        <v/>
      </c>
      <c r="GSC38" s="131" t="str">
        <f>_xlfn.IFNA(INDEX('5. Bilans projekt'!$C$124:$O$124,1,MATCH('12. Ocena dyskontowa Inwestycji'!GSC$34,'5. Bilans projekt'!$C$3:$O$3,0)),"")</f>
        <v/>
      </c>
      <c r="GSD38" s="131" t="str">
        <f>_xlfn.IFNA(INDEX('5. Bilans projekt'!$C$124:$O$124,1,MATCH('12. Ocena dyskontowa Inwestycji'!GSD$34,'5. Bilans projekt'!$C$3:$O$3,0)),"")</f>
        <v/>
      </c>
      <c r="GSE38" s="131" t="str">
        <f>_xlfn.IFNA(INDEX('5. Bilans projekt'!$C$124:$O$124,1,MATCH('12. Ocena dyskontowa Inwestycji'!GSE$34,'5. Bilans projekt'!$C$3:$O$3,0)),"")</f>
        <v/>
      </c>
      <c r="GSF38" s="131" t="str">
        <f>_xlfn.IFNA(INDEX('5. Bilans projekt'!$C$124:$O$124,1,MATCH('12. Ocena dyskontowa Inwestycji'!GSF$34,'5. Bilans projekt'!$C$3:$O$3,0)),"")</f>
        <v/>
      </c>
      <c r="GSG38" s="131" t="str">
        <f>_xlfn.IFNA(INDEX('5. Bilans projekt'!$C$124:$O$124,1,MATCH('12. Ocena dyskontowa Inwestycji'!GSG$34,'5. Bilans projekt'!$C$3:$O$3,0)),"")</f>
        <v/>
      </c>
      <c r="GSH38" s="131" t="str">
        <f>_xlfn.IFNA(INDEX('5. Bilans projekt'!$C$124:$O$124,1,MATCH('12. Ocena dyskontowa Inwestycji'!GSH$34,'5. Bilans projekt'!$C$3:$O$3,0)),"")</f>
        <v/>
      </c>
      <c r="GSI38" s="131" t="str">
        <f>_xlfn.IFNA(INDEX('5. Bilans projekt'!$C$124:$O$124,1,MATCH('12. Ocena dyskontowa Inwestycji'!GSI$34,'5. Bilans projekt'!$C$3:$O$3,0)),"")</f>
        <v/>
      </c>
      <c r="GSJ38" s="131" t="str">
        <f>_xlfn.IFNA(INDEX('5. Bilans projekt'!$C$124:$O$124,1,MATCH('12. Ocena dyskontowa Inwestycji'!GSJ$34,'5. Bilans projekt'!$C$3:$O$3,0)),"")</f>
        <v/>
      </c>
      <c r="GSK38" s="131" t="str">
        <f>_xlfn.IFNA(INDEX('5. Bilans projekt'!$C$124:$O$124,1,MATCH('12. Ocena dyskontowa Inwestycji'!GSK$34,'5. Bilans projekt'!$C$3:$O$3,0)),"")</f>
        <v/>
      </c>
      <c r="GSL38" s="131" t="str">
        <f>_xlfn.IFNA(INDEX('5. Bilans projekt'!$C$124:$O$124,1,MATCH('12. Ocena dyskontowa Inwestycji'!GSL$34,'5. Bilans projekt'!$C$3:$O$3,0)),"")</f>
        <v/>
      </c>
      <c r="GSM38" s="131" t="str">
        <f>_xlfn.IFNA(INDEX('5. Bilans projekt'!$C$124:$O$124,1,MATCH('12. Ocena dyskontowa Inwestycji'!GSM$34,'5. Bilans projekt'!$C$3:$O$3,0)),"")</f>
        <v/>
      </c>
      <c r="GSN38" s="131" t="str">
        <f>_xlfn.IFNA(INDEX('5. Bilans projekt'!$C$124:$O$124,1,MATCH('12. Ocena dyskontowa Inwestycji'!GSN$34,'5. Bilans projekt'!$C$3:$O$3,0)),"")</f>
        <v/>
      </c>
      <c r="GSO38" s="131" t="str">
        <f>_xlfn.IFNA(INDEX('5. Bilans projekt'!$C$124:$O$124,1,MATCH('12. Ocena dyskontowa Inwestycji'!GSO$34,'5. Bilans projekt'!$C$3:$O$3,0)),"")</f>
        <v/>
      </c>
      <c r="GSP38" s="131" t="str">
        <f>_xlfn.IFNA(INDEX('5. Bilans projekt'!$C$124:$O$124,1,MATCH('12. Ocena dyskontowa Inwestycji'!GSP$34,'5. Bilans projekt'!$C$3:$O$3,0)),"")</f>
        <v/>
      </c>
      <c r="GSQ38" s="131" t="str">
        <f>_xlfn.IFNA(INDEX('5. Bilans projekt'!$C$124:$O$124,1,MATCH('12. Ocena dyskontowa Inwestycji'!GSQ$34,'5. Bilans projekt'!$C$3:$O$3,0)),"")</f>
        <v/>
      </c>
      <c r="GSR38" s="131" t="str">
        <f>_xlfn.IFNA(INDEX('5. Bilans projekt'!$C$124:$O$124,1,MATCH('12. Ocena dyskontowa Inwestycji'!GSR$34,'5. Bilans projekt'!$C$3:$O$3,0)),"")</f>
        <v/>
      </c>
      <c r="GSS38" s="131" t="str">
        <f>_xlfn.IFNA(INDEX('5. Bilans projekt'!$C$124:$O$124,1,MATCH('12. Ocena dyskontowa Inwestycji'!GSS$34,'5. Bilans projekt'!$C$3:$O$3,0)),"")</f>
        <v/>
      </c>
      <c r="GST38" s="131" t="str">
        <f>_xlfn.IFNA(INDEX('5. Bilans projekt'!$C$124:$O$124,1,MATCH('12. Ocena dyskontowa Inwestycji'!GST$34,'5. Bilans projekt'!$C$3:$O$3,0)),"")</f>
        <v/>
      </c>
      <c r="GSU38" s="131" t="str">
        <f>_xlfn.IFNA(INDEX('5. Bilans projekt'!$C$124:$O$124,1,MATCH('12. Ocena dyskontowa Inwestycji'!GSU$34,'5. Bilans projekt'!$C$3:$O$3,0)),"")</f>
        <v/>
      </c>
      <c r="GSV38" s="131" t="str">
        <f>_xlfn.IFNA(INDEX('5. Bilans projekt'!$C$124:$O$124,1,MATCH('12. Ocena dyskontowa Inwestycji'!GSV$34,'5. Bilans projekt'!$C$3:$O$3,0)),"")</f>
        <v/>
      </c>
      <c r="GSW38" s="131" t="str">
        <f>_xlfn.IFNA(INDEX('5. Bilans projekt'!$C$124:$O$124,1,MATCH('12. Ocena dyskontowa Inwestycji'!GSW$34,'5. Bilans projekt'!$C$3:$O$3,0)),"")</f>
        <v/>
      </c>
      <c r="GSX38" s="131" t="str">
        <f>_xlfn.IFNA(INDEX('5. Bilans projekt'!$C$124:$O$124,1,MATCH('12. Ocena dyskontowa Inwestycji'!GSX$34,'5. Bilans projekt'!$C$3:$O$3,0)),"")</f>
        <v/>
      </c>
      <c r="GSY38" s="131" t="str">
        <f>_xlfn.IFNA(INDEX('5. Bilans projekt'!$C$124:$O$124,1,MATCH('12. Ocena dyskontowa Inwestycji'!GSY$34,'5. Bilans projekt'!$C$3:$O$3,0)),"")</f>
        <v/>
      </c>
      <c r="GSZ38" s="131" t="str">
        <f>_xlfn.IFNA(INDEX('5. Bilans projekt'!$C$124:$O$124,1,MATCH('12. Ocena dyskontowa Inwestycji'!GSZ$34,'5. Bilans projekt'!$C$3:$O$3,0)),"")</f>
        <v/>
      </c>
      <c r="GTA38" s="131" t="str">
        <f>_xlfn.IFNA(INDEX('5. Bilans projekt'!$C$124:$O$124,1,MATCH('12. Ocena dyskontowa Inwestycji'!GTA$34,'5. Bilans projekt'!$C$3:$O$3,0)),"")</f>
        <v/>
      </c>
      <c r="GTB38" s="131" t="str">
        <f>_xlfn.IFNA(INDEX('5. Bilans projekt'!$C$124:$O$124,1,MATCH('12. Ocena dyskontowa Inwestycji'!GTB$34,'5. Bilans projekt'!$C$3:$O$3,0)),"")</f>
        <v/>
      </c>
      <c r="GTC38" s="131" t="str">
        <f>_xlfn.IFNA(INDEX('5. Bilans projekt'!$C$124:$O$124,1,MATCH('12. Ocena dyskontowa Inwestycji'!GTC$34,'5. Bilans projekt'!$C$3:$O$3,0)),"")</f>
        <v/>
      </c>
      <c r="GTD38" s="131" t="str">
        <f>_xlfn.IFNA(INDEX('5. Bilans projekt'!$C$124:$O$124,1,MATCH('12. Ocena dyskontowa Inwestycji'!GTD$34,'5. Bilans projekt'!$C$3:$O$3,0)),"")</f>
        <v/>
      </c>
      <c r="GTE38" s="131" t="str">
        <f>_xlfn.IFNA(INDEX('5. Bilans projekt'!$C$124:$O$124,1,MATCH('12. Ocena dyskontowa Inwestycji'!GTE$34,'5. Bilans projekt'!$C$3:$O$3,0)),"")</f>
        <v/>
      </c>
      <c r="GTF38" s="131" t="str">
        <f>_xlfn.IFNA(INDEX('5. Bilans projekt'!$C$124:$O$124,1,MATCH('12. Ocena dyskontowa Inwestycji'!GTF$34,'5. Bilans projekt'!$C$3:$O$3,0)),"")</f>
        <v/>
      </c>
      <c r="GTG38" s="131" t="str">
        <f>_xlfn.IFNA(INDEX('5. Bilans projekt'!$C$124:$O$124,1,MATCH('12. Ocena dyskontowa Inwestycji'!GTG$34,'5. Bilans projekt'!$C$3:$O$3,0)),"")</f>
        <v/>
      </c>
      <c r="GTH38" s="131" t="str">
        <f>_xlfn.IFNA(INDEX('5. Bilans projekt'!$C$124:$O$124,1,MATCH('12. Ocena dyskontowa Inwestycji'!GTH$34,'5. Bilans projekt'!$C$3:$O$3,0)),"")</f>
        <v/>
      </c>
      <c r="GTI38" s="131" t="str">
        <f>_xlfn.IFNA(INDEX('5. Bilans projekt'!$C$124:$O$124,1,MATCH('12. Ocena dyskontowa Inwestycji'!GTI$34,'5. Bilans projekt'!$C$3:$O$3,0)),"")</f>
        <v/>
      </c>
      <c r="GTJ38" s="131" t="str">
        <f>_xlfn.IFNA(INDEX('5. Bilans projekt'!$C$124:$O$124,1,MATCH('12. Ocena dyskontowa Inwestycji'!GTJ$34,'5. Bilans projekt'!$C$3:$O$3,0)),"")</f>
        <v/>
      </c>
      <c r="GTK38" s="131" t="str">
        <f>_xlfn.IFNA(INDEX('5. Bilans projekt'!$C$124:$O$124,1,MATCH('12. Ocena dyskontowa Inwestycji'!GTK$34,'5. Bilans projekt'!$C$3:$O$3,0)),"")</f>
        <v/>
      </c>
      <c r="GTL38" s="131" t="str">
        <f>_xlfn.IFNA(INDEX('5. Bilans projekt'!$C$124:$O$124,1,MATCH('12. Ocena dyskontowa Inwestycji'!GTL$34,'5. Bilans projekt'!$C$3:$O$3,0)),"")</f>
        <v/>
      </c>
      <c r="GTM38" s="131" t="str">
        <f>_xlfn.IFNA(INDEX('5. Bilans projekt'!$C$124:$O$124,1,MATCH('12. Ocena dyskontowa Inwestycji'!GTM$34,'5. Bilans projekt'!$C$3:$O$3,0)),"")</f>
        <v/>
      </c>
      <c r="GTN38" s="131" t="str">
        <f>_xlfn.IFNA(INDEX('5. Bilans projekt'!$C$124:$O$124,1,MATCH('12. Ocena dyskontowa Inwestycji'!GTN$34,'5. Bilans projekt'!$C$3:$O$3,0)),"")</f>
        <v/>
      </c>
      <c r="GTO38" s="131" t="str">
        <f>_xlfn.IFNA(INDEX('5. Bilans projekt'!$C$124:$O$124,1,MATCH('12. Ocena dyskontowa Inwestycji'!GTO$34,'5. Bilans projekt'!$C$3:$O$3,0)),"")</f>
        <v/>
      </c>
      <c r="GTP38" s="131" t="str">
        <f>_xlfn.IFNA(INDEX('5. Bilans projekt'!$C$124:$O$124,1,MATCH('12. Ocena dyskontowa Inwestycji'!GTP$34,'5. Bilans projekt'!$C$3:$O$3,0)),"")</f>
        <v/>
      </c>
      <c r="GTQ38" s="131" t="str">
        <f>_xlfn.IFNA(INDEX('5. Bilans projekt'!$C$124:$O$124,1,MATCH('12. Ocena dyskontowa Inwestycji'!GTQ$34,'5. Bilans projekt'!$C$3:$O$3,0)),"")</f>
        <v/>
      </c>
      <c r="GTR38" s="131" t="str">
        <f>_xlfn.IFNA(INDEX('5. Bilans projekt'!$C$124:$O$124,1,MATCH('12. Ocena dyskontowa Inwestycji'!GTR$34,'5. Bilans projekt'!$C$3:$O$3,0)),"")</f>
        <v/>
      </c>
      <c r="GTS38" s="131" t="str">
        <f>_xlfn.IFNA(INDEX('5. Bilans projekt'!$C$124:$O$124,1,MATCH('12. Ocena dyskontowa Inwestycji'!GTS$34,'5. Bilans projekt'!$C$3:$O$3,0)),"")</f>
        <v/>
      </c>
      <c r="GTT38" s="131" t="str">
        <f>_xlfn.IFNA(INDEX('5. Bilans projekt'!$C$124:$O$124,1,MATCH('12. Ocena dyskontowa Inwestycji'!GTT$34,'5. Bilans projekt'!$C$3:$O$3,0)),"")</f>
        <v/>
      </c>
      <c r="GTU38" s="131" t="str">
        <f>_xlfn.IFNA(INDEX('5. Bilans projekt'!$C$124:$O$124,1,MATCH('12. Ocena dyskontowa Inwestycji'!GTU$34,'5. Bilans projekt'!$C$3:$O$3,0)),"")</f>
        <v/>
      </c>
      <c r="GTV38" s="131" t="str">
        <f>_xlfn.IFNA(INDEX('5. Bilans projekt'!$C$124:$O$124,1,MATCH('12. Ocena dyskontowa Inwestycji'!GTV$34,'5. Bilans projekt'!$C$3:$O$3,0)),"")</f>
        <v/>
      </c>
      <c r="GTW38" s="131" t="str">
        <f>_xlfn.IFNA(INDEX('5. Bilans projekt'!$C$124:$O$124,1,MATCH('12. Ocena dyskontowa Inwestycji'!GTW$34,'5. Bilans projekt'!$C$3:$O$3,0)),"")</f>
        <v/>
      </c>
      <c r="GTX38" s="131" t="str">
        <f>_xlfn.IFNA(INDEX('5. Bilans projekt'!$C$124:$O$124,1,MATCH('12. Ocena dyskontowa Inwestycji'!GTX$34,'5. Bilans projekt'!$C$3:$O$3,0)),"")</f>
        <v/>
      </c>
      <c r="GTY38" s="131" t="str">
        <f>_xlfn.IFNA(INDEX('5. Bilans projekt'!$C$124:$O$124,1,MATCH('12. Ocena dyskontowa Inwestycji'!GTY$34,'5. Bilans projekt'!$C$3:$O$3,0)),"")</f>
        <v/>
      </c>
      <c r="GTZ38" s="131" t="str">
        <f>_xlfn.IFNA(INDEX('5. Bilans projekt'!$C$124:$O$124,1,MATCH('12. Ocena dyskontowa Inwestycji'!GTZ$34,'5. Bilans projekt'!$C$3:$O$3,0)),"")</f>
        <v/>
      </c>
      <c r="GUA38" s="131" t="str">
        <f>_xlfn.IFNA(INDEX('5. Bilans projekt'!$C$124:$O$124,1,MATCH('12. Ocena dyskontowa Inwestycji'!GUA$34,'5. Bilans projekt'!$C$3:$O$3,0)),"")</f>
        <v/>
      </c>
      <c r="GUB38" s="131" t="str">
        <f>_xlfn.IFNA(INDEX('5. Bilans projekt'!$C$124:$O$124,1,MATCH('12. Ocena dyskontowa Inwestycji'!GUB$34,'5. Bilans projekt'!$C$3:$O$3,0)),"")</f>
        <v/>
      </c>
      <c r="GUC38" s="131" t="str">
        <f>_xlfn.IFNA(INDEX('5. Bilans projekt'!$C$124:$O$124,1,MATCH('12. Ocena dyskontowa Inwestycji'!GUC$34,'5. Bilans projekt'!$C$3:$O$3,0)),"")</f>
        <v/>
      </c>
      <c r="GUD38" s="131" t="str">
        <f>_xlfn.IFNA(INDEX('5. Bilans projekt'!$C$124:$O$124,1,MATCH('12. Ocena dyskontowa Inwestycji'!GUD$34,'5. Bilans projekt'!$C$3:$O$3,0)),"")</f>
        <v/>
      </c>
      <c r="GUE38" s="131" t="str">
        <f>_xlfn.IFNA(INDEX('5. Bilans projekt'!$C$124:$O$124,1,MATCH('12. Ocena dyskontowa Inwestycji'!GUE$34,'5. Bilans projekt'!$C$3:$O$3,0)),"")</f>
        <v/>
      </c>
      <c r="GUF38" s="131" t="str">
        <f>_xlfn.IFNA(INDEX('5. Bilans projekt'!$C$124:$O$124,1,MATCH('12. Ocena dyskontowa Inwestycji'!GUF$34,'5. Bilans projekt'!$C$3:$O$3,0)),"")</f>
        <v/>
      </c>
      <c r="GUG38" s="131" t="str">
        <f>_xlfn.IFNA(INDEX('5. Bilans projekt'!$C$124:$O$124,1,MATCH('12. Ocena dyskontowa Inwestycji'!GUG$34,'5. Bilans projekt'!$C$3:$O$3,0)),"")</f>
        <v/>
      </c>
      <c r="GUH38" s="131" t="str">
        <f>_xlfn.IFNA(INDEX('5. Bilans projekt'!$C$124:$O$124,1,MATCH('12. Ocena dyskontowa Inwestycji'!GUH$34,'5. Bilans projekt'!$C$3:$O$3,0)),"")</f>
        <v/>
      </c>
      <c r="GUI38" s="131" t="str">
        <f>_xlfn.IFNA(INDEX('5. Bilans projekt'!$C$124:$O$124,1,MATCH('12. Ocena dyskontowa Inwestycji'!GUI$34,'5. Bilans projekt'!$C$3:$O$3,0)),"")</f>
        <v/>
      </c>
      <c r="GUJ38" s="131" t="str">
        <f>_xlfn.IFNA(INDEX('5. Bilans projekt'!$C$124:$O$124,1,MATCH('12. Ocena dyskontowa Inwestycji'!GUJ$34,'5. Bilans projekt'!$C$3:$O$3,0)),"")</f>
        <v/>
      </c>
      <c r="GUK38" s="131" t="str">
        <f>_xlfn.IFNA(INDEX('5. Bilans projekt'!$C$124:$O$124,1,MATCH('12. Ocena dyskontowa Inwestycji'!GUK$34,'5. Bilans projekt'!$C$3:$O$3,0)),"")</f>
        <v/>
      </c>
      <c r="GUL38" s="131" t="str">
        <f>_xlfn.IFNA(INDEX('5. Bilans projekt'!$C$124:$O$124,1,MATCH('12. Ocena dyskontowa Inwestycji'!GUL$34,'5. Bilans projekt'!$C$3:$O$3,0)),"")</f>
        <v/>
      </c>
      <c r="GUM38" s="131" t="str">
        <f>_xlfn.IFNA(INDEX('5. Bilans projekt'!$C$124:$O$124,1,MATCH('12. Ocena dyskontowa Inwestycji'!GUM$34,'5. Bilans projekt'!$C$3:$O$3,0)),"")</f>
        <v/>
      </c>
      <c r="GUN38" s="131" t="str">
        <f>_xlfn.IFNA(INDEX('5. Bilans projekt'!$C$124:$O$124,1,MATCH('12. Ocena dyskontowa Inwestycji'!GUN$34,'5. Bilans projekt'!$C$3:$O$3,0)),"")</f>
        <v/>
      </c>
      <c r="GUO38" s="131" t="str">
        <f>_xlfn.IFNA(INDEX('5. Bilans projekt'!$C$124:$O$124,1,MATCH('12. Ocena dyskontowa Inwestycji'!GUO$34,'5. Bilans projekt'!$C$3:$O$3,0)),"")</f>
        <v/>
      </c>
      <c r="GUP38" s="131" t="str">
        <f>_xlfn.IFNA(INDEX('5. Bilans projekt'!$C$124:$O$124,1,MATCH('12. Ocena dyskontowa Inwestycji'!GUP$34,'5. Bilans projekt'!$C$3:$O$3,0)),"")</f>
        <v/>
      </c>
      <c r="GUQ38" s="131" t="str">
        <f>_xlfn.IFNA(INDEX('5. Bilans projekt'!$C$124:$O$124,1,MATCH('12. Ocena dyskontowa Inwestycji'!GUQ$34,'5. Bilans projekt'!$C$3:$O$3,0)),"")</f>
        <v/>
      </c>
      <c r="GUR38" s="131" t="str">
        <f>_xlfn.IFNA(INDEX('5. Bilans projekt'!$C$124:$O$124,1,MATCH('12. Ocena dyskontowa Inwestycji'!GUR$34,'5. Bilans projekt'!$C$3:$O$3,0)),"")</f>
        <v/>
      </c>
      <c r="GUS38" s="131" t="str">
        <f>_xlfn.IFNA(INDEX('5. Bilans projekt'!$C$124:$O$124,1,MATCH('12. Ocena dyskontowa Inwestycji'!GUS$34,'5. Bilans projekt'!$C$3:$O$3,0)),"")</f>
        <v/>
      </c>
      <c r="GUT38" s="131" t="str">
        <f>_xlfn.IFNA(INDEX('5. Bilans projekt'!$C$124:$O$124,1,MATCH('12. Ocena dyskontowa Inwestycji'!GUT$34,'5. Bilans projekt'!$C$3:$O$3,0)),"")</f>
        <v/>
      </c>
      <c r="GUU38" s="131" t="str">
        <f>_xlfn.IFNA(INDEX('5. Bilans projekt'!$C$124:$O$124,1,MATCH('12. Ocena dyskontowa Inwestycji'!GUU$34,'5. Bilans projekt'!$C$3:$O$3,0)),"")</f>
        <v/>
      </c>
      <c r="GUV38" s="131" t="str">
        <f>_xlfn.IFNA(INDEX('5. Bilans projekt'!$C$124:$O$124,1,MATCH('12. Ocena dyskontowa Inwestycji'!GUV$34,'5. Bilans projekt'!$C$3:$O$3,0)),"")</f>
        <v/>
      </c>
      <c r="GUW38" s="131" t="str">
        <f>_xlfn.IFNA(INDEX('5. Bilans projekt'!$C$124:$O$124,1,MATCH('12. Ocena dyskontowa Inwestycji'!GUW$34,'5. Bilans projekt'!$C$3:$O$3,0)),"")</f>
        <v/>
      </c>
      <c r="GUX38" s="131" t="str">
        <f>_xlfn.IFNA(INDEX('5. Bilans projekt'!$C$124:$O$124,1,MATCH('12. Ocena dyskontowa Inwestycji'!GUX$34,'5. Bilans projekt'!$C$3:$O$3,0)),"")</f>
        <v/>
      </c>
      <c r="GUY38" s="131" t="str">
        <f>_xlfn.IFNA(INDEX('5. Bilans projekt'!$C$124:$O$124,1,MATCH('12. Ocena dyskontowa Inwestycji'!GUY$34,'5. Bilans projekt'!$C$3:$O$3,0)),"")</f>
        <v/>
      </c>
      <c r="GUZ38" s="131" t="str">
        <f>_xlfn.IFNA(INDEX('5. Bilans projekt'!$C$124:$O$124,1,MATCH('12. Ocena dyskontowa Inwestycji'!GUZ$34,'5. Bilans projekt'!$C$3:$O$3,0)),"")</f>
        <v/>
      </c>
      <c r="GVA38" s="131" t="str">
        <f>_xlfn.IFNA(INDEX('5. Bilans projekt'!$C$124:$O$124,1,MATCH('12. Ocena dyskontowa Inwestycji'!GVA$34,'5. Bilans projekt'!$C$3:$O$3,0)),"")</f>
        <v/>
      </c>
      <c r="GVB38" s="131" t="str">
        <f>_xlfn.IFNA(INDEX('5. Bilans projekt'!$C$124:$O$124,1,MATCH('12. Ocena dyskontowa Inwestycji'!GVB$34,'5. Bilans projekt'!$C$3:$O$3,0)),"")</f>
        <v/>
      </c>
      <c r="GVC38" s="131" t="str">
        <f>_xlfn.IFNA(INDEX('5. Bilans projekt'!$C$124:$O$124,1,MATCH('12. Ocena dyskontowa Inwestycji'!GVC$34,'5. Bilans projekt'!$C$3:$O$3,0)),"")</f>
        <v/>
      </c>
      <c r="GVD38" s="131" t="str">
        <f>_xlfn.IFNA(INDEX('5. Bilans projekt'!$C$124:$O$124,1,MATCH('12. Ocena dyskontowa Inwestycji'!GVD$34,'5. Bilans projekt'!$C$3:$O$3,0)),"")</f>
        <v/>
      </c>
      <c r="GVE38" s="131" t="str">
        <f>_xlfn.IFNA(INDEX('5. Bilans projekt'!$C$124:$O$124,1,MATCH('12. Ocena dyskontowa Inwestycji'!GVE$34,'5. Bilans projekt'!$C$3:$O$3,0)),"")</f>
        <v/>
      </c>
      <c r="GVF38" s="131" t="str">
        <f>_xlfn.IFNA(INDEX('5. Bilans projekt'!$C$124:$O$124,1,MATCH('12. Ocena dyskontowa Inwestycji'!GVF$34,'5. Bilans projekt'!$C$3:$O$3,0)),"")</f>
        <v/>
      </c>
      <c r="GVG38" s="131" t="str">
        <f>_xlfn.IFNA(INDEX('5. Bilans projekt'!$C$124:$O$124,1,MATCH('12. Ocena dyskontowa Inwestycji'!GVG$34,'5. Bilans projekt'!$C$3:$O$3,0)),"")</f>
        <v/>
      </c>
      <c r="GVH38" s="131" t="str">
        <f>_xlfn.IFNA(INDEX('5. Bilans projekt'!$C$124:$O$124,1,MATCH('12. Ocena dyskontowa Inwestycji'!GVH$34,'5. Bilans projekt'!$C$3:$O$3,0)),"")</f>
        <v/>
      </c>
      <c r="GVI38" s="131" t="str">
        <f>_xlfn.IFNA(INDEX('5. Bilans projekt'!$C$124:$O$124,1,MATCH('12. Ocena dyskontowa Inwestycji'!GVI$34,'5. Bilans projekt'!$C$3:$O$3,0)),"")</f>
        <v/>
      </c>
      <c r="GVJ38" s="131" t="str">
        <f>_xlfn.IFNA(INDEX('5. Bilans projekt'!$C$124:$O$124,1,MATCH('12. Ocena dyskontowa Inwestycji'!GVJ$34,'5. Bilans projekt'!$C$3:$O$3,0)),"")</f>
        <v/>
      </c>
      <c r="GVK38" s="131" t="str">
        <f>_xlfn.IFNA(INDEX('5. Bilans projekt'!$C$124:$O$124,1,MATCH('12. Ocena dyskontowa Inwestycji'!GVK$34,'5. Bilans projekt'!$C$3:$O$3,0)),"")</f>
        <v/>
      </c>
      <c r="GVL38" s="131" t="str">
        <f>_xlfn.IFNA(INDEX('5. Bilans projekt'!$C$124:$O$124,1,MATCH('12. Ocena dyskontowa Inwestycji'!GVL$34,'5. Bilans projekt'!$C$3:$O$3,0)),"")</f>
        <v/>
      </c>
      <c r="GVM38" s="131" t="str">
        <f>_xlfn.IFNA(INDEX('5. Bilans projekt'!$C$124:$O$124,1,MATCH('12. Ocena dyskontowa Inwestycji'!GVM$34,'5. Bilans projekt'!$C$3:$O$3,0)),"")</f>
        <v/>
      </c>
      <c r="GVN38" s="131" t="str">
        <f>_xlfn.IFNA(INDEX('5. Bilans projekt'!$C$124:$O$124,1,MATCH('12. Ocena dyskontowa Inwestycji'!GVN$34,'5. Bilans projekt'!$C$3:$O$3,0)),"")</f>
        <v/>
      </c>
      <c r="GVO38" s="131" t="str">
        <f>_xlfn.IFNA(INDEX('5. Bilans projekt'!$C$124:$O$124,1,MATCH('12. Ocena dyskontowa Inwestycji'!GVO$34,'5. Bilans projekt'!$C$3:$O$3,0)),"")</f>
        <v/>
      </c>
      <c r="GVP38" s="131" t="str">
        <f>_xlfn.IFNA(INDEX('5. Bilans projekt'!$C$124:$O$124,1,MATCH('12. Ocena dyskontowa Inwestycji'!GVP$34,'5. Bilans projekt'!$C$3:$O$3,0)),"")</f>
        <v/>
      </c>
      <c r="GVQ38" s="131" t="str">
        <f>_xlfn.IFNA(INDEX('5. Bilans projekt'!$C$124:$O$124,1,MATCH('12. Ocena dyskontowa Inwestycji'!GVQ$34,'5. Bilans projekt'!$C$3:$O$3,0)),"")</f>
        <v/>
      </c>
      <c r="GVR38" s="131" t="str">
        <f>_xlfn.IFNA(INDEX('5. Bilans projekt'!$C$124:$O$124,1,MATCH('12. Ocena dyskontowa Inwestycji'!GVR$34,'5. Bilans projekt'!$C$3:$O$3,0)),"")</f>
        <v/>
      </c>
      <c r="GVS38" s="131" t="str">
        <f>_xlfn.IFNA(INDEX('5. Bilans projekt'!$C$124:$O$124,1,MATCH('12. Ocena dyskontowa Inwestycji'!GVS$34,'5. Bilans projekt'!$C$3:$O$3,0)),"")</f>
        <v/>
      </c>
      <c r="GVT38" s="131" t="str">
        <f>_xlfn.IFNA(INDEX('5. Bilans projekt'!$C$124:$O$124,1,MATCH('12. Ocena dyskontowa Inwestycji'!GVT$34,'5. Bilans projekt'!$C$3:$O$3,0)),"")</f>
        <v/>
      </c>
      <c r="GVU38" s="131" t="str">
        <f>_xlfn.IFNA(INDEX('5. Bilans projekt'!$C$124:$O$124,1,MATCH('12. Ocena dyskontowa Inwestycji'!GVU$34,'5. Bilans projekt'!$C$3:$O$3,0)),"")</f>
        <v/>
      </c>
      <c r="GVV38" s="131" t="str">
        <f>_xlfn.IFNA(INDEX('5. Bilans projekt'!$C$124:$O$124,1,MATCH('12. Ocena dyskontowa Inwestycji'!GVV$34,'5. Bilans projekt'!$C$3:$O$3,0)),"")</f>
        <v/>
      </c>
      <c r="GVW38" s="131" t="str">
        <f>_xlfn.IFNA(INDEX('5. Bilans projekt'!$C$124:$O$124,1,MATCH('12. Ocena dyskontowa Inwestycji'!GVW$34,'5. Bilans projekt'!$C$3:$O$3,0)),"")</f>
        <v/>
      </c>
      <c r="GVX38" s="131" t="str">
        <f>_xlfn.IFNA(INDEX('5. Bilans projekt'!$C$124:$O$124,1,MATCH('12. Ocena dyskontowa Inwestycji'!GVX$34,'5. Bilans projekt'!$C$3:$O$3,0)),"")</f>
        <v/>
      </c>
      <c r="GVY38" s="131" t="str">
        <f>_xlfn.IFNA(INDEX('5. Bilans projekt'!$C$124:$O$124,1,MATCH('12. Ocena dyskontowa Inwestycji'!GVY$34,'5. Bilans projekt'!$C$3:$O$3,0)),"")</f>
        <v/>
      </c>
      <c r="GVZ38" s="131" t="str">
        <f>_xlfn.IFNA(INDEX('5. Bilans projekt'!$C$124:$O$124,1,MATCH('12. Ocena dyskontowa Inwestycji'!GVZ$34,'5. Bilans projekt'!$C$3:$O$3,0)),"")</f>
        <v/>
      </c>
      <c r="GWA38" s="131" t="str">
        <f>_xlfn.IFNA(INDEX('5. Bilans projekt'!$C$124:$O$124,1,MATCH('12. Ocena dyskontowa Inwestycji'!GWA$34,'5. Bilans projekt'!$C$3:$O$3,0)),"")</f>
        <v/>
      </c>
      <c r="GWB38" s="131" t="str">
        <f>_xlfn.IFNA(INDEX('5. Bilans projekt'!$C$124:$O$124,1,MATCH('12. Ocena dyskontowa Inwestycji'!GWB$34,'5. Bilans projekt'!$C$3:$O$3,0)),"")</f>
        <v/>
      </c>
      <c r="GWC38" s="131" t="str">
        <f>_xlfn.IFNA(INDEX('5. Bilans projekt'!$C$124:$O$124,1,MATCH('12. Ocena dyskontowa Inwestycji'!GWC$34,'5. Bilans projekt'!$C$3:$O$3,0)),"")</f>
        <v/>
      </c>
      <c r="GWD38" s="131" t="str">
        <f>_xlfn.IFNA(INDEX('5. Bilans projekt'!$C$124:$O$124,1,MATCH('12. Ocena dyskontowa Inwestycji'!GWD$34,'5. Bilans projekt'!$C$3:$O$3,0)),"")</f>
        <v/>
      </c>
      <c r="GWE38" s="131" t="str">
        <f>_xlfn.IFNA(INDEX('5. Bilans projekt'!$C$124:$O$124,1,MATCH('12. Ocena dyskontowa Inwestycji'!GWE$34,'5. Bilans projekt'!$C$3:$O$3,0)),"")</f>
        <v/>
      </c>
      <c r="GWF38" s="131" t="str">
        <f>_xlfn.IFNA(INDEX('5. Bilans projekt'!$C$124:$O$124,1,MATCH('12. Ocena dyskontowa Inwestycji'!GWF$34,'5. Bilans projekt'!$C$3:$O$3,0)),"")</f>
        <v/>
      </c>
      <c r="GWG38" s="131" t="str">
        <f>_xlfn.IFNA(INDEX('5. Bilans projekt'!$C$124:$O$124,1,MATCH('12. Ocena dyskontowa Inwestycji'!GWG$34,'5. Bilans projekt'!$C$3:$O$3,0)),"")</f>
        <v/>
      </c>
      <c r="GWH38" s="131" t="str">
        <f>_xlfn.IFNA(INDEX('5. Bilans projekt'!$C$124:$O$124,1,MATCH('12. Ocena dyskontowa Inwestycji'!GWH$34,'5. Bilans projekt'!$C$3:$O$3,0)),"")</f>
        <v/>
      </c>
      <c r="GWI38" s="131" t="str">
        <f>_xlfn.IFNA(INDEX('5. Bilans projekt'!$C$124:$O$124,1,MATCH('12. Ocena dyskontowa Inwestycji'!GWI$34,'5. Bilans projekt'!$C$3:$O$3,0)),"")</f>
        <v/>
      </c>
      <c r="GWJ38" s="131" t="str">
        <f>_xlfn.IFNA(INDEX('5. Bilans projekt'!$C$124:$O$124,1,MATCH('12. Ocena dyskontowa Inwestycji'!GWJ$34,'5. Bilans projekt'!$C$3:$O$3,0)),"")</f>
        <v/>
      </c>
      <c r="GWK38" s="131" t="str">
        <f>_xlfn.IFNA(INDEX('5. Bilans projekt'!$C$124:$O$124,1,MATCH('12. Ocena dyskontowa Inwestycji'!GWK$34,'5. Bilans projekt'!$C$3:$O$3,0)),"")</f>
        <v/>
      </c>
      <c r="GWL38" s="131" t="str">
        <f>_xlfn.IFNA(INDEX('5. Bilans projekt'!$C$124:$O$124,1,MATCH('12. Ocena dyskontowa Inwestycji'!GWL$34,'5. Bilans projekt'!$C$3:$O$3,0)),"")</f>
        <v/>
      </c>
      <c r="GWM38" s="131" t="str">
        <f>_xlfn.IFNA(INDEX('5. Bilans projekt'!$C$124:$O$124,1,MATCH('12. Ocena dyskontowa Inwestycji'!GWM$34,'5. Bilans projekt'!$C$3:$O$3,0)),"")</f>
        <v/>
      </c>
      <c r="GWN38" s="131" t="str">
        <f>_xlfn.IFNA(INDEX('5. Bilans projekt'!$C$124:$O$124,1,MATCH('12. Ocena dyskontowa Inwestycji'!GWN$34,'5. Bilans projekt'!$C$3:$O$3,0)),"")</f>
        <v/>
      </c>
      <c r="GWO38" s="131" t="str">
        <f>_xlfn.IFNA(INDEX('5. Bilans projekt'!$C$124:$O$124,1,MATCH('12. Ocena dyskontowa Inwestycji'!GWO$34,'5. Bilans projekt'!$C$3:$O$3,0)),"")</f>
        <v/>
      </c>
      <c r="GWP38" s="131" t="str">
        <f>_xlfn.IFNA(INDEX('5. Bilans projekt'!$C$124:$O$124,1,MATCH('12. Ocena dyskontowa Inwestycji'!GWP$34,'5. Bilans projekt'!$C$3:$O$3,0)),"")</f>
        <v/>
      </c>
      <c r="GWQ38" s="131" t="str">
        <f>_xlfn.IFNA(INDEX('5. Bilans projekt'!$C$124:$O$124,1,MATCH('12. Ocena dyskontowa Inwestycji'!GWQ$34,'5. Bilans projekt'!$C$3:$O$3,0)),"")</f>
        <v/>
      </c>
      <c r="GWR38" s="131" t="str">
        <f>_xlfn.IFNA(INDEX('5. Bilans projekt'!$C$124:$O$124,1,MATCH('12. Ocena dyskontowa Inwestycji'!GWR$34,'5. Bilans projekt'!$C$3:$O$3,0)),"")</f>
        <v/>
      </c>
      <c r="GWS38" s="131" t="str">
        <f>_xlfn.IFNA(INDEX('5. Bilans projekt'!$C$124:$O$124,1,MATCH('12. Ocena dyskontowa Inwestycji'!GWS$34,'5. Bilans projekt'!$C$3:$O$3,0)),"")</f>
        <v/>
      </c>
      <c r="GWT38" s="131" t="str">
        <f>_xlfn.IFNA(INDEX('5. Bilans projekt'!$C$124:$O$124,1,MATCH('12. Ocena dyskontowa Inwestycji'!GWT$34,'5. Bilans projekt'!$C$3:$O$3,0)),"")</f>
        <v/>
      </c>
      <c r="GWU38" s="131" t="str">
        <f>_xlfn.IFNA(INDEX('5. Bilans projekt'!$C$124:$O$124,1,MATCH('12. Ocena dyskontowa Inwestycji'!GWU$34,'5. Bilans projekt'!$C$3:$O$3,0)),"")</f>
        <v/>
      </c>
      <c r="GWV38" s="131" t="str">
        <f>_xlfn.IFNA(INDEX('5. Bilans projekt'!$C$124:$O$124,1,MATCH('12. Ocena dyskontowa Inwestycji'!GWV$34,'5. Bilans projekt'!$C$3:$O$3,0)),"")</f>
        <v/>
      </c>
      <c r="GWW38" s="131" t="str">
        <f>_xlfn.IFNA(INDEX('5. Bilans projekt'!$C$124:$O$124,1,MATCH('12. Ocena dyskontowa Inwestycji'!GWW$34,'5. Bilans projekt'!$C$3:$O$3,0)),"")</f>
        <v/>
      </c>
      <c r="GWX38" s="131" t="str">
        <f>_xlfn.IFNA(INDEX('5. Bilans projekt'!$C$124:$O$124,1,MATCH('12. Ocena dyskontowa Inwestycji'!GWX$34,'5. Bilans projekt'!$C$3:$O$3,0)),"")</f>
        <v/>
      </c>
      <c r="GWY38" s="131" t="str">
        <f>_xlfn.IFNA(INDEX('5. Bilans projekt'!$C$124:$O$124,1,MATCH('12. Ocena dyskontowa Inwestycji'!GWY$34,'5. Bilans projekt'!$C$3:$O$3,0)),"")</f>
        <v/>
      </c>
      <c r="GWZ38" s="131" t="str">
        <f>_xlfn.IFNA(INDEX('5. Bilans projekt'!$C$124:$O$124,1,MATCH('12. Ocena dyskontowa Inwestycji'!GWZ$34,'5. Bilans projekt'!$C$3:$O$3,0)),"")</f>
        <v/>
      </c>
      <c r="GXA38" s="131" t="str">
        <f>_xlfn.IFNA(INDEX('5. Bilans projekt'!$C$124:$O$124,1,MATCH('12. Ocena dyskontowa Inwestycji'!GXA$34,'5. Bilans projekt'!$C$3:$O$3,0)),"")</f>
        <v/>
      </c>
      <c r="GXB38" s="131" t="str">
        <f>_xlfn.IFNA(INDEX('5. Bilans projekt'!$C$124:$O$124,1,MATCH('12. Ocena dyskontowa Inwestycji'!GXB$34,'5. Bilans projekt'!$C$3:$O$3,0)),"")</f>
        <v/>
      </c>
      <c r="GXC38" s="131" t="str">
        <f>_xlfn.IFNA(INDEX('5. Bilans projekt'!$C$124:$O$124,1,MATCH('12. Ocena dyskontowa Inwestycji'!GXC$34,'5. Bilans projekt'!$C$3:$O$3,0)),"")</f>
        <v/>
      </c>
      <c r="GXD38" s="131" t="str">
        <f>_xlfn.IFNA(INDEX('5. Bilans projekt'!$C$124:$O$124,1,MATCH('12. Ocena dyskontowa Inwestycji'!GXD$34,'5. Bilans projekt'!$C$3:$O$3,0)),"")</f>
        <v/>
      </c>
      <c r="GXE38" s="131" t="str">
        <f>_xlfn.IFNA(INDEX('5. Bilans projekt'!$C$124:$O$124,1,MATCH('12. Ocena dyskontowa Inwestycji'!GXE$34,'5. Bilans projekt'!$C$3:$O$3,0)),"")</f>
        <v/>
      </c>
      <c r="GXF38" s="131" t="str">
        <f>_xlfn.IFNA(INDEX('5. Bilans projekt'!$C$124:$O$124,1,MATCH('12. Ocena dyskontowa Inwestycji'!GXF$34,'5. Bilans projekt'!$C$3:$O$3,0)),"")</f>
        <v/>
      </c>
      <c r="GXG38" s="131" t="str">
        <f>_xlfn.IFNA(INDEX('5. Bilans projekt'!$C$124:$O$124,1,MATCH('12. Ocena dyskontowa Inwestycji'!GXG$34,'5. Bilans projekt'!$C$3:$O$3,0)),"")</f>
        <v/>
      </c>
      <c r="GXH38" s="131" t="str">
        <f>_xlfn.IFNA(INDEX('5. Bilans projekt'!$C$124:$O$124,1,MATCH('12. Ocena dyskontowa Inwestycji'!GXH$34,'5. Bilans projekt'!$C$3:$O$3,0)),"")</f>
        <v/>
      </c>
      <c r="GXI38" s="131" t="str">
        <f>_xlfn.IFNA(INDEX('5. Bilans projekt'!$C$124:$O$124,1,MATCH('12. Ocena dyskontowa Inwestycji'!GXI$34,'5. Bilans projekt'!$C$3:$O$3,0)),"")</f>
        <v/>
      </c>
      <c r="GXJ38" s="131" t="str">
        <f>_xlfn.IFNA(INDEX('5. Bilans projekt'!$C$124:$O$124,1,MATCH('12. Ocena dyskontowa Inwestycji'!GXJ$34,'5. Bilans projekt'!$C$3:$O$3,0)),"")</f>
        <v/>
      </c>
      <c r="GXK38" s="131" t="str">
        <f>_xlfn.IFNA(INDEX('5. Bilans projekt'!$C$124:$O$124,1,MATCH('12. Ocena dyskontowa Inwestycji'!GXK$34,'5. Bilans projekt'!$C$3:$O$3,0)),"")</f>
        <v/>
      </c>
      <c r="GXL38" s="131" t="str">
        <f>_xlfn.IFNA(INDEX('5. Bilans projekt'!$C$124:$O$124,1,MATCH('12. Ocena dyskontowa Inwestycji'!GXL$34,'5. Bilans projekt'!$C$3:$O$3,0)),"")</f>
        <v/>
      </c>
      <c r="GXM38" s="131" t="str">
        <f>_xlfn.IFNA(INDEX('5. Bilans projekt'!$C$124:$O$124,1,MATCH('12. Ocena dyskontowa Inwestycji'!GXM$34,'5. Bilans projekt'!$C$3:$O$3,0)),"")</f>
        <v/>
      </c>
      <c r="GXN38" s="131" t="str">
        <f>_xlfn.IFNA(INDEX('5. Bilans projekt'!$C$124:$O$124,1,MATCH('12. Ocena dyskontowa Inwestycji'!GXN$34,'5. Bilans projekt'!$C$3:$O$3,0)),"")</f>
        <v/>
      </c>
      <c r="GXO38" s="131" t="str">
        <f>_xlfn.IFNA(INDEX('5. Bilans projekt'!$C$124:$O$124,1,MATCH('12. Ocena dyskontowa Inwestycji'!GXO$34,'5. Bilans projekt'!$C$3:$O$3,0)),"")</f>
        <v/>
      </c>
      <c r="GXP38" s="131" t="str">
        <f>_xlfn.IFNA(INDEX('5. Bilans projekt'!$C$124:$O$124,1,MATCH('12. Ocena dyskontowa Inwestycji'!GXP$34,'5. Bilans projekt'!$C$3:$O$3,0)),"")</f>
        <v/>
      </c>
      <c r="GXQ38" s="131" t="str">
        <f>_xlfn.IFNA(INDEX('5. Bilans projekt'!$C$124:$O$124,1,MATCH('12. Ocena dyskontowa Inwestycji'!GXQ$34,'5. Bilans projekt'!$C$3:$O$3,0)),"")</f>
        <v/>
      </c>
      <c r="GXR38" s="131" t="str">
        <f>_xlfn.IFNA(INDEX('5. Bilans projekt'!$C$124:$O$124,1,MATCH('12. Ocena dyskontowa Inwestycji'!GXR$34,'5. Bilans projekt'!$C$3:$O$3,0)),"")</f>
        <v/>
      </c>
      <c r="GXS38" s="131" t="str">
        <f>_xlfn.IFNA(INDEX('5. Bilans projekt'!$C$124:$O$124,1,MATCH('12. Ocena dyskontowa Inwestycji'!GXS$34,'5. Bilans projekt'!$C$3:$O$3,0)),"")</f>
        <v/>
      </c>
      <c r="GXT38" s="131" t="str">
        <f>_xlfn.IFNA(INDEX('5. Bilans projekt'!$C$124:$O$124,1,MATCH('12. Ocena dyskontowa Inwestycji'!GXT$34,'5. Bilans projekt'!$C$3:$O$3,0)),"")</f>
        <v/>
      </c>
      <c r="GXU38" s="131" t="str">
        <f>_xlfn.IFNA(INDEX('5. Bilans projekt'!$C$124:$O$124,1,MATCH('12. Ocena dyskontowa Inwestycji'!GXU$34,'5. Bilans projekt'!$C$3:$O$3,0)),"")</f>
        <v/>
      </c>
      <c r="GXV38" s="131" t="str">
        <f>_xlfn.IFNA(INDEX('5. Bilans projekt'!$C$124:$O$124,1,MATCH('12. Ocena dyskontowa Inwestycji'!GXV$34,'5. Bilans projekt'!$C$3:$O$3,0)),"")</f>
        <v/>
      </c>
      <c r="GXW38" s="131" t="str">
        <f>_xlfn.IFNA(INDEX('5. Bilans projekt'!$C$124:$O$124,1,MATCH('12. Ocena dyskontowa Inwestycji'!GXW$34,'5. Bilans projekt'!$C$3:$O$3,0)),"")</f>
        <v/>
      </c>
      <c r="GXX38" s="131" t="str">
        <f>_xlfn.IFNA(INDEX('5. Bilans projekt'!$C$124:$O$124,1,MATCH('12. Ocena dyskontowa Inwestycji'!GXX$34,'5. Bilans projekt'!$C$3:$O$3,0)),"")</f>
        <v/>
      </c>
      <c r="GXY38" s="131" t="str">
        <f>_xlfn.IFNA(INDEX('5. Bilans projekt'!$C$124:$O$124,1,MATCH('12. Ocena dyskontowa Inwestycji'!GXY$34,'5. Bilans projekt'!$C$3:$O$3,0)),"")</f>
        <v/>
      </c>
      <c r="GXZ38" s="131" t="str">
        <f>_xlfn.IFNA(INDEX('5. Bilans projekt'!$C$124:$O$124,1,MATCH('12. Ocena dyskontowa Inwestycji'!GXZ$34,'5. Bilans projekt'!$C$3:$O$3,0)),"")</f>
        <v/>
      </c>
      <c r="GYA38" s="131" t="str">
        <f>_xlfn.IFNA(INDEX('5. Bilans projekt'!$C$124:$O$124,1,MATCH('12. Ocena dyskontowa Inwestycji'!GYA$34,'5. Bilans projekt'!$C$3:$O$3,0)),"")</f>
        <v/>
      </c>
      <c r="GYB38" s="131" t="str">
        <f>_xlfn.IFNA(INDEX('5. Bilans projekt'!$C$124:$O$124,1,MATCH('12. Ocena dyskontowa Inwestycji'!GYB$34,'5. Bilans projekt'!$C$3:$O$3,0)),"")</f>
        <v/>
      </c>
      <c r="GYC38" s="131" t="str">
        <f>_xlfn.IFNA(INDEX('5. Bilans projekt'!$C$124:$O$124,1,MATCH('12. Ocena dyskontowa Inwestycji'!GYC$34,'5. Bilans projekt'!$C$3:$O$3,0)),"")</f>
        <v/>
      </c>
      <c r="GYD38" s="131" t="str">
        <f>_xlfn.IFNA(INDEX('5. Bilans projekt'!$C$124:$O$124,1,MATCH('12. Ocena dyskontowa Inwestycji'!GYD$34,'5. Bilans projekt'!$C$3:$O$3,0)),"")</f>
        <v/>
      </c>
      <c r="GYE38" s="131" t="str">
        <f>_xlfn.IFNA(INDEX('5. Bilans projekt'!$C$124:$O$124,1,MATCH('12. Ocena dyskontowa Inwestycji'!GYE$34,'5. Bilans projekt'!$C$3:$O$3,0)),"")</f>
        <v/>
      </c>
      <c r="GYF38" s="131" t="str">
        <f>_xlfn.IFNA(INDEX('5. Bilans projekt'!$C$124:$O$124,1,MATCH('12. Ocena dyskontowa Inwestycji'!GYF$34,'5. Bilans projekt'!$C$3:$O$3,0)),"")</f>
        <v/>
      </c>
      <c r="GYG38" s="131" t="str">
        <f>_xlfn.IFNA(INDEX('5. Bilans projekt'!$C$124:$O$124,1,MATCH('12. Ocena dyskontowa Inwestycji'!GYG$34,'5. Bilans projekt'!$C$3:$O$3,0)),"")</f>
        <v/>
      </c>
      <c r="GYH38" s="131" t="str">
        <f>_xlfn.IFNA(INDEX('5. Bilans projekt'!$C$124:$O$124,1,MATCH('12. Ocena dyskontowa Inwestycji'!GYH$34,'5. Bilans projekt'!$C$3:$O$3,0)),"")</f>
        <v/>
      </c>
      <c r="GYI38" s="131" t="str">
        <f>_xlfn.IFNA(INDEX('5. Bilans projekt'!$C$124:$O$124,1,MATCH('12. Ocena dyskontowa Inwestycji'!GYI$34,'5. Bilans projekt'!$C$3:$O$3,0)),"")</f>
        <v/>
      </c>
      <c r="GYJ38" s="131" t="str">
        <f>_xlfn.IFNA(INDEX('5. Bilans projekt'!$C$124:$O$124,1,MATCH('12. Ocena dyskontowa Inwestycji'!GYJ$34,'5. Bilans projekt'!$C$3:$O$3,0)),"")</f>
        <v/>
      </c>
      <c r="GYK38" s="131" t="str">
        <f>_xlfn.IFNA(INDEX('5. Bilans projekt'!$C$124:$O$124,1,MATCH('12. Ocena dyskontowa Inwestycji'!GYK$34,'5. Bilans projekt'!$C$3:$O$3,0)),"")</f>
        <v/>
      </c>
      <c r="GYL38" s="131" t="str">
        <f>_xlfn.IFNA(INDEX('5. Bilans projekt'!$C$124:$O$124,1,MATCH('12. Ocena dyskontowa Inwestycji'!GYL$34,'5. Bilans projekt'!$C$3:$O$3,0)),"")</f>
        <v/>
      </c>
      <c r="GYM38" s="131" t="str">
        <f>_xlfn.IFNA(INDEX('5. Bilans projekt'!$C$124:$O$124,1,MATCH('12. Ocena dyskontowa Inwestycji'!GYM$34,'5. Bilans projekt'!$C$3:$O$3,0)),"")</f>
        <v/>
      </c>
      <c r="GYN38" s="131" t="str">
        <f>_xlfn.IFNA(INDEX('5. Bilans projekt'!$C$124:$O$124,1,MATCH('12. Ocena dyskontowa Inwestycji'!GYN$34,'5. Bilans projekt'!$C$3:$O$3,0)),"")</f>
        <v/>
      </c>
      <c r="GYO38" s="131" t="str">
        <f>_xlfn.IFNA(INDEX('5. Bilans projekt'!$C$124:$O$124,1,MATCH('12. Ocena dyskontowa Inwestycji'!GYO$34,'5. Bilans projekt'!$C$3:$O$3,0)),"")</f>
        <v/>
      </c>
      <c r="GYP38" s="131" t="str">
        <f>_xlfn.IFNA(INDEX('5. Bilans projekt'!$C$124:$O$124,1,MATCH('12. Ocena dyskontowa Inwestycji'!GYP$34,'5. Bilans projekt'!$C$3:$O$3,0)),"")</f>
        <v/>
      </c>
      <c r="GYQ38" s="131" t="str">
        <f>_xlfn.IFNA(INDEX('5. Bilans projekt'!$C$124:$O$124,1,MATCH('12. Ocena dyskontowa Inwestycji'!GYQ$34,'5. Bilans projekt'!$C$3:$O$3,0)),"")</f>
        <v/>
      </c>
      <c r="GYR38" s="131" t="str">
        <f>_xlfn.IFNA(INDEX('5. Bilans projekt'!$C$124:$O$124,1,MATCH('12. Ocena dyskontowa Inwestycji'!GYR$34,'5. Bilans projekt'!$C$3:$O$3,0)),"")</f>
        <v/>
      </c>
      <c r="GYS38" s="131" t="str">
        <f>_xlfn.IFNA(INDEX('5. Bilans projekt'!$C$124:$O$124,1,MATCH('12. Ocena dyskontowa Inwestycji'!GYS$34,'5. Bilans projekt'!$C$3:$O$3,0)),"")</f>
        <v/>
      </c>
      <c r="GYT38" s="131" t="str">
        <f>_xlfn.IFNA(INDEX('5. Bilans projekt'!$C$124:$O$124,1,MATCH('12. Ocena dyskontowa Inwestycji'!GYT$34,'5. Bilans projekt'!$C$3:$O$3,0)),"")</f>
        <v/>
      </c>
      <c r="GYU38" s="131" t="str">
        <f>_xlfn.IFNA(INDEX('5. Bilans projekt'!$C$124:$O$124,1,MATCH('12. Ocena dyskontowa Inwestycji'!GYU$34,'5. Bilans projekt'!$C$3:$O$3,0)),"")</f>
        <v/>
      </c>
      <c r="GYV38" s="131" t="str">
        <f>_xlfn.IFNA(INDEX('5. Bilans projekt'!$C$124:$O$124,1,MATCH('12. Ocena dyskontowa Inwestycji'!GYV$34,'5. Bilans projekt'!$C$3:$O$3,0)),"")</f>
        <v/>
      </c>
      <c r="GYW38" s="131" t="str">
        <f>_xlfn.IFNA(INDEX('5. Bilans projekt'!$C$124:$O$124,1,MATCH('12. Ocena dyskontowa Inwestycji'!GYW$34,'5. Bilans projekt'!$C$3:$O$3,0)),"")</f>
        <v/>
      </c>
      <c r="GYX38" s="131" t="str">
        <f>_xlfn.IFNA(INDEX('5. Bilans projekt'!$C$124:$O$124,1,MATCH('12. Ocena dyskontowa Inwestycji'!GYX$34,'5. Bilans projekt'!$C$3:$O$3,0)),"")</f>
        <v/>
      </c>
      <c r="GYY38" s="131" t="str">
        <f>_xlfn.IFNA(INDEX('5. Bilans projekt'!$C$124:$O$124,1,MATCH('12. Ocena dyskontowa Inwestycji'!GYY$34,'5. Bilans projekt'!$C$3:$O$3,0)),"")</f>
        <v/>
      </c>
      <c r="GYZ38" s="131" t="str">
        <f>_xlfn.IFNA(INDEX('5. Bilans projekt'!$C$124:$O$124,1,MATCH('12. Ocena dyskontowa Inwestycji'!GYZ$34,'5. Bilans projekt'!$C$3:$O$3,0)),"")</f>
        <v/>
      </c>
      <c r="GZA38" s="131" t="str">
        <f>_xlfn.IFNA(INDEX('5. Bilans projekt'!$C$124:$O$124,1,MATCH('12. Ocena dyskontowa Inwestycji'!GZA$34,'5. Bilans projekt'!$C$3:$O$3,0)),"")</f>
        <v/>
      </c>
      <c r="GZB38" s="131" t="str">
        <f>_xlfn.IFNA(INDEX('5. Bilans projekt'!$C$124:$O$124,1,MATCH('12. Ocena dyskontowa Inwestycji'!GZB$34,'5. Bilans projekt'!$C$3:$O$3,0)),"")</f>
        <v/>
      </c>
      <c r="GZC38" s="131" t="str">
        <f>_xlfn.IFNA(INDEX('5. Bilans projekt'!$C$124:$O$124,1,MATCH('12. Ocena dyskontowa Inwestycji'!GZC$34,'5. Bilans projekt'!$C$3:$O$3,0)),"")</f>
        <v/>
      </c>
      <c r="GZD38" s="131" t="str">
        <f>_xlfn.IFNA(INDEX('5. Bilans projekt'!$C$124:$O$124,1,MATCH('12. Ocena dyskontowa Inwestycji'!GZD$34,'5. Bilans projekt'!$C$3:$O$3,0)),"")</f>
        <v/>
      </c>
      <c r="GZE38" s="131" t="str">
        <f>_xlfn.IFNA(INDEX('5. Bilans projekt'!$C$124:$O$124,1,MATCH('12. Ocena dyskontowa Inwestycji'!GZE$34,'5. Bilans projekt'!$C$3:$O$3,0)),"")</f>
        <v/>
      </c>
      <c r="GZF38" s="131" t="str">
        <f>_xlfn.IFNA(INDEX('5. Bilans projekt'!$C$124:$O$124,1,MATCH('12. Ocena dyskontowa Inwestycji'!GZF$34,'5. Bilans projekt'!$C$3:$O$3,0)),"")</f>
        <v/>
      </c>
      <c r="GZG38" s="131" t="str">
        <f>_xlfn.IFNA(INDEX('5. Bilans projekt'!$C$124:$O$124,1,MATCH('12. Ocena dyskontowa Inwestycji'!GZG$34,'5. Bilans projekt'!$C$3:$O$3,0)),"")</f>
        <v/>
      </c>
      <c r="GZH38" s="131" t="str">
        <f>_xlfn.IFNA(INDEX('5. Bilans projekt'!$C$124:$O$124,1,MATCH('12. Ocena dyskontowa Inwestycji'!GZH$34,'5. Bilans projekt'!$C$3:$O$3,0)),"")</f>
        <v/>
      </c>
      <c r="GZI38" s="131" t="str">
        <f>_xlfn.IFNA(INDEX('5. Bilans projekt'!$C$124:$O$124,1,MATCH('12. Ocena dyskontowa Inwestycji'!GZI$34,'5. Bilans projekt'!$C$3:$O$3,0)),"")</f>
        <v/>
      </c>
      <c r="GZJ38" s="131" t="str">
        <f>_xlfn.IFNA(INDEX('5. Bilans projekt'!$C$124:$O$124,1,MATCH('12. Ocena dyskontowa Inwestycji'!GZJ$34,'5. Bilans projekt'!$C$3:$O$3,0)),"")</f>
        <v/>
      </c>
      <c r="GZK38" s="131" t="str">
        <f>_xlfn.IFNA(INDEX('5. Bilans projekt'!$C$124:$O$124,1,MATCH('12. Ocena dyskontowa Inwestycji'!GZK$34,'5. Bilans projekt'!$C$3:$O$3,0)),"")</f>
        <v/>
      </c>
      <c r="GZL38" s="131" t="str">
        <f>_xlfn.IFNA(INDEX('5. Bilans projekt'!$C$124:$O$124,1,MATCH('12. Ocena dyskontowa Inwestycji'!GZL$34,'5. Bilans projekt'!$C$3:$O$3,0)),"")</f>
        <v/>
      </c>
      <c r="GZM38" s="131" t="str">
        <f>_xlfn.IFNA(INDEX('5. Bilans projekt'!$C$124:$O$124,1,MATCH('12. Ocena dyskontowa Inwestycji'!GZM$34,'5. Bilans projekt'!$C$3:$O$3,0)),"")</f>
        <v/>
      </c>
      <c r="GZN38" s="131" t="str">
        <f>_xlfn.IFNA(INDEX('5. Bilans projekt'!$C$124:$O$124,1,MATCH('12. Ocena dyskontowa Inwestycji'!GZN$34,'5. Bilans projekt'!$C$3:$O$3,0)),"")</f>
        <v/>
      </c>
      <c r="GZO38" s="131" t="str">
        <f>_xlfn.IFNA(INDEX('5. Bilans projekt'!$C$124:$O$124,1,MATCH('12. Ocena dyskontowa Inwestycji'!GZO$34,'5. Bilans projekt'!$C$3:$O$3,0)),"")</f>
        <v/>
      </c>
      <c r="GZP38" s="131" t="str">
        <f>_xlfn.IFNA(INDEX('5. Bilans projekt'!$C$124:$O$124,1,MATCH('12. Ocena dyskontowa Inwestycji'!GZP$34,'5. Bilans projekt'!$C$3:$O$3,0)),"")</f>
        <v/>
      </c>
      <c r="GZQ38" s="131" t="str">
        <f>_xlfn.IFNA(INDEX('5. Bilans projekt'!$C$124:$O$124,1,MATCH('12. Ocena dyskontowa Inwestycji'!GZQ$34,'5. Bilans projekt'!$C$3:$O$3,0)),"")</f>
        <v/>
      </c>
      <c r="GZR38" s="131" t="str">
        <f>_xlfn.IFNA(INDEX('5. Bilans projekt'!$C$124:$O$124,1,MATCH('12. Ocena dyskontowa Inwestycji'!GZR$34,'5. Bilans projekt'!$C$3:$O$3,0)),"")</f>
        <v/>
      </c>
      <c r="GZS38" s="131" t="str">
        <f>_xlfn.IFNA(INDEX('5. Bilans projekt'!$C$124:$O$124,1,MATCH('12. Ocena dyskontowa Inwestycji'!GZS$34,'5. Bilans projekt'!$C$3:$O$3,0)),"")</f>
        <v/>
      </c>
      <c r="GZT38" s="131" t="str">
        <f>_xlfn.IFNA(INDEX('5. Bilans projekt'!$C$124:$O$124,1,MATCH('12. Ocena dyskontowa Inwestycji'!GZT$34,'5. Bilans projekt'!$C$3:$O$3,0)),"")</f>
        <v/>
      </c>
      <c r="GZU38" s="131" t="str">
        <f>_xlfn.IFNA(INDEX('5. Bilans projekt'!$C$124:$O$124,1,MATCH('12. Ocena dyskontowa Inwestycji'!GZU$34,'5. Bilans projekt'!$C$3:$O$3,0)),"")</f>
        <v/>
      </c>
      <c r="GZV38" s="131" t="str">
        <f>_xlfn.IFNA(INDEX('5. Bilans projekt'!$C$124:$O$124,1,MATCH('12. Ocena dyskontowa Inwestycji'!GZV$34,'5. Bilans projekt'!$C$3:$O$3,0)),"")</f>
        <v/>
      </c>
      <c r="GZW38" s="131" t="str">
        <f>_xlfn.IFNA(INDEX('5. Bilans projekt'!$C$124:$O$124,1,MATCH('12. Ocena dyskontowa Inwestycji'!GZW$34,'5. Bilans projekt'!$C$3:$O$3,0)),"")</f>
        <v/>
      </c>
      <c r="GZX38" s="131" t="str">
        <f>_xlfn.IFNA(INDEX('5. Bilans projekt'!$C$124:$O$124,1,MATCH('12. Ocena dyskontowa Inwestycji'!GZX$34,'5. Bilans projekt'!$C$3:$O$3,0)),"")</f>
        <v/>
      </c>
      <c r="GZY38" s="131" t="str">
        <f>_xlfn.IFNA(INDEX('5. Bilans projekt'!$C$124:$O$124,1,MATCH('12. Ocena dyskontowa Inwestycji'!GZY$34,'5. Bilans projekt'!$C$3:$O$3,0)),"")</f>
        <v/>
      </c>
      <c r="GZZ38" s="131" t="str">
        <f>_xlfn.IFNA(INDEX('5. Bilans projekt'!$C$124:$O$124,1,MATCH('12. Ocena dyskontowa Inwestycji'!GZZ$34,'5. Bilans projekt'!$C$3:$O$3,0)),"")</f>
        <v/>
      </c>
      <c r="HAA38" s="131" t="str">
        <f>_xlfn.IFNA(INDEX('5. Bilans projekt'!$C$124:$O$124,1,MATCH('12. Ocena dyskontowa Inwestycji'!HAA$34,'5. Bilans projekt'!$C$3:$O$3,0)),"")</f>
        <v/>
      </c>
      <c r="HAB38" s="131" t="str">
        <f>_xlfn.IFNA(INDEX('5. Bilans projekt'!$C$124:$O$124,1,MATCH('12. Ocena dyskontowa Inwestycji'!HAB$34,'5. Bilans projekt'!$C$3:$O$3,0)),"")</f>
        <v/>
      </c>
      <c r="HAC38" s="131" t="str">
        <f>_xlfn.IFNA(INDEX('5. Bilans projekt'!$C$124:$O$124,1,MATCH('12. Ocena dyskontowa Inwestycji'!HAC$34,'5. Bilans projekt'!$C$3:$O$3,0)),"")</f>
        <v/>
      </c>
      <c r="HAD38" s="131" t="str">
        <f>_xlfn.IFNA(INDEX('5. Bilans projekt'!$C$124:$O$124,1,MATCH('12. Ocena dyskontowa Inwestycji'!HAD$34,'5. Bilans projekt'!$C$3:$O$3,0)),"")</f>
        <v/>
      </c>
      <c r="HAE38" s="131" t="str">
        <f>_xlfn.IFNA(INDEX('5. Bilans projekt'!$C$124:$O$124,1,MATCH('12. Ocena dyskontowa Inwestycji'!HAE$34,'5. Bilans projekt'!$C$3:$O$3,0)),"")</f>
        <v/>
      </c>
      <c r="HAF38" s="131" t="str">
        <f>_xlfn.IFNA(INDEX('5. Bilans projekt'!$C$124:$O$124,1,MATCH('12. Ocena dyskontowa Inwestycji'!HAF$34,'5. Bilans projekt'!$C$3:$O$3,0)),"")</f>
        <v/>
      </c>
      <c r="HAG38" s="131" t="str">
        <f>_xlfn.IFNA(INDEX('5. Bilans projekt'!$C$124:$O$124,1,MATCH('12. Ocena dyskontowa Inwestycji'!HAG$34,'5. Bilans projekt'!$C$3:$O$3,0)),"")</f>
        <v/>
      </c>
      <c r="HAH38" s="131" t="str">
        <f>_xlfn.IFNA(INDEX('5. Bilans projekt'!$C$124:$O$124,1,MATCH('12. Ocena dyskontowa Inwestycji'!HAH$34,'5. Bilans projekt'!$C$3:$O$3,0)),"")</f>
        <v/>
      </c>
      <c r="HAI38" s="131" t="str">
        <f>_xlfn.IFNA(INDEX('5. Bilans projekt'!$C$124:$O$124,1,MATCH('12. Ocena dyskontowa Inwestycji'!HAI$34,'5. Bilans projekt'!$C$3:$O$3,0)),"")</f>
        <v/>
      </c>
      <c r="HAJ38" s="131" t="str">
        <f>_xlfn.IFNA(INDEX('5. Bilans projekt'!$C$124:$O$124,1,MATCH('12. Ocena dyskontowa Inwestycji'!HAJ$34,'5. Bilans projekt'!$C$3:$O$3,0)),"")</f>
        <v/>
      </c>
      <c r="HAK38" s="131" t="str">
        <f>_xlfn.IFNA(INDEX('5. Bilans projekt'!$C$124:$O$124,1,MATCH('12. Ocena dyskontowa Inwestycji'!HAK$34,'5. Bilans projekt'!$C$3:$O$3,0)),"")</f>
        <v/>
      </c>
      <c r="HAL38" s="131" t="str">
        <f>_xlfn.IFNA(INDEX('5. Bilans projekt'!$C$124:$O$124,1,MATCH('12. Ocena dyskontowa Inwestycji'!HAL$34,'5. Bilans projekt'!$C$3:$O$3,0)),"")</f>
        <v/>
      </c>
      <c r="HAM38" s="131" t="str">
        <f>_xlfn.IFNA(INDEX('5. Bilans projekt'!$C$124:$O$124,1,MATCH('12. Ocena dyskontowa Inwestycji'!HAM$34,'5. Bilans projekt'!$C$3:$O$3,0)),"")</f>
        <v/>
      </c>
      <c r="HAN38" s="131" t="str">
        <f>_xlfn.IFNA(INDEX('5. Bilans projekt'!$C$124:$O$124,1,MATCH('12. Ocena dyskontowa Inwestycji'!HAN$34,'5. Bilans projekt'!$C$3:$O$3,0)),"")</f>
        <v/>
      </c>
      <c r="HAO38" s="131" t="str">
        <f>_xlfn.IFNA(INDEX('5. Bilans projekt'!$C$124:$O$124,1,MATCH('12. Ocena dyskontowa Inwestycji'!HAO$34,'5. Bilans projekt'!$C$3:$O$3,0)),"")</f>
        <v/>
      </c>
      <c r="HAP38" s="131" t="str">
        <f>_xlfn.IFNA(INDEX('5. Bilans projekt'!$C$124:$O$124,1,MATCH('12. Ocena dyskontowa Inwestycji'!HAP$34,'5. Bilans projekt'!$C$3:$O$3,0)),"")</f>
        <v/>
      </c>
      <c r="HAQ38" s="131" t="str">
        <f>_xlfn.IFNA(INDEX('5. Bilans projekt'!$C$124:$O$124,1,MATCH('12. Ocena dyskontowa Inwestycji'!HAQ$34,'5. Bilans projekt'!$C$3:$O$3,0)),"")</f>
        <v/>
      </c>
      <c r="HAR38" s="131" t="str">
        <f>_xlfn.IFNA(INDEX('5. Bilans projekt'!$C$124:$O$124,1,MATCH('12. Ocena dyskontowa Inwestycji'!HAR$34,'5. Bilans projekt'!$C$3:$O$3,0)),"")</f>
        <v/>
      </c>
      <c r="HAS38" s="131" t="str">
        <f>_xlfn.IFNA(INDEX('5. Bilans projekt'!$C$124:$O$124,1,MATCH('12. Ocena dyskontowa Inwestycji'!HAS$34,'5. Bilans projekt'!$C$3:$O$3,0)),"")</f>
        <v/>
      </c>
      <c r="HAT38" s="131" t="str">
        <f>_xlfn.IFNA(INDEX('5. Bilans projekt'!$C$124:$O$124,1,MATCH('12. Ocena dyskontowa Inwestycji'!HAT$34,'5. Bilans projekt'!$C$3:$O$3,0)),"")</f>
        <v/>
      </c>
      <c r="HAU38" s="131" t="str">
        <f>_xlfn.IFNA(INDEX('5. Bilans projekt'!$C$124:$O$124,1,MATCH('12. Ocena dyskontowa Inwestycji'!HAU$34,'5. Bilans projekt'!$C$3:$O$3,0)),"")</f>
        <v/>
      </c>
      <c r="HAV38" s="131" t="str">
        <f>_xlfn.IFNA(INDEX('5. Bilans projekt'!$C$124:$O$124,1,MATCH('12. Ocena dyskontowa Inwestycji'!HAV$34,'5. Bilans projekt'!$C$3:$O$3,0)),"")</f>
        <v/>
      </c>
      <c r="HAW38" s="131" t="str">
        <f>_xlfn.IFNA(INDEX('5. Bilans projekt'!$C$124:$O$124,1,MATCH('12. Ocena dyskontowa Inwestycji'!HAW$34,'5. Bilans projekt'!$C$3:$O$3,0)),"")</f>
        <v/>
      </c>
      <c r="HAX38" s="131" t="str">
        <f>_xlfn.IFNA(INDEX('5. Bilans projekt'!$C$124:$O$124,1,MATCH('12. Ocena dyskontowa Inwestycji'!HAX$34,'5. Bilans projekt'!$C$3:$O$3,0)),"")</f>
        <v/>
      </c>
      <c r="HAY38" s="131" t="str">
        <f>_xlfn.IFNA(INDEX('5. Bilans projekt'!$C$124:$O$124,1,MATCH('12. Ocena dyskontowa Inwestycji'!HAY$34,'5. Bilans projekt'!$C$3:$O$3,0)),"")</f>
        <v/>
      </c>
      <c r="HAZ38" s="131" t="str">
        <f>_xlfn.IFNA(INDEX('5. Bilans projekt'!$C$124:$O$124,1,MATCH('12. Ocena dyskontowa Inwestycji'!HAZ$34,'5. Bilans projekt'!$C$3:$O$3,0)),"")</f>
        <v/>
      </c>
      <c r="HBA38" s="131" t="str">
        <f>_xlfn.IFNA(INDEX('5. Bilans projekt'!$C$124:$O$124,1,MATCH('12. Ocena dyskontowa Inwestycji'!HBA$34,'5. Bilans projekt'!$C$3:$O$3,0)),"")</f>
        <v/>
      </c>
      <c r="HBB38" s="131" t="str">
        <f>_xlfn.IFNA(INDEX('5. Bilans projekt'!$C$124:$O$124,1,MATCH('12. Ocena dyskontowa Inwestycji'!HBB$34,'5. Bilans projekt'!$C$3:$O$3,0)),"")</f>
        <v/>
      </c>
      <c r="HBC38" s="131" t="str">
        <f>_xlfn.IFNA(INDEX('5. Bilans projekt'!$C$124:$O$124,1,MATCH('12. Ocena dyskontowa Inwestycji'!HBC$34,'5. Bilans projekt'!$C$3:$O$3,0)),"")</f>
        <v/>
      </c>
      <c r="HBD38" s="131" t="str">
        <f>_xlfn.IFNA(INDEX('5. Bilans projekt'!$C$124:$O$124,1,MATCH('12. Ocena dyskontowa Inwestycji'!HBD$34,'5. Bilans projekt'!$C$3:$O$3,0)),"")</f>
        <v/>
      </c>
      <c r="HBE38" s="131" t="str">
        <f>_xlfn.IFNA(INDEX('5. Bilans projekt'!$C$124:$O$124,1,MATCH('12. Ocena dyskontowa Inwestycji'!HBE$34,'5. Bilans projekt'!$C$3:$O$3,0)),"")</f>
        <v/>
      </c>
      <c r="HBF38" s="131" t="str">
        <f>_xlfn.IFNA(INDEX('5. Bilans projekt'!$C$124:$O$124,1,MATCH('12. Ocena dyskontowa Inwestycji'!HBF$34,'5. Bilans projekt'!$C$3:$O$3,0)),"")</f>
        <v/>
      </c>
      <c r="HBG38" s="131" t="str">
        <f>_xlfn.IFNA(INDEX('5. Bilans projekt'!$C$124:$O$124,1,MATCH('12. Ocena dyskontowa Inwestycji'!HBG$34,'5. Bilans projekt'!$C$3:$O$3,0)),"")</f>
        <v/>
      </c>
      <c r="HBH38" s="131" t="str">
        <f>_xlfn.IFNA(INDEX('5. Bilans projekt'!$C$124:$O$124,1,MATCH('12. Ocena dyskontowa Inwestycji'!HBH$34,'5. Bilans projekt'!$C$3:$O$3,0)),"")</f>
        <v/>
      </c>
      <c r="HBI38" s="131" t="str">
        <f>_xlfn.IFNA(INDEX('5. Bilans projekt'!$C$124:$O$124,1,MATCH('12. Ocena dyskontowa Inwestycji'!HBI$34,'5. Bilans projekt'!$C$3:$O$3,0)),"")</f>
        <v/>
      </c>
      <c r="HBJ38" s="131" t="str">
        <f>_xlfn.IFNA(INDEX('5. Bilans projekt'!$C$124:$O$124,1,MATCH('12. Ocena dyskontowa Inwestycji'!HBJ$34,'5. Bilans projekt'!$C$3:$O$3,0)),"")</f>
        <v/>
      </c>
      <c r="HBK38" s="131" t="str">
        <f>_xlfn.IFNA(INDEX('5. Bilans projekt'!$C$124:$O$124,1,MATCH('12. Ocena dyskontowa Inwestycji'!HBK$34,'5. Bilans projekt'!$C$3:$O$3,0)),"")</f>
        <v/>
      </c>
      <c r="HBL38" s="131" t="str">
        <f>_xlfn.IFNA(INDEX('5. Bilans projekt'!$C$124:$O$124,1,MATCH('12. Ocena dyskontowa Inwestycji'!HBL$34,'5. Bilans projekt'!$C$3:$O$3,0)),"")</f>
        <v/>
      </c>
      <c r="HBM38" s="131" t="str">
        <f>_xlfn.IFNA(INDEX('5. Bilans projekt'!$C$124:$O$124,1,MATCH('12. Ocena dyskontowa Inwestycji'!HBM$34,'5. Bilans projekt'!$C$3:$O$3,0)),"")</f>
        <v/>
      </c>
      <c r="HBN38" s="131" t="str">
        <f>_xlfn.IFNA(INDEX('5. Bilans projekt'!$C$124:$O$124,1,MATCH('12. Ocena dyskontowa Inwestycji'!HBN$34,'5. Bilans projekt'!$C$3:$O$3,0)),"")</f>
        <v/>
      </c>
      <c r="HBO38" s="131" t="str">
        <f>_xlfn.IFNA(INDEX('5. Bilans projekt'!$C$124:$O$124,1,MATCH('12. Ocena dyskontowa Inwestycji'!HBO$34,'5. Bilans projekt'!$C$3:$O$3,0)),"")</f>
        <v/>
      </c>
      <c r="HBP38" s="131" t="str">
        <f>_xlfn.IFNA(INDEX('5. Bilans projekt'!$C$124:$O$124,1,MATCH('12. Ocena dyskontowa Inwestycji'!HBP$34,'5. Bilans projekt'!$C$3:$O$3,0)),"")</f>
        <v/>
      </c>
      <c r="HBQ38" s="131" t="str">
        <f>_xlfn.IFNA(INDEX('5. Bilans projekt'!$C$124:$O$124,1,MATCH('12. Ocena dyskontowa Inwestycji'!HBQ$34,'5. Bilans projekt'!$C$3:$O$3,0)),"")</f>
        <v/>
      </c>
      <c r="HBR38" s="131" t="str">
        <f>_xlfn.IFNA(INDEX('5. Bilans projekt'!$C$124:$O$124,1,MATCH('12. Ocena dyskontowa Inwestycji'!HBR$34,'5. Bilans projekt'!$C$3:$O$3,0)),"")</f>
        <v/>
      </c>
      <c r="HBS38" s="131" t="str">
        <f>_xlfn.IFNA(INDEX('5. Bilans projekt'!$C$124:$O$124,1,MATCH('12. Ocena dyskontowa Inwestycji'!HBS$34,'5. Bilans projekt'!$C$3:$O$3,0)),"")</f>
        <v/>
      </c>
      <c r="HBT38" s="131" t="str">
        <f>_xlfn.IFNA(INDEX('5. Bilans projekt'!$C$124:$O$124,1,MATCH('12. Ocena dyskontowa Inwestycji'!HBT$34,'5. Bilans projekt'!$C$3:$O$3,0)),"")</f>
        <v/>
      </c>
      <c r="HBU38" s="131" t="str">
        <f>_xlfn.IFNA(INDEX('5. Bilans projekt'!$C$124:$O$124,1,MATCH('12. Ocena dyskontowa Inwestycji'!HBU$34,'5. Bilans projekt'!$C$3:$O$3,0)),"")</f>
        <v/>
      </c>
      <c r="HBV38" s="131" t="str">
        <f>_xlfn.IFNA(INDEX('5. Bilans projekt'!$C$124:$O$124,1,MATCH('12. Ocena dyskontowa Inwestycji'!HBV$34,'5. Bilans projekt'!$C$3:$O$3,0)),"")</f>
        <v/>
      </c>
      <c r="HBW38" s="131" t="str">
        <f>_xlfn.IFNA(INDEX('5. Bilans projekt'!$C$124:$O$124,1,MATCH('12. Ocena dyskontowa Inwestycji'!HBW$34,'5. Bilans projekt'!$C$3:$O$3,0)),"")</f>
        <v/>
      </c>
      <c r="HBX38" s="131" t="str">
        <f>_xlfn.IFNA(INDEX('5. Bilans projekt'!$C$124:$O$124,1,MATCH('12. Ocena dyskontowa Inwestycji'!HBX$34,'5. Bilans projekt'!$C$3:$O$3,0)),"")</f>
        <v/>
      </c>
      <c r="HBY38" s="131" t="str">
        <f>_xlfn.IFNA(INDEX('5. Bilans projekt'!$C$124:$O$124,1,MATCH('12. Ocena dyskontowa Inwestycji'!HBY$34,'5. Bilans projekt'!$C$3:$O$3,0)),"")</f>
        <v/>
      </c>
      <c r="HBZ38" s="131" t="str">
        <f>_xlfn.IFNA(INDEX('5. Bilans projekt'!$C$124:$O$124,1,MATCH('12. Ocena dyskontowa Inwestycji'!HBZ$34,'5. Bilans projekt'!$C$3:$O$3,0)),"")</f>
        <v/>
      </c>
      <c r="HCA38" s="131" t="str">
        <f>_xlfn.IFNA(INDEX('5. Bilans projekt'!$C$124:$O$124,1,MATCH('12. Ocena dyskontowa Inwestycji'!HCA$34,'5. Bilans projekt'!$C$3:$O$3,0)),"")</f>
        <v/>
      </c>
      <c r="HCB38" s="131" t="str">
        <f>_xlfn.IFNA(INDEX('5. Bilans projekt'!$C$124:$O$124,1,MATCH('12. Ocena dyskontowa Inwestycji'!HCB$34,'5. Bilans projekt'!$C$3:$O$3,0)),"")</f>
        <v/>
      </c>
      <c r="HCC38" s="131" t="str">
        <f>_xlfn.IFNA(INDEX('5. Bilans projekt'!$C$124:$O$124,1,MATCH('12. Ocena dyskontowa Inwestycji'!HCC$34,'5. Bilans projekt'!$C$3:$O$3,0)),"")</f>
        <v/>
      </c>
      <c r="HCD38" s="131" t="str">
        <f>_xlfn.IFNA(INDEX('5. Bilans projekt'!$C$124:$O$124,1,MATCH('12. Ocena dyskontowa Inwestycji'!HCD$34,'5. Bilans projekt'!$C$3:$O$3,0)),"")</f>
        <v/>
      </c>
      <c r="HCE38" s="131" t="str">
        <f>_xlfn.IFNA(INDEX('5. Bilans projekt'!$C$124:$O$124,1,MATCH('12. Ocena dyskontowa Inwestycji'!HCE$34,'5. Bilans projekt'!$C$3:$O$3,0)),"")</f>
        <v/>
      </c>
      <c r="HCF38" s="131" t="str">
        <f>_xlfn.IFNA(INDEX('5. Bilans projekt'!$C$124:$O$124,1,MATCH('12. Ocena dyskontowa Inwestycji'!HCF$34,'5. Bilans projekt'!$C$3:$O$3,0)),"")</f>
        <v/>
      </c>
      <c r="HCG38" s="131" t="str">
        <f>_xlfn.IFNA(INDEX('5. Bilans projekt'!$C$124:$O$124,1,MATCH('12. Ocena dyskontowa Inwestycji'!HCG$34,'5. Bilans projekt'!$C$3:$O$3,0)),"")</f>
        <v/>
      </c>
      <c r="HCH38" s="131" t="str">
        <f>_xlfn.IFNA(INDEX('5. Bilans projekt'!$C$124:$O$124,1,MATCH('12. Ocena dyskontowa Inwestycji'!HCH$34,'5. Bilans projekt'!$C$3:$O$3,0)),"")</f>
        <v/>
      </c>
      <c r="HCI38" s="131" t="str">
        <f>_xlfn.IFNA(INDEX('5. Bilans projekt'!$C$124:$O$124,1,MATCH('12. Ocena dyskontowa Inwestycji'!HCI$34,'5. Bilans projekt'!$C$3:$O$3,0)),"")</f>
        <v/>
      </c>
      <c r="HCJ38" s="131" t="str">
        <f>_xlfn.IFNA(INDEX('5. Bilans projekt'!$C$124:$O$124,1,MATCH('12. Ocena dyskontowa Inwestycji'!HCJ$34,'5. Bilans projekt'!$C$3:$O$3,0)),"")</f>
        <v/>
      </c>
      <c r="HCK38" s="131" t="str">
        <f>_xlfn.IFNA(INDEX('5. Bilans projekt'!$C$124:$O$124,1,MATCH('12. Ocena dyskontowa Inwestycji'!HCK$34,'5. Bilans projekt'!$C$3:$O$3,0)),"")</f>
        <v/>
      </c>
      <c r="HCL38" s="131" t="str">
        <f>_xlfn.IFNA(INDEX('5. Bilans projekt'!$C$124:$O$124,1,MATCH('12. Ocena dyskontowa Inwestycji'!HCL$34,'5. Bilans projekt'!$C$3:$O$3,0)),"")</f>
        <v/>
      </c>
      <c r="HCM38" s="131" t="str">
        <f>_xlfn.IFNA(INDEX('5. Bilans projekt'!$C$124:$O$124,1,MATCH('12. Ocena dyskontowa Inwestycji'!HCM$34,'5. Bilans projekt'!$C$3:$O$3,0)),"")</f>
        <v/>
      </c>
      <c r="HCN38" s="131" t="str">
        <f>_xlfn.IFNA(INDEX('5. Bilans projekt'!$C$124:$O$124,1,MATCH('12. Ocena dyskontowa Inwestycji'!HCN$34,'5. Bilans projekt'!$C$3:$O$3,0)),"")</f>
        <v/>
      </c>
      <c r="HCO38" s="131" t="str">
        <f>_xlfn.IFNA(INDEX('5. Bilans projekt'!$C$124:$O$124,1,MATCH('12. Ocena dyskontowa Inwestycji'!HCO$34,'5. Bilans projekt'!$C$3:$O$3,0)),"")</f>
        <v/>
      </c>
      <c r="HCP38" s="131" t="str">
        <f>_xlfn.IFNA(INDEX('5. Bilans projekt'!$C$124:$O$124,1,MATCH('12. Ocena dyskontowa Inwestycji'!HCP$34,'5. Bilans projekt'!$C$3:$O$3,0)),"")</f>
        <v/>
      </c>
      <c r="HCQ38" s="131" t="str">
        <f>_xlfn.IFNA(INDEX('5. Bilans projekt'!$C$124:$O$124,1,MATCH('12. Ocena dyskontowa Inwestycji'!HCQ$34,'5. Bilans projekt'!$C$3:$O$3,0)),"")</f>
        <v/>
      </c>
      <c r="HCR38" s="131" t="str">
        <f>_xlfn.IFNA(INDEX('5. Bilans projekt'!$C$124:$O$124,1,MATCH('12. Ocena dyskontowa Inwestycji'!HCR$34,'5. Bilans projekt'!$C$3:$O$3,0)),"")</f>
        <v/>
      </c>
      <c r="HCS38" s="131" t="str">
        <f>_xlfn.IFNA(INDEX('5. Bilans projekt'!$C$124:$O$124,1,MATCH('12. Ocena dyskontowa Inwestycji'!HCS$34,'5. Bilans projekt'!$C$3:$O$3,0)),"")</f>
        <v/>
      </c>
      <c r="HCT38" s="131" t="str">
        <f>_xlfn.IFNA(INDEX('5. Bilans projekt'!$C$124:$O$124,1,MATCH('12. Ocena dyskontowa Inwestycji'!HCT$34,'5. Bilans projekt'!$C$3:$O$3,0)),"")</f>
        <v/>
      </c>
      <c r="HCU38" s="131" t="str">
        <f>_xlfn.IFNA(INDEX('5. Bilans projekt'!$C$124:$O$124,1,MATCH('12. Ocena dyskontowa Inwestycji'!HCU$34,'5. Bilans projekt'!$C$3:$O$3,0)),"")</f>
        <v/>
      </c>
      <c r="HCV38" s="131" t="str">
        <f>_xlfn.IFNA(INDEX('5. Bilans projekt'!$C$124:$O$124,1,MATCH('12. Ocena dyskontowa Inwestycji'!HCV$34,'5. Bilans projekt'!$C$3:$O$3,0)),"")</f>
        <v/>
      </c>
      <c r="HCW38" s="131" t="str">
        <f>_xlfn.IFNA(INDEX('5. Bilans projekt'!$C$124:$O$124,1,MATCH('12. Ocena dyskontowa Inwestycji'!HCW$34,'5. Bilans projekt'!$C$3:$O$3,0)),"")</f>
        <v/>
      </c>
      <c r="HCX38" s="131" t="str">
        <f>_xlfn.IFNA(INDEX('5. Bilans projekt'!$C$124:$O$124,1,MATCH('12. Ocena dyskontowa Inwestycji'!HCX$34,'5. Bilans projekt'!$C$3:$O$3,0)),"")</f>
        <v/>
      </c>
      <c r="HCY38" s="131" t="str">
        <f>_xlfn.IFNA(INDEX('5. Bilans projekt'!$C$124:$O$124,1,MATCH('12. Ocena dyskontowa Inwestycji'!HCY$34,'5. Bilans projekt'!$C$3:$O$3,0)),"")</f>
        <v/>
      </c>
      <c r="HCZ38" s="131" t="str">
        <f>_xlfn.IFNA(INDEX('5. Bilans projekt'!$C$124:$O$124,1,MATCH('12. Ocena dyskontowa Inwestycji'!HCZ$34,'5. Bilans projekt'!$C$3:$O$3,0)),"")</f>
        <v/>
      </c>
      <c r="HDA38" s="131" t="str">
        <f>_xlfn.IFNA(INDEX('5. Bilans projekt'!$C$124:$O$124,1,MATCH('12. Ocena dyskontowa Inwestycji'!HDA$34,'5. Bilans projekt'!$C$3:$O$3,0)),"")</f>
        <v/>
      </c>
      <c r="HDB38" s="131" t="str">
        <f>_xlfn.IFNA(INDEX('5. Bilans projekt'!$C$124:$O$124,1,MATCH('12. Ocena dyskontowa Inwestycji'!HDB$34,'5. Bilans projekt'!$C$3:$O$3,0)),"")</f>
        <v/>
      </c>
      <c r="HDC38" s="131" t="str">
        <f>_xlfn.IFNA(INDEX('5. Bilans projekt'!$C$124:$O$124,1,MATCH('12. Ocena dyskontowa Inwestycji'!HDC$34,'5. Bilans projekt'!$C$3:$O$3,0)),"")</f>
        <v/>
      </c>
      <c r="HDD38" s="131" t="str">
        <f>_xlfn.IFNA(INDEX('5. Bilans projekt'!$C$124:$O$124,1,MATCH('12. Ocena dyskontowa Inwestycji'!HDD$34,'5. Bilans projekt'!$C$3:$O$3,0)),"")</f>
        <v/>
      </c>
      <c r="HDE38" s="131" t="str">
        <f>_xlfn.IFNA(INDEX('5. Bilans projekt'!$C$124:$O$124,1,MATCH('12. Ocena dyskontowa Inwestycji'!HDE$34,'5. Bilans projekt'!$C$3:$O$3,0)),"")</f>
        <v/>
      </c>
      <c r="HDF38" s="131" t="str">
        <f>_xlfn.IFNA(INDEX('5. Bilans projekt'!$C$124:$O$124,1,MATCH('12. Ocena dyskontowa Inwestycji'!HDF$34,'5. Bilans projekt'!$C$3:$O$3,0)),"")</f>
        <v/>
      </c>
      <c r="HDG38" s="131" t="str">
        <f>_xlfn.IFNA(INDEX('5. Bilans projekt'!$C$124:$O$124,1,MATCH('12. Ocena dyskontowa Inwestycji'!HDG$34,'5. Bilans projekt'!$C$3:$O$3,0)),"")</f>
        <v/>
      </c>
      <c r="HDH38" s="131" t="str">
        <f>_xlfn.IFNA(INDEX('5. Bilans projekt'!$C$124:$O$124,1,MATCH('12. Ocena dyskontowa Inwestycji'!HDH$34,'5. Bilans projekt'!$C$3:$O$3,0)),"")</f>
        <v/>
      </c>
      <c r="HDI38" s="131" t="str">
        <f>_xlfn.IFNA(INDEX('5. Bilans projekt'!$C$124:$O$124,1,MATCH('12. Ocena dyskontowa Inwestycji'!HDI$34,'5. Bilans projekt'!$C$3:$O$3,0)),"")</f>
        <v/>
      </c>
      <c r="HDJ38" s="131" t="str">
        <f>_xlfn.IFNA(INDEX('5. Bilans projekt'!$C$124:$O$124,1,MATCH('12. Ocena dyskontowa Inwestycji'!HDJ$34,'5. Bilans projekt'!$C$3:$O$3,0)),"")</f>
        <v/>
      </c>
      <c r="HDK38" s="131" t="str">
        <f>_xlfn.IFNA(INDEX('5. Bilans projekt'!$C$124:$O$124,1,MATCH('12. Ocena dyskontowa Inwestycji'!HDK$34,'5. Bilans projekt'!$C$3:$O$3,0)),"")</f>
        <v/>
      </c>
      <c r="HDL38" s="131" t="str">
        <f>_xlfn.IFNA(INDEX('5. Bilans projekt'!$C$124:$O$124,1,MATCH('12. Ocena dyskontowa Inwestycji'!HDL$34,'5. Bilans projekt'!$C$3:$O$3,0)),"")</f>
        <v/>
      </c>
      <c r="HDM38" s="131" t="str">
        <f>_xlfn.IFNA(INDEX('5. Bilans projekt'!$C$124:$O$124,1,MATCH('12. Ocena dyskontowa Inwestycji'!HDM$34,'5. Bilans projekt'!$C$3:$O$3,0)),"")</f>
        <v/>
      </c>
      <c r="HDN38" s="131" t="str">
        <f>_xlfn.IFNA(INDEX('5. Bilans projekt'!$C$124:$O$124,1,MATCH('12. Ocena dyskontowa Inwestycji'!HDN$34,'5. Bilans projekt'!$C$3:$O$3,0)),"")</f>
        <v/>
      </c>
      <c r="HDO38" s="131" t="str">
        <f>_xlfn.IFNA(INDEX('5. Bilans projekt'!$C$124:$O$124,1,MATCH('12. Ocena dyskontowa Inwestycji'!HDO$34,'5. Bilans projekt'!$C$3:$O$3,0)),"")</f>
        <v/>
      </c>
      <c r="HDP38" s="131" t="str">
        <f>_xlfn.IFNA(INDEX('5. Bilans projekt'!$C$124:$O$124,1,MATCH('12. Ocena dyskontowa Inwestycji'!HDP$34,'5. Bilans projekt'!$C$3:$O$3,0)),"")</f>
        <v/>
      </c>
      <c r="HDQ38" s="131" t="str">
        <f>_xlfn.IFNA(INDEX('5. Bilans projekt'!$C$124:$O$124,1,MATCH('12. Ocena dyskontowa Inwestycji'!HDQ$34,'5. Bilans projekt'!$C$3:$O$3,0)),"")</f>
        <v/>
      </c>
      <c r="HDR38" s="131" t="str">
        <f>_xlfn.IFNA(INDEX('5. Bilans projekt'!$C$124:$O$124,1,MATCH('12. Ocena dyskontowa Inwestycji'!HDR$34,'5. Bilans projekt'!$C$3:$O$3,0)),"")</f>
        <v/>
      </c>
      <c r="HDS38" s="131" t="str">
        <f>_xlfn.IFNA(INDEX('5. Bilans projekt'!$C$124:$O$124,1,MATCH('12. Ocena dyskontowa Inwestycji'!HDS$34,'5. Bilans projekt'!$C$3:$O$3,0)),"")</f>
        <v/>
      </c>
      <c r="HDT38" s="131" t="str">
        <f>_xlfn.IFNA(INDEX('5. Bilans projekt'!$C$124:$O$124,1,MATCH('12. Ocena dyskontowa Inwestycji'!HDT$34,'5. Bilans projekt'!$C$3:$O$3,0)),"")</f>
        <v/>
      </c>
      <c r="HDU38" s="131" t="str">
        <f>_xlfn.IFNA(INDEX('5. Bilans projekt'!$C$124:$O$124,1,MATCH('12. Ocena dyskontowa Inwestycji'!HDU$34,'5. Bilans projekt'!$C$3:$O$3,0)),"")</f>
        <v/>
      </c>
      <c r="HDV38" s="131" t="str">
        <f>_xlfn.IFNA(INDEX('5. Bilans projekt'!$C$124:$O$124,1,MATCH('12. Ocena dyskontowa Inwestycji'!HDV$34,'5. Bilans projekt'!$C$3:$O$3,0)),"")</f>
        <v/>
      </c>
      <c r="HDW38" s="131" t="str">
        <f>_xlfn.IFNA(INDEX('5. Bilans projekt'!$C$124:$O$124,1,MATCH('12. Ocena dyskontowa Inwestycji'!HDW$34,'5. Bilans projekt'!$C$3:$O$3,0)),"")</f>
        <v/>
      </c>
      <c r="HDX38" s="131" t="str">
        <f>_xlfn.IFNA(INDEX('5. Bilans projekt'!$C$124:$O$124,1,MATCH('12. Ocena dyskontowa Inwestycji'!HDX$34,'5. Bilans projekt'!$C$3:$O$3,0)),"")</f>
        <v/>
      </c>
      <c r="HDY38" s="131" t="str">
        <f>_xlfn.IFNA(INDEX('5. Bilans projekt'!$C$124:$O$124,1,MATCH('12. Ocena dyskontowa Inwestycji'!HDY$34,'5. Bilans projekt'!$C$3:$O$3,0)),"")</f>
        <v/>
      </c>
      <c r="HDZ38" s="131" t="str">
        <f>_xlfn.IFNA(INDEX('5. Bilans projekt'!$C$124:$O$124,1,MATCH('12. Ocena dyskontowa Inwestycji'!HDZ$34,'5. Bilans projekt'!$C$3:$O$3,0)),"")</f>
        <v/>
      </c>
      <c r="HEA38" s="131" t="str">
        <f>_xlfn.IFNA(INDEX('5. Bilans projekt'!$C$124:$O$124,1,MATCH('12. Ocena dyskontowa Inwestycji'!HEA$34,'5. Bilans projekt'!$C$3:$O$3,0)),"")</f>
        <v/>
      </c>
      <c r="HEB38" s="131" t="str">
        <f>_xlfn.IFNA(INDEX('5. Bilans projekt'!$C$124:$O$124,1,MATCH('12. Ocena dyskontowa Inwestycji'!HEB$34,'5. Bilans projekt'!$C$3:$O$3,0)),"")</f>
        <v/>
      </c>
      <c r="HEC38" s="131" t="str">
        <f>_xlfn.IFNA(INDEX('5. Bilans projekt'!$C$124:$O$124,1,MATCH('12. Ocena dyskontowa Inwestycji'!HEC$34,'5. Bilans projekt'!$C$3:$O$3,0)),"")</f>
        <v/>
      </c>
      <c r="HED38" s="131" t="str">
        <f>_xlfn.IFNA(INDEX('5. Bilans projekt'!$C$124:$O$124,1,MATCH('12. Ocena dyskontowa Inwestycji'!HED$34,'5. Bilans projekt'!$C$3:$O$3,0)),"")</f>
        <v/>
      </c>
      <c r="HEE38" s="131" t="str">
        <f>_xlfn.IFNA(INDEX('5. Bilans projekt'!$C$124:$O$124,1,MATCH('12. Ocena dyskontowa Inwestycji'!HEE$34,'5. Bilans projekt'!$C$3:$O$3,0)),"")</f>
        <v/>
      </c>
      <c r="HEF38" s="131" t="str">
        <f>_xlfn.IFNA(INDEX('5. Bilans projekt'!$C$124:$O$124,1,MATCH('12. Ocena dyskontowa Inwestycji'!HEF$34,'5. Bilans projekt'!$C$3:$O$3,0)),"")</f>
        <v/>
      </c>
      <c r="HEG38" s="131" t="str">
        <f>_xlfn.IFNA(INDEX('5. Bilans projekt'!$C$124:$O$124,1,MATCH('12. Ocena dyskontowa Inwestycji'!HEG$34,'5. Bilans projekt'!$C$3:$O$3,0)),"")</f>
        <v/>
      </c>
      <c r="HEH38" s="131" t="str">
        <f>_xlfn.IFNA(INDEX('5. Bilans projekt'!$C$124:$O$124,1,MATCH('12. Ocena dyskontowa Inwestycji'!HEH$34,'5. Bilans projekt'!$C$3:$O$3,0)),"")</f>
        <v/>
      </c>
      <c r="HEI38" s="131" t="str">
        <f>_xlfn.IFNA(INDEX('5. Bilans projekt'!$C$124:$O$124,1,MATCH('12. Ocena dyskontowa Inwestycji'!HEI$34,'5. Bilans projekt'!$C$3:$O$3,0)),"")</f>
        <v/>
      </c>
      <c r="HEJ38" s="131" t="str">
        <f>_xlfn.IFNA(INDEX('5. Bilans projekt'!$C$124:$O$124,1,MATCH('12. Ocena dyskontowa Inwestycji'!HEJ$34,'5. Bilans projekt'!$C$3:$O$3,0)),"")</f>
        <v/>
      </c>
      <c r="HEK38" s="131" t="str">
        <f>_xlfn.IFNA(INDEX('5. Bilans projekt'!$C$124:$O$124,1,MATCH('12. Ocena dyskontowa Inwestycji'!HEK$34,'5. Bilans projekt'!$C$3:$O$3,0)),"")</f>
        <v/>
      </c>
      <c r="HEL38" s="131" t="str">
        <f>_xlfn.IFNA(INDEX('5. Bilans projekt'!$C$124:$O$124,1,MATCH('12. Ocena dyskontowa Inwestycji'!HEL$34,'5. Bilans projekt'!$C$3:$O$3,0)),"")</f>
        <v/>
      </c>
      <c r="HEM38" s="131" t="str">
        <f>_xlfn.IFNA(INDEX('5. Bilans projekt'!$C$124:$O$124,1,MATCH('12. Ocena dyskontowa Inwestycji'!HEM$34,'5. Bilans projekt'!$C$3:$O$3,0)),"")</f>
        <v/>
      </c>
      <c r="HEN38" s="131" t="str">
        <f>_xlfn.IFNA(INDEX('5. Bilans projekt'!$C$124:$O$124,1,MATCH('12. Ocena dyskontowa Inwestycji'!HEN$34,'5. Bilans projekt'!$C$3:$O$3,0)),"")</f>
        <v/>
      </c>
      <c r="HEO38" s="131" t="str">
        <f>_xlfn.IFNA(INDEX('5. Bilans projekt'!$C$124:$O$124,1,MATCH('12. Ocena dyskontowa Inwestycji'!HEO$34,'5. Bilans projekt'!$C$3:$O$3,0)),"")</f>
        <v/>
      </c>
      <c r="HEP38" s="131" t="str">
        <f>_xlfn.IFNA(INDEX('5. Bilans projekt'!$C$124:$O$124,1,MATCH('12. Ocena dyskontowa Inwestycji'!HEP$34,'5. Bilans projekt'!$C$3:$O$3,0)),"")</f>
        <v/>
      </c>
      <c r="HEQ38" s="131" t="str">
        <f>_xlfn.IFNA(INDEX('5. Bilans projekt'!$C$124:$O$124,1,MATCH('12. Ocena dyskontowa Inwestycji'!HEQ$34,'5. Bilans projekt'!$C$3:$O$3,0)),"")</f>
        <v/>
      </c>
      <c r="HER38" s="131" t="str">
        <f>_xlfn.IFNA(INDEX('5. Bilans projekt'!$C$124:$O$124,1,MATCH('12. Ocena dyskontowa Inwestycji'!HER$34,'5. Bilans projekt'!$C$3:$O$3,0)),"")</f>
        <v/>
      </c>
      <c r="HES38" s="131" t="str">
        <f>_xlfn.IFNA(INDEX('5. Bilans projekt'!$C$124:$O$124,1,MATCH('12. Ocena dyskontowa Inwestycji'!HES$34,'5. Bilans projekt'!$C$3:$O$3,0)),"")</f>
        <v/>
      </c>
      <c r="HET38" s="131" t="str">
        <f>_xlfn.IFNA(INDEX('5. Bilans projekt'!$C$124:$O$124,1,MATCH('12. Ocena dyskontowa Inwestycji'!HET$34,'5. Bilans projekt'!$C$3:$O$3,0)),"")</f>
        <v/>
      </c>
      <c r="HEU38" s="131" t="str">
        <f>_xlfn.IFNA(INDEX('5. Bilans projekt'!$C$124:$O$124,1,MATCH('12. Ocena dyskontowa Inwestycji'!HEU$34,'5. Bilans projekt'!$C$3:$O$3,0)),"")</f>
        <v/>
      </c>
      <c r="HEV38" s="131" t="str">
        <f>_xlfn.IFNA(INDEX('5. Bilans projekt'!$C$124:$O$124,1,MATCH('12. Ocena dyskontowa Inwestycji'!HEV$34,'5. Bilans projekt'!$C$3:$O$3,0)),"")</f>
        <v/>
      </c>
      <c r="HEW38" s="131" t="str">
        <f>_xlfn.IFNA(INDEX('5. Bilans projekt'!$C$124:$O$124,1,MATCH('12. Ocena dyskontowa Inwestycji'!HEW$34,'5. Bilans projekt'!$C$3:$O$3,0)),"")</f>
        <v/>
      </c>
      <c r="HEX38" s="131" t="str">
        <f>_xlfn.IFNA(INDEX('5. Bilans projekt'!$C$124:$O$124,1,MATCH('12. Ocena dyskontowa Inwestycji'!HEX$34,'5. Bilans projekt'!$C$3:$O$3,0)),"")</f>
        <v/>
      </c>
      <c r="HEY38" s="131" t="str">
        <f>_xlfn.IFNA(INDEX('5. Bilans projekt'!$C$124:$O$124,1,MATCH('12. Ocena dyskontowa Inwestycji'!HEY$34,'5. Bilans projekt'!$C$3:$O$3,0)),"")</f>
        <v/>
      </c>
      <c r="HEZ38" s="131" t="str">
        <f>_xlfn.IFNA(INDEX('5. Bilans projekt'!$C$124:$O$124,1,MATCH('12. Ocena dyskontowa Inwestycji'!HEZ$34,'5. Bilans projekt'!$C$3:$O$3,0)),"")</f>
        <v/>
      </c>
      <c r="HFA38" s="131" t="str">
        <f>_xlfn.IFNA(INDEX('5. Bilans projekt'!$C$124:$O$124,1,MATCH('12. Ocena dyskontowa Inwestycji'!HFA$34,'5. Bilans projekt'!$C$3:$O$3,0)),"")</f>
        <v/>
      </c>
      <c r="HFB38" s="131" t="str">
        <f>_xlfn.IFNA(INDEX('5. Bilans projekt'!$C$124:$O$124,1,MATCH('12. Ocena dyskontowa Inwestycji'!HFB$34,'5. Bilans projekt'!$C$3:$O$3,0)),"")</f>
        <v/>
      </c>
      <c r="HFC38" s="131" t="str">
        <f>_xlfn.IFNA(INDEX('5. Bilans projekt'!$C$124:$O$124,1,MATCH('12. Ocena dyskontowa Inwestycji'!HFC$34,'5. Bilans projekt'!$C$3:$O$3,0)),"")</f>
        <v/>
      </c>
      <c r="HFD38" s="131" t="str">
        <f>_xlfn.IFNA(INDEX('5. Bilans projekt'!$C$124:$O$124,1,MATCH('12. Ocena dyskontowa Inwestycji'!HFD$34,'5. Bilans projekt'!$C$3:$O$3,0)),"")</f>
        <v/>
      </c>
      <c r="HFE38" s="131" t="str">
        <f>_xlfn.IFNA(INDEX('5. Bilans projekt'!$C$124:$O$124,1,MATCH('12. Ocena dyskontowa Inwestycji'!HFE$34,'5. Bilans projekt'!$C$3:$O$3,0)),"")</f>
        <v/>
      </c>
      <c r="HFF38" s="131" t="str">
        <f>_xlfn.IFNA(INDEX('5. Bilans projekt'!$C$124:$O$124,1,MATCH('12. Ocena dyskontowa Inwestycji'!HFF$34,'5. Bilans projekt'!$C$3:$O$3,0)),"")</f>
        <v/>
      </c>
      <c r="HFG38" s="131" t="str">
        <f>_xlfn.IFNA(INDEX('5. Bilans projekt'!$C$124:$O$124,1,MATCH('12. Ocena dyskontowa Inwestycji'!HFG$34,'5. Bilans projekt'!$C$3:$O$3,0)),"")</f>
        <v/>
      </c>
      <c r="HFH38" s="131" t="str">
        <f>_xlfn.IFNA(INDEX('5. Bilans projekt'!$C$124:$O$124,1,MATCH('12. Ocena dyskontowa Inwestycji'!HFH$34,'5. Bilans projekt'!$C$3:$O$3,0)),"")</f>
        <v/>
      </c>
      <c r="HFI38" s="131" t="str">
        <f>_xlfn.IFNA(INDEX('5. Bilans projekt'!$C$124:$O$124,1,MATCH('12. Ocena dyskontowa Inwestycji'!HFI$34,'5. Bilans projekt'!$C$3:$O$3,0)),"")</f>
        <v/>
      </c>
      <c r="HFJ38" s="131" t="str">
        <f>_xlfn.IFNA(INDEX('5. Bilans projekt'!$C$124:$O$124,1,MATCH('12. Ocena dyskontowa Inwestycji'!HFJ$34,'5. Bilans projekt'!$C$3:$O$3,0)),"")</f>
        <v/>
      </c>
      <c r="HFK38" s="131" t="str">
        <f>_xlfn.IFNA(INDEX('5. Bilans projekt'!$C$124:$O$124,1,MATCH('12. Ocena dyskontowa Inwestycji'!HFK$34,'5. Bilans projekt'!$C$3:$O$3,0)),"")</f>
        <v/>
      </c>
      <c r="HFL38" s="131" t="str">
        <f>_xlfn.IFNA(INDEX('5. Bilans projekt'!$C$124:$O$124,1,MATCH('12. Ocena dyskontowa Inwestycji'!HFL$34,'5. Bilans projekt'!$C$3:$O$3,0)),"")</f>
        <v/>
      </c>
      <c r="HFM38" s="131" t="str">
        <f>_xlfn.IFNA(INDEX('5. Bilans projekt'!$C$124:$O$124,1,MATCH('12. Ocena dyskontowa Inwestycji'!HFM$34,'5. Bilans projekt'!$C$3:$O$3,0)),"")</f>
        <v/>
      </c>
      <c r="HFN38" s="131" t="str">
        <f>_xlfn.IFNA(INDEX('5. Bilans projekt'!$C$124:$O$124,1,MATCH('12. Ocena dyskontowa Inwestycji'!HFN$34,'5. Bilans projekt'!$C$3:$O$3,0)),"")</f>
        <v/>
      </c>
      <c r="HFO38" s="131" t="str">
        <f>_xlfn.IFNA(INDEX('5. Bilans projekt'!$C$124:$O$124,1,MATCH('12. Ocena dyskontowa Inwestycji'!HFO$34,'5. Bilans projekt'!$C$3:$O$3,0)),"")</f>
        <v/>
      </c>
      <c r="HFP38" s="131" t="str">
        <f>_xlfn.IFNA(INDEX('5. Bilans projekt'!$C$124:$O$124,1,MATCH('12. Ocena dyskontowa Inwestycji'!HFP$34,'5. Bilans projekt'!$C$3:$O$3,0)),"")</f>
        <v/>
      </c>
      <c r="HFQ38" s="131" t="str">
        <f>_xlfn.IFNA(INDEX('5. Bilans projekt'!$C$124:$O$124,1,MATCH('12. Ocena dyskontowa Inwestycji'!HFQ$34,'5. Bilans projekt'!$C$3:$O$3,0)),"")</f>
        <v/>
      </c>
      <c r="HFR38" s="131" t="str">
        <f>_xlfn.IFNA(INDEX('5. Bilans projekt'!$C$124:$O$124,1,MATCH('12. Ocena dyskontowa Inwestycji'!HFR$34,'5. Bilans projekt'!$C$3:$O$3,0)),"")</f>
        <v/>
      </c>
      <c r="HFS38" s="131" t="str">
        <f>_xlfn.IFNA(INDEX('5. Bilans projekt'!$C$124:$O$124,1,MATCH('12. Ocena dyskontowa Inwestycji'!HFS$34,'5. Bilans projekt'!$C$3:$O$3,0)),"")</f>
        <v/>
      </c>
      <c r="HFT38" s="131" t="str">
        <f>_xlfn.IFNA(INDEX('5. Bilans projekt'!$C$124:$O$124,1,MATCH('12. Ocena dyskontowa Inwestycji'!HFT$34,'5. Bilans projekt'!$C$3:$O$3,0)),"")</f>
        <v/>
      </c>
      <c r="HFU38" s="131" t="str">
        <f>_xlfn.IFNA(INDEX('5. Bilans projekt'!$C$124:$O$124,1,MATCH('12. Ocena dyskontowa Inwestycji'!HFU$34,'5. Bilans projekt'!$C$3:$O$3,0)),"")</f>
        <v/>
      </c>
      <c r="HFV38" s="131" t="str">
        <f>_xlfn.IFNA(INDEX('5. Bilans projekt'!$C$124:$O$124,1,MATCH('12. Ocena dyskontowa Inwestycji'!HFV$34,'5. Bilans projekt'!$C$3:$O$3,0)),"")</f>
        <v/>
      </c>
      <c r="HFW38" s="131" t="str">
        <f>_xlfn.IFNA(INDEX('5. Bilans projekt'!$C$124:$O$124,1,MATCH('12. Ocena dyskontowa Inwestycji'!HFW$34,'5. Bilans projekt'!$C$3:$O$3,0)),"")</f>
        <v/>
      </c>
      <c r="HFX38" s="131" t="str">
        <f>_xlfn.IFNA(INDEX('5. Bilans projekt'!$C$124:$O$124,1,MATCH('12. Ocena dyskontowa Inwestycji'!HFX$34,'5. Bilans projekt'!$C$3:$O$3,0)),"")</f>
        <v/>
      </c>
      <c r="HFY38" s="131" t="str">
        <f>_xlfn.IFNA(INDEX('5. Bilans projekt'!$C$124:$O$124,1,MATCH('12. Ocena dyskontowa Inwestycji'!HFY$34,'5. Bilans projekt'!$C$3:$O$3,0)),"")</f>
        <v/>
      </c>
      <c r="HFZ38" s="131" t="str">
        <f>_xlfn.IFNA(INDEX('5. Bilans projekt'!$C$124:$O$124,1,MATCH('12. Ocena dyskontowa Inwestycji'!HFZ$34,'5. Bilans projekt'!$C$3:$O$3,0)),"")</f>
        <v/>
      </c>
      <c r="HGA38" s="131" t="str">
        <f>_xlfn.IFNA(INDEX('5. Bilans projekt'!$C$124:$O$124,1,MATCH('12. Ocena dyskontowa Inwestycji'!HGA$34,'5. Bilans projekt'!$C$3:$O$3,0)),"")</f>
        <v/>
      </c>
      <c r="HGB38" s="131" t="str">
        <f>_xlfn.IFNA(INDEX('5. Bilans projekt'!$C$124:$O$124,1,MATCH('12. Ocena dyskontowa Inwestycji'!HGB$34,'5. Bilans projekt'!$C$3:$O$3,0)),"")</f>
        <v/>
      </c>
      <c r="HGC38" s="131" t="str">
        <f>_xlfn.IFNA(INDEX('5. Bilans projekt'!$C$124:$O$124,1,MATCH('12. Ocena dyskontowa Inwestycji'!HGC$34,'5. Bilans projekt'!$C$3:$O$3,0)),"")</f>
        <v/>
      </c>
      <c r="HGD38" s="131" t="str">
        <f>_xlfn.IFNA(INDEX('5. Bilans projekt'!$C$124:$O$124,1,MATCH('12. Ocena dyskontowa Inwestycji'!HGD$34,'5. Bilans projekt'!$C$3:$O$3,0)),"")</f>
        <v/>
      </c>
      <c r="HGE38" s="131" t="str">
        <f>_xlfn.IFNA(INDEX('5. Bilans projekt'!$C$124:$O$124,1,MATCH('12. Ocena dyskontowa Inwestycji'!HGE$34,'5. Bilans projekt'!$C$3:$O$3,0)),"")</f>
        <v/>
      </c>
      <c r="HGF38" s="131" t="str">
        <f>_xlfn.IFNA(INDEX('5. Bilans projekt'!$C$124:$O$124,1,MATCH('12. Ocena dyskontowa Inwestycji'!HGF$34,'5. Bilans projekt'!$C$3:$O$3,0)),"")</f>
        <v/>
      </c>
      <c r="HGG38" s="131" t="str">
        <f>_xlfn.IFNA(INDEX('5. Bilans projekt'!$C$124:$O$124,1,MATCH('12. Ocena dyskontowa Inwestycji'!HGG$34,'5. Bilans projekt'!$C$3:$O$3,0)),"")</f>
        <v/>
      </c>
      <c r="HGH38" s="131" t="str">
        <f>_xlfn.IFNA(INDEX('5. Bilans projekt'!$C$124:$O$124,1,MATCH('12. Ocena dyskontowa Inwestycji'!HGH$34,'5. Bilans projekt'!$C$3:$O$3,0)),"")</f>
        <v/>
      </c>
      <c r="HGI38" s="131" t="str">
        <f>_xlfn.IFNA(INDEX('5. Bilans projekt'!$C$124:$O$124,1,MATCH('12. Ocena dyskontowa Inwestycji'!HGI$34,'5. Bilans projekt'!$C$3:$O$3,0)),"")</f>
        <v/>
      </c>
      <c r="HGJ38" s="131" t="str">
        <f>_xlfn.IFNA(INDEX('5. Bilans projekt'!$C$124:$O$124,1,MATCH('12. Ocena dyskontowa Inwestycji'!HGJ$34,'5. Bilans projekt'!$C$3:$O$3,0)),"")</f>
        <v/>
      </c>
      <c r="HGK38" s="131" t="str">
        <f>_xlfn.IFNA(INDEX('5. Bilans projekt'!$C$124:$O$124,1,MATCH('12. Ocena dyskontowa Inwestycji'!HGK$34,'5. Bilans projekt'!$C$3:$O$3,0)),"")</f>
        <v/>
      </c>
      <c r="HGL38" s="131" t="str">
        <f>_xlfn.IFNA(INDEX('5. Bilans projekt'!$C$124:$O$124,1,MATCH('12. Ocena dyskontowa Inwestycji'!HGL$34,'5. Bilans projekt'!$C$3:$O$3,0)),"")</f>
        <v/>
      </c>
      <c r="HGM38" s="131" t="str">
        <f>_xlfn.IFNA(INDEX('5. Bilans projekt'!$C$124:$O$124,1,MATCH('12. Ocena dyskontowa Inwestycji'!HGM$34,'5. Bilans projekt'!$C$3:$O$3,0)),"")</f>
        <v/>
      </c>
      <c r="HGN38" s="131" t="str">
        <f>_xlfn.IFNA(INDEX('5. Bilans projekt'!$C$124:$O$124,1,MATCH('12. Ocena dyskontowa Inwestycji'!HGN$34,'5. Bilans projekt'!$C$3:$O$3,0)),"")</f>
        <v/>
      </c>
      <c r="HGO38" s="131" t="str">
        <f>_xlfn.IFNA(INDEX('5. Bilans projekt'!$C$124:$O$124,1,MATCH('12. Ocena dyskontowa Inwestycji'!HGO$34,'5. Bilans projekt'!$C$3:$O$3,0)),"")</f>
        <v/>
      </c>
      <c r="HGP38" s="131" t="str">
        <f>_xlfn.IFNA(INDEX('5. Bilans projekt'!$C$124:$O$124,1,MATCH('12. Ocena dyskontowa Inwestycji'!HGP$34,'5. Bilans projekt'!$C$3:$O$3,0)),"")</f>
        <v/>
      </c>
      <c r="HGQ38" s="131" t="str">
        <f>_xlfn.IFNA(INDEX('5. Bilans projekt'!$C$124:$O$124,1,MATCH('12. Ocena dyskontowa Inwestycji'!HGQ$34,'5. Bilans projekt'!$C$3:$O$3,0)),"")</f>
        <v/>
      </c>
      <c r="HGR38" s="131" t="str">
        <f>_xlfn.IFNA(INDEX('5. Bilans projekt'!$C$124:$O$124,1,MATCH('12. Ocena dyskontowa Inwestycji'!HGR$34,'5. Bilans projekt'!$C$3:$O$3,0)),"")</f>
        <v/>
      </c>
      <c r="HGS38" s="131" t="str">
        <f>_xlfn.IFNA(INDEX('5. Bilans projekt'!$C$124:$O$124,1,MATCH('12. Ocena dyskontowa Inwestycji'!HGS$34,'5. Bilans projekt'!$C$3:$O$3,0)),"")</f>
        <v/>
      </c>
      <c r="HGT38" s="131" t="str">
        <f>_xlfn.IFNA(INDEX('5. Bilans projekt'!$C$124:$O$124,1,MATCH('12. Ocena dyskontowa Inwestycji'!HGT$34,'5. Bilans projekt'!$C$3:$O$3,0)),"")</f>
        <v/>
      </c>
      <c r="HGU38" s="131" t="str">
        <f>_xlfn.IFNA(INDEX('5. Bilans projekt'!$C$124:$O$124,1,MATCH('12. Ocena dyskontowa Inwestycji'!HGU$34,'5. Bilans projekt'!$C$3:$O$3,0)),"")</f>
        <v/>
      </c>
      <c r="HGV38" s="131" t="str">
        <f>_xlfn.IFNA(INDEX('5. Bilans projekt'!$C$124:$O$124,1,MATCH('12. Ocena dyskontowa Inwestycji'!HGV$34,'5. Bilans projekt'!$C$3:$O$3,0)),"")</f>
        <v/>
      </c>
      <c r="HGW38" s="131" t="str">
        <f>_xlfn.IFNA(INDEX('5. Bilans projekt'!$C$124:$O$124,1,MATCH('12. Ocena dyskontowa Inwestycji'!HGW$34,'5. Bilans projekt'!$C$3:$O$3,0)),"")</f>
        <v/>
      </c>
      <c r="HGX38" s="131" t="str">
        <f>_xlfn.IFNA(INDEX('5. Bilans projekt'!$C$124:$O$124,1,MATCH('12. Ocena dyskontowa Inwestycji'!HGX$34,'5. Bilans projekt'!$C$3:$O$3,0)),"")</f>
        <v/>
      </c>
      <c r="HGY38" s="131" t="str">
        <f>_xlfn.IFNA(INDEX('5. Bilans projekt'!$C$124:$O$124,1,MATCH('12. Ocena dyskontowa Inwestycji'!HGY$34,'5. Bilans projekt'!$C$3:$O$3,0)),"")</f>
        <v/>
      </c>
      <c r="HGZ38" s="131" t="str">
        <f>_xlfn.IFNA(INDEX('5. Bilans projekt'!$C$124:$O$124,1,MATCH('12. Ocena dyskontowa Inwestycji'!HGZ$34,'5. Bilans projekt'!$C$3:$O$3,0)),"")</f>
        <v/>
      </c>
      <c r="HHA38" s="131" t="str">
        <f>_xlfn.IFNA(INDEX('5. Bilans projekt'!$C$124:$O$124,1,MATCH('12. Ocena dyskontowa Inwestycji'!HHA$34,'5. Bilans projekt'!$C$3:$O$3,0)),"")</f>
        <v/>
      </c>
      <c r="HHB38" s="131" t="str">
        <f>_xlfn.IFNA(INDEX('5. Bilans projekt'!$C$124:$O$124,1,MATCH('12. Ocena dyskontowa Inwestycji'!HHB$34,'5. Bilans projekt'!$C$3:$O$3,0)),"")</f>
        <v/>
      </c>
      <c r="HHC38" s="131" t="str">
        <f>_xlfn.IFNA(INDEX('5. Bilans projekt'!$C$124:$O$124,1,MATCH('12. Ocena dyskontowa Inwestycji'!HHC$34,'5. Bilans projekt'!$C$3:$O$3,0)),"")</f>
        <v/>
      </c>
      <c r="HHD38" s="131" t="str">
        <f>_xlfn.IFNA(INDEX('5. Bilans projekt'!$C$124:$O$124,1,MATCH('12. Ocena dyskontowa Inwestycji'!HHD$34,'5. Bilans projekt'!$C$3:$O$3,0)),"")</f>
        <v/>
      </c>
      <c r="HHE38" s="131" t="str">
        <f>_xlfn.IFNA(INDEX('5. Bilans projekt'!$C$124:$O$124,1,MATCH('12. Ocena dyskontowa Inwestycji'!HHE$34,'5. Bilans projekt'!$C$3:$O$3,0)),"")</f>
        <v/>
      </c>
      <c r="HHF38" s="131" t="str">
        <f>_xlfn.IFNA(INDEX('5. Bilans projekt'!$C$124:$O$124,1,MATCH('12. Ocena dyskontowa Inwestycji'!HHF$34,'5. Bilans projekt'!$C$3:$O$3,0)),"")</f>
        <v/>
      </c>
      <c r="HHG38" s="131" t="str">
        <f>_xlfn.IFNA(INDEX('5. Bilans projekt'!$C$124:$O$124,1,MATCH('12. Ocena dyskontowa Inwestycji'!HHG$34,'5. Bilans projekt'!$C$3:$O$3,0)),"")</f>
        <v/>
      </c>
      <c r="HHH38" s="131" t="str">
        <f>_xlfn.IFNA(INDEX('5. Bilans projekt'!$C$124:$O$124,1,MATCH('12. Ocena dyskontowa Inwestycji'!HHH$34,'5. Bilans projekt'!$C$3:$O$3,0)),"")</f>
        <v/>
      </c>
      <c r="HHI38" s="131" t="str">
        <f>_xlfn.IFNA(INDEX('5. Bilans projekt'!$C$124:$O$124,1,MATCH('12. Ocena dyskontowa Inwestycji'!HHI$34,'5. Bilans projekt'!$C$3:$O$3,0)),"")</f>
        <v/>
      </c>
      <c r="HHJ38" s="131" t="str">
        <f>_xlfn.IFNA(INDEX('5. Bilans projekt'!$C$124:$O$124,1,MATCH('12. Ocena dyskontowa Inwestycji'!HHJ$34,'5. Bilans projekt'!$C$3:$O$3,0)),"")</f>
        <v/>
      </c>
      <c r="HHK38" s="131" t="str">
        <f>_xlfn.IFNA(INDEX('5. Bilans projekt'!$C$124:$O$124,1,MATCH('12. Ocena dyskontowa Inwestycji'!HHK$34,'5. Bilans projekt'!$C$3:$O$3,0)),"")</f>
        <v/>
      </c>
      <c r="HHL38" s="131" t="str">
        <f>_xlfn.IFNA(INDEX('5. Bilans projekt'!$C$124:$O$124,1,MATCH('12. Ocena dyskontowa Inwestycji'!HHL$34,'5. Bilans projekt'!$C$3:$O$3,0)),"")</f>
        <v/>
      </c>
      <c r="HHM38" s="131" t="str">
        <f>_xlfn.IFNA(INDEX('5. Bilans projekt'!$C$124:$O$124,1,MATCH('12. Ocena dyskontowa Inwestycji'!HHM$34,'5. Bilans projekt'!$C$3:$O$3,0)),"")</f>
        <v/>
      </c>
      <c r="HHN38" s="131" t="str">
        <f>_xlfn.IFNA(INDEX('5. Bilans projekt'!$C$124:$O$124,1,MATCH('12. Ocena dyskontowa Inwestycji'!HHN$34,'5. Bilans projekt'!$C$3:$O$3,0)),"")</f>
        <v/>
      </c>
      <c r="HHO38" s="131" t="str">
        <f>_xlfn.IFNA(INDEX('5. Bilans projekt'!$C$124:$O$124,1,MATCH('12. Ocena dyskontowa Inwestycji'!HHO$34,'5. Bilans projekt'!$C$3:$O$3,0)),"")</f>
        <v/>
      </c>
      <c r="HHP38" s="131" t="str">
        <f>_xlfn.IFNA(INDEX('5. Bilans projekt'!$C$124:$O$124,1,MATCH('12. Ocena dyskontowa Inwestycji'!HHP$34,'5. Bilans projekt'!$C$3:$O$3,0)),"")</f>
        <v/>
      </c>
      <c r="HHQ38" s="131" t="str">
        <f>_xlfn.IFNA(INDEX('5. Bilans projekt'!$C$124:$O$124,1,MATCH('12. Ocena dyskontowa Inwestycji'!HHQ$34,'5. Bilans projekt'!$C$3:$O$3,0)),"")</f>
        <v/>
      </c>
      <c r="HHR38" s="131" t="str">
        <f>_xlfn.IFNA(INDEX('5. Bilans projekt'!$C$124:$O$124,1,MATCH('12. Ocena dyskontowa Inwestycji'!HHR$34,'5. Bilans projekt'!$C$3:$O$3,0)),"")</f>
        <v/>
      </c>
      <c r="HHS38" s="131" t="str">
        <f>_xlfn.IFNA(INDEX('5. Bilans projekt'!$C$124:$O$124,1,MATCH('12. Ocena dyskontowa Inwestycji'!HHS$34,'5. Bilans projekt'!$C$3:$O$3,0)),"")</f>
        <v/>
      </c>
      <c r="HHT38" s="131" t="str">
        <f>_xlfn.IFNA(INDEX('5. Bilans projekt'!$C$124:$O$124,1,MATCH('12. Ocena dyskontowa Inwestycji'!HHT$34,'5. Bilans projekt'!$C$3:$O$3,0)),"")</f>
        <v/>
      </c>
      <c r="HHU38" s="131" t="str">
        <f>_xlfn.IFNA(INDEX('5. Bilans projekt'!$C$124:$O$124,1,MATCH('12. Ocena dyskontowa Inwestycji'!HHU$34,'5. Bilans projekt'!$C$3:$O$3,0)),"")</f>
        <v/>
      </c>
      <c r="HHV38" s="131" t="str">
        <f>_xlfn.IFNA(INDEX('5. Bilans projekt'!$C$124:$O$124,1,MATCH('12. Ocena dyskontowa Inwestycji'!HHV$34,'5. Bilans projekt'!$C$3:$O$3,0)),"")</f>
        <v/>
      </c>
      <c r="HHW38" s="131" t="str">
        <f>_xlfn.IFNA(INDEX('5. Bilans projekt'!$C$124:$O$124,1,MATCH('12. Ocena dyskontowa Inwestycji'!HHW$34,'5. Bilans projekt'!$C$3:$O$3,0)),"")</f>
        <v/>
      </c>
      <c r="HHX38" s="131" t="str">
        <f>_xlfn.IFNA(INDEX('5. Bilans projekt'!$C$124:$O$124,1,MATCH('12. Ocena dyskontowa Inwestycji'!HHX$34,'5. Bilans projekt'!$C$3:$O$3,0)),"")</f>
        <v/>
      </c>
      <c r="HHY38" s="131" t="str">
        <f>_xlfn.IFNA(INDEX('5. Bilans projekt'!$C$124:$O$124,1,MATCH('12. Ocena dyskontowa Inwestycji'!HHY$34,'5. Bilans projekt'!$C$3:$O$3,0)),"")</f>
        <v/>
      </c>
      <c r="HHZ38" s="131" t="str">
        <f>_xlfn.IFNA(INDEX('5. Bilans projekt'!$C$124:$O$124,1,MATCH('12. Ocena dyskontowa Inwestycji'!HHZ$34,'5. Bilans projekt'!$C$3:$O$3,0)),"")</f>
        <v/>
      </c>
      <c r="HIA38" s="131" t="str">
        <f>_xlfn.IFNA(INDEX('5. Bilans projekt'!$C$124:$O$124,1,MATCH('12. Ocena dyskontowa Inwestycji'!HIA$34,'5. Bilans projekt'!$C$3:$O$3,0)),"")</f>
        <v/>
      </c>
      <c r="HIB38" s="131" t="str">
        <f>_xlfn.IFNA(INDEX('5. Bilans projekt'!$C$124:$O$124,1,MATCH('12. Ocena dyskontowa Inwestycji'!HIB$34,'5. Bilans projekt'!$C$3:$O$3,0)),"")</f>
        <v/>
      </c>
      <c r="HIC38" s="131" t="str">
        <f>_xlfn.IFNA(INDEX('5. Bilans projekt'!$C$124:$O$124,1,MATCH('12. Ocena dyskontowa Inwestycji'!HIC$34,'5. Bilans projekt'!$C$3:$O$3,0)),"")</f>
        <v/>
      </c>
      <c r="HID38" s="131" t="str">
        <f>_xlfn.IFNA(INDEX('5. Bilans projekt'!$C$124:$O$124,1,MATCH('12. Ocena dyskontowa Inwestycji'!HID$34,'5. Bilans projekt'!$C$3:$O$3,0)),"")</f>
        <v/>
      </c>
      <c r="HIE38" s="131" t="str">
        <f>_xlfn.IFNA(INDEX('5. Bilans projekt'!$C$124:$O$124,1,MATCH('12. Ocena dyskontowa Inwestycji'!HIE$34,'5. Bilans projekt'!$C$3:$O$3,0)),"")</f>
        <v/>
      </c>
      <c r="HIF38" s="131" t="str">
        <f>_xlfn.IFNA(INDEX('5. Bilans projekt'!$C$124:$O$124,1,MATCH('12. Ocena dyskontowa Inwestycji'!HIF$34,'5. Bilans projekt'!$C$3:$O$3,0)),"")</f>
        <v/>
      </c>
      <c r="HIG38" s="131" t="str">
        <f>_xlfn.IFNA(INDEX('5. Bilans projekt'!$C$124:$O$124,1,MATCH('12. Ocena dyskontowa Inwestycji'!HIG$34,'5. Bilans projekt'!$C$3:$O$3,0)),"")</f>
        <v/>
      </c>
      <c r="HIH38" s="131" t="str">
        <f>_xlfn.IFNA(INDEX('5. Bilans projekt'!$C$124:$O$124,1,MATCH('12. Ocena dyskontowa Inwestycji'!HIH$34,'5. Bilans projekt'!$C$3:$O$3,0)),"")</f>
        <v/>
      </c>
      <c r="HII38" s="131" t="str">
        <f>_xlfn.IFNA(INDEX('5. Bilans projekt'!$C$124:$O$124,1,MATCH('12. Ocena dyskontowa Inwestycji'!HII$34,'5. Bilans projekt'!$C$3:$O$3,0)),"")</f>
        <v/>
      </c>
      <c r="HIJ38" s="131" t="str">
        <f>_xlfn.IFNA(INDEX('5. Bilans projekt'!$C$124:$O$124,1,MATCH('12. Ocena dyskontowa Inwestycji'!HIJ$34,'5. Bilans projekt'!$C$3:$O$3,0)),"")</f>
        <v/>
      </c>
      <c r="HIK38" s="131" t="str">
        <f>_xlfn.IFNA(INDEX('5. Bilans projekt'!$C$124:$O$124,1,MATCH('12. Ocena dyskontowa Inwestycji'!HIK$34,'5. Bilans projekt'!$C$3:$O$3,0)),"")</f>
        <v/>
      </c>
      <c r="HIL38" s="131" t="str">
        <f>_xlfn.IFNA(INDEX('5. Bilans projekt'!$C$124:$O$124,1,MATCH('12. Ocena dyskontowa Inwestycji'!HIL$34,'5. Bilans projekt'!$C$3:$O$3,0)),"")</f>
        <v/>
      </c>
      <c r="HIM38" s="131" t="str">
        <f>_xlfn.IFNA(INDEX('5. Bilans projekt'!$C$124:$O$124,1,MATCH('12. Ocena dyskontowa Inwestycji'!HIM$34,'5. Bilans projekt'!$C$3:$O$3,0)),"")</f>
        <v/>
      </c>
      <c r="HIN38" s="131" t="str">
        <f>_xlfn.IFNA(INDEX('5. Bilans projekt'!$C$124:$O$124,1,MATCH('12. Ocena dyskontowa Inwestycji'!HIN$34,'5. Bilans projekt'!$C$3:$O$3,0)),"")</f>
        <v/>
      </c>
      <c r="HIO38" s="131" t="str">
        <f>_xlfn.IFNA(INDEX('5. Bilans projekt'!$C$124:$O$124,1,MATCH('12. Ocena dyskontowa Inwestycji'!HIO$34,'5. Bilans projekt'!$C$3:$O$3,0)),"")</f>
        <v/>
      </c>
      <c r="HIP38" s="131" t="str">
        <f>_xlfn.IFNA(INDEX('5. Bilans projekt'!$C$124:$O$124,1,MATCH('12. Ocena dyskontowa Inwestycji'!HIP$34,'5. Bilans projekt'!$C$3:$O$3,0)),"")</f>
        <v/>
      </c>
      <c r="HIQ38" s="131" t="str">
        <f>_xlfn.IFNA(INDEX('5. Bilans projekt'!$C$124:$O$124,1,MATCH('12. Ocena dyskontowa Inwestycji'!HIQ$34,'5. Bilans projekt'!$C$3:$O$3,0)),"")</f>
        <v/>
      </c>
      <c r="HIR38" s="131" t="str">
        <f>_xlfn.IFNA(INDEX('5. Bilans projekt'!$C$124:$O$124,1,MATCH('12. Ocena dyskontowa Inwestycji'!HIR$34,'5. Bilans projekt'!$C$3:$O$3,0)),"")</f>
        <v/>
      </c>
      <c r="HIS38" s="131" t="str">
        <f>_xlfn.IFNA(INDEX('5. Bilans projekt'!$C$124:$O$124,1,MATCH('12. Ocena dyskontowa Inwestycji'!HIS$34,'5. Bilans projekt'!$C$3:$O$3,0)),"")</f>
        <v/>
      </c>
      <c r="HIT38" s="131" t="str">
        <f>_xlfn.IFNA(INDEX('5. Bilans projekt'!$C$124:$O$124,1,MATCH('12. Ocena dyskontowa Inwestycji'!HIT$34,'5. Bilans projekt'!$C$3:$O$3,0)),"")</f>
        <v/>
      </c>
      <c r="HIU38" s="131" t="str">
        <f>_xlfn.IFNA(INDEX('5. Bilans projekt'!$C$124:$O$124,1,MATCH('12. Ocena dyskontowa Inwestycji'!HIU$34,'5. Bilans projekt'!$C$3:$O$3,0)),"")</f>
        <v/>
      </c>
      <c r="HIV38" s="131" t="str">
        <f>_xlfn.IFNA(INDEX('5. Bilans projekt'!$C$124:$O$124,1,MATCH('12. Ocena dyskontowa Inwestycji'!HIV$34,'5. Bilans projekt'!$C$3:$O$3,0)),"")</f>
        <v/>
      </c>
      <c r="HIW38" s="131" t="str">
        <f>_xlfn.IFNA(INDEX('5. Bilans projekt'!$C$124:$O$124,1,MATCH('12. Ocena dyskontowa Inwestycji'!HIW$34,'5. Bilans projekt'!$C$3:$O$3,0)),"")</f>
        <v/>
      </c>
      <c r="HIX38" s="131" t="str">
        <f>_xlfn.IFNA(INDEX('5. Bilans projekt'!$C$124:$O$124,1,MATCH('12. Ocena dyskontowa Inwestycji'!HIX$34,'5. Bilans projekt'!$C$3:$O$3,0)),"")</f>
        <v/>
      </c>
      <c r="HIY38" s="131" t="str">
        <f>_xlfn.IFNA(INDEX('5. Bilans projekt'!$C$124:$O$124,1,MATCH('12. Ocena dyskontowa Inwestycji'!HIY$34,'5. Bilans projekt'!$C$3:$O$3,0)),"")</f>
        <v/>
      </c>
      <c r="HIZ38" s="131" t="str">
        <f>_xlfn.IFNA(INDEX('5. Bilans projekt'!$C$124:$O$124,1,MATCH('12. Ocena dyskontowa Inwestycji'!HIZ$34,'5. Bilans projekt'!$C$3:$O$3,0)),"")</f>
        <v/>
      </c>
      <c r="HJA38" s="131" t="str">
        <f>_xlfn.IFNA(INDEX('5. Bilans projekt'!$C$124:$O$124,1,MATCH('12. Ocena dyskontowa Inwestycji'!HJA$34,'5. Bilans projekt'!$C$3:$O$3,0)),"")</f>
        <v/>
      </c>
      <c r="HJB38" s="131" t="str">
        <f>_xlfn.IFNA(INDEX('5. Bilans projekt'!$C$124:$O$124,1,MATCH('12. Ocena dyskontowa Inwestycji'!HJB$34,'5. Bilans projekt'!$C$3:$O$3,0)),"")</f>
        <v/>
      </c>
      <c r="HJC38" s="131" t="str">
        <f>_xlfn.IFNA(INDEX('5. Bilans projekt'!$C$124:$O$124,1,MATCH('12. Ocena dyskontowa Inwestycji'!HJC$34,'5. Bilans projekt'!$C$3:$O$3,0)),"")</f>
        <v/>
      </c>
      <c r="HJD38" s="131" t="str">
        <f>_xlfn.IFNA(INDEX('5. Bilans projekt'!$C$124:$O$124,1,MATCH('12. Ocena dyskontowa Inwestycji'!HJD$34,'5. Bilans projekt'!$C$3:$O$3,0)),"")</f>
        <v/>
      </c>
      <c r="HJE38" s="131" t="str">
        <f>_xlfn.IFNA(INDEX('5. Bilans projekt'!$C$124:$O$124,1,MATCH('12. Ocena dyskontowa Inwestycji'!HJE$34,'5. Bilans projekt'!$C$3:$O$3,0)),"")</f>
        <v/>
      </c>
      <c r="HJF38" s="131" t="str">
        <f>_xlfn.IFNA(INDEX('5. Bilans projekt'!$C$124:$O$124,1,MATCH('12. Ocena dyskontowa Inwestycji'!HJF$34,'5. Bilans projekt'!$C$3:$O$3,0)),"")</f>
        <v/>
      </c>
      <c r="HJG38" s="131" t="str">
        <f>_xlfn.IFNA(INDEX('5. Bilans projekt'!$C$124:$O$124,1,MATCH('12. Ocena dyskontowa Inwestycji'!HJG$34,'5. Bilans projekt'!$C$3:$O$3,0)),"")</f>
        <v/>
      </c>
      <c r="HJH38" s="131" t="str">
        <f>_xlfn.IFNA(INDEX('5. Bilans projekt'!$C$124:$O$124,1,MATCH('12. Ocena dyskontowa Inwestycji'!HJH$34,'5. Bilans projekt'!$C$3:$O$3,0)),"")</f>
        <v/>
      </c>
      <c r="HJI38" s="131" t="str">
        <f>_xlfn.IFNA(INDEX('5. Bilans projekt'!$C$124:$O$124,1,MATCH('12. Ocena dyskontowa Inwestycji'!HJI$34,'5. Bilans projekt'!$C$3:$O$3,0)),"")</f>
        <v/>
      </c>
      <c r="HJJ38" s="131" t="str">
        <f>_xlfn.IFNA(INDEX('5. Bilans projekt'!$C$124:$O$124,1,MATCH('12. Ocena dyskontowa Inwestycji'!HJJ$34,'5. Bilans projekt'!$C$3:$O$3,0)),"")</f>
        <v/>
      </c>
      <c r="HJK38" s="131" t="str">
        <f>_xlfn.IFNA(INDEX('5. Bilans projekt'!$C$124:$O$124,1,MATCH('12. Ocena dyskontowa Inwestycji'!HJK$34,'5. Bilans projekt'!$C$3:$O$3,0)),"")</f>
        <v/>
      </c>
      <c r="HJL38" s="131" t="str">
        <f>_xlfn.IFNA(INDEX('5. Bilans projekt'!$C$124:$O$124,1,MATCH('12. Ocena dyskontowa Inwestycji'!HJL$34,'5. Bilans projekt'!$C$3:$O$3,0)),"")</f>
        <v/>
      </c>
      <c r="HJM38" s="131" t="str">
        <f>_xlfn.IFNA(INDEX('5. Bilans projekt'!$C$124:$O$124,1,MATCH('12. Ocena dyskontowa Inwestycji'!HJM$34,'5. Bilans projekt'!$C$3:$O$3,0)),"")</f>
        <v/>
      </c>
      <c r="HJN38" s="131" t="str">
        <f>_xlfn.IFNA(INDEX('5. Bilans projekt'!$C$124:$O$124,1,MATCH('12. Ocena dyskontowa Inwestycji'!HJN$34,'5. Bilans projekt'!$C$3:$O$3,0)),"")</f>
        <v/>
      </c>
      <c r="HJO38" s="131" t="str">
        <f>_xlfn.IFNA(INDEX('5. Bilans projekt'!$C$124:$O$124,1,MATCH('12. Ocena dyskontowa Inwestycji'!HJO$34,'5. Bilans projekt'!$C$3:$O$3,0)),"")</f>
        <v/>
      </c>
      <c r="HJP38" s="131" t="str">
        <f>_xlfn.IFNA(INDEX('5. Bilans projekt'!$C$124:$O$124,1,MATCH('12. Ocena dyskontowa Inwestycji'!HJP$34,'5. Bilans projekt'!$C$3:$O$3,0)),"")</f>
        <v/>
      </c>
      <c r="HJQ38" s="131" t="str">
        <f>_xlfn.IFNA(INDEX('5. Bilans projekt'!$C$124:$O$124,1,MATCH('12. Ocena dyskontowa Inwestycji'!HJQ$34,'5. Bilans projekt'!$C$3:$O$3,0)),"")</f>
        <v/>
      </c>
      <c r="HJR38" s="131" t="str">
        <f>_xlfn.IFNA(INDEX('5. Bilans projekt'!$C$124:$O$124,1,MATCH('12. Ocena dyskontowa Inwestycji'!HJR$34,'5. Bilans projekt'!$C$3:$O$3,0)),"")</f>
        <v/>
      </c>
      <c r="HJS38" s="131" t="str">
        <f>_xlfn.IFNA(INDEX('5. Bilans projekt'!$C$124:$O$124,1,MATCH('12. Ocena dyskontowa Inwestycji'!HJS$34,'5. Bilans projekt'!$C$3:$O$3,0)),"")</f>
        <v/>
      </c>
      <c r="HJT38" s="131" t="str">
        <f>_xlfn.IFNA(INDEX('5. Bilans projekt'!$C$124:$O$124,1,MATCH('12. Ocena dyskontowa Inwestycji'!HJT$34,'5. Bilans projekt'!$C$3:$O$3,0)),"")</f>
        <v/>
      </c>
      <c r="HJU38" s="131" t="str">
        <f>_xlfn.IFNA(INDEX('5. Bilans projekt'!$C$124:$O$124,1,MATCH('12. Ocena dyskontowa Inwestycji'!HJU$34,'5. Bilans projekt'!$C$3:$O$3,0)),"")</f>
        <v/>
      </c>
      <c r="HJV38" s="131" t="str">
        <f>_xlfn.IFNA(INDEX('5. Bilans projekt'!$C$124:$O$124,1,MATCH('12. Ocena dyskontowa Inwestycji'!HJV$34,'5. Bilans projekt'!$C$3:$O$3,0)),"")</f>
        <v/>
      </c>
      <c r="HJW38" s="131" t="str">
        <f>_xlfn.IFNA(INDEX('5. Bilans projekt'!$C$124:$O$124,1,MATCH('12. Ocena dyskontowa Inwestycji'!HJW$34,'5. Bilans projekt'!$C$3:$O$3,0)),"")</f>
        <v/>
      </c>
      <c r="HJX38" s="131" t="str">
        <f>_xlfn.IFNA(INDEX('5. Bilans projekt'!$C$124:$O$124,1,MATCH('12. Ocena dyskontowa Inwestycji'!HJX$34,'5. Bilans projekt'!$C$3:$O$3,0)),"")</f>
        <v/>
      </c>
      <c r="HJY38" s="131" t="str">
        <f>_xlfn.IFNA(INDEX('5. Bilans projekt'!$C$124:$O$124,1,MATCH('12. Ocena dyskontowa Inwestycji'!HJY$34,'5. Bilans projekt'!$C$3:$O$3,0)),"")</f>
        <v/>
      </c>
      <c r="HJZ38" s="131" t="str">
        <f>_xlfn.IFNA(INDEX('5. Bilans projekt'!$C$124:$O$124,1,MATCH('12. Ocena dyskontowa Inwestycji'!HJZ$34,'5. Bilans projekt'!$C$3:$O$3,0)),"")</f>
        <v/>
      </c>
      <c r="HKA38" s="131" t="str">
        <f>_xlfn.IFNA(INDEX('5. Bilans projekt'!$C$124:$O$124,1,MATCH('12. Ocena dyskontowa Inwestycji'!HKA$34,'5. Bilans projekt'!$C$3:$O$3,0)),"")</f>
        <v/>
      </c>
      <c r="HKB38" s="131" t="str">
        <f>_xlfn.IFNA(INDEX('5. Bilans projekt'!$C$124:$O$124,1,MATCH('12. Ocena dyskontowa Inwestycji'!HKB$34,'5. Bilans projekt'!$C$3:$O$3,0)),"")</f>
        <v/>
      </c>
      <c r="HKC38" s="131" t="str">
        <f>_xlfn.IFNA(INDEX('5. Bilans projekt'!$C$124:$O$124,1,MATCH('12. Ocena dyskontowa Inwestycji'!HKC$34,'5. Bilans projekt'!$C$3:$O$3,0)),"")</f>
        <v/>
      </c>
      <c r="HKD38" s="131" t="str">
        <f>_xlfn.IFNA(INDEX('5. Bilans projekt'!$C$124:$O$124,1,MATCH('12. Ocena dyskontowa Inwestycji'!HKD$34,'5. Bilans projekt'!$C$3:$O$3,0)),"")</f>
        <v/>
      </c>
      <c r="HKE38" s="131" t="str">
        <f>_xlfn.IFNA(INDEX('5. Bilans projekt'!$C$124:$O$124,1,MATCH('12. Ocena dyskontowa Inwestycji'!HKE$34,'5. Bilans projekt'!$C$3:$O$3,0)),"")</f>
        <v/>
      </c>
      <c r="HKF38" s="131" t="str">
        <f>_xlfn.IFNA(INDEX('5. Bilans projekt'!$C$124:$O$124,1,MATCH('12. Ocena dyskontowa Inwestycji'!HKF$34,'5. Bilans projekt'!$C$3:$O$3,0)),"")</f>
        <v/>
      </c>
      <c r="HKG38" s="131" t="str">
        <f>_xlfn.IFNA(INDEX('5. Bilans projekt'!$C$124:$O$124,1,MATCH('12. Ocena dyskontowa Inwestycji'!HKG$34,'5. Bilans projekt'!$C$3:$O$3,0)),"")</f>
        <v/>
      </c>
      <c r="HKH38" s="131" t="str">
        <f>_xlfn.IFNA(INDEX('5. Bilans projekt'!$C$124:$O$124,1,MATCH('12. Ocena dyskontowa Inwestycji'!HKH$34,'5. Bilans projekt'!$C$3:$O$3,0)),"")</f>
        <v/>
      </c>
      <c r="HKI38" s="131" t="str">
        <f>_xlfn.IFNA(INDEX('5. Bilans projekt'!$C$124:$O$124,1,MATCH('12. Ocena dyskontowa Inwestycji'!HKI$34,'5. Bilans projekt'!$C$3:$O$3,0)),"")</f>
        <v/>
      </c>
      <c r="HKJ38" s="131" t="str">
        <f>_xlfn.IFNA(INDEX('5. Bilans projekt'!$C$124:$O$124,1,MATCH('12. Ocena dyskontowa Inwestycji'!HKJ$34,'5. Bilans projekt'!$C$3:$O$3,0)),"")</f>
        <v/>
      </c>
      <c r="HKK38" s="131" t="str">
        <f>_xlfn.IFNA(INDEX('5. Bilans projekt'!$C$124:$O$124,1,MATCH('12. Ocena dyskontowa Inwestycji'!HKK$34,'5. Bilans projekt'!$C$3:$O$3,0)),"")</f>
        <v/>
      </c>
      <c r="HKL38" s="131" t="str">
        <f>_xlfn.IFNA(INDEX('5. Bilans projekt'!$C$124:$O$124,1,MATCH('12. Ocena dyskontowa Inwestycji'!HKL$34,'5. Bilans projekt'!$C$3:$O$3,0)),"")</f>
        <v/>
      </c>
      <c r="HKM38" s="131" t="str">
        <f>_xlfn.IFNA(INDEX('5. Bilans projekt'!$C$124:$O$124,1,MATCH('12. Ocena dyskontowa Inwestycji'!HKM$34,'5. Bilans projekt'!$C$3:$O$3,0)),"")</f>
        <v/>
      </c>
      <c r="HKN38" s="131" t="str">
        <f>_xlfn.IFNA(INDEX('5. Bilans projekt'!$C$124:$O$124,1,MATCH('12. Ocena dyskontowa Inwestycji'!HKN$34,'5. Bilans projekt'!$C$3:$O$3,0)),"")</f>
        <v/>
      </c>
      <c r="HKO38" s="131" t="str">
        <f>_xlfn.IFNA(INDEX('5. Bilans projekt'!$C$124:$O$124,1,MATCH('12. Ocena dyskontowa Inwestycji'!HKO$34,'5. Bilans projekt'!$C$3:$O$3,0)),"")</f>
        <v/>
      </c>
      <c r="HKP38" s="131" t="str">
        <f>_xlfn.IFNA(INDEX('5. Bilans projekt'!$C$124:$O$124,1,MATCH('12. Ocena dyskontowa Inwestycji'!HKP$34,'5. Bilans projekt'!$C$3:$O$3,0)),"")</f>
        <v/>
      </c>
      <c r="HKQ38" s="131" t="str">
        <f>_xlfn.IFNA(INDEX('5. Bilans projekt'!$C$124:$O$124,1,MATCH('12. Ocena dyskontowa Inwestycji'!HKQ$34,'5. Bilans projekt'!$C$3:$O$3,0)),"")</f>
        <v/>
      </c>
      <c r="HKR38" s="131" t="str">
        <f>_xlfn.IFNA(INDEX('5. Bilans projekt'!$C$124:$O$124,1,MATCH('12. Ocena dyskontowa Inwestycji'!HKR$34,'5. Bilans projekt'!$C$3:$O$3,0)),"")</f>
        <v/>
      </c>
      <c r="HKS38" s="131" t="str">
        <f>_xlfn.IFNA(INDEX('5. Bilans projekt'!$C$124:$O$124,1,MATCH('12. Ocena dyskontowa Inwestycji'!HKS$34,'5. Bilans projekt'!$C$3:$O$3,0)),"")</f>
        <v/>
      </c>
      <c r="HKT38" s="131" t="str">
        <f>_xlfn.IFNA(INDEX('5. Bilans projekt'!$C$124:$O$124,1,MATCH('12. Ocena dyskontowa Inwestycji'!HKT$34,'5. Bilans projekt'!$C$3:$O$3,0)),"")</f>
        <v/>
      </c>
      <c r="HKU38" s="131" t="str">
        <f>_xlfn.IFNA(INDEX('5. Bilans projekt'!$C$124:$O$124,1,MATCH('12. Ocena dyskontowa Inwestycji'!HKU$34,'5. Bilans projekt'!$C$3:$O$3,0)),"")</f>
        <v/>
      </c>
      <c r="HKV38" s="131" t="str">
        <f>_xlfn.IFNA(INDEX('5. Bilans projekt'!$C$124:$O$124,1,MATCH('12. Ocena dyskontowa Inwestycji'!HKV$34,'5. Bilans projekt'!$C$3:$O$3,0)),"")</f>
        <v/>
      </c>
      <c r="HKW38" s="131" t="str">
        <f>_xlfn.IFNA(INDEX('5. Bilans projekt'!$C$124:$O$124,1,MATCH('12. Ocena dyskontowa Inwestycji'!HKW$34,'5. Bilans projekt'!$C$3:$O$3,0)),"")</f>
        <v/>
      </c>
      <c r="HKX38" s="131" t="str">
        <f>_xlfn.IFNA(INDEX('5. Bilans projekt'!$C$124:$O$124,1,MATCH('12. Ocena dyskontowa Inwestycji'!HKX$34,'5. Bilans projekt'!$C$3:$O$3,0)),"")</f>
        <v/>
      </c>
      <c r="HKY38" s="131" t="str">
        <f>_xlfn.IFNA(INDEX('5. Bilans projekt'!$C$124:$O$124,1,MATCH('12. Ocena dyskontowa Inwestycji'!HKY$34,'5. Bilans projekt'!$C$3:$O$3,0)),"")</f>
        <v/>
      </c>
      <c r="HKZ38" s="131" t="str">
        <f>_xlfn.IFNA(INDEX('5. Bilans projekt'!$C$124:$O$124,1,MATCH('12. Ocena dyskontowa Inwestycji'!HKZ$34,'5. Bilans projekt'!$C$3:$O$3,0)),"")</f>
        <v/>
      </c>
      <c r="HLA38" s="131" t="str">
        <f>_xlfn.IFNA(INDEX('5. Bilans projekt'!$C$124:$O$124,1,MATCH('12. Ocena dyskontowa Inwestycji'!HLA$34,'5. Bilans projekt'!$C$3:$O$3,0)),"")</f>
        <v/>
      </c>
      <c r="HLB38" s="131" t="str">
        <f>_xlfn.IFNA(INDEX('5. Bilans projekt'!$C$124:$O$124,1,MATCH('12. Ocena dyskontowa Inwestycji'!HLB$34,'5. Bilans projekt'!$C$3:$O$3,0)),"")</f>
        <v/>
      </c>
      <c r="HLC38" s="131" t="str">
        <f>_xlfn.IFNA(INDEX('5. Bilans projekt'!$C$124:$O$124,1,MATCH('12. Ocena dyskontowa Inwestycji'!HLC$34,'5. Bilans projekt'!$C$3:$O$3,0)),"")</f>
        <v/>
      </c>
      <c r="HLD38" s="131" t="str">
        <f>_xlfn.IFNA(INDEX('5. Bilans projekt'!$C$124:$O$124,1,MATCH('12. Ocena dyskontowa Inwestycji'!HLD$34,'5. Bilans projekt'!$C$3:$O$3,0)),"")</f>
        <v/>
      </c>
      <c r="HLE38" s="131" t="str">
        <f>_xlfn.IFNA(INDEX('5. Bilans projekt'!$C$124:$O$124,1,MATCH('12. Ocena dyskontowa Inwestycji'!HLE$34,'5. Bilans projekt'!$C$3:$O$3,0)),"")</f>
        <v/>
      </c>
      <c r="HLF38" s="131" t="str">
        <f>_xlfn.IFNA(INDEX('5. Bilans projekt'!$C$124:$O$124,1,MATCH('12. Ocena dyskontowa Inwestycji'!HLF$34,'5. Bilans projekt'!$C$3:$O$3,0)),"")</f>
        <v/>
      </c>
      <c r="HLG38" s="131" t="str">
        <f>_xlfn.IFNA(INDEX('5. Bilans projekt'!$C$124:$O$124,1,MATCH('12. Ocena dyskontowa Inwestycji'!HLG$34,'5. Bilans projekt'!$C$3:$O$3,0)),"")</f>
        <v/>
      </c>
      <c r="HLH38" s="131" t="str">
        <f>_xlfn.IFNA(INDEX('5. Bilans projekt'!$C$124:$O$124,1,MATCH('12. Ocena dyskontowa Inwestycji'!HLH$34,'5. Bilans projekt'!$C$3:$O$3,0)),"")</f>
        <v/>
      </c>
      <c r="HLI38" s="131" t="str">
        <f>_xlfn.IFNA(INDEX('5. Bilans projekt'!$C$124:$O$124,1,MATCH('12. Ocena dyskontowa Inwestycji'!HLI$34,'5. Bilans projekt'!$C$3:$O$3,0)),"")</f>
        <v/>
      </c>
      <c r="HLJ38" s="131" t="str">
        <f>_xlfn.IFNA(INDEX('5. Bilans projekt'!$C$124:$O$124,1,MATCH('12. Ocena dyskontowa Inwestycji'!HLJ$34,'5. Bilans projekt'!$C$3:$O$3,0)),"")</f>
        <v/>
      </c>
      <c r="HLK38" s="131" t="str">
        <f>_xlfn.IFNA(INDEX('5. Bilans projekt'!$C$124:$O$124,1,MATCH('12. Ocena dyskontowa Inwestycji'!HLK$34,'5. Bilans projekt'!$C$3:$O$3,0)),"")</f>
        <v/>
      </c>
      <c r="HLL38" s="131" t="str">
        <f>_xlfn.IFNA(INDEX('5. Bilans projekt'!$C$124:$O$124,1,MATCH('12. Ocena dyskontowa Inwestycji'!HLL$34,'5. Bilans projekt'!$C$3:$O$3,0)),"")</f>
        <v/>
      </c>
      <c r="HLM38" s="131" t="str">
        <f>_xlfn.IFNA(INDEX('5. Bilans projekt'!$C$124:$O$124,1,MATCH('12. Ocena dyskontowa Inwestycji'!HLM$34,'5. Bilans projekt'!$C$3:$O$3,0)),"")</f>
        <v/>
      </c>
      <c r="HLN38" s="131" t="str">
        <f>_xlfn.IFNA(INDEX('5. Bilans projekt'!$C$124:$O$124,1,MATCH('12. Ocena dyskontowa Inwestycji'!HLN$34,'5. Bilans projekt'!$C$3:$O$3,0)),"")</f>
        <v/>
      </c>
      <c r="HLO38" s="131" t="str">
        <f>_xlfn.IFNA(INDEX('5. Bilans projekt'!$C$124:$O$124,1,MATCH('12. Ocena dyskontowa Inwestycji'!HLO$34,'5. Bilans projekt'!$C$3:$O$3,0)),"")</f>
        <v/>
      </c>
      <c r="HLP38" s="131" t="str">
        <f>_xlfn.IFNA(INDEX('5. Bilans projekt'!$C$124:$O$124,1,MATCH('12. Ocena dyskontowa Inwestycji'!HLP$34,'5. Bilans projekt'!$C$3:$O$3,0)),"")</f>
        <v/>
      </c>
      <c r="HLQ38" s="131" t="str">
        <f>_xlfn.IFNA(INDEX('5. Bilans projekt'!$C$124:$O$124,1,MATCH('12. Ocena dyskontowa Inwestycji'!HLQ$34,'5. Bilans projekt'!$C$3:$O$3,0)),"")</f>
        <v/>
      </c>
      <c r="HLR38" s="131" t="str">
        <f>_xlfn.IFNA(INDEX('5. Bilans projekt'!$C$124:$O$124,1,MATCH('12. Ocena dyskontowa Inwestycji'!HLR$34,'5. Bilans projekt'!$C$3:$O$3,0)),"")</f>
        <v/>
      </c>
      <c r="HLS38" s="131" t="str">
        <f>_xlfn.IFNA(INDEX('5. Bilans projekt'!$C$124:$O$124,1,MATCH('12. Ocena dyskontowa Inwestycji'!HLS$34,'5. Bilans projekt'!$C$3:$O$3,0)),"")</f>
        <v/>
      </c>
      <c r="HLT38" s="131" t="str">
        <f>_xlfn.IFNA(INDEX('5. Bilans projekt'!$C$124:$O$124,1,MATCH('12. Ocena dyskontowa Inwestycji'!HLT$34,'5. Bilans projekt'!$C$3:$O$3,0)),"")</f>
        <v/>
      </c>
      <c r="HLU38" s="131" t="str">
        <f>_xlfn.IFNA(INDEX('5. Bilans projekt'!$C$124:$O$124,1,MATCH('12. Ocena dyskontowa Inwestycji'!HLU$34,'5. Bilans projekt'!$C$3:$O$3,0)),"")</f>
        <v/>
      </c>
      <c r="HLV38" s="131" t="str">
        <f>_xlfn.IFNA(INDEX('5. Bilans projekt'!$C$124:$O$124,1,MATCH('12. Ocena dyskontowa Inwestycji'!HLV$34,'5. Bilans projekt'!$C$3:$O$3,0)),"")</f>
        <v/>
      </c>
      <c r="HLW38" s="131" t="str">
        <f>_xlfn.IFNA(INDEX('5. Bilans projekt'!$C$124:$O$124,1,MATCH('12. Ocena dyskontowa Inwestycji'!HLW$34,'5. Bilans projekt'!$C$3:$O$3,0)),"")</f>
        <v/>
      </c>
      <c r="HLX38" s="131" t="str">
        <f>_xlfn.IFNA(INDEX('5. Bilans projekt'!$C$124:$O$124,1,MATCH('12. Ocena dyskontowa Inwestycji'!HLX$34,'5. Bilans projekt'!$C$3:$O$3,0)),"")</f>
        <v/>
      </c>
      <c r="HLY38" s="131" t="str">
        <f>_xlfn.IFNA(INDEX('5. Bilans projekt'!$C$124:$O$124,1,MATCH('12. Ocena dyskontowa Inwestycji'!HLY$34,'5. Bilans projekt'!$C$3:$O$3,0)),"")</f>
        <v/>
      </c>
      <c r="HLZ38" s="131" t="str">
        <f>_xlfn.IFNA(INDEX('5. Bilans projekt'!$C$124:$O$124,1,MATCH('12. Ocena dyskontowa Inwestycji'!HLZ$34,'5. Bilans projekt'!$C$3:$O$3,0)),"")</f>
        <v/>
      </c>
      <c r="HMA38" s="131" t="str">
        <f>_xlfn.IFNA(INDEX('5. Bilans projekt'!$C$124:$O$124,1,MATCH('12. Ocena dyskontowa Inwestycji'!HMA$34,'5. Bilans projekt'!$C$3:$O$3,0)),"")</f>
        <v/>
      </c>
      <c r="HMB38" s="131" t="str">
        <f>_xlfn.IFNA(INDEX('5. Bilans projekt'!$C$124:$O$124,1,MATCH('12. Ocena dyskontowa Inwestycji'!HMB$34,'5. Bilans projekt'!$C$3:$O$3,0)),"")</f>
        <v/>
      </c>
      <c r="HMC38" s="131" t="str">
        <f>_xlfn.IFNA(INDEX('5. Bilans projekt'!$C$124:$O$124,1,MATCH('12. Ocena dyskontowa Inwestycji'!HMC$34,'5. Bilans projekt'!$C$3:$O$3,0)),"")</f>
        <v/>
      </c>
      <c r="HMD38" s="131" t="str">
        <f>_xlfn.IFNA(INDEX('5. Bilans projekt'!$C$124:$O$124,1,MATCH('12. Ocena dyskontowa Inwestycji'!HMD$34,'5. Bilans projekt'!$C$3:$O$3,0)),"")</f>
        <v/>
      </c>
      <c r="HME38" s="131" t="str">
        <f>_xlfn.IFNA(INDEX('5. Bilans projekt'!$C$124:$O$124,1,MATCH('12. Ocena dyskontowa Inwestycji'!HME$34,'5. Bilans projekt'!$C$3:$O$3,0)),"")</f>
        <v/>
      </c>
      <c r="HMF38" s="131" t="str">
        <f>_xlfn.IFNA(INDEX('5. Bilans projekt'!$C$124:$O$124,1,MATCH('12. Ocena dyskontowa Inwestycji'!HMF$34,'5. Bilans projekt'!$C$3:$O$3,0)),"")</f>
        <v/>
      </c>
      <c r="HMG38" s="131" t="str">
        <f>_xlfn.IFNA(INDEX('5. Bilans projekt'!$C$124:$O$124,1,MATCH('12. Ocena dyskontowa Inwestycji'!HMG$34,'5. Bilans projekt'!$C$3:$O$3,0)),"")</f>
        <v/>
      </c>
      <c r="HMH38" s="131" t="str">
        <f>_xlfn.IFNA(INDEX('5. Bilans projekt'!$C$124:$O$124,1,MATCH('12. Ocena dyskontowa Inwestycji'!HMH$34,'5. Bilans projekt'!$C$3:$O$3,0)),"")</f>
        <v/>
      </c>
      <c r="HMI38" s="131" t="str">
        <f>_xlfn.IFNA(INDEX('5. Bilans projekt'!$C$124:$O$124,1,MATCH('12. Ocena dyskontowa Inwestycji'!HMI$34,'5. Bilans projekt'!$C$3:$O$3,0)),"")</f>
        <v/>
      </c>
      <c r="HMJ38" s="131" t="str">
        <f>_xlfn.IFNA(INDEX('5. Bilans projekt'!$C$124:$O$124,1,MATCH('12. Ocena dyskontowa Inwestycji'!HMJ$34,'5. Bilans projekt'!$C$3:$O$3,0)),"")</f>
        <v/>
      </c>
      <c r="HMK38" s="131" t="str">
        <f>_xlfn.IFNA(INDEX('5. Bilans projekt'!$C$124:$O$124,1,MATCH('12. Ocena dyskontowa Inwestycji'!HMK$34,'5. Bilans projekt'!$C$3:$O$3,0)),"")</f>
        <v/>
      </c>
      <c r="HML38" s="131" t="str">
        <f>_xlfn.IFNA(INDEX('5. Bilans projekt'!$C$124:$O$124,1,MATCH('12. Ocena dyskontowa Inwestycji'!HML$34,'5. Bilans projekt'!$C$3:$O$3,0)),"")</f>
        <v/>
      </c>
      <c r="HMM38" s="131" t="str">
        <f>_xlfn.IFNA(INDEX('5. Bilans projekt'!$C$124:$O$124,1,MATCH('12. Ocena dyskontowa Inwestycji'!HMM$34,'5. Bilans projekt'!$C$3:$O$3,0)),"")</f>
        <v/>
      </c>
      <c r="HMN38" s="131" t="str">
        <f>_xlfn.IFNA(INDEX('5. Bilans projekt'!$C$124:$O$124,1,MATCH('12. Ocena dyskontowa Inwestycji'!HMN$34,'5. Bilans projekt'!$C$3:$O$3,0)),"")</f>
        <v/>
      </c>
      <c r="HMO38" s="131" t="str">
        <f>_xlfn.IFNA(INDEX('5. Bilans projekt'!$C$124:$O$124,1,MATCH('12. Ocena dyskontowa Inwestycji'!HMO$34,'5. Bilans projekt'!$C$3:$O$3,0)),"")</f>
        <v/>
      </c>
      <c r="HMP38" s="131" t="str">
        <f>_xlfn.IFNA(INDEX('5. Bilans projekt'!$C$124:$O$124,1,MATCH('12. Ocena dyskontowa Inwestycji'!HMP$34,'5. Bilans projekt'!$C$3:$O$3,0)),"")</f>
        <v/>
      </c>
      <c r="HMQ38" s="131" t="str">
        <f>_xlfn.IFNA(INDEX('5. Bilans projekt'!$C$124:$O$124,1,MATCH('12. Ocena dyskontowa Inwestycji'!HMQ$34,'5. Bilans projekt'!$C$3:$O$3,0)),"")</f>
        <v/>
      </c>
      <c r="HMR38" s="131" t="str">
        <f>_xlfn.IFNA(INDEX('5. Bilans projekt'!$C$124:$O$124,1,MATCH('12. Ocena dyskontowa Inwestycji'!HMR$34,'5. Bilans projekt'!$C$3:$O$3,0)),"")</f>
        <v/>
      </c>
      <c r="HMS38" s="131" t="str">
        <f>_xlfn.IFNA(INDEX('5. Bilans projekt'!$C$124:$O$124,1,MATCH('12. Ocena dyskontowa Inwestycji'!HMS$34,'5. Bilans projekt'!$C$3:$O$3,0)),"")</f>
        <v/>
      </c>
      <c r="HMT38" s="131" t="str">
        <f>_xlfn.IFNA(INDEX('5. Bilans projekt'!$C$124:$O$124,1,MATCH('12. Ocena dyskontowa Inwestycji'!HMT$34,'5. Bilans projekt'!$C$3:$O$3,0)),"")</f>
        <v/>
      </c>
      <c r="HMU38" s="131" t="str">
        <f>_xlfn.IFNA(INDEX('5. Bilans projekt'!$C$124:$O$124,1,MATCH('12. Ocena dyskontowa Inwestycji'!HMU$34,'5. Bilans projekt'!$C$3:$O$3,0)),"")</f>
        <v/>
      </c>
      <c r="HMV38" s="131" t="str">
        <f>_xlfn.IFNA(INDEX('5. Bilans projekt'!$C$124:$O$124,1,MATCH('12. Ocena dyskontowa Inwestycji'!HMV$34,'5. Bilans projekt'!$C$3:$O$3,0)),"")</f>
        <v/>
      </c>
      <c r="HMW38" s="131" t="str">
        <f>_xlfn.IFNA(INDEX('5. Bilans projekt'!$C$124:$O$124,1,MATCH('12. Ocena dyskontowa Inwestycji'!HMW$34,'5. Bilans projekt'!$C$3:$O$3,0)),"")</f>
        <v/>
      </c>
      <c r="HMX38" s="131" t="str">
        <f>_xlfn.IFNA(INDEX('5. Bilans projekt'!$C$124:$O$124,1,MATCH('12. Ocena dyskontowa Inwestycji'!HMX$34,'5. Bilans projekt'!$C$3:$O$3,0)),"")</f>
        <v/>
      </c>
      <c r="HMY38" s="131" t="str">
        <f>_xlfn.IFNA(INDEX('5. Bilans projekt'!$C$124:$O$124,1,MATCH('12. Ocena dyskontowa Inwestycji'!HMY$34,'5. Bilans projekt'!$C$3:$O$3,0)),"")</f>
        <v/>
      </c>
      <c r="HMZ38" s="131" t="str">
        <f>_xlfn.IFNA(INDEX('5. Bilans projekt'!$C$124:$O$124,1,MATCH('12. Ocena dyskontowa Inwestycji'!HMZ$34,'5. Bilans projekt'!$C$3:$O$3,0)),"")</f>
        <v/>
      </c>
      <c r="HNA38" s="131" t="str">
        <f>_xlfn.IFNA(INDEX('5. Bilans projekt'!$C$124:$O$124,1,MATCH('12. Ocena dyskontowa Inwestycji'!HNA$34,'5. Bilans projekt'!$C$3:$O$3,0)),"")</f>
        <v/>
      </c>
      <c r="HNB38" s="131" t="str">
        <f>_xlfn.IFNA(INDEX('5. Bilans projekt'!$C$124:$O$124,1,MATCH('12. Ocena dyskontowa Inwestycji'!HNB$34,'5. Bilans projekt'!$C$3:$O$3,0)),"")</f>
        <v/>
      </c>
      <c r="HNC38" s="131" t="str">
        <f>_xlfn.IFNA(INDEX('5. Bilans projekt'!$C$124:$O$124,1,MATCH('12. Ocena dyskontowa Inwestycji'!HNC$34,'5. Bilans projekt'!$C$3:$O$3,0)),"")</f>
        <v/>
      </c>
      <c r="HND38" s="131" t="str">
        <f>_xlfn.IFNA(INDEX('5. Bilans projekt'!$C$124:$O$124,1,MATCH('12. Ocena dyskontowa Inwestycji'!HND$34,'5. Bilans projekt'!$C$3:$O$3,0)),"")</f>
        <v/>
      </c>
      <c r="HNE38" s="131" t="str">
        <f>_xlfn.IFNA(INDEX('5. Bilans projekt'!$C$124:$O$124,1,MATCH('12. Ocena dyskontowa Inwestycji'!HNE$34,'5. Bilans projekt'!$C$3:$O$3,0)),"")</f>
        <v/>
      </c>
      <c r="HNF38" s="131" t="str">
        <f>_xlfn.IFNA(INDEX('5. Bilans projekt'!$C$124:$O$124,1,MATCH('12. Ocena dyskontowa Inwestycji'!HNF$34,'5. Bilans projekt'!$C$3:$O$3,0)),"")</f>
        <v/>
      </c>
      <c r="HNG38" s="131" t="str">
        <f>_xlfn.IFNA(INDEX('5. Bilans projekt'!$C$124:$O$124,1,MATCH('12. Ocena dyskontowa Inwestycji'!HNG$34,'5. Bilans projekt'!$C$3:$O$3,0)),"")</f>
        <v/>
      </c>
      <c r="HNH38" s="131" t="str">
        <f>_xlfn.IFNA(INDEX('5. Bilans projekt'!$C$124:$O$124,1,MATCH('12. Ocena dyskontowa Inwestycji'!HNH$34,'5. Bilans projekt'!$C$3:$O$3,0)),"")</f>
        <v/>
      </c>
      <c r="HNI38" s="131" t="str">
        <f>_xlfn.IFNA(INDEX('5. Bilans projekt'!$C$124:$O$124,1,MATCH('12. Ocena dyskontowa Inwestycji'!HNI$34,'5. Bilans projekt'!$C$3:$O$3,0)),"")</f>
        <v/>
      </c>
      <c r="HNJ38" s="131" t="str">
        <f>_xlfn.IFNA(INDEX('5. Bilans projekt'!$C$124:$O$124,1,MATCH('12. Ocena dyskontowa Inwestycji'!HNJ$34,'5. Bilans projekt'!$C$3:$O$3,0)),"")</f>
        <v/>
      </c>
      <c r="HNK38" s="131" t="str">
        <f>_xlfn.IFNA(INDEX('5. Bilans projekt'!$C$124:$O$124,1,MATCH('12. Ocena dyskontowa Inwestycji'!HNK$34,'5. Bilans projekt'!$C$3:$O$3,0)),"")</f>
        <v/>
      </c>
      <c r="HNL38" s="131" t="str">
        <f>_xlfn.IFNA(INDEX('5. Bilans projekt'!$C$124:$O$124,1,MATCH('12. Ocena dyskontowa Inwestycji'!HNL$34,'5. Bilans projekt'!$C$3:$O$3,0)),"")</f>
        <v/>
      </c>
      <c r="HNM38" s="131" t="str">
        <f>_xlfn.IFNA(INDEX('5. Bilans projekt'!$C$124:$O$124,1,MATCH('12. Ocena dyskontowa Inwestycji'!HNM$34,'5. Bilans projekt'!$C$3:$O$3,0)),"")</f>
        <v/>
      </c>
      <c r="HNN38" s="131" t="str">
        <f>_xlfn.IFNA(INDEX('5. Bilans projekt'!$C$124:$O$124,1,MATCH('12. Ocena dyskontowa Inwestycji'!HNN$34,'5. Bilans projekt'!$C$3:$O$3,0)),"")</f>
        <v/>
      </c>
      <c r="HNO38" s="131" t="str">
        <f>_xlfn.IFNA(INDEX('5. Bilans projekt'!$C$124:$O$124,1,MATCH('12. Ocena dyskontowa Inwestycji'!HNO$34,'5. Bilans projekt'!$C$3:$O$3,0)),"")</f>
        <v/>
      </c>
      <c r="HNP38" s="131" t="str">
        <f>_xlfn.IFNA(INDEX('5. Bilans projekt'!$C$124:$O$124,1,MATCH('12. Ocena dyskontowa Inwestycji'!HNP$34,'5. Bilans projekt'!$C$3:$O$3,0)),"")</f>
        <v/>
      </c>
      <c r="HNQ38" s="131" t="str">
        <f>_xlfn.IFNA(INDEX('5. Bilans projekt'!$C$124:$O$124,1,MATCH('12. Ocena dyskontowa Inwestycji'!HNQ$34,'5. Bilans projekt'!$C$3:$O$3,0)),"")</f>
        <v/>
      </c>
      <c r="HNR38" s="131" t="str">
        <f>_xlfn.IFNA(INDEX('5. Bilans projekt'!$C$124:$O$124,1,MATCH('12. Ocena dyskontowa Inwestycji'!HNR$34,'5. Bilans projekt'!$C$3:$O$3,0)),"")</f>
        <v/>
      </c>
      <c r="HNS38" s="131" t="str">
        <f>_xlfn.IFNA(INDEX('5. Bilans projekt'!$C$124:$O$124,1,MATCH('12. Ocena dyskontowa Inwestycji'!HNS$34,'5. Bilans projekt'!$C$3:$O$3,0)),"")</f>
        <v/>
      </c>
      <c r="HNT38" s="131" t="str">
        <f>_xlfn.IFNA(INDEX('5. Bilans projekt'!$C$124:$O$124,1,MATCH('12. Ocena dyskontowa Inwestycji'!HNT$34,'5. Bilans projekt'!$C$3:$O$3,0)),"")</f>
        <v/>
      </c>
      <c r="HNU38" s="131" t="str">
        <f>_xlfn.IFNA(INDEX('5. Bilans projekt'!$C$124:$O$124,1,MATCH('12. Ocena dyskontowa Inwestycji'!HNU$34,'5. Bilans projekt'!$C$3:$O$3,0)),"")</f>
        <v/>
      </c>
      <c r="HNV38" s="131" t="str">
        <f>_xlfn.IFNA(INDEX('5. Bilans projekt'!$C$124:$O$124,1,MATCH('12. Ocena dyskontowa Inwestycji'!HNV$34,'5. Bilans projekt'!$C$3:$O$3,0)),"")</f>
        <v/>
      </c>
      <c r="HNW38" s="131" t="str">
        <f>_xlfn.IFNA(INDEX('5. Bilans projekt'!$C$124:$O$124,1,MATCH('12. Ocena dyskontowa Inwestycji'!HNW$34,'5. Bilans projekt'!$C$3:$O$3,0)),"")</f>
        <v/>
      </c>
      <c r="HNX38" s="131" t="str">
        <f>_xlfn.IFNA(INDEX('5. Bilans projekt'!$C$124:$O$124,1,MATCH('12. Ocena dyskontowa Inwestycji'!HNX$34,'5. Bilans projekt'!$C$3:$O$3,0)),"")</f>
        <v/>
      </c>
      <c r="HNY38" s="131" t="str">
        <f>_xlfn.IFNA(INDEX('5. Bilans projekt'!$C$124:$O$124,1,MATCH('12. Ocena dyskontowa Inwestycji'!HNY$34,'5. Bilans projekt'!$C$3:$O$3,0)),"")</f>
        <v/>
      </c>
      <c r="HNZ38" s="131" t="str">
        <f>_xlfn.IFNA(INDEX('5. Bilans projekt'!$C$124:$O$124,1,MATCH('12. Ocena dyskontowa Inwestycji'!HNZ$34,'5. Bilans projekt'!$C$3:$O$3,0)),"")</f>
        <v/>
      </c>
      <c r="HOA38" s="131" t="str">
        <f>_xlfn.IFNA(INDEX('5. Bilans projekt'!$C$124:$O$124,1,MATCH('12. Ocena dyskontowa Inwestycji'!HOA$34,'5. Bilans projekt'!$C$3:$O$3,0)),"")</f>
        <v/>
      </c>
      <c r="HOB38" s="131" t="str">
        <f>_xlfn.IFNA(INDEX('5. Bilans projekt'!$C$124:$O$124,1,MATCH('12. Ocena dyskontowa Inwestycji'!HOB$34,'5. Bilans projekt'!$C$3:$O$3,0)),"")</f>
        <v/>
      </c>
      <c r="HOC38" s="131" t="str">
        <f>_xlfn.IFNA(INDEX('5. Bilans projekt'!$C$124:$O$124,1,MATCH('12. Ocena dyskontowa Inwestycji'!HOC$34,'5. Bilans projekt'!$C$3:$O$3,0)),"")</f>
        <v/>
      </c>
      <c r="HOD38" s="131" t="str">
        <f>_xlfn.IFNA(INDEX('5. Bilans projekt'!$C$124:$O$124,1,MATCH('12. Ocena dyskontowa Inwestycji'!HOD$34,'5. Bilans projekt'!$C$3:$O$3,0)),"")</f>
        <v/>
      </c>
      <c r="HOE38" s="131" t="str">
        <f>_xlfn.IFNA(INDEX('5. Bilans projekt'!$C$124:$O$124,1,MATCH('12. Ocena dyskontowa Inwestycji'!HOE$34,'5. Bilans projekt'!$C$3:$O$3,0)),"")</f>
        <v/>
      </c>
      <c r="HOF38" s="131" t="str">
        <f>_xlfn.IFNA(INDEX('5. Bilans projekt'!$C$124:$O$124,1,MATCH('12. Ocena dyskontowa Inwestycji'!HOF$34,'5. Bilans projekt'!$C$3:$O$3,0)),"")</f>
        <v/>
      </c>
      <c r="HOG38" s="131" t="str">
        <f>_xlfn.IFNA(INDEX('5. Bilans projekt'!$C$124:$O$124,1,MATCH('12. Ocena dyskontowa Inwestycji'!HOG$34,'5. Bilans projekt'!$C$3:$O$3,0)),"")</f>
        <v/>
      </c>
      <c r="HOH38" s="131" t="str">
        <f>_xlfn.IFNA(INDEX('5. Bilans projekt'!$C$124:$O$124,1,MATCH('12. Ocena dyskontowa Inwestycji'!HOH$34,'5. Bilans projekt'!$C$3:$O$3,0)),"")</f>
        <v/>
      </c>
      <c r="HOI38" s="131" t="str">
        <f>_xlfn.IFNA(INDEX('5. Bilans projekt'!$C$124:$O$124,1,MATCH('12. Ocena dyskontowa Inwestycji'!HOI$34,'5. Bilans projekt'!$C$3:$O$3,0)),"")</f>
        <v/>
      </c>
      <c r="HOJ38" s="131" t="str">
        <f>_xlfn.IFNA(INDEX('5. Bilans projekt'!$C$124:$O$124,1,MATCH('12. Ocena dyskontowa Inwestycji'!HOJ$34,'5. Bilans projekt'!$C$3:$O$3,0)),"")</f>
        <v/>
      </c>
      <c r="HOK38" s="131" t="str">
        <f>_xlfn.IFNA(INDEX('5. Bilans projekt'!$C$124:$O$124,1,MATCH('12. Ocena dyskontowa Inwestycji'!HOK$34,'5. Bilans projekt'!$C$3:$O$3,0)),"")</f>
        <v/>
      </c>
      <c r="HOL38" s="131" t="str">
        <f>_xlfn.IFNA(INDEX('5. Bilans projekt'!$C$124:$O$124,1,MATCH('12. Ocena dyskontowa Inwestycji'!HOL$34,'5. Bilans projekt'!$C$3:$O$3,0)),"")</f>
        <v/>
      </c>
      <c r="HOM38" s="131" t="str">
        <f>_xlfn.IFNA(INDEX('5. Bilans projekt'!$C$124:$O$124,1,MATCH('12. Ocena dyskontowa Inwestycji'!HOM$34,'5. Bilans projekt'!$C$3:$O$3,0)),"")</f>
        <v/>
      </c>
      <c r="HON38" s="131" t="str">
        <f>_xlfn.IFNA(INDEX('5. Bilans projekt'!$C$124:$O$124,1,MATCH('12. Ocena dyskontowa Inwestycji'!HON$34,'5. Bilans projekt'!$C$3:$O$3,0)),"")</f>
        <v/>
      </c>
      <c r="HOO38" s="131" t="str">
        <f>_xlfn.IFNA(INDEX('5. Bilans projekt'!$C$124:$O$124,1,MATCH('12. Ocena dyskontowa Inwestycji'!HOO$34,'5. Bilans projekt'!$C$3:$O$3,0)),"")</f>
        <v/>
      </c>
      <c r="HOP38" s="131" t="str">
        <f>_xlfn.IFNA(INDEX('5. Bilans projekt'!$C$124:$O$124,1,MATCH('12. Ocena dyskontowa Inwestycji'!HOP$34,'5. Bilans projekt'!$C$3:$O$3,0)),"")</f>
        <v/>
      </c>
      <c r="HOQ38" s="131" t="str">
        <f>_xlfn.IFNA(INDEX('5. Bilans projekt'!$C$124:$O$124,1,MATCH('12. Ocena dyskontowa Inwestycji'!HOQ$34,'5. Bilans projekt'!$C$3:$O$3,0)),"")</f>
        <v/>
      </c>
      <c r="HOR38" s="131" t="str">
        <f>_xlfn.IFNA(INDEX('5. Bilans projekt'!$C$124:$O$124,1,MATCH('12. Ocena dyskontowa Inwestycji'!HOR$34,'5. Bilans projekt'!$C$3:$O$3,0)),"")</f>
        <v/>
      </c>
      <c r="HOS38" s="131" t="str">
        <f>_xlfn.IFNA(INDEX('5. Bilans projekt'!$C$124:$O$124,1,MATCH('12. Ocena dyskontowa Inwestycji'!HOS$34,'5. Bilans projekt'!$C$3:$O$3,0)),"")</f>
        <v/>
      </c>
      <c r="HOT38" s="131" t="str">
        <f>_xlfn.IFNA(INDEX('5. Bilans projekt'!$C$124:$O$124,1,MATCH('12. Ocena dyskontowa Inwestycji'!HOT$34,'5. Bilans projekt'!$C$3:$O$3,0)),"")</f>
        <v/>
      </c>
      <c r="HOU38" s="131" t="str">
        <f>_xlfn.IFNA(INDEX('5. Bilans projekt'!$C$124:$O$124,1,MATCH('12. Ocena dyskontowa Inwestycji'!HOU$34,'5. Bilans projekt'!$C$3:$O$3,0)),"")</f>
        <v/>
      </c>
      <c r="HOV38" s="131" t="str">
        <f>_xlfn.IFNA(INDEX('5. Bilans projekt'!$C$124:$O$124,1,MATCH('12. Ocena dyskontowa Inwestycji'!HOV$34,'5. Bilans projekt'!$C$3:$O$3,0)),"")</f>
        <v/>
      </c>
      <c r="HOW38" s="131" t="str">
        <f>_xlfn.IFNA(INDEX('5. Bilans projekt'!$C$124:$O$124,1,MATCH('12. Ocena dyskontowa Inwestycji'!HOW$34,'5. Bilans projekt'!$C$3:$O$3,0)),"")</f>
        <v/>
      </c>
      <c r="HOX38" s="131" t="str">
        <f>_xlfn.IFNA(INDEX('5. Bilans projekt'!$C$124:$O$124,1,MATCH('12. Ocena dyskontowa Inwestycji'!HOX$34,'5. Bilans projekt'!$C$3:$O$3,0)),"")</f>
        <v/>
      </c>
      <c r="HOY38" s="131" t="str">
        <f>_xlfn.IFNA(INDEX('5. Bilans projekt'!$C$124:$O$124,1,MATCH('12. Ocena dyskontowa Inwestycji'!HOY$34,'5. Bilans projekt'!$C$3:$O$3,0)),"")</f>
        <v/>
      </c>
      <c r="HOZ38" s="131" t="str">
        <f>_xlfn.IFNA(INDEX('5. Bilans projekt'!$C$124:$O$124,1,MATCH('12. Ocena dyskontowa Inwestycji'!HOZ$34,'5. Bilans projekt'!$C$3:$O$3,0)),"")</f>
        <v/>
      </c>
      <c r="HPA38" s="131" t="str">
        <f>_xlfn.IFNA(INDEX('5. Bilans projekt'!$C$124:$O$124,1,MATCH('12. Ocena dyskontowa Inwestycji'!HPA$34,'5. Bilans projekt'!$C$3:$O$3,0)),"")</f>
        <v/>
      </c>
      <c r="HPB38" s="131" t="str">
        <f>_xlfn.IFNA(INDEX('5. Bilans projekt'!$C$124:$O$124,1,MATCH('12. Ocena dyskontowa Inwestycji'!HPB$34,'5. Bilans projekt'!$C$3:$O$3,0)),"")</f>
        <v/>
      </c>
      <c r="HPC38" s="131" t="str">
        <f>_xlfn.IFNA(INDEX('5. Bilans projekt'!$C$124:$O$124,1,MATCH('12. Ocena dyskontowa Inwestycji'!HPC$34,'5. Bilans projekt'!$C$3:$O$3,0)),"")</f>
        <v/>
      </c>
      <c r="HPD38" s="131" t="str">
        <f>_xlfn.IFNA(INDEX('5. Bilans projekt'!$C$124:$O$124,1,MATCH('12. Ocena dyskontowa Inwestycji'!HPD$34,'5. Bilans projekt'!$C$3:$O$3,0)),"")</f>
        <v/>
      </c>
      <c r="HPE38" s="131" t="str">
        <f>_xlfn.IFNA(INDEX('5. Bilans projekt'!$C$124:$O$124,1,MATCH('12. Ocena dyskontowa Inwestycji'!HPE$34,'5. Bilans projekt'!$C$3:$O$3,0)),"")</f>
        <v/>
      </c>
      <c r="HPF38" s="131" t="str">
        <f>_xlfn.IFNA(INDEX('5. Bilans projekt'!$C$124:$O$124,1,MATCH('12. Ocena dyskontowa Inwestycji'!HPF$34,'5. Bilans projekt'!$C$3:$O$3,0)),"")</f>
        <v/>
      </c>
      <c r="HPG38" s="131" t="str">
        <f>_xlfn.IFNA(INDEX('5. Bilans projekt'!$C$124:$O$124,1,MATCH('12. Ocena dyskontowa Inwestycji'!HPG$34,'5. Bilans projekt'!$C$3:$O$3,0)),"")</f>
        <v/>
      </c>
      <c r="HPH38" s="131" t="str">
        <f>_xlfn.IFNA(INDEX('5. Bilans projekt'!$C$124:$O$124,1,MATCH('12. Ocena dyskontowa Inwestycji'!HPH$34,'5. Bilans projekt'!$C$3:$O$3,0)),"")</f>
        <v/>
      </c>
      <c r="HPI38" s="131" t="str">
        <f>_xlfn.IFNA(INDEX('5. Bilans projekt'!$C$124:$O$124,1,MATCH('12. Ocena dyskontowa Inwestycji'!HPI$34,'5. Bilans projekt'!$C$3:$O$3,0)),"")</f>
        <v/>
      </c>
      <c r="HPJ38" s="131" t="str">
        <f>_xlfn.IFNA(INDEX('5. Bilans projekt'!$C$124:$O$124,1,MATCH('12. Ocena dyskontowa Inwestycji'!HPJ$34,'5. Bilans projekt'!$C$3:$O$3,0)),"")</f>
        <v/>
      </c>
      <c r="HPK38" s="131" t="str">
        <f>_xlfn.IFNA(INDEX('5. Bilans projekt'!$C$124:$O$124,1,MATCH('12. Ocena dyskontowa Inwestycji'!HPK$34,'5. Bilans projekt'!$C$3:$O$3,0)),"")</f>
        <v/>
      </c>
      <c r="HPL38" s="131" t="str">
        <f>_xlfn.IFNA(INDEX('5. Bilans projekt'!$C$124:$O$124,1,MATCH('12. Ocena dyskontowa Inwestycji'!HPL$34,'5. Bilans projekt'!$C$3:$O$3,0)),"")</f>
        <v/>
      </c>
      <c r="HPM38" s="131" t="str">
        <f>_xlfn.IFNA(INDEX('5. Bilans projekt'!$C$124:$O$124,1,MATCH('12. Ocena dyskontowa Inwestycji'!HPM$34,'5. Bilans projekt'!$C$3:$O$3,0)),"")</f>
        <v/>
      </c>
      <c r="HPN38" s="131" t="str">
        <f>_xlfn.IFNA(INDEX('5. Bilans projekt'!$C$124:$O$124,1,MATCH('12. Ocena dyskontowa Inwestycji'!HPN$34,'5. Bilans projekt'!$C$3:$O$3,0)),"")</f>
        <v/>
      </c>
      <c r="HPO38" s="131" t="str">
        <f>_xlfn.IFNA(INDEX('5. Bilans projekt'!$C$124:$O$124,1,MATCH('12. Ocena dyskontowa Inwestycji'!HPO$34,'5. Bilans projekt'!$C$3:$O$3,0)),"")</f>
        <v/>
      </c>
      <c r="HPP38" s="131" t="str">
        <f>_xlfn.IFNA(INDEX('5. Bilans projekt'!$C$124:$O$124,1,MATCH('12. Ocena dyskontowa Inwestycji'!HPP$34,'5. Bilans projekt'!$C$3:$O$3,0)),"")</f>
        <v/>
      </c>
      <c r="HPQ38" s="131" t="str">
        <f>_xlfn.IFNA(INDEX('5. Bilans projekt'!$C$124:$O$124,1,MATCH('12. Ocena dyskontowa Inwestycji'!HPQ$34,'5. Bilans projekt'!$C$3:$O$3,0)),"")</f>
        <v/>
      </c>
      <c r="HPR38" s="131" t="str">
        <f>_xlfn.IFNA(INDEX('5. Bilans projekt'!$C$124:$O$124,1,MATCH('12. Ocena dyskontowa Inwestycji'!HPR$34,'5. Bilans projekt'!$C$3:$O$3,0)),"")</f>
        <v/>
      </c>
      <c r="HPS38" s="131" t="str">
        <f>_xlfn.IFNA(INDEX('5. Bilans projekt'!$C$124:$O$124,1,MATCH('12. Ocena dyskontowa Inwestycji'!HPS$34,'5. Bilans projekt'!$C$3:$O$3,0)),"")</f>
        <v/>
      </c>
      <c r="HPT38" s="131" t="str">
        <f>_xlfn.IFNA(INDEX('5. Bilans projekt'!$C$124:$O$124,1,MATCH('12. Ocena dyskontowa Inwestycji'!HPT$34,'5. Bilans projekt'!$C$3:$O$3,0)),"")</f>
        <v/>
      </c>
      <c r="HPU38" s="131" t="str">
        <f>_xlfn.IFNA(INDEX('5. Bilans projekt'!$C$124:$O$124,1,MATCH('12. Ocena dyskontowa Inwestycji'!HPU$34,'5. Bilans projekt'!$C$3:$O$3,0)),"")</f>
        <v/>
      </c>
      <c r="HPV38" s="131" t="str">
        <f>_xlfn.IFNA(INDEX('5. Bilans projekt'!$C$124:$O$124,1,MATCH('12. Ocena dyskontowa Inwestycji'!HPV$34,'5. Bilans projekt'!$C$3:$O$3,0)),"")</f>
        <v/>
      </c>
      <c r="HPW38" s="131" t="str">
        <f>_xlfn.IFNA(INDEX('5. Bilans projekt'!$C$124:$O$124,1,MATCH('12. Ocena dyskontowa Inwestycji'!HPW$34,'5. Bilans projekt'!$C$3:$O$3,0)),"")</f>
        <v/>
      </c>
      <c r="HPX38" s="131" t="str">
        <f>_xlfn.IFNA(INDEX('5. Bilans projekt'!$C$124:$O$124,1,MATCH('12. Ocena dyskontowa Inwestycji'!HPX$34,'5. Bilans projekt'!$C$3:$O$3,0)),"")</f>
        <v/>
      </c>
      <c r="HPY38" s="131" t="str">
        <f>_xlfn.IFNA(INDEX('5. Bilans projekt'!$C$124:$O$124,1,MATCH('12. Ocena dyskontowa Inwestycji'!HPY$34,'5. Bilans projekt'!$C$3:$O$3,0)),"")</f>
        <v/>
      </c>
      <c r="HPZ38" s="131" t="str">
        <f>_xlfn.IFNA(INDEX('5. Bilans projekt'!$C$124:$O$124,1,MATCH('12. Ocena dyskontowa Inwestycji'!HPZ$34,'5. Bilans projekt'!$C$3:$O$3,0)),"")</f>
        <v/>
      </c>
      <c r="HQA38" s="131" t="str">
        <f>_xlfn.IFNA(INDEX('5. Bilans projekt'!$C$124:$O$124,1,MATCH('12. Ocena dyskontowa Inwestycji'!HQA$34,'5. Bilans projekt'!$C$3:$O$3,0)),"")</f>
        <v/>
      </c>
      <c r="HQB38" s="131" t="str">
        <f>_xlfn.IFNA(INDEX('5. Bilans projekt'!$C$124:$O$124,1,MATCH('12. Ocena dyskontowa Inwestycji'!HQB$34,'5. Bilans projekt'!$C$3:$O$3,0)),"")</f>
        <v/>
      </c>
      <c r="HQC38" s="131" t="str">
        <f>_xlfn.IFNA(INDEX('5. Bilans projekt'!$C$124:$O$124,1,MATCH('12. Ocena dyskontowa Inwestycji'!HQC$34,'5. Bilans projekt'!$C$3:$O$3,0)),"")</f>
        <v/>
      </c>
      <c r="HQD38" s="131" t="str">
        <f>_xlfn.IFNA(INDEX('5. Bilans projekt'!$C$124:$O$124,1,MATCH('12. Ocena dyskontowa Inwestycji'!HQD$34,'5. Bilans projekt'!$C$3:$O$3,0)),"")</f>
        <v/>
      </c>
      <c r="HQE38" s="131" t="str">
        <f>_xlfn.IFNA(INDEX('5. Bilans projekt'!$C$124:$O$124,1,MATCH('12. Ocena dyskontowa Inwestycji'!HQE$34,'5. Bilans projekt'!$C$3:$O$3,0)),"")</f>
        <v/>
      </c>
      <c r="HQF38" s="131" t="str">
        <f>_xlfn.IFNA(INDEX('5. Bilans projekt'!$C$124:$O$124,1,MATCH('12. Ocena dyskontowa Inwestycji'!HQF$34,'5. Bilans projekt'!$C$3:$O$3,0)),"")</f>
        <v/>
      </c>
      <c r="HQG38" s="131" t="str">
        <f>_xlfn.IFNA(INDEX('5. Bilans projekt'!$C$124:$O$124,1,MATCH('12. Ocena dyskontowa Inwestycji'!HQG$34,'5. Bilans projekt'!$C$3:$O$3,0)),"")</f>
        <v/>
      </c>
      <c r="HQH38" s="131" t="str">
        <f>_xlfn.IFNA(INDEX('5. Bilans projekt'!$C$124:$O$124,1,MATCH('12. Ocena dyskontowa Inwestycji'!HQH$34,'5. Bilans projekt'!$C$3:$O$3,0)),"")</f>
        <v/>
      </c>
      <c r="HQI38" s="131" t="str">
        <f>_xlfn.IFNA(INDEX('5. Bilans projekt'!$C$124:$O$124,1,MATCH('12. Ocena dyskontowa Inwestycji'!HQI$34,'5. Bilans projekt'!$C$3:$O$3,0)),"")</f>
        <v/>
      </c>
      <c r="HQJ38" s="131" t="str">
        <f>_xlfn.IFNA(INDEX('5. Bilans projekt'!$C$124:$O$124,1,MATCH('12. Ocena dyskontowa Inwestycji'!HQJ$34,'5. Bilans projekt'!$C$3:$O$3,0)),"")</f>
        <v/>
      </c>
      <c r="HQK38" s="131" t="str">
        <f>_xlfn.IFNA(INDEX('5. Bilans projekt'!$C$124:$O$124,1,MATCH('12. Ocena dyskontowa Inwestycji'!HQK$34,'5. Bilans projekt'!$C$3:$O$3,0)),"")</f>
        <v/>
      </c>
      <c r="HQL38" s="131" t="str">
        <f>_xlfn.IFNA(INDEX('5. Bilans projekt'!$C$124:$O$124,1,MATCH('12. Ocena dyskontowa Inwestycji'!HQL$34,'5. Bilans projekt'!$C$3:$O$3,0)),"")</f>
        <v/>
      </c>
      <c r="HQM38" s="131" t="str">
        <f>_xlfn.IFNA(INDEX('5. Bilans projekt'!$C$124:$O$124,1,MATCH('12. Ocena dyskontowa Inwestycji'!HQM$34,'5. Bilans projekt'!$C$3:$O$3,0)),"")</f>
        <v/>
      </c>
      <c r="HQN38" s="131" t="str">
        <f>_xlfn.IFNA(INDEX('5. Bilans projekt'!$C$124:$O$124,1,MATCH('12. Ocena dyskontowa Inwestycji'!HQN$34,'5. Bilans projekt'!$C$3:$O$3,0)),"")</f>
        <v/>
      </c>
      <c r="HQO38" s="131" t="str">
        <f>_xlfn.IFNA(INDEX('5. Bilans projekt'!$C$124:$O$124,1,MATCH('12. Ocena dyskontowa Inwestycji'!HQO$34,'5. Bilans projekt'!$C$3:$O$3,0)),"")</f>
        <v/>
      </c>
      <c r="HQP38" s="131" t="str">
        <f>_xlfn.IFNA(INDEX('5. Bilans projekt'!$C$124:$O$124,1,MATCH('12. Ocena dyskontowa Inwestycji'!HQP$34,'5. Bilans projekt'!$C$3:$O$3,0)),"")</f>
        <v/>
      </c>
      <c r="HQQ38" s="131" t="str">
        <f>_xlfn.IFNA(INDEX('5. Bilans projekt'!$C$124:$O$124,1,MATCH('12. Ocena dyskontowa Inwestycji'!HQQ$34,'5. Bilans projekt'!$C$3:$O$3,0)),"")</f>
        <v/>
      </c>
      <c r="HQR38" s="131" t="str">
        <f>_xlfn.IFNA(INDEX('5. Bilans projekt'!$C$124:$O$124,1,MATCH('12. Ocena dyskontowa Inwestycji'!HQR$34,'5. Bilans projekt'!$C$3:$O$3,0)),"")</f>
        <v/>
      </c>
      <c r="HQS38" s="131" t="str">
        <f>_xlfn.IFNA(INDEX('5. Bilans projekt'!$C$124:$O$124,1,MATCH('12. Ocena dyskontowa Inwestycji'!HQS$34,'5. Bilans projekt'!$C$3:$O$3,0)),"")</f>
        <v/>
      </c>
      <c r="HQT38" s="131" t="str">
        <f>_xlfn.IFNA(INDEX('5. Bilans projekt'!$C$124:$O$124,1,MATCH('12. Ocena dyskontowa Inwestycji'!HQT$34,'5. Bilans projekt'!$C$3:$O$3,0)),"")</f>
        <v/>
      </c>
      <c r="HQU38" s="131" t="str">
        <f>_xlfn.IFNA(INDEX('5. Bilans projekt'!$C$124:$O$124,1,MATCH('12. Ocena dyskontowa Inwestycji'!HQU$34,'5. Bilans projekt'!$C$3:$O$3,0)),"")</f>
        <v/>
      </c>
      <c r="HQV38" s="131" t="str">
        <f>_xlfn.IFNA(INDEX('5. Bilans projekt'!$C$124:$O$124,1,MATCH('12. Ocena dyskontowa Inwestycji'!HQV$34,'5. Bilans projekt'!$C$3:$O$3,0)),"")</f>
        <v/>
      </c>
      <c r="HQW38" s="131" t="str">
        <f>_xlfn.IFNA(INDEX('5. Bilans projekt'!$C$124:$O$124,1,MATCH('12. Ocena dyskontowa Inwestycji'!HQW$34,'5. Bilans projekt'!$C$3:$O$3,0)),"")</f>
        <v/>
      </c>
      <c r="HQX38" s="131" t="str">
        <f>_xlfn.IFNA(INDEX('5. Bilans projekt'!$C$124:$O$124,1,MATCH('12. Ocena dyskontowa Inwestycji'!HQX$34,'5. Bilans projekt'!$C$3:$O$3,0)),"")</f>
        <v/>
      </c>
      <c r="HQY38" s="131" t="str">
        <f>_xlfn.IFNA(INDEX('5. Bilans projekt'!$C$124:$O$124,1,MATCH('12. Ocena dyskontowa Inwestycji'!HQY$34,'5. Bilans projekt'!$C$3:$O$3,0)),"")</f>
        <v/>
      </c>
      <c r="HQZ38" s="131" t="str">
        <f>_xlfn.IFNA(INDEX('5. Bilans projekt'!$C$124:$O$124,1,MATCH('12. Ocena dyskontowa Inwestycji'!HQZ$34,'5. Bilans projekt'!$C$3:$O$3,0)),"")</f>
        <v/>
      </c>
      <c r="HRA38" s="131" t="str">
        <f>_xlfn.IFNA(INDEX('5. Bilans projekt'!$C$124:$O$124,1,MATCH('12. Ocena dyskontowa Inwestycji'!HRA$34,'5. Bilans projekt'!$C$3:$O$3,0)),"")</f>
        <v/>
      </c>
      <c r="HRB38" s="131" t="str">
        <f>_xlfn.IFNA(INDEX('5. Bilans projekt'!$C$124:$O$124,1,MATCH('12. Ocena dyskontowa Inwestycji'!HRB$34,'5. Bilans projekt'!$C$3:$O$3,0)),"")</f>
        <v/>
      </c>
      <c r="HRC38" s="131" t="str">
        <f>_xlfn.IFNA(INDEX('5. Bilans projekt'!$C$124:$O$124,1,MATCH('12. Ocena dyskontowa Inwestycji'!HRC$34,'5. Bilans projekt'!$C$3:$O$3,0)),"")</f>
        <v/>
      </c>
      <c r="HRD38" s="131" t="str">
        <f>_xlfn.IFNA(INDEX('5. Bilans projekt'!$C$124:$O$124,1,MATCH('12. Ocena dyskontowa Inwestycji'!HRD$34,'5. Bilans projekt'!$C$3:$O$3,0)),"")</f>
        <v/>
      </c>
      <c r="HRE38" s="131" t="str">
        <f>_xlfn.IFNA(INDEX('5. Bilans projekt'!$C$124:$O$124,1,MATCH('12. Ocena dyskontowa Inwestycji'!HRE$34,'5. Bilans projekt'!$C$3:$O$3,0)),"")</f>
        <v/>
      </c>
      <c r="HRF38" s="131" t="str">
        <f>_xlfn.IFNA(INDEX('5. Bilans projekt'!$C$124:$O$124,1,MATCH('12. Ocena dyskontowa Inwestycji'!HRF$34,'5. Bilans projekt'!$C$3:$O$3,0)),"")</f>
        <v/>
      </c>
      <c r="HRG38" s="131" t="str">
        <f>_xlfn.IFNA(INDEX('5. Bilans projekt'!$C$124:$O$124,1,MATCH('12. Ocena dyskontowa Inwestycji'!HRG$34,'5. Bilans projekt'!$C$3:$O$3,0)),"")</f>
        <v/>
      </c>
      <c r="HRH38" s="131" t="str">
        <f>_xlfn.IFNA(INDEX('5. Bilans projekt'!$C$124:$O$124,1,MATCH('12. Ocena dyskontowa Inwestycji'!HRH$34,'5. Bilans projekt'!$C$3:$O$3,0)),"")</f>
        <v/>
      </c>
      <c r="HRI38" s="131" t="str">
        <f>_xlfn.IFNA(INDEX('5. Bilans projekt'!$C$124:$O$124,1,MATCH('12. Ocena dyskontowa Inwestycji'!HRI$34,'5. Bilans projekt'!$C$3:$O$3,0)),"")</f>
        <v/>
      </c>
      <c r="HRJ38" s="131" t="str">
        <f>_xlfn.IFNA(INDEX('5. Bilans projekt'!$C$124:$O$124,1,MATCH('12. Ocena dyskontowa Inwestycji'!HRJ$34,'5. Bilans projekt'!$C$3:$O$3,0)),"")</f>
        <v/>
      </c>
      <c r="HRK38" s="131" t="str">
        <f>_xlfn.IFNA(INDEX('5. Bilans projekt'!$C$124:$O$124,1,MATCH('12. Ocena dyskontowa Inwestycji'!HRK$34,'5. Bilans projekt'!$C$3:$O$3,0)),"")</f>
        <v/>
      </c>
      <c r="HRL38" s="131" t="str">
        <f>_xlfn.IFNA(INDEX('5. Bilans projekt'!$C$124:$O$124,1,MATCH('12. Ocena dyskontowa Inwestycji'!HRL$34,'5. Bilans projekt'!$C$3:$O$3,0)),"")</f>
        <v/>
      </c>
      <c r="HRM38" s="131" t="str">
        <f>_xlfn.IFNA(INDEX('5. Bilans projekt'!$C$124:$O$124,1,MATCH('12. Ocena dyskontowa Inwestycji'!HRM$34,'5. Bilans projekt'!$C$3:$O$3,0)),"")</f>
        <v/>
      </c>
      <c r="HRN38" s="131" t="str">
        <f>_xlfn.IFNA(INDEX('5. Bilans projekt'!$C$124:$O$124,1,MATCH('12. Ocena dyskontowa Inwestycji'!HRN$34,'5. Bilans projekt'!$C$3:$O$3,0)),"")</f>
        <v/>
      </c>
      <c r="HRO38" s="131" t="str">
        <f>_xlfn.IFNA(INDEX('5. Bilans projekt'!$C$124:$O$124,1,MATCH('12. Ocena dyskontowa Inwestycji'!HRO$34,'5. Bilans projekt'!$C$3:$O$3,0)),"")</f>
        <v/>
      </c>
      <c r="HRP38" s="131" t="str">
        <f>_xlfn.IFNA(INDEX('5. Bilans projekt'!$C$124:$O$124,1,MATCH('12. Ocena dyskontowa Inwestycji'!HRP$34,'5. Bilans projekt'!$C$3:$O$3,0)),"")</f>
        <v/>
      </c>
      <c r="HRQ38" s="131" t="str">
        <f>_xlfn.IFNA(INDEX('5. Bilans projekt'!$C$124:$O$124,1,MATCH('12. Ocena dyskontowa Inwestycji'!HRQ$34,'5. Bilans projekt'!$C$3:$O$3,0)),"")</f>
        <v/>
      </c>
      <c r="HRR38" s="131" t="str">
        <f>_xlfn.IFNA(INDEX('5. Bilans projekt'!$C$124:$O$124,1,MATCH('12. Ocena dyskontowa Inwestycji'!HRR$34,'5. Bilans projekt'!$C$3:$O$3,0)),"")</f>
        <v/>
      </c>
      <c r="HRS38" s="131" t="str">
        <f>_xlfn.IFNA(INDEX('5. Bilans projekt'!$C$124:$O$124,1,MATCH('12. Ocena dyskontowa Inwestycji'!HRS$34,'5. Bilans projekt'!$C$3:$O$3,0)),"")</f>
        <v/>
      </c>
      <c r="HRT38" s="131" t="str">
        <f>_xlfn.IFNA(INDEX('5. Bilans projekt'!$C$124:$O$124,1,MATCH('12. Ocena dyskontowa Inwestycji'!HRT$34,'5. Bilans projekt'!$C$3:$O$3,0)),"")</f>
        <v/>
      </c>
      <c r="HRU38" s="131" t="str">
        <f>_xlfn.IFNA(INDEX('5. Bilans projekt'!$C$124:$O$124,1,MATCH('12. Ocena dyskontowa Inwestycji'!HRU$34,'5. Bilans projekt'!$C$3:$O$3,0)),"")</f>
        <v/>
      </c>
      <c r="HRV38" s="131" t="str">
        <f>_xlfn.IFNA(INDEX('5. Bilans projekt'!$C$124:$O$124,1,MATCH('12. Ocena dyskontowa Inwestycji'!HRV$34,'5. Bilans projekt'!$C$3:$O$3,0)),"")</f>
        <v/>
      </c>
      <c r="HRW38" s="131" t="str">
        <f>_xlfn.IFNA(INDEX('5. Bilans projekt'!$C$124:$O$124,1,MATCH('12. Ocena dyskontowa Inwestycji'!HRW$34,'5. Bilans projekt'!$C$3:$O$3,0)),"")</f>
        <v/>
      </c>
      <c r="HRX38" s="131" t="str">
        <f>_xlfn.IFNA(INDEX('5. Bilans projekt'!$C$124:$O$124,1,MATCH('12. Ocena dyskontowa Inwestycji'!HRX$34,'5. Bilans projekt'!$C$3:$O$3,0)),"")</f>
        <v/>
      </c>
      <c r="HRY38" s="131" t="str">
        <f>_xlfn.IFNA(INDEX('5. Bilans projekt'!$C$124:$O$124,1,MATCH('12. Ocena dyskontowa Inwestycji'!HRY$34,'5. Bilans projekt'!$C$3:$O$3,0)),"")</f>
        <v/>
      </c>
      <c r="HRZ38" s="131" t="str">
        <f>_xlfn.IFNA(INDEX('5. Bilans projekt'!$C$124:$O$124,1,MATCH('12. Ocena dyskontowa Inwestycji'!HRZ$34,'5. Bilans projekt'!$C$3:$O$3,0)),"")</f>
        <v/>
      </c>
      <c r="HSA38" s="131" t="str">
        <f>_xlfn.IFNA(INDEX('5. Bilans projekt'!$C$124:$O$124,1,MATCH('12. Ocena dyskontowa Inwestycji'!HSA$34,'5. Bilans projekt'!$C$3:$O$3,0)),"")</f>
        <v/>
      </c>
      <c r="HSB38" s="131" t="str">
        <f>_xlfn.IFNA(INDEX('5. Bilans projekt'!$C$124:$O$124,1,MATCH('12. Ocena dyskontowa Inwestycji'!HSB$34,'5. Bilans projekt'!$C$3:$O$3,0)),"")</f>
        <v/>
      </c>
      <c r="HSC38" s="131" t="str">
        <f>_xlfn.IFNA(INDEX('5. Bilans projekt'!$C$124:$O$124,1,MATCH('12. Ocena dyskontowa Inwestycji'!HSC$34,'5. Bilans projekt'!$C$3:$O$3,0)),"")</f>
        <v/>
      </c>
      <c r="HSD38" s="131" t="str">
        <f>_xlfn.IFNA(INDEX('5. Bilans projekt'!$C$124:$O$124,1,MATCH('12. Ocena dyskontowa Inwestycji'!HSD$34,'5. Bilans projekt'!$C$3:$O$3,0)),"")</f>
        <v/>
      </c>
      <c r="HSE38" s="131" t="str">
        <f>_xlfn.IFNA(INDEX('5. Bilans projekt'!$C$124:$O$124,1,MATCH('12. Ocena dyskontowa Inwestycji'!HSE$34,'5. Bilans projekt'!$C$3:$O$3,0)),"")</f>
        <v/>
      </c>
      <c r="HSF38" s="131" t="str">
        <f>_xlfn.IFNA(INDEX('5. Bilans projekt'!$C$124:$O$124,1,MATCH('12. Ocena dyskontowa Inwestycji'!HSF$34,'5. Bilans projekt'!$C$3:$O$3,0)),"")</f>
        <v/>
      </c>
      <c r="HSG38" s="131" t="str">
        <f>_xlfn.IFNA(INDEX('5. Bilans projekt'!$C$124:$O$124,1,MATCH('12. Ocena dyskontowa Inwestycji'!HSG$34,'5. Bilans projekt'!$C$3:$O$3,0)),"")</f>
        <v/>
      </c>
      <c r="HSH38" s="131" t="str">
        <f>_xlfn.IFNA(INDEX('5. Bilans projekt'!$C$124:$O$124,1,MATCH('12. Ocena dyskontowa Inwestycji'!HSH$34,'5. Bilans projekt'!$C$3:$O$3,0)),"")</f>
        <v/>
      </c>
      <c r="HSI38" s="131" t="str">
        <f>_xlfn.IFNA(INDEX('5. Bilans projekt'!$C$124:$O$124,1,MATCH('12. Ocena dyskontowa Inwestycji'!HSI$34,'5. Bilans projekt'!$C$3:$O$3,0)),"")</f>
        <v/>
      </c>
      <c r="HSJ38" s="131" t="str">
        <f>_xlfn.IFNA(INDEX('5. Bilans projekt'!$C$124:$O$124,1,MATCH('12. Ocena dyskontowa Inwestycji'!HSJ$34,'5. Bilans projekt'!$C$3:$O$3,0)),"")</f>
        <v/>
      </c>
      <c r="HSK38" s="131" t="str">
        <f>_xlfn.IFNA(INDEX('5. Bilans projekt'!$C$124:$O$124,1,MATCH('12. Ocena dyskontowa Inwestycji'!HSK$34,'5. Bilans projekt'!$C$3:$O$3,0)),"")</f>
        <v/>
      </c>
      <c r="HSL38" s="131" t="str">
        <f>_xlfn.IFNA(INDEX('5. Bilans projekt'!$C$124:$O$124,1,MATCH('12. Ocena dyskontowa Inwestycji'!HSL$34,'5. Bilans projekt'!$C$3:$O$3,0)),"")</f>
        <v/>
      </c>
      <c r="HSM38" s="131" t="str">
        <f>_xlfn.IFNA(INDEX('5. Bilans projekt'!$C$124:$O$124,1,MATCH('12. Ocena dyskontowa Inwestycji'!HSM$34,'5. Bilans projekt'!$C$3:$O$3,0)),"")</f>
        <v/>
      </c>
      <c r="HSN38" s="131" t="str">
        <f>_xlfn.IFNA(INDEX('5. Bilans projekt'!$C$124:$O$124,1,MATCH('12. Ocena dyskontowa Inwestycji'!HSN$34,'5. Bilans projekt'!$C$3:$O$3,0)),"")</f>
        <v/>
      </c>
      <c r="HSO38" s="131" t="str">
        <f>_xlfn.IFNA(INDEX('5. Bilans projekt'!$C$124:$O$124,1,MATCH('12. Ocena dyskontowa Inwestycji'!HSO$34,'5. Bilans projekt'!$C$3:$O$3,0)),"")</f>
        <v/>
      </c>
      <c r="HSP38" s="131" t="str">
        <f>_xlfn.IFNA(INDEX('5. Bilans projekt'!$C$124:$O$124,1,MATCH('12. Ocena dyskontowa Inwestycji'!HSP$34,'5. Bilans projekt'!$C$3:$O$3,0)),"")</f>
        <v/>
      </c>
      <c r="HSQ38" s="131" t="str">
        <f>_xlfn.IFNA(INDEX('5. Bilans projekt'!$C$124:$O$124,1,MATCH('12. Ocena dyskontowa Inwestycji'!HSQ$34,'5. Bilans projekt'!$C$3:$O$3,0)),"")</f>
        <v/>
      </c>
      <c r="HSR38" s="131" t="str">
        <f>_xlfn.IFNA(INDEX('5. Bilans projekt'!$C$124:$O$124,1,MATCH('12. Ocena dyskontowa Inwestycji'!HSR$34,'5. Bilans projekt'!$C$3:$O$3,0)),"")</f>
        <v/>
      </c>
      <c r="HSS38" s="131" t="str">
        <f>_xlfn.IFNA(INDEX('5. Bilans projekt'!$C$124:$O$124,1,MATCH('12. Ocena dyskontowa Inwestycji'!HSS$34,'5. Bilans projekt'!$C$3:$O$3,0)),"")</f>
        <v/>
      </c>
      <c r="HST38" s="131" t="str">
        <f>_xlfn.IFNA(INDEX('5. Bilans projekt'!$C$124:$O$124,1,MATCH('12. Ocena dyskontowa Inwestycji'!HST$34,'5. Bilans projekt'!$C$3:$O$3,0)),"")</f>
        <v/>
      </c>
      <c r="HSU38" s="131" t="str">
        <f>_xlfn.IFNA(INDEX('5. Bilans projekt'!$C$124:$O$124,1,MATCH('12. Ocena dyskontowa Inwestycji'!HSU$34,'5. Bilans projekt'!$C$3:$O$3,0)),"")</f>
        <v/>
      </c>
      <c r="HSV38" s="131" t="str">
        <f>_xlfn.IFNA(INDEX('5. Bilans projekt'!$C$124:$O$124,1,MATCH('12. Ocena dyskontowa Inwestycji'!HSV$34,'5. Bilans projekt'!$C$3:$O$3,0)),"")</f>
        <v/>
      </c>
      <c r="HSW38" s="131" t="str">
        <f>_xlfn.IFNA(INDEX('5. Bilans projekt'!$C$124:$O$124,1,MATCH('12. Ocena dyskontowa Inwestycji'!HSW$34,'5. Bilans projekt'!$C$3:$O$3,0)),"")</f>
        <v/>
      </c>
      <c r="HSX38" s="131" t="str">
        <f>_xlfn.IFNA(INDEX('5. Bilans projekt'!$C$124:$O$124,1,MATCH('12. Ocena dyskontowa Inwestycji'!HSX$34,'5. Bilans projekt'!$C$3:$O$3,0)),"")</f>
        <v/>
      </c>
      <c r="HSY38" s="131" t="str">
        <f>_xlfn.IFNA(INDEX('5. Bilans projekt'!$C$124:$O$124,1,MATCH('12. Ocena dyskontowa Inwestycji'!HSY$34,'5. Bilans projekt'!$C$3:$O$3,0)),"")</f>
        <v/>
      </c>
      <c r="HSZ38" s="131" t="str">
        <f>_xlfn.IFNA(INDEX('5. Bilans projekt'!$C$124:$O$124,1,MATCH('12. Ocena dyskontowa Inwestycji'!HSZ$34,'5. Bilans projekt'!$C$3:$O$3,0)),"")</f>
        <v/>
      </c>
      <c r="HTA38" s="131" t="str">
        <f>_xlfn.IFNA(INDEX('5. Bilans projekt'!$C$124:$O$124,1,MATCH('12. Ocena dyskontowa Inwestycji'!HTA$34,'5. Bilans projekt'!$C$3:$O$3,0)),"")</f>
        <v/>
      </c>
      <c r="HTB38" s="131" t="str">
        <f>_xlfn.IFNA(INDEX('5. Bilans projekt'!$C$124:$O$124,1,MATCH('12. Ocena dyskontowa Inwestycji'!HTB$34,'5. Bilans projekt'!$C$3:$O$3,0)),"")</f>
        <v/>
      </c>
      <c r="HTC38" s="131" t="str">
        <f>_xlfn.IFNA(INDEX('5. Bilans projekt'!$C$124:$O$124,1,MATCH('12. Ocena dyskontowa Inwestycji'!HTC$34,'5. Bilans projekt'!$C$3:$O$3,0)),"")</f>
        <v/>
      </c>
      <c r="HTD38" s="131" t="str">
        <f>_xlfn.IFNA(INDEX('5. Bilans projekt'!$C$124:$O$124,1,MATCH('12. Ocena dyskontowa Inwestycji'!HTD$34,'5. Bilans projekt'!$C$3:$O$3,0)),"")</f>
        <v/>
      </c>
      <c r="HTE38" s="131" t="str">
        <f>_xlfn.IFNA(INDEX('5. Bilans projekt'!$C$124:$O$124,1,MATCH('12. Ocena dyskontowa Inwestycji'!HTE$34,'5. Bilans projekt'!$C$3:$O$3,0)),"")</f>
        <v/>
      </c>
      <c r="HTF38" s="131" t="str">
        <f>_xlfn.IFNA(INDEX('5. Bilans projekt'!$C$124:$O$124,1,MATCH('12. Ocena dyskontowa Inwestycji'!HTF$34,'5. Bilans projekt'!$C$3:$O$3,0)),"")</f>
        <v/>
      </c>
      <c r="HTG38" s="131" t="str">
        <f>_xlfn.IFNA(INDEX('5. Bilans projekt'!$C$124:$O$124,1,MATCH('12. Ocena dyskontowa Inwestycji'!HTG$34,'5. Bilans projekt'!$C$3:$O$3,0)),"")</f>
        <v/>
      </c>
      <c r="HTH38" s="131" t="str">
        <f>_xlfn.IFNA(INDEX('5. Bilans projekt'!$C$124:$O$124,1,MATCH('12. Ocena dyskontowa Inwestycji'!HTH$34,'5. Bilans projekt'!$C$3:$O$3,0)),"")</f>
        <v/>
      </c>
      <c r="HTI38" s="131" t="str">
        <f>_xlfn.IFNA(INDEX('5. Bilans projekt'!$C$124:$O$124,1,MATCH('12. Ocena dyskontowa Inwestycji'!HTI$34,'5. Bilans projekt'!$C$3:$O$3,0)),"")</f>
        <v/>
      </c>
      <c r="HTJ38" s="131" t="str">
        <f>_xlfn.IFNA(INDEX('5. Bilans projekt'!$C$124:$O$124,1,MATCH('12. Ocena dyskontowa Inwestycji'!HTJ$34,'5. Bilans projekt'!$C$3:$O$3,0)),"")</f>
        <v/>
      </c>
      <c r="HTK38" s="131" t="str">
        <f>_xlfn.IFNA(INDEX('5. Bilans projekt'!$C$124:$O$124,1,MATCH('12. Ocena dyskontowa Inwestycji'!HTK$34,'5. Bilans projekt'!$C$3:$O$3,0)),"")</f>
        <v/>
      </c>
      <c r="HTL38" s="131" t="str">
        <f>_xlfn.IFNA(INDEX('5. Bilans projekt'!$C$124:$O$124,1,MATCH('12. Ocena dyskontowa Inwestycji'!HTL$34,'5. Bilans projekt'!$C$3:$O$3,0)),"")</f>
        <v/>
      </c>
      <c r="HTM38" s="131" t="str">
        <f>_xlfn.IFNA(INDEX('5. Bilans projekt'!$C$124:$O$124,1,MATCH('12. Ocena dyskontowa Inwestycji'!HTM$34,'5. Bilans projekt'!$C$3:$O$3,0)),"")</f>
        <v/>
      </c>
      <c r="HTN38" s="131" t="str">
        <f>_xlfn.IFNA(INDEX('5. Bilans projekt'!$C$124:$O$124,1,MATCH('12. Ocena dyskontowa Inwestycji'!HTN$34,'5. Bilans projekt'!$C$3:$O$3,0)),"")</f>
        <v/>
      </c>
      <c r="HTO38" s="131" t="str">
        <f>_xlfn.IFNA(INDEX('5. Bilans projekt'!$C$124:$O$124,1,MATCH('12. Ocena dyskontowa Inwestycji'!HTO$34,'5. Bilans projekt'!$C$3:$O$3,0)),"")</f>
        <v/>
      </c>
      <c r="HTP38" s="131" t="str">
        <f>_xlfn.IFNA(INDEX('5. Bilans projekt'!$C$124:$O$124,1,MATCH('12. Ocena dyskontowa Inwestycji'!HTP$34,'5. Bilans projekt'!$C$3:$O$3,0)),"")</f>
        <v/>
      </c>
      <c r="HTQ38" s="131" t="str">
        <f>_xlfn.IFNA(INDEX('5. Bilans projekt'!$C$124:$O$124,1,MATCH('12. Ocena dyskontowa Inwestycji'!HTQ$34,'5. Bilans projekt'!$C$3:$O$3,0)),"")</f>
        <v/>
      </c>
      <c r="HTR38" s="131" t="str">
        <f>_xlfn.IFNA(INDEX('5. Bilans projekt'!$C$124:$O$124,1,MATCH('12. Ocena dyskontowa Inwestycji'!HTR$34,'5. Bilans projekt'!$C$3:$O$3,0)),"")</f>
        <v/>
      </c>
      <c r="HTS38" s="131" t="str">
        <f>_xlfn.IFNA(INDEX('5. Bilans projekt'!$C$124:$O$124,1,MATCH('12. Ocena dyskontowa Inwestycji'!HTS$34,'5. Bilans projekt'!$C$3:$O$3,0)),"")</f>
        <v/>
      </c>
      <c r="HTT38" s="131" t="str">
        <f>_xlfn.IFNA(INDEX('5. Bilans projekt'!$C$124:$O$124,1,MATCH('12. Ocena dyskontowa Inwestycji'!HTT$34,'5. Bilans projekt'!$C$3:$O$3,0)),"")</f>
        <v/>
      </c>
      <c r="HTU38" s="131" t="str">
        <f>_xlfn.IFNA(INDEX('5. Bilans projekt'!$C$124:$O$124,1,MATCH('12. Ocena dyskontowa Inwestycji'!HTU$34,'5. Bilans projekt'!$C$3:$O$3,0)),"")</f>
        <v/>
      </c>
      <c r="HTV38" s="131" t="str">
        <f>_xlfn.IFNA(INDEX('5. Bilans projekt'!$C$124:$O$124,1,MATCH('12. Ocena dyskontowa Inwestycji'!HTV$34,'5. Bilans projekt'!$C$3:$O$3,0)),"")</f>
        <v/>
      </c>
      <c r="HTW38" s="131" t="str">
        <f>_xlfn.IFNA(INDEX('5. Bilans projekt'!$C$124:$O$124,1,MATCH('12. Ocena dyskontowa Inwestycji'!HTW$34,'5. Bilans projekt'!$C$3:$O$3,0)),"")</f>
        <v/>
      </c>
      <c r="HTX38" s="131" t="str">
        <f>_xlfn.IFNA(INDEX('5. Bilans projekt'!$C$124:$O$124,1,MATCH('12. Ocena dyskontowa Inwestycji'!HTX$34,'5. Bilans projekt'!$C$3:$O$3,0)),"")</f>
        <v/>
      </c>
      <c r="HTY38" s="131" t="str">
        <f>_xlfn.IFNA(INDEX('5. Bilans projekt'!$C$124:$O$124,1,MATCH('12. Ocena dyskontowa Inwestycji'!HTY$34,'5. Bilans projekt'!$C$3:$O$3,0)),"")</f>
        <v/>
      </c>
      <c r="HTZ38" s="131" t="str">
        <f>_xlfn.IFNA(INDEX('5. Bilans projekt'!$C$124:$O$124,1,MATCH('12. Ocena dyskontowa Inwestycji'!HTZ$34,'5. Bilans projekt'!$C$3:$O$3,0)),"")</f>
        <v/>
      </c>
      <c r="HUA38" s="131" t="str">
        <f>_xlfn.IFNA(INDEX('5. Bilans projekt'!$C$124:$O$124,1,MATCH('12. Ocena dyskontowa Inwestycji'!HUA$34,'5. Bilans projekt'!$C$3:$O$3,0)),"")</f>
        <v/>
      </c>
      <c r="HUB38" s="131" t="str">
        <f>_xlfn.IFNA(INDEX('5. Bilans projekt'!$C$124:$O$124,1,MATCH('12. Ocena dyskontowa Inwestycji'!HUB$34,'5. Bilans projekt'!$C$3:$O$3,0)),"")</f>
        <v/>
      </c>
      <c r="HUC38" s="131" t="str">
        <f>_xlfn.IFNA(INDEX('5. Bilans projekt'!$C$124:$O$124,1,MATCH('12. Ocena dyskontowa Inwestycji'!HUC$34,'5. Bilans projekt'!$C$3:$O$3,0)),"")</f>
        <v/>
      </c>
      <c r="HUD38" s="131" t="str">
        <f>_xlfn.IFNA(INDEX('5. Bilans projekt'!$C$124:$O$124,1,MATCH('12. Ocena dyskontowa Inwestycji'!HUD$34,'5. Bilans projekt'!$C$3:$O$3,0)),"")</f>
        <v/>
      </c>
      <c r="HUE38" s="131" t="str">
        <f>_xlfn.IFNA(INDEX('5. Bilans projekt'!$C$124:$O$124,1,MATCH('12. Ocena dyskontowa Inwestycji'!HUE$34,'5. Bilans projekt'!$C$3:$O$3,0)),"")</f>
        <v/>
      </c>
      <c r="HUF38" s="131" t="str">
        <f>_xlfn.IFNA(INDEX('5. Bilans projekt'!$C$124:$O$124,1,MATCH('12. Ocena dyskontowa Inwestycji'!HUF$34,'5. Bilans projekt'!$C$3:$O$3,0)),"")</f>
        <v/>
      </c>
      <c r="HUG38" s="131" t="str">
        <f>_xlfn.IFNA(INDEX('5. Bilans projekt'!$C$124:$O$124,1,MATCH('12. Ocena dyskontowa Inwestycji'!HUG$34,'5. Bilans projekt'!$C$3:$O$3,0)),"")</f>
        <v/>
      </c>
      <c r="HUH38" s="131" t="str">
        <f>_xlfn.IFNA(INDEX('5. Bilans projekt'!$C$124:$O$124,1,MATCH('12. Ocena dyskontowa Inwestycji'!HUH$34,'5. Bilans projekt'!$C$3:$O$3,0)),"")</f>
        <v/>
      </c>
      <c r="HUI38" s="131" t="str">
        <f>_xlfn.IFNA(INDEX('5. Bilans projekt'!$C$124:$O$124,1,MATCH('12. Ocena dyskontowa Inwestycji'!HUI$34,'5. Bilans projekt'!$C$3:$O$3,0)),"")</f>
        <v/>
      </c>
      <c r="HUJ38" s="131" t="str">
        <f>_xlfn.IFNA(INDEX('5. Bilans projekt'!$C$124:$O$124,1,MATCH('12. Ocena dyskontowa Inwestycji'!HUJ$34,'5. Bilans projekt'!$C$3:$O$3,0)),"")</f>
        <v/>
      </c>
      <c r="HUK38" s="131" t="str">
        <f>_xlfn.IFNA(INDEX('5. Bilans projekt'!$C$124:$O$124,1,MATCH('12. Ocena dyskontowa Inwestycji'!HUK$34,'5. Bilans projekt'!$C$3:$O$3,0)),"")</f>
        <v/>
      </c>
      <c r="HUL38" s="131" t="str">
        <f>_xlfn.IFNA(INDEX('5. Bilans projekt'!$C$124:$O$124,1,MATCH('12. Ocena dyskontowa Inwestycji'!HUL$34,'5. Bilans projekt'!$C$3:$O$3,0)),"")</f>
        <v/>
      </c>
      <c r="HUM38" s="131" t="str">
        <f>_xlfn.IFNA(INDEX('5. Bilans projekt'!$C$124:$O$124,1,MATCH('12. Ocena dyskontowa Inwestycji'!HUM$34,'5. Bilans projekt'!$C$3:$O$3,0)),"")</f>
        <v/>
      </c>
      <c r="HUN38" s="131" t="str">
        <f>_xlfn.IFNA(INDEX('5. Bilans projekt'!$C$124:$O$124,1,MATCH('12. Ocena dyskontowa Inwestycji'!HUN$34,'5. Bilans projekt'!$C$3:$O$3,0)),"")</f>
        <v/>
      </c>
      <c r="HUO38" s="131" t="str">
        <f>_xlfn.IFNA(INDEX('5. Bilans projekt'!$C$124:$O$124,1,MATCH('12. Ocena dyskontowa Inwestycji'!HUO$34,'5. Bilans projekt'!$C$3:$O$3,0)),"")</f>
        <v/>
      </c>
      <c r="HUP38" s="131" t="str">
        <f>_xlfn.IFNA(INDEX('5. Bilans projekt'!$C$124:$O$124,1,MATCH('12. Ocena dyskontowa Inwestycji'!HUP$34,'5. Bilans projekt'!$C$3:$O$3,0)),"")</f>
        <v/>
      </c>
      <c r="HUQ38" s="131" t="str">
        <f>_xlfn.IFNA(INDEX('5. Bilans projekt'!$C$124:$O$124,1,MATCH('12. Ocena dyskontowa Inwestycji'!HUQ$34,'5. Bilans projekt'!$C$3:$O$3,0)),"")</f>
        <v/>
      </c>
      <c r="HUR38" s="131" t="str">
        <f>_xlfn.IFNA(INDEX('5. Bilans projekt'!$C$124:$O$124,1,MATCH('12. Ocena dyskontowa Inwestycji'!HUR$34,'5. Bilans projekt'!$C$3:$O$3,0)),"")</f>
        <v/>
      </c>
      <c r="HUS38" s="131" t="str">
        <f>_xlfn.IFNA(INDEX('5. Bilans projekt'!$C$124:$O$124,1,MATCH('12. Ocena dyskontowa Inwestycji'!HUS$34,'5. Bilans projekt'!$C$3:$O$3,0)),"")</f>
        <v/>
      </c>
      <c r="HUT38" s="131" t="str">
        <f>_xlfn.IFNA(INDEX('5. Bilans projekt'!$C$124:$O$124,1,MATCH('12. Ocena dyskontowa Inwestycji'!HUT$34,'5. Bilans projekt'!$C$3:$O$3,0)),"")</f>
        <v/>
      </c>
      <c r="HUU38" s="131" t="str">
        <f>_xlfn.IFNA(INDEX('5. Bilans projekt'!$C$124:$O$124,1,MATCH('12. Ocena dyskontowa Inwestycji'!HUU$34,'5. Bilans projekt'!$C$3:$O$3,0)),"")</f>
        <v/>
      </c>
      <c r="HUV38" s="131" t="str">
        <f>_xlfn.IFNA(INDEX('5. Bilans projekt'!$C$124:$O$124,1,MATCH('12. Ocena dyskontowa Inwestycji'!HUV$34,'5. Bilans projekt'!$C$3:$O$3,0)),"")</f>
        <v/>
      </c>
      <c r="HUW38" s="131" t="str">
        <f>_xlfn.IFNA(INDEX('5. Bilans projekt'!$C$124:$O$124,1,MATCH('12. Ocena dyskontowa Inwestycji'!HUW$34,'5. Bilans projekt'!$C$3:$O$3,0)),"")</f>
        <v/>
      </c>
      <c r="HUX38" s="131" t="str">
        <f>_xlfn.IFNA(INDEX('5. Bilans projekt'!$C$124:$O$124,1,MATCH('12. Ocena dyskontowa Inwestycji'!HUX$34,'5. Bilans projekt'!$C$3:$O$3,0)),"")</f>
        <v/>
      </c>
      <c r="HUY38" s="131" t="str">
        <f>_xlfn.IFNA(INDEX('5. Bilans projekt'!$C$124:$O$124,1,MATCH('12. Ocena dyskontowa Inwestycji'!HUY$34,'5. Bilans projekt'!$C$3:$O$3,0)),"")</f>
        <v/>
      </c>
      <c r="HUZ38" s="131" t="str">
        <f>_xlfn.IFNA(INDEX('5. Bilans projekt'!$C$124:$O$124,1,MATCH('12. Ocena dyskontowa Inwestycji'!HUZ$34,'5. Bilans projekt'!$C$3:$O$3,0)),"")</f>
        <v/>
      </c>
      <c r="HVA38" s="131" t="str">
        <f>_xlfn.IFNA(INDEX('5. Bilans projekt'!$C$124:$O$124,1,MATCH('12. Ocena dyskontowa Inwestycji'!HVA$34,'5. Bilans projekt'!$C$3:$O$3,0)),"")</f>
        <v/>
      </c>
      <c r="HVB38" s="131" t="str">
        <f>_xlfn.IFNA(INDEX('5. Bilans projekt'!$C$124:$O$124,1,MATCH('12. Ocena dyskontowa Inwestycji'!HVB$34,'5. Bilans projekt'!$C$3:$O$3,0)),"")</f>
        <v/>
      </c>
      <c r="HVC38" s="131" t="str">
        <f>_xlfn.IFNA(INDEX('5. Bilans projekt'!$C$124:$O$124,1,MATCH('12. Ocena dyskontowa Inwestycji'!HVC$34,'5. Bilans projekt'!$C$3:$O$3,0)),"")</f>
        <v/>
      </c>
      <c r="HVD38" s="131" t="str">
        <f>_xlfn.IFNA(INDEX('5. Bilans projekt'!$C$124:$O$124,1,MATCH('12. Ocena dyskontowa Inwestycji'!HVD$34,'5. Bilans projekt'!$C$3:$O$3,0)),"")</f>
        <v/>
      </c>
      <c r="HVE38" s="131" t="str">
        <f>_xlfn.IFNA(INDEX('5. Bilans projekt'!$C$124:$O$124,1,MATCH('12. Ocena dyskontowa Inwestycji'!HVE$34,'5. Bilans projekt'!$C$3:$O$3,0)),"")</f>
        <v/>
      </c>
      <c r="HVF38" s="131" t="str">
        <f>_xlfn.IFNA(INDEX('5. Bilans projekt'!$C$124:$O$124,1,MATCH('12. Ocena dyskontowa Inwestycji'!HVF$34,'5. Bilans projekt'!$C$3:$O$3,0)),"")</f>
        <v/>
      </c>
      <c r="HVG38" s="131" t="str">
        <f>_xlfn.IFNA(INDEX('5. Bilans projekt'!$C$124:$O$124,1,MATCH('12. Ocena dyskontowa Inwestycji'!HVG$34,'5. Bilans projekt'!$C$3:$O$3,0)),"")</f>
        <v/>
      </c>
      <c r="HVH38" s="131" t="str">
        <f>_xlfn.IFNA(INDEX('5. Bilans projekt'!$C$124:$O$124,1,MATCH('12. Ocena dyskontowa Inwestycji'!HVH$34,'5. Bilans projekt'!$C$3:$O$3,0)),"")</f>
        <v/>
      </c>
      <c r="HVI38" s="131" t="str">
        <f>_xlfn.IFNA(INDEX('5. Bilans projekt'!$C$124:$O$124,1,MATCH('12. Ocena dyskontowa Inwestycji'!HVI$34,'5. Bilans projekt'!$C$3:$O$3,0)),"")</f>
        <v/>
      </c>
      <c r="HVJ38" s="131" t="str">
        <f>_xlfn.IFNA(INDEX('5. Bilans projekt'!$C$124:$O$124,1,MATCH('12. Ocena dyskontowa Inwestycji'!HVJ$34,'5. Bilans projekt'!$C$3:$O$3,0)),"")</f>
        <v/>
      </c>
      <c r="HVK38" s="131" t="str">
        <f>_xlfn.IFNA(INDEX('5. Bilans projekt'!$C$124:$O$124,1,MATCH('12. Ocena dyskontowa Inwestycji'!HVK$34,'5. Bilans projekt'!$C$3:$O$3,0)),"")</f>
        <v/>
      </c>
      <c r="HVL38" s="131" t="str">
        <f>_xlfn.IFNA(INDEX('5. Bilans projekt'!$C$124:$O$124,1,MATCH('12. Ocena dyskontowa Inwestycji'!HVL$34,'5. Bilans projekt'!$C$3:$O$3,0)),"")</f>
        <v/>
      </c>
      <c r="HVM38" s="131" t="str">
        <f>_xlfn.IFNA(INDEX('5. Bilans projekt'!$C$124:$O$124,1,MATCH('12. Ocena dyskontowa Inwestycji'!HVM$34,'5. Bilans projekt'!$C$3:$O$3,0)),"")</f>
        <v/>
      </c>
      <c r="HVN38" s="131" t="str">
        <f>_xlfn.IFNA(INDEX('5. Bilans projekt'!$C$124:$O$124,1,MATCH('12. Ocena dyskontowa Inwestycji'!HVN$34,'5. Bilans projekt'!$C$3:$O$3,0)),"")</f>
        <v/>
      </c>
      <c r="HVO38" s="131" t="str">
        <f>_xlfn.IFNA(INDEX('5. Bilans projekt'!$C$124:$O$124,1,MATCH('12. Ocena dyskontowa Inwestycji'!HVO$34,'5. Bilans projekt'!$C$3:$O$3,0)),"")</f>
        <v/>
      </c>
      <c r="HVP38" s="131" t="str">
        <f>_xlfn.IFNA(INDEX('5. Bilans projekt'!$C$124:$O$124,1,MATCH('12. Ocena dyskontowa Inwestycji'!HVP$34,'5. Bilans projekt'!$C$3:$O$3,0)),"")</f>
        <v/>
      </c>
      <c r="HVQ38" s="131" t="str">
        <f>_xlfn.IFNA(INDEX('5. Bilans projekt'!$C$124:$O$124,1,MATCH('12. Ocena dyskontowa Inwestycji'!HVQ$34,'5. Bilans projekt'!$C$3:$O$3,0)),"")</f>
        <v/>
      </c>
      <c r="HVR38" s="131" t="str">
        <f>_xlfn.IFNA(INDEX('5. Bilans projekt'!$C$124:$O$124,1,MATCH('12. Ocena dyskontowa Inwestycji'!HVR$34,'5. Bilans projekt'!$C$3:$O$3,0)),"")</f>
        <v/>
      </c>
      <c r="HVS38" s="131" t="str">
        <f>_xlfn.IFNA(INDEX('5. Bilans projekt'!$C$124:$O$124,1,MATCH('12. Ocena dyskontowa Inwestycji'!HVS$34,'5. Bilans projekt'!$C$3:$O$3,0)),"")</f>
        <v/>
      </c>
      <c r="HVT38" s="131" t="str">
        <f>_xlfn.IFNA(INDEX('5. Bilans projekt'!$C$124:$O$124,1,MATCH('12. Ocena dyskontowa Inwestycji'!HVT$34,'5. Bilans projekt'!$C$3:$O$3,0)),"")</f>
        <v/>
      </c>
      <c r="HVU38" s="131" t="str">
        <f>_xlfn.IFNA(INDEX('5. Bilans projekt'!$C$124:$O$124,1,MATCH('12. Ocena dyskontowa Inwestycji'!HVU$34,'5. Bilans projekt'!$C$3:$O$3,0)),"")</f>
        <v/>
      </c>
      <c r="HVV38" s="131" t="str">
        <f>_xlfn.IFNA(INDEX('5. Bilans projekt'!$C$124:$O$124,1,MATCH('12. Ocena dyskontowa Inwestycji'!HVV$34,'5. Bilans projekt'!$C$3:$O$3,0)),"")</f>
        <v/>
      </c>
      <c r="HVW38" s="131" t="str">
        <f>_xlfn.IFNA(INDEX('5. Bilans projekt'!$C$124:$O$124,1,MATCH('12. Ocena dyskontowa Inwestycji'!HVW$34,'5. Bilans projekt'!$C$3:$O$3,0)),"")</f>
        <v/>
      </c>
      <c r="HVX38" s="131" t="str">
        <f>_xlfn.IFNA(INDEX('5. Bilans projekt'!$C$124:$O$124,1,MATCH('12. Ocena dyskontowa Inwestycji'!HVX$34,'5. Bilans projekt'!$C$3:$O$3,0)),"")</f>
        <v/>
      </c>
      <c r="HVY38" s="131" t="str">
        <f>_xlfn.IFNA(INDEX('5. Bilans projekt'!$C$124:$O$124,1,MATCH('12. Ocena dyskontowa Inwestycji'!HVY$34,'5. Bilans projekt'!$C$3:$O$3,0)),"")</f>
        <v/>
      </c>
      <c r="HVZ38" s="131" t="str">
        <f>_xlfn.IFNA(INDEX('5. Bilans projekt'!$C$124:$O$124,1,MATCH('12. Ocena dyskontowa Inwestycji'!HVZ$34,'5. Bilans projekt'!$C$3:$O$3,0)),"")</f>
        <v/>
      </c>
      <c r="HWA38" s="131" t="str">
        <f>_xlfn.IFNA(INDEX('5. Bilans projekt'!$C$124:$O$124,1,MATCH('12. Ocena dyskontowa Inwestycji'!HWA$34,'5. Bilans projekt'!$C$3:$O$3,0)),"")</f>
        <v/>
      </c>
      <c r="HWB38" s="131" t="str">
        <f>_xlfn.IFNA(INDEX('5. Bilans projekt'!$C$124:$O$124,1,MATCH('12. Ocena dyskontowa Inwestycji'!HWB$34,'5. Bilans projekt'!$C$3:$O$3,0)),"")</f>
        <v/>
      </c>
      <c r="HWC38" s="131" t="str">
        <f>_xlfn.IFNA(INDEX('5. Bilans projekt'!$C$124:$O$124,1,MATCH('12. Ocena dyskontowa Inwestycji'!HWC$34,'5. Bilans projekt'!$C$3:$O$3,0)),"")</f>
        <v/>
      </c>
      <c r="HWD38" s="131" t="str">
        <f>_xlfn.IFNA(INDEX('5. Bilans projekt'!$C$124:$O$124,1,MATCH('12. Ocena dyskontowa Inwestycji'!HWD$34,'5. Bilans projekt'!$C$3:$O$3,0)),"")</f>
        <v/>
      </c>
      <c r="HWE38" s="131" t="str">
        <f>_xlfn.IFNA(INDEX('5. Bilans projekt'!$C$124:$O$124,1,MATCH('12. Ocena dyskontowa Inwestycji'!HWE$34,'5. Bilans projekt'!$C$3:$O$3,0)),"")</f>
        <v/>
      </c>
      <c r="HWF38" s="131" t="str">
        <f>_xlfn.IFNA(INDEX('5. Bilans projekt'!$C$124:$O$124,1,MATCH('12. Ocena dyskontowa Inwestycji'!HWF$34,'5. Bilans projekt'!$C$3:$O$3,0)),"")</f>
        <v/>
      </c>
      <c r="HWG38" s="131" t="str">
        <f>_xlfn.IFNA(INDEX('5. Bilans projekt'!$C$124:$O$124,1,MATCH('12. Ocena dyskontowa Inwestycji'!HWG$34,'5. Bilans projekt'!$C$3:$O$3,0)),"")</f>
        <v/>
      </c>
      <c r="HWH38" s="131" t="str">
        <f>_xlfn.IFNA(INDEX('5. Bilans projekt'!$C$124:$O$124,1,MATCH('12. Ocena dyskontowa Inwestycji'!HWH$34,'5. Bilans projekt'!$C$3:$O$3,0)),"")</f>
        <v/>
      </c>
      <c r="HWI38" s="131" t="str">
        <f>_xlfn.IFNA(INDEX('5. Bilans projekt'!$C$124:$O$124,1,MATCH('12. Ocena dyskontowa Inwestycji'!HWI$34,'5. Bilans projekt'!$C$3:$O$3,0)),"")</f>
        <v/>
      </c>
      <c r="HWJ38" s="131" t="str">
        <f>_xlfn.IFNA(INDEX('5. Bilans projekt'!$C$124:$O$124,1,MATCH('12. Ocena dyskontowa Inwestycji'!HWJ$34,'5. Bilans projekt'!$C$3:$O$3,0)),"")</f>
        <v/>
      </c>
      <c r="HWK38" s="131" t="str">
        <f>_xlfn.IFNA(INDEX('5. Bilans projekt'!$C$124:$O$124,1,MATCH('12. Ocena dyskontowa Inwestycji'!HWK$34,'5. Bilans projekt'!$C$3:$O$3,0)),"")</f>
        <v/>
      </c>
      <c r="HWL38" s="131" t="str">
        <f>_xlfn.IFNA(INDEX('5. Bilans projekt'!$C$124:$O$124,1,MATCH('12. Ocena dyskontowa Inwestycji'!HWL$34,'5. Bilans projekt'!$C$3:$O$3,0)),"")</f>
        <v/>
      </c>
      <c r="HWM38" s="131" t="str">
        <f>_xlfn.IFNA(INDEX('5. Bilans projekt'!$C$124:$O$124,1,MATCH('12. Ocena dyskontowa Inwestycji'!HWM$34,'5. Bilans projekt'!$C$3:$O$3,0)),"")</f>
        <v/>
      </c>
      <c r="HWN38" s="131" t="str">
        <f>_xlfn.IFNA(INDEX('5. Bilans projekt'!$C$124:$O$124,1,MATCH('12. Ocena dyskontowa Inwestycji'!HWN$34,'5. Bilans projekt'!$C$3:$O$3,0)),"")</f>
        <v/>
      </c>
      <c r="HWO38" s="131" t="str">
        <f>_xlfn.IFNA(INDEX('5. Bilans projekt'!$C$124:$O$124,1,MATCH('12. Ocena dyskontowa Inwestycji'!HWO$34,'5. Bilans projekt'!$C$3:$O$3,0)),"")</f>
        <v/>
      </c>
      <c r="HWP38" s="131" t="str">
        <f>_xlfn.IFNA(INDEX('5. Bilans projekt'!$C$124:$O$124,1,MATCH('12. Ocena dyskontowa Inwestycji'!HWP$34,'5. Bilans projekt'!$C$3:$O$3,0)),"")</f>
        <v/>
      </c>
      <c r="HWQ38" s="131" t="str">
        <f>_xlfn.IFNA(INDEX('5. Bilans projekt'!$C$124:$O$124,1,MATCH('12. Ocena dyskontowa Inwestycji'!HWQ$34,'5. Bilans projekt'!$C$3:$O$3,0)),"")</f>
        <v/>
      </c>
      <c r="HWR38" s="131" t="str">
        <f>_xlfn.IFNA(INDEX('5. Bilans projekt'!$C$124:$O$124,1,MATCH('12. Ocena dyskontowa Inwestycji'!HWR$34,'5. Bilans projekt'!$C$3:$O$3,0)),"")</f>
        <v/>
      </c>
      <c r="HWS38" s="131" t="str">
        <f>_xlfn.IFNA(INDEX('5. Bilans projekt'!$C$124:$O$124,1,MATCH('12. Ocena dyskontowa Inwestycji'!HWS$34,'5. Bilans projekt'!$C$3:$O$3,0)),"")</f>
        <v/>
      </c>
      <c r="HWT38" s="131" t="str">
        <f>_xlfn.IFNA(INDEX('5. Bilans projekt'!$C$124:$O$124,1,MATCH('12. Ocena dyskontowa Inwestycji'!HWT$34,'5. Bilans projekt'!$C$3:$O$3,0)),"")</f>
        <v/>
      </c>
      <c r="HWU38" s="131" t="str">
        <f>_xlfn.IFNA(INDEX('5. Bilans projekt'!$C$124:$O$124,1,MATCH('12. Ocena dyskontowa Inwestycji'!HWU$34,'5. Bilans projekt'!$C$3:$O$3,0)),"")</f>
        <v/>
      </c>
      <c r="HWV38" s="131" t="str">
        <f>_xlfn.IFNA(INDEX('5. Bilans projekt'!$C$124:$O$124,1,MATCH('12. Ocena dyskontowa Inwestycji'!HWV$34,'5. Bilans projekt'!$C$3:$O$3,0)),"")</f>
        <v/>
      </c>
      <c r="HWW38" s="131" t="str">
        <f>_xlfn.IFNA(INDEX('5. Bilans projekt'!$C$124:$O$124,1,MATCH('12. Ocena dyskontowa Inwestycji'!HWW$34,'5. Bilans projekt'!$C$3:$O$3,0)),"")</f>
        <v/>
      </c>
      <c r="HWX38" s="131" t="str">
        <f>_xlfn.IFNA(INDEX('5. Bilans projekt'!$C$124:$O$124,1,MATCH('12. Ocena dyskontowa Inwestycji'!HWX$34,'5. Bilans projekt'!$C$3:$O$3,0)),"")</f>
        <v/>
      </c>
      <c r="HWY38" s="131" t="str">
        <f>_xlfn.IFNA(INDEX('5. Bilans projekt'!$C$124:$O$124,1,MATCH('12. Ocena dyskontowa Inwestycji'!HWY$34,'5. Bilans projekt'!$C$3:$O$3,0)),"")</f>
        <v/>
      </c>
      <c r="HWZ38" s="131" t="str">
        <f>_xlfn.IFNA(INDEX('5. Bilans projekt'!$C$124:$O$124,1,MATCH('12. Ocena dyskontowa Inwestycji'!HWZ$34,'5. Bilans projekt'!$C$3:$O$3,0)),"")</f>
        <v/>
      </c>
      <c r="HXA38" s="131" t="str">
        <f>_xlfn.IFNA(INDEX('5. Bilans projekt'!$C$124:$O$124,1,MATCH('12. Ocena dyskontowa Inwestycji'!HXA$34,'5. Bilans projekt'!$C$3:$O$3,0)),"")</f>
        <v/>
      </c>
      <c r="HXB38" s="131" t="str">
        <f>_xlfn.IFNA(INDEX('5. Bilans projekt'!$C$124:$O$124,1,MATCH('12. Ocena dyskontowa Inwestycji'!HXB$34,'5. Bilans projekt'!$C$3:$O$3,0)),"")</f>
        <v/>
      </c>
      <c r="HXC38" s="131" t="str">
        <f>_xlfn.IFNA(INDEX('5. Bilans projekt'!$C$124:$O$124,1,MATCH('12. Ocena dyskontowa Inwestycji'!HXC$34,'5. Bilans projekt'!$C$3:$O$3,0)),"")</f>
        <v/>
      </c>
      <c r="HXD38" s="131" t="str">
        <f>_xlfn.IFNA(INDEX('5. Bilans projekt'!$C$124:$O$124,1,MATCH('12. Ocena dyskontowa Inwestycji'!HXD$34,'5. Bilans projekt'!$C$3:$O$3,0)),"")</f>
        <v/>
      </c>
      <c r="HXE38" s="131" t="str">
        <f>_xlfn.IFNA(INDEX('5. Bilans projekt'!$C$124:$O$124,1,MATCH('12. Ocena dyskontowa Inwestycji'!HXE$34,'5. Bilans projekt'!$C$3:$O$3,0)),"")</f>
        <v/>
      </c>
      <c r="HXF38" s="131" t="str">
        <f>_xlfn.IFNA(INDEX('5. Bilans projekt'!$C$124:$O$124,1,MATCH('12. Ocena dyskontowa Inwestycji'!HXF$34,'5. Bilans projekt'!$C$3:$O$3,0)),"")</f>
        <v/>
      </c>
      <c r="HXG38" s="131" t="str">
        <f>_xlfn.IFNA(INDEX('5. Bilans projekt'!$C$124:$O$124,1,MATCH('12. Ocena dyskontowa Inwestycji'!HXG$34,'5. Bilans projekt'!$C$3:$O$3,0)),"")</f>
        <v/>
      </c>
      <c r="HXH38" s="131" t="str">
        <f>_xlfn.IFNA(INDEX('5. Bilans projekt'!$C$124:$O$124,1,MATCH('12. Ocena dyskontowa Inwestycji'!HXH$34,'5. Bilans projekt'!$C$3:$O$3,0)),"")</f>
        <v/>
      </c>
      <c r="HXI38" s="131" t="str">
        <f>_xlfn.IFNA(INDEX('5. Bilans projekt'!$C$124:$O$124,1,MATCH('12. Ocena dyskontowa Inwestycji'!HXI$34,'5. Bilans projekt'!$C$3:$O$3,0)),"")</f>
        <v/>
      </c>
      <c r="HXJ38" s="131" t="str">
        <f>_xlfn.IFNA(INDEX('5. Bilans projekt'!$C$124:$O$124,1,MATCH('12. Ocena dyskontowa Inwestycji'!HXJ$34,'5. Bilans projekt'!$C$3:$O$3,0)),"")</f>
        <v/>
      </c>
      <c r="HXK38" s="131" t="str">
        <f>_xlfn.IFNA(INDEX('5. Bilans projekt'!$C$124:$O$124,1,MATCH('12. Ocena dyskontowa Inwestycji'!HXK$34,'5. Bilans projekt'!$C$3:$O$3,0)),"")</f>
        <v/>
      </c>
      <c r="HXL38" s="131" t="str">
        <f>_xlfn.IFNA(INDEX('5. Bilans projekt'!$C$124:$O$124,1,MATCH('12. Ocena dyskontowa Inwestycji'!HXL$34,'5. Bilans projekt'!$C$3:$O$3,0)),"")</f>
        <v/>
      </c>
      <c r="HXM38" s="131" t="str">
        <f>_xlfn.IFNA(INDEX('5. Bilans projekt'!$C$124:$O$124,1,MATCH('12. Ocena dyskontowa Inwestycji'!HXM$34,'5. Bilans projekt'!$C$3:$O$3,0)),"")</f>
        <v/>
      </c>
      <c r="HXN38" s="131" t="str">
        <f>_xlfn.IFNA(INDEX('5. Bilans projekt'!$C$124:$O$124,1,MATCH('12. Ocena dyskontowa Inwestycji'!HXN$34,'5. Bilans projekt'!$C$3:$O$3,0)),"")</f>
        <v/>
      </c>
      <c r="HXO38" s="131" t="str">
        <f>_xlfn.IFNA(INDEX('5. Bilans projekt'!$C$124:$O$124,1,MATCH('12. Ocena dyskontowa Inwestycji'!HXO$34,'5. Bilans projekt'!$C$3:$O$3,0)),"")</f>
        <v/>
      </c>
      <c r="HXP38" s="131" t="str">
        <f>_xlfn.IFNA(INDEX('5. Bilans projekt'!$C$124:$O$124,1,MATCH('12. Ocena dyskontowa Inwestycji'!HXP$34,'5. Bilans projekt'!$C$3:$O$3,0)),"")</f>
        <v/>
      </c>
      <c r="HXQ38" s="131" t="str">
        <f>_xlfn.IFNA(INDEX('5. Bilans projekt'!$C$124:$O$124,1,MATCH('12. Ocena dyskontowa Inwestycji'!HXQ$34,'5. Bilans projekt'!$C$3:$O$3,0)),"")</f>
        <v/>
      </c>
      <c r="HXR38" s="131" t="str">
        <f>_xlfn.IFNA(INDEX('5. Bilans projekt'!$C$124:$O$124,1,MATCH('12. Ocena dyskontowa Inwestycji'!HXR$34,'5. Bilans projekt'!$C$3:$O$3,0)),"")</f>
        <v/>
      </c>
      <c r="HXS38" s="131" t="str">
        <f>_xlfn.IFNA(INDEX('5. Bilans projekt'!$C$124:$O$124,1,MATCH('12. Ocena dyskontowa Inwestycji'!HXS$34,'5. Bilans projekt'!$C$3:$O$3,0)),"")</f>
        <v/>
      </c>
      <c r="HXT38" s="131" t="str">
        <f>_xlfn.IFNA(INDEX('5. Bilans projekt'!$C$124:$O$124,1,MATCH('12. Ocena dyskontowa Inwestycji'!HXT$34,'5. Bilans projekt'!$C$3:$O$3,0)),"")</f>
        <v/>
      </c>
      <c r="HXU38" s="131" t="str">
        <f>_xlfn.IFNA(INDEX('5. Bilans projekt'!$C$124:$O$124,1,MATCH('12. Ocena dyskontowa Inwestycji'!HXU$34,'5. Bilans projekt'!$C$3:$O$3,0)),"")</f>
        <v/>
      </c>
      <c r="HXV38" s="131" t="str">
        <f>_xlfn.IFNA(INDEX('5. Bilans projekt'!$C$124:$O$124,1,MATCH('12. Ocena dyskontowa Inwestycji'!HXV$34,'5. Bilans projekt'!$C$3:$O$3,0)),"")</f>
        <v/>
      </c>
      <c r="HXW38" s="131" t="str">
        <f>_xlfn.IFNA(INDEX('5. Bilans projekt'!$C$124:$O$124,1,MATCH('12. Ocena dyskontowa Inwestycji'!HXW$34,'5. Bilans projekt'!$C$3:$O$3,0)),"")</f>
        <v/>
      </c>
      <c r="HXX38" s="131" t="str">
        <f>_xlfn.IFNA(INDEX('5. Bilans projekt'!$C$124:$O$124,1,MATCH('12. Ocena dyskontowa Inwestycji'!HXX$34,'5. Bilans projekt'!$C$3:$O$3,0)),"")</f>
        <v/>
      </c>
      <c r="HXY38" s="131" t="str">
        <f>_xlfn.IFNA(INDEX('5. Bilans projekt'!$C$124:$O$124,1,MATCH('12. Ocena dyskontowa Inwestycji'!HXY$34,'5. Bilans projekt'!$C$3:$O$3,0)),"")</f>
        <v/>
      </c>
      <c r="HXZ38" s="131" t="str">
        <f>_xlfn.IFNA(INDEX('5. Bilans projekt'!$C$124:$O$124,1,MATCH('12. Ocena dyskontowa Inwestycji'!HXZ$34,'5. Bilans projekt'!$C$3:$O$3,0)),"")</f>
        <v/>
      </c>
      <c r="HYA38" s="131" t="str">
        <f>_xlfn.IFNA(INDEX('5. Bilans projekt'!$C$124:$O$124,1,MATCH('12. Ocena dyskontowa Inwestycji'!HYA$34,'5. Bilans projekt'!$C$3:$O$3,0)),"")</f>
        <v/>
      </c>
      <c r="HYB38" s="131" t="str">
        <f>_xlfn.IFNA(INDEX('5. Bilans projekt'!$C$124:$O$124,1,MATCH('12. Ocena dyskontowa Inwestycji'!HYB$34,'5. Bilans projekt'!$C$3:$O$3,0)),"")</f>
        <v/>
      </c>
      <c r="HYC38" s="131" t="str">
        <f>_xlfn.IFNA(INDEX('5. Bilans projekt'!$C$124:$O$124,1,MATCH('12. Ocena dyskontowa Inwestycji'!HYC$34,'5. Bilans projekt'!$C$3:$O$3,0)),"")</f>
        <v/>
      </c>
      <c r="HYD38" s="131" t="str">
        <f>_xlfn.IFNA(INDEX('5. Bilans projekt'!$C$124:$O$124,1,MATCH('12. Ocena dyskontowa Inwestycji'!HYD$34,'5. Bilans projekt'!$C$3:$O$3,0)),"")</f>
        <v/>
      </c>
      <c r="HYE38" s="131" t="str">
        <f>_xlfn.IFNA(INDEX('5. Bilans projekt'!$C$124:$O$124,1,MATCH('12. Ocena dyskontowa Inwestycji'!HYE$34,'5. Bilans projekt'!$C$3:$O$3,0)),"")</f>
        <v/>
      </c>
      <c r="HYF38" s="131" t="str">
        <f>_xlfn.IFNA(INDEX('5. Bilans projekt'!$C$124:$O$124,1,MATCH('12. Ocena dyskontowa Inwestycji'!HYF$34,'5. Bilans projekt'!$C$3:$O$3,0)),"")</f>
        <v/>
      </c>
      <c r="HYG38" s="131" t="str">
        <f>_xlfn.IFNA(INDEX('5. Bilans projekt'!$C$124:$O$124,1,MATCH('12. Ocena dyskontowa Inwestycji'!HYG$34,'5. Bilans projekt'!$C$3:$O$3,0)),"")</f>
        <v/>
      </c>
      <c r="HYH38" s="131" t="str">
        <f>_xlfn.IFNA(INDEX('5. Bilans projekt'!$C$124:$O$124,1,MATCH('12. Ocena dyskontowa Inwestycji'!HYH$34,'5. Bilans projekt'!$C$3:$O$3,0)),"")</f>
        <v/>
      </c>
      <c r="HYI38" s="131" t="str">
        <f>_xlfn.IFNA(INDEX('5. Bilans projekt'!$C$124:$O$124,1,MATCH('12. Ocena dyskontowa Inwestycji'!HYI$34,'5. Bilans projekt'!$C$3:$O$3,0)),"")</f>
        <v/>
      </c>
      <c r="HYJ38" s="131" t="str">
        <f>_xlfn.IFNA(INDEX('5. Bilans projekt'!$C$124:$O$124,1,MATCH('12. Ocena dyskontowa Inwestycji'!HYJ$34,'5. Bilans projekt'!$C$3:$O$3,0)),"")</f>
        <v/>
      </c>
      <c r="HYK38" s="131" t="str">
        <f>_xlfn.IFNA(INDEX('5. Bilans projekt'!$C$124:$O$124,1,MATCH('12. Ocena dyskontowa Inwestycji'!HYK$34,'5. Bilans projekt'!$C$3:$O$3,0)),"")</f>
        <v/>
      </c>
      <c r="HYL38" s="131" t="str">
        <f>_xlfn.IFNA(INDEX('5. Bilans projekt'!$C$124:$O$124,1,MATCH('12. Ocena dyskontowa Inwestycji'!HYL$34,'5. Bilans projekt'!$C$3:$O$3,0)),"")</f>
        <v/>
      </c>
      <c r="HYM38" s="131" t="str">
        <f>_xlfn.IFNA(INDEX('5. Bilans projekt'!$C$124:$O$124,1,MATCH('12. Ocena dyskontowa Inwestycji'!HYM$34,'5. Bilans projekt'!$C$3:$O$3,0)),"")</f>
        <v/>
      </c>
      <c r="HYN38" s="131" t="str">
        <f>_xlfn.IFNA(INDEX('5. Bilans projekt'!$C$124:$O$124,1,MATCH('12. Ocena dyskontowa Inwestycji'!HYN$34,'5. Bilans projekt'!$C$3:$O$3,0)),"")</f>
        <v/>
      </c>
      <c r="HYO38" s="131" t="str">
        <f>_xlfn.IFNA(INDEX('5. Bilans projekt'!$C$124:$O$124,1,MATCH('12. Ocena dyskontowa Inwestycji'!HYO$34,'5. Bilans projekt'!$C$3:$O$3,0)),"")</f>
        <v/>
      </c>
      <c r="HYP38" s="131" t="str">
        <f>_xlfn.IFNA(INDEX('5. Bilans projekt'!$C$124:$O$124,1,MATCH('12. Ocena dyskontowa Inwestycji'!HYP$34,'5. Bilans projekt'!$C$3:$O$3,0)),"")</f>
        <v/>
      </c>
      <c r="HYQ38" s="131" t="str">
        <f>_xlfn.IFNA(INDEX('5. Bilans projekt'!$C$124:$O$124,1,MATCH('12. Ocena dyskontowa Inwestycji'!HYQ$34,'5. Bilans projekt'!$C$3:$O$3,0)),"")</f>
        <v/>
      </c>
      <c r="HYR38" s="131" t="str">
        <f>_xlfn.IFNA(INDEX('5. Bilans projekt'!$C$124:$O$124,1,MATCH('12. Ocena dyskontowa Inwestycji'!HYR$34,'5. Bilans projekt'!$C$3:$O$3,0)),"")</f>
        <v/>
      </c>
      <c r="HYS38" s="131" t="str">
        <f>_xlfn.IFNA(INDEX('5. Bilans projekt'!$C$124:$O$124,1,MATCH('12. Ocena dyskontowa Inwestycji'!HYS$34,'5. Bilans projekt'!$C$3:$O$3,0)),"")</f>
        <v/>
      </c>
      <c r="HYT38" s="131" t="str">
        <f>_xlfn.IFNA(INDEX('5. Bilans projekt'!$C$124:$O$124,1,MATCH('12. Ocena dyskontowa Inwestycji'!HYT$34,'5. Bilans projekt'!$C$3:$O$3,0)),"")</f>
        <v/>
      </c>
      <c r="HYU38" s="131" t="str">
        <f>_xlfn.IFNA(INDEX('5. Bilans projekt'!$C$124:$O$124,1,MATCH('12. Ocena dyskontowa Inwestycji'!HYU$34,'5. Bilans projekt'!$C$3:$O$3,0)),"")</f>
        <v/>
      </c>
      <c r="HYV38" s="131" t="str">
        <f>_xlfn.IFNA(INDEX('5. Bilans projekt'!$C$124:$O$124,1,MATCH('12. Ocena dyskontowa Inwestycji'!HYV$34,'5. Bilans projekt'!$C$3:$O$3,0)),"")</f>
        <v/>
      </c>
      <c r="HYW38" s="131" t="str">
        <f>_xlfn.IFNA(INDEX('5. Bilans projekt'!$C$124:$O$124,1,MATCH('12. Ocena dyskontowa Inwestycji'!HYW$34,'5. Bilans projekt'!$C$3:$O$3,0)),"")</f>
        <v/>
      </c>
      <c r="HYX38" s="131" t="str">
        <f>_xlfn.IFNA(INDEX('5. Bilans projekt'!$C$124:$O$124,1,MATCH('12. Ocena dyskontowa Inwestycji'!HYX$34,'5. Bilans projekt'!$C$3:$O$3,0)),"")</f>
        <v/>
      </c>
      <c r="HYY38" s="131" t="str">
        <f>_xlfn.IFNA(INDEX('5. Bilans projekt'!$C$124:$O$124,1,MATCH('12. Ocena dyskontowa Inwestycji'!HYY$34,'5. Bilans projekt'!$C$3:$O$3,0)),"")</f>
        <v/>
      </c>
      <c r="HYZ38" s="131" t="str">
        <f>_xlfn.IFNA(INDEX('5. Bilans projekt'!$C$124:$O$124,1,MATCH('12. Ocena dyskontowa Inwestycji'!HYZ$34,'5. Bilans projekt'!$C$3:$O$3,0)),"")</f>
        <v/>
      </c>
      <c r="HZA38" s="131" t="str">
        <f>_xlfn.IFNA(INDEX('5. Bilans projekt'!$C$124:$O$124,1,MATCH('12. Ocena dyskontowa Inwestycji'!HZA$34,'5. Bilans projekt'!$C$3:$O$3,0)),"")</f>
        <v/>
      </c>
      <c r="HZB38" s="131" t="str">
        <f>_xlfn.IFNA(INDEX('5. Bilans projekt'!$C$124:$O$124,1,MATCH('12. Ocena dyskontowa Inwestycji'!HZB$34,'5. Bilans projekt'!$C$3:$O$3,0)),"")</f>
        <v/>
      </c>
      <c r="HZC38" s="131" t="str">
        <f>_xlfn.IFNA(INDEX('5. Bilans projekt'!$C$124:$O$124,1,MATCH('12. Ocena dyskontowa Inwestycji'!HZC$34,'5. Bilans projekt'!$C$3:$O$3,0)),"")</f>
        <v/>
      </c>
      <c r="HZD38" s="131" t="str">
        <f>_xlfn.IFNA(INDEX('5. Bilans projekt'!$C$124:$O$124,1,MATCH('12. Ocena dyskontowa Inwestycji'!HZD$34,'5. Bilans projekt'!$C$3:$O$3,0)),"")</f>
        <v/>
      </c>
      <c r="HZE38" s="131" t="str">
        <f>_xlfn.IFNA(INDEX('5. Bilans projekt'!$C$124:$O$124,1,MATCH('12. Ocena dyskontowa Inwestycji'!HZE$34,'5. Bilans projekt'!$C$3:$O$3,0)),"")</f>
        <v/>
      </c>
      <c r="HZF38" s="131" t="str">
        <f>_xlfn.IFNA(INDEX('5. Bilans projekt'!$C$124:$O$124,1,MATCH('12. Ocena dyskontowa Inwestycji'!HZF$34,'5. Bilans projekt'!$C$3:$O$3,0)),"")</f>
        <v/>
      </c>
      <c r="HZG38" s="131" t="str">
        <f>_xlfn.IFNA(INDEX('5. Bilans projekt'!$C$124:$O$124,1,MATCH('12. Ocena dyskontowa Inwestycji'!HZG$34,'5. Bilans projekt'!$C$3:$O$3,0)),"")</f>
        <v/>
      </c>
      <c r="HZH38" s="131" t="str">
        <f>_xlfn.IFNA(INDEX('5. Bilans projekt'!$C$124:$O$124,1,MATCH('12. Ocena dyskontowa Inwestycji'!HZH$34,'5. Bilans projekt'!$C$3:$O$3,0)),"")</f>
        <v/>
      </c>
      <c r="HZI38" s="131" t="str">
        <f>_xlfn.IFNA(INDEX('5. Bilans projekt'!$C$124:$O$124,1,MATCH('12. Ocena dyskontowa Inwestycji'!HZI$34,'5. Bilans projekt'!$C$3:$O$3,0)),"")</f>
        <v/>
      </c>
      <c r="HZJ38" s="131" t="str">
        <f>_xlfn.IFNA(INDEX('5. Bilans projekt'!$C$124:$O$124,1,MATCH('12. Ocena dyskontowa Inwestycji'!HZJ$34,'5. Bilans projekt'!$C$3:$O$3,0)),"")</f>
        <v/>
      </c>
      <c r="HZK38" s="131" t="str">
        <f>_xlfn.IFNA(INDEX('5. Bilans projekt'!$C$124:$O$124,1,MATCH('12. Ocena dyskontowa Inwestycji'!HZK$34,'5. Bilans projekt'!$C$3:$O$3,0)),"")</f>
        <v/>
      </c>
      <c r="HZL38" s="131" t="str">
        <f>_xlfn.IFNA(INDEX('5. Bilans projekt'!$C$124:$O$124,1,MATCH('12. Ocena dyskontowa Inwestycji'!HZL$34,'5. Bilans projekt'!$C$3:$O$3,0)),"")</f>
        <v/>
      </c>
      <c r="HZM38" s="131" t="str">
        <f>_xlfn.IFNA(INDEX('5. Bilans projekt'!$C$124:$O$124,1,MATCH('12. Ocena dyskontowa Inwestycji'!HZM$34,'5. Bilans projekt'!$C$3:$O$3,0)),"")</f>
        <v/>
      </c>
      <c r="HZN38" s="131" t="str">
        <f>_xlfn.IFNA(INDEX('5. Bilans projekt'!$C$124:$O$124,1,MATCH('12. Ocena dyskontowa Inwestycji'!HZN$34,'5. Bilans projekt'!$C$3:$O$3,0)),"")</f>
        <v/>
      </c>
      <c r="HZO38" s="131" t="str">
        <f>_xlfn.IFNA(INDEX('5. Bilans projekt'!$C$124:$O$124,1,MATCH('12. Ocena dyskontowa Inwestycji'!HZO$34,'5. Bilans projekt'!$C$3:$O$3,0)),"")</f>
        <v/>
      </c>
      <c r="HZP38" s="131" t="str">
        <f>_xlfn.IFNA(INDEX('5. Bilans projekt'!$C$124:$O$124,1,MATCH('12. Ocena dyskontowa Inwestycji'!HZP$34,'5. Bilans projekt'!$C$3:$O$3,0)),"")</f>
        <v/>
      </c>
      <c r="HZQ38" s="131" t="str">
        <f>_xlfn.IFNA(INDEX('5. Bilans projekt'!$C$124:$O$124,1,MATCH('12. Ocena dyskontowa Inwestycji'!HZQ$34,'5. Bilans projekt'!$C$3:$O$3,0)),"")</f>
        <v/>
      </c>
      <c r="HZR38" s="131" t="str">
        <f>_xlfn.IFNA(INDEX('5. Bilans projekt'!$C$124:$O$124,1,MATCH('12. Ocena dyskontowa Inwestycji'!HZR$34,'5. Bilans projekt'!$C$3:$O$3,0)),"")</f>
        <v/>
      </c>
      <c r="HZS38" s="131" t="str">
        <f>_xlfn.IFNA(INDEX('5. Bilans projekt'!$C$124:$O$124,1,MATCH('12. Ocena dyskontowa Inwestycji'!HZS$34,'5. Bilans projekt'!$C$3:$O$3,0)),"")</f>
        <v/>
      </c>
      <c r="HZT38" s="131" t="str">
        <f>_xlfn.IFNA(INDEX('5. Bilans projekt'!$C$124:$O$124,1,MATCH('12. Ocena dyskontowa Inwestycji'!HZT$34,'5. Bilans projekt'!$C$3:$O$3,0)),"")</f>
        <v/>
      </c>
      <c r="HZU38" s="131" t="str">
        <f>_xlfn.IFNA(INDEX('5. Bilans projekt'!$C$124:$O$124,1,MATCH('12. Ocena dyskontowa Inwestycji'!HZU$34,'5. Bilans projekt'!$C$3:$O$3,0)),"")</f>
        <v/>
      </c>
      <c r="HZV38" s="131" t="str">
        <f>_xlfn.IFNA(INDEX('5. Bilans projekt'!$C$124:$O$124,1,MATCH('12. Ocena dyskontowa Inwestycji'!HZV$34,'5. Bilans projekt'!$C$3:$O$3,0)),"")</f>
        <v/>
      </c>
      <c r="HZW38" s="131" t="str">
        <f>_xlfn.IFNA(INDEX('5. Bilans projekt'!$C$124:$O$124,1,MATCH('12. Ocena dyskontowa Inwestycji'!HZW$34,'5. Bilans projekt'!$C$3:$O$3,0)),"")</f>
        <v/>
      </c>
      <c r="HZX38" s="131" t="str">
        <f>_xlfn.IFNA(INDEX('5. Bilans projekt'!$C$124:$O$124,1,MATCH('12. Ocena dyskontowa Inwestycji'!HZX$34,'5. Bilans projekt'!$C$3:$O$3,0)),"")</f>
        <v/>
      </c>
      <c r="HZY38" s="131" t="str">
        <f>_xlfn.IFNA(INDEX('5. Bilans projekt'!$C$124:$O$124,1,MATCH('12. Ocena dyskontowa Inwestycji'!HZY$34,'5. Bilans projekt'!$C$3:$O$3,0)),"")</f>
        <v/>
      </c>
      <c r="HZZ38" s="131" t="str">
        <f>_xlfn.IFNA(INDEX('5. Bilans projekt'!$C$124:$O$124,1,MATCH('12. Ocena dyskontowa Inwestycji'!HZZ$34,'5. Bilans projekt'!$C$3:$O$3,0)),"")</f>
        <v/>
      </c>
      <c r="IAA38" s="131" t="str">
        <f>_xlfn.IFNA(INDEX('5. Bilans projekt'!$C$124:$O$124,1,MATCH('12. Ocena dyskontowa Inwestycji'!IAA$34,'5. Bilans projekt'!$C$3:$O$3,0)),"")</f>
        <v/>
      </c>
      <c r="IAB38" s="131" t="str">
        <f>_xlfn.IFNA(INDEX('5. Bilans projekt'!$C$124:$O$124,1,MATCH('12. Ocena dyskontowa Inwestycji'!IAB$34,'5. Bilans projekt'!$C$3:$O$3,0)),"")</f>
        <v/>
      </c>
      <c r="IAC38" s="131" t="str">
        <f>_xlfn.IFNA(INDEX('5. Bilans projekt'!$C$124:$O$124,1,MATCH('12. Ocena dyskontowa Inwestycji'!IAC$34,'5. Bilans projekt'!$C$3:$O$3,0)),"")</f>
        <v/>
      </c>
      <c r="IAD38" s="131" t="str">
        <f>_xlfn.IFNA(INDEX('5. Bilans projekt'!$C$124:$O$124,1,MATCH('12. Ocena dyskontowa Inwestycji'!IAD$34,'5. Bilans projekt'!$C$3:$O$3,0)),"")</f>
        <v/>
      </c>
      <c r="IAE38" s="131" t="str">
        <f>_xlfn.IFNA(INDEX('5. Bilans projekt'!$C$124:$O$124,1,MATCH('12. Ocena dyskontowa Inwestycji'!IAE$34,'5. Bilans projekt'!$C$3:$O$3,0)),"")</f>
        <v/>
      </c>
      <c r="IAF38" s="131" t="str">
        <f>_xlfn.IFNA(INDEX('5. Bilans projekt'!$C$124:$O$124,1,MATCH('12. Ocena dyskontowa Inwestycji'!IAF$34,'5. Bilans projekt'!$C$3:$O$3,0)),"")</f>
        <v/>
      </c>
      <c r="IAG38" s="131" t="str">
        <f>_xlfn.IFNA(INDEX('5. Bilans projekt'!$C$124:$O$124,1,MATCH('12. Ocena dyskontowa Inwestycji'!IAG$34,'5. Bilans projekt'!$C$3:$O$3,0)),"")</f>
        <v/>
      </c>
      <c r="IAH38" s="131" t="str">
        <f>_xlfn.IFNA(INDEX('5. Bilans projekt'!$C$124:$O$124,1,MATCH('12. Ocena dyskontowa Inwestycji'!IAH$34,'5. Bilans projekt'!$C$3:$O$3,0)),"")</f>
        <v/>
      </c>
      <c r="IAI38" s="131" t="str">
        <f>_xlfn.IFNA(INDEX('5. Bilans projekt'!$C$124:$O$124,1,MATCH('12. Ocena dyskontowa Inwestycji'!IAI$34,'5. Bilans projekt'!$C$3:$O$3,0)),"")</f>
        <v/>
      </c>
      <c r="IAJ38" s="131" t="str">
        <f>_xlfn.IFNA(INDEX('5. Bilans projekt'!$C$124:$O$124,1,MATCH('12. Ocena dyskontowa Inwestycji'!IAJ$34,'5. Bilans projekt'!$C$3:$O$3,0)),"")</f>
        <v/>
      </c>
      <c r="IAK38" s="131" t="str">
        <f>_xlfn.IFNA(INDEX('5. Bilans projekt'!$C$124:$O$124,1,MATCH('12. Ocena dyskontowa Inwestycji'!IAK$34,'5. Bilans projekt'!$C$3:$O$3,0)),"")</f>
        <v/>
      </c>
      <c r="IAL38" s="131" t="str">
        <f>_xlfn.IFNA(INDEX('5. Bilans projekt'!$C$124:$O$124,1,MATCH('12. Ocena dyskontowa Inwestycji'!IAL$34,'5. Bilans projekt'!$C$3:$O$3,0)),"")</f>
        <v/>
      </c>
      <c r="IAM38" s="131" t="str">
        <f>_xlfn.IFNA(INDEX('5. Bilans projekt'!$C$124:$O$124,1,MATCH('12. Ocena dyskontowa Inwestycji'!IAM$34,'5. Bilans projekt'!$C$3:$O$3,0)),"")</f>
        <v/>
      </c>
      <c r="IAN38" s="131" t="str">
        <f>_xlfn.IFNA(INDEX('5. Bilans projekt'!$C$124:$O$124,1,MATCH('12. Ocena dyskontowa Inwestycji'!IAN$34,'5. Bilans projekt'!$C$3:$O$3,0)),"")</f>
        <v/>
      </c>
      <c r="IAO38" s="131" t="str">
        <f>_xlfn.IFNA(INDEX('5. Bilans projekt'!$C$124:$O$124,1,MATCH('12. Ocena dyskontowa Inwestycji'!IAO$34,'5. Bilans projekt'!$C$3:$O$3,0)),"")</f>
        <v/>
      </c>
      <c r="IAP38" s="131" t="str">
        <f>_xlfn.IFNA(INDEX('5. Bilans projekt'!$C$124:$O$124,1,MATCH('12. Ocena dyskontowa Inwestycji'!IAP$34,'5. Bilans projekt'!$C$3:$O$3,0)),"")</f>
        <v/>
      </c>
      <c r="IAQ38" s="131" t="str">
        <f>_xlfn.IFNA(INDEX('5. Bilans projekt'!$C$124:$O$124,1,MATCH('12. Ocena dyskontowa Inwestycji'!IAQ$34,'5. Bilans projekt'!$C$3:$O$3,0)),"")</f>
        <v/>
      </c>
      <c r="IAR38" s="131" t="str">
        <f>_xlfn.IFNA(INDEX('5. Bilans projekt'!$C$124:$O$124,1,MATCH('12. Ocena dyskontowa Inwestycji'!IAR$34,'5. Bilans projekt'!$C$3:$O$3,0)),"")</f>
        <v/>
      </c>
      <c r="IAS38" s="131" t="str">
        <f>_xlfn.IFNA(INDEX('5. Bilans projekt'!$C$124:$O$124,1,MATCH('12. Ocena dyskontowa Inwestycji'!IAS$34,'5. Bilans projekt'!$C$3:$O$3,0)),"")</f>
        <v/>
      </c>
      <c r="IAT38" s="131" t="str">
        <f>_xlfn.IFNA(INDEX('5. Bilans projekt'!$C$124:$O$124,1,MATCH('12. Ocena dyskontowa Inwestycji'!IAT$34,'5. Bilans projekt'!$C$3:$O$3,0)),"")</f>
        <v/>
      </c>
      <c r="IAU38" s="131" t="str">
        <f>_xlfn.IFNA(INDEX('5. Bilans projekt'!$C$124:$O$124,1,MATCH('12. Ocena dyskontowa Inwestycji'!IAU$34,'5. Bilans projekt'!$C$3:$O$3,0)),"")</f>
        <v/>
      </c>
      <c r="IAV38" s="131" t="str">
        <f>_xlfn.IFNA(INDEX('5. Bilans projekt'!$C$124:$O$124,1,MATCH('12. Ocena dyskontowa Inwestycji'!IAV$34,'5. Bilans projekt'!$C$3:$O$3,0)),"")</f>
        <v/>
      </c>
      <c r="IAW38" s="131" t="str">
        <f>_xlfn.IFNA(INDEX('5. Bilans projekt'!$C$124:$O$124,1,MATCH('12. Ocena dyskontowa Inwestycji'!IAW$34,'5. Bilans projekt'!$C$3:$O$3,0)),"")</f>
        <v/>
      </c>
      <c r="IAX38" s="131" t="str">
        <f>_xlfn.IFNA(INDEX('5. Bilans projekt'!$C$124:$O$124,1,MATCH('12. Ocena dyskontowa Inwestycji'!IAX$34,'5. Bilans projekt'!$C$3:$O$3,0)),"")</f>
        <v/>
      </c>
      <c r="IAY38" s="131" t="str">
        <f>_xlfn.IFNA(INDEX('5. Bilans projekt'!$C$124:$O$124,1,MATCH('12. Ocena dyskontowa Inwestycji'!IAY$34,'5. Bilans projekt'!$C$3:$O$3,0)),"")</f>
        <v/>
      </c>
      <c r="IAZ38" s="131" t="str">
        <f>_xlfn.IFNA(INDEX('5. Bilans projekt'!$C$124:$O$124,1,MATCH('12. Ocena dyskontowa Inwestycji'!IAZ$34,'5. Bilans projekt'!$C$3:$O$3,0)),"")</f>
        <v/>
      </c>
      <c r="IBA38" s="131" t="str">
        <f>_xlfn.IFNA(INDEX('5. Bilans projekt'!$C$124:$O$124,1,MATCH('12. Ocena dyskontowa Inwestycji'!IBA$34,'5. Bilans projekt'!$C$3:$O$3,0)),"")</f>
        <v/>
      </c>
      <c r="IBB38" s="131" t="str">
        <f>_xlfn.IFNA(INDEX('5. Bilans projekt'!$C$124:$O$124,1,MATCH('12. Ocena dyskontowa Inwestycji'!IBB$34,'5. Bilans projekt'!$C$3:$O$3,0)),"")</f>
        <v/>
      </c>
      <c r="IBC38" s="131" t="str">
        <f>_xlfn.IFNA(INDEX('5. Bilans projekt'!$C$124:$O$124,1,MATCH('12. Ocena dyskontowa Inwestycji'!IBC$34,'5. Bilans projekt'!$C$3:$O$3,0)),"")</f>
        <v/>
      </c>
      <c r="IBD38" s="131" t="str">
        <f>_xlfn.IFNA(INDEX('5. Bilans projekt'!$C$124:$O$124,1,MATCH('12. Ocena dyskontowa Inwestycji'!IBD$34,'5. Bilans projekt'!$C$3:$O$3,0)),"")</f>
        <v/>
      </c>
      <c r="IBE38" s="131" t="str">
        <f>_xlfn.IFNA(INDEX('5. Bilans projekt'!$C$124:$O$124,1,MATCH('12. Ocena dyskontowa Inwestycji'!IBE$34,'5. Bilans projekt'!$C$3:$O$3,0)),"")</f>
        <v/>
      </c>
      <c r="IBF38" s="131" t="str">
        <f>_xlfn.IFNA(INDEX('5. Bilans projekt'!$C$124:$O$124,1,MATCH('12. Ocena dyskontowa Inwestycji'!IBF$34,'5. Bilans projekt'!$C$3:$O$3,0)),"")</f>
        <v/>
      </c>
      <c r="IBG38" s="131" t="str">
        <f>_xlfn.IFNA(INDEX('5. Bilans projekt'!$C$124:$O$124,1,MATCH('12. Ocena dyskontowa Inwestycji'!IBG$34,'5. Bilans projekt'!$C$3:$O$3,0)),"")</f>
        <v/>
      </c>
      <c r="IBH38" s="131" t="str">
        <f>_xlfn.IFNA(INDEX('5. Bilans projekt'!$C$124:$O$124,1,MATCH('12. Ocena dyskontowa Inwestycji'!IBH$34,'5. Bilans projekt'!$C$3:$O$3,0)),"")</f>
        <v/>
      </c>
      <c r="IBI38" s="131" t="str">
        <f>_xlfn.IFNA(INDEX('5. Bilans projekt'!$C$124:$O$124,1,MATCH('12. Ocena dyskontowa Inwestycji'!IBI$34,'5. Bilans projekt'!$C$3:$O$3,0)),"")</f>
        <v/>
      </c>
      <c r="IBJ38" s="131" t="str">
        <f>_xlfn.IFNA(INDEX('5. Bilans projekt'!$C$124:$O$124,1,MATCH('12. Ocena dyskontowa Inwestycji'!IBJ$34,'5. Bilans projekt'!$C$3:$O$3,0)),"")</f>
        <v/>
      </c>
      <c r="IBK38" s="131" t="str">
        <f>_xlfn.IFNA(INDEX('5. Bilans projekt'!$C$124:$O$124,1,MATCH('12. Ocena dyskontowa Inwestycji'!IBK$34,'5. Bilans projekt'!$C$3:$O$3,0)),"")</f>
        <v/>
      </c>
      <c r="IBL38" s="131" t="str">
        <f>_xlfn.IFNA(INDEX('5. Bilans projekt'!$C$124:$O$124,1,MATCH('12. Ocena dyskontowa Inwestycji'!IBL$34,'5. Bilans projekt'!$C$3:$O$3,0)),"")</f>
        <v/>
      </c>
      <c r="IBM38" s="131" t="str">
        <f>_xlfn.IFNA(INDEX('5. Bilans projekt'!$C$124:$O$124,1,MATCH('12. Ocena dyskontowa Inwestycji'!IBM$34,'5. Bilans projekt'!$C$3:$O$3,0)),"")</f>
        <v/>
      </c>
      <c r="IBN38" s="131" t="str">
        <f>_xlfn.IFNA(INDEX('5. Bilans projekt'!$C$124:$O$124,1,MATCH('12. Ocena dyskontowa Inwestycji'!IBN$34,'5. Bilans projekt'!$C$3:$O$3,0)),"")</f>
        <v/>
      </c>
      <c r="IBO38" s="131" t="str">
        <f>_xlfn.IFNA(INDEX('5. Bilans projekt'!$C$124:$O$124,1,MATCH('12. Ocena dyskontowa Inwestycji'!IBO$34,'5. Bilans projekt'!$C$3:$O$3,0)),"")</f>
        <v/>
      </c>
      <c r="IBP38" s="131" t="str">
        <f>_xlfn.IFNA(INDEX('5. Bilans projekt'!$C$124:$O$124,1,MATCH('12. Ocena dyskontowa Inwestycji'!IBP$34,'5. Bilans projekt'!$C$3:$O$3,0)),"")</f>
        <v/>
      </c>
      <c r="IBQ38" s="131" t="str">
        <f>_xlfn.IFNA(INDEX('5. Bilans projekt'!$C$124:$O$124,1,MATCH('12. Ocena dyskontowa Inwestycji'!IBQ$34,'5. Bilans projekt'!$C$3:$O$3,0)),"")</f>
        <v/>
      </c>
      <c r="IBR38" s="131" t="str">
        <f>_xlfn.IFNA(INDEX('5. Bilans projekt'!$C$124:$O$124,1,MATCH('12. Ocena dyskontowa Inwestycji'!IBR$34,'5. Bilans projekt'!$C$3:$O$3,0)),"")</f>
        <v/>
      </c>
      <c r="IBS38" s="131" t="str">
        <f>_xlfn.IFNA(INDEX('5. Bilans projekt'!$C$124:$O$124,1,MATCH('12. Ocena dyskontowa Inwestycji'!IBS$34,'5. Bilans projekt'!$C$3:$O$3,0)),"")</f>
        <v/>
      </c>
      <c r="IBT38" s="131" t="str">
        <f>_xlfn.IFNA(INDEX('5. Bilans projekt'!$C$124:$O$124,1,MATCH('12. Ocena dyskontowa Inwestycji'!IBT$34,'5. Bilans projekt'!$C$3:$O$3,0)),"")</f>
        <v/>
      </c>
      <c r="IBU38" s="131" t="str">
        <f>_xlfn.IFNA(INDEX('5. Bilans projekt'!$C$124:$O$124,1,MATCH('12. Ocena dyskontowa Inwestycji'!IBU$34,'5. Bilans projekt'!$C$3:$O$3,0)),"")</f>
        <v/>
      </c>
      <c r="IBV38" s="131" t="str">
        <f>_xlfn.IFNA(INDEX('5. Bilans projekt'!$C$124:$O$124,1,MATCH('12. Ocena dyskontowa Inwestycji'!IBV$34,'5. Bilans projekt'!$C$3:$O$3,0)),"")</f>
        <v/>
      </c>
      <c r="IBW38" s="131" t="str">
        <f>_xlfn.IFNA(INDEX('5. Bilans projekt'!$C$124:$O$124,1,MATCH('12. Ocena dyskontowa Inwestycji'!IBW$34,'5. Bilans projekt'!$C$3:$O$3,0)),"")</f>
        <v/>
      </c>
      <c r="IBX38" s="131" t="str">
        <f>_xlfn.IFNA(INDEX('5. Bilans projekt'!$C$124:$O$124,1,MATCH('12. Ocena dyskontowa Inwestycji'!IBX$34,'5. Bilans projekt'!$C$3:$O$3,0)),"")</f>
        <v/>
      </c>
      <c r="IBY38" s="131" t="str">
        <f>_xlfn.IFNA(INDEX('5. Bilans projekt'!$C$124:$O$124,1,MATCH('12. Ocena dyskontowa Inwestycji'!IBY$34,'5. Bilans projekt'!$C$3:$O$3,0)),"")</f>
        <v/>
      </c>
      <c r="IBZ38" s="131" t="str">
        <f>_xlfn.IFNA(INDEX('5. Bilans projekt'!$C$124:$O$124,1,MATCH('12. Ocena dyskontowa Inwestycji'!IBZ$34,'5. Bilans projekt'!$C$3:$O$3,0)),"")</f>
        <v/>
      </c>
      <c r="ICA38" s="131" t="str">
        <f>_xlfn.IFNA(INDEX('5. Bilans projekt'!$C$124:$O$124,1,MATCH('12. Ocena dyskontowa Inwestycji'!ICA$34,'5. Bilans projekt'!$C$3:$O$3,0)),"")</f>
        <v/>
      </c>
      <c r="ICB38" s="131" t="str">
        <f>_xlfn.IFNA(INDEX('5. Bilans projekt'!$C$124:$O$124,1,MATCH('12. Ocena dyskontowa Inwestycji'!ICB$34,'5. Bilans projekt'!$C$3:$O$3,0)),"")</f>
        <v/>
      </c>
      <c r="ICC38" s="131" t="str">
        <f>_xlfn.IFNA(INDEX('5. Bilans projekt'!$C$124:$O$124,1,MATCH('12. Ocena dyskontowa Inwestycji'!ICC$34,'5. Bilans projekt'!$C$3:$O$3,0)),"")</f>
        <v/>
      </c>
      <c r="ICD38" s="131" t="str">
        <f>_xlfn.IFNA(INDEX('5. Bilans projekt'!$C$124:$O$124,1,MATCH('12. Ocena dyskontowa Inwestycji'!ICD$34,'5. Bilans projekt'!$C$3:$O$3,0)),"")</f>
        <v/>
      </c>
      <c r="ICE38" s="131" t="str">
        <f>_xlfn.IFNA(INDEX('5. Bilans projekt'!$C$124:$O$124,1,MATCH('12. Ocena dyskontowa Inwestycji'!ICE$34,'5. Bilans projekt'!$C$3:$O$3,0)),"")</f>
        <v/>
      </c>
      <c r="ICF38" s="131" t="str">
        <f>_xlfn.IFNA(INDEX('5. Bilans projekt'!$C$124:$O$124,1,MATCH('12. Ocena dyskontowa Inwestycji'!ICF$34,'5. Bilans projekt'!$C$3:$O$3,0)),"")</f>
        <v/>
      </c>
      <c r="ICG38" s="131" t="str">
        <f>_xlfn.IFNA(INDEX('5. Bilans projekt'!$C$124:$O$124,1,MATCH('12. Ocena dyskontowa Inwestycji'!ICG$34,'5. Bilans projekt'!$C$3:$O$3,0)),"")</f>
        <v/>
      </c>
      <c r="ICH38" s="131" t="str">
        <f>_xlfn.IFNA(INDEX('5. Bilans projekt'!$C$124:$O$124,1,MATCH('12. Ocena dyskontowa Inwestycji'!ICH$34,'5. Bilans projekt'!$C$3:$O$3,0)),"")</f>
        <v/>
      </c>
      <c r="ICI38" s="131" t="str">
        <f>_xlfn.IFNA(INDEX('5. Bilans projekt'!$C$124:$O$124,1,MATCH('12. Ocena dyskontowa Inwestycji'!ICI$34,'5. Bilans projekt'!$C$3:$O$3,0)),"")</f>
        <v/>
      </c>
      <c r="ICJ38" s="131" t="str">
        <f>_xlfn.IFNA(INDEX('5. Bilans projekt'!$C$124:$O$124,1,MATCH('12. Ocena dyskontowa Inwestycji'!ICJ$34,'5. Bilans projekt'!$C$3:$O$3,0)),"")</f>
        <v/>
      </c>
      <c r="ICK38" s="131" t="str">
        <f>_xlfn.IFNA(INDEX('5. Bilans projekt'!$C$124:$O$124,1,MATCH('12. Ocena dyskontowa Inwestycji'!ICK$34,'5. Bilans projekt'!$C$3:$O$3,0)),"")</f>
        <v/>
      </c>
      <c r="ICL38" s="131" t="str">
        <f>_xlfn.IFNA(INDEX('5. Bilans projekt'!$C$124:$O$124,1,MATCH('12. Ocena dyskontowa Inwestycji'!ICL$34,'5. Bilans projekt'!$C$3:$O$3,0)),"")</f>
        <v/>
      </c>
      <c r="ICM38" s="131" t="str">
        <f>_xlfn.IFNA(INDEX('5. Bilans projekt'!$C$124:$O$124,1,MATCH('12. Ocena dyskontowa Inwestycji'!ICM$34,'5. Bilans projekt'!$C$3:$O$3,0)),"")</f>
        <v/>
      </c>
      <c r="ICN38" s="131" t="str">
        <f>_xlfn.IFNA(INDEX('5. Bilans projekt'!$C$124:$O$124,1,MATCH('12. Ocena dyskontowa Inwestycji'!ICN$34,'5. Bilans projekt'!$C$3:$O$3,0)),"")</f>
        <v/>
      </c>
      <c r="ICO38" s="131" t="str">
        <f>_xlfn.IFNA(INDEX('5. Bilans projekt'!$C$124:$O$124,1,MATCH('12. Ocena dyskontowa Inwestycji'!ICO$34,'5. Bilans projekt'!$C$3:$O$3,0)),"")</f>
        <v/>
      </c>
      <c r="ICP38" s="131" t="str">
        <f>_xlfn.IFNA(INDEX('5. Bilans projekt'!$C$124:$O$124,1,MATCH('12. Ocena dyskontowa Inwestycji'!ICP$34,'5. Bilans projekt'!$C$3:$O$3,0)),"")</f>
        <v/>
      </c>
      <c r="ICQ38" s="131" t="str">
        <f>_xlfn.IFNA(INDEX('5. Bilans projekt'!$C$124:$O$124,1,MATCH('12. Ocena dyskontowa Inwestycji'!ICQ$34,'5. Bilans projekt'!$C$3:$O$3,0)),"")</f>
        <v/>
      </c>
      <c r="ICR38" s="131" t="str">
        <f>_xlfn.IFNA(INDEX('5. Bilans projekt'!$C$124:$O$124,1,MATCH('12. Ocena dyskontowa Inwestycji'!ICR$34,'5. Bilans projekt'!$C$3:$O$3,0)),"")</f>
        <v/>
      </c>
      <c r="ICS38" s="131" t="str">
        <f>_xlfn.IFNA(INDEX('5. Bilans projekt'!$C$124:$O$124,1,MATCH('12. Ocena dyskontowa Inwestycji'!ICS$34,'5. Bilans projekt'!$C$3:$O$3,0)),"")</f>
        <v/>
      </c>
      <c r="ICT38" s="131" t="str">
        <f>_xlfn.IFNA(INDEX('5. Bilans projekt'!$C$124:$O$124,1,MATCH('12. Ocena dyskontowa Inwestycji'!ICT$34,'5. Bilans projekt'!$C$3:$O$3,0)),"")</f>
        <v/>
      </c>
      <c r="ICU38" s="131" t="str">
        <f>_xlfn.IFNA(INDEX('5. Bilans projekt'!$C$124:$O$124,1,MATCH('12. Ocena dyskontowa Inwestycji'!ICU$34,'5. Bilans projekt'!$C$3:$O$3,0)),"")</f>
        <v/>
      </c>
      <c r="ICV38" s="131" t="str">
        <f>_xlfn.IFNA(INDEX('5. Bilans projekt'!$C$124:$O$124,1,MATCH('12. Ocena dyskontowa Inwestycji'!ICV$34,'5. Bilans projekt'!$C$3:$O$3,0)),"")</f>
        <v/>
      </c>
      <c r="ICW38" s="131" t="str">
        <f>_xlfn.IFNA(INDEX('5. Bilans projekt'!$C$124:$O$124,1,MATCH('12. Ocena dyskontowa Inwestycji'!ICW$34,'5. Bilans projekt'!$C$3:$O$3,0)),"")</f>
        <v/>
      </c>
      <c r="ICX38" s="131" t="str">
        <f>_xlfn.IFNA(INDEX('5. Bilans projekt'!$C$124:$O$124,1,MATCH('12. Ocena dyskontowa Inwestycji'!ICX$34,'5. Bilans projekt'!$C$3:$O$3,0)),"")</f>
        <v/>
      </c>
      <c r="ICY38" s="131" t="str">
        <f>_xlfn.IFNA(INDEX('5. Bilans projekt'!$C$124:$O$124,1,MATCH('12. Ocena dyskontowa Inwestycji'!ICY$34,'5. Bilans projekt'!$C$3:$O$3,0)),"")</f>
        <v/>
      </c>
      <c r="ICZ38" s="131" t="str">
        <f>_xlfn.IFNA(INDEX('5. Bilans projekt'!$C$124:$O$124,1,MATCH('12. Ocena dyskontowa Inwestycji'!ICZ$34,'5. Bilans projekt'!$C$3:$O$3,0)),"")</f>
        <v/>
      </c>
      <c r="IDA38" s="131" t="str">
        <f>_xlfn.IFNA(INDEX('5. Bilans projekt'!$C$124:$O$124,1,MATCH('12. Ocena dyskontowa Inwestycji'!IDA$34,'5. Bilans projekt'!$C$3:$O$3,0)),"")</f>
        <v/>
      </c>
      <c r="IDB38" s="131" t="str">
        <f>_xlfn.IFNA(INDEX('5. Bilans projekt'!$C$124:$O$124,1,MATCH('12. Ocena dyskontowa Inwestycji'!IDB$34,'5. Bilans projekt'!$C$3:$O$3,0)),"")</f>
        <v/>
      </c>
      <c r="IDC38" s="131" t="str">
        <f>_xlfn.IFNA(INDEX('5. Bilans projekt'!$C$124:$O$124,1,MATCH('12. Ocena dyskontowa Inwestycji'!IDC$34,'5. Bilans projekt'!$C$3:$O$3,0)),"")</f>
        <v/>
      </c>
      <c r="IDD38" s="131" t="str">
        <f>_xlfn.IFNA(INDEX('5. Bilans projekt'!$C$124:$O$124,1,MATCH('12. Ocena dyskontowa Inwestycji'!IDD$34,'5. Bilans projekt'!$C$3:$O$3,0)),"")</f>
        <v/>
      </c>
      <c r="IDE38" s="131" t="str">
        <f>_xlfn.IFNA(INDEX('5. Bilans projekt'!$C$124:$O$124,1,MATCH('12. Ocena dyskontowa Inwestycji'!IDE$34,'5. Bilans projekt'!$C$3:$O$3,0)),"")</f>
        <v/>
      </c>
      <c r="IDF38" s="131" t="str">
        <f>_xlfn.IFNA(INDEX('5. Bilans projekt'!$C$124:$O$124,1,MATCH('12. Ocena dyskontowa Inwestycji'!IDF$34,'5. Bilans projekt'!$C$3:$O$3,0)),"")</f>
        <v/>
      </c>
      <c r="IDG38" s="131" t="str">
        <f>_xlfn.IFNA(INDEX('5. Bilans projekt'!$C$124:$O$124,1,MATCH('12. Ocena dyskontowa Inwestycji'!IDG$34,'5. Bilans projekt'!$C$3:$O$3,0)),"")</f>
        <v/>
      </c>
      <c r="IDH38" s="131" t="str">
        <f>_xlfn.IFNA(INDEX('5. Bilans projekt'!$C$124:$O$124,1,MATCH('12. Ocena dyskontowa Inwestycji'!IDH$34,'5. Bilans projekt'!$C$3:$O$3,0)),"")</f>
        <v/>
      </c>
      <c r="IDI38" s="131" t="str">
        <f>_xlfn.IFNA(INDEX('5. Bilans projekt'!$C$124:$O$124,1,MATCH('12. Ocena dyskontowa Inwestycji'!IDI$34,'5. Bilans projekt'!$C$3:$O$3,0)),"")</f>
        <v/>
      </c>
      <c r="IDJ38" s="131" t="str">
        <f>_xlfn.IFNA(INDEX('5. Bilans projekt'!$C$124:$O$124,1,MATCH('12. Ocena dyskontowa Inwestycji'!IDJ$34,'5. Bilans projekt'!$C$3:$O$3,0)),"")</f>
        <v/>
      </c>
      <c r="IDK38" s="131" t="str">
        <f>_xlfn.IFNA(INDEX('5. Bilans projekt'!$C$124:$O$124,1,MATCH('12. Ocena dyskontowa Inwestycji'!IDK$34,'5. Bilans projekt'!$C$3:$O$3,0)),"")</f>
        <v/>
      </c>
      <c r="IDL38" s="131" t="str">
        <f>_xlfn.IFNA(INDEX('5. Bilans projekt'!$C$124:$O$124,1,MATCH('12. Ocena dyskontowa Inwestycji'!IDL$34,'5. Bilans projekt'!$C$3:$O$3,0)),"")</f>
        <v/>
      </c>
      <c r="IDM38" s="131" t="str">
        <f>_xlfn.IFNA(INDEX('5. Bilans projekt'!$C$124:$O$124,1,MATCH('12. Ocena dyskontowa Inwestycji'!IDM$34,'5. Bilans projekt'!$C$3:$O$3,0)),"")</f>
        <v/>
      </c>
      <c r="IDN38" s="131" t="str">
        <f>_xlfn.IFNA(INDEX('5. Bilans projekt'!$C$124:$O$124,1,MATCH('12. Ocena dyskontowa Inwestycji'!IDN$34,'5. Bilans projekt'!$C$3:$O$3,0)),"")</f>
        <v/>
      </c>
      <c r="IDO38" s="131" t="str">
        <f>_xlfn.IFNA(INDEX('5. Bilans projekt'!$C$124:$O$124,1,MATCH('12. Ocena dyskontowa Inwestycji'!IDO$34,'5. Bilans projekt'!$C$3:$O$3,0)),"")</f>
        <v/>
      </c>
      <c r="IDP38" s="131" t="str">
        <f>_xlfn.IFNA(INDEX('5. Bilans projekt'!$C$124:$O$124,1,MATCH('12. Ocena dyskontowa Inwestycji'!IDP$34,'5. Bilans projekt'!$C$3:$O$3,0)),"")</f>
        <v/>
      </c>
      <c r="IDQ38" s="131" t="str">
        <f>_xlfn.IFNA(INDEX('5. Bilans projekt'!$C$124:$O$124,1,MATCH('12. Ocena dyskontowa Inwestycji'!IDQ$34,'5. Bilans projekt'!$C$3:$O$3,0)),"")</f>
        <v/>
      </c>
      <c r="IDR38" s="131" t="str">
        <f>_xlfn.IFNA(INDEX('5. Bilans projekt'!$C$124:$O$124,1,MATCH('12. Ocena dyskontowa Inwestycji'!IDR$34,'5. Bilans projekt'!$C$3:$O$3,0)),"")</f>
        <v/>
      </c>
      <c r="IDS38" s="131" t="str">
        <f>_xlfn.IFNA(INDEX('5. Bilans projekt'!$C$124:$O$124,1,MATCH('12. Ocena dyskontowa Inwestycji'!IDS$34,'5. Bilans projekt'!$C$3:$O$3,0)),"")</f>
        <v/>
      </c>
      <c r="IDT38" s="131" t="str">
        <f>_xlfn.IFNA(INDEX('5. Bilans projekt'!$C$124:$O$124,1,MATCH('12. Ocena dyskontowa Inwestycji'!IDT$34,'5. Bilans projekt'!$C$3:$O$3,0)),"")</f>
        <v/>
      </c>
      <c r="IDU38" s="131" t="str">
        <f>_xlfn.IFNA(INDEX('5. Bilans projekt'!$C$124:$O$124,1,MATCH('12. Ocena dyskontowa Inwestycji'!IDU$34,'5. Bilans projekt'!$C$3:$O$3,0)),"")</f>
        <v/>
      </c>
      <c r="IDV38" s="131" t="str">
        <f>_xlfn.IFNA(INDEX('5. Bilans projekt'!$C$124:$O$124,1,MATCH('12. Ocena dyskontowa Inwestycji'!IDV$34,'5. Bilans projekt'!$C$3:$O$3,0)),"")</f>
        <v/>
      </c>
      <c r="IDW38" s="131" t="str">
        <f>_xlfn.IFNA(INDEX('5. Bilans projekt'!$C$124:$O$124,1,MATCH('12. Ocena dyskontowa Inwestycji'!IDW$34,'5. Bilans projekt'!$C$3:$O$3,0)),"")</f>
        <v/>
      </c>
      <c r="IDX38" s="131" t="str">
        <f>_xlfn.IFNA(INDEX('5. Bilans projekt'!$C$124:$O$124,1,MATCH('12. Ocena dyskontowa Inwestycji'!IDX$34,'5. Bilans projekt'!$C$3:$O$3,0)),"")</f>
        <v/>
      </c>
      <c r="IDY38" s="131" t="str">
        <f>_xlfn.IFNA(INDEX('5. Bilans projekt'!$C$124:$O$124,1,MATCH('12. Ocena dyskontowa Inwestycji'!IDY$34,'5. Bilans projekt'!$C$3:$O$3,0)),"")</f>
        <v/>
      </c>
      <c r="IDZ38" s="131" t="str">
        <f>_xlfn.IFNA(INDEX('5. Bilans projekt'!$C$124:$O$124,1,MATCH('12. Ocena dyskontowa Inwestycji'!IDZ$34,'5. Bilans projekt'!$C$3:$O$3,0)),"")</f>
        <v/>
      </c>
      <c r="IEA38" s="131" t="str">
        <f>_xlfn.IFNA(INDEX('5. Bilans projekt'!$C$124:$O$124,1,MATCH('12. Ocena dyskontowa Inwestycji'!IEA$34,'5. Bilans projekt'!$C$3:$O$3,0)),"")</f>
        <v/>
      </c>
      <c r="IEB38" s="131" t="str">
        <f>_xlfn.IFNA(INDEX('5. Bilans projekt'!$C$124:$O$124,1,MATCH('12. Ocena dyskontowa Inwestycji'!IEB$34,'5. Bilans projekt'!$C$3:$O$3,0)),"")</f>
        <v/>
      </c>
      <c r="IEC38" s="131" t="str">
        <f>_xlfn.IFNA(INDEX('5. Bilans projekt'!$C$124:$O$124,1,MATCH('12. Ocena dyskontowa Inwestycji'!IEC$34,'5. Bilans projekt'!$C$3:$O$3,0)),"")</f>
        <v/>
      </c>
      <c r="IED38" s="131" t="str">
        <f>_xlfn.IFNA(INDEX('5. Bilans projekt'!$C$124:$O$124,1,MATCH('12. Ocena dyskontowa Inwestycji'!IED$34,'5. Bilans projekt'!$C$3:$O$3,0)),"")</f>
        <v/>
      </c>
      <c r="IEE38" s="131" t="str">
        <f>_xlfn.IFNA(INDEX('5. Bilans projekt'!$C$124:$O$124,1,MATCH('12. Ocena dyskontowa Inwestycji'!IEE$34,'5. Bilans projekt'!$C$3:$O$3,0)),"")</f>
        <v/>
      </c>
      <c r="IEF38" s="131" t="str">
        <f>_xlfn.IFNA(INDEX('5. Bilans projekt'!$C$124:$O$124,1,MATCH('12. Ocena dyskontowa Inwestycji'!IEF$34,'5. Bilans projekt'!$C$3:$O$3,0)),"")</f>
        <v/>
      </c>
      <c r="IEG38" s="131" t="str">
        <f>_xlfn.IFNA(INDEX('5. Bilans projekt'!$C$124:$O$124,1,MATCH('12. Ocena dyskontowa Inwestycji'!IEG$34,'5. Bilans projekt'!$C$3:$O$3,0)),"")</f>
        <v/>
      </c>
      <c r="IEH38" s="131" t="str">
        <f>_xlfn.IFNA(INDEX('5. Bilans projekt'!$C$124:$O$124,1,MATCH('12. Ocena dyskontowa Inwestycji'!IEH$34,'5. Bilans projekt'!$C$3:$O$3,0)),"")</f>
        <v/>
      </c>
      <c r="IEI38" s="131" t="str">
        <f>_xlfn.IFNA(INDEX('5. Bilans projekt'!$C$124:$O$124,1,MATCH('12. Ocena dyskontowa Inwestycji'!IEI$34,'5. Bilans projekt'!$C$3:$O$3,0)),"")</f>
        <v/>
      </c>
      <c r="IEJ38" s="131" t="str">
        <f>_xlfn.IFNA(INDEX('5. Bilans projekt'!$C$124:$O$124,1,MATCH('12. Ocena dyskontowa Inwestycji'!IEJ$34,'5. Bilans projekt'!$C$3:$O$3,0)),"")</f>
        <v/>
      </c>
      <c r="IEK38" s="131" t="str">
        <f>_xlfn.IFNA(INDEX('5. Bilans projekt'!$C$124:$O$124,1,MATCH('12. Ocena dyskontowa Inwestycji'!IEK$34,'5. Bilans projekt'!$C$3:$O$3,0)),"")</f>
        <v/>
      </c>
      <c r="IEL38" s="131" t="str">
        <f>_xlfn.IFNA(INDEX('5. Bilans projekt'!$C$124:$O$124,1,MATCH('12. Ocena dyskontowa Inwestycji'!IEL$34,'5. Bilans projekt'!$C$3:$O$3,0)),"")</f>
        <v/>
      </c>
      <c r="IEM38" s="131" t="str">
        <f>_xlfn.IFNA(INDEX('5. Bilans projekt'!$C$124:$O$124,1,MATCH('12. Ocena dyskontowa Inwestycji'!IEM$34,'5. Bilans projekt'!$C$3:$O$3,0)),"")</f>
        <v/>
      </c>
      <c r="IEN38" s="131" t="str">
        <f>_xlfn.IFNA(INDEX('5. Bilans projekt'!$C$124:$O$124,1,MATCH('12. Ocena dyskontowa Inwestycji'!IEN$34,'5. Bilans projekt'!$C$3:$O$3,0)),"")</f>
        <v/>
      </c>
      <c r="IEO38" s="131" t="str">
        <f>_xlfn.IFNA(INDEX('5. Bilans projekt'!$C$124:$O$124,1,MATCH('12. Ocena dyskontowa Inwestycji'!IEO$34,'5. Bilans projekt'!$C$3:$O$3,0)),"")</f>
        <v/>
      </c>
      <c r="IEP38" s="131" t="str">
        <f>_xlfn.IFNA(INDEX('5. Bilans projekt'!$C$124:$O$124,1,MATCH('12. Ocena dyskontowa Inwestycji'!IEP$34,'5. Bilans projekt'!$C$3:$O$3,0)),"")</f>
        <v/>
      </c>
      <c r="IEQ38" s="131" t="str">
        <f>_xlfn.IFNA(INDEX('5. Bilans projekt'!$C$124:$O$124,1,MATCH('12. Ocena dyskontowa Inwestycji'!IEQ$34,'5. Bilans projekt'!$C$3:$O$3,0)),"")</f>
        <v/>
      </c>
      <c r="IER38" s="131" t="str">
        <f>_xlfn.IFNA(INDEX('5. Bilans projekt'!$C$124:$O$124,1,MATCH('12. Ocena dyskontowa Inwestycji'!IER$34,'5. Bilans projekt'!$C$3:$O$3,0)),"")</f>
        <v/>
      </c>
      <c r="IES38" s="131" t="str">
        <f>_xlfn.IFNA(INDEX('5. Bilans projekt'!$C$124:$O$124,1,MATCH('12. Ocena dyskontowa Inwestycji'!IES$34,'5. Bilans projekt'!$C$3:$O$3,0)),"")</f>
        <v/>
      </c>
      <c r="IET38" s="131" t="str">
        <f>_xlfn.IFNA(INDEX('5. Bilans projekt'!$C$124:$O$124,1,MATCH('12. Ocena dyskontowa Inwestycji'!IET$34,'5. Bilans projekt'!$C$3:$O$3,0)),"")</f>
        <v/>
      </c>
      <c r="IEU38" s="131" t="str">
        <f>_xlfn.IFNA(INDEX('5. Bilans projekt'!$C$124:$O$124,1,MATCH('12. Ocena dyskontowa Inwestycji'!IEU$34,'5. Bilans projekt'!$C$3:$O$3,0)),"")</f>
        <v/>
      </c>
      <c r="IEV38" s="131" t="str">
        <f>_xlfn.IFNA(INDEX('5. Bilans projekt'!$C$124:$O$124,1,MATCH('12. Ocena dyskontowa Inwestycji'!IEV$34,'5. Bilans projekt'!$C$3:$O$3,0)),"")</f>
        <v/>
      </c>
      <c r="IEW38" s="131" t="str">
        <f>_xlfn.IFNA(INDEX('5. Bilans projekt'!$C$124:$O$124,1,MATCH('12. Ocena dyskontowa Inwestycji'!IEW$34,'5. Bilans projekt'!$C$3:$O$3,0)),"")</f>
        <v/>
      </c>
      <c r="IEX38" s="131" t="str">
        <f>_xlfn.IFNA(INDEX('5. Bilans projekt'!$C$124:$O$124,1,MATCH('12. Ocena dyskontowa Inwestycji'!IEX$34,'5. Bilans projekt'!$C$3:$O$3,0)),"")</f>
        <v/>
      </c>
      <c r="IEY38" s="131" t="str">
        <f>_xlfn.IFNA(INDEX('5. Bilans projekt'!$C$124:$O$124,1,MATCH('12. Ocena dyskontowa Inwestycji'!IEY$34,'5. Bilans projekt'!$C$3:$O$3,0)),"")</f>
        <v/>
      </c>
      <c r="IEZ38" s="131" t="str">
        <f>_xlfn.IFNA(INDEX('5. Bilans projekt'!$C$124:$O$124,1,MATCH('12. Ocena dyskontowa Inwestycji'!IEZ$34,'5. Bilans projekt'!$C$3:$O$3,0)),"")</f>
        <v/>
      </c>
      <c r="IFA38" s="131" t="str">
        <f>_xlfn.IFNA(INDEX('5. Bilans projekt'!$C$124:$O$124,1,MATCH('12. Ocena dyskontowa Inwestycji'!IFA$34,'5. Bilans projekt'!$C$3:$O$3,0)),"")</f>
        <v/>
      </c>
      <c r="IFB38" s="131" t="str">
        <f>_xlfn.IFNA(INDEX('5. Bilans projekt'!$C$124:$O$124,1,MATCH('12. Ocena dyskontowa Inwestycji'!IFB$34,'5. Bilans projekt'!$C$3:$O$3,0)),"")</f>
        <v/>
      </c>
      <c r="IFC38" s="131" t="str">
        <f>_xlfn.IFNA(INDEX('5. Bilans projekt'!$C$124:$O$124,1,MATCH('12. Ocena dyskontowa Inwestycji'!IFC$34,'5. Bilans projekt'!$C$3:$O$3,0)),"")</f>
        <v/>
      </c>
      <c r="IFD38" s="131" t="str">
        <f>_xlfn.IFNA(INDEX('5. Bilans projekt'!$C$124:$O$124,1,MATCH('12. Ocena dyskontowa Inwestycji'!IFD$34,'5. Bilans projekt'!$C$3:$O$3,0)),"")</f>
        <v/>
      </c>
      <c r="IFE38" s="131" t="str">
        <f>_xlfn.IFNA(INDEX('5. Bilans projekt'!$C$124:$O$124,1,MATCH('12. Ocena dyskontowa Inwestycji'!IFE$34,'5. Bilans projekt'!$C$3:$O$3,0)),"")</f>
        <v/>
      </c>
      <c r="IFF38" s="131" t="str">
        <f>_xlfn.IFNA(INDEX('5. Bilans projekt'!$C$124:$O$124,1,MATCH('12. Ocena dyskontowa Inwestycji'!IFF$34,'5. Bilans projekt'!$C$3:$O$3,0)),"")</f>
        <v/>
      </c>
      <c r="IFG38" s="131" t="str">
        <f>_xlfn.IFNA(INDEX('5. Bilans projekt'!$C$124:$O$124,1,MATCH('12. Ocena dyskontowa Inwestycji'!IFG$34,'5. Bilans projekt'!$C$3:$O$3,0)),"")</f>
        <v/>
      </c>
      <c r="IFH38" s="131" t="str">
        <f>_xlfn.IFNA(INDEX('5. Bilans projekt'!$C$124:$O$124,1,MATCH('12. Ocena dyskontowa Inwestycji'!IFH$34,'5. Bilans projekt'!$C$3:$O$3,0)),"")</f>
        <v/>
      </c>
      <c r="IFI38" s="131" t="str">
        <f>_xlfn.IFNA(INDEX('5. Bilans projekt'!$C$124:$O$124,1,MATCH('12. Ocena dyskontowa Inwestycji'!IFI$34,'5. Bilans projekt'!$C$3:$O$3,0)),"")</f>
        <v/>
      </c>
      <c r="IFJ38" s="131" t="str">
        <f>_xlfn.IFNA(INDEX('5. Bilans projekt'!$C$124:$O$124,1,MATCH('12. Ocena dyskontowa Inwestycji'!IFJ$34,'5. Bilans projekt'!$C$3:$O$3,0)),"")</f>
        <v/>
      </c>
      <c r="IFK38" s="131" t="str">
        <f>_xlfn.IFNA(INDEX('5. Bilans projekt'!$C$124:$O$124,1,MATCH('12. Ocena dyskontowa Inwestycji'!IFK$34,'5. Bilans projekt'!$C$3:$O$3,0)),"")</f>
        <v/>
      </c>
      <c r="IFL38" s="131" t="str">
        <f>_xlfn.IFNA(INDEX('5. Bilans projekt'!$C$124:$O$124,1,MATCH('12. Ocena dyskontowa Inwestycji'!IFL$34,'5. Bilans projekt'!$C$3:$O$3,0)),"")</f>
        <v/>
      </c>
      <c r="IFM38" s="131" t="str">
        <f>_xlfn.IFNA(INDEX('5. Bilans projekt'!$C$124:$O$124,1,MATCH('12. Ocena dyskontowa Inwestycji'!IFM$34,'5. Bilans projekt'!$C$3:$O$3,0)),"")</f>
        <v/>
      </c>
      <c r="IFN38" s="131" t="str">
        <f>_xlfn.IFNA(INDEX('5. Bilans projekt'!$C$124:$O$124,1,MATCH('12. Ocena dyskontowa Inwestycji'!IFN$34,'5. Bilans projekt'!$C$3:$O$3,0)),"")</f>
        <v/>
      </c>
      <c r="IFO38" s="131" t="str">
        <f>_xlfn.IFNA(INDEX('5. Bilans projekt'!$C$124:$O$124,1,MATCH('12. Ocena dyskontowa Inwestycji'!IFO$34,'5. Bilans projekt'!$C$3:$O$3,0)),"")</f>
        <v/>
      </c>
      <c r="IFP38" s="131" t="str">
        <f>_xlfn.IFNA(INDEX('5. Bilans projekt'!$C$124:$O$124,1,MATCH('12. Ocena dyskontowa Inwestycji'!IFP$34,'5. Bilans projekt'!$C$3:$O$3,0)),"")</f>
        <v/>
      </c>
      <c r="IFQ38" s="131" t="str">
        <f>_xlfn.IFNA(INDEX('5. Bilans projekt'!$C$124:$O$124,1,MATCH('12. Ocena dyskontowa Inwestycji'!IFQ$34,'5. Bilans projekt'!$C$3:$O$3,0)),"")</f>
        <v/>
      </c>
      <c r="IFR38" s="131" t="str">
        <f>_xlfn.IFNA(INDEX('5. Bilans projekt'!$C$124:$O$124,1,MATCH('12. Ocena dyskontowa Inwestycji'!IFR$34,'5. Bilans projekt'!$C$3:$O$3,0)),"")</f>
        <v/>
      </c>
      <c r="IFS38" s="131" t="str">
        <f>_xlfn.IFNA(INDEX('5. Bilans projekt'!$C$124:$O$124,1,MATCH('12. Ocena dyskontowa Inwestycji'!IFS$34,'5. Bilans projekt'!$C$3:$O$3,0)),"")</f>
        <v/>
      </c>
      <c r="IFT38" s="131" t="str">
        <f>_xlfn.IFNA(INDEX('5. Bilans projekt'!$C$124:$O$124,1,MATCH('12. Ocena dyskontowa Inwestycji'!IFT$34,'5. Bilans projekt'!$C$3:$O$3,0)),"")</f>
        <v/>
      </c>
      <c r="IFU38" s="131" t="str">
        <f>_xlfn.IFNA(INDEX('5. Bilans projekt'!$C$124:$O$124,1,MATCH('12. Ocena dyskontowa Inwestycji'!IFU$34,'5. Bilans projekt'!$C$3:$O$3,0)),"")</f>
        <v/>
      </c>
      <c r="IFV38" s="131" t="str">
        <f>_xlfn.IFNA(INDEX('5. Bilans projekt'!$C$124:$O$124,1,MATCH('12. Ocena dyskontowa Inwestycji'!IFV$34,'5. Bilans projekt'!$C$3:$O$3,0)),"")</f>
        <v/>
      </c>
      <c r="IFW38" s="131" t="str">
        <f>_xlfn.IFNA(INDEX('5. Bilans projekt'!$C$124:$O$124,1,MATCH('12. Ocena dyskontowa Inwestycji'!IFW$34,'5. Bilans projekt'!$C$3:$O$3,0)),"")</f>
        <v/>
      </c>
      <c r="IFX38" s="131" t="str">
        <f>_xlfn.IFNA(INDEX('5. Bilans projekt'!$C$124:$O$124,1,MATCH('12. Ocena dyskontowa Inwestycji'!IFX$34,'5. Bilans projekt'!$C$3:$O$3,0)),"")</f>
        <v/>
      </c>
      <c r="IFY38" s="131" t="str">
        <f>_xlfn.IFNA(INDEX('5. Bilans projekt'!$C$124:$O$124,1,MATCH('12. Ocena dyskontowa Inwestycji'!IFY$34,'5. Bilans projekt'!$C$3:$O$3,0)),"")</f>
        <v/>
      </c>
      <c r="IFZ38" s="131" t="str">
        <f>_xlfn.IFNA(INDEX('5. Bilans projekt'!$C$124:$O$124,1,MATCH('12. Ocena dyskontowa Inwestycji'!IFZ$34,'5. Bilans projekt'!$C$3:$O$3,0)),"")</f>
        <v/>
      </c>
      <c r="IGA38" s="131" t="str">
        <f>_xlfn.IFNA(INDEX('5. Bilans projekt'!$C$124:$O$124,1,MATCH('12. Ocena dyskontowa Inwestycji'!IGA$34,'5. Bilans projekt'!$C$3:$O$3,0)),"")</f>
        <v/>
      </c>
      <c r="IGB38" s="131" t="str">
        <f>_xlfn.IFNA(INDEX('5. Bilans projekt'!$C$124:$O$124,1,MATCH('12. Ocena dyskontowa Inwestycji'!IGB$34,'5. Bilans projekt'!$C$3:$O$3,0)),"")</f>
        <v/>
      </c>
      <c r="IGC38" s="131" t="str">
        <f>_xlfn.IFNA(INDEX('5. Bilans projekt'!$C$124:$O$124,1,MATCH('12. Ocena dyskontowa Inwestycji'!IGC$34,'5. Bilans projekt'!$C$3:$O$3,0)),"")</f>
        <v/>
      </c>
      <c r="IGD38" s="131" t="str">
        <f>_xlfn.IFNA(INDEX('5. Bilans projekt'!$C$124:$O$124,1,MATCH('12. Ocena dyskontowa Inwestycji'!IGD$34,'5. Bilans projekt'!$C$3:$O$3,0)),"")</f>
        <v/>
      </c>
      <c r="IGE38" s="131" t="str">
        <f>_xlfn.IFNA(INDEX('5. Bilans projekt'!$C$124:$O$124,1,MATCH('12. Ocena dyskontowa Inwestycji'!IGE$34,'5. Bilans projekt'!$C$3:$O$3,0)),"")</f>
        <v/>
      </c>
      <c r="IGF38" s="131" t="str">
        <f>_xlfn.IFNA(INDEX('5. Bilans projekt'!$C$124:$O$124,1,MATCH('12. Ocena dyskontowa Inwestycji'!IGF$34,'5. Bilans projekt'!$C$3:$O$3,0)),"")</f>
        <v/>
      </c>
      <c r="IGG38" s="131" t="str">
        <f>_xlfn.IFNA(INDEX('5. Bilans projekt'!$C$124:$O$124,1,MATCH('12. Ocena dyskontowa Inwestycji'!IGG$34,'5. Bilans projekt'!$C$3:$O$3,0)),"")</f>
        <v/>
      </c>
      <c r="IGH38" s="131" t="str">
        <f>_xlfn.IFNA(INDEX('5. Bilans projekt'!$C$124:$O$124,1,MATCH('12. Ocena dyskontowa Inwestycji'!IGH$34,'5. Bilans projekt'!$C$3:$O$3,0)),"")</f>
        <v/>
      </c>
      <c r="IGI38" s="131" t="str">
        <f>_xlfn.IFNA(INDEX('5. Bilans projekt'!$C$124:$O$124,1,MATCH('12. Ocena dyskontowa Inwestycji'!IGI$34,'5. Bilans projekt'!$C$3:$O$3,0)),"")</f>
        <v/>
      </c>
      <c r="IGJ38" s="131" t="str">
        <f>_xlfn.IFNA(INDEX('5. Bilans projekt'!$C$124:$O$124,1,MATCH('12. Ocena dyskontowa Inwestycji'!IGJ$34,'5. Bilans projekt'!$C$3:$O$3,0)),"")</f>
        <v/>
      </c>
      <c r="IGK38" s="131" t="str">
        <f>_xlfn.IFNA(INDEX('5. Bilans projekt'!$C$124:$O$124,1,MATCH('12. Ocena dyskontowa Inwestycji'!IGK$34,'5. Bilans projekt'!$C$3:$O$3,0)),"")</f>
        <v/>
      </c>
      <c r="IGL38" s="131" t="str">
        <f>_xlfn.IFNA(INDEX('5. Bilans projekt'!$C$124:$O$124,1,MATCH('12. Ocena dyskontowa Inwestycji'!IGL$34,'5. Bilans projekt'!$C$3:$O$3,0)),"")</f>
        <v/>
      </c>
      <c r="IGM38" s="131" t="str">
        <f>_xlfn.IFNA(INDEX('5. Bilans projekt'!$C$124:$O$124,1,MATCH('12. Ocena dyskontowa Inwestycji'!IGM$34,'5. Bilans projekt'!$C$3:$O$3,0)),"")</f>
        <v/>
      </c>
      <c r="IGN38" s="131" t="str">
        <f>_xlfn.IFNA(INDEX('5. Bilans projekt'!$C$124:$O$124,1,MATCH('12. Ocena dyskontowa Inwestycji'!IGN$34,'5. Bilans projekt'!$C$3:$O$3,0)),"")</f>
        <v/>
      </c>
      <c r="IGO38" s="131" t="str">
        <f>_xlfn.IFNA(INDEX('5. Bilans projekt'!$C$124:$O$124,1,MATCH('12. Ocena dyskontowa Inwestycji'!IGO$34,'5. Bilans projekt'!$C$3:$O$3,0)),"")</f>
        <v/>
      </c>
      <c r="IGP38" s="131" t="str">
        <f>_xlfn.IFNA(INDEX('5. Bilans projekt'!$C$124:$O$124,1,MATCH('12. Ocena dyskontowa Inwestycji'!IGP$34,'5. Bilans projekt'!$C$3:$O$3,0)),"")</f>
        <v/>
      </c>
      <c r="IGQ38" s="131" t="str">
        <f>_xlfn.IFNA(INDEX('5. Bilans projekt'!$C$124:$O$124,1,MATCH('12. Ocena dyskontowa Inwestycji'!IGQ$34,'5. Bilans projekt'!$C$3:$O$3,0)),"")</f>
        <v/>
      </c>
      <c r="IGR38" s="131" t="str">
        <f>_xlfn.IFNA(INDEX('5. Bilans projekt'!$C$124:$O$124,1,MATCH('12. Ocena dyskontowa Inwestycji'!IGR$34,'5. Bilans projekt'!$C$3:$O$3,0)),"")</f>
        <v/>
      </c>
      <c r="IGS38" s="131" t="str">
        <f>_xlfn.IFNA(INDEX('5. Bilans projekt'!$C$124:$O$124,1,MATCH('12. Ocena dyskontowa Inwestycji'!IGS$34,'5. Bilans projekt'!$C$3:$O$3,0)),"")</f>
        <v/>
      </c>
      <c r="IGT38" s="131" t="str">
        <f>_xlfn.IFNA(INDEX('5. Bilans projekt'!$C$124:$O$124,1,MATCH('12. Ocena dyskontowa Inwestycji'!IGT$34,'5. Bilans projekt'!$C$3:$O$3,0)),"")</f>
        <v/>
      </c>
      <c r="IGU38" s="131" t="str">
        <f>_xlfn.IFNA(INDEX('5. Bilans projekt'!$C$124:$O$124,1,MATCH('12. Ocena dyskontowa Inwestycji'!IGU$34,'5. Bilans projekt'!$C$3:$O$3,0)),"")</f>
        <v/>
      </c>
      <c r="IGV38" s="131" t="str">
        <f>_xlfn.IFNA(INDEX('5. Bilans projekt'!$C$124:$O$124,1,MATCH('12. Ocena dyskontowa Inwestycji'!IGV$34,'5. Bilans projekt'!$C$3:$O$3,0)),"")</f>
        <v/>
      </c>
      <c r="IGW38" s="131" t="str">
        <f>_xlfn.IFNA(INDEX('5. Bilans projekt'!$C$124:$O$124,1,MATCH('12. Ocena dyskontowa Inwestycji'!IGW$34,'5. Bilans projekt'!$C$3:$O$3,0)),"")</f>
        <v/>
      </c>
      <c r="IGX38" s="131" t="str">
        <f>_xlfn.IFNA(INDEX('5. Bilans projekt'!$C$124:$O$124,1,MATCH('12. Ocena dyskontowa Inwestycji'!IGX$34,'5. Bilans projekt'!$C$3:$O$3,0)),"")</f>
        <v/>
      </c>
      <c r="IGY38" s="131" t="str">
        <f>_xlfn.IFNA(INDEX('5. Bilans projekt'!$C$124:$O$124,1,MATCH('12. Ocena dyskontowa Inwestycji'!IGY$34,'5. Bilans projekt'!$C$3:$O$3,0)),"")</f>
        <v/>
      </c>
      <c r="IGZ38" s="131" t="str">
        <f>_xlfn.IFNA(INDEX('5. Bilans projekt'!$C$124:$O$124,1,MATCH('12. Ocena dyskontowa Inwestycji'!IGZ$34,'5. Bilans projekt'!$C$3:$O$3,0)),"")</f>
        <v/>
      </c>
      <c r="IHA38" s="131" t="str">
        <f>_xlfn.IFNA(INDEX('5. Bilans projekt'!$C$124:$O$124,1,MATCH('12. Ocena dyskontowa Inwestycji'!IHA$34,'5. Bilans projekt'!$C$3:$O$3,0)),"")</f>
        <v/>
      </c>
      <c r="IHB38" s="131" t="str">
        <f>_xlfn.IFNA(INDEX('5. Bilans projekt'!$C$124:$O$124,1,MATCH('12. Ocena dyskontowa Inwestycji'!IHB$34,'5. Bilans projekt'!$C$3:$O$3,0)),"")</f>
        <v/>
      </c>
      <c r="IHC38" s="131" t="str">
        <f>_xlfn.IFNA(INDEX('5. Bilans projekt'!$C$124:$O$124,1,MATCH('12. Ocena dyskontowa Inwestycji'!IHC$34,'5. Bilans projekt'!$C$3:$O$3,0)),"")</f>
        <v/>
      </c>
      <c r="IHD38" s="131" t="str">
        <f>_xlfn.IFNA(INDEX('5. Bilans projekt'!$C$124:$O$124,1,MATCH('12. Ocena dyskontowa Inwestycji'!IHD$34,'5. Bilans projekt'!$C$3:$O$3,0)),"")</f>
        <v/>
      </c>
      <c r="IHE38" s="131" t="str">
        <f>_xlfn.IFNA(INDEX('5. Bilans projekt'!$C$124:$O$124,1,MATCH('12. Ocena dyskontowa Inwestycji'!IHE$34,'5. Bilans projekt'!$C$3:$O$3,0)),"")</f>
        <v/>
      </c>
      <c r="IHF38" s="131" t="str">
        <f>_xlfn.IFNA(INDEX('5. Bilans projekt'!$C$124:$O$124,1,MATCH('12. Ocena dyskontowa Inwestycji'!IHF$34,'5. Bilans projekt'!$C$3:$O$3,0)),"")</f>
        <v/>
      </c>
      <c r="IHG38" s="131" t="str">
        <f>_xlfn.IFNA(INDEX('5. Bilans projekt'!$C$124:$O$124,1,MATCH('12. Ocena dyskontowa Inwestycji'!IHG$34,'5. Bilans projekt'!$C$3:$O$3,0)),"")</f>
        <v/>
      </c>
      <c r="IHH38" s="131" t="str">
        <f>_xlfn.IFNA(INDEX('5. Bilans projekt'!$C$124:$O$124,1,MATCH('12. Ocena dyskontowa Inwestycji'!IHH$34,'5. Bilans projekt'!$C$3:$O$3,0)),"")</f>
        <v/>
      </c>
      <c r="IHI38" s="131" t="str">
        <f>_xlfn.IFNA(INDEX('5. Bilans projekt'!$C$124:$O$124,1,MATCH('12. Ocena dyskontowa Inwestycji'!IHI$34,'5. Bilans projekt'!$C$3:$O$3,0)),"")</f>
        <v/>
      </c>
      <c r="IHJ38" s="131" t="str">
        <f>_xlfn.IFNA(INDEX('5. Bilans projekt'!$C$124:$O$124,1,MATCH('12. Ocena dyskontowa Inwestycji'!IHJ$34,'5. Bilans projekt'!$C$3:$O$3,0)),"")</f>
        <v/>
      </c>
      <c r="IHK38" s="131" t="str">
        <f>_xlfn.IFNA(INDEX('5. Bilans projekt'!$C$124:$O$124,1,MATCH('12. Ocena dyskontowa Inwestycji'!IHK$34,'5. Bilans projekt'!$C$3:$O$3,0)),"")</f>
        <v/>
      </c>
      <c r="IHL38" s="131" t="str">
        <f>_xlfn.IFNA(INDEX('5. Bilans projekt'!$C$124:$O$124,1,MATCH('12. Ocena dyskontowa Inwestycji'!IHL$34,'5. Bilans projekt'!$C$3:$O$3,0)),"")</f>
        <v/>
      </c>
      <c r="IHM38" s="131" t="str">
        <f>_xlfn.IFNA(INDEX('5. Bilans projekt'!$C$124:$O$124,1,MATCH('12. Ocena dyskontowa Inwestycji'!IHM$34,'5. Bilans projekt'!$C$3:$O$3,0)),"")</f>
        <v/>
      </c>
      <c r="IHN38" s="131" t="str">
        <f>_xlfn.IFNA(INDEX('5. Bilans projekt'!$C$124:$O$124,1,MATCH('12. Ocena dyskontowa Inwestycji'!IHN$34,'5. Bilans projekt'!$C$3:$O$3,0)),"")</f>
        <v/>
      </c>
      <c r="IHO38" s="131" t="str">
        <f>_xlfn.IFNA(INDEX('5. Bilans projekt'!$C$124:$O$124,1,MATCH('12. Ocena dyskontowa Inwestycji'!IHO$34,'5. Bilans projekt'!$C$3:$O$3,0)),"")</f>
        <v/>
      </c>
      <c r="IHP38" s="131" t="str">
        <f>_xlfn.IFNA(INDEX('5. Bilans projekt'!$C$124:$O$124,1,MATCH('12. Ocena dyskontowa Inwestycji'!IHP$34,'5. Bilans projekt'!$C$3:$O$3,0)),"")</f>
        <v/>
      </c>
      <c r="IHQ38" s="131" t="str">
        <f>_xlfn.IFNA(INDEX('5. Bilans projekt'!$C$124:$O$124,1,MATCH('12. Ocena dyskontowa Inwestycji'!IHQ$34,'5. Bilans projekt'!$C$3:$O$3,0)),"")</f>
        <v/>
      </c>
      <c r="IHR38" s="131" t="str">
        <f>_xlfn.IFNA(INDEX('5. Bilans projekt'!$C$124:$O$124,1,MATCH('12. Ocena dyskontowa Inwestycji'!IHR$34,'5. Bilans projekt'!$C$3:$O$3,0)),"")</f>
        <v/>
      </c>
      <c r="IHS38" s="131" t="str">
        <f>_xlfn.IFNA(INDEX('5. Bilans projekt'!$C$124:$O$124,1,MATCH('12. Ocena dyskontowa Inwestycji'!IHS$34,'5. Bilans projekt'!$C$3:$O$3,0)),"")</f>
        <v/>
      </c>
      <c r="IHT38" s="131" t="str">
        <f>_xlfn.IFNA(INDEX('5. Bilans projekt'!$C$124:$O$124,1,MATCH('12. Ocena dyskontowa Inwestycji'!IHT$34,'5. Bilans projekt'!$C$3:$O$3,0)),"")</f>
        <v/>
      </c>
      <c r="IHU38" s="131" t="str">
        <f>_xlfn.IFNA(INDEX('5. Bilans projekt'!$C$124:$O$124,1,MATCH('12. Ocena dyskontowa Inwestycji'!IHU$34,'5. Bilans projekt'!$C$3:$O$3,0)),"")</f>
        <v/>
      </c>
      <c r="IHV38" s="131" t="str">
        <f>_xlfn.IFNA(INDEX('5. Bilans projekt'!$C$124:$O$124,1,MATCH('12. Ocena dyskontowa Inwestycji'!IHV$34,'5. Bilans projekt'!$C$3:$O$3,0)),"")</f>
        <v/>
      </c>
      <c r="IHW38" s="131" t="str">
        <f>_xlfn.IFNA(INDEX('5. Bilans projekt'!$C$124:$O$124,1,MATCH('12. Ocena dyskontowa Inwestycji'!IHW$34,'5. Bilans projekt'!$C$3:$O$3,0)),"")</f>
        <v/>
      </c>
      <c r="IHX38" s="131" t="str">
        <f>_xlfn.IFNA(INDEX('5. Bilans projekt'!$C$124:$O$124,1,MATCH('12. Ocena dyskontowa Inwestycji'!IHX$34,'5. Bilans projekt'!$C$3:$O$3,0)),"")</f>
        <v/>
      </c>
      <c r="IHY38" s="131" t="str">
        <f>_xlfn.IFNA(INDEX('5. Bilans projekt'!$C$124:$O$124,1,MATCH('12. Ocena dyskontowa Inwestycji'!IHY$34,'5. Bilans projekt'!$C$3:$O$3,0)),"")</f>
        <v/>
      </c>
      <c r="IHZ38" s="131" t="str">
        <f>_xlfn.IFNA(INDEX('5. Bilans projekt'!$C$124:$O$124,1,MATCH('12. Ocena dyskontowa Inwestycji'!IHZ$34,'5. Bilans projekt'!$C$3:$O$3,0)),"")</f>
        <v/>
      </c>
      <c r="IIA38" s="131" t="str">
        <f>_xlfn.IFNA(INDEX('5. Bilans projekt'!$C$124:$O$124,1,MATCH('12. Ocena dyskontowa Inwestycji'!IIA$34,'5. Bilans projekt'!$C$3:$O$3,0)),"")</f>
        <v/>
      </c>
      <c r="IIB38" s="131" t="str">
        <f>_xlfn.IFNA(INDEX('5. Bilans projekt'!$C$124:$O$124,1,MATCH('12. Ocena dyskontowa Inwestycji'!IIB$34,'5. Bilans projekt'!$C$3:$O$3,0)),"")</f>
        <v/>
      </c>
      <c r="IIC38" s="131" t="str">
        <f>_xlfn.IFNA(INDEX('5. Bilans projekt'!$C$124:$O$124,1,MATCH('12. Ocena dyskontowa Inwestycji'!IIC$34,'5. Bilans projekt'!$C$3:$O$3,0)),"")</f>
        <v/>
      </c>
      <c r="IID38" s="131" t="str">
        <f>_xlfn.IFNA(INDEX('5. Bilans projekt'!$C$124:$O$124,1,MATCH('12. Ocena dyskontowa Inwestycji'!IID$34,'5. Bilans projekt'!$C$3:$O$3,0)),"")</f>
        <v/>
      </c>
      <c r="IIE38" s="131" t="str">
        <f>_xlfn.IFNA(INDEX('5. Bilans projekt'!$C$124:$O$124,1,MATCH('12. Ocena dyskontowa Inwestycji'!IIE$34,'5. Bilans projekt'!$C$3:$O$3,0)),"")</f>
        <v/>
      </c>
      <c r="IIF38" s="131" t="str">
        <f>_xlfn.IFNA(INDEX('5. Bilans projekt'!$C$124:$O$124,1,MATCH('12. Ocena dyskontowa Inwestycji'!IIF$34,'5. Bilans projekt'!$C$3:$O$3,0)),"")</f>
        <v/>
      </c>
      <c r="IIG38" s="131" t="str">
        <f>_xlfn.IFNA(INDEX('5. Bilans projekt'!$C$124:$O$124,1,MATCH('12. Ocena dyskontowa Inwestycji'!IIG$34,'5. Bilans projekt'!$C$3:$O$3,0)),"")</f>
        <v/>
      </c>
      <c r="IIH38" s="131" t="str">
        <f>_xlfn.IFNA(INDEX('5. Bilans projekt'!$C$124:$O$124,1,MATCH('12. Ocena dyskontowa Inwestycji'!IIH$34,'5. Bilans projekt'!$C$3:$O$3,0)),"")</f>
        <v/>
      </c>
      <c r="III38" s="131" t="str">
        <f>_xlfn.IFNA(INDEX('5. Bilans projekt'!$C$124:$O$124,1,MATCH('12. Ocena dyskontowa Inwestycji'!III$34,'5. Bilans projekt'!$C$3:$O$3,0)),"")</f>
        <v/>
      </c>
      <c r="IIJ38" s="131" t="str">
        <f>_xlfn.IFNA(INDEX('5. Bilans projekt'!$C$124:$O$124,1,MATCH('12. Ocena dyskontowa Inwestycji'!IIJ$34,'5. Bilans projekt'!$C$3:$O$3,0)),"")</f>
        <v/>
      </c>
      <c r="IIK38" s="131" t="str">
        <f>_xlfn.IFNA(INDEX('5. Bilans projekt'!$C$124:$O$124,1,MATCH('12. Ocena dyskontowa Inwestycji'!IIK$34,'5. Bilans projekt'!$C$3:$O$3,0)),"")</f>
        <v/>
      </c>
      <c r="IIL38" s="131" t="str">
        <f>_xlfn.IFNA(INDEX('5. Bilans projekt'!$C$124:$O$124,1,MATCH('12. Ocena dyskontowa Inwestycji'!IIL$34,'5. Bilans projekt'!$C$3:$O$3,0)),"")</f>
        <v/>
      </c>
      <c r="IIM38" s="131" t="str">
        <f>_xlfn.IFNA(INDEX('5. Bilans projekt'!$C$124:$O$124,1,MATCH('12. Ocena dyskontowa Inwestycji'!IIM$34,'5. Bilans projekt'!$C$3:$O$3,0)),"")</f>
        <v/>
      </c>
      <c r="IIN38" s="131" t="str">
        <f>_xlfn.IFNA(INDEX('5. Bilans projekt'!$C$124:$O$124,1,MATCH('12. Ocena dyskontowa Inwestycji'!IIN$34,'5. Bilans projekt'!$C$3:$O$3,0)),"")</f>
        <v/>
      </c>
      <c r="IIO38" s="131" t="str">
        <f>_xlfn.IFNA(INDEX('5. Bilans projekt'!$C$124:$O$124,1,MATCH('12. Ocena dyskontowa Inwestycji'!IIO$34,'5. Bilans projekt'!$C$3:$O$3,0)),"")</f>
        <v/>
      </c>
      <c r="IIP38" s="131" t="str">
        <f>_xlfn.IFNA(INDEX('5. Bilans projekt'!$C$124:$O$124,1,MATCH('12. Ocena dyskontowa Inwestycji'!IIP$34,'5. Bilans projekt'!$C$3:$O$3,0)),"")</f>
        <v/>
      </c>
      <c r="IIQ38" s="131" t="str">
        <f>_xlfn.IFNA(INDEX('5. Bilans projekt'!$C$124:$O$124,1,MATCH('12. Ocena dyskontowa Inwestycji'!IIQ$34,'5. Bilans projekt'!$C$3:$O$3,0)),"")</f>
        <v/>
      </c>
      <c r="IIR38" s="131" t="str">
        <f>_xlfn.IFNA(INDEX('5. Bilans projekt'!$C$124:$O$124,1,MATCH('12. Ocena dyskontowa Inwestycji'!IIR$34,'5. Bilans projekt'!$C$3:$O$3,0)),"")</f>
        <v/>
      </c>
      <c r="IIS38" s="131" t="str">
        <f>_xlfn.IFNA(INDEX('5. Bilans projekt'!$C$124:$O$124,1,MATCH('12. Ocena dyskontowa Inwestycji'!IIS$34,'5. Bilans projekt'!$C$3:$O$3,0)),"")</f>
        <v/>
      </c>
      <c r="IIT38" s="131" t="str">
        <f>_xlfn.IFNA(INDEX('5. Bilans projekt'!$C$124:$O$124,1,MATCH('12. Ocena dyskontowa Inwestycji'!IIT$34,'5. Bilans projekt'!$C$3:$O$3,0)),"")</f>
        <v/>
      </c>
      <c r="IIU38" s="131" t="str">
        <f>_xlfn.IFNA(INDEX('5. Bilans projekt'!$C$124:$O$124,1,MATCH('12. Ocena dyskontowa Inwestycji'!IIU$34,'5. Bilans projekt'!$C$3:$O$3,0)),"")</f>
        <v/>
      </c>
      <c r="IIV38" s="131" t="str">
        <f>_xlfn.IFNA(INDEX('5. Bilans projekt'!$C$124:$O$124,1,MATCH('12. Ocena dyskontowa Inwestycji'!IIV$34,'5. Bilans projekt'!$C$3:$O$3,0)),"")</f>
        <v/>
      </c>
      <c r="IIW38" s="131" t="str">
        <f>_xlfn.IFNA(INDEX('5. Bilans projekt'!$C$124:$O$124,1,MATCH('12. Ocena dyskontowa Inwestycji'!IIW$34,'5. Bilans projekt'!$C$3:$O$3,0)),"")</f>
        <v/>
      </c>
      <c r="IIX38" s="131" t="str">
        <f>_xlfn.IFNA(INDEX('5. Bilans projekt'!$C$124:$O$124,1,MATCH('12. Ocena dyskontowa Inwestycji'!IIX$34,'5. Bilans projekt'!$C$3:$O$3,0)),"")</f>
        <v/>
      </c>
      <c r="IIY38" s="131" t="str">
        <f>_xlfn.IFNA(INDEX('5. Bilans projekt'!$C$124:$O$124,1,MATCH('12. Ocena dyskontowa Inwestycji'!IIY$34,'5. Bilans projekt'!$C$3:$O$3,0)),"")</f>
        <v/>
      </c>
      <c r="IIZ38" s="131" t="str">
        <f>_xlfn.IFNA(INDEX('5. Bilans projekt'!$C$124:$O$124,1,MATCH('12. Ocena dyskontowa Inwestycji'!IIZ$34,'5. Bilans projekt'!$C$3:$O$3,0)),"")</f>
        <v/>
      </c>
      <c r="IJA38" s="131" t="str">
        <f>_xlfn.IFNA(INDEX('5. Bilans projekt'!$C$124:$O$124,1,MATCH('12. Ocena dyskontowa Inwestycji'!IJA$34,'5. Bilans projekt'!$C$3:$O$3,0)),"")</f>
        <v/>
      </c>
      <c r="IJB38" s="131" t="str">
        <f>_xlfn.IFNA(INDEX('5. Bilans projekt'!$C$124:$O$124,1,MATCH('12. Ocena dyskontowa Inwestycji'!IJB$34,'5. Bilans projekt'!$C$3:$O$3,0)),"")</f>
        <v/>
      </c>
      <c r="IJC38" s="131" t="str">
        <f>_xlfn.IFNA(INDEX('5. Bilans projekt'!$C$124:$O$124,1,MATCH('12. Ocena dyskontowa Inwestycji'!IJC$34,'5. Bilans projekt'!$C$3:$O$3,0)),"")</f>
        <v/>
      </c>
      <c r="IJD38" s="131" t="str">
        <f>_xlfn.IFNA(INDEX('5. Bilans projekt'!$C$124:$O$124,1,MATCH('12. Ocena dyskontowa Inwestycji'!IJD$34,'5. Bilans projekt'!$C$3:$O$3,0)),"")</f>
        <v/>
      </c>
      <c r="IJE38" s="131" t="str">
        <f>_xlfn.IFNA(INDEX('5. Bilans projekt'!$C$124:$O$124,1,MATCH('12. Ocena dyskontowa Inwestycji'!IJE$34,'5. Bilans projekt'!$C$3:$O$3,0)),"")</f>
        <v/>
      </c>
      <c r="IJF38" s="131" t="str">
        <f>_xlfn.IFNA(INDEX('5. Bilans projekt'!$C$124:$O$124,1,MATCH('12. Ocena dyskontowa Inwestycji'!IJF$34,'5. Bilans projekt'!$C$3:$O$3,0)),"")</f>
        <v/>
      </c>
      <c r="IJG38" s="131" t="str">
        <f>_xlfn.IFNA(INDEX('5. Bilans projekt'!$C$124:$O$124,1,MATCH('12. Ocena dyskontowa Inwestycji'!IJG$34,'5. Bilans projekt'!$C$3:$O$3,0)),"")</f>
        <v/>
      </c>
      <c r="IJH38" s="131" t="str">
        <f>_xlfn.IFNA(INDEX('5. Bilans projekt'!$C$124:$O$124,1,MATCH('12. Ocena dyskontowa Inwestycji'!IJH$34,'5. Bilans projekt'!$C$3:$O$3,0)),"")</f>
        <v/>
      </c>
      <c r="IJI38" s="131" t="str">
        <f>_xlfn.IFNA(INDEX('5. Bilans projekt'!$C$124:$O$124,1,MATCH('12. Ocena dyskontowa Inwestycji'!IJI$34,'5. Bilans projekt'!$C$3:$O$3,0)),"")</f>
        <v/>
      </c>
      <c r="IJJ38" s="131" t="str">
        <f>_xlfn.IFNA(INDEX('5. Bilans projekt'!$C$124:$O$124,1,MATCH('12. Ocena dyskontowa Inwestycji'!IJJ$34,'5. Bilans projekt'!$C$3:$O$3,0)),"")</f>
        <v/>
      </c>
      <c r="IJK38" s="131" t="str">
        <f>_xlfn.IFNA(INDEX('5. Bilans projekt'!$C$124:$O$124,1,MATCH('12. Ocena dyskontowa Inwestycji'!IJK$34,'5. Bilans projekt'!$C$3:$O$3,0)),"")</f>
        <v/>
      </c>
      <c r="IJL38" s="131" t="str">
        <f>_xlfn.IFNA(INDEX('5. Bilans projekt'!$C$124:$O$124,1,MATCH('12. Ocena dyskontowa Inwestycji'!IJL$34,'5. Bilans projekt'!$C$3:$O$3,0)),"")</f>
        <v/>
      </c>
      <c r="IJM38" s="131" t="str">
        <f>_xlfn.IFNA(INDEX('5. Bilans projekt'!$C$124:$O$124,1,MATCH('12. Ocena dyskontowa Inwestycji'!IJM$34,'5. Bilans projekt'!$C$3:$O$3,0)),"")</f>
        <v/>
      </c>
      <c r="IJN38" s="131" t="str">
        <f>_xlfn.IFNA(INDEX('5. Bilans projekt'!$C$124:$O$124,1,MATCH('12. Ocena dyskontowa Inwestycji'!IJN$34,'5. Bilans projekt'!$C$3:$O$3,0)),"")</f>
        <v/>
      </c>
      <c r="IJO38" s="131" t="str">
        <f>_xlfn.IFNA(INDEX('5. Bilans projekt'!$C$124:$O$124,1,MATCH('12. Ocena dyskontowa Inwestycji'!IJO$34,'5. Bilans projekt'!$C$3:$O$3,0)),"")</f>
        <v/>
      </c>
      <c r="IJP38" s="131" t="str">
        <f>_xlfn.IFNA(INDEX('5. Bilans projekt'!$C$124:$O$124,1,MATCH('12. Ocena dyskontowa Inwestycji'!IJP$34,'5. Bilans projekt'!$C$3:$O$3,0)),"")</f>
        <v/>
      </c>
      <c r="IJQ38" s="131" t="str">
        <f>_xlfn.IFNA(INDEX('5. Bilans projekt'!$C$124:$O$124,1,MATCH('12. Ocena dyskontowa Inwestycji'!IJQ$34,'5. Bilans projekt'!$C$3:$O$3,0)),"")</f>
        <v/>
      </c>
      <c r="IJR38" s="131" t="str">
        <f>_xlfn.IFNA(INDEX('5. Bilans projekt'!$C$124:$O$124,1,MATCH('12. Ocena dyskontowa Inwestycji'!IJR$34,'5. Bilans projekt'!$C$3:$O$3,0)),"")</f>
        <v/>
      </c>
      <c r="IJS38" s="131" t="str">
        <f>_xlfn.IFNA(INDEX('5. Bilans projekt'!$C$124:$O$124,1,MATCH('12. Ocena dyskontowa Inwestycji'!IJS$34,'5. Bilans projekt'!$C$3:$O$3,0)),"")</f>
        <v/>
      </c>
      <c r="IJT38" s="131" t="str">
        <f>_xlfn.IFNA(INDEX('5. Bilans projekt'!$C$124:$O$124,1,MATCH('12. Ocena dyskontowa Inwestycji'!IJT$34,'5. Bilans projekt'!$C$3:$O$3,0)),"")</f>
        <v/>
      </c>
      <c r="IJU38" s="131" t="str">
        <f>_xlfn.IFNA(INDEX('5. Bilans projekt'!$C$124:$O$124,1,MATCH('12. Ocena dyskontowa Inwestycji'!IJU$34,'5. Bilans projekt'!$C$3:$O$3,0)),"")</f>
        <v/>
      </c>
      <c r="IJV38" s="131" t="str">
        <f>_xlfn.IFNA(INDEX('5. Bilans projekt'!$C$124:$O$124,1,MATCH('12. Ocena dyskontowa Inwestycji'!IJV$34,'5. Bilans projekt'!$C$3:$O$3,0)),"")</f>
        <v/>
      </c>
      <c r="IJW38" s="131" t="str">
        <f>_xlfn.IFNA(INDEX('5. Bilans projekt'!$C$124:$O$124,1,MATCH('12. Ocena dyskontowa Inwestycji'!IJW$34,'5. Bilans projekt'!$C$3:$O$3,0)),"")</f>
        <v/>
      </c>
      <c r="IJX38" s="131" t="str">
        <f>_xlfn.IFNA(INDEX('5. Bilans projekt'!$C$124:$O$124,1,MATCH('12. Ocena dyskontowa Inwestycji'!IJX$34,'5. Bilans projekt'!$C$3:$O$3,0)),"")</f>
        <v/>
      </c>
      <c r="IJY38" s="131" t="str">
        <f>_xlfn.IFNA(INDEX('5. Bilans projekt'!$C$124:$O$124,1,MATCH('12. Ocena dyskontowa Inwestycji'!IJY$34,'5. Bilans projekt'!$C$3:$O$3,0)),"")</f>
        <v/>
      </c>
      <c r="IJZ38" s="131" t="str">
        <f>_xlfn.IFNA(INDEX('5. Bilans projekt'!$C$124:$O$124,1,MATCH('12. Ocena dyskontowa Inwestycji'!IJZ$34,'5. Bilans projekt'!$C$3:$O$3,0)),"")</f>
        <v/>
      </c>
      <c r="IKA38" s="131" t="str">
        <f>_xlfn.IFNA(INDEX('5. Bilans projekt'!$C$124:$O$124,1,MATCH('12. Ocena dyskontowa Inwestycji'!IKA$34,'5. Bilans projekt'!$C$3:$O$3,0)),"")</f>
        <v/>
      </c>
      <c r="IKB38" s="131" t="str">
        <f>_xlfn.IFNA(INDEX('5. Bilans projekt'!$C$124:$O$124,1,MATCH('12. Ocena dyskontowa Inwestycji'!IKB$34,'5. Bilans projekt'!$C$3:$O$3,0)),"")</f>
        <v/>
      </c>
      <c r="IKC38" s="131" t="str">
        <f>_xlfn.IFNA(INDEX('5. Bilans projekt'!$C$124:$O$124,1,MATCH('12. Ocena dyskontowa Inwestycji'!IKC$34,'5. Bilans projekt'!$C$3:$O$3,0)),"")</f>
        <v/>
      </c>
      <c r="IKD38" s="131" t="str">
        <f>_xlfn.IFNA(INDEX('5. Bilans projekt'!$C$124:$O$124,1,MATCH('12. Ocena dyskontowa Inwestycji'!IKD$34,'5. Bilans projekt'!$C$3:$O$3,0)),"")</f>
        <v/>
      </c>
      <c r="IKE38" s="131" t="str">
        <f>_xlfn.IFNA(INDEX('5. Bilans projekt'!$C$124:$O$124,1,MATCH('12. Ocena dyskontowa Inwestycji'!IKE$34,'5. Bilans projekt'!$C$3:$O$3,0)),"")</f>
        <v/>
      </c>
      <c r="IKF38" s="131" t="str">
        <f>_xlfn.IFNA(INDEX('5. Bilans projekt'!$C$124:$O$124,1,MATCH('12. Ocena dyskontowa Inwestycji'!IKF$34,'5. Bilans projekt'!$C$3:$O$3,0)),"")</f>
        <v/>
      </c>
      <c r="IKG38" s="131" t="str">
        <f>_xlfn.IFNA(INDEX('5. Bilans projekt'!$C$124:$O$124,1,MATCH('12. Ocena dyskontowa Inwestycji'!IKG$34,'5. Bilans projekt'!$C$3:$O$3,0)),"")</f>
        <v/>
      </c>
      <c r="IKH38" s="131" t="str">
        <f>_xlfn.IFNA(INDEX('5. Bilans projekt'!$C$124:$O$124,1,MATCH('12. Ocena dyskontowa Inwestycji'!IKH$34,'5. Bilans projekt'!$C$3:$O$3,0)),"")</f>
        <v/>
      </c>
      <c r="IKI38" s="131" t="str">
        <f>_xlfn.IFNA(INDEX('5. Bilans projekt'!$C$124:$O$124,1,MATCH('12. Ocena dyskontowa Inwestycji'!IKI$34,'5. Bilans projekt'!$C$3:$O$3,0)),"")</f>
        <v/>
      </c>
      <c r="IKJ38" s="131" t="str">
        <f>_xlfn.IFNA(INDEX('5. Bilans projekt'!$C$124:$O$124,1,MATCH('12. Ocena dyskontowa Inwestycji'!IKJ$34,'5. Bilans projekt'!$C$3:$O$3,0)),"")</f>
        <v/>
      </c>
      <c r="IKK38" s="131" t="str">
        <f>_xlfn.IFNA(INDEX('5. Bilans projekt'!$C$124:$O$124,1,MATCH('12. Ocena dyskontowa Inwestycji'!IKK$34,'5. Bilans projekt'!$C$3:$O$3,0)),"")</f>
        <v/>
      </c>
      <c r="IKL38" s="131" t="str">
        <f>_xlfn.IFNA(INDEX('5. Bilans projekt'!$C$124:$O$124,1,MATCH('12. Ocena dyskontowa Inwestycji'!IKL$34,'5. Bilans projekt'!$C$3:$O$3,0)),"")</f>
        <v/>
      </c>
      <c r="IKM38" s="131" t="str">
        <f>_xlfn.IFNA(INDEX('5. Bilans projekt'!$C$124:$O$124,1,MATCH('12. Ocena dyskontowa Inwestycji'!IKM$34,'5. Bilans projekt'!$C$3:$O$3,0)),"")</f>
        <v/>
      </c>
      <c r="IKN38" s="131" t="str">
        <f>_xlfn.IFNA(INDEX('5. Bilans projekt'!$C$124:$O$124,1,MATCH('12. Ocena dyskontowa Inwestycji'!IKN$34,'5. Bilans projekt'!$C$3:$O$3,0)),"")</f>
        <v/>
      </c>
      <c r="IKO38" s="131" t="str">
        <f>_xlfn.IFNA(INDEX('5. Bilans projekt'!$C$124:$O$124,1,MATCH('12. Ocena dyskontowa Inwestycji'!IKO$34,'5. Bilans projekt'!$C$3:$O$3,0)),"")</f>
        <v/>
      </c>
      <c r="IKP38" s="131" t="str">
        <f>_xlfn.IFNA(INDEX('5. Bilans projekt'!$C$124:$O$124,1,MATCH('12. Ocena dyskontowa Inwestycji'!IKP$34,'5. Bilans projekt'!$C$3:$O$3,0)),"")</f>
        <v/>
      </c>
      <c r="IKQ38" s="131" t="str">
        <f>_xlfn.IFNA(INDEX('5. Bilans projekt'!$C$124:$O$124,1,MATCH('12. Ocena dyskontowa Inwestycji'!IKQ$34,'5. Bilans projekt'!$C$3:$O$3,0)),"")</f>
        <v/>
      </c>
      <c r="IKR38" s="131" t="str">
        <f>_xlfn.IFNA(INDEX('5. Bilans projekt'!$C$124:$O$124,1,MATCH('12. Ocena dyskontowa Inwestycji'!IKR$34,'5. Bilans projekt'!$C$3:$O$3,0)),"")</f>
        <v/>
      </c>
      <c r="IKS38" s="131" t="str">
        <f>_xlfn.IFNA(INDEX('5. Bilans projekt'!$C$124:$O$124,1,MATCH('12. Ocena dyskontowa Inwestycji'!IKS$34,'5. Bilans projekt'!$C$3:$O$3,0)),"")</f>
        <v/>
      </c>
      <c r="IKT38" s="131" t="str">
        <f>_xlfn.IFNA(INDEX('5. Bilans projekt'!$C$124:$O$124,1,MATCH('12. Ocena dyskontowa Inwestycji'!IKT$34,'5. Bilans projekt'!$C$3:$O$3,0)),"")</f>
        <v/>
      </c>
      <c r="IKU38" s="131" t="str">
        <f>_xlfn.IFNA(INDEX('5. Bilans projekt'!$C$124:$O$124,1,MATCH('12. Ocena dyskontowa Inwestycji'!IKU$34,'5. Bilans projekt'!$C$3:$O$3,0)),"")</f>
        <v/>
      </c>
      <c r="IKV38" s="131" t="str">
        <f>_xlfn.IFNA(INDEX('5. Bilans projekt'!$C$124:$O$124,1,MATCH('12. Ocena dyskontowa Inwestycji'!IKV$34,'5. Bilans projekt'!$C$3:$O$3,0)),"")</f>
        <v/>
      </c>
      <c r="IKW38" s="131" t="str">
        <f>_xlfn.IFNA(INDEX('5. Bilans projekt'!$C$124:$O$124,1,MATCH('12. Ocena dyskontowa Inwestycji'!IKW$34,'5. Bilans projekt'!$C$3:$O$3,0)),"")</f>
        <v/>
      </c>
      <c r="IKX38" s="131" t="str">
        <f>_xlfn.IFNA(INDEX('5. Bilans projekt'!$C$124:$O$124,1,MATCH('12. Ocena dyskontowa Inwestycji'!IKX$34,'5. Bilans projekt'!$C$3:$O$3,0)),"")</f>
        <v/>
      </c>
      <c r="IKY38" s="131" t="str">
        <f>_xlfn.IFNA(INDEX('5. Bilans projekt'!$C$124:$O$124,1,MATCH('12. Ocena dyskontowa Inwestycji'!IKY$34,'5. Bilans projekt'!$C$3:$O$3,0)),"")</f>
        <v/>
      </c>
      <c r="IKZ38" s="131" t="str">
        <f>_xlfn.IFNA(INDEX('5. Bilans projekt'!$C$124:$O$124,1,MATCH('12. Ocena dyskontowa Inwestycji'!IKZ$34,'5. Bilans projekt'!$C$3:$O$3,0)),"")</f>
        <v/>
      </c>
      <c r="ILA38" s="131" t="str">
        <f>_xlfn.IFNA(INDEX('5. Bilans projekt'!$C$124:$O$124,1,MATCH('12. Ocena dyskontowa Inwestycji'!ILA$34,'5. Bilans projekt'!$C$3:$O$3,0)),"")</f>
        <v/>
      </c>
      <c r="ILB38" s="131" t="str">
        <f>_xlfn.IFNA(INDEX('5. Bilans projekt'!$C$124:$O$124,1,MATCH('12. Ocena dyskontowa Inwestycji'!ILB$34,'5. Bilans projekt'!$C$3:$O$3,0)),"")</f>
        <v/>
      </c>
      <c r="ILC38" s="131" t="str">
        <f>_xlfn.IFNA(INDEX('5. Bilans projekt'!$C$124:$O$124,1,MATCH('12. Ocena dyskontowa Inwestycji'!ILC$34,'5. Bilans projekt'!$C$3:$O$3,0)),"")</f>
        <v/>
      </c>
      <c r="ILD38" s="131" t="str">
        <f>_xlfn.IFNA(INDEX('5. Bilans projekt'!$C$124:$O$124,1,MATCH('12. Ocena dyskontowa Inwestycji'!ILD$34,'5. Bilans projekt'!$C$3:$O$3,0)),"")</f>
        <v/>
      </c>
      <c r="ILE38" s="131" t="str">
        <f>_xlfn.IFNA(INDEX('5. Bilans projekt'!$C$124:$O$124,1,MATCH('12. Ocena dyskontowa Inwestycji'!ILE$34,'5. Bilans projekt'!$C$3:$O$3,0)),"")</f>
        <v/>
      </c>
      <c r="ILF38" s="131" t="str">
        <f>_xlfn.IFNA(INDEX('5. Bilans projekt'!$C$124:$O$124,1,MATCH('12. Ocena dyskontowa Inwestycji'!ILF$34,'5. Bilans projekt'!$C$3:$O$3,0)),"")</f>
        <v/>
      </c>
      <c r="ILG38" s="131" t="str">
        <f>_xlfn.IFNA(INDEX('5. Bilans projekt'!$C$124:$O$124,1,MATCH('12. Ocena dyskontowa Inwestycji'!ILG$34,'5. Bilans projekt'!$C$3:$O$3,0)),"")</f>
        <v/>
      </c>
      <c r="ILH38" s="131" t="str">
        <f>_xlfn.IFNA(INDEX('5. Bilans projekt'!$C$124:$O$124,1,MATCH('12. Ocena dyskontowa Inwestycji'!ILH$34,'5. Bilans projekt'!$C$3:$O$3,0)),"")</f>
        <v/>
      </c>
      <c r="ILI38" s="131" t="str">
        <f>_xlfn.IFNA(INDEX('5. Bilans projekt'!$C$124:$O$124,1,MATCH('12. Ocena dyskontowa Inwestycji'!ILI$34,'5. Bilans projekt'!$C$3:$O$3,0)),"")</f>
        <v/>
      </c>
      <c r="ILJ38" s="131" t="str">
        <f>_xlfn.IFNA(INDEX('5. Bilans projekt'!$C$124:$O$124,1,MATCH('12. Ocena dyskontowa Inwestycji'!ILJ$34,'5. Bilans projekt'!$C$3:$O$3,0)),"")</f>
        <v/>
      </c>
      <c r="ILK38" s="131" t="str">
        <f>_xlfn.IFNA(INDEX('5. Bilans projekt'!$C$124:$O$124,1,MATCH('12. Ocena dyskontowa Inwestycji'!ILK$34,'5. Bilans projekt'!$C$3:$O$3,0)),"")</f>
        <v/>
      </c>
      <c r="ILL38" s="131" t="str">
        <f>_xlfn.IFNA(INDEX('5. Bilans projekt'!$C$124:$O$124,1,MATCH('12. Ocena dyskontowa Inwestycji'!ILL$34,'5. Bilans projekt'!$C$3:$O$3,0)),"")</f>
        <v/>
      </c>
      <c r="ILM38" s="131" t="str">
        <f>_xlfn.IFNA(INDEX('5. Bilans projekt'!$C$124:$O$124,1,MATCH('12. Ocena dyskontowa Inwestycji'!ILM$34,'5. Bilans projekt'!$C$3:$O$3,0)),"")</f>
        <v/>
      </c>
      <c r="ILN38" s="131" t="str">
        <f>_xlfn.IFNA(INDEX('5. Bilans projekt'!$C$124:$O$124,1,MATCH('12. Ocena dyskontowa Inwestycji'!ILN$34,'5. Bilans projekt'!$C$3:$O$3,0)),"")</f>
        <v/>
      </c>
      <c r="ILO38" s="131" t="str">
        <f>_xlfn.IFNA(INDEX('5. Bilans projekt'!$C$124:$O$124,1,MATCH('12. Ocena dyskontowa Inwestycji'!ILO$34,'5. Bilans projekt'!$C$3:$O$3,0)),"")</f>
        <v/>
      </c>
      <c r="ILP38" s="131" t="str">
        <f>_xlfn.IFNA(INDEX('5. Bilans projekt'!$C$124:$O$124,1,MATCH('12. Ocena dyskontowa Inwestycji'!ILP$34,'5. Bilans projekt'!$C$3:$O$3,0)),"")</f>
        <v/>
      </c>
      <c r="ILQ38" s="131" t="str">
        <f>_xlfn.IFNA(INDEX('5. Bilans projekt'!$C$124:$O$124,1,MATCH('12. Ocena dyskontowa Inwestycji'!ILQ$34,'5. Bilans projekt'!$C$3:$O$3,0)),"")</f>
        <v/>
      </c>
      <c r="ILR38" s="131" t="str">
        <f>_xlfn.IFNA(INDEX('5. Bilans projekt'!$C$124:$O$124,1,MATCH('12. Ocena dyskontowa Inwestycji'!ILR$34,'5. Bilans projekt'!$C$3:$O$3,0)),"")</f>
        <v/>
      </c>
      <c r="ILS38" s="131" t="str">
        <f>_xlfn.IFNA(INDEX('5. Bilans projekt'!$C$124:$O$124,1,MATCH('12. Ocena dyskontowa Inwestycji'!ILS$34,'5. Bilans projekt'!$C$3:$O$3,0)),"")</f>
        <v/>
      </c>
      <c r="ILT38" s="131" t="str">
        <f>_xlfn.IFNA(INDEX('5. Bilans projekt'!$C$124:$O$124,1,MATCH('12. Ocena dyskontowa Inwestycji'!ILT$34,'5. Bilans projekt'!$C$3:$O$3,0)),"")</f>
        <v/>
      </c>
      <c r="ILU38" s="131" t="str">
        <f>_xlfn.IFNA(INDEX('5. Bilans projekt'!$C$124:$O$124,1,MATCH('12. Ocena dyskontowa Inwestycji'!ILU$34,'5. Bilans projekt'!$C$3:$O$3,0)),"")</f>
        <v/>
      </c>
      <c r="ILV38" s="131" t="str">
        <f>_xlfn.IFNA(INDEX('5. Bilans projekt'!$C$124:$O$124,1,MATCH('12. Ocena dyskontowa Inwestycji'!ILV$34,'5. Bilans projekt'!$C$3:$O$3,0)),"")</f>
        <v/>
      </c>
      <c r="ILW38" s="131" t="str">
        <f>_xlfn.IFNA(INDEX('5. Bilans projekt'!$C$124:$O$124,1,MATCH('12. Ocena dyskontowa Inwestycji'!ILW$34,'5. Bilans projekt'!$C$3:$O$3,0)),"")</f>
        <v/>
      </c>
      <c r="ILX38" s="131" t="str">
        <f>_xlfn.IFNA(INDEX('5. Bilans projekt'!$C$124:$O$124,1,MATCH('12. Ocena dyskontowa Inwestycji'!ILX$34,'5. Bilans projekt'!$C$3:$O$3,0)),"")</f>
        <v/>
      </c>
      <c r="ILY38" s="131" t="str">
        <f>_xlfn.IFNA(INDEX('5. Bilans projekt'!$C$124:$O$124,1,MATCH('12. Ocena dyskontowa Inwestycji'!ILY$34,'5. Bilans projekt'!$C$3:$O$3,0)),"")</f>
        <v/>
      </c>
      <c r="ILZ38" s="131" t="str">
        <f>_xlfn.IFNA(INDEX('5. Bilans projekt'!$C$124:$O$124,1,MATCH('12. Ocena dyskontowa Inwestycji'!ILZ$34,'5. Bilans projekt'!$C$3:$O$3,0)),"")</f>
        <v/>
      </c>
      <c r="IMA38" s="131" t="str">
        <f>_xlfn.IFNA(INDEX('5. Bilans projekt'!$C$124:$O$124,1,MATCH('12. Ocena dyskontowa Inwestycji'!IMA$34,'5. Bilans projekt'!$C$3:$O$3,0)),"")</f>
        <v/>
      </c>
      <c r="IMB38" s="131" t="str">
        <f>_xlfn.IFNA(INDEX('5. Bilans projekt'!$C$124:$O$124,1,MATCH('12. Ocena dyskontowa Inwestycji'!IMB$34,'5. Bilans projekt'!$C$3:$O$3,0)),"")</f>
        <v/>
      </c>
      <c r="IMC38" s="131" t="str">
        <f>_xlfn.IFNA(INDEX('5. Bilans projekt'!$C$124:$O$124,1,MATCH('12. Ocena dyskontowa Inwestycji'!IMC$34,'5. Bilans projekt'!$C$3:$O$3,0)),"")</f>
        <v/>
      </c>
      <c r="IMD38" s="131" t="str">
        <f>_xlfn.IFNA(INDEX('5. Bilans projekt'!$C$124:$O$124,1,MATCH('12. Ocena dyskontowa Inwestycji'!IMD$34,'5. Bilans projekt'!$C$3:$O$3,0)),"")</f>
        <v/>
      </c>
      <c r="IME38" s="131" t="str">
        <f>_xlfn.IFNA(INDEX('5. Bilans projekt'!$C$124:$O$124,1,MATCH('12. Ocena dyskontowa Inwestycji'!IME$34,'5. Bilans projekt'!$C$3:$O$3,0)),"")</f>
        <v/>
      </c>
      <c r="IMF38" s="131" t="str">
        <f>_xlfn.IFNA(INDEX('5. Bilans projekt'!$C$124:$O$124,1,MATCH('12. Ocena dyskontowa Inwestycji'!IMF$34,'5. Bilans projekt'!$C$3:$O$3,0)),"")</f>
        <v/>
      </c>
      <c r="IMG38" s="131" t="str">
        <f>_xlfn.IFNA(INDEX('5. Bilans projekt'!$C$124:$O$124,1,MATCH('12. Ocena dyskontowa Inwestycji'!IMG$34,'5. Bilans projekt'!$C$3:$O$3,0)),"")</f>
        <v/>
      </c>
      <c r="IMH38" s="131" t="str">
        <f>_xlfn.IFNA(INDEX('5. Bilans projekt'!$C$124:$O$124,1,MATCH('12. Ocena dyskontowa Inwestycji'!IMH$34,'5. Bilans projekt'!$C$3:$O$3,0)),"")</f>
        <v/>
      </c>
      <c r="IMI38" s="131" t="str">
        <f>_xlfn.IFNA(INDEX('5. Bilans projekt'!$C$124:$O$124,1,MATCH('12. Ocena dyskontowa Inwestycji'!IMI$34,'5. Bilans projekt'!$C$3:$O$3,0)),"")</f>
        <v/>
      </c>
      <c r="IMJ38" s="131" t="str">
        <f>_xlfn.IFNA(INDEX('5. Bilans projekt'!$C$124:$O$124,1,MATCH('12. Ocena dyskontowa Inwestycji'!IMJ$34,'5. Bilans projekt'!$C$3:$O$3,0)),"")</f>
        <v/>
      </c>
      <c r="IMK38" s="131" t="str">
        <f>_xlfn.IFNA(INDEX('5. Bilans projekt'!$C$124:$O$124,1,MATCH('12. Ocena dyskontowa Inwestycji'!IMK$34,'5. Bilans projekt'!$C$3:$O$3,0)),"")</f>
        <v/>
      </c>
      <c r="IML38" s="131" t="str">
        <f>_xlfn.IFNA(INDEX('5. Bilans projekt'!$C$124:$O$124,1,MATCH('12. Ocena dyskontowa Inwestycji'!IML$34,'5. Bilans projekt'!$C$3:$O$3,0)),"")</f>
        <v/>
      </c>
      <c r="IMM38" s="131" t="str">
        <f>_xlfn.IFNA(INDEX('5. Bilans projekt'!$C$124:$O$124,1,MATCH('12. Ocena dyskontowa Inwestycji'!IMM$34,'5. Bilans projekt'!$C$3:$O$3,0)),"")</f>
        <v/>
      </c>
      <c r="IMN38" s="131" t="str">
        <f>_xlfn.IFNA(INDEX('5. Bilans projekt'!$C$124:$O$124,1,MATCH('12. Ocena dyskontowa Inwestycji'!IMN$34,'5. Bilans projekt'!$C$3:$O$3,0)),"")</f>
        <v/>
      </c>
      <c r="IMO38" s="131" t="str">
        <f>_xlfn.IFNA(INDEX('5. Bilans projekt'!$C$124:$O$124,1,MATCH('12. Ocena dyskontowa Inwestycji'!IMO$34,'5. Bilans projekt'!$C$3:$O$3,0)),"")</f>
        <v/>
      </c>
      <c r="IMP38" s="131" t="str">
        <f>_xlfn.IFNA(INDEX('5. Bilans projekt'!$C$124:$O$124,1,MATCH('12. Ocena dyskontowa Inwestycji'!IMP$34,'5. Bilans projekt'!$C$3:$O$3,0)),"")</f>
        <v/>
      </c>
      <c r="IMQ38" s="131" t="str">
        <f>_xlfn.IFNA(INDEX('5. Bilans projekt'!$C$124:$O$124,1,MATCH('12. Ocena dyskontowa Inwestycji'!IMQ$34,'5. Bilans projekt'!$C$3:$O$3,0)),"")</f>
        <v/>
      </c>
      <c r="IMR38" s="131" t="str">
        <f>_xlfn.IFNA(INDEX('5. Bilans projekt'!$C$124:$O$124,1,MATCH('12. Ocena dyskontowa Inwestycji'!IMR$34,'5. Bilans projekt'!$C$3:$O$3,0)),"")</f>
        <v/>
      </c>
      <c r="IMS38" s="131" t="str">
        <f>_xlfn.IFNA(INDEX('5. Bilans projekt'!$C$124:$O$124,1,MATCH('12. Ocena dyskontowa Inwestycji'!IMS$34,'5. Bilans projekt'!$C$3:$O$3,0)),"")</f>
        <v/>
      </c>
      <c r="IMT38" s="131" t="str">
        <f>_xlfn.IFNA(INDEX('5. Bilans projekt'!$C$124:$O$124,1,MATCH('12. Ocena dyskontowa Inwestycji'!IMT$34,'5. Bilans projekt'!$C$3:$O$3,0)),"")</f>
        <v/>
      </c>
      <c r="IMU38" s="131" t="str">
        <f>_xlfn.IFNA(INDEX('5. Bilans projekt'!$C$124:$O$124,1,MATCH('12. Ocena dyskontowa Inwestycji'!IMU$34,'5. Bilans projekt'!$C$3:$O$3,0)),"")</f>
        <v/>
      </c>
      <c r="IMV38" s="131" t="str">
        <f>_xlfn.IFNA(INDEX('5. Bilans projekt'!$C$124:$O$124,1,MATCH('12. Ocena dyskontowa Inwestycji'!IMV$34,'5. Bilans projekt'!$C$3:$O$3,0)),"")</f>
        <v/>
      </c>
      <c r="IMW38" s="131" t="str">
        <f>_xlfn.IFNA(INDEX('5. Bilans projekt'!$C$124:$O$124,1,MATCH('12. Ocena dyskontowa Inwestycji'!IMW$34,'5. Bilans projekt'!$C$3:$O$3,0)),"")</f>
        <v/>
      </c>
      <c r="IMX38" s="131" t="str">
        <f>_xlfn.IFNA(INDEX('5. Bilans projekt'!$C$124:$O$124,1,MATCH('12. Ocena dyskontowa Inwestycji'!IMX$34,'5. Bilans projekt'!$C$3:$O$3,0)),"")</f>
        <v/>
      </c>
      <c r="IMY38" s="131" t="str">
        <f>_xlfn.IFNA(INDEX('5. Bilans projekt'!$C$124:$O$124,1,MATCH('12. Ocena dyskontowa Inwestycji'!IMY$34,'5. Bilans projekt'!$C$3:$O$3,0)),"")</f>
        <v/>
      </c>
      <c r="IMZ38" s="131" t="str">
        <f>_xlfn.IFNA(INDEX('5. Bilans projekt'!$C$124:$O$124,1,MATCH('12. Ocena dyskontowa Inwestycji'!IMZ$34,'5. Bilans projekt'!$C$3:$O$3,0)),"")</f>
        <v/>
      </c>
      <c r="INA38" s="131" t="str">
        <f>_xlfn.IFNA(INDEX('5. Bilans projekt'!$C$124:$O$124,1,MATCH('12. Ocena dyskontowa Inwestycji'!INA$34,'5. Bilans projekt'!$C$3:$O$3,0)),"")</f>
        <v/>
      </c>
      <c r="INB38" s="131" t="str">
        <f>_xlfn.IFNA(INDEX('5. Bilans projekt'!$C$124:$O$124,1,MATCH('12. Ocena dyskontowa Inwestycji'!INB$34,'5. Bilans projekt'!$C$3:$O$3,0)),"")</f>
        <v/>
      </c>
      <c r="INC38" s="131" t="str">
        <f>_xlfn.IFNA(INDEX('5. Bilans projekt'!$C$124:$O$124,1,MATCH('12. Ocena dyskontowa Inwestycji'!INC$34,'5. Bilans projekt'!$C$3:$O$3,0)),"")</f>
        <v/>
      </c>
      <c r="IND38" s="131" t="str">
        <f>_xlfn.IFNA(INDEX('5. Bilans projekt'!$C$124:$O$124,1,MATCH('12. Ocena dyskontowa Inwestycji'!IND$34,'5. Bilans projekt'!$C$3:$O$3,0)),"")</f>
        <v/>
      </c>
      <c r="INE38" s="131" t="str">
        <f>_xlfn.IFNA(INDEX('5. Bilans projekt'!$C$124:$O$124,1,MATCH('12. Ocena dyskontowa Inwestycji'!INE$34,'5. Bilans projekt'!$C$3:$O$3,0)),"")</f>
        <v/>
      </c>
      <c r="INF38" s="131" t="str">
        <f>_xlfn.IFNA(INDEX('5. Bilans projekt'!$C$124:$O$124,1,MATCH('12. Ocena dyskontowa Inwestycji'!INF$34,'5. Bilans projekt'!$C$3:$O$3,0)),"")</f>
        <v/>
      </c>
      <c r="ING38" s="131" t="str">
        <f>_xlfn.IFNA(INDEX('5. Bilans projekt'!$C$124:$O$124,1,MATCH('12. Ocena dyskontowa Inwestycji'!ING$34,'5. Bilans projekt'!$C$3:$O$3,0)),"")</f>
        <v/>
      </c>
      <c r="INH38" s="131" t="str">
        <f>_xlfn.IFNA(INDEX('5. Bilans projekt'!$C$124:$O$124,1,MATCH('12. Ocena dyskontowa Inwestycji'!INH$34,'5. Bilans projekt'!$C$3:$O$3,0)),"")</f>
        <v/>
      </c>
      <c r="INI38" s="131" t="str">
        <f>_xlfn.IFNA(INDEX('5. Bilans projekt'!$C$124:$O$124,1,MATCH('12. Ocena dyskontowa Inwestycji'!INI$34,'5. Bilans projekt'!$C$3:$O$3,0)),"")</f>
        <v/>
      </c>
      <c r="INJ38" s="131" t="str">
        <f>_xlfn.IFNA(INDEX('5. Bilans projekt'!$C$124:$O$124,1,MATCH('12. Ocena dyskontowa Inwestycji'!INJ$34,'5. Bilans projekt'!$C$3:$O$3,0)),"")</f>
        <v/>
      </c>
      <c r="INK38" s="131" t="str">
        <f>_xlfn.IFNA(INDEX('5. Bilans projekt'!$C$124:$O$124,1,MATCH('12. Ocena dyskontowa Inwestycji'!INK$34,'5. Bilans projekt'!$C$3:$O$3,0)),"")</f>
        <v/>
      </c>
      <c r="INL38" s="131" t="str">
        <f>_xlfn.IFNA(INDEX('5. Bilans projekt'!$C$124:$O$124,1,MATCH('12. Ocena dyskontowa Inwestycji'!INL$34,'5. Bilans projekt'!$C$3:$O$3,0)),"")</f>
        <v/>
      </c>
      <c r="INM38" s="131" t="str">
        <f>_xlfn.IFNA(INDEX('5. Bilans projekt'!$C$124:$O$124,1,MATCH('12. Ocena dyskontowa Inwestycji'!INM$34,'5. Bilans projekt'!$C$3:$O$3,0)),"")</f>
        <v/>
      </c>
      <c r="INN38" s="131" t="str">
        <f>_xlfn.IFNA(INDEX('5. Bilans projekt'!$C$124:$O$124,1,MATCH('12. Ocena dyskontowa Inwestycji'!INN$34,'5. Bilans projekt'!$C$3:$O$3,0)),"")</f>
        <v/>
      </c>
      <c r="INO38" s="131" t="str">
        <f>_xlfn.IFNA(INDEX('5. Bilans projekt'!$C$124:$O$124,1,MATCH('12. Ocena dyskontowa Inwestycji'!INO$34,'5. Bilans projekt'!$C$3:$O$3,0)),"")</f>
        <v/>
      </c>
      <c r="INP38" s="131" t="str">
        <f>_xlfn.IFNA(INDEX('5. Bilans projekt'!$C$124:$O$124,1,MATCH('12. Ocena dyskontowa Inwestycji'!INP$34,'5. Bilans projekt'!$C$3:$O$3,0)),"")</f>
        <v/>
      </c>
      <c r="INQ38" s="131" t="str">
        <f>_xlfn.IFNA(INDEX('5. Bilans projekt'!$C$124:$O$124,1,MATCH('12. Ocena dyskontowa Inwestycji'!INQ$34,'5. Bilans projekt'!$C$3:$O$3,0)),"")</f>
        <v/>
      </c>
      <c r="INR38" s="131" t="str">
        <f>_xlfn.IFNA(INDEX('5. Bilans projekt'!$C$124:$O$124,1,MATCH('12. Ocena dyskontowa Inwestycji'!INR$34,'5. Bilans projekt'!$C$3:$O$3,0)),"")</f>
        <v/>
      </c>
      <c r="INS38" s="131" t="str">
        <f>_xlfn.IFNA(INDEX('5. Bilans projekt'!$C$124:$O$124,1,MATCH('12. Ocena dyskontowa Inwestycji'!INS$34,'5. Bilans projekt'!$C$3:$O$3,0)),"")</f>
        <v/>
      </c>
      <c r="INT38" s="131" t="str">
        <f>_xlfn.IFNA(INDEX('5. Bilans projekt'!$C$124:$O$124,1,MATCH('12. Ocena dyskontowa Inwestycji'!INT$34,'5. Bilans projekt'!$C$3:$O$3,0)),"")</f>
        <v/>
      </c>
      <c r="INU38" s="131" t="str">
        <f>_xlfn.IFNA(INDEX('5. Bilans projekt'!$C$124:$O$124,1,MATCH('12. Ocena dyskontowa Inwestycji'!INU$34,'5. Bilans projekt'!$C$3:$O$3,0)),"")</f>
        <v/>
      </c>
      <c r="INV38" s="131" t="str">
        <f>_xlfn.IFNA(INDEX('5. Bilans projekt'!$C$124:$O$124,1,MATCH('12. Ocena dyskontowa Inwestycji'!INV$34,'5. Bilans projekt'!$C$3:$O$3,0)),"")</f>
        <v/>
      </c>
      <c r="INW38" s="131" t="str">
        <f>_xlfn.IFNA(INDEX('5. Bilans projekt'!$C$124:$O$124,1,MATCH('12. Ocena dyskontowa Inwestycji'!INW$34,'5. Bilans projekt'!$C$3:$O$3,0)),"")</f>
        <v/>
      </c>
      <c r="INX38" s="131" t="str">
        <f>_xlfn.IFNA(INDEX('5. Bilans projekt'!$C$124:$O$124,1,MATCH('12. Ocena dyskontowa Inwestycji'!INX$34,'5. Bilans projekt'!$C$3:$O$3,0)),"")</f>
        <v/>
      </c>
      <c r="INY38" s="131" t="str">
        <f>_xlfn.IFNA(INDEX('5. Bilans projekt'!$C$124:$O$124,1,MATCH('12. Ocena dyskontowa Inwestycji'!INY$34,'5. Bilans projekt'!$C$3:$O$3,0)),"")</f>
        <v/>
      </c>
      <c r="INZ38" s="131" t="str">
        <f>_xlfn.IFNA(INDEX('5. Bilans projekt'!$C$124:$O$124,1,MATCH('12. Ocena dyskontowa Inwestycji'!INZ$34,'5. Bilans projekt'!$C$3:$O$3,0)),"")</f>
        <v/>
      </c>
      <c r="IOA38" s="131" t="str">
        <f>_xlfn.IFNA(INDEX('5. Bilans projekt'!$C$124:$O$124,1,MATCH('12. Ocena dyskontowa Inwestycji'!IOA$34,'5. Bilans projekt'!$C$3:$O$3,0)),"")</f>
        <v/>
      </c>
      <c r="IOB38" s="131" t="str">
        <f>_xlfn.IFNA(INDEX('5. Bilans projekt'!$C$124:$O$124,1,MATCH('12. Ocena dyskontowa Inwestycji'!IOB$34,'5. Bilans projekt'!$C$3:$O$3,0)),"")</f>
        <v/>
      </c>
      <c r="IOC38" s="131" t="str">
        <f>_xlfn.IFNA(INDEX('5. Bilans projekt'!$C$124:$O$124,1,MATCH('12. Ocena dyskontowa Inwestycji'!IOC$34,'5. Bilans projekt'!$C$3:$O$3,0)),"")</f>
        <v/>
      </c>
      <c r="IOD38" s="131" t="str">
        <f>_xlfn.IFNA(INDEX('5. Bilans projekt'!$C$124:$O$124,1,MATCH('12. Ocena dyskontowa Inwestycji'!IOD$34,'5. Bilans projekt'!$C$3:$O$3,0)),"")</f>
        <v/>
      </c>
      <c r="IOE38" s="131" t="str">
        <f>_xlfn.IFNA(INDEX('5. Bilans projekt'!$C$124:$O$124,1,MATCH('12. Ocena dyskontowa Inwestycji'!IOE$34,'5. Bilans projekt'!$C$3:$O$3,0)),"")</f>
        <v/>
      </c>
      <c r="IOF38" s="131" t="str">
        <f>_xlfn.IFNA(INDEX('5. Bilans projekt'!$C$124:$O$124,1,MATCH('12. Ocena dyskontowa Inwestycji'!IOF$34,'5. Bilans projekt'!$C$3:$O$3,0)),"")</f>
        <v/>
      </c>
      <c r="IOG38" s="131" t="str">
        <f>_xlfn.IFNA(INDEX('5. Bilans projekt'!$C$124:$O$124,1,MATCH('12. Ocena dyskontowa Inwestycji'!IOG$34,'5. Bilans projekt'!$C$3:$O$3,0)),"")</f>
        <v/>
      </c>
      <c r="IOH38" s="131" t="str">
        <f>_xlfn.IFNA(INDEX('5. Bilans projekt'!$C$124:$O$124,1,MATCH('12. Ocena dyskontowa Inwestycji'!IOH$34,'5. Bilans projekt'!$C$3:$O$3,0)),"")</f>
        <v/>
      </c>
      <c r="IOI38" s="131" t="str">
        <f>_xlfn.IFNA(INDEX('5. Bilans projekt'!$C$124:$O$124,1,MATCH('12. Ocena dyskontowa Inwestycji'!IOI$34,'5. Bilans projekt'!$C$3:$O$3,0)),"")</f>
        <v/>
      </c>
      <c r="IOJ38" s="131" t="str">
        <f>_xlfn.IFNA(INDEX('5. Bilans projekt'!$C$124:$O$124,1,MATCH('12. Ocena dyskontowa Inwestycji'!IOJ$34,'5. Bilans projekt'!$C$3:$O$3,0)),"")</f>
        <v/>
      </c>
      <c r="IOK38" s="131" t="str">
        <f>_xlfn.IFNA(INDEX('5. Bilans projekt'!$C$124:$O$124,1,MATCH('12. Ocena dyskontowa Inwestycji'!IOK$34,'5. Bilans projekt'!$C$3:$O$3,0)),"")</f>
        <v/>
      </c>
      <c r="IOL38" s="131" t="str">
        <f>_xlfn.IFNA(INDEX('5. Bilans projekt'!$C$124:$O$124,1,MATCH('12. Ocena dyskontowa Inwestycji'!IOL$34,'5. Bilans projekt'!$C$3:$O$3,0)),"")</f>
        <v/>
      </c>
      <c r="IOM38" s="131" t="str">
        <f>_xlfn.IFNA(INDEX('5. Bilans projekt'!$C$124:$O$124,1,MATCH('12. Ocena dyskontowa Inwestycji'!IOM$34,'5. Bilans projekt'!$C$3:$O$3,0)),"")</f>
        <v/>
      </c>
      <c r="ION38" s="131" t="str">
        <f>_xlfn.IFNA(INDEX('5. Bilans projekt'!$C$124:$O$124,1,MATCH('12. Ocena dyskontowa Inwestycji'!ION$34,'5. Bilans projekt'!$C$3:$O$3,0)),"")</f>
        <v/>
      </c>
      <c r="IOO38" s="131" t="str">
        <f>_xlfn.IFNA(INDEX('5. Bilans projekt'!$C$124:$O$124,1,MATCH('12. Ocena dyskontowa Inwestycji'!IOO$34,'5. Bilans projekt'!$C$3:$O$3,0)),"")</f>
        <v/>
      </c>
      <c r="IOP38" s="131" t="str">
        <f>_xlfn.IFNA(INDEX('5. Bilans projekt'!$C$124:$O$124,1,MATCH('12. Ocena dyskontowa Inwestycji'!IOP$34,'5. Bilans projekt'!$C$3:$O$3,0)),"")</f>
        <v/>
      </c>
      <c r="IOQ38" s="131" t="str">
        <f>_xlfn.IFNA(INDEX('5. Bilans projekt'!$C$124:$O$124,1,MATCH('12. Ocena dyskontowa Inwestycji'!IOQ$34,'5. Bilans projekt'!$C$3:$O$3,0)),"")</f>
        <v/>
      </c>
      <c r="IOR38" s="131" t="str">
        <f>_xlfn.IFNA(INDEX('5. Bilans projekt'!$C$124:$O$124,1,MATCH('12. Ocena dyskontowa Inwestycji'!IOR$34,'5. Bilans projekt'!$C$3:$O$3,0)),"")</f>
        <v/>
      </c>
      <c r="IOS38" s="131" t="str">
        <f>_xlfn.IFNA(INDEX('5. Bilans projekt'!$C$124:$O$124,1,MATCH('12. Ocena dyskontowa Inwestycji'!IOS$34,'5. Bilans projekt'!$C$3:$O$3,0)),"")</f>
        <v/>
      </c>
      <c r="IOT38" s="131" t="str">
        <f>_xlfn.IFNA(INDEX('5. Bilans projekt'!$C$124:$O$124,1,MATCH('12. Ocena dyskontowa Inwestycji'!IOT$34,'5. Bilans projekt'!$C$3:$O$3,0)),"")</f>
        <v/>
      </c>
      <c r="IOU38" s="131" t="str">
        <f>_xlfn.IFNA(INDEX('5. Bilans projekt'!$C$124:$O$124,1,MATCH('12. Ocena dyskontowa Inwestycji'!IOU$34,'5. Bilans projekt'!$C$3:$O$3,0)),"")</f>
        <v/>
      </c>
      <c r="IOV38" s="131" t="str">
        <f>_xlfn.IFNA(INDEX('5. Bilans projekt'!$C$124:$O$124,1,MATCH('12. Ocena dyskontowa Inwestycji'!IOV$34,'5. Bilans projekt'!$C$3:$O$3,0)),"")</f>
        <v/>
      </c>
      <c r="IOW38" s="131" t="str">
        <f>_xlfn.IFNA(INDEX('5. Bilans projekt'!$C$124:$O$124,1,MATCH('12. Ocena dyskontowa Inwestycji'!IOW$34,'5. Bilans projekt'!$C$3:$O$3,0)),"")</f>
        <v/>
      </c>
      <c r="IOX38" s="131" t="str">
        <f>_xlfn.IFNA(INDEX('5. Bilans projekt'!$C$124:$O$124,1,MATCH('12. Ocena dyskontowa Inwestycji'!IOX$34,'5. Bilans projekt'!$C$3:$O$3,0)),"")</f>
        <v/>
      </c>
      <c r="IOY38" s="131" t="str">
        <f>_xlfn.IFNA(INDEX('5. Bilans projekt'!$C$124:$O$124,1,MATCH('12. Ocena dyskontowa Inwestycji'!IOY$34,'5. Bilans projekt'!$C$3:$O$3,0)),"")</f>
        <v/>
      </c>
      <c r="IOZ38" s="131" t="str">
        <f>_xlfn.IFNA(INDEX('5. Bilans projekt'!$C$124:$O$124,1,MATCH('12. Ocena dyskontowa Inwestycji'!IOZ$34,'5. Bilans projekt'!$C$3:$O$3,0)),"")</f>
        <v/>
      </c>
      <c r="IPA38" s="131" t="str">
        <f>_xlfn.IFNA(INDEX('5. Bilans projekt'!$C$124:$O$124,1,MATCH('12. Ocena dyskontowa Inwestycji'!IPA$34,'5. Bilans projekt'!$C$3:$O$3,0)),"")</f>
        <v/>
      </c>
      <c r="IPB38" s="131" t="str">
        <f>_xlfn.IFNA(INDEX('5. Bilans projekt'!$C$124:$O$124,1,MATCH('12. Ocena dyskontowa Inwestycji'!IPB$34,'5. Bilans projekt'!$C$3:$O$3,0)),"")</f>
        <v/>
      </c>
      <c r="IPC38" s="131" t="str">
        <f>_xlfn.IFNA(INDEX('5. Bilans projekt'!$C$124:$O$124,1,MATCH('12. Ocena dyskontowa Inwestycji'!IPC$34,'5. Bilans projekt'!$C$3:$O$3,0)),"")</f>
        <v/>
      </c>
      <c r="IPD38" s="131" t="str">
        <f>_xlfn.IFNA(INDEX('5. Bilans projekt'!$C$124:$O$124,1,MATCH('12. Ocena dyskontowa Inwestycji'!IPD$34,'5. Bilans projekt'!$C$3:$O$3,0)),"")</f>
        <v/>
      </c>
      <c r="IPE38" s="131" t="str">
        <f>_xlfn.IFNA(INDEX('5. Bilans projekt'!$C$124:$O$124,1,MATCH('12. Ocena dyskontowa Inwestycji'!IPE$34,'5. Bilans projekt'!$C$3:$O$3,0)),"")</f>
        <v/>
      </c>
      <c r="IPF38" s="131" t="str">
        <f>_xlfn.IFNA(INDEX('5. Bilans projekt'!$C$124:$O$124,1,MATCH('12. Ocena dyskontowa Inwestycji'!IPF$34,'5. Bilans projekt'!$C$3:$O$3,0)),"")</f>
        <v/>
      </c>
      <c r="IPG38" s="131" t="str">
        <f>_xlfn.IFNA(INDEX('5. Bilans projekt'!$C$124:$O$124,1,MATCH('12. Ocena dyskontowa Inwestycji'!IPG$34,'5. Bilans projekt'!$C$3:$O$3,0)),"")</f>
        <v/>
      </c>
      <c r="IPH38" s="131" t="str">
        <f>_xlfn.IFNA(INDEX('5. Bilans projekt'!$C$124:$O$124,1,MATCH('12. Ocena dyskontowa Inwestycji'!IPH$34,'5. Bilans projekt'!$C$3:$O$3,0)),"")</f>
        <v/>
      </c>
      <c r="IPI38" s="131" t="str">
        <f>_xlfn.IFNA(INDEX('5. Bilans projekt'!$C$124:$O$124,1,MATCH('12. Ocena dyskontowa Inwestycji'!IPI$34,'5. Bilans projekt'!$C$3:$O$3,0)),"")</f>
        <v/>
      </c>
      <c r="IPJ38" s="131" t="str">
        <f>_xlfn.IFNA(INDEX('5. Bilans projekt'!$C$124:$O$124,1,MATCH('12. Ocena dyskontowa Inwestycji'!IPJ$34,'5. Bilans projekt'!$C$3:$O$3,0)),"")</f>
        <v/>
      </c>
      <c r="IPK38" s="131" t="str">
        <f>_xlfn.IFNA(INDEX('5. Bilans projekt'!$C$124:$O$124,1,MATCH('12. Ocena dyskontowa Inwestycji'!IPK$34,'5. Bilans projekt'!$C$3:$O$3,0)),"")</f>
        <v/>
      </c>
      <c r="IPL38" s="131" t="str">
        <f>_xlfn.IFNA(INDEX('5. Bilans projekt'!$C$124:$O$124,1,MATCH('12. Ocena dyskontowa Inwestycji'!IPL$34,'5. Bilans projekt'!$C$3:$O$3,0)),"")</f>
        <v/>
      </c>
      <c r="IPM38" s="131" t="str">
        <f>_xlfn.IFNA(INDEX('5. Bilans projekt'!$C$124:$O$124,1,MATCH('12. Ocena dyskontowa Inwestycji'!IPM$34,'5. Bilans projekt'!$C$3:$O$3,0)),"")</f>
        <v/>
      </c>
      <c r="IPN38" s="131" t="str">
        <f>_xlfn.IFNA(INDEX('5. Bilans projekt'!$C$124:$O$124,1,MATCH('12. Ocena dyskontowa Inwestycji'!IPN$34,'5. Bilans projekt'!$C$3:$O$3,0)),"")</f>
        <v/>
      </c>
      <c r="IPO38" s="131" t="str">
        <f>_xlfn.IFNA(INDEX('5. Bilans projekt'!$C$124:$O$124,1,MATCH('12. Ocena dyskontowa Inwestycji'!IPO$34,'5. Bilans projekt'!$C$3:$O$3,0)),"")</f>
        <v/>
      </c>
      <c r="IPP38" s="131" t="str">
        <f>_xlfn.IFNA(INDEX('5. Bilans projekt'!$C$124:$O$124,1,MATCH('12. Ocena dyskontowa Inwestycji'!IPP$34,'5. Bilans projekt'!$C$3:$O$3,0)),"")</f>
        <v/>
      </c>
      <c r="IPQ38" s="131" t="str">
        <f>_xlfn.IFNA(INDEX('5. Bilans projekt'!$C$124:$O$124,1,MATCH('12. Ocena dyskontowa Inwestycji'!IPQ$34,'5. Bilans projekt'!$C$3:$O$3,0)),"")</f>
        <v/>
      </c>
      <c r="IPR38" s="131" t="str">
        <f>_xlfn.IFNA(INDEX('5. Bilans projekt'!$C$124:$O$124,1,MATCH('12. Ocena dyskontowa Inwestycji'!IPR$34,'5. Bilans projekt'!$C$3:$O$3,0)),"")</f>
        <v/>
      </c>
      <c r="IPS38" s="131" t="str">
        <f>_xlfn.IFNA(INDEX('5. Bilans projekt'!$C$124:$O$124,1,MATCH('12. Ocena dyskontowa Inwestycji'!IPS$34,'5. Bilans projekt'!$C$3:$O$3,0)),"")</f>
        <v/>
      </c>
      <c r="IPT38" s="131" t="str">
        <f>_xlfn.IFNA(INDEX('5. Bilans projekt'!$C$124:$O$124,1,MATCH('12. Ocena dyskontowa Inwestycji'!IPT$34,'5. Bilans projekt'!$C$3:$O$3,0)),"")</f>
        <v/>
      </c>
      <c r="IPU38" s="131" t="str">
        <f>_xlfn.IFNA(INDEX('5. Bilans projekt'!$C$124:$O$124,1,MATCH('12. Ocena dyskontowa Inwestycji'!IPU$34,'5. Bilans projekt'!$C$3:$O$3,0)),"")</f>
        <v/>
      </c>
      <c r="IPV38" s="131" t="str">
        <f>_xlfn.IFNA(INDEX('5. Bilans projekt'!$C$124:$O$124,1,MATCH('12. Ocena dyskontowa Inwestycji'!IPV$34,'5. Bilans projekt'!$C$3:$O$3,0)),"")</f>
        <v/>
      </c>
      <c r="IPW38" s="131" t="str">
        <f>_xlfn.IFNA(INDEX('5. Bilans projekt'!$C$124:$O$124,1,MATCH('12. Ocena dyskontowa Inwestycji'!IPW$34,'5. Bilans projekt'!$C$3:$O$3,0)),"")</f>
        <v/>
      </c>
      <c r="IPX38" s="131" t="str">
        <f>_xlfn.IFNA(INDEX('5. Bilans projekt'!$C$124:$O$124,1,MATCH('12. Ocena dyskontowa Inwestycji'!IPX$34,'5. Bilans projekt'!$C$3:$O$3,0)),"")</f>
        <v/>
      </c>
      <c r="IPY38" s="131" t="str">
        <f>_xlfn.IFNA(INDEX('5. Bilans projekt'!$C$124:$O$124,1,MATCH('12. Ocena dyskontowa Inwestycji'!IPY$34,'5. Bilans projekt'!$C$3:$O$3,0)),"")</f>
        <v/>
      </c>
      <c r="IPZ38" s="131" t="str">
        <f>_xlfn.IFNA(INDEX('5. Bilans projekt'!$C$124:$O$124,1,MATCH('12. Ocena dyskontowa Inwestycji'!IPZ$34,'5. Bilans projekt'!$C$3:$O$3,0)),"")</f>
        <v/>
      </c>
      <c r="IQA38" s="131" t="str">
        <f>_xlfn.IFNA(INDEX('5. Bilans projekt'!$C$124:$O$124,1,MATCH('12. Ocena dyskontowa Inwestycji'!IQA$34,'5. Bilans projekt'!$C$3:$O$3,0)),"")</f>
        <v/>
      </c>
      <c r="IQB38" s="131" t="str">
        <f>_xlfn.IFNA(INDEX('5. Bilans projekt'!$C$124:$O$124,1,MATCH('12. Ocena dyskontowa Inwestycji'!IQB$34,'5. Bilans projekt'!$C$3:$O$3,0)),"")</f>
        <v/>
      </c>
      <c r="IQC38" s="131" t="str">
        <f>_xlfn.IFNA(INDEX('5. Bilans projekt'!$C$124:$O$124,1,MATCH('12. Ocena dyskontowa Inwestycji'!IQC$34,'5. Bilans projekt'!$C$3:$O$3,0)),"")</f>
        <v/>
      </c>
      <c r="IQD38" s="131" t="str">
        <f>_xlfn.IFNA(INDEX('5. Bilans projekt'!$C$124:$O$124,1,MATCH('12. Ocena dyskontowa Inwestycji'!IQD$34,'5. Bilans projekt'!$C$3:$O$3,0)),"")</f>
        <v/>
      </c>
      <c r="IQE38" s="131" t="str">
        <f>_xlfn.IFNA(INDEX('5. Bilans projekt'!$C$124:$O$124,1,MATCH('12. Ocena dyskontowa Inwestycji'!IQE$34,'5. Bilans projekt'!$C$3:$O$3,0)),"")</f>
        <v/>
      </c>
      <c r="IQF38" s="131" t="str">
        <f>_xlfn.IFNA(INDEX('5. Bilans projekt'!$C$124:$O$124,1,MATCH('12. Ocena dyskontowa Inwestycji'!IQF$34,'5. Bilans projekt'!$C$3:$O$3,0)),"")</f>
        <v/>
      </c>
      <c r="IQG38" s="131" t="str">
        <f>_xlfn.IFNA(INDEX('5. Bilans projekt'!$C$124:$O$124,1,MATCH('12. Ocena dyskontowa Inwestycji'!IQG$34,'5. Bilans projekt'!$C$3:$O$3,0)),"")</f>
        <v/>
      </c>
      <c r="IQH38" s="131" t="str">
        <f>_xlfn.IFNA(INDEX('5. Bilans projekt'!$C$124:$O$124,1,MATCH('12. Ocena dyskontowa Inwestycji'!IQH$34,'5. Bilans projekt'!$C$3:$O$3,0)),"")</f>
        <v/>
      </c>
      <c r="IQI38" s="131" t="str">
        <f>_xlfn.IFNA(INDEX('5. Bilans projekt'!$C$124:$O$124,1,MATCH('12. Ocena dyskontowa Inwestycji'!IQI$34,'5. Bilans projekt'!$C$3:$O$3,0)),"")</f>
        <v/>
      </c>
      <c r="IQJ38" s="131" t="str">
        <f>_xlfn.IFNA(INDEX('5. Bilans projekt'!$C$124:$O$124,1,MATCH('12. Ocena dyskontowa Inwestycji'!IQJ$34,'5. Bilans projekt'!$C$3:$O$3,0)),"")</f>
        <v/>
      </c>
      <c r="IQK38" s="131" t="str">
        <f>_xlfn.IFNA(INDEX('5. Bilans projekt'!$C$124:$O$124,1,MATCH('12. Ocena dyskontowa Inwestycji'!IQK$34,'5. Bilans projekt'!$C$3:$O$3,0)),"")</f>
        <v/>
      </c>
      <c r="IQL38" s="131" t="str">
        <f>_xlfn.IFNA(INDEX('5. Bilans projekt'!$C$124:$O$124,1,MATCH('12. Ocena dyskontowa Inwestycji'!IQL$34,'5. Bilans projekt'!$C$3:$O$3,0)),"")</f>
        <v/>
      </c>
      <c r="IQM38" s="131" t="str">
        <f>_xlfn.IFNA(INDEX('5. Bilans projekt'!$C$124:$O$124,1,MATCH('12. Ocena dyskontowa Inwestycji'!IQM$34,'5. Bilans projekt'!$C$3:$O$3,0)),"")</f>
        <v/>
      </c>
      <c r="IQN38" s="131" t="str">
        <f>_xlfn.IFNA(INDEX('5. Bilans projekt'!$C$124:$O$124,1,MATCH('12. Ocena dyskontowa Inwestycji'!IQN$34,'5. Bilans projekt'!$C$3:$O$3,0)),"")</f>
        <v/>
      </c>
      <c r="IQO38" s="131" t="str">
        <f>_xlfn.IFNA(INDEX('5. Bilans projekt'!$C$124:$O$124,1,MATCH('12. Ocena dyskontowa Inwestycji'!IQO$34,'5. Bilans projekt'!$C$3:$O$3,0)),"")</f>
        <v/>
      </c>
      <c r="IQP38" s="131" t="str">
        <f>_xlfn.IFNA(INDEX('5. Bilans projekt'!$C$124:$O$124,1,MATCH('12. Ocena dyskontowa Inwestycji'!IQP$34,'5. Bilans projekt'!$C$3:$O$3,0)),"")</f>
        <v/>
      </c>
      <c r="IQQ38" s="131" t="str">
        <f>_xlfn.IFNA(INDEX('5. Bilans projekt'!$C$124:$O$124,1,MATCH('12. Ocena dyskontowa Inwestycji'!IQQ$34,'5. Bilans projekt'!$C$3:$O$3,0)),"")</f>
        <v/>
      </c>
      <c r="IQR38" s="131" t="str">
        <f>_xlfn.IFNA(INDEX('5. Bilans projekt'!$C$124:$O$124,1,MATCH('12. Ocena dyskontowa Inwestycji'!IQR$34,'5. Bilans projekt'!$C$3:$O$3,0)),"")</f>
        <v/>
      </c>
      <c r="IQS38" s="131" t="str">
        <f>_xlfn.IFNA(INDEX('5. Bilans projekt'!$C$124:$O$124,1,MATCH('12. Ocena dyskontowa Inwestycji'!IQS$34,'5. Bilans projekt'!$C$3:$O$3,0)),"")</f>
        <v/>
      </c>
      <c r="IQT38" s="131" t="str">
        <f>_xlfn.IFNA(INDEX('5. Bilans projekt'!$C$124:$O$124,1,MATCH('12. Ocena dyskontowa Inwestycji'!IQT$34,'5. Bilans projekt'!$C$3:$O$3,0)),"")</f>
        <v/>
      </c>
      <c r="IQU38" s="131" t="str">
        <f>_xlfn.IFNA(INDEX('5. Bilans projekt'!$C$124:$O$124,1,MATCH('12. Ocena dyskontowa Inwestycji'!IQU$34,'5. Bilans projekt'!$C$3:$O$3,0)),"")</f>
        <v/>
      </c>
      <c r="IQV38" s="131" t="str">
        <f>_xlfn.IFNA(INDEX('5. Bilans projekt'!$C$124:$O$124,1,MATCH('12. Ocena dyskontowa Inwestycji'!IQV$34,'5. Bilans projekt'!$C$3:$O$3,0)),"")</f>
        <v/>
      </c>
      <c r="IQW38" s="131" t="str">
        <f>_xlfn.IFNA(INDEX('5. Bilans projekt'!$C$124:$O$124,1,MATCH('12. Ocena dyskontowa Inwestycji'!IQW$34,'5. Bilans projekt'!$C$3:$O$3,0)),"")</f>
        <v/>
      </c>
      <c r="IQX38" s="131" t="str">
        <f>_xlfn.IFNA(INDEX('5. Bilans projekt'!$C$124:$O$124,1,MATCH('12. Ocena dyskontowa Inwestycji'!IQX$34,'5. Bilans projekt'!$C$3:$O$3,0)),"")</f>
        <v/>
      </c>
      <c r="IQY38" s="131" t="str">
        <f>_xlfn.IFNA(INDEX('5. Bilans projekt'!$C$124:$O$124,1,MATCH('12. Ocena dyskontowa Inwestycji'!IQY$34,'5. Bilans projekt'!$C$3:$O$3,0)),"")</f>
        <v/>
      </c>
      <c r="IQZ38" s="131" t="str">
        <f>_xlfn.IFNA(INDEX('5. Bilans projekt'!$C$124:$O$124,1,MATCH('12. Ocena dyskontowa Inwestycji'!IQZ$34,'5. Bilans projekt'!$C$3:$O$3,0)),"")</f>
        <v/>
      </c>
      <c r="IRA38" s="131" t="str">
        <f>_xlfn.IFNA(INDEX('5. Bilans projekt'!$C$124:$O$124,1,MATCH('12. Ocena dyskontowa Inwestycji'!IRA$34,'5. Bilans projekt'!$C$3:$O$3,0)),"")</f>
        <v/>
      </c>
      <c r="IRB38" s="131" t="str">
        <f>_xlfn.IFNA(INDEX('5. Bilans projekt'!$C$124:$O$124,1,MATCH('12. Ocena dyskontowa Inwestycji'!IRB$34,'5. Bilans projekt'!$C$3:$O$3,0)),"")</f>
        <v/>
      </c>
      <c r="IRC38" s="131" t="str">
        <f>_xlfn.IFNA(INDEX('5. Bilans projekt'!$C$124:$O$124,1,MATCH('12. Ocena dyskontowa Inwestycji'!IRC$34,'5. Bilans projekt'!$C$3:$O$3,0)),"")</f>
        <v/>
      </c>
      <c r="IRD38" s="131" t="str">
        <f>_xlfn.IFNA(INDEX('5. Bilans projekt'!$C$124:$O$124,1,MATCH('12. Ocena dyskontowa Inwestycji'!IRD$34,'5. Bilans projekt'!$C$3:$O$3,0)),"")</f>
        <v/>
      </c>
      <c r="IRE38" s="131" t="str">
        <f>_xlfn.IFNA(INDEX('5. Bilans projekt'!$C$124:$O$124,1,MATCH('12. Ocena dyskontowa Inwestycji'!IRE$34,'5. Bilans projekt'!$C$3:$O$3,0)),"")</f>
        <v/>
      </c>
      <c r="IRF38" s="131" t="str">
        <f>_xlfn.IFNA(INDEX('5. Bilans projekt'!$C$124:$O$124,1,MATCH('12. Ocena dyskontowa Inwestycji'!IRF$34,'5. Bilans projekt'!$C$3:$O$3,0)),"")</f>
        <v/>
      </c>
      <c r="IRG38" s="131" t="str">
        <f>_xlfn.IFNA(INDEX('5. Bilans projekt'!$C$124:$O$124,1,MATCH('12. Ocena dyskontowa Inwestycji'!IRG$34,'5. Bilans projekt'!$C$3:$O$3,0)),"")</f>
        <v/>
      </c>
      <c r="IRH38" s="131" t="str">
        <f>_xlfn.IFNA(INDEX('5. Bilans projekt'!$C$124:$O$124,1,MATCH('12. Ocena dyskontowa Inwestycji'!IRH$34,'5. Bilans projekt'!$C$3:$O$3,0)),"")</f>
        <v/>
      </c>
      <c r="IRI38" s="131" t="str">
        <f>_xlfn.IFNA(INDEX('5. Bilans projekt'!$C$124:$O$124,1,MATCH('12. Ocena dyskontowa Inwestycji'!IRI$34,'5. Bilans projekt'!$C$3:$O$3,0)),"")</f>
        <v/>
      </c>
      <c r="IRJ38" s="131" t="str">
        <f>_xlfn.IFNA(INDEX('5. Bilans projekt'!$C$124:$O$124,1,MATCH('12. Ocena dyskontowa Inwestycji'!IRJ$34,'5. Bilans projekt'!$C$3:$O$3,0)),"")</f>
        <v/>
      </c>
      <c r="IRK38" s="131" t="str">
        <f>_xlfn.IFNA(INDEX('5. Bilans projekt'!$C$124:$O$124,1,MATCH('12. Ocena dyskontowa Inwestycji'!IRK$34,'5. Bilans projekt'!$C$3:$O$3,0)),"")</f>
        <v/>
      </c>
      <c r="IRL38" s="131" t="str">
        <f>_xlfn.IFNA(INDEX('5. Bilans projekt'!$C$124:$O$124,1,MATCH('12. Ocena dyskontowa Inwestycji'!IRL$34,'5. Bilans projekt'!$C$3:$O$3,0)),"")</f>
        <v/>
      </c>
      <c r="IRM38" s="131" t="str">
        <f>_xlfn.IFNA(INDEX('5. Bilans projekt'!$C$124:$O$124,1,MATCH('12. Ocena dyskontowa Inwestycji'!IRM$34,'5. Bilans projekt'!$C$3:$O$3,0)),"")</f>
        <v/>
      </c>
      <c r="IRN38" s="131" t="str">
        <f>_xlfn.IFNA(INDEX('5. Bilans projekt'!$C$124:$O$124,1,MATCH('12. Ocena dyskontowa Inwestycji'!IRN$34,'5. Bilans projekt'!$C$3:$O$3,0)),"")</f>
        <v/>
      </c>
      <c r="IRO38" s="131" t="str">
        <f>_xlfn.IFNA(INDEX('5. Bilans projekt'!$C$124:$O$124,1,MATCH('12. Ocena dyskontowa Inwestycji'!IRO$34,'5. Bilans projekt'!$C$3:$O$3,0)),"")</f>
        <v/>
      </c>
      <c r="IRP38" s="131" t="str">
        <f>_xlfn.IFNA(INDEX('5. Bilans projekt'!$C$124:$O$124,1,MATCH('12. Ocena dyskontowa Inwestycji'!IRP$34,'5. Bilans projekt'!$C$3:$O$3,0)),"")</f>
        <v/>
      </c>
      <c r="IRQ38" s="131" t="str">
        <f>_xlfn.IFNA(INDEX('5. Bilans projekt'!$C$124:$O$124,1,MATCH('12. Ocena dyskontowa Inwestycji'!IRQ$34,'5. Bilans projekt'!$C$3:$O$3,0)),"")</f>
        <v/>
      </c>
      <c r="IRR38" s="131" t="str">
        <f>_xlfn.IFNA(INDEX('5. Bilans projekt'!$C$124:$O$124,1,MATCH('12. Ocena dyskontowa Inwestycji'!IRR$34,'5. Bilans projekt'!$C$3:$O$3,0)),"")</f>
        <v/>
      </c>
      <c r="IRS38" s="131" t="str">
        <f>_xlfn.IFNA(INDEX('5. Bilans projekt'!$C$124:$O$124,1,MATCH('12. Ocena dyskontowa Inwestycji'!IRS$34,'5. Bilans projekt'!$C$3:$O$3,0)),"")</f>
        <v/>
      </c>
      <c r="IRT38" s="131" t="str">
        <f>_xlfn.IFNA(INDEX('5. Bilans projekt'!$C$124:$O$124,1,MATCH('12. Ocena dyskontowa Inwestycji'!IRT$34,'5. Bilans projekt'!$C$3:$O$3,0)),"")</f>
        <v/>
      </c>
      <c r="IRU38" s="131" t="str">
        <f>_xlfn.IFNA(INDEX('5. Bilans projekt'!$C$124:$O$124,1,MATCH('12. Ocena dyskontowa Inwestycji'!IRU$34,'5. Bilans projekt'!$C$3:$O$3,0)),"")</f>
        <v/>
      </c>
      <c r="IRV38" s="131" t="str">
        <f>_xlfn.IFNA(INDEX('5. Bilans projekt'!$C$124:$O$124,1,MATCH('12. Ocena dyskontowa Inwestycji'!IRV$34,'5. Bilans projekt'!$C$3:$O$3,0)),"")</f>
        <v/>
      </c>
      <c r="IRW38" s="131" t="str">
        <f>_xlfn.IFNA(INDEX('5. Bilans projekt'!$C$124:$O$124,1,MATCH('12. Ocena dyskontowa Inwestycji'!IRW$34,'5. Bilans projekt'!$C$3:$O$3,0)),"")</f>
        <v/>
      </c>
      <c r="IRX38" s="131" t="str">
        <f>_xlfn.IFNA(INDEX('5. Bilans projekt'!$C$124:$O$124,1,MATCH('12. Ocena dyskontowa Inwestycji'!IRX$34,'5. Bilans projekt'!$C$3:$O$3,0)),"")</f>
        <v/>
      </c>
      <c r="IRY38" s="131" t="str">
        <f>_xlfn.IFNA(INDEX('5. Bilans projekt'!$C$124:$O$124,1,MATCH('12. Ocena dyskontowa Inwestycji'!IRY$34,'5. Bilans projekt'!$C$3:$O$3,0)),"")</f>
        <v/>
      </c>
      <c r="IRZ38" s="131" t="str">
        <f>_xlfn.IFNA(INDEX('5. Bilans projekt'!$C$124:$O$124,1,MATCH('12. Ocena dyskontowa Inwestycji'!IRZ$34,'5. Bilans projekt'!$C$3:$O$3,0)),"")</f>
        <v/>
      </c>
      <c r="ISA38" s="131" t="str">
        <f>_xlfn.IFNA(INDEX('5. Bilans projekt'!$C$124:$O$124,1,MATCH('12. Ocena dyskontowa Inwestycji'!ISA$34,'5. Bilans projekt'!$C$3:$O$3,0)),"")</f>
        <v/>
      </c>
      <c r="ISB38" s="131" t="str">
        <f>_xlfn.IFNA(INDEX('5. Bilans projekt'!$C$124:$O$124,1,MATCH('12. Ocena dyskontowa Inwestycji'!ISB$34,'5. Bilans projekt'!$C$3:$O$3,0)),"")</f>
        <v/>
      </c>
      <c r="ISC38" s="131" t="str">
        <f>_xlfn.IFNA(INDEX('5. Bilans projekt'!$C$124:$O$124,1,MATCH('12. Ocena dyskontowa Inwestycji'!ISC$34,'5. Bilans projekt'!$C$3:$O$3,0)),"")</f>
        <v/>
      </c>
      <c r="ISD38" s="131" t="str">
        <f>_xlfn.IFNA(INDEX('5. Bilans projekt'!$C$124:$O$124,1,MATCH('12. Ocena dyskontowa Inwestycji'!ISD$34,'5. Bilans projekt'!$C$3:$O$3,0)),"")</f>
        <v/>
      </c>
      <c r="ISE38" s="131" t="str">
        <f>_xlfn.IFNA(INDEX('5. Bilans projekt'!$C$124:$O$124,1,MATCH('12. Ocena dyskontowa Inwestycji'!ISE$34,'5. Bilans projekt'!$C$3:$O$3,0)),"")</f>
        <v/>
      </c>
      <c r="ISF38" s="131" t="str">
        <f>_xlfn.IFNA(INDEX('5. Bilans projekt'!$C$124:$O$124,1,MATCH('12. Ocena dyskontowa Inwestycji'!ISF$34,'5. Bilans projekt'!$C$3:$O$3,0)),"")</f>
        <v/>
      </c>
      <c r="ISG38" s="131" t="str">
        <f>_xlfn.IFNA(INDEX('5. Bilans projekt'!$C$124:$O$124,1,MATCH('12. Ocena dyskontowa Inwestycji'!ISG$34,'5. Bilans projekt'!$C$3:$O$3,0)),"")</f>
        <v/>
      </c>
      <c r="ISH38" s="131" t="str">
        <f>_xlfn.IFNA(INDEX('5. Bilans projekt'!$C$124:$O$124,1,MATCH('12. Ocena dyskontowa Inwestycji'!ISH$34,'5. Bilans projekt'!$C$3:$O$3,0)),"")</f>
        <v/>
      </c>
      <c r="ISI38" s="131" t="str">
        <f>_xlfn.IFNA(INDEX('5. Bilans projekt'!$C$124:$O$124,1,MATCH('12. Ocena dyskontowa Inwestycji'!ISI$34,'5. Bilans projekt'!$C$3:$O$3,0)),"")</f>
        <v/>
      </c>
      <c r="ISJ38" s="131" t="str">
        <f>_xlfn.IFNA(INDEX('5. Bilans projekt'!$C$124:$O$124,1,MATCH('12. Ocena dyskontowa Inwestycji'!ISJ$34,'5. Bilans projekt'!$C$3:$O$3,0)),"")</f>
        <v/>
      </c>
      <c r="ISK38" s="131" t="str">
        <f>_xlfn.IFNA(INDEX('5. Bilans projekt'!$C$124:$O$124,1,MATCH('12. Ocena dyskontowa Inwestycji'!ISK$34,'5. Bilans projekt'!$C$3:$O$3,0)),"")</f>
        <v/>
      </c>
      <c r="ISL38" s="131" t="str">
        <f>_xlfn.IFNA(INDEX('5. Bilans projekt'!$C$124:$O$124,1,MATCH('12. Ocena dyskontowa Inwestycji'!ISL$34,'5. Bilans projekt'!$C$3:$O$3,0)),"")</f>
        <v/>
      </c>
      <c r="ISM38" s="131" t="str">
        <f>_xlfn.IFNA(INDEX('5. Bilans projekt'!$C$124:$O$124,1,MATCH('12. Ocena dyskontowa Inwestycji'!ISM$34,'5. Bilans projekt'!$C$3:$O$3,0)),"")</f>
        <v/>
      </c>
      <c r="ISN38" s="131" t="str">
        <f>_xlfn.IFNA(INDEX('5. Bilans projekt'!$C$124:$O$124,1,MATCH('12. Ocena dyskontowa Inwestycji'!ISN$34,'5. Bilans projekt'!$C$3:$O$3,0)),"")</f>
        <v/>
      </c>
      <c r="ISO38" s="131" t="str">
        <f>_xlfn.IFNA(INDEX('5. Bilans projekt'!$C$124:$O$124,1,MATCH('12. Ocena dyskontowa Inwestycji'!ISO$34,'5. Bilans projekt'!$C$3:$O$3,0)),"")</f>
        <v/>
      </c>
      <c r="ISP38" s="131" t="str">
        <f>_xlfn.IFNA(INDEX('5. Bilans projekt'!$C$124:$O$124,1,MATCH('12. Ocena dyskontowa Inwestycji'!ISP$34,'5. Bilans projekt'!$C$3:$O$3,0)),"")</f>
        <v/>
      </c>
      <c r="ISQ38" s="131" t="str">
        <f>_xlfn.IFNA(INDEX('5. Bilans projekt'!$C$124:$O$124,1,MATCH('12. Ocena dyskontowa Inwestycji'!ISQ$34,'5. Bilans projekt'!$C$3:$O$3,0)),"")</f>
        <v/>
      </c>
      <c r="ISR38" s="131" t="str">
        <f>_xlfn.IFNA(INDEX('5. Bilans projekt'!$C$124:$O$124,1,MATCH('12. Ocena dyskontowa Inwestycji'!ISR$34,'5. Bilans projekt'!$C$3:$O$3,0)),"")</f>
        <v/>
      </c>
      <c r="ISS38" s="131" t="str">
        <f>_xlfn.IFNA(INDEX('5. Bilans projekt'!$C$124:$O$124,1,MATCH('12. Ocena dyskontowa Inwestycji'!ISS$34,'5. Bilans projekt'!$C$3:$O$3,0)),"")</f>
        <v/>
      </c>
      <c r="IST38" s="131" t="str">
        <f>_xlfn.IFNA(INDEX('5. Bilans projekt'!$C$124:$O$124,1,MATCH('12. Ocena dyskontowa Inwestycji'!IST$34,'5. Bilans projekt'!$C$3:$O$3,0)),"")</f>
        <v/>
      </c>
      <c r="ISU38" s="131" t="str">
        <f>_xlfn.IFNA(INDEX('5. Bilans projekt'!$C$124:$O$124,1,MATCH('12. Ocena dyskontowa Inwestycji'!ISU$34,'5. Bilans projekt'!$C$3:$O$3,0)),"")</f>
        <v/>
      </c>
      <c r="ISV38" s="131" t="str">
        <f>_xlfn.IFNA(INDEX('5. Bilans projekt'!$C$124:$O$124,1,MATCH('12. Ocena dyskontowa Inwestycji'!ISV$34,'5. Bilans projekt'!$C$3:$O$3,0)),"")</f>
        <v/>
      </c>
      <c r="ISW38" s="131" t="str">
        <f>_xlfn.IFNA(INDEX('5. Bilans projekt'!$C$124:$O$124,1,MATCH('12. Ocena dyskontowa Inwestycji'!ISW$34,'5. Bilans projekt'!$C$3:$O$3,0)),"")</f>
        <v/>
      </c>
      <c r="ISX38" s="131" t="str">
        <f>_xlfn.IFNA(INDEX('5. Bilans projekt'!$C$124:$O$124,1,MATCH('12. Ocena dyskontowa Inwestycji'!ISX$34,'5. Bilans projekt'!$C$3:$O$3,0)),"")</f>
        <v/>
      </c>
      <c r="ISY38" s="131" t="str">
        <f>_xlfn.IFNA(INDEX('5. Bilans projekt'!$C$124:$O$124,1,MATCH('12. Ocena dyskontowa Inwestycji'!ISY$34,'5. Bilans projekt'!$C$3:$O$3,0)),"")</f>
        <v/>
      </c>
      <c r="ISZ38" s="131" t="str">
        <f>_xlfn.IFNA(INDEX('5. Bilans projekt'!$C$124:$O$124,1,MATCH('12. Ocena dyskontowa Inwestycji'!ISZ$34,'5. Bilans projekt'!$C$3:$O$3,0)),"")</f>
        <v/>
      </c>
      <c r="ITA38" s="131" t="str">
        <f>_xlfn.IFNA(INDEX('5. Bilans projekt'!$C$124:$O$124,1,MATCH('12. Ocena dyskontowa Inwestycji'!ITA$34,'5. Bilans projekt'!$C$3:$O$3,0)),"")</f>
        <v/>
      </c>
      <c r="ITB38" s="131" t="str">
        <f>_xlfn.IFNA(INDEX('5. Bilans projekt'!$C$124:$O$124,1,MATCH('12. Ocena dyskontowa Inwestycji'!ITB$34,'5. Bilans projekt'!$C$3:$O$3,0)),"")</f>
        <v/>
      </c>
      <c r="ITC38" s="131" t="str">
        <f>_xlfn.IFNA(INDEX('5. Bilans projekt'!$C$124:$O$124,1,MATCH('12. Ocena dyskontowa Inwestycji'!ITC$34,'5. Bilans projekt'!$C$3:$O$3,0)),"")</f>
        <v/>
      </c>
      <c r="ITD38" s="131" t="str">
        <f>_xlfn.IFNA(INDEX('5. Bilans projekt'!$C$124:$O$124,1,MATCH('12. Ocena dyskontowa Inwestycji'!ITD$34,'5. Bilans projekt'!$C$3:$O$3,0)),"")</f>
        <v/>
      </c>
      <c r="ITE38" s="131" t="str">
        <f>_xlfn.IFNA(INDEX('5. Bilans projekt'!$C$124:$O$124,1,MATCH('12. Ocena dyskontowa Inwestycji'!ITE$34,'5. Bilans projekt'!$C$3:$O$3,0)),"")</f>
        <v/>
      </c>
      <c r="ITF38" s="131" t="str">
        <f>_xlfn.IFNA(INDEX('5. Bilans projekt'!$C$124:$O$124,1,MATCH('12. Ocena dyskontowa Inwestycji'!ITF$34,'5. Bilans projekt'!$C$3:$O$3,0)),"")</f>
        <v/>
      </c>
      <c r="ITG38" s="131" t="str">
        <f>_xlfn.IFNA(INDEX('5. Bilans projekt'!$C$124:$O$124,1,MATCH('12. Ocena dyskontowa Inwestycji'!ITG$34,'5. Bilans projekt'!$C$3:$O$3,0)),"")</f>
        <v/>
      </c>
      <c r="ITH38" s="131" t="str">
        <f>_xlfn.IFNA(INDEX('5. Bilans projekt'!$C$124:$O$124,1,MATCH('12. Ocena dyskontowa Inwestycji'!ITH$34,'5. Bilans projekt'!$C$3:$O$3,0)),"")</f>
        <v/>
      </c>
      <c r="ITI38" s="131" t="str">
        <f>_xlfn.IFNA(INDEX('5. Bilans projekt'!$C$124:$O$124,1,MATCH('12. Ocena dyskontowa Inwestycji'!ITI$34,'5. Bilans projekt'!$C$3:$O$3,0)),"")</f>
        <v/>
      </c>
      <c r="ITJ38" s="131" t="str">
        <f>_xlfn.IFNA(INDEX('5. Bilans projekt'!$C$124:$O$124,1,MATCH('12. Ocena dyskontowa Inwestycji'!ITJ$34,'5. Bilans projekt'!$C$3:$O$3,0)),"")</f>
        <v/>
      </c>
      <c r="ITK38" s="131" t="str">
        <f>_xlfn.IFNA(INDEX('5. Bilans projekt'!$C$124:$O$124,1,MATCH('12. Ocena dyskontowa Inwestycji'!ITK$34,'5. Bilans projekt'!$C$3:$O$3,0)),"")</f>
        <v/>
      </c>
      <c r="ITL38" s="131" t="str">
        <f>_xlfn.IFNA(INDEX('5. Bilans projekt'!$C$124:$O$124,1,MATCH('12. Ocena dyskontowa Inwestycji'!ITL$34,'5. Bilans projekt'!$C$3:$O$3,0)),"")</f>
        <v/>
      </c>
      <c r="ITM38" s="131" t="str">
        <f>_xlfn.IFNA(INDEX('5. Bilans projekt'!$C$124:$O$124,1,MATCH('12. Ocena dyskontowa Inwestycji'!ITM$34,'5. Bilans projekt'!$C$3:$O$3,0)),"")</f>
        <v/>
      </c>
      <c r="ITN38" s="131" t="str">
        <f>_xlfn.IFNA(INDEX('5. Bilans projekt'!$C$124:$O$124,1,MATCH('12. Ocena dyskontowa Inwestycji'!ITN$34,'5. Bilans projekt'!$C$3:$O$3,0)),"")</f>
        <v/>
      </c>
      <c r="ITO38" s="131" t="str">
        <f>_xlfn.IFNA(INDEX('5. Bilans projekt'!$C$124:$O$124,1,MATCH('12. Ocena dyskontowa Inwestycji'!ITO$34,'5. Bilans projekt'!$C$3:$O$3,0)),"")</f>
        <v/>
      </c>
      <c r="ITP38" s="131" t="str">
        <f>_xlfn.IFNA(INDEX('5. Bilans projekt'!$C$124:$O$124,1,MATCH('12. Ocena dyskontowa Inwestycji'!ITP$34,'5. Bilans projekt'!$C$3:$O$3,0)),"")</f>
        <v/>
      </c>
      <c r="ITQ38" s="131" t="str">
        <f>_xlfn.IFNA(INDEX('5. Bilans projekt'!$C$124:$O$124,1,MATCH('12. Ocena dyskontowa Inwestycji'!ITQ$34,'5. Bilans projekt'!$C$3:$O$3,0)),"")</f>
        <v/>
      </c>
      <c r="ITR38" s="131" t="str">
        <f>_xlfn.IFNA(INDEX('5. Bilans projekt'!$C$124:$O$124,1,MATCH('12. Ocena dyskontowa Inwestycji'!ITR$34,'5. Bilans projekt'!$C$3:$O$3,0)),"")</f>
        <v/>
      </c>
      <c r="ITS38" s="131" t="str">
        <f>_xlfn.IFNA(INDEX('5. Bilans projekt'!$C$124:$O$124,1,MATCH('12. Ocena dyskontowa Inwestycji'!ITS$34,'5. Bilans projekt'!$C$3:$O$3,0)),"")</f>
        <v/>
      </c>
      <c r="ITT38" s="131" t="str">
        <f>_xlfn.IFNA(INDEX('5. Bilans projekt'!$C$124:$O$124,1,MATCH('12. Ocena dyskontowa Inwestycji'!ITT$34,'5. Bilans projekt'!$C$3:$O$3,0)),"")</f>
        <v/>
      </c>
      <c r="ITU38" s="131" t="str">
        <f>_xlfn.IFNA(INDEX('5. Bilans projekt'!$C$124:$O$124,1,MATCH('12. Ocena dyskontowa Inwestycji'!ITU$34,'5. Bilans projekt'!$C$3:$O$3,0)),"")</f>
        <v/>
      </c>
      <c r="ITV38" s="131" t="str">
        <f>_xlfn.IFNA(INDEX('5. Bilans projekt'!$C$124:$O$124,1,MATCH('12. Ocena dyskontowa Inwestycji'!ITV$34,'5. Bilans projekt'!$C$3:$O$3,0)),"")</f>
        <v/>
      </c>
      <c r="ITW38" s="131" t="str">
        <f>_xlfn.IFNA(INDEX('5. Bilans projekt'!$C$124:$O$124,1,MATCH('12. Ocena dyskontowa Inwestycji'!ITW$34,'5. Bilans projekt'!$C$3:$O$3,0)),"")</f>
        <v/>
      </c>
      <c r="ITX38" s="131" t="str">
        <f>_xlfn.IFNA(INDEX('5. Bilans projekt'!$C$124:$O$124,1,MATCH('12. Ocena dyskontowa Inwestycji'!ITX$34,'5. Bilans projekt'!$C$3:$O$3,0)),"")</f>
        <v/>
      </c>
      <c r="ITY38" s="131" t="str">
        <f>_xlfn.IFNA(INDEX('5. Bilans projekt'!$C$124:$O$124,1,MATCH('12. Ocena dyskontowa Inwestycji'!ITY$34,'5. Bilans projekt'!$C$3:$O$3,0)),"")</f>
        <v/>
      </c>
      <c r="ITZ38" s="131" t="str">
        <f>_xlfn.IFNA(INDEX('5. Bilans projekt'!$C$124:$O$124,1,MATCH('12. Ocena dyskontowa Inwestycji'!ITZ$34,'5. Bilans projekt'!$C$3:$O$3,0)),"")</f>
        <v/>
      </c>
      <c r="IUA38" s="131" t="str">
        <f>_xlfn.IFNA(INDEX('5. Bilans projekt'!$C$124:$O$124,1,MATCH('12. Ocena dyskontowa Inwestycji'!IUA$34,'5. Bilans projekt'!$C$3:$O$3,0)),"")</f>
        <v/>
      </c>
      <c r="IUB38" s="131" t="str">
        <f>_xlfn.IFNA(INDEX('5. Bilans projekt'!$C$124:$O$124,1,MATCH('12. Ocena dyskontowa Inwestycji'!IUB$34,'5. Bilans projekt'!$C$3:$O$3,0)),"")</f>
        <v/>
      </c>
      <c r="IUC38" s="131" t="str">
        <f>_xlfn.IFNA(INDEX('5. Bilans projekt'!$C$124:$O$124,1,MATCH('12. Ocena dyskontowa Inwestycji'!IUC$34,'5. Bilans projekt'!$C$3:$O$3,0)),"")</f>
        <v/>
      </c>
      <c r="IUD38" s="131" t="str">
        <f>_xlfn.IFNA(INDEX('5. Bilans projekt'!$C$124:$O$124,1,MATCH('12. Ocena dyskontowa Inwestycji'!IUD$34,'5. Bilans projekt'!$C$3:$O$3,0)),"")</f>
        <v/>
      </c>
      <c r="IUE38" s="131" t="str">
        <f>_xlfn.IFNA(INDEX('5. Bilans projekt'!$C$124:$O$124,1,MATCH('12. Ocena dyskontowa Inwestycji'!IUE$34,'5. Bilans projekt'!$C$3:$O$3,0)),"")</f>
        <v/>
      </c>
      <c r="IUF38" s="131" t="str">
        <f>_xlfn.IFNA(INDEX('5. Bilans projekt'!$C$124:$O$124,1,MATCH('12. Ocena dyskontowa Inwestycji'!IUF$34,'5. Bilans projekt'!$C$3:$O$3,0)),"")</f>
        <v/>
      </c>
      <c r="IUG38" s="131" t="str">
        <f>_xlfn.IFNA(INDEX('5. Bilans projekt'!$C$124:$O$124,1,MATCH('12. Ocena dyskontowa Inwestycji'!IUG$34,'5. Bilans projekt'!$C$3:$O$3,0)),"")</f>
        <v/>
      </c>
      <c r="IUH38" s="131" t="str">
        <f>_xlfn.IFNA(INDEX('5. Bilans projekt'!$C$124:$O$124,1,MATCH('12. Ocena dyskontowa Inwestycji'!IUH$34,'5. Bilans projekt'!$C$3:$O$3,0)),"")</f>
        <v/>
      </c>
      <c r="IUI38" s="131" t="str">
        <f>_xlfn.IFNA(INDEX('5. Bilans projekt'!$C$124:$O$124,1,MATCH('12. Ocena dyskontowa Inwestycji'!IUI$34,'5. Bilans projekt'!$C$3:$O$3,0)),"")</f>
        <v/>
      </c>
      <c r="IUJ38" s="131" t="str">
        <f>_xlfn.IFNA(INDEX('5. Bilans projekt'!$C$124:$O$124,1,MATCH('12. Ocena dyskontowa Inwestycji'!IUJ$34,'5. Bilans projekt'!$C$3:$O$3,0)),"")</f>
        <v/>
      </c>
      <c r="IUK38" s="131" t="str">
        <f>_xlfn.IFNA(INDEX('5. Bilans projekt'!$C$124:$O$124,1,MATCH('12. Ocena dyskontowa Inwestycji'!IUK$34,'5. Bilans projekt'!$C$3:$O$3,0)),"")</f>
        <v/>
      </c>
      <c r="IUL38" s="131" t="str">
        <f>_xlfn.IFNA(INDEX('5. Bilans projekt'!$C$124:$O$124,1,MATCH('12. Ocena dyskontowa Inwestycji'!IUL$34,'5. Bilans projekt'!$C$3:$O$3,0)),"")</f>
        <v/>
      </c>
      <c r="IUM38" s="131" t="str">
        <f>_xlfn.IFNA(INDEX('5. Bilans projekt'!$C$124:$O$124,1,MATCH('12. Ocena dyskontowa Inwestycji'!IUM$34,'5. Bilans projekt'!$C$3:$O$3,0)),"")</f>
        <v/>
      </c>
      <c r="IUN38" s="131" t="str">
        <f>_xlfn.IFNA(INDEX('5. Bilans projekt'!$C$124:$O$124,1,MATCH('12. Ocena dyskontowa Inwestycji'!IUN$34,'5. Bilans projekt'!$C$3:$O$3,0)),"")</f>
        <v/>
      </c>
      <c r="IUO38" s="131" t="str">
        <f>_xlfn.IFNA(INDEX('5. Bilans projekt'!$C$124:$O$124,1,MATCH('12. Ocena dyskontowa Inwestycji'!IUO$34,'5. Bilans projekt'!$C$3:$O$3,0)),"")</f>
        <v/>
      </c>
      <c r="IUP38" s="131" t="str">
        <f>_xlfn.IFNA(INDEX('5. Bilans projekt'!$C$124:$O$124,1,MATCH('12. Ocena dyskontowa Inwestycji'!IUP$34,'5. Bilans projekt'!$C$3:$O$3,0)),"")</f>
        <v/>
      </c>
      <c r="IUQ38" s="131" t="str">
        <f>_xlfn.IFNA(INDEX('5. Bilans projekt'!$C$124:$O$124,1,MATCH('12. Ocena dyskontowa Inwestycji'!IUQ$34,'5. Bilans projekt'!$C$3:$O$3,0)),"")</f>
        <v/>
      </c>
      <c r="IUR38" s="131" t="str">
        <f>_xlfn.IFNA(INDEX('5. Bilans projekt'!$C$124:$O$124,1,MATCH('12. Ocena dyskontowa Inwestycji'!IUR$34,'5. Bilans projekt'!$C$3:$O$3,0)),"")</f>
        <v/>
      </c>
      <c r="IUS38" s="131" t="str">
        <f>_xlfn.IFNA(INDEX('5. Bilans projekt'!$C$124:$O$124,1,MATCH('12. Ocena dyskontowa Inwestycji'!IUS$34,'5. Bilans projekt'!$C$3:$O$3,0)),"")</f>
        <v/>
      </c>
      <c r="IUT38" s="131" t="str">
        <f>_xlfn.IFNA(INDEX('5. Bilans projekt'!$C$124:$O$124,1,MATCH('12. Ocena dyskontowa Inwestycji'!IUT$34,'5. Bilans projekt'!$C$3:$O$3,0)),"")</f>
        <v/>
      </c>
      <c r="IUU38" s="131" t="str">
        <f>_xlfn.IFNA(INDEX('5. Bilans projekt'!$C$124:$O$124,1,MATCH('12. Ocena dyskontowa Inwestycji'!IUU$34,'5. Bilans projekt'!$C$3:$O$3,0)),"")</f>
        <v/>
      </c>
      <c r="IUV38" s="131" t="str">
        <f>_xlfn.IFNA(INDEX('5. Bilans projekt'!$C$124:$O$124,1,MATCH('12. Ocena dyskontowa Inwestycji'!IUV$34,'5. Bilans projekt'!$C$3:$O$3,0)),"")</f>
        <v/>
      </c>
      <c r="IUW38" s="131" t="str">
        <f>_xlfn.IFNA(INDEX('5. Bilans projekt'!$C$124:$O$124,1,MATCH('12. Ocena dyskontowa Inwestycji'!IUW$34,'5. Bilans projekt'!$C$3:$O$3,0)),"")</f>
        <v/>
      </c>
      <c r="IUX38" s="131" t="str">
        <f>_xlfn.IFNA(INDEX('5. Bilans projekt'!$C$124:$O$124,1,MATCH('12. Ocena dyskontowa Inwestycji'!IUX$34,'5. Bilans projekt'!$C$3:$O$3,0)),"")</f>
        <v/>
      </c>
      <c r="IUY38" s="131" t="str">
        <f>_xlfn.IFNA(INDEX('5. Bilans projekt'!$C$124:$O$124,1,MATCH('12. Ocena dyskontowa Inwestycji'!IUY$34,'5. Bilans projekt'!$C$3:$O$3,0)),"")</f>
        <v/>
      </c>
      <c r="IUZ38" s="131" t="str">
        <f>_xlfn.IFNA(INDEX('5. Bilans projekt'!$C$124:$O$124,1,MATCH('12. Ocena dyskontowa Inwestycji'!IUZ$34,'5. Bilans projekt'!$C$3:$O$3,0)),"")</f>
        <v/>
      </c>
      <c r="IVA38" s="131" t="str">
        <f>_xlfn.IFNA(INDEX('5. Bilans projekt'!$C$124:$O$124,1,MATCH('12. Ocena dyskontowa Inwestycji'!IVA$34,'5. Bilans projekt'!$C$3:$O$3,0)),"")</f>
        <v/>
      </c>
      <c r="IVB38" s="131" t="str">
        <f>_xlfn.IFNA(INDEX('5. Bilans projekt'!$C$124:$O$124,1,MATCH('12. Ocena dyskontowa Inwestycji'!IVB$34,'5. Bilans projekt'!$C$3:$O$3,0)),"")</f>
        <v/>
      </c>
      <c r="IVC38" s="131" t="str">
        <f>_xlfn.IFNA(INDEX('5. Bilans projekt'!$C$124:$O$124,1,MATCH('12. Ocena dyskontowa Inwestycji'!IVC$34,'5. Bilans projekt'!$C$3:$O$3,0)),"")</f>
        <v/>
      </c>
      <c r="IVD38" s="131" t="str">
        <f>_xlfn.IFNA(INDEX('5. Bilans projekt'!$C$124:$O$124,1,MATCH('12. Ocena dyskontowa Inwestycji'!IVD$34,'5. Bilans projekt'!$C$3:$O$3,0)),"")</f>
        <v/>
      </c>
      <c r="IVE38" s="131" t="str">
        <f>_xlfn.IFNA(INDEX('5. Bilans projekt'!$C$124:$O$124,1,MATCH('12. Ocena dyskontowa Inwestycji'!IVE$34,'5. Bilans projekt'!$C$3:$O$3,0)),"")</f>
        <v/>
      </c>
      <c r="IVF38" s="131" t="str">
        <f>_xlfn.IFNA(INDEX('5. Bilans projekt'!$C$124:$O$124,1,MATCH('12. Ocena dyskontowa Inwestycji'!IVF$34,'5. Bilans projekt'!$C$3:$O$3,0)),"")</f>
        <v/>
      </c>
      <c r="IVG38" s="131" t="str">
        <f>_xlfn.IFNA(INDEX('5. Bilans projekt'!$C$124:$O$124,1,MATCH('12. Ocena dyskontowa Inwestycji'!IVG$34,'5. Bilans projekt'!$C$3:$O$3,0)),"")</f>
        <v/>
      </c>
      <c r="IVH38" s="131" t="str">
        <f>_xlfn.IFNA(INDEX('5. Bilans projekt'!$C$124:$O$124,1,MATCH('12. Ocena dyskontowa Inwestycji'!IVH$34,'5. Bilans projekt'!$C$3:$O$3,0)),"")</f>
        <v/>
      </c>
      <c r="IVI38" s="131" t="str">
        <f>_xlfn.IFNA(INDEX('5. Bilans projekt'!$C$124:$O$124,1,MATCH('12. Ocena dyskontowa Inwestycji'!IVI$34,'5. Bilans projekt'!$C$3:$O$3,0)),"")</f>
        <v/>
      </c>
      <c r="IVJ38" s="131" t="str">
        <f>_xlfn.IFNA(INDEX('5. Bilans projekt'!$C$124:$O$124,1,MATCH('12. Ocena dyskontowa Inwestycji'!IVJ$34,'5. Bilans projekt'!$C$3:$O$3,0)),"")</f>
        <v/>
      </c>
      <c r="IVK38" s="131" t="str">
        <f>_xlfn.IFNA(INDEX('5. Bilans projekt'!$C$124:$O$124,1,MATCH('12. Ocena dyskontowa Inwestycji'!IVK$34,'5. Bilans projekt'!$C$3:$O$3,0)),"")</f>
        <v/>
      </c>
      <c r="IVL38" s="131" t="str">
        <f>_xlfn.IFNA(INDEX('5. Bilans projekt'!$C$124:$O$124,1,MATCH('12. Ocena dyskontowa Inwestycji'!IVL$34,'5. Bilans projekt'!$C$3:$O$3,0)),"")</f>
        <v/>
      </c>
      <c r="IVM38" s="131" t="str">
        <f>_xlfn.IFNA(INDEX('5. Bilans projekt'!$C$124:$O$124,1,MATCH('12. Ocena dyskontowa Inwestycji'!IVM$34,'5. Bilans projekt'!$C$3:$O$3,0)),"")</f>
        <v/>
      </c>
      <c r="IVN38" s="131" t="str">
        <f>_xlfn.IFNA(INDEX('5. Bilans projekt'!$C$124:$O$124,1,MATCH('12. Ocena dyskontowa Inwestycji'!IVN$34,'5. Bilans projekt'!$C$3:$O$3,0)),"")</f>
        <v/>
      </c>
      <c r="IVO38" s="131" t="str">
        <f>_xlfn.IFNA(INDEX('5. Bilans projekt'!$C$124:$O$124,1,MATCH('12. Ocena dyskontowa Inwestycji'!IVO$34,'5. Bilans projekt'!$C$3:$O$3,0)),"")</f>
        <v/>
      </c>
      <c r="IVP38" s="131" t="str">
        <f>_xlfn.IFNA(INDEX('5. Bilans projekt'!$C$124:$O$124,1,MATCH('12. Ocena dyskontowa Inwestycji'!IVP$34,'5. Bilans projekt'!$C$3:$O$3,0)),"")</f>
        <v/>
      </c>
      <c r="IVQ38" s="131" t="str">
        <f>_xlfn.IFNA(INDEX('5. Bilans projekt'!$C$124:$O$124,1,MATCH('12. Ocena dyskontowa Inwestycji'!IVQ$34,'5. Bilans projekt'!$C$3:$O$3,0)),"")</f>
        <v/>
      </c>
      <c r="IVR38" s="131" t="str">
        <f>_xlfn.IFNA(INDEX('5. Bilans projekt'!$C$124:$O$124,1,MATCH('12. Ocena dyskontowa Inwestycji'!IVR$34,'5. Bilans projekt'!$C$3:$O$3,0)),"")</f>
        <v/>
      </c>
      <c r="IVS38" s="131" t="str">
        <f>_xlfn.IFNA(INDEX('5. Bilans projekt'!$C$124:$O$124,1,MATCH('12. Ocena dyskontowa Inwestycji'!IVS$34,'5. Bilans projekt'!$C$3:$O$3,0)),"")</f>
        <v/>
      </c>
      <c r="IVT38" s="131" t="str">
        <f>_xlfn.IFNA(INDEX('5. Bilans projekt'!$C$124:$O$124,1,MATCH('12. Ocena dyskontowa Inwestycji'!IVT$34,'5. Bilans projekt'!$C$3:$O$3,0)),"")</f>
        <v/>
      </c>
      <c r="IVU38" s="131" t="str">
        <f>_xlfn.IFNA(INDEX('5. Bilans projekt'!$C$124:$O$124,1,MATCH('12. Ocena dyskontowa Inwestycji'!IVU$34,'5. Bilans projekt'!$C$3:$O$3,0)),"")</f>
        <v/>
      </c>
      <c r="IVV38" s="131" t="str">
        <f>_xlfn.IFNA(INDEX('5. Bilans projekt'!$C$124:$O$124,1,MATCH('12. Ocena dyskontowa Inwestycji'!IVV$34,'5. Bilans projekt'!$C$3:$O$3,0)),"")</f>
        <v/>
      </c>
      <c r="IVW38" s="131" t="str">
        <f>_xlfn.IFNA(INDEX('5. Bilans projekt'!$C$124:$O$124,1,MATCH('12. Ocena dyskontowa Inwestycji'!IVW$34,'5. Bilans projekt'!$C$3:$O$3,0)),"")</f>
        <v/>
      </c>
      <c r="IVX38" s="131" t="str">
        <f>_xlfn.IFNA(INDEX('5. Bilans projekt'!$C$124:$O$124,1,MATCH('12. Ocena dyskontowa Inwestycji'!IVX$34,'5. Bilans projekt'!$C$3:$O$3,0)),"")</f>
        <v/>
      </c>
      <c r="IVY38" s="131" t="str">
        <f>_xlfn.IFNA(INDEX('5. Bilans projekt'!$C$124:$O$124,1,MATCH('12. Ocena dyskontowa Inwestycji'!IVY$34,'5. Bilans projekt'!$C$3:$O$3,0)),"")</f>
        <v/>
      </c>
      <c r="IVZ38" s="131" t="str">
        <f>_xlfn.IFNA(INDEX('5. Bilans projekt'!$C$124:$O$124,1,MATCH('12. Ocena dyskontowa Inwestycji'!IVZ$34,'5. Bilans projekt'!$C$3:$O$3,0)),"")</f>
        <v/>
      </c>
      <c r="IWA38" s="131" t="str">
        <f>_xlfn.IFNA(INDEX('5. Bilans projekt'!$C$124:$O$124,1,MATCH('12. Ocena dyskontowa Inwestycji'!IWA$34,'5. Bilans projekt'!$C$3:$O$3,0)),"")</f>
        <v/>
      </c>
      <c r="IWB38" s="131" t="str">
        <f>_xlfn.IFNA(INDEX('5. Bilans projekt'!$C$124:$O$124,1,MATCH('12. Ocena dyskontowa Inwestycji'!IWB$34,'5. Bilans projekt'!$C$3:$O$3,0)),"")</f>
        <v/>
      </c>
      <c r="IWC38" s="131" t="str">
        <f>_xlfn.IFNA(INDEX('5. Bilans projekt'!$C$124:$O$124,1,MATCH('12. Ocena dyskontowa Inwestycji'!IWC$34,'5. Bilans projekt'!$C$3:$O$3,0)),"")</f>
        <v/>
      </c>
      <c r="IWD38" s="131" t="str">
        <f>_xlfn.IFNA(INDEX('5. Bilans projekt'!$C$124:$O$124,1,MATCH('12. Ocena dyskontowa Inwestycji'!IWD$34,'5. Bilans projekt'!$C$3:$O$3,0)),"")</f>
        <v/>
      </c>
      <c r="IWE38" s="131" t="str">
        <f>_xlfn.IFNA(INDEX('5. Bilans projekt'!$C$124:$O$124,1,MATCH('12. Ocena dyskontowa Inwestycji'!IWE$34,'5. Bilans projekt'!$C$3:$O$3,0)),"")</f>
        <v/>
      </c>
      <c r="IWF38" s="131" t="str">
        <f>_xlfn.IFNA(INDEX('5. Bilans projekt'!$C$124:$O$124,1,MATCH('12. Ocena dyskontowa Inwestycji'!IWF$34,'5. Bilans projekt'!$C$3:$O$3,0)),"")</f>
        <v/>
      </c>
      <c r="IWG38" s="131" t="str">
        <f>_xlfn.IFNA(INDEX('5. Bilans projekt'!$C$124:$O$124,1,MATCH('12. Ocena dyskontowa Inwestycji'!IWG$34,'5. Bilans projekt'!$C$3:$O$3,0)),"")</f>
        <v/>
      </c>
      <c r="IWH38" s="131" t="str">
        <f>_xlfn.IFNA(INDEX('5. Bilans projekt'!$C$124:$O$124,1,MATCH('12. Ocena dyskontowa Inwestycji'!IWH$34,'5. Bilans projekt'!$C$3:$O$3,0)),"")</f>
        <v/>
      </c>
      <c r="IWI38" s="131" t="str">
        <f>_xlfn.IFNA(INDEX('5. Bilans projekt'!$C$124:$O$124,1,MATCH('12. Ocena dyskontowa Inwestycji'!IWI$34,'5. Bilans projekt'!$C$3:$O$3,0)),"")</f>
        <v/>
      </c>
      <c r="IWJ38" s="131" t="str">
        <f>_xlfn.IFNA(INDEX('5. Bilans projekt'!$C$124:$O$124,1,MATCH('12. Ocena dyskontowa Inwestycji'!IWJ$34,'5. Bilans projekt'!$C$3:$O$3,0)),"")</f>
        <v/>
      </c>
      <c r="IWK38" s="131" t="str">
        <f>_xlfn.IFNA(INDEX('5. Bilans projekt'!$C$124:$O$124,1,MATCH('12. Ocena dyskontowa Inwestycji'!IWK$34,'5. Bilans projekt'!$C$3:$O$3,0)),"")</f>
        <v/>
      </c>
      <c r="IWL38" s="131" t="str">
        <f>_xlfn.IFNA(INDEX('5. Bilans projekt'!$C$124:$O$124,1,MATCH('12. Ocena dyskontowa Inwestycji'!IWL$34,'5. Bilans projekt'!$C$3:$O$3,0)),"")</f>
        <v/>
      </c>
      <c r="IWM38" s="131" t="str">
        <f>_xlfn.IFNA(INDEX('5. Bilans projekt'!$C$124:$O$124,1,MATCH('12. Ocena dyskontowa Inwestycji'!IWM$34,'5. Bilans projekt'!$C$3:$O$3,0)),"")</f>
        <v/>
      </c>
      <c r="IWN38" s="131" t="str">
        <f>_xlfn.IFNA(INDEX('5. Bilans projekt'!$C$124:$O$124,1,MATCH('12. Ocena dyskontowa Inwestycji'!IWN$34,'5. Bilans projekt'!$C$3:$O$3,0)),"")</f>
        <v/>
      </c>
      <c r="IWO38" s="131" t="str">
        <f>_xlfn.IFNA(INDEX('5. Bilans projekt'!$C$124:$O$124,1,MATCH('12. Ocena dyskontowa Inwestycji'!IWO$34,'5. Bilans projekt'!$C$3:$O$3,0)),"")</f>
        <v/>
      </c>
      <c r="IWP38" s="131" t="str">
        <f>_xlfn.IFNA(INDEX('5. Bilans projekt'!$C$124:$O$124,1,MATCH('12. Ocena dyskontowa Inwestycji'!IWP$34,'5. Bilans projekt'!$C$3:$O$3,0)),"")</f>
        <v/>
      </c>
      <c r="IWQ38" s="131" t="str">
        <f>_xlfn.IFNA(INDEX('5. Bilans projekt'!$C$124:$O$124,1,MATCH('12. Ocena dyskontowa Inwestycji'!IWQ$34,'5. Bilans projekt'!$C$3:$O$3,0)),"")</f>
        <v/>
      </c>
      <c r="IWR38" s="131" t="str">
        <f>_xlfn.IFNA(INDEX('5. Bilans projekt'!$C$124:$O$124,1,MATCH('12. Ocena dyskontowa Inwestycji'!IWR$34,'5. Bilans projekt'!$C$3:$O$3,0)),"")</f>
        <v/>
      </c>
      <c r="IWS38" s="131" t="str">
        <f>_xlfn.IFNA(INDEX('5. Bilans projekt'!$C$124:$O$124,1,MATCH('12. Ocena dyskontowa Inwestycji'!IWS$34,'5. Bilans projekt'!$C$3:$O$3,0)),"")</f>
        <v/>
      </c>
      <c r="IWT38" s="131" t="str">
        <f>_xlfn.IFNA(INDEX('5. Bilans projekt'!$C$124:$O$124,1,MATCH('12. Ocena dyskontowa Inwestycji'!IWT$34,'5. Bilans projekt'!$C$3:$O$3,0)),"")</f>
        <v/>
      </c>
      <c r="IWU38" s="131" t="str">
        <f>_xlfn.IFNA(INDEX('5. Bilans projekt'!$C$124:$O$124,1,MATCH('12. Ocena dyskontowa Inwestycji'!IWU$34,'5. Bilans projekt'!$C$3:$O$3,0)),"")</f>
        <v/>
      </c>
      <c r="IWV38" s="131" t="str">
        <f>_xlfn.IFNA(INDEX('5. Bilans projekt'!$C$124:$O$124,1,MATCH('12. Ocena dyskontowa Inwestycji'!IWV$34,'5. Bilans projekt'!$C$3:$O$3,0)),"")</f>
        <v/>
      </c>
      <c r="IWW38" s="131" t="str">
        <f>_xlfn.IFNA(INDEX('5. Bilans projekt'!$C$124:$O$124,1,MATCH('12. Ocena dyskontowa Inwestycji'!IWW$34,'5. Bilans projekt'!$C$3:$O$3,0)),"")</f>
        <v/>
      </c>
      <c r="IWX38" s="131" t="str">
        <f>_xlfn.IFNA(INDEX('5. Bilans projekt'!$C$124:$O$124,1,MATCH('12. Ocena dyskontowa Inwestycji'!IWX$34,'5. Bilans projekt'!$C$3:$O$3,0)),"")</f>
        <v/>
      </c>
      <c r="IWY38" s="131" t="str">
        <f>_xlfn.IFNA(INDEX('5. Bilans projekt'!$C$124:$O$124,1,MATCH('12. Ocena dyskontowa Inwestycji'!IWY$34,'5. Bilans projekt'!$C$3:$O$3,0)),"")</f>
        <v/>
      </c>
      <c r="IWZ38" s="131" t="str">
        <f>_xlfn.IFNA(INDEX('5. Bilans projekt'!$C$124:$O$124,1,MATCH('12. Ocena dyskontowa Inwestycji'!IWZ$34,'5. Bilans projekt'!$C$3:$O$3,0)),"")</f>
        <v/>
      </c>
      <c r="IXA38" s="131" t="str">
        <f>_xlfn.IFNA(INDEX('5. Bilans projekt'!$C$124:$O$124,1,MATCH('12. Ocena dyskontowa Inwestycji'!IXA$34,'5. Bilans projekt'!$C$3:$O$3,0)),"")</f>
        <v/>
      </c>
      <c r="IXB38" s="131" t="str">
        <f>_xlfn.IFNA(INDEX('5. Bilans projekt'!$C$124:$O$124,1,MATCH('12. Ocena dyskontowa Inwestycji'!IXB$34,'5. Bilans projekt'!$C$3:$O$3,0)),"")</f>
        <v/>
      </c>
      <c r="IXC38" s="131" t="str">
        <f>_xlfn.IFNA(INDEX('5. Bilans projekt'!$C$124:$O$124,1,MATCH('12. Ocena dyskontowa Inwestycji'!IXC$34,'5. Bilans projekt'!$C$3:$O$3,0)),"")</f>
        <v/>
      </c>
      <c r="IXD38" s="131" t="str">
        <f>_xlfn.IFNA(INDEX('5. Bilans projekt'!$C$124:$O$124,1,MATCH('12. Ocena dyskontowa Inwestycji'!IXD$34,'5. Bilans projekt'!$C$3:$O$3,0)),"")</f>
        <v/>
      </c>
      <c r="IXE38" s="131" t="str">
        <f>_xlfn.IFNA(INDEX('5. Bilans projekt'!$C$124:$O$124,1,MATCH('12. Ocena dyskontowa Inwestycji'!IXE$34,'5. Bilans projekt'!$C$3:$O$3,0)),"")</f>
        <v/>
      </c>
      <c r="IXF38" s="131" t="str">
        <f>_xlfn.IFNA(INDEX('5. Bilans projekt'!$C$124:$O$124,1,MATCH('12. Ocena dyskontowa Inwestycji'!IXF$34,'5. Bilans projekt'!$C$3:$O$3,0)),"")</f>
        <v/>
      </c>
      <c r="IXG38" s="131" t="str">
        <f>_xlfn.IFNA(INDEX('5. Bilans projekt'!$C$124:$O$124,1,MATCH('12. Ocena dyskontowa Inwestycji'!IXG$34,'5. Bilans projekt'!$C$3:$O$3,0)),"")</f>
        <v/>
      </c>
      <c r="IXH38" s="131" t="str">
        <f>_xlfn.IFNA(INDEX('5. Bilans projekt'!$C$124:$O$124,1,MATCH('12. Ocena dyskontowa Inwestycji'!IXH$34,'5. Bilans projekt'!$C$3:$O$3,0)),"")</f>
        <v/>
      </c>
      <c r="IXI38" s="131" t="str">
        <f>_xlfn.IFNA(INDEX('5. Bilans projekt'!$C$124:$O$124,1,MATCH('12. Ocena dyskontowa Inwestycji'!IXI$34,'5. Bilans projekt'!$C$3:$O$3,0)),"")</f>
        <v/>
      </c>
      <c r="IXJ38" s="131" t="str">
        <f>_xlfn.IFNA(INDEX('5. Bilans projekt'!$C$124:$O$124,1,MATCH('12. Ocena dyskontowa Inwestycji'!IXJ$34,'5. Bilans projekt'!$C$3:$O$3,0)),"")</f>
        <v/>
      </c>
      <c r="IXK38" s="131" t="str">
        <f>_xlfn.IFNA(INDEX('5. Bilans projekt'!$C$124:$O$124,1,MATCH('12. Ocena dyskontowa Inwestycji'!IXK$34,'5. Bilans projekt'!$C$3:$O$3,0)),"")</f>
        <v/>
      </c>
      <c r="IXL38" s="131" t="str">
        <f>_xlfn.IFNA(INDEX('5. Bilans projekt'!$C$124:$O$124,1,MATCH('12. Ocena dyskontowa Inwestycji'!IXL$34,'5. Bilans projekt'!$C$3:$O$3,0)),"")</f>
        <v/>
      </c>
      <c r="IXM38" s="131" t="str">
        <f>_xlfn.IFNA(INDEX('5. Bilans projekt'!$C$124:$O$124,1,MATCH('12. Ocena dyskontowa Inwestycji'!IXM$34,'5. Bilans projekt'!$C$3:$O$3,0)),"")</f>
        <v/>
      </c>
      <c r="IXN38" s="131" t="str">
        <f>_xlfn.IFNA(INDEX('5. Bilans projekt'!$C$124:$O$124,1,MATCH('12. Ocena dyskontowa Inwestycji'!IXN$34,'5. Bilans projekt'!$C$3:$O$3,0)),"")</f>
        <v/>
      </c>
      <c r="IXO38" s="131" t="str">
        <f>_xlfn.IFNA(INDEX('5. Bilans projekt'!$C$124:$O$124,1,MATCH('12. Ocena dyskontowa Inwestycji'!IXO$34,'5. Bilans projekt'!$C$3:$O$3,0)),"")</f>
        <v/>
      </c>
      <c r="IXP38" s="131" t="str">
        <f>_xlfn.IFNA(INDEX('5. Bilans projekt'!$C$124:$O$124,1,MATCH('12. Ocena dyskontowa Inwestycji'!IXP$34,'5. Bilans projekt'!$C$3:$O$3,0)),"")</f>
        <v/>
      </c>
      <c r="IXQ38" s="131" t="str">
        <f>_xlfn.IFNA(INDEX('5. Bilans projekt'!$C$124:$O$124,1,MATCH('12. Ocena dyskontowa Inwestycji'!IXQ$34,'5. Bilans projekt'!$C$3:$O$3,0)),"")</f>
        <v/>
      </c>
      <c r="IXR38" s="131" t="str">
        <f>_xlfn.IFNA(INDEX('5. Bilans projekt'!$C$124:$O$124,1,MATCH('12. Ocena dyskontowa Inwestycji'!IXR$34,'5. Bilans projekt'!$C$3:$O$3,0)),"")</f>
        <v/>
      </c>
      <c r="IXS38" s="131" t="str">
        <f>_xlfn.IFNA(INDEX('5. Bilans projekt'!$C$124:$O$124,1,MATCH('12. Ocena dyskontowa Inwestycji'!IXS$34,'5. Bilans projekt'!$C$3:$O$3,0)),"")</f>
        <v/>
      </c>
      <c r="IXT38" s="131" t="str">
        <f>_xlfn.IFNA(INDEX('5. Bilans projekt'!$C$124:$O$124,1,MATCH('12. Ocena dyskontowa Inwestycji'!IXT$34,'5. Bilans projekt'!$C$3:$O$3,0)),"")</f>
        <v/>
      </c>
      <c r="IXU38" s="131" t="str">
        <f>_xlfn.IFNA(INDEX('5. Bilans projekt'!$C$124:$O$124,1,MATCH('12. Ocena dyskontowa Inwestycji'!IXU$34,'5. Bilans projekt'!$C$3:$O$3,0)),"")</f>
        <v/>
      </c>
      <c r="IXV38" s="131" t="str">
        <f>_xlfn.IFNA(INDEX('5. Bilans projekt'!$C$124:$O$124,1,MATCH('12. Ocena dyskontowa Inwestycji'!IXV$34,'5. Bilans projekt'!$C$3:$O$3,0)),"")</f>
        <v/>
      </c>
      <c r="IXW38" s="131" t="str">
        <f>_xlfn.IFNA(INDEX('5. Bilans projekt'!$C$124:$O$124,1,MATCH('12. Ocena dyskontowa Inwestycji'!IXW$34,'5. Bilans projekt'!$C$3:$O$3,0)),"")</f>
        <v/>
      </c>
      <c r="IXX38" s="131" t="str">
        <f>_xlfn.IFNA(INDEX('5. Bilans projekt'!$C$124:$O$124,1,MATCH('12. Ocena dyskontowa Inwestycji'!IXX$34,'5. Bilans projekt'!$C$3:$O$3,0)),"")</f>
        <v/>
      </c>
      <c r="IXY38" s="131" t="str">
        <f>_xlfn.IFNA(INDEX('5. Bilans projekt'!$C$124:$O$124,1,MATCH('12. Ocena dyskontowa Inwestycji'!IXY$34,'5. Bilans projekt'!$C$3:$O$3,0)),"")</f>
        <v/>
      </c>
      <c r="IXZ38" s="131" t="str">
        <f>_xlfn.IFNA(INDEX('5. Bilans projekt'!$C$124:$O$124,1,MATCH('12. Ocena dyskontowa Inwestycji'!IXZ$34,'5. Bilans projekt'!$C$3:$O$3,0)),"")</f>
        <v/>
      </c>
      <c r="IYA38" s="131" t="str">
        <f>_xlfn.IFNA(INDEX('5. Bilans projekt'!$C$124:$O$124,1,MATCH('12. Ocena dyskontowa Inwestycji'!IYA$34,'5. Bilans projekt'!$C$3:$O$3,0)),"")</f>
        <v/>
      </c>
      <c r="IYB38" s="131" t="str">
        <f>_xlfn.IFNA(INDEX('5. Bilans projekt'!$C$124:$O$124,1,MATCH('12. Ocena dyskontowa Inwestycji'!IYB$34,'5. Bilans projekt'!$C$3:$O$3,0)),"")</f>
        <v/>
      </c>
      <c r="IYC38" s="131" t="str">
        <f>_xlfn.IFNA(INDEX('5. Bilans projekt'!$C$124:$O$124,1,MATCH('12. Ocena dyskontowa Inwestycji'!IYC$34,'5. Bilans projekt'!$C$3:$O$3,0)),"")</f>
        <v/>
      </c>
      <c r="IYD38" s="131" t="str">
        <f>_xlfn.IFNA(INDEX('5. Bilans projekt'!$C$124:$O$124,1,MATCH('12. Ocena dyskontowa Inwestycji'!IYD$34,'5. Bilans projekt'!$C$3:$O$3,0)),"")</f>
        <v/>
      </c>
      <c r="IYE38" s="131" t="str">
        <f>_xlfn.IFNA(INDEX('5. Bilans projekt'!$C$124:$O$124,1,MATCH('12. Ocena dyskontowa Inwestycji'!IYE$34,'5. Bilans projekt'!$C$3:$O$3,0)),"")</f>
        <v/>
      </c>
      <c r="IYF38" s="131" t="str">
        <f>_xlfn.IFNA(INDEX('5. Bilans projekt'!$C$124:$O$124,1,MATCH('12. Ocena dyskontowa Inwestycji'!IYF$34,'5. Bilans projekt'!$C$3:$O$3,0)),"")</f>
        <v/>
      </c>
      <c r="IYG38" s="131" t="str">
        <f>_xlfn.IFNA(INDEX('5. Bilans projekt'!$C$124:$O$124,1,MATCH('12. Ocena dyskontowa Inwestycji'!IYG$34,'5. Bilans projekt'!$C$3:$O$3,0)),"")</f>
        <v/>
      </c>
      <c r="IYH38" s="131" t="str">
        <f>_xlfn.IFNA(INDEX('5. Bilans projekt'!$C$124:$O$124,1,MATCH('12. Ocena dyskontowa Inwestycji'!IYH$34,'5. Bilans projekt'!$C$3:$O$3,0)),"")</f>
        <v/>
      </c>
      <c r="IYI38" s="131" t="str">
        <f>_xlfn.IFNA(INDEX('5. Bilans projekt'!$C$124:$O$124,1,MATCH('12. Ocena dyskontowa Inwestycji'!IYI$34,'5. Bilans projekt'!$C$3:$O$3,0)),"")</f>
        <v/>
      </c>
      <c r="IYJ38" s="131" t="str">
        <f>_xlfn.IFNA(INDEX('5. Bilans projekt'!$C$124:$O$124,1,MATCH('12. Ocena dyskontowa Inwestycji'!IYJ$34,'5. Bilans projekt'!$C$3:$O$3,0)),"")</f>
        <v/>
      </c>
      <c r="IYK38" s="131" t="str">
        <f>_xlfn.IFNA(INDEX('5. Bilans projekt'!$C$124:$O$124,1,MATCH('12. Ocena dyskontowa Inwestycji'!IYK$34,'5. Bilans projekt'!$C$3:$O$3,0)),"")</f>
        <v/>
      </c>
      <c r="IYL38" s="131" t="str">
        <f>_xlfn.IFNA(INDEX('5. Bilans projekt'!$C$124:$O$124,1,MATCH('12. Ocena dyskontowa Inwestycji'!IYL$34,'5. Bilans projekt'!$C$3:$O$3,0)),"")</f>
        <v/>
      </c>
      <c r="IYM38" s="131" t="str">
        <f>_xlfn.IFNA(INDEX('5. Bilans projekt'!$C$124:$O$124,1,MATCH('12. Ocena dyskontowa Inwestycji'!IYM$34,'5. Bilans projekt'!$C$3:$O$3,0)),"")</f>
        <v/>
      </c>
      <c r="IYN38" s="131" t="str">
        <f>_xlfn.IFNA(INDEX('5. Bilans projekt'!$C$124:$O$124,1,MATCH('12. Ocena dyskontowa Inwestycji'!IYN$34,'5. Bilans projekt'!$C$3:$O$3,0)),"")</f>
        <v/>
      </c>
      <c r="IYO38" s="131" t="str">
        <f>_xlfn.IFNA(INDEX('5. Bilans projekt'!$C$124:$O$124,1,MATCH('12. Ocena dyskontowa Inwestycji'!IYO$34,'5. Bilans projekt'!$C$3:$O$3,0)),"")</f>
        <v/>
      </c>
      <c r="IYP38" s="131" t="str">
        <f>_xlfn.IFNA(INDEX('5. Bilans projekt'!$C$124:$O$124,1,MATCH('12. Ocena dyskontowa Inwestycji'!IYP$34,'5. Bilans projekt'!$C$3:$O$3,0)),"")</f>
        <v/>
      </c>
      <c r="IYQ38" s="131" t="str">
        <f>_xlfn.IFNA(INDEX('5. Bilans projekt'!$C$124:$O$124,1,MATCH('12. Ocena dyskontowa Inwestycji'!IYQ$34,'5. Bilans projekt'!$C$3:$O$3,0)),"")</f>
        <v/>
      </c>
      <c r="IYR38" s="131" t="str">
        <f>_xlfn.IFNA(INDEX('5. Bilans projekt'!$C$124:$O$124,1,MATCH('12. Ocena dyskontowa Inwestycji'!IYR$34,'5. Bilans projekt'!$C$3:$O$3,0)),"")</f>
        <v/>
      </c>
      <c r="IYS38" s="131" t="str">
        <f>_xlfn.IFNA(INDEX('5. Bilans projekt'!$C$124:$O$124,1,MATCH('12. Ocena dyskontowa Inwestycji'!IYS$34,'5. Bilans projekt'!$C$3:$O$3,0)),"")</f>
        <v/>
      </c>
      <c r="IYT38" s="131" t="str">
        <f>_xlfn.IFNA(INDEX('5. Bilans projekt'!$C$124:$O$124,1,MATCH('12. Ocena dyskontowa Inwestycji'!IYT$34,'5. Bilans projekt'!$C$3:$O$3,0)),"")</f>
        <v/>
      </c>
      <c r="IYU38" s="131" t="str">
        <f>_xlfn.IFNA(INDEX('5. Bilans projekt'!$C$124:$O$124,1,MATCH('12. Ocena dyskontowa Inwestycji'!IYU$34,'5. Bilans projekt'!$C$3:$O$3,0)),"")</f>
        <v/>
      </c>
      <c r="IYV38" s="131" t="str">
        <f>_xlfn.IFNA(INDEX('5. Bilans projekt'!$C$124:$O$124,1,MATCH('12. Ocena dyskontowa Inwestycji'!IYV$34,'5. Bilans projekt'!$C$3:$O$3,0)),"")</f>
        <v/>
      </c>
      <c r="IYW38" s="131" t="str">
        <f>_xlfn.IFNA(INDEX('5. Bilans projekt'!$C$124:$O$124,1,MATCH('12. Ocena dyskontowa Inwestycji'!IYW$34,'5. Bilans projekt'!$C$3:$O$3,0)),"")</f>
        <v/>
      </c>
      <c r="IYX38" s="131" t="str">
        <f>_xlfn.IFNA(INDEX('5. Bilans projekt'!$C$124:$O$124,1,MATCH('12. Ocena dyskontowa Inwestycji'!IYX$34,'5. Bilans projekt'!$C$3:$O$3,0)),"")</f>
        <v/>
      </c>
      <c r="IYY38" s="131" t="str">
        <f>_xlfn.IFNA(INDEX('5. Bilans projekt'!$C$124:$O$124,1,MATCH('12. Ocena dyskontowa Inwestycji'!IYY$34,'5. Bilans projekt'!$C$3:$O$3,0)),"")</f>
        <v/>
      </c>
      <c r="IYZ38" s="131" t="str">
        <f>_xlfn.IFNA(INDEX('5. Bilans projekt'!$C$124:$O$124,1,MATCH('12. Ocena dyskontowa Inwestycji'!IYZ$34,'5. Bilans projekt'!$C$3:$O$3,0)),"")</f>
        <v/>
      </c>
      <c r="IZA38" s="131" t="str">
        <f>_xlfn.IFNA(INDEX('5. Bilans projekt'!$C$124:$O$124,1,MATCH('12. Ocena dyskontowa Inwestycji'!IZA$34,'5. Bilans projekt'!$C$3:$O$3,0)),"")</f>
        <v/>
      </c>
      <c r="IZB38" s="131" t="str">
        <f>_xlfn.IFNA(INDEX('5. Bilans projekt'!$C$124:$O$124,1,MATCH('12. Ocena dyskontowa Inwestycji'!IZB$34,'5. Bilans projekt'!$C$3:$O$3,0)),"")</f>
        <v/>
      </c>
      <c r="IZC38" s="131" t="str">
        <f>_xlfn.IFNA(INDEX('5. Bilans projekt'!$C$124:$O$124,1,MATCH('12. Ocena dyskontowa Inwestycji'!IZC$34,'5. Bilans projekt'!$C$3:$O$3,0)),"")</f>
        <v/>
      </c>
      <c r="IZD38" s="131" t="str">
        <f>_xlfn.IFNA(INDEX('5. Bilans projekt'!$C$124:$O$124,1,MATCH('12. Ocena dyskontowa Inwestycji'!IZD$34,'5. Bilans projekt'!$C$3:$O$3,0)),"")</f>
        <v/>
      </c>
      <c r="IZE38" s="131" t="str">
        <f>_xlfn.IFNA(INDEX('5. Bilans projekt'!$C$124:$O$124,1,MATCH('12. Ocena dyskontowa Inwestycji'!IZE$34,'5. Bilans projekt'!$C$3:$O$3,0)),"")</f>
        <v/>
      </c>
      <c r="IZF38" s="131" t="str">
        <f>_xlfn.IFNA(INDEX('5. Bilans projekt'!$C$124:$O$124,1,MATCH('12. Ocena dyskontowa Inwestycji'!IZF$34,'5. Bilans projekt'!$C$3:$O$3,0)),"")</f>
        <v/>
      </c>
      <c r="IZG38" s="131" t="str">
        <f>_xlfn.IFNA(INDEX('5. Bilans projekt'!$C$124:$O$124,1,MATCH('12. Ocena dyskontowa Inwestycji'!IZG$34,'5. Bilans projekt'!$C$3:$O$3,0)),"")</f>
        <v/>
      </c>
      <c r="IZH38" s="131" t="str">
        <f>_xlfn.IFNA(INDEX('5. Bilans projekt'!$C$124:$O$124,1,MATCH('12. Ocena dyskontowa Inwestycji'!IZH$34,'5. Bilans projekt'!$C$3:$O$3,0)),"")</f>
        <v/>
      </c>
      <c r="IZI38" s="131" t="str">
        <f>_xlfn.IFNA(INDEX('5. Bilans projekt'!$C$124:$O$124,1,MATCH('12. Ocena dyskontowa Inwestycji'!IZI$34,'5. Bilans projekt'!$C$3:$O$3,0)),"")</f>
        <v/>
      </c>
      <c r="IZJ38" s="131" t="str">
        <f>_xlfn.IFNA(INDEX('5. Bilans projekt'!$C$124:$O$124,1,MATCH('12. Ocena dyskontowa Inwestycji'!IZJ$34,'5. Bilans projekt'!$C$3:$O$3,0)),"")</f>
        <v/>
      </c>
      <c r="IZK38" s="131" t="str">
        <f>_xlfn.IFNA(INDEX('5. Bilans projekt'!$C$124:$O$124,1,MATCH('12. Ocena dyskontowa Inwestycji'!IZK$34,'5. Bilans projekt'!$C$3:$O$3,0)),"")</f>
        <v/>
      </c>
      <c r="IZL38" s="131" t="str">
        <f>_xlfn.IFNA(INDEX('5. Bilans projekt'!$C$124:$O$124,1,MATCH('12. Ocena dyskontowa Inwestycji'!IZL$34,'5. Bilans projekt'!$C$3:$O$3,0)),"")</f>
        <v/>
      </c>
      <c r="IZM38" s="131" t="str">
        <f>_xlfn.IFNA(INDEX('5. Bilans projekt'!$C$124:$O$124,1,MATCH('12. Ocena dyskontowa Inwestycji'!IZM$34,'5. Bilans projekt'!$C$3:$O$3,0)),"")</f>
        <v/>
      </c>
      <c r="IZN38" s="131" t="str">
        <f>_xlfn.IFNA(INDEX('5. Bilans projekt'!$C$124:$O$124,1,MATCH('12. Ocena dyskontowa Inwestycji'!IZN$34,'5. Bilans projekt'!$C$3:$O$3,0)),"")</f>
        <v/>
      </c>
      <c r="IZO38" s="131" t="str">
        <f>_xlfn.IFNA(INDEX('5. Bilans projekt'!$C$124:$O$124,1,MATCH('12. Ocena dyskontowa Inwestycji'!IZO$34,'5. Bilans projekt'!$C$3:$O$3,0)),"")</f>
        <v/>
      </c>
      <c r="IZP38" s="131" t="str">
        <f>_xlfn.IFNA(INDEX('5. Bilans projekt'!$C$124:$O$124,1,MATCH('12. Ocena dyskontowa Inwestycji'!IZP$34,'5. Bilans projekt'!$C$3:$O$3,0)),"")</f>
        <v/>
      </c>
      <c r="IZQ38" s="131" t="str">
        <f>_xlfn.IFNA(INDEX('5. Bilans projekt'!$C$124:$O$124,1,MATCH('12. Ocena dyskontowa Inwestycji'!IZQ$34,'5. Bilans projekt'!$C$3:$O$3,0)),"")</f>
        <v/>
      </c>
      <c r="IZR38" s="131" t="str">
        <f>_xlfn.IFNA(INDEX('5. Bilans projekt'!$C$124:$O$124,1,MATCH('12. Ocena dyskontowa Inwestycji'!IZR$34,'5. Bilans projekt'!$C$3:$O$3,0)),"")</f>
        <v/>
      </c>
      <c r="IZS38" s="131" t="str">
        <f>_xlfn.IFNA(INDEX('5. Bilans projekt'!$C$124:$O$124,1,MATCH('12. Ocena dyskontowa Inwestycji'!IZS$34,'5. Bilans projekt'!$C$3:$O$3,0)),"")</f>
        <v/>
      </c>
      <c r="IZT38" s="131" t="str">
        <f>_xlfn.IFNA(INDEX('5. Bilans projekt'!$C$124:$O$124,1,MATCH('12. Ocena dyskontowa Inwestycji'!IZT$34,'5. Bilans projekt'!$C$3:$O$3,0)),"")</f>
        <v/>
      </c>
      <c r="IZU38" s="131" t="str">
        <f>_xlfn.IFNA(INDEX('5. Bilans projekt'!$C$124:$O$124,1,MATCH('12. Ocena dyskontowa Inwestycji'!IZU$34,'5. Bilans projekt'!$C$3:$O$3,0)),"")</f>
        <v/>
      </c>
      <c r="IZV38" s="131" t="str">
        <f>_xlfn.IFNA(INDEX('5. Bilans projekt'!$C$124:$O$124,1,MATCH('12. Ocena dyskontowa Inwestycji'!IZV$34,'5. Bilans projekt'!$C$3:$O$3,0)),"")</f>
        <v/>
      </c>
      <c r="IZW38" s="131" t="str">
        <f>_xlfn.IFNA(INDEX('5. Bilans projekt'!$C$124:$O$124,1,MATCH('12. Ocena dyskontowa Inwestycji'!IZW$34,'5. Bilans projekt'!$C$3:$O$3,0)),"")</f>
        <v/>
      </c>
      <c r="IZX38" s="131" t="str">
        <f>_xlfn.IFNA(INDEX('5. Bilans projekt'!$C$124:$O$124,1,MATCH('12. Ocena dyskontowa Inwestycji'!IZX$34,'5. Bilans projekt'!$C$3:$O$3,0)),"")</f>
        <v/>
      </c>
      <c r="IZY38" s="131" t="str">
        <f>_xlfn.IFNA(INDEX('5. Bilans projekt'!$C$124:$O$124,1,MATCH('12. Ocena dyskontowa Inwestycji'!IZY$34,'5. Bilans projekt'!$C$3:$O$3,0)),"")</f>
        <v/>
      </c>
      <c r="IZZ38" s="131" t="str">
        <f>_xlfn.IFNA(INDEX('5. Bilans projekt'!$C$124:$O$124,1,MATCH('12. Ocena dyskontowa Inwestycji'!IZZ$34,'5. Bilans projekt'!$C$3:$O$3,0)),"")</f>
        <v/>
      </c>
      <c r="JAA38" s="131" t="str">
        <f>_xlfn.IFNA(INDEX('5. Bilans projekt'!$C$124:$O$124,1,MATCH('12. Ocena dyskontowa Inwestycji'!JAA$34,'5. Bilans projekt'!$C$3:$O$3,0)),"")</f>
        <v/>
      </c>
      <c r="JAB38" s="131" t="str">
        <f>_xlfn.IFNA(INDEX('5. Bilans projekt'!$C$124:$O$124,1,MATCH('12. Ocena dyskontowa Inwestycji'!JAB$34,'5. Bilans projekt'!$C$3:$O$3,0)),"")</f>
        <v/>
      </c>
      <c r="JAC38" s="131" t="str">
        <f>_xlfn.IFNA(INDEX('5. Bilans projekt'!$C$124:$O$124,1,MATCH('12. Ocena dyskontowa Inwestycji'!JAC$34,'5. Bilans projekt'!$C$3:$O$3,0)),"")</f>
        <v/>
      </c>
      <c r="JAD38" s="131" t="str">
        <f>_xlfn.IFNA(INDEX('5. Bilans projekt'!$C$124:$O$124,1,MATCH('12. Ocena dyskontowa Inwestycji'!JAD$34,'5. Bilans projekt'!$C$3:$O$3,0)),"")</f>
        <v/>
      </c>
      <c r="JAE38" s="131" t="str">
        <f>_xlfn.IFNA(INDEX('5. Bilans projekt'!$C$124:$O$124,1,MATCH('12. Ocena dyskontowa Inwestycji'!JAE$34,'5. Bilans projekt'!$C$3:$O$3,0)),"")</f>
        <v/>
      </c>
      <c r="JAF38" s="131" t="str">
        <f>_xlfn.IFNA(INDEX('5. Bilans projekt'!$C$124:$O$124,1,MATCH('12. Ocena dyskontowa Inwestycji'!JAF$34,'5. Bilans projekt'!$C$3:$O$3,0)),"")</f>
        <v/>
      </c>
      <c r="JAG38" s="131" t="str">
        <f>_xlfn.IFNA(INDEX('5. Bilans projekt'!$C$124:$O$124,1,MATCH('12. Ocena dyskontowa Inwestycji'!JAG$34,'5. Bilans projekt'!$C$3:$O$3,0)),"")</f>
        <v/>
      </c>
      <c r="JAH38" s="131" t="str">
        <f>_xlfn.IFNA(INDEX('5. Bilans projekt'!$C$124:$O$124,1,MATCH('12. Ocena dyskontowa Inwestycji'!JAH$34,'5. Bilans projekt'!$C$3:$O$3,0)),"")</f>
        <v/>
      </c>
      <c r="JAI38" s="131" t="str">
        <f>_xlfn.IFNA(INDEX('5. Bilans projekt'!$C$124:$O$124,1,MATCH('12. Ocena dyskontowa Inwestycji'!JAI$34,'5. Bilans projekt'!$C$3:$O$3,0)),"")</f>
        <v/>
      </c>
      <c r="JAJ38" s="131" t="str">
        <f>_xlfn.IFNA(INDEX('5. Bilans projekt'!$C$124:$O$124,1,MATCH('12. Ocena dyskontowa Inwestycji'!JAJ$34,'5. Bilans projekt'!$C$3:$O$3,0)),"")</f>
        <v/>
      </c>
      <c r="JAK38" s="131" t="str">
        <f>_xlfn.IFNA(INDEX('5. Bilans projekt'!$C$124:$O$124,1,MATCH('12. Ocena dyskontowa Inwestycji'!JAK$34,'5. Bilans projekt'!$C$3:$O$3,0)),"")</f>
        <v/>
      </c>
      <c r="JAL38" s="131" t="str">
        <f>_xlfn.IFNA(INDEX('5. Bilans projekt'!$C$124:$O$124,1,MATCH('12. Ocena dyskontowa Inwestycji'!JAL$34,'5. Bilans projekt'!$C$3:$O$3,0)),"")</f>
        <v/>
      </c>
      <c r="JAM38" s="131" t="str">
        <f>_xlfn.IFNA(INDEX('5. Bilans projekt'!$C$124:$O$124,1,MATCH('12. Ocena dyskontowa Inwestycji'!JAM$34,'5. Bilans projekt'!$C$3:$O$3,0)),"")</f>
        <v/>
      </c>
      <c r="JAN38" s="131" t="str">
        <f>_xlfn.IFNA(INDEX('5. Bilans projekt'!$C$124:$O$124,1,MATCH('12. Ocena dyskontowa Inwestycji'!JAN$34,'5. Bilans projekt'!$C$3:$O$3,0)),"")</f>
        <v/>
      </c>
      <c r="JAO38" s="131" t="str">
        <f>_xlfn.IFNA(INDEX('5. Bilans projekt'!$C$124:$O$124,1,MATCH('12. Ocena dyskontowa Inwestycji'!JAO$34,'5. Bilans projekt'!$C$3:$O$3,0)),"")</f>
        <v/>
      </c>
      <c r="JAP38" s="131" t="str">
        <f>_xlfn.IFNA(INDEX('5. Bilans projekt'!$C$124:$O$124,1,MATCH('12. Ocena dyskontowa Inwestycji'!JAP$34,'5. Bilans projekt'!$C$3:$O$3,0)),"")</f>
        <v/>
      </c>
      <c r="JAQ38" s="131" t="str">
        <f>_xlfn.IFNA(INDEX('5. Bilans projekt'!$C$124:$O$124,1,MATCH('12. Ocena dyskontowa Inwestycji'!JAQ$34,'5. Bilans projekt'!$C$3:$O$3,0)),"")</f>
        <v/>
      </c>
      <c r="JAR38" s="131" t="str">
        <f>_xlfn.IFNA(INDEX('5. Bilans projekt'!$C$124:$O$124,1,MATCH('12. Ocena dyskontowa Inwestycji'!JAR$34,'5. Bilans projekt'!$C$3:$O$3,0)),"")</f>
        <v/>
      </c>
      <c r="JAS38" s="131" t="str">
        <f>_xlfn.IFNA(INDEX('5. Bilans projekt'!$C$124:$O$124,1,MATCH('12. Ocena dyskontowa Inwestycji'!JAS$34,'5. Bilans projekt'!$C$3:$O$3,0)),"")</f>
        <v/>
      </c>
      <c r="JAT38" s="131" t="str">
        <f>_xlfn.IFNA(INDEX('5. Bilans projekt'!$C$124:$O$124,1,MATCH('12. Ocena dyskontowa Inwestycji'!JAT$34,'5. Bilans projekt'!$C$3:$O$3,0)),"")</f>
        <v/>
      </c>
      <c r="JAU38" s="131" t="str">
        <f>_xlfn.IFNA(INDEX('5. Bilans projekt'!$C$124:$O$124,1,MATCH('12. Ocena dyskontowa Inwestycji'!JAU$34,'5. Bilans projekt'!$C$3:$O$3,0)),"")</f>
        <v/>
      </c>
      <c r="JAV38" s="131" t="str">
        <f>_xlfn.IFNA(INDEX('5. Bilans projekt'!$C$124:$O$124,1,MATCH('12. Ocena dyskontowa Inwestycji'!JAV$34,'5. Bilans projekt'!$C$3:$O$3,0)),"")</f>
        <v/>
      </c>
      <c r="JAW38" s="131" t="str">
        <f>_xlfn.IFNA(INDEX('5. Bilans projekt'!$C$124:$O$124,1,MATCH('12. Ocena dyskontowa Inwestycji'!JAW$34,'5. Bilans projekt'!$C$3:$O$3,0)),"")</f>
        <v/>
      </c>
      <c r="JAX38" s="131" t="str">
        <f>_xlfn.IFNA(INDEX('5. Bilans projekt'!$C$124:$O$124,1,MATCH('12. Ocena dyskontowa Inwestycji'!JAX$34,'5. Bilans projekt'!$C$3:$O$3,0)),"")</f>
        <v/>
      </c>
      <c r="JAY38" s="131" t="str">
        <f>_xlfn.IFNA(INDEX('5. Bilans projekt'!$C$124:$O$124,1,MATCH('12. Ocena dyskontowa Inwestycji'!JAY$34,'5. Bilans projekt'!$C$3:$O$3,0)),"")</f>
        <v/>
      </c>
      <c r="JAZ38" s="131" t="str">
        <f>_xlfn.IFNA(INDEX('5. Bilans projekt'!$C$124:$O$124,1,MATCH('12. Ocena dyskontowa Inwestycji'!JAZ$34,'5. Bilans projekt'!$C$3:$O$3,0)),"")</f>
        <v/>
      </c>
      <c r="JBA38" s="131" t="str">
        <f>_xlfn.IFNA(INDEX('5. Bilans projekt'!$C$124:$O$124,1,MATCH('12. Ocena dyskontowa Inwestycji'!JBA$34,'5. Bilans projekt'!$C$3:$O$3,0)),"")</f>
        <v/>
      </c>
      <c r="JBB38" s="131" t="str">
        <f>_xlfn.IFNA(INDEX('5. Bilans projekt'!$C$124:$O$124,1,MATCH('12. Ocena dyskontowa Inwestycji'!JBB$34,'5. Bilans projekt'!$C$3:$O$3,0)),"")</f>
        <v/>
      </c>
      <c r="JBC38" s="131" t="str">
        <f>_xlfn.IFNA(INDEX('5. Bilans projekt'!$C$124:$O$124,1,MATCH('12. Ocena dyskontowa Inwestycji'!JBC$34,'5. Bilans projekt'!$C$3:$O$3,0)),"")</f>
        <v/>
      </c>
      <c r="JBD38" s="131" t="str">
        <f>_xlfn.IFNA(INDEX('5. Bilans projekt'!$C$124:$O$124,1,MATCH('12. Ocena dyskontowa Inwestycji'!JBD$34,'5. Bilans projekt'!$C$3:$O$3,0)),"")</f>
        <v/>
      </c>
      <c r="JBE38" s="131" t="str">
        <f>_xlfn.IFNA(INDEX('5. Bilans projekt'!$C$124:$O$124,1,MATCH('12. Ocena dyskontowa Inwestycji'!JBE$34,'5. Bilans projekt'!$C$3:$O$3,0)),"")</f>
        <v/>
      </c>
      <c r="JBF38" s="131" t="str">
        <f>_xlfn.IFNA(INDEX('5. Bilans projekt'!$C$124:$O$124,1,MATCH('12. Ocena dyskontowa Inwestycji'!JBF$34,'5. Bilans projekt'!$C$3:$O$3,0)),"")</f>
        <v/>
      </c>
      <c r="JBG38" s="131" t="str">
        <f>_xlfn.IFNA(INDEX('5. Bilans projekt'!$C$124:$O$124,1,MATCH('12. Ocena dyskontowa Inwestycji'!JBG$34,'5. Bilans projekt'!$C$3:$O$3,0)),"")</f>
        <v/>
      </c>
      <c r="JBH38" s="131" t="str">
        <f>_xlfn.IFNA(INDEX('5. Bilans projekt'!$C$124:$O$124,1,MATCH('12. Ocena dyskontowa Inwestycji'!JBH$34,'5. Bilans projekt'!$C$3:$O$3,0)),"")</f>
        <v/>
      </c>
      <c r="JBI38" s="131" t="str">
        <f>_xlfn.IFNA(INDEX('5. Bilans projekt'!$C$124:$O$124,1,MATCH('12. Ocena dyskontowa Inwestycji'!JBI$34,'5. Bilans projekt'!$C$3:$O$3,0)),"")</f>
        <v/>
      </c>
      <c r="JBJ38" s="131" t="str">
        <f>_xlfn.IFNA(INDEX('5. Bilans projekt'!$C$124:$O$124,1,MATCH('12. Ocena dyskontowa Inwestycji'!JBJ$34,'5. Bilans projekt'!$C$3:$O$3,0)),"")</f>
        <v/>
      </c>
      <c r="JBK38" s="131" t="str">
        <f>_xlfn.IFNA(INDEX('5. Bilans projekt'!$C$124:$O$124,1,MATCH('12. Ocena dyskontowa Inwestycji'!JBK$34,'5. Bilans projekt'!$C$3:$O$3,0)),"")</f>
        <v/>
      </c>
      <c r="JBL38" s="131" t="str">
        <f>_xlfn.IFNA(INDEX('5. Bilans projekt'!$C$124:$O$124,1,MATCH('12. Ocena dyskontowa Inwestycji'!JBL$34,'5. Bilans projekt'!$C$3:$O$3,0)),"")</f>
        <v/>
      </c>
      <c r="JBM38" s="131" t="str">
        <f>_xlfn.IFNA(INDEX('5. Bilans projekt'!$C$124:$O$124,1,MATCH('12. Ocena dyskontowa Inwestycji'!JBM$34,'5. Bilans projekt'!$C$3:$O$3,0)),"")</f>
        <v/>
      </c>
      <c r="JBN38" s="131" t="str">
        <f>_xlfn.IFNA(INDEX('5. Bilans projekt'!$C$124:$O$124,1,MATCH('12. Ocena dyskontowa Inwestycji'!JBN$34,'5. Bilans projekt'!$C$3:$O$3,0)),"")</f>
        <v/>
      </c>
      <c r="JBO38" s="131" t="str">
        <f>_xlfn.IFNA(INDEX('5. Bilans projekt'!$C$124:$O$124,1,MATCH('12. Ocena dyskontowa Inwestycji'!JBO$34,'5. Bilans projekt'!$C$3:$O$3,0)),"")</f>
        <v/>
      </c>
      <c r="JBP38" s="131" t="str">
        <f>_xlfn.IFNA(INDEX('5. Bilans projekt'!$C$124:$O$124,1,MATCH('12. Ocena dyskontowa Inwestycji'!JBP$34,'5. Bilans projekt'!$C$3:$O$3,0)),"")</f>
        <v/>
      </c>
      <c r="JBQ38" s="131" t="str">
        <f>_xlfn.IFNA(INDEX('5. Bilans projekt'!$C$124:$O$124,1,MATCH('12. Ocena dyskontowa Inwestycji'!JBQ$34,'5. Bilans projekt'!$C$3:$O$3,0)),"")</f>
        <v/>
      </c>
      <c r="JBR38" s="131" t="str">
        <f>_xlfn.IFNA(INDEX('5. Bilans projekt'!$C$124:$O$124,1,MATCH('12. Ocena dyskontowa Inwestycji'!JBR$34,'5. Bilans projekt'!$C$3:$O$3,0)),"")</f>
        <v/>
      </c>
      <c r="JBS38" s="131" t="str">
        <f>_xlfn.IFNA(INDEX('5. Bilans projekt'!$C$124:$O$124,1,MATCH('12. Ocena dyskontowa Inwestycji'!JBS$34,'5. Bilans projekt'!$C$3:$O$3,0)),"")</f>
        <v/>
      </c>
      <c r="JBT38" s="131" t="str">
        <f>_xlfn.IFNA(INDEX('5. Bilans projekt'!$C$124:$O$124,1,MATCH('12. Ocena dyskontowa Inwestycji'!JBT$34,'5. Bilans projekt'!$C$3:$O$3,0)),"")</f>
        <v/>
      </c>
      <c r="JBU38" s="131" t="str">
        <f>_xlfn.IFNA(INDEX('5. Bilans projekt'!$C$124:$O$124,1,MATCH('12. Ocena dyskontowa Inwestycji'!JBU$34,'5. Bilans projekt'!$C$3:$O$3,0)),"")</f>
        <v/>
      </c>
      <c r="JBV38" s="131" t="str">
        <f>_xlfn.IFNA(INDEX('5. Bilans projekt'!$C$124:$O$124,1,MATCH('12. Ocena dyskontowa Inwestycji'!JBV$34,'5. Bilans projekt'!$C$3:$O$3,0)),"")</f>
        <v/>
      </c>
      <c r="JBW38" s="131" t="str">
        <f>_xlfn.IFNA(INDEX('5. Bilans projekt'!$C$124:$O$124,1,MATCH('12. Ocena dyskontowa Inwestycji'!JBW$34,'5. Bilans projekt'!$C$3:$O$3,0)),"")</f>
        <v/>
      </c>
      <c r="JBX38" s="131" t="str">
        <f>_xlfn.IFNA(INDEX('5. Bilans projekt'!$C$124:$O$124,1,MATCH('12. Ocena dyskontowa Inwestycji'!JBX$34,'5. Bilans projekt'!$C$3:$O$3,0)),"")</f>
        <v/>
      </c>
      <c r="JBY38" s="131" t="str">
        <f>_xlfn.IFNA(INDEX('5. Bilans projekt'!$C$124:$O$124,1,MATCH('12. Ocena dyskontowa Inwestycji'!JBY$34,'5. Bilans projekt'!$C$3:$O$3,0)),"")</f>
        <v/>
      </c>
      <c r="JBZ38" s="131" t="str">
        <f>_xlfn.IFNA(INDEX('5. Bilans projekt'!$C$124:$O$124,1,MATCH('12. Ocena dyskontowa Inwestycji'!JBZ$34,'5. Bilans projekt'!$C$3:$O$3,0)),"")</f>
        <v/>
      </c>
      <c r="JCA38" s="131" t="str">
        <f>_xlfn.IFNA(INDEX('5. Bilans projekt'!$C$124:$O$124,1,MATCH('12. Ocena dyskontowa Inwestycji'!JCA$34,'5. Bilans projekt'!$C$3:$O$3,0)),"")</f>
        <v/>
      </c>
      <c r="JCB38" s="131" t="str">
        <f>_xlfn.IFNA(INDEX('5. Bilans projekt'!$C$124:$O$124,1,MATCH('12. Ocena dyskontowa Inwestycji'!JCB$34,'5. Bilans projekt'!$C$3:$O$3,0)),"")</f>
        <v/>
      </c>
      <c r="JCC38" s="131" t="str">
        <f>_xlfn.IFNA(INDEX('5. Bilans projekt'!$C$124:$O$124,1,MATCH('12. Ocena dyskontowa Inwestycji'!JCC$34,'5. Bilans projekt'!$C$3:$O$3,0)),"")</f>
        <v/>
      </c>
      <c r="JCD38" s="131" t="str">
        <f>_xlfn.IFNA(INDEX('5. Bilans projekt'!$C$124:$O$124,1,MATCH('12. Ocena dyskontowa Inwestycji'!JCD$34,'5. Bilans projekt'!$C$3:$O$3,0)),"")</f>
        <v/>
      </c>
      <c r="JCE38" s="131" t="str">
        <f>_xlfn.IFNA(INDEX('5. Bilans projekt'!$C$124:$O$124,1,MATCH('12. Ocena dyskontowa Inwestycji'!JCE$34,'5. Bilans projekt'!$C$3:$O$3,0)),"")</f>
        <v/>
      </c>
      <c r="JCF38" s="131" t="str">
        <f>_xlfn.IFNA(INDEX('5. Bilans projekt'!$C$124:$O$124,1,MATCH('12. Ocena dyskontowa Inwestycji'!JCF$34,'5. Bilans projekt'!$C$3:$O$3,0)),"")</f>
        <v/>
      </c>
      <c r="JCG38" s="131" t="str">
        <f>_xlfn.IFNA(INDEX('5. Bilans projekt'!$C$124:$O$124,1,MATCH('12. Ocena dyskontowa Inwestycji'!JCG$34,'5. Bilans projekt'!$C$3:$O$3,0)),"")</f>
        <v/>
      </c>
      <c r="JCH38" s="131" t="str">
        <f>_xlfn.IFNA(INDEX('5. Bilans projekt'!$C$124:$O$124,1,MATCH('12. Ocena dyskontowa Inwestycji'!JCH$34,'5. Bilans projekt'!$C$3:$O$3,0)),"")</f>
        <v/>
      </c>
      <c r="JCI38" s="131" t="str">
        <f>_xlfn.IFNA(INDEX('5. Bilans projekt'!$C$124:$O$124,1,MATCH('12. Ocena dyskontowa Inwestycji'!JCI$34,'5. Bilans projekt'!$C$3:$O$3,0)),"")</f>
        <v/>
      </c>
      <c r="JCJ38" s="131" t="str">
        <f>_xlfn.IFNA(INDEX('5. Bilans projekt'!$C$124:$O$124,1,MATCH('12. Ocena dyskontowa Inwestycji'!JCJ$34,'5. Bilans projekt'!$C$3:$O$3,0)),"")</f>
        <v/>
      </c>
      <c r="JCK38" s="131" t="str">
        <f>_xlfn.IFNA(INDEX('5. Bilans projekt'!$C$124:$O$124,1,MATCH('12. Ocena dyskontowa Inwestycji'!JCK$34,'5. Bilans projekt'!$C$3:$O$3,0)),"")</f>
        <v/>
      </c>
      <c r="JCL38" s="131" t="str">
        <f>_xlfn.IFNA(INDEX('5. Bilans projekt'!$C$124:$O$124,1,MATCH('12. Ocena dyskontowa Inwestycji'!JCL$34,'5. Bilans projekt'!$C$3:$O$3,0)),"")</f>
        <v/>
      </c>
      <c r="JCM38" s="131" t="str">
        <f>_xlfn.IFNA(INDEX('5. Bilans projekt'!$C$124:$O$124,1,MATCH('12. Ocena dyskontowa Inwestycji'!JCM$34,'5. Bilans projekt'!$C$3:$O$3,0)),"")</f>
        <v/>
      </c>
      <c r="JCN38" s="131" t="str">
        <f>_xlfn.IFNA(INDEX('5. Bilans projekt'!$C$124:$O$124,1,MATCH('12. Ocena dyskontowa Inwestycji'!JCN$34,'5. Bilans projekt'!$C$3:$O$3,0)),"")</f>
        <v/>
      </c>
      <c r="JCO38" s="131" t="str">
        <f>_xlfn.IFNA(INDEX('5. Bilans projekt'!$C$124:$O$124,1,MATCH('12. Ocena dyskontowa Inwestycji'!JCO$34,'5. Bilans projekt'!$C$3:$O$3,0)),"")</f>
        <v/>
      </c>
      <c r="JCP38" s="131" t="str">
        <f>_xlfn.IFNA(INDEX('5. Bilans projekt'!$C$124:$O$124,1,MATCH('12. Ocena dyskontowa Inwestycji'!JCP$34,'5. Bilans projekt'!$C$3:$O$3,0)),"")</f>
        <v/>
      </c>
      <c r="JCQ38" s="131" t="str">
        <f>_xlfn.IFNA(INDEX('5. Bilans projekt'!$C$124:$O$124,1,MATCH('12. Ocena dyskontowa Inwestycji'!JCQ$34,'5. Bilans projekt'!$C$3:$O$3,0)),"")</f>
        <v/>
      </c>
      <c r="JCR38" s="131" t="str">
        <f>_xlfn.IFNA(INDEX('5. Bilans projekt'!$C$124:$O$124,1,MATCH('12. Ocena dyskontowa Inwestycji'!JCR$34,'5. Bilans projekt'!$C$3:$O$3,0)),"")</f>
        <v/>
      </c>
      <c r="JCS38" s="131" t="str">
        <f>_xlfn.IFNA(INDEX('5. Bilans projekt'!$C$124:$O$124,1,MATCH('12. Ocena dyskontowa Inwestycji'!JCS$34,'5. Bilans projekt'!$C$3:$O$3,0)),"")</f>
        <v/>
      </c>
      <c r="JCT38" s="131" t="str">
        <f>_xlfn.IFNA(INDEX('5. Bilans projekt'!$C$124:$O$124,1,MATCH('12. Ocena dyskontowa Inwestycji'!JCT$34,'5. Bilans projekt'!$C$3:$O$3,0)),"")</f>
        <v/>
      </c>
      <c r="JCU38" s="131" t="str">
        <f>_xlfn.IFNA(INDEX('5. Bilans projekt'!$C$124:$O$124,1,MATCH('12. Ocena dyskontowa Inwestycji'!JCU$34,'5. Bilans projekt'!$C$3:$O$3,0)),"")</f>
        <v/>
      </c>
      <c r="JCV38" s="131" t="str">
        <f>_xlfn.IFNA(INDEX('5. Bilans projekt'!$C$124:$O$124,1,MATCH('12. Ocena dyskontowa Inwestycji'!JCV$34,'5. Bilans projekt'!$C$3:$O$3,0)),"")</f>
        <v/>
      </c>
      <c r="JCW38" s="131" t="str">
        <f>_xlfn.IFNA(INDEX('5. Bilans projekt'!$C$124:$O$124,1,MATCH('12. Ocena dyskontowa Inwestycji'!JCW$34,'5. Bilans projekt'!$C$3:$O$3,0)),"")</f>
        <v/>
      </c>
      <c r="JCX38" s="131" t="str">
        <f>_xlfn.IFNA(INDEX('5. Bilans projekt'!$C$124:$O$124,1,MATCH('12. Ocena dyskontowa Inwestycji'!JCX$34,'5. Bilans projekt'!$C$3:$O$3,0)),"")</f>
        <v/>
      </c>
      <c r="JCY38" s="131" t="str">
        <f>_xlfn.IFNA(INDEX('5. Bilans projekt'!$C$124:$O$124,1,MATCH('12. Ocena dyskontowa Inwestycji'!JCY$34,'5. Bilans projekt'!$C$3:$O$3,0)),"")</f>
        <v/>
      </c>
      <c r="JCZ38" s="131" t="str">
        <f>_xlfn.IFNA(INDEX('5. Bilans projekt'!$C$124:$O$124,1,MATCH('12. Ocena dyskontowa Inwestycji'!JCZ$34,'5. Bilans projekt'!$C$3:$O$3,0)),"")</f>
        <v/>
      </c>
      <c r="JDA38" s="131" t="str">
        <f>_xlfn.IFNA(INDEX('5. Bilans projekt'!$C$124:$O$124,1,MATCH('12. Ocena dyskontowa Inwestycji'!JDA$34,'5. Bilans projekt'!$C$3:$O$3,0)),"")</f>
        <v/>
      </c>
      <c r="JDB38" s="131" t="str">
        <f>_xlfn.IFNA(INDEX('5. Bilans projekt'!$C$124:$O$124,1,MATCH('12. Ocena dyskontowa Inwestycji'!JDB$34,'5. Bilans projekt'!$C$3:$O$3,0)),"")</f>
        <v/>
      </c>
      <c r="JDC38" s="131" t="str">
        <f>_xlfn.IFNA(INDEX('5. Bilans projekt'!$C$124:$O$124,1,MATCH('12. Ocena dyskontowa Inwestycji'!JDC$34,'5. Bilans projekt'!$C$3:$O$3,0)),"")</f>
        <v/>
      </c>
      <c r="JDD38" s="131" t="str">
        <f>_xlfn.IFNA(INDEX('5. Bilans projekt'!$C$124:$O$124,1,MATCH('12. Ocena dyskontowa Inwestycji'!JDD$34,'5. Bilans projekt'!$C$3:$O$3,0)),"")</f>
        <v/>
      </c>
      <c r="JDE38" s="131" t="str">
        <f>_xlfn.IFNA(INDEX('5. Bilans projekt'!$C$124:$O$124,1,MATCH('12. Ocena dyskontowa Inwestycji'!JDE$34,'5. Bilans projekt'!$C$3:$O$3,0)),"")</f>
        <v/>
      </c>
      <c r="JDF38" s="131" t="str">
        <f>_xlfn.IFNA(INDEX('5. Bilans projekt'!$C$124:$O$124,1,MATCH('12. Ocena dyskontowa Inwestycji'!JDF$34,'5. Bilans projekt'!$C$3:$O$3,0)),"")</f>
        <v/>
      </c>
      <c r="JDG38" s="131" t="str">
        <f>_xlfn.IFNA(INDEX('5. Bilans projekt'!$C$124:$O$124,1,MATCH('12. Ocena dyskontowa Inwestycji'!JDG$34,'5. Bilans projekt'!$C$3:$O$3,0)),"")</f>
        <v/>
      </c>
      <c r="JDH38" s="131" t="str">
        <f>_xlfn.IFNA(INDEX('5. Bilans projekt'!$C$124:$O$124,1,MATCH('12. Ocena dyskontowa Inwestycji'!JDH$34,'5. Bilans projekt'!$C$3:$O$3,0)),"")</f>
        <v/>
      </c>
      <c r="JDI38" s="131" t="str">
        <f>_xlfn.IFNA(INDEX('5. Bilans projekt'!$C$124:$O$124,1,MATCH('12. Ocena dyskontowa Inwestycji'!JDI$34,'5. Bilans projekt'!$C$3:$O$3,0)),"")</f>
        <v/>
      </c>
      <c r="JDJ38" s="131" t="str">
        <f>_xlfn.IFNA(INDEX('5. Bilans projekt'!$C$124:$O$124,1,MATCH('12. Ocena dyskontowa Inwestycji'!JDJ$34,'5. Bilans projekt'!$C$3:$O$3,0)),"")</f>
        <v/>
      </c>
      <c r="JDK38" s="131" t="str">
        <f>_xlfn.IFNA(INDEX('5. Bilans projekt'!$C$124:$O$124,1,MATCH('12. Ocena dyskontowa Inwestycji'!JDK$34,'5. Bilans projekt'!$C$3:$O$3,0)),"")</f>
        <v/>
      </c>
      <c r="JDL38" s="131" t="str">
        <f>_xlfn.IFNA(INDEX('5. Bilans projekt'!$C$124:$O$124,1,MATCH('12. Ocena dyskontowa Inwestycji'!JDL$34,'5. Bilans projekt'!$C$3:$O$3,0)),"")</f>
        <v/>
      </c>
      <c r="JDM38" s="131" t="str">
        <f>_xlfn.IFNA(INDEX('5. Bilans projekt'!$C$124:$O$124,1,MATCH('12. Ocena dyskontowa Inwestycji'!JDM$34,'5. Bilans projekt'!$C$3:$O$3,0)),"")</f>
        <v/>
      </c>
      <c r="JDN38" s="131" t="str">
        <f>_xlfn.IFNA(INDEX('5. Bilans projekt'!$C$124:$O$124,1,MATCH('12. Ocena dyskontowa Inwestycji'!JDN$34,'5. Bilans projekt'!$C$3:$O$3,0)),"")</f>
        <v/>
      </c>
      <c r="JDO38" s="131" t="str">
        <f>_xlfn.IFNA(INDEX('5. Bilans projekt'!$C$124:$O$124,1,MATCH('12. Ocena dyskontowa Inwestycji'!JDO$34,'5. Bilans projekt'!$C$3:$O$3,0)),"")</f>
        <v/>
      </c>
      <c r="JDP38" s="131" t="str">
        <f>_xlfn.IFNA(INDEX('5. Bilans projekt'!$C$124:$O$124,1,MATCH('12. Ocena dyskontowa Inwestycji'!JDP$34,'5. Bilans projekt'!$C$3:$O$3,0)),"")</f>
        <v/>
      </c>
      <c r="JDQ38" s="131" t="str">
        <f>_xlfn.IFNA(INDEX('5. Bilans projekt'!$C$124:$O$124,1,MATCH('12. Ocena dyskontowa Inwestycji'!JDQ$34,'5. Bilans projekt'!$C$3:$O$3,0)),"")</f>
        <v/>
      </c>
      <c r="JDR38" s="131" t="str">
        <f>_xlfn.IFNA(INDEX('5. Bilans projekt'!$C$124:$O$124,1,MATCH('12. Ocena dyskontowa Inwestycji'!JDR$34,'5. Bilans projekt'!$C$3:$O$3,0)),"")</f>
        <v/>
      </c>
      <c r="JDS38" s="131" t="str">
        <f>_xlfn.IFNA(INDEX('5. Bilans projekt'!$C$124:$O$124,1,MATCH('12. Ocena dyskontowa Inwestycji'!JDS$34,'5. Bilans projekt'!$C$3:$O$3,0)),"")</f>
        <v/>
      </c>
      <c r="JDT38" s="131" t="str">
        <f>_xlfn.IFNA(INDEX('5. Bilans projekt'!$C$124:$O$124,1,MATCH('12. Ocena dyskontowa Inwestycji'!JDT$34,'5. Bilans projekt'!$C$3:$O$3,0)),"")</f>
        <v/>
      </c>
      <c r="JDU38" s="131" t="str">
        <f>_xlfn.IFNA(INDEX('5. Bilans projekt'!$C$124:$O$124,1,MATCH('12. Ocena dyskontowa Inwestycji'!JDU$34,'5. Bilans projekt'!$C$3:$O$3,0)),"")</f>
        <v/>
      </c>
      <c r="JDV38" s="131" t="str">
        <f>_xlfn.IFNA(INDEX('5. Bilans projekt'!$C$124:$O$124,1,MATCH('12. Ocena dyskontowa Inwestycji'!JDV$34,'5. Bilans projekt'!$C$3:$O$3,0)),"")</f>
        <v/>
      </c>
      <c r="JDW38" s="131" t="str">
        <f>_xlfn.IFNA(INDEX('5. Bilans projekt'!$C$124:$O$124,1,MATCH('12. Ocena dyskontowa Inwestycji'!JDW$34,'5. Bilans projekt'!$C$3:$O$3,0)),"")</f>
        <v/>
      </c>
      <c r="JDX38" s="131" t="str">
        <f>_xlfn.IFNA(INDEX('5. Bilans projekt'!$C$124:$O$124,1,MATCH('12. Ocena dyskontowa Inwestycji'!JDX$34,'5. Bilans projekt'!$C$3:$O$3,0)),"")</f>
        <v/>
      </c>
      <c r="JDY38" s="131" t="str">
        <f>_xlfn.IFNA(INDEX('5. Bilans projekt'!$C$124:$O$124,1,MATCH('12. Ocena dyskontowa Inwestycji'!JDY$34,'5. Bilans projekt'!$C$3:$O$3,0)),"")</f>
        <v/>
      </c>
      <c r="JDZ38" s="131" t="str">
        <f>_xlfn.IFNA(INDEX('5. Bilans projekt'!$C$124:$O$124,1,MATCH('12. Ocena dyskontowa Inwestycji'!JDZ$34,'5. Bilans projekt'!$C$3:$O$3,0)),"")</f>
        <v/>
      </c>
      <c r="JEA38" s="131" t="str">
        <f>_xlfn.IFNA(INDEX('5. Bilans projekt'!$C$124:$O$124,1,MATCH('12. Ocena dyskontowa Inwestycji'!JEA$34,'5. Bilans projekt'!$C$3:$O$3,0)),"")</f>
        <v/>
      </c>
      <c r="JEB38" s="131" t="str">
        <f>_xlfn.IFNA(INDEX('5. Bilans projekt'!$C$124:$O$124,1,MATCH('12. Ocena dyskontowa Inwestycji'!JEB$34,'5. Bilans projekt'!$C$3:$O$3,0)),"")</f>
        <v/>
      </c>
      <c r="JEC38" s="131" t="str">
        <f>_xlfn.IFNA(INDEX('5. Bilans projekt'!$C$124:$O$124,1,MATCH('12. Ocena dyskontowa Inwestycji'!JEC$34,'5. Bilans projekt'!$C$3:$O$3,0)),"")</f>
        <v/>
      </c>
      <c r="JED38" s="131" t="str">
        <f>_xlfn.IFNA(INDEX('5. Bilans projekt'!$C$124:$O$124,1,MATCH('12. Ocena dyskontowa Inwestycji'!JED$34,'5. Bilans projekt'!$C$3:$O$3,0)),"")</f>
        <v/>
      </c>
      <c r="JEE38" s="131" t="str">
        <f>_xlfn.IFNA(INDEX('5. Bilans projekt'!$C$124:$O$124,1,MATCH('12. Ocena dyskontowa Inwestycji'!JEE$34,'5. Bilans projekt'!$C$3:$O$3,0)),"")</f>
        <v/>
      </c>
      <c r="JEF38" s="131" t="str">
        <f>_xlfn.IFNA(INDEX('5. Bilans projekt'!$C$124:$O$124,1,MATCH('12. Ocena dyskontowa Inwestycji'!JEF$34,'5. Bilans projekt'!$C$3:$O$3,0)),"")</f>
        <v/>
      </c>
      <c r="JEG38" s="131" t="str">
        <f>_xlfn.IFNA(INDEX('5. Bilans projekt'!$C$124:$O$124,1,MATCH('12. Ocena dyskontowa Inwestycji'!JEG$34,'5. Bilans projekt'!$C$3:$O$3,0)),"")</f>
        <v/>
      </c>
      <c r="JEH38" s="131" t="str">
        <f>_xlfn.IFNA(INDEX('5. Bilans projekt'!$C$124:$O$124,1,MATCH('12. Ocena dyskontowa Inwestycji'!JEH$34,'5. Bilans projekt'!$C$3:$O$3,0)),"")</f>
        <v/>
      </c>
      <c r="JEI38" s="131" t="str">
        <f>_xlfn.IFNA(INDEX('5. Bilans projekt'!$C$124:$O$124,1,MATCH('12. Ocena dyskontowa Inwestycji'!JEI$34,'5. Bilans projekt'!$C$3:$O$3,0)),"")</f>
        <v/>
      </c>
      <c r="JEJ38" s="131" t="str">
        <f>_xlfn.IFNA(INDEX('5. Bilans projekt'!$C$124:$O$124,1,MATCH('12. Ocena dyskontowa Inwestycji'!JEJ$34,'5. Bilans projekt'!$C$3:$O$3,0)),"")</f>
        <v/>
      </c>
      <c r="JEK38" s="131" t="str">
        <f>_xlfn.IFNA(INDEX('5. Bilans projekt'!$C$124:$O$124,1,MATCH('12. Ocena dyskontowa Inwestycji'!JEK$34,'5. Bilans projekt'!$C$3:$O$3,0)),"")</f>
        <v/>
      </c>
      <c r="JEL38" s="131" t="str">
        <f>_xlfn.IFNA(INDEX('5. Bilans projekt'!$C$124:$O$124,1,MATCH('12. Ocena dyskontowa Inwestycji'!JEL$34,'5. Bilans projekt'!$C$3:$O$3,0)),"")</f>
        <v/>
      </c>
      <c r="JEM38" s="131" t="str">
        <f>_xlfn.IFNA(INDEX('5. Bilans projekt'!$C$124:$O$124,1,MATCH('12. Ocena dyskontowa Inwestycji'!JEM$34,'5. Bilans projekt'!$C$3:$O$3,0)),"")</f>
        <v/>
      </c>
      <c r="JEN38" s="131" t="str">
        <f>_xlfn.IFNA(INDEX('5. Bilans projekt'!$C$124:$O$124,1,MATCH('12. Ocena dyskontowa Inwestycji'!JEN$34,'5. Bilans projekt'!$C$3:$O$3,0)),"")</f>
        <v/>
      </c>
      <c r="JEO38" s="131" t="str">
        <f>_xlfn.IFNA(INDEX('5. Bilans projekt'!$C$124:$O$124,1,MATCH('12. Ocena dyskontowa Inwestycji'!JEO$34,'5. Bilans projekt'!$C$3:$O$3,0)),"")</f>
        <v/>
      </c>
      <c r="JEP38" s="131" t="str">
        <f>_xlfn.IFNA(INDEX('5. Bilans projekt'!$C$124:$O$124,1,MATCH('12. Ocena dyskontowa Inwestycji'!JEP$34,'5. Bilans projekt'!$C$3:$O$3,0)),"")</f>
        <v/>
      </c>
      <c r="JEQ38" s="131" t="str">
        <f>_xlfn.IFNA(INDEX('5. Bilans projekt'!$C$124:$O$124,1,MATCH('12. Ocena dyskontowa Inwestycji'!JEQ$34,'5. Bilans projekt'!$C$3:$O$3,0)),"")</f>
        <v/>
      </c>
      <c r="JER38" s="131" t="str">
        <f>_xlfn.IFNA(INDEX('5. Bilans projekt'!$C$124:$O$124,1,MATCH('12. Ocena dyskontowa Inwestycji'!JER$34,'5. Bilans projekt'!$C$3:$O$3,0)),"")</f>
        <v/>
      </c>
      <c r="JES38" s="131" t="str">
        <f>_xlfn.IFNA(INDEX('5. Bilans projekt'!$C$124:$O$124,1,MATCH('12. Ocena dyskontowa Inwestycji'!JES$34,'5. Bilans projekt'!$C$3:$O$3,0)),"")</f>
        <v/>
      </c>
      <c r="JET38" s="131" t="str">
        <f>_xlfn.IFNA(INDEX('5. Bilans projekt'!$C$124:$O$124,1,MATCH('12. Ocena dyskontowa Inwestycji'!JET$34,'5. Bilans projekt'!$C$3:$O$3,0)),"")</f>
        <v/>
      </c>
      <c r="JEU38" s="131" t="str">
        <f>_xlfn.IFNA(INDEX('5. Bilans projekt'!$C$124:$O$124,1,MATCH('12. Ocena dyskontowa Inwestycji'!JEU$34,'5. Bilans projekt'!$C$3:$O$3,0)),"")</f>
        <v/>
      </c>
      <c r="JEV38" s="131" t="str">
        <f>_xlfn.IFNA(INDEX('5. Bilans projekt'!$C$124:$O$124,1,MATCH('12. Ocena dyskontowa Inwestycji'!JEV$34,'5. Bilans projekt'!$C$3:$O$3,0)),"")</f>
        <v/>
      </c>
      <c r="JEW38" s="131" t="str">
        <f>_xlfn.IFNA(INDEX('5. Bilans projekt'!$C$124:$O$124,1,MATCH('12. Ocena dyskontowa Inwestycji'!JEW$34,'5. Bilans projekt'!$C$3:$O$3,0)),"")</f>
        <v/>
      </c>
      <c r="JEX38" s="131" t="str">
        <f>_xlfn.IFNA(INDEX('5. Bilans projekt'!$C$124:$O$124,1,MATCH('12. Ocena dyskontowa Inwestycji'!JEX$34,'5. Bilans projekt'!$C$3:$O$3,0)),"")</f>
        <v/>
      </c>
      <c r="JEY38" s="131" t="str">
        <f>_xlfn.IFNA(INDEX('5. Bilans projekt'!$C$124:$O$124,1,MATCH('12. Ocena dyskontowa Inwestycji'!JEY$34,'5. Bilans projekt'!$C$3:$O$3,0)),"")</f>
        <v/>
      </c>
      <c r="JEZ38" s="131" t="str">
        <f>_xlfn.IFNA(INDEX('5. Bilans projekt'!$C$124:$O$124,1,MATCH('12. Ocena dyskontowa Inwestycji'!JEZ$34,'5. Bilans projekt'!$C$3:$O$3,0)),"")</f>
        <v/>
      </c>
      <c r="JFA38" s="131" t="str">
        <f>_xlfn.IFNA(INDEX('5. Bilans projekt'!$C$124:$O$124,1,MATCH('12. Ocena dyskontowa Inwestycji'!JFA$34,'5. Bilans projekt'!$C$3:$O$3,0)),"")</f>
        <v/>
      </c>
      <c r="JFB38" s="131" t="str">
        <f>_xlfn.IFNA(INDEX('5. Bilans projekt'!$C$124:$O$124,1,MATCH('12. Ocena dyskontowa Inwestycji'!JFB$34,'5. Bilans projekt'!$C$3:$O$3,0)),"")</f>
        <v/>
      </c>
      <c r="JFC38" s="131" t="str">
        <f>_xlfn.IFNA(INDEX('5. Bilans projekt'!$C$124:$O$124,1,MATCH('12. Ocena dyskontowa Inwestycji'!JFC$34,'5. Bilans projekt'!$C$3:$O$3,0)),"")</f>
        <v/>
      </c>
      <c r="JFD38" s="131" t="str">
        <f>_xlfn.IFNA(INDEX('5. Bilans projekt'!$C$124:$O$124,1,MATCH('12. Ocena dyskontowa Inwestycji'!JFD$34,'5. Bilans projekt'!$C$3:$O$3,0)),"")</f>
        <v/>
      </c>
      <c r="JFE38" s="131" t="str">
        <f>_xlfn.IFNA(INDEX('5. Bilans projekt'!$C$124:$O$124,1,MATCH('12. Ocena dyskontowa Inwestycji'!JFE$34,'5. Bilans projekt'!$C$3:$O$3,0)),"")</f>
        <v/>
      </c>
      <c r="JFF38" s="131" t="str">
        <f>_xlfn.IFNA(INDEX('5. Bilans projekt'!$C$124:$O$124,1,MATCH('12. Ocena dyskontowa Inwestycji'!JFF$34,'5. Bilans projekt'!$C$3:$O$3,0)),"")</f>
        <v/>
      </c>
      <c r="JFG38" s="131" t="str">
        <f>_xlfn.IFNA(INDEX('5. Bilans projekt'!$C$124:$O$124,1,MATCH('12. Ocena dyskontowa Inwestycji'!JFG$34,'5. Bilans projekt'!$C$3:$O$3,0)),"")</f>
        <v/>
      </c>
      <c r="JFH38" s="131" t="str">
        <f>_xlfn.IFNA(INDEX('5. Bilans projekt'!$C$124:$O$124,1,MATCH('12. Ocena dyskontowa Inwestycji'!JFH$34,'5. Bilans projekt'!$C$3:$O$3,0)),"")</f>
        <v/>
      </c>
      <c r="JFI38" s="131" t="str">
        <f>_xlfn.IFNA(INDEX('5. Bilans projekt'!$C$124:$O$124,1,MATCH('12. Ocena dyskontowa Inwestycji'!JFI$34,'5. Bilans projekt'!$C$3:$O$3,0)),"")</f>
        <v/>
      </c>
      <c r="JFJ38" s="131" t="str">
        <f>_xlfn.IFNA(INDEX('5. Bilans projekt'!$C$124:$O$124,1,MATCH('12. Ocena dyskontowa Inwestycji'!JFJ$34,'5. Bilans projekt'!$C$3:$O$3,0)),"")</f>
        <v/>
      </c>
      <c r="JFK38" s="131" t="str">
        <f>_xlfn.IFNA(INDEX('5. Bilans projekt'!$C$124:$O$124,1,MATCH('12. Ocena dyskontowa Inwestycji'!JFK$34,'5. Bilans projekt'!$C$3:$O$3,0)),"")</f>
        <v/>
      </c>
      <c r="JFL38" s="131" t="str">
        <f>_xlfn.IFNA(INDEX('5. Bilans projekt'!$C$124:$O$124,1,MATCH('12. Ocena dyskontowa Inwestycji'!JFL$34,'5. Bilans projekt'!$C$3:$O$3,0)),"")</f>
        <v/>
      </c>
      <c r="JFM38" s="131" t="str">
        <f>_xlfn.IFNA(INDEX('5. Bilans projekt'!$C$124:$O$124,1,MATCH('12. Ocena dyskontowa Inwestycji'!JFM$34,'5. Bilans projekt'!$C$3:$O$3,0)),"")</f>
        <v/>
      </c>
      <c r="JFN38" s="131" t="str">
        <f>_xlfn.IFNA(INDEX('5. Bilans projekt'!$C$124:$O$124,1,MATCH('12. Ocena dyskontowa Inwestycji'!JFN$34,'5. Bilans projekt'!$C$3:$O$3,0)),"")</f>
        <v/>
      </c>
      <c r="JFO38" s="131" t="str">
        <f>_xlfn.IFNA(INDEX('5. Bilans projekt'!$C$124:$O$124,1,MATCH('12. Ocena dyskontowa Inwestycji'!JFO$34,'5. Bilans projekt'!$C$3:$O$3,0)),"")</f>
        <v/>
      </c>
      <c r="JFP38" s="131" t="str">
        <f>_xlfn.IFNA(INDEX('5. Bilans projekt'!$C$124:$O$124,1,MATCH('12. Ocena dyskontowa Inwestycji'!JFP$34,'5. Bilans projekt'!$C$3:$O$3,0)),"")</f>
        <v/>
      </c>
      <c r="JFQ38" s="131" t="str">
        <f>_xlfn.IFNA(INDEX('5. Bilans projekt'!$C$124:$O$124,1,MATCH('12. Ocena dyskontowa Inwestycji'!JFQ$34,'5. Bilans projekt'!$C$3:$O$3,0)),"")</f>
        <v/>
      </c>
      <c r="JFR38" s="131" t="str">
        <f>_xlfn.IFNA(INDEX('5. Bilans projekt'!$C$124:$O$124,1,MATCH('12. Ocena dyskontowa Inwestycji'!JFR$34,'5. Bilans projekt'!$C$3:$O$3,0)),"")</f>
        <v/>
      </c>
      <c r="JFS38" s="131" t="str">
        <f>_xlfn.IFNA(INDEX('5. Bilans projekt'!$C$124:$O$124,1,MATCH('12. Ocena dyskontowa Inwestycji'!JFS$34,'5. Bilans projekt'!$C$3:$O$3,0)),"")</f>
        <v/>
      </c>
      <c r="JFT38" s="131" t="str">
        <f>_xlfn.IFNA(INDEX('5. Bilans projekt'!$C$124:$O$124,1,MATCH('12. Ocena dyskontowa Inwestycji'!JFT$34,'5. Bilans projekt'!$C$3:$O$3,0)),"")</f>
        <v/>
      </c>
      <c r="JFU38" s="131" t="str">
        <f>_xlfn.IFNA(INDEX('5. Bilans projekt'!$C$124:$O$124,1,MATCH('12. Ocena dyskontowa Inwestycji'!JFU$34,'5. Bilans projekt'!$C$3:$O$3,0)),"")</f>
        <v/>
      </c>
      <c r="JFV38" s="131" t="str">
        <f>_xlfn.IFNA(INDEX('5. Bilans projekt'!$C$124:$O$124,1,MATCH('12. Ocena dyskontowa Inwestycji'!JFV$34,'5. Bilans projekt'!$C$3:$O$3,0)),"")</f>
        <v/>
      </c>
      <c r="JFW38" s="131" t="str">
        <f>_xlfn.IFNA(INDEX('5. Bilans projekt'!$C$124:$O$124,1,MATCH('12. Ocena dyskontowa Inwestycji'!JFW$34,'5. Bilans projekt'!$C$3:$O$3,0)),"")</f>
        <v/>
      </c>
      <c r="JFX38" s="131" t="str">
        <f>_xlfn.IFNA(INDEX('5. Bilans projekt'!$C$124:$O$124,1,MATCH('12. Ocena dyskontowa Inwestycji'!JFX$34,'5. Bilans projekt'!$C$3:$O$3,0)),"")</f>
        <v/>
      </c>
      <c r="JFY38" s="131" t="str">
        <f>_xlfn.IFNA(INDEX('5. Bilans projekt'!$C$124:$O$124,1,MATCH('12. Ocena dyskontowa Inwestycji'!JFY$34,'5. Bilans projekt'!$C$3:$O$3,0)),"")</f>
        <v/>
      </c>
      <c r="JFZ38" s="131" t="str">
        <f>_xlfn.IFNA(INDEX('5. Bilans projekt'!$C$124:$O$124,1,MATCH('12. Ocena dyskontowa Inwestycji'!JFZ$34,'5. Bilans projekt'!$C$3:$O$3,0)),"")</f>
        <v/>
      </c>
      <c r="JGA38" s="131" t="str">
        <f>_xlfn.IFNA(INDEX('5. Bilans projekt'!$C$124:$O$124,1,MATCH('12. Ocena dyskontowa Inwestycji'!JGA$34,'5. Bilans projekt'!$C$3:$O$3,0)),"")</f>
        <v/>
      </c>
      <c r="JGB38" s="131" t="str">
        <f>_xlfn.IFNA(INDEX('5. Bilans projekt'!$C$124:$O$124,1,MATCH('12. Ocena dyskontowa Inwestycji'!JGB$34,'5. Bilans projekt'!$C$3:$O$3,0)),"")</f>
        <v/>
      </c>
      <c r="JGC38" s="131" t="str">
        <f>_xlfn.IFNA(INDEX('5. Bilans projekt'!$C$124:$O$124,1,MATCH('12. Ocena dyskontowa Inwestycji'!JGC$34,'5. Bilans projekt'!$C$3:$O$3,0)),"")</f>
        <v/>
      </c>
      <c r="JGD38" s="131" t="str">
        <f>_xlfn.IFNA(INDEX('5. Bilans projekt'!$C$124:$O$124,1,MATCH('12. Ocena dyskontowa Inwestycji'!JGD$34,'5. Bilans projekt'!$C$3:$O$3,0)),"")</f>
        <v/>
      </c>
      <c r="JGE38" s="131" t="str">
        <f>_xlfn.IFNA(INDEX('5. Bilans projekt'!$C$124:$O$124,1,MATCH('12. Ocena dyskontowa Inwestycji'!JGE$34,'5. Bilans projekt'!$C$3:$O$3,0)),"")</f>
        <v/>
      </c>
      <c r="JGF38" s="131" t="str">
        <f>_xlfn.IFNA(INDEX('5. Bilans projekt'!$C$124:$O$124,1,MATCH('12. Ocena dyskontowa Inwestycji'!JGF$34,'5. Bilans projekt'!$C$3:$O$3,0)),"")</f>
        <v/>
      </c>
      <c r="JGG38" s="131" t="str">
        <f>_xlfn.IFNA(INDEX('5. Bilans projekt'!$C$124:$O$124,1,MATCH('12. Ocena dyskontowa Inwestycji'!JGG$34,'5. Bilans projekt'!$C$3:$O$3,0)),"")</f>
        <v/>
      </c>
      <c r="JGH38" s="131" t="str">
        <f>_xlfn.IFNA(INDEX('5. Bilans projekt'!$C$124:$O$124,1,MATCH('12. Ocena dyskontowa Inwestycji'!JGH$34,'5. Bilans projekt'!$C$3:$O$3,0)),"")</f>
        <v/>
      </c>
      <c r="JGI38" s="131" t="str">
        <f>_xlfn.IFNA(INDEX('5. Bilans projekt'!$C$124:$O$124,1,MATCH('12. Ocena dyskontowa Inwestycji'!JGI$34,'5. Bilans projekt'!$C$3:$O$3,0)),"")</f>
        <v/>
      </c>
      <c r="JGJ38" s="131" t="str">
        <f>_xlfn.IFNA(INDEX('5. Bilans projekt'!$C$124:$O$124,1,MATCH('12. Ocena dyskontowa Inwestycji'!JGJ$34,'5. Bilans projekt'!$C$3:$O$3,0)),"")</f>
        <v/>
      </c>
      <c r="JGK38" s="131" t="str">
        <f>_xlfn.IFNA(INDEX('5. Bilans projekt'!$C$124:$O$124,1,MATCH('12. Ocena dyskontowa Inwestycji'!JGK$34,'5. Bilans projekt'!$C$3:$O$3,0)),"")</f>
        <v/>
      </c>
      <c r="JGL38" s="131" t="str">
        <f>_xlfn.IFNA(INDEX('5. Bilans projekt'!$C$124:$O$124,1,MATCH('12. Ocena dyskontowa Inwestycji'!JGL$34,'5. Bilans projekt'!$C$3:$O$3,0)),"")</f>
        <v/>
      </c>
      <c r="JGM38" s="131" t="str">
        <f>_xlfn.IFNA(INDEX('5. Bilans projekt'!$C$124:$O$124,1,MATCH('12. Ocena dyskontowa Inwestycji'!JGM$34,'5. Bilans projekt'!$C$3:$O$3,0)),"")</f>
        <v/>
      </c>
      <c r="JGN38" s="131" t="str">
        <f>_xlfn.IFNA(INDEX('5. Bilans projekt'!$C$124:$O$124,1,MATCH('12. Ocena dyskontowa Inwestycji'!JGN$34,'5. Bilans projekt'!$C$3:$O$3,0)),"")</f>
        <v/>
      </c>
      <c r="JGO38" s="131" t="str">
        <f>_xlfn.IFNA(INDEX('5. Bilans projekt'!$C$124:$O$124,1,MATCH('12. Ocena dyskontowa Inwestycji'!JGO$34,'5. Bilans projekt'!$C$3:$O$3,0)),"")</f>
        <v/>
      </c>
      <c r="JGP38" s="131" t="str">
        <f>_xlfn.IFNA(INDEX('5. Bilans projekt'!$C$124:$O$124,1,MATCH('12. Ocena dyskontowa Inwestycji'!JGP$34,'5. Bilans projekt'!$C$3:$O$3,0)),"")</f>
        <v/>
      </c>
      <c r="JGQ38" s="131" t="str">
        <f>_xlfn.IFNA(INDEX('5. Bilans projekt'!$C$124:$O$124,1,MATCH('12. Ocena dyskontowa Inwestycji'!JGQ$34,'5. Bilans projekt'!$C$3:$O$3,0)),"")</f>
        <v/>
      </c>
      <c r="JGR38" s="131" t="str">
        <f>_xlfn.IFNA(INDEX('5. Bilans projekt'!$C$124:$O$124,1,MATCH('12. Ocena dyskontowa Inwestycji'!JGR$34,'5. Bilans projekt'!$C$3:$O$3,0)),"")</f>
        <v/>
      </c>
      <c r="JGS38" s="131" t="str">
        <f>_xlfn.IFNA(INDEX('5. Bilans projekt'!$C$124:$O$124,1,MATCH('12. Ocena dyskontowa Inwestycji'!JGS$34,'5. Bilans projekt'!$C$3:$O$3,0)),"")</f>
        <v/>
      </c>
      <c r="JGT38" s="131" t="str">
        <f>_xlfn.IFNA(INDEX('5. Bilans projekt'!$C$124:$O$124,1,MATCH('12. Ocena dyskontowa Inwestycji'!JGT$34,'5. Bilans projekt'!$C$3:$O$3,0)),"")</f>
        <v/>
      </c>
      <c r="JGU38" s="131" t="str">
        <f>_xlfn.IFNA(INDEX('5. Bilans projekt'!$C$124:$O$124,1,MATCH('12. Ocena dyskontowa Inwestycji'!JGU$34,'5. Bilans projekt'!$C$3:$O$3,0)),"")</f>
        <v/>
      </c>
      <c r="JGV38" s="131" t="str">
        <f>_xlfn.IFNA(INDEX('5. Bilans projekt'!$C$124:$O$124,1,MATCH('12. Ocena dyskontowa Inwestycji'!JGV$34,'5. Bilans projekt'!$C$3:$O$3,0)),"")</f>
        <v/>
      </c>
      <c r="JGW38" s="131" t="str">
        <f>_xlfn.IFNA(INDEX('5. Bilans projekt'!$C$124:$O$124,1,MATCH('12. Ocena dyskontowa Inwestycji'!JGW$34,'5. Bilans projekt'!$C$3:$O$3,0)),"")</f>
        <v/>
      </c>
      <c r="JGX38" s="131" t="str">
        <f>_xlfn.IFNA(INDEX('5. Bilans projekt'!$C$124:$O$124,1,MATCH('12. Ocena dyskontowa Inwestycji'!JGX$34,'5. Bilans projekt'!$C$3:$O$3,0)),"")</f>
        <v/>
      </c>
      <c r="JGY38" s="131" t="str">
        <f>_xlfn.IFNA(INDEX('5. Bilans projekt'!$C$124:$O$124,1,MATCH('12. Ocena dyskontowa Inwestycji'!JGY$34,'5. Bilans projekt'!$C$3:$O$3,0)),"")</f>
        <v/>
      </c>
      <c r="JGZ38" s="131" t="str">
        <f>_xlfn.IFNA(INDEX('5. Bilans projekt'!$C$124:$O$124,1,MATCH('12. Ocena dyskontowa Inwestycji'!JGZ$34,'5. Bilans projekt'!$C$3:$O$3,0)),"")</f>
        <v/>
      </c>
      <c r="JHA38" s="131" t="str">
        <f>_xlfn.IFNA(INDEX('5. Bilans projekt'!$C$124:$O$124,1,MATCH('12. Ocena dyskontowa Inwestycji'!JHA$34,'5. Bilans projekt'!$C$3:$O$3,0)),"")</f>
        <v/>
      </c>
      <c r="JHB38" s="131" t="str">
        <f>_xlfn.IFNA(INDEX('5. Bilans projekt'!$C$124:$O$124,1,MATCH('12. Ocena dyskontowa Inwestycji'!JHB$34,'5. Bilans projekt'!$C$3:$O$3,0)),"")</f>
        <v/>
      </c>
      <c r="JHC38" s="131" t="str">
        <f>_xlfn.IFNA(INDEX('5. Bilans projekt'!$C$124:$O$124,1,MATCH('12. Ocena dyskontowa Inwestycji'!JHC$34,'5. Bilans projekt'!$C$3:$O$3,0)),"")</f>
        <v/>
      </c>
      <c r="JHD38" s="131" t="str">
        <f>_xlfn.IFNA(INDEX('5. Bilans projekt'!$C$124:$O$124,1,MATCH('12. Ocena dyskontowa Inwestycji'!JHD$34,'5. Bilans projekt'!$C$3:$O$3,0)),"")</f>
        <v/>
      </c>
      <c r="JHE38" s="131" t="str">
        <f>_xlfn.IFNA(INDEX('5. Bilans projekt'!$C$124:$O$124,1,MATCH('12. Ocena dyskontowa Inwestycji'!JHE$34,'5. Bilans projekt'!$C$3:$O$3,0)),"")</f>
        <v/>
      </c>
      <c r="JHF38" s="131" t="str">
        <f>_xlfn.IFNA(INDEX('5. Bilans projekt'!$C$124:$O$124,1,MATCH('12. Ocena dyskontowa Inwestycji'!JHF$34,'5. Bilans projekt'!$C$3:$O$3,0)),"")</f>
        <v/>
      </c>
      <c r="JHG38" s="131" t="str">
        <f>_xlfn.IFNA(INDEX('5. Bilans projekt'!$C$124:$O$124,1,MATCH('12. Ocena dyskontowa Inwestycji'!JHG$34,'5. Bilans projekt'!$C$3:$O$3,0)),"")</f>
        <v/>
      </c>
      <c r="JHH38" s="131" t="str">
        <f>_xlfn.IFNA(INDEX('5. Bilans projekt'!$C$124:$O$124,1,MATCH('12. Ocena dyskontowa Inwestycji'!JHH$34,'5. Bilans projekt'!$C$3:$O$3,0)),"")</f>
        <v/>
      </c>
      <c r="JHI38" s="131" t="str">
        <f>_xlfn.IFNA(INDEX('5. Bilans projekt'!$C$124:$O$124,1,MATCH('12. Ocena dyskontowa Inwestycji'!JHI$34,'5. Bilans projekt'!$C$3:$O$3,0)),"")</f>
        <v/>
      </c>
      <c r="JHJ38" s="131" t="str">
        <f>_xlfn.IFNA(INDEX('5. Bilans projekt'!$C$124:$O$124,1,MATCH('12. Ocena dyskontowa Inwestycji'!JHJ$34,'5. Bilans projekt'!$C$3:$O$3,0)),"")</f>
        <v/>
      </c>
      <c r="JHK38" s="131" t="str">
        <f>_xlfn.IFNA(INDEX('5. Bilans projekt'!$C$124:$O$124,1,MATCH('12. Ocena dyskontowa Inwestycji'!JHK$34,'5. Bilans projekt'!$C$3:$O$3,0)),"")</f>
        <v/>
      </c>
      <c r="JHL38" s="131" t="str">
        <f>_xlfn.IFNA(INDEX('5. Bilans projekt'!$C$124:$O$124,1,MATCH('12. Ocena dyskontowa Inwestycji'!JHL$34,'5. Bilans projekt'!$C$3:$O$3,0)),"")</f>
        <v/>
      </c>
      <c r="JHM38" s="131" t="str">
        <f>_xlfn.IFNA(INDEX('5. Bilans projekt'!$C$124:$O$124,1,MATCH('12. Ocena dyskontowa Inwestycji'!JHM$34,'5. Bilans projekt'!$C$3:$O$3,0)),"")</f>
        <v/>
      </c>
      <c r="JHN38" s="131" t="str">
        <f>_xlfn.IFNA(INDEX('5. Bilans projekt'!$C$124:$O$124,1,MATCH('12. Ocena dyskontowa Inwestycji'!JHN$34,'5. Bilans projekt'!$C$3:$O$3,0)),"")</f>
        <v/>
      </c>
      <c r="JHO38" s="131" t="str">
        <f>_xlfn.IFNA(INDEX('5. Bilans projekt'!$C$124:$O$124,1,MATCH('12. Ocena dyskontowa Inwestycji'!JHO$34,'5. Bilans projekt'!$C$3:$O$3,0)),"")</f>
        <v/>
      </c>
      <c r="JHP38" s="131" t="str">
        <f>_xlfn.IFNA(INDEX('5. Bilans projekt'!$C$124:$O$124,1,MATCH('12. Ocena dyskontowa Inwestycji'!JHP$34,'5. Bilans projekt'!$C$3:$O$3,0)),"")</f>
        <v/>
      </c>
      <c r="JHQ38" s="131" t="str">
        <f>_xlfn.IFNA(INDEX('5. Bilans projekt'!$C$124:$O$124,1,MATCH('12. Ocena dyskontowa Inwestycji'!JHQ$34,'5. Bilans projekt'!$C$3:$O$3,0)),"")</f>
        <v/>
      </c>
      <c r="JHR38" s="131" t="str">
        <f>_xlfn.IFNA(INDEX('5. Bilans projekt'!$C$124:$O$124,1,MATCH('12. Ocena dyskontowa Inwestycji'!JHR$34,'5. Bilans projekt'!$C$3:$O$3,0)),"")</f>
        <v/>
      </c>
      <c r="JHS38" s="131" t="str">
        <f>_xlfn.IFNA(INDEX('5. Bilans projekt'!$C$124:$O$124,1,MATCH('12. Ocena dyskontowa Inwestycji'!JHS$34,'5. Bilans projekt'!$C$3:$O$3,0)),"")</f>
        <v/>
      </c>
      <c r="JHT38" s="131" t="str">
        <f>_xlfn.IFNA(INDEX('5. Bilans projekt'!$C$124:$O$124,1,MATCH('12. Ocena dyskontowa Inwestycji'!JHT$34,'5. Bilans projekt'!$C$3:$O$3,0)),"")</f>
        <v/>
      </c>
      <c r="JHU38" s="131" t="str">
        <f>_xlfn.IFNA(INDEX('5. Bilans projekt'!$C$124:$O$124,1,MATCH('12. Ocena dyskontowa Inwestycji'!JHU$34,'5. Bilans projekt'!$C$3:$O$3,0)),"")</f>
        <v/>
      </c>
      <c r="JHV38" s="131" t="str">
        <f>_xlfn.IFNA(INDEX('5. Bilans projekt'!$C$124:$O$124,1,MATCH('12. Ocena dyskontowa Inwestycji'!JHV$34,'5. Bilans projekt'!$C$3:$O$3,0)),"")</f>
        <v/>
      </c>
      <c r="JHW38" s="131" t="str">
        <f>_xlfn.IFNA(INDEX('5. Bilans projekt'!$C$124:$O$124,1,MATCH('12. Ocena dyskontowa Inwestycji'!JHW$34,'5. Bilans projekt'!$C$3:$O$3,0)),"")</f>
        <v/>
      </c>
      <c r="JHX38" s="131" t="str">
        <f>_xlfn.IFNA(INDEX('5. Bilans projekt'!$C$124:$O$124,1,MATCH('12. Ocena dyskontowa Inwestycji'!JHX$34,'5. Bilans projekt'!$C$3:$O$3,0)),"")</f>
        <v/>
      </c>
      <c r="JHY38" s="131" t="str">
        <f>_xlfn.IFNA(INDEX('5. Bilans projekt'!$C$124:$O$124,1,MATCH('12. Ocena dyskontowa Inwestycji'!JHY$34,'5. Bilans projekt'!$C$3:$O$3,0)),"")</f>
        <v/>
      </c>
      <c r="JHZ38" s="131" t="str">
        <f>_xlfn.IFNA(INDEX('5. Bilans projekt'!$C$124:$O$124,1,MATCH('12. Ocena dyskontowa Inwestycji'!JHZ$34,'5. Bilans projekt'!$C$3:$O$3,0)),"")</f>
        <v/>
      </c>
      <c r="JIA38" s="131" t="str">
        <f>_xlfn.IFNA(INDEX('5. Bilans projekt'!$C$124:$O$124,1,MATCH('12. Ocena dyskontowa Inwestycji'!JIA$34,'5. Bilans projekt'!$C$3:$O$3,0)),"")</f>
        <v/>
      </c>
      <c r="JIB38" s="131" t="str">
        <f>_xlfn.IFNA(INDEX('5. Bilans projekt'!$C$124:$O$124,1,MATCH('12. Ocena dyskontowa Inwestycji'!JIB$34,'5. Bilans projekt'!$C$3:$O$3,0)),"")</f>
        <v/>
      </c>
      <c r="JIC38" s="131" t="str">
        <f>_xlfn.IFNA(INDEX('5. Bilans projekt'!$C$124:$O$124,1,MATCH('12. Ocena dyskontowa Inwestycji'!JIC$34,'5. Bilans projekt'!$C$3:$O$3,0)),"")</f>
        <v/>
      </c>
      <c r="JID38" s="131" t="str">
        <f>_xlfn.IFNA(INDEX('5. Bilans projekt'!$C$124:$O$124,1,MATCH('12. Ocena dyskontowa Inwestycji'!JID$34,'5. Bilans projekt'!$C$3:$O$3,0)),"")</f>
        <v/>
      </c>
      <c r="JIE38" s="131" t="str">
        <f>_xlfn.IFNA(INDEX('5. Bilans projekt'!$C$124:$O$124,1,MATCH('12. Ocena dyskontowa Inwestycji'!JIE$34,'5. Bilans projekt'!$C$3:$O$3,0)),"")</f>
        <v/>
      </c>
      <c r="JIF38" s="131" t="str">
        <f>_xlfn.IFNA(INDEX('5. Bilans projekt'!$C$124:$O$124,1,MATCH('12. Ocena dyskontowa Inwestycji'!JIF$34,'5. Bilans projekt'!$C$3:$O$3,0)),"")</f>
        <v/>
      </c>
      <c r="JIG38" s="131" t="str">
        <f>_xlfn.IFNA(INDEX('5. Bilans projekt'!$C$124:$O$124,1,MATCH('12. Ocena dyskontowa Inwestycji'!JIG$34,'5. Bilans projekt'!$C$3:$O$3,0)),"")</f>
        <v/>
      </c>
      <c r="JIH38" s="131" t="str">
        <f>_xlfn.IFNA(INDEX('5. Bilans projekt'!$C$124:$O$124,1,MATCH('12. Ocena dyskontowa Inwestycji'!JIH$34,'5. Bilans projekt'!$C$3:$O$3,0)),"")</f>
        <v/>
      </c>
      <c r="JII38" s="131" t="str">
        <f>_xlfn.IFNA(INDEX('5. Bilans projekt'!$C$124:$O$124,1,MATCH('12. Ocena dyskontowa Inwestycji'!JII$34,'5. Bilans projekt'!$C$3:$O$3,0)),"")</f>
        <v/>
      </c>
      <c r="JIJ38" s="131" t="str">
        <f>_xlfn.IFNA(INDEX('5. Bilans projekt'!$C$124:$O$124,1,MATCH('12. Ocena dyskontowa Inwestycji'!JIJ$34,'5. Bilans projekt'!$C$3:$O$3,0)),"")</f>
        <v/>
      </c>
      <c r="JIK38" s="131" t="str">
        <f>_xlfn.IFNA(INDEX('5. Bilans projekt'!$C$124:$O$124,1,MATCH('12. Ocena dyskontowa Inwestycji'!JIK$34,'5. Bilans projekt'!$C$3:$O$3,0)),"")</f>
        <v/>
      </c>
      <c r="JIL38" s="131" t="str">
        <f>_xlfn.IFNA(INDEX('5. Bilans projekt'!$C$124:$O$124,1,MATCH('12. Ocena dyskontowa Inwestycji'!JIL$34,'5. Bilans projekt'!$C$3:$O$3,0)),"")</f>
        <v/>
      </c>
      <c r="JIM38" s="131" t="str">
        <f>_xlfn.IFNA(INDEX('5. Bilans projekt'!$C$124:$O$124,1,MATCH('12. Ocena dyskontowa Inwestycji'!JIM$34,'5. Bilans projekt'!$C$3:$O$3,0)),"")</f>
        <v/>
      </c>
      <c r="JIN38" s="131" t="str">
        <f>_xlfn.IFNA(INDEX('5. Bilans projekt'!$C$124:$O$124,1,MATCH('12. Ocena dyskontowa Inwestycji'!JIN$34,'5. Bilans projekt'!$C$3:$O$3,0)),"")</f>
        <v/>
      </c>
      <c r="JIO38" s="131" t="str">
        <f>_xlfn.IFNA(INDEX('5. Bilans projekt'!$C$124:$O$124,1,MATCH('12. Ocena dyskontowa Inwestycji'!JIO$34,'5. Bilans projekt'!$C$3:$O$3,0)),"")</f>
        <v/>
      </c>
      <c r="JIP38" s="131" t="str">
        <f>_xlfn.IFNA(INDEX('5. Bilans projekt'!$C$124:$O$124,1,MATCH('12. Ocena dyskontowa Inwestycji'!JIP$34,'5. Bilans projekt'!$C$3:$O$3,0)),"")</f>
        <v/>
      </c>
      <c r="JIQ38" s="131" t="str">
        <f>_xlfn.IFNA(INDEX('5. Bilans projekt'!$C$124:$O$124,1,MATCH('12. Ocena dyskontowa Inwestycji'!JIQ$34,'5. Bilans projekt'!$C$3:$O$3,0)),"")</f>
        <v/>
      </c>
      <c r="JIR38" s="131" t="str">
        <f>_xlfn.IFNA(INDEX('5. Bilans projekt'!$C$124:$O$124,1,MATCH('12. Ocena dyskontowa Inwestycji'!JIR$34,'5. Bilans projekt'!$C$3:$O$3,0)),"")</f>
        <v/>
      </c>
      <c r="JIS38" s="131" t="str">
        <f>_xlfn.IFNA(INDEX('5. Bilans projekt'!$C$124:$O$124,1,MATCH('12. Ocena dyskontowa Inwestycji'!JIS$34,'5. Bilans projekt'!$C$3:$O$3,0)),"")</f>
        <v/>
      </c>
      <c r="JIT38" s="131" t="str">
        <f>_xlfn.IFNA(INDEX('5. Bilans projekt'!$C$124:$O$124,1,MATCH('12. Ocena dyskontowa Inwestycji'!JIT$34,'5. Bilans projekt'!$C$3:$O$3,0)),"")</f>
        <v/>
      </c>
      <c r="JIU38" s="131" t="str">
        <f>_xlfn.IFNA(INDEX('5. Bilans projekt'!$C$124:$O$124,1,MATCH('12. Ocena dyskontowa Inwestycji'!JIU$34,'5. Bilans projekt'!$C$3:$O$3,0)),"")</f>
        <v/>
      </c>
      <c r="JIV38" s="131" t="str">
        <f>_xlfn.IFNA(INDEX('5. Bilans projekt'!$C$124:$O$124,1,MATCH('12. Ocena dyskontowa Inwestycji'!JIV$34,'5. Bilans projekt'!$C$3:$O$3,0)),"")</f>
        <v/>
      </c>
      <c r="JIW38" s="131" t="str">
        <f>_xlfn.IFNA(INDEX('5. Bilans projekt'!$C$124:$O$124,1,MATCH('12. Ocena dyskontowa Inwestycji'!JIW$34,'5. Bilans projekt'!$C$3:$O$3,0)),"")</f>
        <v/>
      </c>
      <c r="JIX38" s="131" t="str">
        <f>_xlfn.IFNA(INDEX('5. Bilans projekt'!$C$124:$O$124,1,MATCH('12. Ocena dyskontowa Inwestycji'!JIX$34,'5. Bilans projekt'!$C$3:$O$3,0)),"")</f>
        <v/>
      </c>
      <c r="JIY38" s="131" t="str">
        <f>_xlfn.IFNA(INDEX('5. Bilans projekt'!$C$124:$O$124,1,MATCH('12. Ocena dyskontowa Inwestycji'!JIY$34,'5. Bilans projekt'!$C$3:$O$3,0)),"")</f>
        <v/>
      </c>
      <c r="JIZ38" s="131" t="str">
        <f>_xlfn.IFNA(INDEX('5. Bilans projekt'!$C$124:$O$124,1,MATCH('12. Ocena dyskontowa Inwestycji'!JIZ$34,'5. Bilans projekt'!$C$3:$O$3,0)),"")</f>
        <v/>
      </c>
      <c r="JJA38" s="131" t="str">
        <f>_xlfn.IFNA(INDEX('5. Bilans projekt'!$C$124:$O$124,1,MATCH('12. Ocena dyskontowa Inwestycji'!JJA$34,'5. Bilans projekt'!$C$3:$O$3,0)),"")</f>
        <v/>
      </c>
      <c r="JJB38" s="131" t="str">
        <f>_xlfn.IFNA(INDEX('5. Bilans projekt'!$C$124:$O$124,1,MATCH('12. Ocena dyskontowa Inwestycji'!JJB$34,'5. Bilans projekt'!$C$3:$O$3,0)),"")</f>
        <v/>
      </c>
      <c r="JJC38" s="131" t="str">
        <f>_xlfn.IFNA(INDEX('5. Bilans projekt'!$C$124:$O$124,1,MATCH('12. Ocena dyskontowa Inwestycji'!JJC$34,'5. Bilans projekt'!$C$3:$O$3,0)),"")</f>
        <v/>
      </c>
      <c r="JJD38" s="131" t="str">
        <f>_xlfn.IFNA(INDEX('5. Bilans projekt'!$C$124:$O$124,1,MATCH('12. Ocena dyskontowa Inwestycji'!JJD$34,'5. Bilans projekt'!$C$3:$O$3,0)),"")</f>
        <v/>
      </c>
      <c r="JJE38" s="131" t="str">
        <f>_xlfn.IFNA(INDEX('5. Bilans projekt'!$C$124:$O$124,1,MATCH('12. Ocena dyskontowa Inwestycji'!JJE$34,'5. Bilans projekt'!$C$3:$O$3,0)),"")</f>
        <v/>
      </c>
      <c r="JJF38" s="131" t="str">
        <f>_xlfn.IFNA(INDEX('5. Bilans projekt'!$C$124:$O$124,1,MATCH('12. Ocena dyskontowa Inwestycji'!JJF$34,'5. Bilans projekt'!$C$3:$O$3,0)),"")</f>
        <v/>
      </c>
      <c r="JJG38" s="131" t="str">
        <f>_xlfn.IFNA(INDEX('5. Bilans projekt'!$C$124:$O$124,1,MATCH('12. Ocena dyskontowa Inwestycji'!JJG$34,'5. Bilans projekt'!$C$3:$O$3,0)),"")</f>
        <v/>
      </c>
      <c r="JJH38" s="131" t="str">
        <f>_xlfn.IFNA(INDEX('5. Bilans projekt'!$C$124:$O$124,1,MATCH('12. Ocena dyskontowa Inwestycji'!JJH$34,'5. Bilans projekt'!$C$3:$O$3,0)),"")</f>
        <v/>
      </c>
      <c r="JJI38" s="131" t="str">
        <f>_xlfn.IFNA(INDEX('5. Bilans projekt'!$C$124:$O$124,1,MATCH('12. Ocena dyskontowa Inwestycji'!JJI$34,'5. Bilans projekt'!$C$3:$O$3,0)),"")</f>
        <v/>
      </c>
      <c r="JJJ38" s="131" t="str">
        <f>_xlfn.IFNA(INDEX('5. Bilans projekt'!$C$124:$O$124,1,MATCH('12. Ocena dyskontowa Inwestycji'!JJJ$34,'5. Bilans projekt'!$C$3:$O$3,0)),"")</f>
        <v/>
      </c>
      <c r="JJK38" s="131" t="str">
        <f>_xlfn.IFNA(INDEX('5. Bilans projekt'!$C$124:$O$124,1,MATCH('12. Ocena dyskontowa Inwestycji'!JJK$34,'5. Bilans projekt'!$C$3:$O$3,0)),"")</f>
        <v/>
      </c>
      <c r="JJL38" s="131" t="str">
        <f>_xlfn.IFNA(INDEX('5. Bilans projekt'!$C$124:$O$124,1,MATCH('12. Ocena dyskontowa Inwestycji'!JJL$34,'5. Bilans projekt'!$C$3:$O$3,0)),"")</f>
        <v/>
      </c>
      <c r="JJM38" s="131" t="str">
        <f>_xlfn.IFNA(INDEX('5. Bilans projekt'!$C$124:$O$124,1,MATCH('12. Ocena dyskontowa Inwestycji'!JJM$34,'5. Bilans projekt'!$C$3:$O$3,0)),"")</f>
        <v/>
      </c>
      <c r="JJN38" s="131" t="str">
        <f>_xlfn.IFNA(INDEX('5. Bilans projekt'!$C$124:$O$124,1,MATCH('12. Ocena dyskontowa Inwestycji'!JJN$34,'5. Bilans projekt'!$C$3:$O$3,0)),"")</f>
        <v/>
      </c>
      <c r="JJO38" s="131" t="str">
        <f>_xlfn.IFNA(INDEX('5. Bilans projekt'!$C$124:$O$124,1,MATCH('12. Ocena dyskontowa Inwestycji'!JJO$34,'5. Bilans projekt'!$C$3:$O$3,0)),"")</f>
        <v/>
      </c>
      <c r="JJP38" s="131" t="str">
        <f>_xlfn.IFNA(INDEX('5. Bilans projekt'!$C$124:$O$124,1,MATCH('12. Ocena dyskontowa Inwestycji'!JJP$34,'5. Bilans projekt'!$C$3:$O$3,0)),"")</f>
        <v/>
      </c>
      <c r="JJQ38" s="131" t="str">
        <f>_xlfn.IFNA(INDEX('5. Bilans projekt'!$C$124:$O$124,1,MATCH('12. Ocena dyskontowa Inwestycji'!JJQ$34,'5. Bilans projekt'!$C$3:$O$3,0)),"")</f>
        <v/>
      </c>
      <c r="JJR38" s="131" t="str">
        <f>_xlfn.IFNA(INDEX('5. Bilans projekt'!$C$124:$O$124,1,MATCH('12. Ocena dyskontowa Inwestycji'!JJR$34,'5. Bilans projekt'!$C$3:$O$3,0)),"")</f>
        <v/>
      </c>
      <c r="JJS38" s="131" t="str">
        <f>_xlfn.IFNA(INDEX('5. Bilans projekt'!$C$124:$O$124,1,MATCH('12. Ocena dyskontowa Inwestycji'!JJS$34,'5. Bilans projekt'!$C$3:$O$3,0)),"")</f>
        <v/>
      </c>
      <c r="JJT38" s="131" t="str">
        <f>_xlfn.IFNA(INDEX('5. Bilans projekt'!$C$124:$O$124,1,MATCH('12. Ocena dyskontowa Inwestycji'!JJT$34,'5. Bilans projekt'!$C$3:$O$3,0)),"")</f>
        <v/>
      </c>
      <c r="JJU38" s="131" t="str">
        <f>_xlfn.IFNA(INDEX('5. Bilans projekt'!$C$124:$O$124,1,MATCH('12. Ocena dyskontowa Inwestycji'!JJU$34,'5. Bilans projekt'!$C$3:$O$3,0)),"")</f>
        <v/>
      </c>
      <c r="JJV38" s="131" t="str">
        <f>_xlfn.IFNA(INDEX('5. Bilans projekt'!$C$124:$O$124,1,MATCH('12. Ocena dyskontowa Inwestycji'!JJV$34,'5. Bilans projekt'!$C$3:$O$3,0)),"")</f>
        <v/>
      </c>
      <c r="JJW38" s="131" t="str">
        <f>_xlfn.IFNA(INDEX('5. Bilans projekt'!$C$124:$O$124,1,MATCH('12. Ocena dyskontowa Inwestycji'!JJW$34,'5. Bilans projekt'!$C$3:$O$3,0)),"")</f>
        <v/>
      </c>
      <c r="JJX38" s="131" t="str">
        <f>_xlfn.IFNA(INDEX('5. Bilans projekt'!$C$124:$O$124,1,MATCH('12. Ocena dyskontowa Inwestycji'!JJX$34,'5. Bilans projekt'!$C$3:$O$3,0)),"")</f>
        <v/>
      </c>
      <c r="JJY38" s="131" t="str">
        <f>_xlfn.IFNA(INDEX('5. Bilans projekt'!$C$124:$O$124,1,MATCH('12. Ocena dyskontowa Inwestycji'!JJY$34,'5. Bilans projekt'!$C$3:$O$3,0)),"")</f>
        <v/>
      </c>
      <c r="JJZ38" s="131" t="str">
        <f>_xlfn.IFNA(INDEX('5. Bilans projekt'!$C$124:$O$124,1,MATCH('12. Ocena dyskontowa Inwestycji'!JJZ$34,'5. Bilans projekt'!$C$3:$O$3,0)),"")</f>
        <v/>
      </c>
      <c r="JKA38" s="131" t="str">
        <f>_xlfn.IFNA(INDEX('5. Bilans projekt'!$C$124:$O$124,1,MATCH('12. Ocena dyskontowa Inwestycji'!JKA$34,'5. Bilans projekt'!$C$3:$O$3,0)),"")</f>
        <v/>
      </c>
      <c r="JKB38" s="131" t="str">
        <f>_xlfn.IFNA(INDEX('5. Bilans projekt'!$C$124:$O$124,1,MATCH('12. Ocena dyskontowa Inwestycji'!JKB$34,'5. Bilans projekt'!$C$3:$O$3,0)),"")</f>
        <v/>
      </c>
      <c r="JKC38" s="131" t="str">
        <f>_xlfn.IFNA(INDEX('5. Bilans projekt'!$C$124:$O$124,1,MATCH('12. Ocena dyskontowa Inwestycji'!JKC$34,'5. Bilans projekt'!$C$3:$O$3,0)),"")</f>
        <v/>
      </c>
      <c r="JKD38" s="131" t="str">
        <f>_xlfn.IFNA(INDEX('5. Bilans projekt'!$C$124:$O$124,1,MATCH('12. Ocena dyskontowa Inwestycji'!JKD$34,'5. Bilans projekt'!$C$3:$O$3,0)),"")</f>
        <v/>
      </c>
      <c r="JKE38" s="131" t="str">
        <f>_xlfn.IFNA(INDEX('5. Bilans projekt'!$C$124:$O$124,1,MATCH('12. Ocena dyskontowa Inwestycji'!JKE$34,'5. Bilans projekt'!$C$3:$O$3,0)),"")</f>
        <v/>
      </c>
      <c r="JKF38" s="131" t="str">
        <f>_xlfn.IFNA(INDEX('5. Bilans projekt'!$C$124:$O$124,1,MATCH('12. Ocena dyskontowa Inwestycji'!JKF$34,'5. Bilans projekt'!$C$3:$O$3,0)),"")</f>
        <v/>
      </c>
      <c r="JKG38" s="131" t="str">
        <f>_xlfn.IFNA(INDEX('5. Bilans projekt'!$C$124:$O$124,1,MATCH('12. Ocena dyskontowa Inwestycji'!JKG$34,'5. Bilans projekt'!$C$3:$O$3,0)),"")</f>
        <v/>
      </c>
      <c r="JKH38" s="131" t="str">
        <f>_xlfn.IFNA(INDEX('5. Bilans projekt'!$C$124:$O$124,1,MATCH('12. Ocena dyskontowa Inwestycji'!JKH$34,'5. Bilans projekt'!$C$3:$O$3,0)),"")</f>
        <v/>
      </c>
      <c r="JKI38" s="131" t="str">
        <f>_xlfn.IFNA(INDEX('5. Bilans projekt'!$C$124:$O$124,1,MATCH('12. Ocena dyskontowa Inwestycji'!JKI$34,'5. Bilans projekt'!$C$3:$O$3,0)),"")</f>
        <v/>
      </c>
      <c r="JKJ38" s="131" t="str">
        <f>_xlfn.IFNA(INDEX('5. Bilans projekt'!$C$124:$O$124,1,MATCH('12. Ocena dyskontowa Inwestycji'!JKJ$34,'5. Bilans projekt'!$C$3:$O$3,0)),"")</f>
        <v/>
      </c>
      <c r="JKK38" s="131" t="str">
        <f>_xlfn.IFNA(INDEX('5. Bilans projekt'!$C$124:$O$124,1,MATCH('12. Ocena dyskontowa Inwestycji'!JKK$34,'5. Bilans projekt'!$C$3:$O$3,0)),"")</f>
        <v/>
      </c>
      <c r="JKL38" s="131" t="str">
        <f>_xlfn.IFNA(INDEX('5. Bilans projekt'!$C$124:$O$124,1,MATCH('12. Ocena dyskontowa Inwestycji'!JKL$34,'5. Bilans projekt'!$C$3:$O$3,0)),"")</f>
        <v/>
      </c>
      <c r="JKM38" s="131" t="str">
        <f>_xlfn.IFNA(INDEX('5. Bilans projekt'!$C$124:$O$124,1,MATCH('12. Ocena dyskontowa Inwestycji'!JKM$34,'5. Bilans projekt'!$C$3:$O$3,0)),"")</f>
        <v/>
      </c>
      <c r="JKN38" s="131" t="str">
        <f>_xlfn.IFNA(INDEX('5. Bilans projekt'!$C$124:$O$124,1,MATCH('12. Ocena dyskontowa Inwestycji'!JKN$34,'5. Bilans projekt'!$C$3:$O$3,0)),"")</f>
        <v/>
      </c>
      <c r="JKO38" s="131" t="str">
        <f>_xlfn.IFNA(INDEX('5. Bilans projekt'!$C$124:$O$124,1,MATCH('12. Ocena dyskontowa Inwestycji'!JKO$34,'5. Bilans projekt'!$C$3:$O$3,0)),"")</f>
        <v/>
      </c>
      <c r="JKP38" s="131" t="str">
        <f>_xlfn.IFNA(INDEX('5. Bilans projekt'!$C$124:$O$124,1,MATCH('12. Ocena dyskontowa Inwestycji'!JKP$34,'5. Bilans projekt'!$C$3:$O$3,0)),"")</f>
        <v/>
      </c>
      <c r="JKQ38" s="131" t="str">
        <f>_xlfn.IFNA(INDEX('5. Bilans projekt'!$C$124:$O$124,1,MATCH('12. Ocena dyskontowa Inwestycji'!JKQ$34,'5. Bilans projekt'!$C$3:$O$3,0)),"")</f>
        <v/>
      </c>
      <c r="JKR38" s="131" t="str">
        <f>_xlfn.IFNA(INDEX('5. Bilans projekt'!$C$124:$O$124,1,MATCH('12. Ocena dyskontowa Inwestycji'!JKR$34,'5. Bilans projekt'!$C$3:$O$3,0)),"")</f>
        <v/>
      </c>
      <c r="JKS38" s="131" t="str">
        <f>_xlfn.IFNA(INDEX('5. Bilans projekt'!$C$124:$O$124,1,MATCH('12. Ocena dyskontowa Inwestycji'!JKS$34,'5. Bilans projekt'!$C$3:$O$3,0)),"")</f>
        <v/>
      </c>
      <c r="JKT38" s="131" t="str">
        <f>_xlfn.IFNA(INDEX('5. Bilans projekt'!$C$124:$O$124,1,MATCH('12. Ocena dyskontowa Inwestycji'!JKT$34,'5. Bilans projekt'!$C$3:$O$3,0)),"")</f>
        <v/>
      </c>
      <c r="JKU38" s="131" t="str">
        <f>_xlfn.IFNA(INDEX('5. Bilans projekt'!$C$124:$O$124,1,MATCH('12. Ocena dyskontowa Inwestycji'!JKU$34,'5. Bilans projekt'!$C$3:$O$3,0)),"")</f>
        <v/>
      </c>
      <c r="JKV38" s="131" t="str">
        <f>_xlfn.IFNA(INDEX('5. Bilans projekt'!$C$124:$O$124,1,MATCH('12. Ocena dyskontowa Inwestycji'!JKV$34,'5. Bilans projekt'!$C$3:$O$3,0)),"")</f>
        <v/>
      </c>
      <c r="JKW38" s="131" t="str">
        <f>_xlfn.IFNA(INDEX('5. Bilans projekt'!$C$124:$O$124,1,MATCH('12. Ocena dyskontowa Inwestycji'!JKW$34,'5. Bilans projekt'!$C$3:$O$3,0)),"")</f>
        <v/>
      </c>
      <c r="JKX38" s="131" t="str">
        <f>_xlfn.IFNA(INDEX('5. Bilans projekt'!$C$124:$O$124,1,MATCH('12. Ocena dyskontowa Inwestycji'!JKX$34,'5. Bilans projekt'!$C$3:$O$3,0)),"")</f>
        <v/>
      </c>
      <c r="JKY38" s="131" t="str">
        <f>_xlfn.IFNA(INDEX('5. Bilans projekt'!$C$124:$O$124,1,MATCH('12. Ocena dyskontowa Inwestycji'!JKY$34,'5. Bilans projekt'!$C$3:$O$3,0)),"")</f>
        <v/>
      </c>
      <c r="JKZ38" s="131" t="str">
        <f>_xlfn.IFNA(INDEX('5. Bilans projekt'!$C$124:$O$124,1,MATCH('12. Ocena dyskontowa Inwestycji'!JKZ$34,'5. Bilans projekt'!$C$3:$O$3,0)),"")</f>
        <v/>
      </c>
      <c r="JLA38" s="131" t="str">
        <f>_xlfn.IFNA(INDEX('5. Bilans projekt'!$C$124:$O$124,1,MATCH('12. Ocena dyskontowa Inwestycji'!JLA$34,'5. Bilans projekt'!$C$3:$O$3,0)),"")</f>
        <v/>
      </c>
      <c r="JLB38" s="131" t="str">
        <f>_xlfn.IFNA(INDEX('5. Bilans projekt'!$C$124:$O$124,1,MATCH('12. Ocena dyskontowa Inwestycji'!JLB$34,'5. Bilans projekt'!$C$3:$O$3,0)),"")</f>
        <v/>
      </c>
      <c r="JLC38" s="131" t="str">
        <f>_xlfn.IFNA(INDEX('5. Bilans projekt'!$C$124:$O$124,1,MATCH('12. Ocena dyskontowa Inwestycji'!JLC$34,'5. Bilans projekt'!$C$3:$O$3,0)),"")</f>
        <v/>
      </c>
      <c r="JLD38" s="131" t="str">
        <f>_xlfn.IFNA(INDEX('5. Bilans projekt'!$C$124:$O$124,1,MATCH('12. Ocena dyskontowa Inwestycji'!JLD$34,'5. Bilans projekt'!$C$3:$O$3,0)),"")</f>
        <v/>
      </c>
      <c r="JLE38" s="131" t="str">
        <f>_xlfn.IFNA(INDEX('5. Bilans projekt'!$C$124:$O$124,1,MATCH('12. Ocena dyskontowa Inwestycji'!JLE$34,'5. Bilans projekt'!$C$3:$O$3,0)),"")</f>
        <v/>
      </c>
      <c r="JLF38" s="131" t="str">
        <f>_xlfn.IFNA(INDEX('5. Bilans projekt'!$C$124:$O$124,1,MATCH('12. Ocena dyskontowa Inwestycji'!JLF$34,'5. Bilans projekt'!$C$3:$O$3,0)),"")</f>
        <v/>
      </c>
      <c r="JLG38" s="131" t="str">
        <f>_xlfn.IFNA(INDEX('5. Bilans projekt'!$C$124:$O$124,1,MATCH('12. Ocena dyskontowa Inwestycji'!JLG$34,'5. Bilans projekt'!$C$3:$O$3,0)),"")</f>
        <v/>
      </c>
      <c r="JLH38" s="131" t="str">
        <f>_xlfn.IFNA(INDEX('5. Bilans projekt'!$C$124:$O$124,1,MATCH('12. Ocena dyskontowa Inwestycji'!JLH$34,'5. Bilans projekt'!$C$3:$O$3,0)),"")</f>
        <v/>
      </c>
      <c r="JLI38" s="131" t="str">
        <f>_xlfn.IFNA(INDEX('5. Bilans projekt'!$C$124:$O$124,1,MATCH('12. Ocena dyskontowa Inwestycji'!JLI$34,'5. Bilans projekt'!$C$3:$O$3,0)),"")</f>
        <v/>
      </c>
      <c r="JLJ38" s="131" t="str">
        <f>_xlfn.IFNA(INDEX('5. Bilans projekt'!$C$124:$O$124,1,MATCH('12. Ocena dyskontowa Inwestycji'!JLJ$34,'5. Bilans projekt'!$C$3:$O$3,0)),"")</f>
        <v/>
      </c>
      <c r="JLK38" s="131" t="str">
        <f>_xlfn.IFNA(INDEX('5. Bilans projekt'!$C$124:$O$124,1,MATCH('12. Ocena dyskontowa Inwestycji'!JLK$34,'5. Bilans projekt'!$C$3:$O$3,0)),"")</f>
        <v/>
      </c>
      <c r="JLL38" s="131" t="str">
        <f>_xlfn.IFNA(INDEX('5. Bilans projekt'!$C$124:$O$124,1,MATCH('12. Ocena dyskontowa Inwestycji'!JLL$34,'5. Bilans projekt'!$C$3:$O$3,0)),"")</f>
        <v/>
      </c>
      <c r="JLM38" s="131" t="str">
        <f>_xlfn.IFNA(INDEX('5. Bilans projekt'!$C$124:$O$124,1,MATCH('12. Ocena dyskontowa Inwestycji'!JLM$34,'5. Bilans projekt'!$C$3:$O$3,0)),"")</f>
        <v/>
      </c>
      <c r="JLN38" s="131" t="str">
        <f>_xlfn.IFNA(INDEX('5. Bilans projekt'!$C$124:$O$124,1,MATCH('12. Ocena dyskontowa Inwestycji'!JLN$34,'5. Bilans projekt'!$C$3:$O$3,0)),"")</f>
        <v/>
      </c>
      <c r="JLO38" s="131" t="str">
        <f>_xlfn.IFNA(INDEX('5. Bilans projekt'!$C$124:$O$124,1,MATCH('12. Ocena dyskontowa Inwestycji'!JLO$34,'5. Bilans projekt'!$C$3:$O$3,0)),"")</f>
        <v/>
      </c>
      <c r="JLP38" s="131" t="str">
        <f>_xlfn.IFNA(INDEX('5. Bilans projekt'!$C$124:$O$124,1,MATCH('12. Ocena dyskontowa Inwestycji'!JLP$34,'5. Bilans projekt'!$C$3:$O$3,0)),"")</f>
        <v/>
      </c>
      <c r="JLQ38" s="131" t="str">
        <f>_xlfn.IFNA(INDEX('5. Bilans projekt'!$C$124:$O$124,1,MATCH('12. Ocena dyskontowa Inwestycji'!JLQ$34,'5. Bilans projekt'!$C$3:$O$3,0)),"")</f>
        <v/>
      </c>
      <c r="JLR38" s="131" t="str">
        <f>_xlfn.IFNA(INDEX('5. Bilans projekt'!$C$124:$O$124,1,MATCH('12. Ocena dyskontowa Inwestycji'!JLR$34,'5. Bilans projekt'!$C$3:$O$3,0)),"")</f>
        <v/>
      </c>
      <c r="JLS38" s="131" t="str">
        <f>_xlfn.IFNA(INDEX('5. Bilans projekt'!$C$124:$O$124,1,MATCH('12. Ocena dyskontowa Inwestycji'!JLS$34,'5. Bilans projekt'!$C$3:$O$3,0)),"")</f>
        <v/>
      </c>
      <c r="JLT38" s="131" t="str">
        <f>_xlfn.IFNA(INDEX('5. Bilans projekt'!$C$124:$O$124,1,MATCH('12. Ocena dyskontowa Inwestycji'!JLT$34,'5. Bilans projekt'!$C$3:$O$3,0)),"")</f>
        <v/>
      </c>
      <c r="JLU38" s="131" t="str">
        <f>_xlfn.IFNA(INDEX('5. Bilans projekt'!$C$124:$O$124,1,MATCH('12. Ocena dyskontowa Inwestycji'!JLU$34,'5. Bilans projekt'!$C$3:$O$3,0)),"")</f>
        <v/>
      </c>
      <c r="JLV38" s="131" t="str">
        <f>_xlfn.IFNA(INDEX('5. Bilans projekt'!$C$124:$O$124,1,MATCH('12. Ocena dyskontowa Inwestycji'!JLV$34,'5. Bilans projekt'!$C$3:$O$3,0)),"")</f>
        <v/>
      </c>
      <c r="JLW38" s="131" t="str">
        <f>_xlfn.IFNA(INDEX('5. Bilans projekt'!$C$124:$O$124,1,MATCH('12. Ocena dyskontowa Inwestycji'!JLW$34,'5. Bilans projekt'!$C$3:$O$3,0)),"")</f>
        <v/>
      </c>
      <c r="JLX38" s="131" t="str">
        <f>_xlfn.IFNA(INDEX('5. Bilans projekt'!$C$124:$O$124,1,MATCH('12. Ocena dyskontowa Inwestycji'!JLX$34,'5. Bilans projekt'!$C$3:$O$3,0)),"")</f>
        <v/>
      </c>
      <c r="JLY38" s="131" t="str">
        <f>_xlfn.IFNA(INDEX('5. Bilans projekt'!$C$124:$O$124,1,MATCH('12. Ocena dyskontowa Inwestycji'!JLY$34,'5. Bilans projekt'!$C$3:$O$3,0)),"")</f>
        <v/>
      </c>
      <c r="JLZ38" s="131" t="str">
        <f>_xlfn.IFNA(INDEX('5. Bilans projekt'!$C$124:$O$124,1,MATCH('12. Ocena dyskontowa Inwestycji'!JLZ$34,'5. Bilans projekt'!$C$3:$O$3,0)),"")</f>
        <v/>
      </c>
      <c r="JMA38" s="131" t="str">
        <f>_xlfn.IFNA(INDEX('5. Bilans projekt'!$C$124:$O$124,1,MATCH('12. Ocena dyskontowa Inwestycji'!JMA$34,'5. Bilans projekt'!$C$3:$O$3,0)),"")</f>
        <v/>
      </c>
      <c r="JMB38" s="131" t="str">
        <f>_xlfn.IFNA(INDEX('5. Bilans projekt'!$C$124:$O$124,1,MATCH('12. Ocena dyskontowa Inwestycji'!JMB$34,'5. Bilans projekt'!$C$3:$O$3,0)),"")</f>
        <v/>
      </c>
      <c r="JMC38" s="131" t="str">
        <f>_xlfn.IFNA(INDEX('5. Bilans projekt'!$C$124:$O$124,1,MATCH('12. Ocena dyskontowa Inwestycji'!JMC$34,'5. Bilans projekt'!$C$3:$O$3,0)),"")</f>
        <v/>
      </c>
      <c r="JMD38" s="131" t="str">
        <f>_xlfn.IFNA(INDEX('5. Bilans projekt'!$C$124:$O$124,1,MATCH('12. Ocena dyskontowa Inwestycji'!JMD$34,'5. Bilans projekt'!$C$3:$O$3,0)),"")</f>
        <v/>
      </c>
      <c r="JME38" s="131" t="str">
        <f>_xlfn.IFNA(INDEX('5. Bilans projekt'!$C$124:$O$124,1,MATCH('12. Ocena dyskontowa Inwestycji'!JME$34,'5. Bilans projekt'!$C$3:$O$3,0)),"")</f>
        <v/>
      </c>
      <c r="JMF38" s="131" t="str">
        <f>_xlfn.IFNA(INDEX('5. Bilans projekt'!$C$124:$O$124,1,MATCH('12. Ocena dyskontowa Inwestycji'!JMF$34,'5. Bilans projekt'!$C$3:$O$3,0)),"")</f>
        <v/>
      </c>
      <c r="JMG38" s="131" t="str">
        <f>_xlfn.IFNA(INDEX('5. Bilans projekt'!$C$124:$O$124,1,MATCH('12. Ocena dyskontowa Inwestycji'!JMG$34,'5. Bilans projekt'!$C$3:$O$3,0)),"")</f>
        <v/>
      </c>
      <c r="JMH38" s="131" t="str">
        <f>_xlfn.IFNA(INDEX('5. Bilans projekt'!$C$124:$O$124,1,MATCH('12. Ocena dyskontowa Inwestycji'!JMH$34,'5. Bilans projekt'!$C$3:$O$3,0)),"")</f>
        <v/>
      </c>
      <c r="JMI38" s="131" t="str">
        <f>_xlfn.IFNA(INDEX('5. Bilans projekt'!$C$124:$O$124,1,MATCH('12. Ocena dyskontowa Inwestycji'!JMI$34,'5. Bilans projekt'!$C$3:$O$3,0)),"")</f>
        <v/>
      </c>
      <c r="JMJ38" s="131" t="str">
        <f>_xlfn.IFNA(INDEX('5. Bilans projekt'!$C$124:$O$124,1,MATCH('12. Ocena dyskontowa Inwestycji'!JMJ$34,'5. Bilans projekt'!$C$3:$O$3,0)),"")</f>
        <v/>
      </c>
      <c r="JMK38" s="131" t="str">
        <f>_xlfn.IFNA(INDEX('5. Bilans projekt'!$C$124:$O$124,1,MATCH('12. Ocena dyskontowa Inwestycji'!JMK$34,'5. Bilans projekt'!$C$3:$O$3,0)),"")</f>
        <v/>
      </c>
      <c r="JML38" s="131" t="str">
        <f>_xlfn.IFNA(INDEX('5. Bilans projekt'!$C$124:$O$124,1,MATCH('12. Ocena dyskontowa Inwestycji'!JML$34,'5. Bilans projekt'!$C$3:$O$3,0)),"")</f>
        <v/>
      </c>
      <c r="JMM38" s="131" t="str">
        <f>_xlfn.IFNA(INDEX('5. Bilans projekt'!$C$124:$O$124,1,MATCH('12. Ocena dyskontowa Inwestycji'!JMM$34,'5. Bilans projekt'!$C$3:$O$3,0)),"")</f>
        <v/>
      </c>
      <c r="JMN38" s="131" t="str">
        <f>_xlfn.IFNA(INDEX('5. Bilans projekt'!$C$124:$O$124,1,MATCH('12. Ocena dyskontowa Inwestycji'!JMN$34,'5. Bilans projekt'!$C$3:$O$3,0)),"")</f>
        <v/>
      </c>
      <c r="JMO38" s="131" t="str">
        <f>_xlfn.IFNA(INDEX('5. Bilans projekt'!$C$124:$O$124,1,MATCH('12. Ocena dyskontowa Inwestycji'!JMO$34,'5. Bilans projekt'!$C$3:$O$3,0)),"")</f>
        <v/>
      </c>
      <c r="JMP38" s="131" t="str">
        <f>_xlfn.IFNA(INDEX('5. Bilans projekt'!$C$124:$O$124,1,MATCH('12. Ocena dyskontowa Inwestycji'!JMP$34,'5. Bilans projekt'!$C$3:$O$3,0)),"")</f>
        <v/>
      </c>
      <c r="JMQ38" s="131" t="str">
        <f>_xlfn.IFNA(INDEX('5. Bilans projekt'!$C$124:$O$124,1,MATCH('12. Ocena dyskontowa Inwestycji'!JMQ$34,'5. Bilans projekt'!$C$3:$O$3,0)),"")</f>
        <v/>
      </c>
      <c r="JMR38" s="131" t="str">
        <f>_xlfn.IFNA(INDEX('5. Bilans projekt'!$C$124:$O$124,1,MATCH('12. Ocena dyskontowa Inwestycji'!JMR$34,'5. Bilans projekt'!$C$3:$O$3,0)),"")</f>
        <v/>
      </c>
      <c r="JMS38" s="131" t="str">
        <f>_xlfn.IFNA(INDEX('5. Bilans projekt'!$C$124:$O$124,1,MATCH('12. Ocena dyskontowa Inwestycji'!JMS$34,'5. Bilans projekt'!$C$3:$O$3,0)),"")</f>
        <v/>
      </c>
      <c r="JMT38" s="131" t="str">
        <f>_xlfn.IFNA(INDEX('5. Bilans projekt'!$C$124:$O$124,1,MATCH('12. Ocena dyskontowa Inwestycji'!JMT$34,'5. Bilans projekt'!$C$3:$O$3,0)),"")</f>
        <v/>
      </c>
      <c r="JMU38" s="131" t="str">
        <f>_xlfn.IFNA(INDEX('5. Bilans projekt'!$C$124:$O$124,1,MATCH('12. Ocena dyskontowa Inwestycji'!JMU$34,'5. Bilans projekt'!$C$3:$O$3,0)),"")</f>
        <v/>
      </c>
      <c r="JMV38" s="131" t="str">
        <f>_xlfn.IFNA(INDEX('5. Bilans projekt'!$C$124:$O$124,1,MATCH('12. Ocena dyskontowa Inwestycji'!JMV$34,'5. Bilans projekt'!$C$3:$O$3,0)),"")</f>
        <v/>
      </c>
      <c r="JMW38" s="131" t="str">
        <f>_xlfn.IFNA(INDEX('5. Bilans projekt'!$C$124:$O$124,1,MATCH('12. Ocena dyskontowa Inwestycji'!JMW$34,'5. Bilans projekt'!$C$3:$O$3,0)),"")</f>
        <v/>
      </c>
      <c r="JMX38" s="131" t="str">
        <f>_xlfn.IFNA(INDEX('5. Bilans projekt'!$C$124:$O$124,1,MATCH('12. Ocena dyskontowa Inwestycji'!JMX$34,'5. Bilans projekt'!$C$3:$O$3,0)),"")</f>
        <v/>
      </c>
      <c r="JMY38" s="131" t="str">
        <f>_xlfn.IFNA(INDEX('5. Bilans projekt'!$C$124:$O$124,1,MATCH('12. Ocena dyskontowa Inwestycji'!JMY$34,'5. Bilans projekt'!$C$3:$O$3,0)),"")</f>
        <v/>
      </c>
      <c r="JMZ38" s="131" t="str">
        <f>_xlfn.IFNA(INDEX('5. Bilans projekt'!$C$124:$O$124,1,MATCH('12. Ocena dyskontowa Inwestycji'!JMZ$34,'5. Bilans projekt'!$C$3:$O$3,0)),"")</f>
        <v/>
      </c>
      <c r="JNA38" s="131" t="str">
        <f>_xlfn.IFNA(INDEX('5. Bilans projekt'!$C$124:$O$124,1,MATCH('12. Ocena dyskontowa Inwestycji'!JNA$34,'5. Bilans projekt'!$C$3:$O$3,0)),"")</f>
        <v/>
      </c>
      <c r="JNB38" s="131" t="str">
        <f>_xlfn.IFNA(INDEX('5. Bilans projekt'!$C$124:$O$124,1,MATCH('12. Ocena dyskontowa Inwestycji'!JNB$34,'5. Bilans projekt'!$C$3:$O$3,0)),"")</f>
        <v/>
      </c>
      <c r="JNC38" s="131" t="str">
        <f>_xlfn.IFNA(INDEX('5. Bilans projekt'!$C$124:$O$124,1,MATCH('12. Ocena dyskontowa Inwestycji'!JNC$34,'5. Bilans projekt'!$C$3:$O$3,0)),"")</f>
        <v/>
      </c>
      <c r="JND38" s="131" t="str">
        <f>_xlfn.IFNA(INDEX('5. Bilans projekt'!$C$124:$O$124,1,MATCH('12. Ocena dyskontowa Inwestycji'!JND$34,'5. Bilans projekt'!$C$3:$O$3,0)),"")</f>
        <v/>
      </c>
      <c r="JNE38" s="131" t="str">
        <f>_xlfn.IFNA(INDEX('5. Bilans projekt'!$C$124:$O$124,1,MATCH('12. Ocena dyskontowa Inwestycji'!JNE$34,'5. Bilans projekt'!$C$3:$O$3,0)),"")</f>
        <v/>
      </c>
      <c r="JNF38" s="131" t="str">
        <f>_xlfn.IFNA(INDEX('5. Bilans projekt'!$C$124:$O$124,1,MATCH('12. Ocena dyskontowa Inwestycji'!JNF$34,'5. Bilans projekt'!$C$3:$O$3,0)),"")</f>
        <v/>
      </c>
      <c r="JNG38" s="131" t="str">
        <f>_xlfn.IFNA(INDEX('5. Bilans projekt'!$C$124:$O$124,1,MATCH('12. Ocena dyskontowa Inwestycji'!JNG$34,'5. Bilans projekt'!$C$3:$O$3,0)),"")</f>
        <v/>
      </c>
      <c r="JNH38" s="131" t="str">
        <f>_xlfn.IFNA(INDEX('5. Bilans projekt'!$C$124:$O$124,1,MATCH('12. Ocena dyskontowa Inwestycji'!JNH$34,'5. Bilans projekt'!$C$3:$O$3,0)),"")</f>
        <v/>
      </c>
      <c r="JNI38" s="131" t="str">
        <f>_xlfn.IFNA(INDEX('5. Bilans projekt'!$C$124:$O$124,1,MATCH('12. Ocena dyskontowa Inwestycji'!JNI$34,'5. Bilans projekt'!$C$3:$O$3,0)),"")</f>
        <v/>
      </c>
      <c r="JNJ38" s="131" t="str">
        <f>_xlfn.IFNA(INDEX('5. Bilans projekt'!$C$124:$O$124,1,MATCH('12. Ocena dyskontowa Inwestycji'!JNJ$34,'5. Bilans projekt'!$C$3:$O$3,0)),"")</f>
        <v/>
      </c>
      <c r="JNK38" s="131" t="str">
        <f>_xlfn.IFNA(INDEX('5. Bilans projekt'!$C$124:$O$124,1,MATCH('12. Ocena dyskontowa Inwestycji'!JNK$34,'5. Bilans projekt'!$C$3:$O$3,0)),"")</f>
        <v/>
      </c>
      <c r="JNL38" s="131" t="str">
        <f>_xlfn.IFNA(INDEX('5. Bilans projekt'!$C$124:$O$124,1,MATCH('12. Ocena dyskontowa Inwestycji'!JNL$34,'5. Bilans projekt'!$C$3:$O$3,0)),"")</f>
        <v/>
      </c>
      <c r="JNM38" s="131" t="str">
        <f>_xlfn.IFNA(INDEX('5. Bilans projekt'!$C$124:$O$124,1,MATCH('12. Ocena dyskontowa Inwestycji'!JNM$34,'5. Bilans projekt'!$C$3:$O$3,0)),"")</f>
        <v/>
      </c>
      <c r="JNN38" s="131" t="str">
        <f>_xlfn.IFNA(INDEX('5. Bilans projekt'!$C$124:$O$124,1,MATCH('12. Ocena dyskontowa Inwestycji'!JNN$34,'5. Bilans projekt'!$C$3:$O$3,0)),"")</f>
        <v/>
      </c>
      <c r="JNO38" s="131" t="str">
        <f>_xlfn.IFNA(INDEX('5. Bilans projekt'!$C$124:$O$124,1,MATCH('12. Ocena dyskontowa Inwestycji'!JNO$34,'5. Bilans projekt'!$C$3:$O$3,0)),"")</f>
        <v/>
      </c>
      <c r="JNP38" s="131" t="str">
        <f>_xlfn.IFNA(INDEX('5. Bilans projekt'!$C$124:$O$124,1,MATCH('12. Ocena dyskontowa Inwestycji'!JNP$34,'5. Bilans projekt'!$C$3:$O$3,0)),"")</f>
        <v/>
      </c>
      <c r="JNQ38" s="131" t="str">
        <f>_xlfn.IFNA(INDEX('5. Bilans projekt'!$C$124:$O$124,1,MATCH('12. Ocena dyskontowa Inwestycji'!JNQ$34,'5. Bilans projekt'!$C$3:$O$3,0)),"")</f>
        <v/>
      </c>
      <c r="JNR38" s="131" t="str">
        <f>_xlfn.IFNA(INDEX('5. Bilans projekt'!$C$124:$O$124,1,MATCH('12. Ocena dyskontowa Inwestycji'!JNR$34,'5. Bilans projekt'!$C$3:$O$3,0)),"")</f>
        <v/>
      </c>
      <c r="JNS38" s="131" t="str">
        <f>_xlfn.IFNA(INDEX('5. Bilans projekt'!$C$124:$O$124,1,MATCH('12. Ocena dyskontowa Inwestycji'!JNS$34,'5. Bilans projekt'!$C$3:$O$3,0)),"")</f>
        <v/>
      </c>
      <c r="JNT38" s="131" t="str">
        <f>_xlfn.IFNA(INDEX('5. Bilans projekt'!$C$124:$O$124,1,MATCH('12. Ocena dyskontowa Inwestycji'!JNT$34,'5. Bilans projekt'!$C$3:$O$3,0)),"")</f>
        <v/>
      </c>
      <c r="JNU38" s="131" t="str">
        <f>_xlfn.IFNA(INDEX('5. Bilans projekt'!$C$124:$O$124,1,MATCH('12. Ocena dyskontowa Inwestycji'!JNU$34,'5. Bilans projekt'!$C$3:$O$3,0)),"")</f>
        <v/>
      </c>
      <c r="JNV38" s="131" t="str">
        <f>_xlfn.IFNA(INDEX('5. Bilans projekt'!$C$124:$O$124,1,MATCH('12. Ocena dyskontowa Inwestycji'!JNV$34,'5. Bilans projekt'!$C$3:$O$3,0)),"")</f>
        <v/>
      </c>
      <c r="JNW38" s="131" t="str">
        <f>_xlfn.IFNA(INDEX('5. Bilans projekt'!$C$124:$O$124,1,MATCH('12. Ocena dyskontowa Inwestycji'!JNW$34,'5. Bilans projekt'!$C$3:$O$3,0)),"")</f>
        <v/>
      </c>
      <c r="JNX38" s="131" t="str">
        <f>_xlfn.IFNA(INDEX('5. Bilans projekt'!$C$124:$O$124,1,MATCH('12. Ocena dyskontowa Inwestycji'!JNX$34,'5. Bilans projekt'!$C$3:$O$3,0)),"")</f>
        <v/>
      </c>
      <c r="JNY38" s="131" t="str">
        <f>_xlfn.IFNA(INDEX('5. Bilans projekt'!$C$124:$O$124,1,MATCH('12. Ocena dyskontowa Inwestycji'!JNY$34,'5. Bilans projekt'!$C$3:$O$3,0)),"")</f>
        <v/>
      </c>
      <c r="JNZ38" s="131" t="str">
        <f>_xlfn.IFNA(INDEX('5. Bilans projekt'!$C$124:$O$124,1,MATCH('12. Ocena dyskontowa Inwestycji'!JNZ$34,'5. Bilans projekt'!$C$3:$O$3,0)),"")</f>
        <v/>
      </c>
      <c r="JOA38" s="131" t="str">
        <f>_xlfn.IFNA(INDEX('5. Bilans projekt'!$C$124:$O$124,1,MATCH('12. Ocena dyskontowa Inwestycji'!JOA$34,'5. Bilans projekt'!$C$3:$O$3,0)),"")</f>
        <v/>
      </c>
      <c r="JOB38" s="131" t="str">
        <f>_xlfn.IFNA(INDEX('5. Bilans projekt'!$C$124:$O$124,1,MATCH('12. Ocena dyskontowa Inwestycji'!JOB$34,'5. Bilans projekt'!$C$3:$O$3,0)),"")</f>
        <v/>
      </c>
      <c r="JOC38" s="131" t="str">
        <f>_xlfn.IFNA(INDEX('5. Bilans projekt'!$C$124:$O$124,1,MATCH('12. Ocena dyskontowa Inwestycji'!JOC$34,'5. Bilans projekt'!$C$3:$O$3,0)),"")</f>
        <v/>
      </c>
      <c r="JOD38" s="131" t="str">
        <f>_xlfn.IFNA(INDEX('5. Bilans projekt'!$C$124:$O$124,1,MATCH('12. Ocena dyskontowa Inwestycji'!JOD$34,'5. Bilans projekt'!$C$3:$O$3,0)),"")</f>
        <v/>
      </c>
      <c r="JOE38" s="131" t="str">
        <f>_xlfn.IFNA(INDEX('5. Bilans projekt'!$C$124:$O$124,1,MATCH('12. Ocena dyskontowa Inwestycji'!JOE$34,'5. Bilans projekt'!$C$3:$O$3,0)),"")</f>
        <v/>
      </c>
      <c r="JOF38" s="131" t="str">
        <f>_xlfn.IFNA(INDEX('5. Bilans projekt'!$C$124:$O$124,1,MATCH('12. Ocena dyskontowa Inwestycji'!JOF$34,'5. Bilans projekt'!$C$3:$O$3,0)),"")</f>
        <v/>
      </c>
      <c r="JOG38" s="131" t="str">
        <f>_xlfn.IFNA(INDEX('5. Bilans projekt'!$C$124:$O$124,1,MATCH('12. Ocena dyskontowa Inwestycji'!JOG$34,'5. Bilans projekt'!$C$3:$O$3,0)),"")</f>
        <v/>
      </c>
      <c r="JOH38" s="131" t="str">
        <f>_xlfn.IFNA(INDEX('5. Bilans projekt'!$C$124:$O$124,1,MATCH('12. Ocena dyskontowa Inwestycji'!JOH$34,'5. Bilans projekt'!$C$3:$O$3,0)),"")</f>
        <v/>
      </c>
      <c r="JOI38" s="131" t="str">
        <f>_xlfn.IFNA(INDEX('5. Bilans projekt'!$C$124:$O$124,1,MATCH('12. Ocena dyskontowa Inwestycji'!JOI$34,'5. Bilans projekt'!$C$3:$O$3,0)),"")</f>
        <v/>
      </c>
      <c r="JOJ38" s="131" t="str">
        <f>_xlfn.IFNA(INDEX('5. Bilans projekt'!$C$124:$O$124,1,MATCH('12. Ocena dyskontowa Inwestycji'!JOJ$34,'5. Bilans projekt'!$C$3:$O$3,0)),"")</f>
        <v/>
      </c>
      <c r="JOK38" s="131" t="str">
        <f>_xlfn.IFNA(INDEX('5. Bilans projekt'!$C$124:$O$124,1,MATCH('12. Ocena dyskontowa Inwestycji'!JOK$34,'5. Bilans projekt'!$C$3:$O$3,0)),"")</f>
        <v/>
      </c>
      <c r="JOL38" s="131" t="str">
        <f>_xlfn.IFNA(INDEX('5. Bilans projekt'!$C$124:$O$124,1,MATCH('12. Ocena dyskontowa Inwestycji'!JOL$34,'5. Bilans projekt'!$C$3:$O$3,0)),"")</f>
        <v/>
      </c>
      <c r="JOM38" s="131" t="str">
        <f>_xlfn.IFNA(INDEX('5. Bilans projekt'!$C$124:$O$124,1,MATCH('12. Ocena dyskontowa Inwestycji'!JOM$34,'5. Bilans projekt'!$C$3:$O$3,0)),"")</f>
        <v/>
      </c>
      <c r="JON38" s="131" t="str">
        <f>_xlfn.IFNA(INDEX('5. Bilans projekt'!$C$124:$O$124,1,MATCH('12. Ocena dyskontowa Inwestycji'!JON$34,'5. Bilans projekt'!$C$3:$O$3,0)),"")</f>
        <v/>
      </c>
      <c r="JOO38" s="131" t="str">
        <f>_xlfn.IFNA(INDEX('5. Bilans projekt'!$C$124:$O$124,1,MATCH('12. Ocena dyskontowa Inwestycji'!JOO$34,'5. Bilans projekt'!$C$3:$O$3,0)),"")</f>
        <v/>
      </c>
      <c r="JOP38" s="131" t="str">
        <f>_xlfn.IFNA(INDEX('5. Bilans projekt'!$C$124:$O$124,1,MATCH('12. Ocena dyskontowa Inwestycji'!JOP$34,'5. Bilans projekt'!$C$3:$O$3,0)),"")</f>
        <v/>
      </c>
      <c r="JOQ38" s="131" t="str">
        <f>_xlfn.IFNA(INDEX('5. Bilans projekt'!$C$124:$O$124,1,MATCH('12. Ocena dyskontowa Inwestycji'!JOQ$34,'5. Bilans projekt'!$C$3:$O$3,0)),"")</f>
        <v/>
      </c>
      <c r="JOR38" s="131" t="str">
        <f>_xlfn.IFNA(INDEX('5. Bilans projekt'!$C$124:$O$124,1,MATCH('12. Ocena dyskontowa Inwestycji'!JOR$34,'5. Bilans projekt'!$C$3:$O$3,0)),"")</f>
        <v/>
      </c>
      <c r="JOS38" s="131" t="str">
        <f>_xlfn.IFNA(INDEX('5. Bilans projekt'!$C$124:$O$124,1,MATCH('12. Ocena dyskontowa Inwestycji'!JOS$34,'5. Bilans projekt'!$C$3:$O$3,0)),"")</f>
        <v/>
      </c>
      <c r="JOT38" s="131" t="str">
        <f>_xlfn.IFNA(INDEX('5. Bilans projekt'!$C$124:$O$124,1,MATCH('12. Ocena dyskontowa Inwestycji'!JOT$34,'5. Bilans projekt'!$C$3:$O$3,0)),"")</f>
        <v/>
      </c>
      <c r="JOU38" s="131" t="str">
        <f>_xlfn.IFNA(INDEX('5. Bilans projekt'!$C$124:$O$124,1,MATCH('12. Ocena dyskontowa Inwestycji'!JOU$34,'5. Bilans projekt'!$C$3:$O$3,0)),"")</f>
        <v/>
      </c>
      <c r="JOV38" s="131" t="str">
        <f>_xlfn.IFNA(INDEX('5. Bilans projekt'!$C$124:$O$124,1,MATCH('12. Ocena dyskontowa Inwestycji'!JOV$34,'5. Bilans projekt'!$C$3:$O$3,0)),"")</f>
        <v/>
      </c>
      <c r="JOW38" s="131" t="str">
        <f>_xlfn.IFNA(INDEX('5. Bilans projekt'!$C$124:$O$124,1,MATCH('12. Ocena dyskontowa Inwestycji'!JOW$34,'5. Bilans projekt'!$C$3:$O$3,0)),"")</f>
        <v/>
      </c>
      <c r="JOX38" s="131" t="str">
        <f>_xlfn.IFNA(INDEX('5. Bilans projekt'!$C$124:$O$124,1,MATCH('12. Ocena dyskontowa Inwestycji'!JOX$34,'5. Bilans projekt'!$C$3:$O$3,0)),"")</f>
        <v/>
      </c>
      <c r="JOY38" s="131" t="str">
        <f>_xlfn.IFNA(INDEX('5. Bilans projekt'!$C$124:$O$124,1,MATCH('12. Ocena dyskontowa Inwestycji'!JOY$34,'5. Bilans projekt'!$C$3:$O$3,0)),"")</f>
        <v/>
      </c>
      <c r="JOZ38" s="131" t="str">
        <f>_xlfn.IFNA(INDEX('5. Bilans projekt'!$C$124:$O$124,1,MATCH('12. Ocena dyskontowa Inwestycji'!JOZ$34,'5. Bilans projekt'!$C$3:$O$3,0)),"")</f>
        <v/>
      </c>
      <c r="JPA38" s="131" t="str">
        <f>_xlfn.IFNA(INDEX('5. Bilans projekt'!$C$124:$O$124,1,MATCH('12. Ocena dyskontowa Inwestycji'!JPA$34,'5. Bilans projekt'!$C$3:$O$3,0)),"")</f>
        <v/>
      </c>
      <c r="JPB38" s="131" t="str">
        <f>_xlfn.IFNA(INDEX('5. Bilans projekt'!$C$124:$O$124,1,MATCH('12. Ocena dyskontowa Inwestycji'!JPB$34,'5. Bilans projekt'!$C$3:$O$3,0)),"")</f>
        <v/>
      </c>
      <c r="JPC38" s="131" t="str">
        <f>_xlfn.IFNA(INDEX('5. Bilans projekt'!$C$124:$O$124,1,MATCH('12. Ocena dyskontowa Inwestycji'!JPC$34,'5. Bilans projekt'!$C$3:$O$3,0)),"")</f>
        <v/>
      </c>
      <c r="JPD38" s="131" t="str">
        <f>_xlfn.IFNA(INDEX('5. Bilans projekt'!$C$124:$O$124,1,MATCH('12. Ocena dyskontowa Inwestycji'!JPD$34,'5. Bilans projekt'!$C$3:$O$3,0)),"")</f>
        <v/>
      </c>
      <c r="JPE38" s="131" t="str">
        <f>_xlfn.IFNA(INDEX('5. Bilans projekt'!$C$124:$O$124,1,MATCH('12. Ocena dyskontowa Inwestycji'!JPE$34,'5. Bilans projekt'!$C$3:$O$3,0)),"")</f>
        <v/>
      </c>
      <c r="JPF38" s="131" t="str">
        <f>_xlfn.IFNA(INDEX('5. Bilans projekt'!$C$124:$O$124,1,MATCH('12. Ocena dyskontowa Inwestycji'!JPF$34,'5. Bilans projekt'!$C$3:$O$3,0)),"")</f>
        <v/>
      </c>
      <c r="JPG38" s="131" t="str">
        <f>_xlfn.IFNA(INDEX('5. Bilans projekt'!$C$124:$O$124,1,MATCH('12. Ocena dyskontowa Inwestycji'!JPG$34,'5. Bilans projekt'!$C$3:$O$3,0)),"")</f>
        <v/>
      </c>
      <c r="JPH38" s="131" t="str">
        <f>_xlfn.IFNA(INDEX('5. Bilans projekt'!$C$124:$O$124,1,MATCH('12. Ocena dyskontowa Inwestycji'!JPH$34,'5. Bilans projekt'!$C$3:$O$3,0)),"")</f>
        <v/>
      </c>
      <c r="JPI38" s="131" t="str">
        <f>_xlfn.IFNA(INDEX('5. Bilans projekt'!$C$124:$O$124,1,MATCH('12. Ocena dyskontowa Inwestycji'!JPI$34,'5. Bilans projekt'!$C$3:$O$3,0)),"")</f>
        <v/>
      </c>
      <c r="JPJ38" s="131" t="str">
        <f>_xlfn.IFNA(INDEX('5. Bilans projekt'!$C$124:$O$124,1,MATCH('12. Ocena dyskontowa Inwestycji'!JPJ$34,'5. Bilans projekt'!$C$3:$O$3,0)),"")</f>
        <v/>
      </c>
      <c r="JPK38" s="131" t="str">
        <f>_xlfn.IFNA(INDEX('5. Bilans projekt'!$C$124:$O$124,1,MATCH('12. Ocena dyskontowa Inwestycji'!JPK$34,'5. Bilans projekt'!$C$3:$O$3,0)),"")</f>
        <v/>
      </c>
      <c r="JPL38" s="131" t="str">
        <f>_xlfn.IFNA(INDEX('5. Bilans projekt'!$C$124:$O$124,1,MATCH('12. Ocena dyskontowa Inwestycji'!JPL$34,'5. Bilans projekt'!$C$3:$O$3,0)),"")</f>
        <v/>
      </c>
      <c r="JPM38" s="131" t="str">
        <f>_xlfn.IFNA(INDEX('5. Bilans projekt'!$C$124:$O$124,1,MATCH('12. Ocena dyskontowa Inwestycji'!JPM$34,'5. Bilans projekt'!$C$3:$O$3,0)),"")</f>
        <v/>
      </c>
      <c r="JPN38" s="131" t="str">
        <f>_xlfn.IFNA(INDEX('5. Bilans projekt'!$C$124:$O$124,1,MATCH('12. Ocena dyskontowa Inwestycji'!JPN$34,'5. Bilans projekt'!$C$3:$O$3,0)),"")</f>
        <v/>
      </c>
      <c r="JPO38" s="131" t="str">
        <f>_xlfn.IFNA(INDEX('5. Bilans projekt'!$C$124:$O$124,1,MATCH('12. Ocena dyskontowa Inwestycji'!JPO$34,'5. Bilans projekt'!$C$3:$O$3,0)),"")</f>
        <v/>
      </c>
      <c r="JPP38" s="131" t="str">
        <f>_xlfn.IFNA(INDEX('5. Bilans projekt'!$C$124:$O$124,1,MATCH('12. Ocena dyskontowa Inwestycji'!JPP$34,'5. Bilans projekt'!$C$3:$O$3,0)),"")</f>
        <v/>
      </c>
      <c r="JPQ38" s="131" t="str">
        <f>_xlfn.IFNA(INDEX('5. Bilans projekt'!$C$124:$O$124,1,MATCH('12. Ocena dyskontowa Inwestycji'!JPQ$34,'5. Bilans projekt'!$C$3:$O$3,0)),"")</f>
        <v/>
      </c>
      <c r="JPR38" s="131" t="str">
        <f>_xlfn.IFNA(INDEX('5. Bilans projekt'!$C$124:$O$124,1,MATCH('12. Ocena dyskontowa Inwestycji'!JPR$34,'5. Bilans projekt'!$C$3:$O$3,0)),"")</f>
        <v/>
      </c>
      <c r="JPS38" s="131" t="str">
        <f>_xlfn.IFNA(INDEX('5. Bilans projekt'!$C$124:$O$124,1,MATCH('12. Ocena dyskontowa Inwestycji'!JPS$34,'5. Bilans projekt'!$C$3:$O$3,0)),"")</f>
        <v/>
      </c>
      <c r="JPT38" s="131" t="str">
        <f>_xlfn.IFNA(INDEX('5. Bilans projekt'!$C$124:$O$124,1,MATCH('12. Ocena dyskontowa Inwestycji'!JPT$34,'5. Bilans projekt'!$C$3:$O$3,0)),"")</f>
        <v/>
      </c>
      <c r="JPU38" s="131" t="str">
        <f>_xlfn.IFNA(INDEX('5. Bilans projekt'!$C$124:$O$124,1,MATCH('12. Ocena dyskontowa Inwestycji'!JPU$34,'5. Bilans projekt'!$C$3:$O$3,0)),"")</f>
        <v/>
      </c>
      <c r="JPV38" s="131" t="str">
        <f>_xlfn.IFNA(INDEX('5. Bilans projekt'!$C$124:$O$124,1,MATCH('12. Ocena dyskontowa Inwestycji'!JPV$34,'5. Bilans projekt'!$C$3:$O$3,0)),"")</f>
        <v/>
      </c>
      <c r="JPW38" s="131" t="str">
        <f>_xlfn.IFNA(INDEX('5. Bilans projekt'!$C$124:$O$124,1,MATCH('12. Ocena dyskontowa Inwestycji'!JPW$34,'5. Bilans projekt'!$C$3:$O$3,0)),"")</f>
        <v/>
      </c>
      <c r="JPX38" s="131" t="str">
        <f>_xlfn.IFNA(INDEX('5. Bilans projekt'!$C$124:$O$124,1,MATCH('12. Ocena dyskontowa Inwestycji'!JPX$34,'5. Bilans projekt'!$C$3:$O$3,0)),"")</f>
        <v/>
      </c>
      <c r="JPY38" s="131" t="str">
        <f>_xlfn.IFNA(INDEX('5. Bilans projekt'!$C$124:$O$124,1,MATCH('12. Ocena dyskontowa Inwestycji'!JPY$34,'5. Bilans projekt'!$C$3:$O$3,0)),"")</f>
        <v/>
      </c>
      <c r="JPZ38" s="131" t="str">
        <f>_xlfn.IFNA(INDEX('5. Bilans projekt'!$C$124:$O$124,1,MATCH('12. Ocena dyskontowa Inwestycji'!JPZ$34,'5. Bilans projekt'!$C$3:$O$3,0)),"")</f>
        <v/>
      </c>
      <c r="JQA38" s="131" t="str">
        <f>_xlfn.IFNA(INDEX('5. Bilans projekt'!$C$124:$O$124,1,MATCH('12. Ocena dyskontowa Inwestycji'!JQA$34,'5. Bilans projekt'!$C$3:$O$3,0)),"")</f>
        <v/>
      </c>
      <c r="JQB38" s="131" t="str">
        <f>_xlfn.IFNA(INDEX('5. Bilans projekt'!$C$124:$O$124,1,MATCH('12. Ocena dyskontowa Inwestycji'!JQB$34,'5. Bilans projekt'!$C$3:$O$3,0)),"")</f>
        <v/>
      </c>
      <c r="JQC38" s="131" t="str">
        <f>_xlfn.IFNA(INDEX('5. Bilans projekt'!$C$124:$O$124,1,MATCH('12. Ocena dyskontowa Inwestycji'!JQC$34,'5. Bilans projekt'!$C$3:$O$3,0)),"")</f>
        <v/>
      </c>
      <c r="JQD38" s="131" t="str">
        <f>_xlfn.IFNA(INDEX('5. Bilans projekt'!$C$124:$O$124,1,MATCH('12. Ocena dyskontowa Inwestycji'!JQD$34,'5. Bilans projekt'!$C$3:$O$3,0)),"")</f>
        <v/>
      </c>
      <c r="JQE38" s="131" t="str">
        <f>_xlfn.IFNA(INDEX('5. Bilans projekt'!$C$124:$O$124,1,MATCH('12. Ocena dyskontowa Inwestycji'!JQE$34,'5. Bilans projekt'!$C$3:$O$3,0)),"")</f>
        <v/>
      </c>
      <c r="JQF38" s="131" t="str">
        <f>_xlfn.IFNA(INDEX('5. Bilans projekt'!$C$124:$O$124,1,MATCH('12. Ocena dyskontowa Inwestycji'!JQF$34,'5. Bilans projekt'!$C$3:$O$3,0)),"")</f>
        <v/>
      </c>
      <c r="JQG38" s="131" t="str">
        <f>_xlfn.IFNA(INDEX('5. Bilans projekt'!$C$124:$O$124,1,MATCH('12. Ocena dyskontowa Inwestycji'!JQG$34,'5. Bilans projekt'!$C$3:$O$3,0)),"")</f>
        <v/>
      </c>
      <c r="JQH38" s="131" t="str">
        <f>_xlfn.IFNA(INDEX('5. Bilans projekt'!$C$124:$O$124,1,MATCH('12. Ocena dyskontowa Inwestycji'!JQH$34,'5. Bilans projekt'!$C$3:$O$3,0)),"")</f>
        <v/>
      </c>
      <c r="JQI38" s="131" t="str">
        <f>_xlfn.IFNA(INDEX('5. Bilans projekt'!$C$124:$O$124,1,MATCH('12. Ocena dyskontowa Inwestycji'!JQI$34,'5. Bilans projekt'!$C$3:$O$3,0)),"")</f>
        <v/>
      </c>
      <c r="JQJ38" s="131" t="str">
        <f>_xlfn.IFNA(INDEX('5. Bilans projekt'!$C$124:$O$124,1,MATCH('12. Ocena dyskontowa Inwestycji'!JQJ$34,'5. Bilans projekt'!$C$3:$O$3,0)),"")</f>
        <v/>
      </c>
      <c r="JQK38" s="131" t="str">
        <f>_xlfn.IFNA(INDEX('5. Bilans projekt'!$C$124:$O$124,1,MATCH('12. Ocena dyskontowa Inwestycji'!JQK$34,'5. Bilans projekt'!$C$3:$O$3,0)),"")</f>
        <v/>
      </c>
      <c r="JQL38" s="131" t="str">
        <f>_xlfn.IFNA(INDEX('5. Bilans projekt'!$C$124:$O$124,1,MATCH('12. Ocena dyskontowa Inwestycji'!JQL$34,'5. Bilans projekt'!$C$3:$O$3,0)),"")</f>
        <v/>
      </c>
      <c r="JQM38" s="131" t="str">
        <f>_xlfn.IFNA(INDEX('5. Bilans projekt'!$C$124:$O$124,1,MATCH('12. Ocena dyskontowa Inwestycji'!JQM$34,'5. Bilans projekt'!$C$3:$O$3,0)),"")</f>
        <v/>
      </c>
      <c r="JQN38" s="131" t="str">
        <f>_xlfn.IFNA(INDEX('5. Bilans projekt'!$C$124:$O$124,1,MATCH('12. Ocena dyskontowa Inwestycji'!JQN$34,'5. Bilans projekt'!$C$3:$O$3,0)),"")</f>
        <v/>
      </c>
      <c r="JQO38" s="131" t="str">
        <f>_xlfn.IFNA(INDEX('5. Bilans projekt'!$C$124:$O$124,1,MATCH('12. Ocena dyskontowa Inwestycji'!JQO$34,'5. Bilans projekt'!$C$3:$O$3,0)),"")</f>
        <v/>
      </c>
      <c r="JQP38" s="131" t="str">
        <f>_xlfn.IFNA(INDEX('5. Bilans projekt'!$C$124:$O$124,1,MATCH('12. Ocena dyskontowa Inwestycji'!JQP$34,'5. Bilans projekt'!$C$3:$O$3,0)),"")</f>
        <v/>
      </c>
      <c r="JQQ38" s="131" t="str">
        <f>_xlfn.IFNA(INDEX('5. Bilans projekt'!$C$124:$O$124,1,MATCH('12. Ocena dyskontowa Inwestycji'!JQQ$34,'5. Bilans projekt'!$C$3:$O$3,0)),"")</f>
        <v/>
      </c>
      <c r="JQR38" s="131" t="str">
        <f>_xlfn.IFNA(INDEX('5. Bilans projekt'!$C$124:$O$124,1,MATCH('12. Ocena dyskontowa Inwestycji'!JQR$34,'5. Bilans projekt'!$C$3:$O$3,0)),"")</f>
        <v/>
      </c>
      <c r="JQS38" s="131" t="str">
        <f>_xlfn.IFNA(INDEX('5. Bilans projekt'!$C$124:$O$124,1,MATCH('12. Ocena dyskontowa Inwestycji'!JQS$34,'5. Bilans projekt'!$C$3:$O$3,0)),"")</f>
        <v/>
      </c>
      <c r="JQT38" s="131" t="str">
        <f>_xlfn.IFNA(INDEX('5. Bilans projekt'!$C$124:$O$124,1,MATCH('12. Ocena dyskontowa Inwestycji'!JQT$34,'5. Bilans projekt'!$C$3:$O$3,0)),"")</f>
        <v/>
      </c>
      <c r="JQU38" s="131" t="str">
        <f>_xlfn.IFNA(INDEX('5. Bilans projekt'!$C$124:$O$124,1,MATCH('12. Ocena dyskontowa Inwestycji'!JQU$34,'5. Bilans projekt'!$C$3:$O$3,0)),"")</f>
        <v/>
      </c>
      <c r="JQV38" s="131" t="str">
        <f>_xlfn.IFNA(INDEX('5. Bilans projekt'!$C$124:$O$124,1,MATCH('12. Ocena dyskontowa Inwestycji'!JQV$34,'5. Bilans projekt'!$C$3:$O$3,0)),"")</f>
        <v/>
      </c>
      <c r="JQW38" s="131" t="str">
        <f>_xlfn.IFNA(INDEX('5. Bilans projekt'!$C$124:$O$124,1,MATCH('12. Ocena dyskontowa Inwestycji'!JQW$34,'5. Bilans projekt'!$C$3:$O$3,0)),"")</f>
        <v/>
      </c>
      <c r="JQX38" s="131" t="str">
        <f>_xlfn.IFNA(INDEX('5. Bilans projekt'!$C$124:$O$124,1,MATCH('12. Ocena dyskontowa Inwestycji'!JQX$34,'5. Bilans projekt'!$C$3:$O$3,0)),"")</f>
        <v/>
      </c>
      <c r="JQY38" s="131" t="str">
        <f>_xlfn.IFNA(INDEX('5. Bilans projekt'!$C$124:$O$124,1,MATCH('12. Ocena dyskontowa Inwestycji'!JQY$34,'5. Bilans projekt'!$C$3:$O$3,0)),"")</f>
        <v/>
      </c>
      <c r="JQZ38" s="131" t="str">
        <f>_xlfn.IFNA(INDEX('5. Bilans projekt'!$C$124:$O$124,1,MATCH('12. Ocena dyskontowa Inwestycji'!JQZ$34,'5. Bilans projekt'!$C$3:$O$3,0)),"")</f>
        <v/>
      </c>
      <c r="JRA38" s="131" t="str">
        <f>_xlfn.IFNA(INDEX('5. Bilans projekt'!$C$124:$O$124,1,MATCH('12. Ocena dyskontowa Inwestycji'!JRA$34,'5. Bilans projekt'!$C$3:$O$3,0)),"")</f>
        <v/>
      </c>
      <c r="JRB38" s="131" t="str">
        <f>_xlfn.IFNA(INDEX('5. Bilans projekt'!$C$124:$O$124,1,MATCH('12. Ocena dyskontowa Inwestycji'!JRB$34,'5. Bilans projekt'!$C$3:$O$3,0)),"")</f>
        <v/>
      </c>
      <c r="JRC38" s="131" t="str">
        <f>_xlfn.IFNA(INDEX('5. Bilans projekt'!$C$124:$O$124,1,MATCH('12. Ocena dyskontowa Inwestycji'!JRC$34,'5. Bilans projekt'!$C$3:$O$3,0)),"")</f>
        <v/>
      </c>
      <c r="JRD38" s="131" t="str">
        <f>_xlfn.IFNA(INDEX('5. Bilans projekt'!$C$124:$O$124,1,MATCH('12. Ocena dyskontowa Inwestycji'!JRD$34,'5. Bilans projekt'!$C$3:$O$3,0)),"")</f>
        <v/>
      </c>
      <c r="JRE38" s="131" t="str">
        <f>_xlfn.IFNA(INDEX('5. Bilans projekt'!$C$124:$O$124,1,MATCH('12. Ocena dyskontowa Inwestycji'!JRE$34,'5. Bilans projekt'!$C$3:$O$3,0)),"")</f>
        <v/>
      </c>
      <c r="JRF38" s="131" t="str">
        <f>_xlfn.IFNA(INDEX('5. Bilans projekt'!$C$124:$O$124,1,MATCH('12. Ocena dyskontowa Inwestycji'!JRF$34,'5. Bilans projekt'!$C$3:$O$3,0)),"")</f>
        <v/>
      </c>
      <c r="JRG38" s="131" t="str">
        <f>_xlfn.IFNA(INDEX('5. Bilans projekt'!$C$124:$O$124,1,MATCH('12. Ocena dyskontowa Inwestycji'!JRG$34,'5. Bilans projekt'!$C$3:$O$3,0)),"")</f>
        <v/>
      </c>
      <c r="JRH38" s="131" t="str">
        <f>_xlfn.IFNA(INDEX('5. Bilans projekt'!$C$124:$O$124,1,MATCH('12. Ocena dyskontowa Inwestycji'!JRH$34,'5. Bilans projekt'!$C$3:$O$3,0)),"")</f>
        <v/>
      </c>
      <c r="JRI38" s="131" t="str">
        <f>_xlfn.IFNA(INDEX('5. Bilans projekt'!$C$124:$O$124,1,MATCH('12. Ocena dyskontowa Inwestycji'!JRI$34,'5. Bilans projekt'!$C$3:$O$3,0)),"")</f>
        <v/>
      </c>
      <c r="JRJ38" s="131" t="str">
        <f>_xlfn.IFNA(INDEX('5. Bilans projekt'!$C$124:$O$124,1,MATCH('12. Ocena dyskontowa Inwestycji'!JRJ$34,'5. Bilans projekt'!$C$3:$O$3,0)),"")</f>
        <v/>
      </c>
      <c r="JRK38" s="131" t="str">
        <f>_xlfn.IFNA(INDEX('5. Bilans projekt'!$C$124:$O$124,1,MATCH('12. Ocena dyskontowa Inwestycji'!JRK$34,'5. Bilans projekt'!$C$3:$O$3,0)),"")</f>
        <v/>
      </c>
      <c r="JRL38" s="131" t="str">
        <f>_xlfn.IFNA(INDEX('5. Bilans projekt'!$C$124:$O$124,1,MATCH('12. Ocena dyskontowa Inwestycji'!JRL$34,'5. Bilans projekt'!$C$3:$O$3,0)),"")</f>
        <v/>
      </c>
      <c r="JRM38" s="131" t="str">
        <f>_xlfn.IFNA(INDEX('5. Bilans projekt'!$C$124:$O$124,1,MATCH('12. Ocena dyskontowa Inwestycji'!JRM$34,'5. Bilans projekt'!$C$3:$O$3,0)),"")</f>
        <v/>
      </c>
      <c r="JRN38" s="131" t="str">
        <f>_xlfn.IFNA(INDEX('5. Bilans projekt'!$C$124:$O$124,1,MATCH('12. Ocena dyskontowa Inwestycji'!JRN$34,'5. Bilans projekt'!$C$3:$O$3,0)),"")</f>
        <v/>
      </c>
      <c r="JRO38" s="131" t="str">
        <f>_xlfn.IFNA(INDEX('5. Bilans projekt'!$C$124:$O$124,1,MATCH('12. Ocena dyskontowa Inwestycji'!JRO$34,'5. Bilans projekt'!$C$3:$O$3,0)),"")</f>
        <v/>
      </c>
      <c r="JRP38" s="131" t="str">
        <f>_xlfn.IFNA(INDEX('5. Bilans projekt'!$C$124:$O$124,1,MATCH('12. Ocena dyskontowa Inwestycji'!JRP$34,'5. Bilans projekt'!$C$3:$O$3,0)),"")</f>
        <v/>
      </c>
      <c r="JRQ38" s="131" t="str">
        <f>_xlfn.IFNA(INDEX('5. Bilans projekt'!$C$124:$O$124,1,MATCH('12. Ocena dyskontowa Inwestycji'!JRQ$34,'5. Bilans projekt'!$C$3:$O$3,0)),"")</f>
        <v/>
      </c>
      <c r="JRR38" s="131" t="str">
        <f>_xlfn.IFNA(INDEX('5. Bilans projekt'!$C$124:$O$124,1,MATCH('12. Ocena dyskontowa Inwestycji'!JRR$34,'5. Bilans projekt'!$C$3:$O$3,0)),"")</f>
        <v/>
      </c>
      <c r="JRS38" s="131" t="str">
        <f>_xlfn.IFNA(INDEX('5. Bilans projekt'!$C$124:$O$124,1,MATCH('12. Ocena dyskontowa Inwestycji'!JRS$34,'5. Bilans projekt'!$C$3:$O$3,0)),"")</f>
        <v/>
      </c>
      <c r="JRT38" s="131" t="str">
        <f>_xlfn.IFNA(INDEX('5. Bilans projekt'!$C$124:$O$124,1,MATCH('12. Ocena dyskontowa Inwestycji'!JRT$34,'5. Bilans projekt'!$C$3:$O$3,0)),"")</f>
        <v/>
      </c>
      <c r="JRU38" s="131" t="str">
        <f>_xlfn.IFNA(INDEX('5. Bilans projekt'!$C$124:$O$124,1,MATCH('12. Ocena dyskontowa Inwestycji'!JRU$34,'5. Bilans projekt'!$C$3:$O$3,0)),"")</f>
        <v/>
      </c>
      <c r="JRV38" s="131" t="str">
        <f>_xlfn.IFNA(INDEX('5. Bilans projekt'!$C$124:$O$124,1,MATCH('12. Ocena dyskontowa Inwestycji'!JRV$34,'5. Bilans projekt'!$C$3:$O$3,0)),"")</f>
        <v/>
      </c>
      <c r="JRW38" s="131" t="str">
        <f>_xlfn.IFNA(INDEX('5. Bilans projekt'!$C$124:$O$124,1,MATCH('12. Ocena dyskontowa Inwestycji'!JRW$34,'5. Bilans projekt'!$C$3:$O$3,0)),"")</f>
        <v/>
      </c>
      <c r="JRX38" s="131" t="str">
        <f>_xlfn.IFNA(INDEX('5. Bilans projekt'!$C$124:$O$124,1,MATCH('12. Ocena dyskontowa Inwestycji'!JRX$34,'5. Bilans projekt'!$C$3:$O$3,0)),"")</f>
        <v/>
      </c>
      <c r="JRY38" s="131" t="str">
        <f>_xlfn.IFNA(INDEX('5. Bilans projekt'!$C$124:$O$124,1,MATCH('12. Ocena dyskontowa Inwestycji'!JRY$34,'5. Bilans projekt'!$C$3:$O$3,0)),"")</f>
        <v/>
      </c>
      <c r="JRZ38" s="131" t="str">
        <f>_xlfn.IFNA(INDEX('5. Bilans projekt'!$C$124:$O$124,1,MATCH('12. Ocena dyskontowa Inwestycji'!JRZ$34,'5. Bilans projekt'!$C$3:$O$3,0)),"")</f>
        <v/>
      </c>
      <c r="JSA38" s="131" t="str">
        <f>_xlfn.IFNA(INDEX('5. Bilans projekt'!$C$124:$O$124,1,MATCH('12. Ocena dyskontowa Inwestycji'!JSA$34,'5. Bilans projekt'!$C$3:$O$3,0)),"")</f>
        <v/>
      </c>
      <c r="JSB38" s="131" t="str">
        <f>_xlfn.IFNA(INDEX('5. Bilans projekt'!$C$124:$O$124,1,MATCH('12. Ocena dyskontowa Inwestycji'!JSB$34,'5. Bilans projekt'!$C$3:$O$3,0)),"")</f>
        <v/>
      </c>
      <c r="JSC38" s="131" t="str">
        <f>_xlfn.IFNA(INDEX('5. Bilans projekt'!$C$124:$O$124,1,MATCH('12. Ocena dyskontowa Inwestycji'!JSC$34,'5. Bilans projekt'!$C$3:$O$3,0)),"")</f>
        <v/>
      </c>
      <c r="JSD38" s="131" t="str">
        <f>_xlfn.IFNA(INDEX('5. Bilans projekt'!$C$124:$O$124,1,MATCH('12. Ocena dyskontowa Inwestycji'!JSD$34,'5. Bilans projekt'!$C$3:$O$3,0)),"")</f>
        <v/>
      </c>
      <c r="JSE38" s="131" t="str">
        <f>_xlfn.IFNA(INDEX('5. Bilans projekt'!$C$124:$O$124,1,MATCH('12. Ocena dyskontowa Inwestycji'!JSE$34,'5. Bilans projekt'!$C$3:$O$3,0)),"")</f>
        <v/>
      </c>
      <c r="JSF38" s="131" t="str">
        <f>_xlfn.IFNA(INDEX('5. Bilans projekt'!$C$124:$O$124,1,MATCH('12. Ocena dyskontowa Inwestycji'!JSF$34,'5. Bilans projekt'!$C$3:$O$3,0)),"")</f>
        <v/>
      </c>
      <c r="JSG38" s="131" t="str">
        <f>_xlfn.IFNA(INDEX('5. Bilans projekt'!$C$124:$O$124,1,MATCH('12. Ocena dyskontowa Inwestycji'!JSG$34,'5. Bilans projekt'!$C$3:$O$3,0)),"")</f>
        <v/>
      </c>
      <c r="JSH38" s="131" t="str">
        <f>_xlfn.IFNA(INDEX('5. Bilans projekt'!$C$124:$O$124,1,MATCH('12. Ocena dyskontowa Inwestycji'!JSH$34,'5. Bilans projekt'!$C$3:$O$3,0)),"")</f>
        <v/>
      </c>
      <c r="JSI38" s="131" t="str">
        <f>_xlfn.IFNA(INDEX('5. Bilans projekt'!$C$124:$O$124,1,MATCH('12. Ocena dyskontowa Inwestycji'!JSI$34,'5. Bilans projekt'!$C$3:$O$3,0)),"")</f>
        <v/>
      </c>
      <c r="JSJ38" s="131" t="str">
        <f>_xlfn.IFNA(INDEX('5. Bilans projekt'!$C$124:$O$124,1,MATCH('12. Ocena dyskontowa Inwestycji'!JSJ$34,'5. Bilans projekt'!$C$3:$O$3,0)),"")</f>
        <v/>
      </c>
      <c r="JSK38" s="131" t="str">
        <f>_xlfn.IFNA(INDEX('5. Bilans projekt'!$C$124:$O$124,1,MATCH('12. Ocena dyskontowa Inwestycji'!JSK$34,'5. Bilans projekt'!$C$3:$O$3,0)),"")</f>
        <v/>
      </c>
      <c r="JSL38" s="131" t="str">
        <f>_xlfn.IFNA(INDEX('5. Bilans projekt'!$C$124:$O$124,1,MATCH('12. Ocena dyskontowa Inwestycji'!JSL$34,'5. Bilans projekt'!$C$3:$O$3,0)),"")</f>
        <v/>
      </c>
      <c r="JSM38" s="131" t="str">
        <f>_xlfn.IFNA(INDEX('5. Bilans projekt'!$C$124:$O$124,1,MATCH('12. Ocena dyskontowa Inwestycji'!JSM$34,'5. Bilans projekt'!$C$3:$O$3,0)),"")</f>
        <v/>
      </c>
      <c r="JSN38" s="131" t="str">
        <f>_xlfn.IFNA(INDEX('5. Bilans projekt'!$C$124:$O$124,1,MATCH('12. Ocena dyskontowa Inwestycji'!JSN$34,'5. Bilans projekt'!$C$3:$O$3,0)),"")</f>
        <v/>
      </c>
      <c r="JSO38" s="131" t="str">
        <f>_xlfn.IFNA(INDEX('5. Bilans projekt'!$C$124:$O$124,1,MATCH('12. Ocena dyskontowa Inwestycji'!JSO$34,'5. Bilans projekt'!$C$3:$O$3,0)),"")</f>
        <v/>
      </c>
      <c r="JSP38" s="131" t="str">
        <f>_xlfn.IFNA(INDEX('5. Bilans projekt'!$C$124:$O$124,1,MATCH('12. Ocena dyskontowa Inwestycji'!JSP$34,'5. Bilans projekt'!$C$3:$O$3,0)),"")</f>
        <v/>
      </c>
      <c r="JSQ38" s="131" t="str">
        <f>_xlfn.IFNA(INDEX('5. Bilans projekt'!$C$124:$O$124,1,MATCH('12. Ocena dyskontowa Inwestycji'!JSQ$34,'5. Bilans projekt'!$C$3:$O$3,0)),"")</f>
        <v/>
      </c>
      <c r="JSR38" s="131" t="str">
        <f>_xlfn.IFNA(INDEX('5. Bilans projekt'!$C$124:$O$124,1,MATCH('12. Ocena dyskontowa Inwestycji'!JSR$34,'5. Bilans projekt'!$C$3:$O$3,0)),"")</f>
        <v/>
      </c>
      <c r="JSS38" s="131" t="str">
        <f>_xlfn.IFNA(INDEX('5. Bilans projekt'!$C$124:$O$124,1,MATCH('12. Ocena dyskontowa Inwestycji'!JSS$34,'5. Bilans projekt'!$C$3:$O$3,0)),"")</f>
        <v/>
      </c>
      <c r="JST38" s="131" t="str">
        <f>_xlfn.IFNA(INDEX('5. Bilans projekt'!$C$124:$O$124,1,MATCH('12. Ocena dyskontowa Inwestycji'!JST$34,'5. Bilans projekt'!$C$3:$O$3,0)),"")</f>
        <v/>
      </c>
      <c r="JSU38" s="131" t="str">
        <f>_xlfn.IFNA(INDEX('5. Bilans projekt'!$C$124:$O$124,1,MATCH('12. Ocena dyskontowa Inwestycji'!JSU$34,'5. Bilans projekt'!$C$3:$O$3,0)),"")</f>
        <v/>
      </c>
      <c r="JSV38" s="131" t="str">
        <f>_xlfn.IFNA(INDEX('5. Bilans projekt'!$C$124:$O$124,1,MATCH('12. Ocena dyskontowa Inwestycji'!JSV$34,'5. Bilans projekt'!$C$3:$O$3,0)),"")</f>
        <v/>
      </c>
      <c r="JSW38" s="131" t="str">
        <f>_xlfn.IFNA(INDEX('5. Bilans projekt'!$C$124:$O$124,1,MATCH('12. Ocena dyskontowa Inwestycji'!JSW$34,'5. Bilans projekt'!$C$3:$O$3,0)),"")</f>
        <v/>
      </c>
      <c r="JSX38" s="131" t="str">
        <f>_xlfn.IFNA(INDEX('5. Bilans projekt'!$C$124:$O$124,1,MATCH('12. Ocena dyskontowa Inwestycji'!JSX$34,'5. Bilans projekt'!$C$3:$O$3,0)),"")</f>
        <v/>
      </c>
      <c r="JSY38" s="131" t="str">
        <f>_xlfn.IFNA(INDEX('5. Bilans projekt'!$C$124:$O$124,1,MATCH('12. Ocena dyskontowa Inwestycji'!JSY$34,'5. Bilans projekt'!$C$3:$O$3,0)),"")</f>
        <v/>
      </c>
      <c r="JSZ38" s="131" t="str">
        <f>_xlfn.IFNA(INDEX('5. Bilans projekt'!$C$124:$O$124,1,MATCH('12. Ocena dyskontowa Inwestycji'!JSZ$34,'5. Bilans projekt'!$C$3:$O$3,0)),"")</f>
        <v/>
      </c>
      <c r="JTA38" s="131" t="str">
        <f>_xlfn.IFNA(INDEX('5. Bilans projekt'!$C$124:$O$124,1,MATCH('12. Ocena dyskontowa Inwestycji'!JTA$34,'5. Bilans projekt'!$C$3:$O$3,0)),"")</f>
        <v/>
      </c>
      <c r="JTB38" s="131" t="str">
        <f>_xlfn.IFNA(INDEX('5. Bilans projekt'!$C$124:$O$124,1,MATCH('12. Ocena dyskontowa Inwestycji'!JTB$34,'5. Bilans projekt'!$C$3:$O$3,0)),"")</f>
        <v/>
      </c>
      <c r="JTC38" s="131" t="str">
        <f>_xlfn.IFNA(INDEX('5. Bilans projekt'!$C$124:$O$124,1,MATCH('12. Ocena dyskontowa Inwestycji'!JTC$34,'5. Bilans projekt'!$C$3:$O$3,0)),"")</f>
        <v/>
      </c>
      <c r="JTD38" s="131" t="str">
        <f>_xlfn.IFNA(INDEX('5. Bilans projekt'!$C$124:$O$124,1,MATCH('12. Ocena dyskontowa Inwestycji'!JTD$34,'5. Bilans projekt'!$C$3:$O$3,0)),"")</f>
        <v/>
      </c>
      <c r="JTE38" s="131" t="str">
        <f>_xlfn.IFNA(INDEX('5. Bilans projekt'!$C$124:$O$124,1,MATCH('12. Ocena dyskontowa Inwestycji'!JTE$34,'5. Bilans projekt'!$C$3:$O$3,0)),"")</f>
        <v/>
      </c>
      <c r="JTF38" s="131" t="str">
        <f>_xlfn.IFNA(INDEX('5. Bilans projekt'!$C$124:$O$124,1,MATCH('12. Ocena dyskontowa Inwestycji'!JTF$34,'5. Bilans projekt'!$C$3:$O$3,0)),"")</f>
        <v/>
      </c>
      <c r="JTG38" s="131" t="str">
        <f>_xlfn.IFNA(INDEX('5. Bilans projekt'!$C$124:$O$124,1,MATCH('12. Ocena dyskontowa Inwestycji'!JTG$34,'5. Bilans projekt'!$C$3:$O$3,0)),"")</f>
        <v/>
      </c>
      <c r="JTH38" s="131" t="str">
        <f>_xlfn.IFNA(INDEX('5. Bilans projekt'!$C$124:$O$124,1,MATCH('12. Ocena dyskontowa Inwestycji'!JTH$34,'5. Bilans projekt'!$C$3:$O$3,0)),"")</f>
        <v/>
      </c>
      <c r="JTI38" s="131" t="str">
        <f>_xlfn.IFNA(INDEX('5. Bilans projekt'!$C$124:$O$124,1,MATCH('12. Ocena dyskontowa Inwestycji'!JTI$34,'5. Bilans projekt'!$C$3:$O$3,0)),"")</f>
        <v/>
      </c>
      <c r="JTJ38" s="131" t="str">
        <f>_xlfn.IFNA(INDEX('5. Bilans projekt'!$C$124:$O$124,1,MATCH('12. Ocena dyskontowa Inwestycji'!JTJ$34,'5. Bilans projekt'!$C$3:$O$3,0)),"")</f>
        <v/>
      </c>
      <c r="JTK38" s="131" t="str">
        <f>_xlfn.IFNA(INDEX('5. Bilans projekt'!$C$124:$O$124,1,MATCH('12. Ocena dyskontowa Inwestycji'!JTK$34,'5. Bilans projekt'!$C$3:$O$3,0)),"")</f>
        <v/>
      </c>
      <c r="JTL38" s="131" t="str">
        <f>_xlfn.IFNA(INDEX('5. Bilans projekt'!$C$124:$O$124,1,MATCH('12. Ocena dyskontowa Inwestycji'!JTL$34,'5. Bilans projekt'!$C$3:$O$3,0)),"")</f>
        <v/>
      </c>
      <c r="JTM38" s="131" t="str">
        <f>_xlfn.IFNA(INDEX('5. Bilans projekt'!$C$124:$O$124,1,MATCH('12. Ocena dyskontowa Inwestycji'!JTM$34,'5. Bilans projekt'!$C$3:$O$3,0)),"")</f>
        <v/>
      </c>
      <c r="JTN38" s="131" t="str">
        <f>_xlfn.IFNA(INDEX('5. Bilans projekt'!$C$124:$O$124,1,MATCH('12. Ocena dyskontowa Inwestycji'!JTN$34,'5. Bilans projekt'!$C$3:$O$3,0)),"")</f>
        <v/>
      </c>
      <c r="JTO38" s="131" t="str">
        <f>_xlfn.IFNA(INDEX('5. Bilans projekt'!$C$124:$O$124,1,MATCH('12. Ocena dyskontowa Inwestycji'!JTO$34,'5. Bilans projekt'!$C$3:$O$3,0)),"")</f>
        <v/>
      </c>
      <c r="JTP38" s="131" t="str">
        <f>_xlfn.IFNA(INDEX('5. Bilans projekt'!$C$124:$O$124,1,MATCH('12. Ocena dyskontowa Inwestycji'!JTP$34,'5. Bilans projekt'!$C$3:$O$3,0)),"")</f>
        <v/>
      </c>
      <c r="JTQ38" s="131" t="str">
        <f>_xlfn.IFNA(INDEX('5. Bilans projekt'!$C$124:$O$124,1,MATCH('12. Ocena dyskontowa Inwestycji'!JTQ$34,'5. Bilans projekt'!$C$3:$O$3,0)),"")</f>
        <v/>
      </c>
      <c r="JTR38" s="131" t="str">
        <f>_xlfn.IFNA(INDEX('5. Bilans projekt'!$C$124:$O$124,1,MATCH('12. Ocena dyskontowa Inwestycji'!JTR$34,'5. Bilans projekt'!$C$3:$O$3,0)),"")</f>
        <v/>
      </c>
      <c r="JTS38" s="131" t="str">
        <f>_xlfn.IFNA(INDEX('5. Bilans projekt'!$C$124:$O$124,1,MATCH('12. Ocena dyskontowa Inwestycji'!JTS$34,'5. Bilans projekt'!$C$3:$O$3,0)),"")</f>
        <v/>
      </c>
      <c r="JTT38" s="131" t="str">
        <f>_xlfn.IFNA(INDEX('5. Bilans projekt'!$C$124:$O$124,1,MATCH('12. Ocena dyskontowa Inwestycji'!JTT$34,'5. Bilans projekt'!$C$3:$O$3,0)),"")</f>
        <v/>
      </c>
      <c r="JTU38" s="131" t="str">
        <f>_xlfn.IFNA(INDEX('5. Bilans projekt'!$C$124:$O$124,1,MATCH('12. Ocena dyskontowa Inwestycji'!JTU$34,'5. Bilans projekt'!$C$3:$O$3,0)),"")</f>
        <v/>
      </c>
      <c r="JTV38" s="131" t="str">
        <f>_xlfn.IFNA(INDEX('5. Bilans projekt'!$C$124:$O$124,1,MATCH('12. Ocena dyskontowa Inwestycji'!JTV$34,'5. Bilans projekt'!$C$3:$O$3,0)),"")</f>
        <v/>
      </c>
      <c r="JTW38" s="131" t="str">
        <f>_xlfn.IFNA(INDEX('5. Bilans projekt'!$C$124:$O$124,1,MATCH('12. Ocena dyskontowa Inwestycji'!JTW$34,'5. Bilans projekt'!$C$3:$O$3,0)),"")</f>
        <v/>
      </c>
      <c r="JTX38" s="131" t="str">
        <f>_xlfn.IFNA(INDEX('5. Bilans projekt'!$C$124:$O$124,1,MATCH('12. Ocena dyskontowa Inwestycji'!JTX$34,'5. Bilans projekt'!$C$3:$O$3,0)),"")</f>
        <v/>
      </c>
      <c r="JTY38" s="131" t="str">
        <f>_xlfn.IFNA(INDEX('5. Bilans projekt'!$C$124:$O$124,1,MATCH('12. Ocena dyskontowa Inwestycji'!JTY$34,'5. Bilans projekt'!$C$3:$O$3,0)),"")</f>
        <v/>
      </c>
      <c r="JTZ38" s="131" t="str">
        <f>_xlfn.IFNA(INDEX('5. Bilans projekt'!$C$124:$O$124,1,MATCH('12. Ocena dyskontowa Inwestycji'!JTZ$34,'5. Bilans projekt'!$C$3:$O$3,0)),"")</f>
        <v/>
      </c>
      <c r="JUA38" s="131" t="str">
        <f>_xlfn.IFNA(INDEX('5. Bilans projekt'!$C$124:$O$124,1,MATCH('12. Ocena dyskontowa Inwestycji'!JUA$34,'5. Bilans projekt'!$C$3:$O$3,0)),"")</f>
        <v/>
      </c>
      <c r="JUB38" s="131" t="str">
        <f>_xlfn.IFNA(INDEX('5. Bilans projekt'!$C$124:$O$124,1,MATCH('12. Ocena dyskontowa Inwestycji'!JUB$34,'5. Bilans projekt'!$C$3:$O$3,0)),"")</f>
        <v/>
      </c>
      <c r="JUC38" s="131" t="str">
        <f>_xlfn.IFNA(INDEX('5. Bilans projekt'!$C$124:$O$124,1,MATCH('12. Ocena dyskontowa Inwestycji'!JUC$34,'5. Bilans projekt'!$C$3:$O$3,0)),"")</f>
        <v/>
      </c>
      <c r="JUD38" s="131" t="str">
        <f>_xlfn.IFNA(INDEX('5. Bilans projekt'!$C$124:$O$124,1,MATCH('12. Ocena dyskontowa Inwestycji'!JUD$34,'5. Bilans projekt'!$C$3:$O$3,0)),"")</f>
        <v/>
      </c>
      <c r="JUE38" s="131" t="str">
        <f>_xlfn.IFNA(INDEX('5. Bilans projekt'!$C$124:$O$124,1,MATCH('12. Ocena dyskontowa Inwestycji'!JUE$34,'5. Bilans projekt'!$C$3:$O$3,0)),"")</f>
        <v/>
      </c>
      <c r="JUF38" s="131" t="str">
        <f>_xlfn.IFNA(INDEX('5. Bilans projekt'!$C$124:$O$124,1,MATCH('12. Ocena dyskontowa Inwestycji'!JUF$34,'5. Bilans projekt'!$C$3:$O$3,0)),"")</f>
        <v/>
      </c>
      <c r="JUG38" s="131" t="str">
        <f>_xlfn.IFNA(INDEX('5. Bilans projekt'!$C$124:$O$124,1,MATCH('12. Ocena dyskontowa Inwestycji'!JUG$34,'5. Bilans projekt'!$C$3:$O$3,0)),"")</f>
        <v/>
      </c>
      <c r="JUH38" s="131" t="str">
        <f>_xlfn.IFNA(INDEX('5. Bilans projekt'!$C$124:$O$124,1,MATCH('12. Ocena dyskontowa Inwestycji'!JUH$34,'5. Bilans projekt'!$C$3:$O$3,0)),"")</f>
        <v/>
      </c>
      <c r="JUI38" s="131" t="str">
        <f>_xlfn.IFNA(INDEX('5. Bilans projekt'!$C$124:$O$124,1,MATCH('12. Ocena dyskontowa Inwestycji'!JUI$34,'5. Bilans projekt'!$C$3:$O$3,0)),"")</f>
        <v/>
      </c>
      <c r="JUJ38" s="131" t="str">
        <f>_xlfn.IFNA(INDEX('5. Bilans projekt'!$C$124:$O$124,1,MATCH('12. Ocena dyskontowa Inwestycji'!JUJ$34,'5. Bilans projekt'!$C$3:$O$3,0)),"")</f>
        <v/>
      </c>
      <c r="JUK38" s="131" t="str">
        <f>_xlfn.IFNA(INDEX('5. Bilans projekt'!$C$124:$O$124,1,MATCH('12. Ocena dyskontowa Inwestycji'!JUK$34,'5. Bilans projekt'!$C$3:$O$3,0)),"")</f>
        <v/>
      </c>
      <c r="JUL38" s="131" t="str">
        <f>_xlfn.IFNA(INDEX('5. Bilans projekt'!$C$124:$O$124,1,MATCH('12. Ocena dyskontowa Inwestycji'!JUL$34,'5. Bilans projekt'!$C$3:$O$3,0)),"")</f>
        <v/>
      </c>
      <c r="JUM38" s="131" t="str">
        <f>_xlfn.IFNA(INDEX('5. Bilans projekt'!$C$124:$O$124,1,MATCH('12. Ocena dyskontowa Inwestycji'!JUM$34,'5. Bilans projekt'!$C$3:$O$3,0)),"")</f>
        <v/>
      </c>
      <c r="JUN38" s="131" t="str">
        <f>_xlfn.IFNA(INDEX('5. Bilans projekt'!$C$124:$O$124,1,MATCH('12. Ocena dyskontowa Inwestycji'!JUN$34,'5. Bilans projekt'!$C$3:$O$3,0)),"")</f>
        <v/>
      </c>
      <c r="JUO38" s="131" t="str">
        <f>_xlfn.IFNA(INDEX('5. Bilans projekt'!$C$124:$O$124,1,MATCH('12. Ocena dyskontowa Inwestycji'!JUO$34,'5. Bilans projekt'!$C$3:$O$3,0)),"")</f>
        <v/>
      </c>
      <c r="JUP38" s="131" t="str">
        <f>_xlfn.IFNA(INDEX('5. Bilans projekt'!$C$124:$O$124,1,MATCH('12. Ocena dyskontowa Inwestycji'!JUP$34,'5. Bilans projekt'!$C$3:$O$3,0)),"")</f>
        <v/>
      </c>
      <c r="JUQ38" s="131" t="str">
        <f>_xlfn.IFNA(INDEX('5. Bilans projekt'!$C$124:$O$124,1,MATCH('12. Ocena dyskontowa Inwestycji'!JUQ$34,'5. Bilans projekt'!$C$3:$O$3,0)),"")</f>
        <v/>
      </c>
      <c r="JUR38" s="131" t="str">
        <f>_xlfn.IFNA(INDEX('5. Bilans projekt'!$C$124:$O$124,1,MATCH('12. Ocena dyskontowa Inwestycji'!JUR$34,'5. Bilans projekt'!$C$3:$O$3,0)),"")</f>
        <v/>
      </c>
      <c r="JUS38" s="131" t="str">
        <f>_xlfn.IFNA(INDEX('5. Bilans projekt'!$C$124:$O$124,1,MATCH('12. Ocena dyskontowa Inwestycji'!JUS$34,'5. Bilans projekt'!$C$3:$O$3,0)),"")</f>
        <v/>
      </c>
      <c r="JUT38" s="131" t="str">
        <f>_xlfn.IFNA(INDEX('5. Bilans projekt'!$C$124:$O$124,1,MATCH('12. Ocena dyskontowa Inwestycji'!JUT$34,'5. Bilans projekt'!$C$3:$O$3,0)),"")</f>
        <v/>
      </c>
      <c r="JUU38" s="131" t="str">
        <f>_xlfn.IFNA(INDEX('5. Bilans projekt'!$C$124:$O$124,1,MATCH('12. Ocena dyskontowa Inwestycji'!JUU$34,'5. Bilans projekt'!$C$3:$O$3,0)),"")</f>
        <v/>
      </c>
      <c r="JUV38" s="131" t="str">
        <f>_xlfn.IFNA(INDEX('5. Bilans projekt'!$C$124:$O$124,1,MATCH('12. Ocena dyskontowa Inwestycji'!JUV$34,'5. Bilans projekt'!$C$3:$O$3,0)),"")</f>
        <v/>
      </c>
      <c r="JUW38" s="131" t="str">
        <f>_xlfn.IFNA(INDEX('5. Bilans projekt'!$C$124:$O$124,1,MATCH('12. Ocena dyskontowa Inwestycji'!JUW$34,'5. Bilans projekt'!$C$3:$O$3,0)),"")</f>
        <v/>
      </c>
      <c r="JUX38" s="131" t="str">
        <f>_xlfn.IFNA(INDEX('5. Bilans projekt'!$C$124:$O$124,1,MATCH('12. Ocena dyskontowa Inwestycji'!JUX$34,'5. Bilans projekt'!$C$3:$O$3,0)),"")</f>
        <v/>
      </c>
      <c r="JUY38" s="131" t="str">
        <f>_xlfn.IFNA(INDEX('5. Bilans projekt'!$C$124:$O$124,1,MATCH('12. Ocena dyskontowa Inwestycji'!JUY$34,'5. Bilans projekt'!$C$3:$O$3,0)),"")</f>
        <v/>
      </c>
      <c r="JUZ38" s="131" t="str">
        <f>_xlfn.IFNA(INDEX('5. Bilans projekt'!$C$124:$O$124,1,MATCH('12. Ocena dyskontowa Inwestycji'!JUZ$34,'5. Bilans projekt'!$C$3:$O$3,0)),"")</f>
        <v/>
      </c>
      <c r="JVA38" s="131" t="str">
        <f>_xlfn.IFNA(INDEX('5. Bilans projekt'!$C$124:$O$124,1,MATCH('12. Ocena dyskontowa Inwestycji'!JVA$34,'5. Bilans projekt'!$C$3:$O$3,0)),"")</f>
        <v/>
      </c>
      <c r="JVB38" s="131" t="str">
        <f>_xlfn.IFNA(INDEX('5. Bilans projekt'!$C$124:$O$124,1,MATCH('12. Ocena dyskontowa Inwestycji'!JVB$34,'5. Bilans projekt'!$C$3:$O$3,0)),"")</f>
        <v/>
      </c>
      <c r="JVC38" s="131" t="str">
        <f>_xlfn.IFNA(INDEX('5. Bilans projekt'!$C$124:$O$124,1,MATCH('12. Ocena dyskontowa Inwestycji'!JVC$34,'5. Bilans projekt'!$C$3:$O$3,0)),"")</f>
        <v/>
      </c>
      <c r="JVD38" s="131" t="str">
        <f>_xlfn.IFNA(INDEX('5. Bilans projekt'!$C$124:$O$124,1,MATCH('12. Ocena dyskontowa Inwestycji'!JVD$34,'5. Bilans projekt'!$C$3:$O$3,0)),"")</f>
        <v/>
      </c>
      <c r="JVE38" s="131" t="str">
        <f>_xlfn.IFNA(INDEX('5. Bilans projekt'!$C$124:$O$124,1,MATCH('12. Ocena dyskontowa Inwestycji'!JVE$34,'5. Bilans projekt'!$C$3:$O$3,0)),"")</f>
        <v/>
      </c>
      <c r="JVF38" s="131" t="str">
        <f>_xlfn.IFNA(INDEX('5. Bilans projekt'!$C$124:$O$124,1,MATCH('12. Ocena dyskontowa Inwestycji'!JVF$34,'5. Bilans projekt'!$C$3:$O$3,0)),"")</f>
        <v/>
      </c>
      <c r="JVG38" s="131" t="str">
        <f>_xlfn.IFNA(INDEX('5. Bilans projekt'!$C$124:$O$124,1,MATCH('12. Ocena dyskontowa Inwestycji'!JVG$34,'5. Bilans projekt'!$C$3:$O$3,0)),"")</f>
        <v/>
      </c>
      <c r="JVH38" s="131" t="str">
        <f>_xlfn.IFNA(INDEX('5. Bilans projekt'!$C$124:$O$124,1,MATCH('12. Ocena dyskontowa Inwestycji'!JVH$34,'5. Bilans projekt'!$C$3:$O$3,0)),"")</f>
        <v/>
      </c>
      <c r="JVI38" s="131" t="str">
        <f>_xlfn.IFNA(INDEX('5. Bilans projekt'!$C$124:$O$124,1,MATCH('12. Ocena dyskontowa Inwestycji'!JVI$34,'5. Bilans projekt'!$C$3:$O$3,0)),"")</f>
        <v/>
      </c>
      <c r="JVJ38" s="131" t="str">
        <f>_xlfn.IFNA(INDEX('5. Bilans projekt'!$C$124:$O$124,1,MATCH('12. Ocena dyskontowa Inwestycji'!JVJ$34,'5. Bilans projekt'!$C$3:$O$3,0)),"")</f>
        <v/>
      </c>
      <c r="JVK38" s="131" t="str">
        <f>_xlfn.IFNA(INDEX('5. Bilans projekt'!$C$124:$O$124,1,MATCH('12. Ocena dyskontowa Inwestycji'!JVK$34,'5. Bilans projekt'!$C$3:$O$3,0)),"")</f>
        <v/>
      </c>
      <c r="JVL38" s="131" t="str">
        <f>_xlfn.IFNA(INDEX('5. Bilans projekt'!$C$124:$O$124,1,MATCH('12. Ocena dyskontowa Inwestycji'!JVL$34,'5. Bilans projekt'!$C$3:$O$3,0)),"")</f>
        <v/>
      </c>
      <c r="JVM38" s="131" t="str">
        <f>_xlfn.IFNA(INDEX('5. Bilans projekt'!$C$124:$O$124,1,MATCH('12. Ocena dyskontowa Inwestycji'!JVM$34,'5. Bilans projekt'!$C$3:$O$3,0)),"")</f>
        <v/>
      </c>
      <c r="JVN38" s="131" t="str">
        <f>_xlfn.IFNA(INDEX('5. Bilans projekt'!$C$124:$O$124,1,MATCH('12. Ocena dyskontowa Inwestycji'!JVN$34,'5. Bilans projekt'!$C$3:$O$3,0)),"")</f>
        <v/>
      </c>
      <c r="JVO38" s="131" t="str">
        <f>_xlfn.IFNA(INDEX('5. Bilans projekt'!$C$124:$O$124,1,MATCH('12. Ocena dyskontowa Inwestycji'!JVO$34,'5. Bilans projekt'!$C$3:$O$3,0)),"")</f>
        <v/>
      </c>
      <c r="JVP38" s="131" t="str">
        <f>_xlfn.IFNA(INDEX('5. Bilans projekt'!$C$124:$O$124,1,MATCH('12. Ocena dyskontowa Inwestycji'!JVP$34,'5. Bilans projekt'!$C$3:$O$3,0)),"")</f>
        <v/>
      </c>
      <c r="JVQ38" s="131" t="str">
        <f>_xlfn.IFNA(INDEX('5. Bilans projekt'!$C$124:$O$124,1,MATCH('12. Ocena dyskontowa Inwestycji'!JVQ$34,'5. Bilans projekt'!$C$3:$O$3,0)),"")</f>
        <v/>
      </c>
      <c r="JVR38" s="131" t="str">
        <f>_xlfn.IFNA(INDEX('5. Bilans projekt'!$C$124:$O$124,1,MATCH('12. Ocena dyskontowa Inwestycji'!JVR$34,'5. Bilans projekt'!$C$3:$O$3,0)),"")</f>
        <v/>
      </c>
      <c r="JVS38" s="131" t="str">
        <f>_xlfn.IFNA(INDEX('5. Bilans projekt'!$C$124:$O$124,1,MATCH('12. Ocena dyskontowa Inwestycji'!JVS$34,'5. Bilans projekt'!$C$3:$O$3,0)),"")</f>
        <v/>
      </c>
      <c r="JVT38" s="131" t="str">
        <f>_xlfn.IFNA(INDEX('5. Bilans projekt'!$C$124:$O$124,1,MATCH('12. Ocena dyskontowa Inwestycji'!JVT$34,'5. Bilans projekt'!$C$3:$O$3,0)),"")</f>
        <v/>
      </c>
      <c r="JVU38" s="131" t="str">
        <f>_xlfn.IFNA(INDEX('5. Bilans projekt'!$C$124:$O$124,1,MATCH('12. Ocena dyskontowa Inwestycji'!JVU$34,'5. Bilans projekt'!$C$3:$O$3,0)),"")</f>
        <v/>
      </c>
      <c r="JVV38" s="131" t="str">
        <f>_xlfn.IFNA(INDEX('5. Bilans projekt'!$C$124:$O$124,1,MATCH('12. Ocena dyskontowa Inwestycji'!JVV$34,'5. Bilans projekt'!$C$3:$O$3,0)),"")</f>
        <v/>
      </c>
      <c r="JVW38" s="131" t="str">
        <f>_xlfn.IFNA(INDEX('5. Bilans projekt'!$C$124:$O$124,1,MATCH('12. Ocena dyskontowa Inwestycji'!JVW$34,'5. Bilans projekt'!$C$3:$O$3,0)),"")</f>
        <v/>
      </c>
      <c r="JVX38" s="131" t="str">
        <f>_xlfn.IFNA(INDEX('5. Bilans projekt'!$C$124:$O$124,1,MATCH('12. Ocena dyskontowa Inwestycji'!JVX$34,'5. Bilans projekt'!$C$3:$O$3,0)),"")</f>
        <v/>
      </c>
      <c r="JVY38" s="131" t="str">
        <f>_xlfn.IFNA(INDEX('5. Bilans projekt'!$C$124:$O$124,1,MATCH('12. Ocena dyskontowa Inwestycji'!JVY$34,'5. Bilans projekt'!$C$3:$O$3,0)),"")</f>
        <v/>
      </c>
      <c r="JVZ38" s="131" t="str">
        <f>_xlfn.IFNA(INDEX('5. Bilans projekt'!$C$124:$O$124,1,MATCH('12. Ocena dyskontowa Inwestycji'!JVZ$34,'5. Bilans projekt'!$C$3:$O$3,0)),"")</f>
        <v/>
      </c>
      <c r="JWA38" s="131" t="str">
        <f>_xlfn.IFNA(INDEX('5. Bilans projekt'!$C$124:$O$124,1,MATCH('12. Ocena dyskontowa Inwestycji'!JWA$34,'5. Bilans projekt'!$C$3:$O$3,0)),"")</f>
        <v/>
      </c>
      <c r="JWB38" s="131" t="str">
        <f>_xlfn.IFNA(INDEX('5. Bilans projekt'!$C$124:$O$124,1,MATCH('12. Ocena dyskontowa Inwestycji'!JWB$34,'5. Bilans projekt'!$C$3:$O$3,0)),"")</f>
        <v/>
      </c>
      <c r="JWC38" s="131" t="str">
        <f>_xlfn.IFNA(INDEX('5. Bilans projekt'!$C$124:$O$124,1,MATCH('12. Ocena dyskontowa Inwestycji'!JWC$34,'5. Bilans projekt'!$C$3:$O$3,0)),"")</f>
        <v/>
      </c>
      <c r="JWD38" s="131" t="str">
        <f>_xlfn.IFNA(INDEX('5. Bilans projekt'!$C$124:$O$124,1,MATCH('12. Ocena dyskontowa Inwestycji'!JWD$34,'5. Bilans projekt'!$C$3:$O$3,0)),"")</f>
        <v/>
      </c>
      <c r="JWE38" s="131" t="str">
        <f>_xlfn.IFNA(INDEX('5. Bilans projekt'!$C$124:$O$124,1,MATCH('12. Ocena dyskontowa Inwestycji'!JWE$34,'5. Bilans projekt'!$C$3:$O$3,0)),"")</f>
        <v/>
      </c>
      <c r="JWF38" s="131" t="str">
        <f>_xlfn.IFNA(INDEX('5. Bilans projekt'!$C$124:$O$124,1,MATCH('12. Ocena dyskontowa Inwestycji'!JWF$34,'5. Bilans projekt'!$C$3:$O$3,0)),"")</f>
        <v/>
      </c>
      <c r="JWG38" s="131" t="str">
        <f>_xlfn.IFNA(INDEX('5. Bilans projekt'!$C$124:$O$124,1,MATCH('12. Ocena dyskontowa Inwestycji'!JWG$34,'5. Bilans projekt'!$C$3:$O$3,0)),"")</f>
        <v/>
      </c>
      <c r="JWH38" s="131" t="str">
        <f>_xlfn.IFNA(INDEX('5. Bilans projekt'!$C$124:$O$124,1,MATCH('12. Ocena dyskontowa Inwestycji'!JWH$34,'5. Bilans projekt'!$C$3:$O$3,0)),"")</f>
        <v/>
      </c>
      <c r="JWI38" s="131" t="str">
        <f>_xlfn.IFNA(INDEX('5. Bilans projekt'!$C$124:$O$124,1,MATCH('12. Ocena dyskontowa Inwestycji'!JWI$34,'5. Bilans projekt'!$C$3:$O$3,0)),"")</f>
        <v/>
      </c>
      <c r="JWJ38" s="131" t="str">
        <f>_xlfn.IFNA(INDEX('5. Bilans projekt'!$C$124:$O$124,1,MATCH('12. Ocena dyskontowa Inwestycji'!JWJ$34,'5. Bilans projekt'!$C$3:$O$3,0)),"")</f>
        <v/>
      </c>
      <c r="JWK38" s="131" t="str">
        <f>_xlfn.IFNA(INDEX('5. Bilans projekt'!$C$124:$O$124,1,MATCH('12. Ocena dyskontowa Inwestycji'!JWK$34,'5. Bilans projekt'!$C$3:$O$3,0)),"")</f>
        <v/>
      </c>
      <c r="JWL38" s="131" t="str">
        <f>_xlfn.IFNA(INDEX('5. Bilans projekt'!$C$124:$O$124,1,MATCH('12. Ocena dyskontowa Inwestycji'!JWL$34,'5. Bilans projekt'!$C$3:$O$3,0)),"")</f>
        <v/>
      </c>
      <c r="JWM38" s="131" t="str">
        <f>_xlfn.IFNA(INDEX('5. Bilans projekt'!$C$124:$O$124,1,MATCH('12. Ocena dyskontowa Inwestycji'!JWM$34,'5. Bilans projekt'!$C$3:$O$3,0)),"")</f>
        <v/>
      </c>
      <c r="JWN38" s="131" t="str">
        <f>_xlfn.IFNA(INDEX('5. Bilans projekt'!$C$124:$O$124,1,MATCH('12. Ocena dyskontowa Inwestycji'!JWN$34,'5. Bilans projekt'!$C$3:$O$3,0)),"")</f>
        <v/>
      </c>
      <c r="JWO38" s="131" t="str">
        <f>_xlfn.IFNA(INDEX('5. Bilans projekt'!$C$124:$O$124,1,MATCH('12. Ocena dyskontowa Inwestycji'!JWO$34,'5. Bilans projekt'!$C$3:$O$3,0)),"")</f>
        <v/>
      </c>
      <c r="JWP38" s="131" t="str">
        <f>_xlfn.IFNA(INDEX('5. Bilans projekt'!$C$124:$O$124,1,MATCH('12. Ocena dyskontowa Inwestycji'!JWP$34,'5. Bilans projekt'!$C$3:$O$3,0)),"")</f>
        <v/>
      </c>
      <c r="JWQ38" s="131" t="str">
        <f>_xlfn.IFNA(INDEX('5. Bilans projekt'!$C$124:$O$124,1,MATCH('12. Ocena dyskontowa Inwestycji'!JWQ$34,'5. Bilans projekt'!$C$3:$O$3,0)),"")</f>
        <v/>
      </c>
      <c r="JWR38" s="131" t="str">
        <f>_xlfn.IFNA(INDEX('5. Bilans projekt'!$C$124:$O$124,1,MATCH('12. Ocena dyskontowa Inwestycji'!JWR$34,'5. Bilans projekt'!$C$3:$O$3,0)),"")</f>
        <v/>
      </c>
      <c r="JWS38" s="131" t="str">
        <f>_xlfn.IFNA(INDEX('5. Bilans projekt'!$C$124:$O$124,1,MATCH('12. Ocena dyskontowa Inwestycji'!JWS$34,'5. Bilans projekt'!$C$3:$O$3,0)),"")</f>
        <v/>
      </c>
      <c r="JWT38" s="131" t="str">
        <f>_xlfn.IFNA(INDEX('5. Bilans projekt'!$C$124:$O$124,1,MATCH('12. Ocena dyskontowa Inwestycji'!JWT$34,'5. Bilans projekt'!$C$3:$O$3,0)),"")</f>
        <v/>
      </c>
      <c r="JWU38" s="131" t="str">
        <f>_xlfn.IFNA(INDEX('5. Bilans projekt'!$C$124:$O$124,1,MATCH('12. Ocena dyskontowa Inwestycji'!JWU$34,'5. Bilans projekt'!$C$3:$O$3,0)),"")</f>
        <v/>
      </c>
      <c r="JWV38" s="131" t="str">
        <f>_xlfn.IFNA(INDEX('5. Bilans projekt'!$C$124:$O$124,1,MATCH('12. Ocena dyskontowa Inwestycji'!JWV$34,'5. Bilans projekt'!$C$3:$O$3,0)),"")</f>
        <v/>
      </c>
      <c r="JWW38" s="131" t="str">
        <f>_xlfn.IFNA(INDEX('5. Bilans projekt'!$C$124:$O$124,1,MATCH('12. Ocena dyskontowa Inwestycji'!JWW$34,'5. Bilans projekt'!$C$3:$O$3,0)),"")</f>
        <v/>
      </c>
      <c r="JWX38" s="131" t="str">
        <f>_xlfn.IFNA(INDEX('5. Bilans projekt'!$C$124:$O$124,1,MATCH('12. Ocena dyskontowa Inwestycji'!JWX$34,'5. Bilans projekt'!$C$3:$O$3,0)),"")</f>
        <v/>
      </c>
      <c r="JWY38" s="131" t="str">
        <f>_xlfn.IFNA(INDEX('5. Bilans projekt'!$C$124:$O$124,1,MATCH('12. Ocena dyskontowa Inwestycji'!JWY$34,'5. Bilans projekt'!$C$3:$O$3,0)),"")</f>
        <v/>
      </c>
      <c r="JWZ38" s="131" t="str">
        <f>_xlfn.IFNA(INDEX('5. Bilans projekt'!$C$124:$O$124,1,MATCH('12. Ocena dyskontowa Inwestycji'!JWZ$34,'5. Bilans projekt'!$C$3:$O$3,0)),"")</f>
        <v/>
      </c>
      <c r="JXA38" s="131" t="str">
        <f>_xlfn.IFNA(INDEX('5. Bilans projekt'!$C$124:$O$124,1,MATCH('12. Ocena dyskontowa Inwestycji'!JXA$34,'5. Bilans projekt'!$C$3:$O$3,0)),"")</f>
        <v/>
      </c>
      <c r="JXB38" s="131" t="str">
        <f>_xlfn.IFNA(INDEX('5. Bilans projekt'!$C$124:$O$124,1,MATCH('12. Ocena dyskontowa Inwestycji'!JXB$34,'5. Bilans projekt'!$C$3:$O$3,0)),"")</f>
        <v/>
      </c>
      <c r="JXC38" s="131" t="str">
        <f>_xlfn.IFNA(INDEX('5. Bilans projekt'!$C$124:$O$124,1,MATCH('12. Ocena dyskontowa Inwestycji'!JXC$34,'5. Bilans projekt'!$C$3:$O$3,0)),"")</f>
        <v/>
      </c>
      <c r="JXD38" s="131" t="str">
        <f>_xlfn.IFNA(INDEX('5. Bilans projekt'!$C$124:$O$124,1,MATCH('12. Ocena dyskontowa Inwestycji'!JXD$34,'5. Bilans projekt'!$C$3:$O$3,0)),"")</f>
        <v/>
      </c>
      <c r="JXE38" s="131" t="str">
        <f>_xlfn.IFNA(INDEX('5. Bilans projekt'!$C$124:$O$124,1,MATCH('12. Ocena dyskontowa Inwestycji'!JXE$34,'5. Bilans projekt'!$C$3:$O$3,0)),"")</f>
        <v/>
      </c>
      <c r="JXF38" s="131" t="str">
        <f>_xlfn.IFNA(INDEX('5. Bilans projekt'!$C$124:$O$124,1,MATCH('12. Ocena dyskontowa Inwestycji'!JXF$34,'5. Bilans projekt'!$C$3:$O$3,0)),"")</f>
        <v/>
      </c>
      <c r="JXG38" s="131" t="str">
        <f>_xlfn.IFNA(INDEX('5. Bilans projekt'!$C$124:$O$124,1,MATCH('12. Ocena dyskontowa Inwestycji'!JXG$34,'5. Bilans projekt'!$C$3:$O$3,0)),"")</f>
        <v/>
      </c>
      <c r="JXH38" s="131" t="str">
        <f>_xlfn.IFNA(INDEX('5. Bilans projekt'!$C$124:$O$124,1,MATCH('12. Ocena dyskontowa Inwestycji'!JXH$34,'5. Bilans projekt'!$C$3:$O$3,0)),"")</f>
        <v/>
      </c>
      <c r="JXI38" s="131" t="str">
        <f>_xlfn.IFNA(INDEX('5. Bilans projekt'!$C$124:$O$124,1,MATCH('12. Ocena dyskontowa Inwestycji'!JXI$34,'5. Bilans projekt'!$C$3:$O$3,0)),"")</f>
        <v/>
      </c>
      <c r="JXJ38" s="131" t="str">
        <f>_xlfn.IFNA(INDEX('5. Bilans projekt'!$C$124:$O$124,1,MATCH('12. Ocena dyskontowa Inwestycji'!JXJ$34,'5. Bilans projekt'!$C$3:$O$3,0)),"")</f>
        <v/>
      </c>
      <c r="JXK38" s="131" t="str">
        <f>_xlfn.IFNA(INDEX('5. Bilans projekt'!$C$124:$O$124,1,MATCH('12. Ocena dyskontowa Inwestycji'!JXK$34,'5. Bilans projekt'!$C$3:$O$3,0)),"")</f>
        <v/>
      </c>
      <c r="JXL38" s="131" t="str">
        <f>_xlfn.IFNA(INDEX('5. Bilans projekt'!$C$124:$O$124,1,MATCH('12. Ocena dyskontowa Inwestycji'!JXL$34,'5. Bilans projekt'!$C$3:$O$3,0)),"")</f>
        <v/>
      </c>
      <c r="JXM38" s="131" t="str">
        <f>_xlfn.IFNA(INDEX('5. Bilans projekt'!$C$124:$O$124,1,MATCH('12. Ocena dyskontowa Inwestycji'!JXM$34,'5. Bilans projekt'!$C$3:$O$3,0)),"")</f>
        <v/>
      </c>
      <c r="JXN38" s="131" t="str">
        <f>_xlfn.IFNA(INDEX('5. Bilans projekt'!$C$124:$O$124,1,MATCH('12. Ocena dyskontowa Inwestycji'!JXN$34,'5. Bilans projekt'!$C$3:$O$3,0)),"")</f>
        <v/>
      </c>
      <c r="JXO38" s="131" t="str">
        <f>_xlfn.IFNA(INDEX('5. Bilans projekt'!$C$124:$O$124,1,MATCH('12. Ocena dyskontowa Inwestycji'!JXO$34,'5. Bilans projekt'!$C$3:$O$3,0)),"")</f>
        <v/>
      </c>
      <c r="JXP38" s="131" t="str">
        <f>_xlfn.IFNA(INDEX('5. Bilans projekt'!$C$124:$O$124,1,MATCH('12. Ocena dyskontowa Inwestycji'!JXP$34,'5. Bilans projekt'!$C$3:$O$3,0)),"")</f>
        <v/>
      </c>
      <c r="JXQ38" s="131" t="str">
        <f>_xlfn.IFNA(INDEX('5. Bilans projekt'!$C$124:$O$124,1,MATCH('12. Ocena dyskontowa Inwestycji'!JXQ$34,'5. Bilans projekt'!$C$3:$O$3,0)),"")</f>
        <v/>
      </c>
      <c r="JXR38" s="131" t="str">
        <f>_xlfn.IFNA(INDEX('5. Bilans projekt'!$C$124:$O$124,1,MATCH('12. Ocena dyskontowa Inwestycji'!JXR$34,'5. Bilans projekt'!$C$3:$O$3,0)),"")</f>
        <v/>
      </c>
      <c r="JXS38" s="131" t="str">
        <f>_xlfn.IFNA(INDEX('5. Bilans projekt'!$C$124:$O$124,1,MATCH('12. Ocena dyskontowa Inwestycji'!JXS$34,'5. Bilans projekt'!$C$3:$O$3,0)),"")</f>
        <v/>
      </c>
      <c r="JXT38" s="131" t="str">
        <f>_xlfn.IFNA(INDEX('5. Bilans projekt'!$C$124:$O$124,1,MATCH('12. Ocena dyskontowa Inwestycji'!JXT$34,'5. Bilans projekt'!$C$3:$O$3,0)),"")</f>
        <v/>
      </c>
      <c r="JXU38" s="131" t="str">
        <f>_xlfn.IFNA(INDEX('5. Bilans projekt'!$C$124:$O$124,1,MATCH('12. Ocena dyskontowa Inwestycji'!JXU$34,'5. Bilans projekt'!$C$3:$O$3,0)),"")</f>
        <v/>
      </c>
      <c r="JXV38" s="131" t="str">
        <f>_xlfn.IFNA(INDEX('5. Bilans projekt'!$C$124:$O$124,1,MATCH('12. Ocena dyskontowa Inwestycji'!JXV$34,'5. Bilans projekt'!$C$3:$O$3,0)),"")</f>
        <v/>
      </c>
      <c r="JXW38" s="131" t="str">
        <f>_xlfn.IFNA(INDEX('5. Bilans projekt'!$C$124:$O$124,1,MATCH('12. Ocena dyskontowa Inwestycji'!JXW$34,'5. Bilans projekt'!$C$3:$O$3,0)),"")</f>
        <v/>
      </c>
      <c r="JXX38" s="131" t="str">
        <f>_xlfn.IFNA(INDEX('5. Bilans projekt'!$C$124:$O$124,1,MATCH('12. Ocena dyskontowa Inwestycji'!JXX$34,'5. Bilans projekt'!$C$3:$O$3,0)),"")</f>
        <v/>
      </c>
      <c r="JXY38" s="131" t="str">
        <f>_xlfn.IFNA(INDEX('5. Bilans projekt'!$C$124:$O$124,1,MATCH('12. Ocena dyskontowa Inwestycji'!JXY$34,'5. Bilans projekt'!$C$3:$O$3,0)),"")</f>
        <v/>
      </c>
      <c r="JXZ38" s="131" t="str">
        <f>_xlfn.IFNA(INDEX('5. Bilans projekt'!$C$124:$O$124,1,MATCH('12. Ocena dyskontowa Inwestycji'!JXZ$34,'5. Bilans projekt'!$C$3:$O$3,0)),"")</f>
        <v/>
      </c>
      <c r="JYA38" s="131" t="str">
        <f>_xlfn.IFNA(INDEX('5. Bilans projekt'!$C$124:$O$124,1,MATCH('12. Ocena dyskontowa Inwestycji'!JYA$34,'5. Bilans projekt'!$C$3:$O$3,0)),"")</f>
        <v/>
      </c>
      <c r="JYB38" s="131" t="str">
        <f>_xlfn.IFNA(INDEX('5. Bilans projekt'!$C$124:$O$124,1,MATCH('12. Ocena dyskontowa Inwestycji'!JYB$34,'5. Bilans projekt'!$C$3:$O$3,0)),"")</f>
        <v/>
      </c>
      <c r="JYC38" s="131" t="str">
        <f>_xlfn.IFNA(INDEX('5. Bilans projekt'!$C$124:$O$124,1,MATCH('12. Ocena dyskontowa Inwestycji'!JYC$34,'5. Bilans projekt'!$C$3:$O$3,0)),"")</f>
        <v/>
      </c>
      <c r="JYD38" s="131" t="str">
        <f>_xlfn.IFNA(INDEX('5. Bilans projekt'!$C$124:$O$124,1,MATCH('12. Ocena dyskontowa Inwestycji'!JYD$34,'5. Bilans projekt'!$C$3:$O$3,0)),"")</f>
        <v/>
      </c>
      <c r="JYE38" s="131" t="str">
        <f>_xlfn.IFNA(INDEX('5. Bilans projekt'!$C$124:$O$124,1,MATCH('12. Ocena dyskontowa Inwestycji'!JYE$34,'5. Bilans projekt'!$C$3:$O$3,0)),"")</f>
        <v/>
      </c>
      <c r="JYF38" s="131" t="str">
        <f>_xlfn.IFNA(INDEX('5. Bilans projekt'!$C$124:$O$124,1,MATCH('12. Ocena dyskontowa Inwestycji'!JYF$34,'5. Bilans projekt'!$C$3:$O$3,0)),"")</f>
        <v/>
      </c>
      <c r="JYG38" s="131" t="str">
        <f>_xlfn.IFNA(INDEX('5. Bilans projekt'!$C$124:$O$124,1,MATCH('12. Ocena dyskontowa Inwestycji'!JYG$34,'5. Bilans projekt'!$C$3:$O$3,0)),"")</f>
        <v/>
      </c>
      <c r="JYH38" s="131" t="str">
        <f>_xlfn.IFNA(INDEX('5. Bilans projekt'!$C$124:$O$124,1,MATCH('12. Ocena dyskontowa Inwestycji'!JYH$34,'5. Bilans projekt'!$C$3:$O$3,0)),"")</f>
        <v/>
      </c>
      <c r="JYI38" s="131" t="str">
        <f>_xlfn.IFNA(INDEX('5. Bilans projekt'!$C$124:$O$124,1,MATCH('12. Ocena dyskontowa Inwestycji'!JYI$34,'5. Bilans projekt'!$C$3:$O$3,0)),"")</f>
        <v/>
      </c>
      <c r="JYJ38" s="131" t="str">
        <f>_xlfn.IFNA(INDEX('5. Bilans projekt'!$C$124:$O$124,1,MATCH('12. Ocena dyskontowa Inwestycji'!JYJ$34,'5. Bilans projekt'!$C$3:$O$3,0)),"")</f>
        <v/>
      </c>
      <c r="JYK38" s="131" t="str">
        <f>_xlfn.IFNA(INDEX('5. Bilans projekt'!$C$124:$O$124,1,MATCH('12. Ocena dyskontowa Inwestycji'!JYK$34,'5. Bilans projekt'!$C$3:$O$3,0)),"")</f>
        <v/>
      </c>
      <c r="JYL38" s="131" t="str">
        <f>_xlfn.IFNA(INDEX('5. Bilans projekt'!$C$124:$O$124,1,MATCH('12. Ocena dyskontowa Inwestycji'!JYL$34,'5. Bilans projekt'!$C$3:$O$3,0)),"")</f>
        <v/>
      </c>
      <c r="JYM38" s="131" t="str">
        <f>_xlfn.IFNA(INDEX('5. Bilans projekt'!$C$124:$O$124,1,MATCH('12. Ocena dyskontowa Inwestycji'!JYM$34,'5. Bilans projekt'!$C$3:$O$3,0)),"")</f>
        <v/>
      </c>
      <c r="JYN38" s="131" t="str">
        <f>_xlfn.IFNA(INDEX('5. Bilans projekt'!$C$124:$O$124,1,MATCH('12. Ocena dyskontowa Inwestycji'!JYN$34,'5. Bilans projekt'!$C$3:$O$3,0)),"")</f>
        <v/>
      </c>
      <c r="JYO38" s="131" t="str">
        <f>_xlfn.IFNA(INDEX('5. Bilans projekt'!$C$124:$O$124,1,MATCH('12. Ocena dyskontowa Inwestycji'!JYO$34,'5. Bilans projekt'!$C$3:$O$3,0)),"")</f>
        <v/>
      </c>
      <c r="JYP38" s="131" t="str">
        <f>_xlfn.IFNA(INDEX('5. Bilans projekt'!$C$124:$O$124,1,MATCH('12. Ocena dyskontowa Inwestycji'!JYP$34,'5. Bilans projekt'!$C$3:$O$3,0)),"")</f>
        <v/>
      </c>
      <c r="JYQ38" s="131" t="str">
        <f>_xlfn.IFNA(INDEX('5. Bilans projekt'!$C$124:$O$124,1,MATCH('12. Ocena dyskontowa Inwestycji'!JYQ$34,'5. Bilans projekt'!$C$3:$O$3,0)),"")</f>
        <v/>
      </c>
      <c r="JYR38" s="131" t="str">
        <f>_xlfn.IFNA(INDEX('5. Bilans projekt'!$C$124:$O$124,1,MATCH('12. Ocena dyskontowa Inwestycji'!JYR$34,'5. Bilans projekt'!$C$3:$O$3,0)),"")</f>
        <v/>
      </c>
      <c r="JYS38" s="131" t="str">
        <f>_xlfn.IFNA(INDEX('5. Bilans projekt'!$C$124:$O$124,1,MATCH('12. Ocena dyskontowa Inwestycji'!JYS$34,'5. Bilans projekt'!$C$3:$O$3,0)),"")</f>
        <v/>
      </c>
      <c r="JYT38" s="131" t="str">
        <f>_xlfn.IFNA(INDEX('5. Bilans projekt'!$C$124:$O$124,1,MATCH('12. Ocena dyskontowa Inwestycji'!JYT$34,'5. Bilans projekt'!$C$3:$O$3,0)),"")</f>
        <v/>
      </c>
      <c r="JYU38" s="131" t="str">
        <f>_xlfn.IFNA(INDEX('5. Bilans projekt'!$C$124:$O$124,1,MATCH('12. Ocena dyskontowa Inwestycji'!JYU$34,'5. Bilans projekt'!$C$3:$O$3,0)),"")</f>
        <v/>
      </c>
      <c r="JYV38" s="131" t="str">
        <f>_xlfn.IFNA(INDEX('5. Bilans projekt'!$C$124:$O$124,1,MATCH('12. Ocena dyskontowa Inwestycji'!JYV$34,'5. Bilans projekt'!$C$3:$O$3,0)),"")</f>
        <v/>
      </c>
      <c r="JYW38" s="131" t="str">
        <f>_xlfn.IFNA(INDEX('5. Bilans projekt'!$C$124:$O$124,1,MATCH('12. Ocena dyskontowa Inwestycji'!JYW$34,'5. Bilans projekt'!$C$3:$O$3,0)),"")</f>
        <v/>
      </c>
      <c r="JYX38" s="131" t="str">
        <f>_xlfn.IFNA(INDEX('5. Bilans projekt'!$C$124:$O$124,1,MATCH('12. Ocena dyskontowa Inwestycji'!JYX$34,'5. Bilans projekt'!$C$3:$O$3,0)),"")</f>
        <v/>
      </c>
      <c r="JYY38" s="131" t="str">
        <f>_xlfn.IFNA(INDEX('5. Bilans projekt'!$C$124:$O$124,1,MATCH('12. Ocena dyskontowa Inwestycji'!JYY$34,'5. Bilans projekt'!$C$3:$O$3,0)),"")</f>
        <v/>
      </c>
      <c r="JYZ38" s="131" t="str">
        <f>_xlfn.IFNA(INDEX('5. Bilans projekt'!$C$124:$O$124,1,MATCH('12. Ocena dyskontowa Inwestycji'!JYZ$34,'5. Bilans projekt'!$C$3:$O$3,0)),"")</f>
        <v/>
      </c>
      <c r="JZA38" s="131" t="str">
        <f>_xlfn.IFNA(INDEX('5. Bilans projekt'!$C$124:$O$124,1,MATCH('12. Ocena dyskontowa Inwestycji'!JZA$34,'5. Bilans projekt'!$C$3:$O$3,0)),"")</f>
        <v/>
      </c>
      <c r="JZB38" s="131" t="str">
        <f>_xlfn.IFNA(INDEX('5. Bilans projekt'!$C$124:$O$124,1,MATCH('12. Ocena dyskontowa Inwestycji'!JZB$34,'5. Bilans projekt'!$C$3:$O$3,0)),"")</f>
        <v/>
      </c>
      <c r="JZC38" s="131" t="str">
        <f>_xlfn.IFNA(INDEX('5. Bilans projekt'!$C$124:$O$124,1,MATCH('12. Ocena dyskontowa Inwestycji'!JZC$34,'5. Bilans projekt'!$C$3:$O$3,0)),"")</f>
        <v/>
      </c>
      <c r="JZD38" s="131" t="str">
        <f>_xlfn.IFNA(INDEX('5. Bilans projekt'!$C$124:$O$124,1,MATCH('12. Ocena dyskontowa Inwestycji'!JZD$34,'5. Bilans projekt'!$C$3:$O$3,0)),"")</f>
        <v/>
      </c>
      <c r="JZE38" s="131" t="str">
        <f>_xlfn.IFNA(INDEX('5. Bilans projekt'!$C$124:$O$124,1,MATCH('12. Ocena dyskontowa Inwestycji'!JZE$34,'5. Bilans projekt'!$C$3:$O$3,0)),"")</f>
        <v/>
      </c>
      <c r="JZF38" s="131" t="str">
        <f>_xlfn.IFNA(INDEX('5. Bilans projekt'!$C$124:$O$124,1,MATCH('12. Ocena dyskontowa Inwestycji'!JZF$34,'5. Bilans projekt'!$C$3:$O$3,0)),"")</f>
        <v/>
      </c>
      <c r="JZG38" s="131" t="str">
        <f>_xlfn.IFNA(INDEX('5. Bilans projekt'!$C$124:$O$124,1,MATCH('12. Ocena dyskontowa Inwestycji'!JZG$34,'5. Bilans projekt'!$C$3:$O$3,0)),"")</f>
        <v/>
      </c>
      <c r="JZH38" s="131" t="str">
        <f>_xlfn.IFNA(INDEX('5. Bilans projekt'!$C$124:$O$124,1,MATCH('12. Ocena dyskontowa Inwestycji'!JZH$34,'5. Bilans projekt'!$C$3:$O$3,0)),"")</f>
        <v/>
      </c>
      <c r="JZI38" s="131" t="str">
        <f>_xlfn.IFNA(INDEX('5. Bilans projekt'!$C$124:$O$124,1,MATCH('12. Ocena dyskontowa Inwestycji'!JZI$34,'5. Bilans projekt'!$C$3:$O$3,0)),"")</f>
        <v/>
      </c>
      <c r="JZJ38" s="131" t="str">
        <f>_xlfn.IFNA(INDEX('5. Bilans projekt'!$C$124:$O$124,1,MATCH('12. Ocena dyskontowa Inwestycji'!JZJ$34,'5. Bilans projekt'!$C$3:$O$3,0)),"")</f>
        <v/>
      </c>
      <c r="JZK38" s="131" t="str">
        <f>_xlfn.IFNA(INDEX('5. Bilans projekt'!$C$124:$O$124,1,MATCH('12. Ocena dyskontowa Inwestycji'!JZK$34,'5. Bilans projekt'!$C$3:$O$3,0)),"")</f>
        <v/>
      </c>
      <c r="JZL38" s="131" t="str">
        <f>_xlfn.IFNA(INDEX('5. Bilans projekt'!$C$124:$O$124,1,MATCH('12. Ocena dyskontowa Inwestycji'!JZL$34,'5. Bilans projekt'!$C$3:$O$3,0)),"")</f>
        <v/>
      </c>
      <c r="JZM38" s="131" t="str">
        <f>_xlfn.IFNA(INDEX('5. Bilans projekt'!$C$124:$O$124,1,MATCH('12. Ocena dyskontowa Inwestycji'!JZM$34,'5. Bilans projekt'!$C$3:$O$3,0)),"")</f>
        <v/>
      </c>
      <c r="JZN38" s="131" t="str">
        <f>_xlfn.IFNA(INDEX('5. Bilans projekt'!$C$124:$O$124,1,MATCH('12. Ocena dyskontowa Inwestycji'!JZN$34,'5. Bilans projekt'!$C$3:$O$3,0)),"")</f>
        <v/>
      </c>
      <c r="JZO38" s="131" t="str">
        <f>_xlfn.IFNA(INDEX('5. Bilans projekt'!$C$124:$O$124,1,MATCH('12. Ocena dyskontowa Inwestycji'!JZO$34,'5. Bilans projekt'!$C$3:$O$3,0)),"")</f>
        <v/>
      </c>
      <c r="JZP38" s="131" t="str">
        <f>_xlfn.IFNA(INDEX('5. Bilans projekt'!$C$124:$O$124,1,MATCH('12. Ocena dyskontowa Inwestycji'!JZP$34,'5. Bilans projekt'!$C$3:$O$3,0)),"")</f>
        <v/>
      </c>
      <c r="JZQ38" s="131" t="str">
        <f>_xlfn.IFNA(INDEX('5. Bilans projekt'!$C$124:$O$124,1,MATCH('12. Ocena dyskontowa Inwestycji'!JZQ$34,'5. Bilans projekt'!$C$3:$O$3,0)),"")</f>
        <v/>
      </c>
      <c r="JZR38" s="131" t="str">
        <f>_xlfn.IFNA(INDEX('5. Bilans projekt'!$C$124:$O$124,1,MATCH('12. Ocena dyskontowa Inwestycji'!JZR$34,'5. Bilans projekt'!$C$3:$O$3,0)),"")</f>
        <v/>
      </c>
      <c r="JZS38" s="131" t="str">
        <f>_xlfn.IFNA(INDEX('5. Bilans projekt'!$C$124:$O$124,1,MATCH('12. Ocena dyskontowa Inwestycji'!JZS$34,'5. Bilans projekt'!$C$3:$O$3,0)),"")</f>
        <v/>
      </c>
      <c r="JZT38" s="131" t="str">
        <f>_xlfn.IFNA(INDEX('5. Bilans projekt'!$C$124:$O$124,1,MATCH('12. Ocena dyskontowa Inwestycji'!JZT$34,'5. Bilans projekt'!$C$3:$O$3,0)),"")</f>
        <v/>
      </c>
      <c r="JZU38" s="131" t="str">
        <f>_xlfn.IFNA(INDEX('5. Bilans projekt'!$C$124:$O$124,1,MATCH('12. Ocena dyskontowa Inwestycji'!JZU$34,'5. Bilans projekt'!$C$3:$O$3,0)),"")</f>
        <v/>
      </c>
      <c r="JZV38" s="131" t="str">
        <f>_xlfn.IFNA(INDEX('5. Bilans projekt'!$C$124:$O$124,1,MATCH('12. Ocena dyskontowa Inwestycji'!JZV$34,'5. Bilans projekt'!$C$3:$O$3,0)),"")</f>
        <v/>
      </c>
      <c r="JZW38" s="131" t="str">
        <f>_xlfn.IFNA(INDEX('5. Bilans projekt'!$C$124:$O$124,1,MATCH('12. Ocena dyskontowa Inwestycji'!JZW$34,'5. Bilans projekt'!$C$3:$O$3,0)),"")</f>
        <v/>
      </c>
      <c r="JZX38" s="131" t="str">
        <f>_xlfn.IFNA(INDEX('5. Bilans projekt'!$C$124:$O$124,1,MATCH('12. Ocena dyskontowa Inwestycji'!JZX$34,'5. Bilans projekt'!$C$3:$O$3,0)),"")</f>
        <v/>
      </c>
      <c r="JZY38" s="131" t="str">
        <f>_xlfn.IFNA(INDEX('5. Bilans projekt'!$C$124:$O$124,1,MATCH('12. Ocena dyskontowa Inwestycji'!JZY$34,'5. Bilans projekt'!$C$3:$O$3,0)),"")</f>
        <v/>
      </c>
      <c r="JZZ38" s="131" t="str">
        <f>_xlfn.IFNA(INDEX('5. Bilans projekt'!$C$124:$O$124,1,MATCH('12. Ocena dyskontowa Inwestycji'!JZZ$34,'5. Bilans projekt'!$C$3:$O$3,0)),"")</f>
        <v/>
      </c>
      <c r="KAA38" s="131" t="str">
        <f>_xlfn.IFNA(INDEX('5. Bilans projekt'!$C$124:$O$124,1,MATCH('12. Ocena dyskontowa Inwestycji'!KAA$34,'5. Bilans projekt'!$C$3:$O$3,0)),"")</f>
        <v/>
      </c>
      <c r="KAB38" s="131" t="str">
        <f>_xlfn.IFNA(INDEX('5. Bilans projekt'!$C$124:$O$124,1,MATCH('12. Ocena dyskontowa Inwestycji'!KAB$34,'5. Bilans projekt'!$C$3:$O$3,0)),"")</f>
        <v/>
      </c>
      <c r="KAC38" s="131" t="str">
        <f>_xlfn.IFNA(INDEX('5. Bilans projekt'!$C$124:$O$124,1,MATCH('12. Ocena dyskontowa Inwestycji'!KAC$34,'5. Bilans projekt'!$C$3:$O$3,0)),"")</f>
        <v/>
      </c>
      <c r="KAD38" s="131" t="str">
        <f>_xlfn.IFNA(INDEX('5. Bilans projekt'!$C$124:$O$124,1,MATCH('12. Ocena dyskontowa Inwestycji'!KAD$34,'5. Bilans projekt'!$C$3:$O$3,0)),"")</f>
        <v/>
      </c>
      <c r="KAE38" s="131" t="str">
        <f>_xlfn.IFNA(INDEX('5. Bilans projekt'!$C$124:$O$124,1,MATCH('12. Ocena dyskontowa Inwestycji'!KAE$34,'5. Bilans projekt'!$C$3:$O$3,0)),"")</f>
        <v/>
      </c>
      <c r="KAF38" s="131" t="str">
        <f>_xlfn.IFNA(INDEX('5. Bilans projekt'!$C$124:$O$124,1,MATCH('12. Ocena dyskontowa Inwestycji'!KAF$34,'5. Bilans projekt'!$C$3:$O$3,0)),"")</f>
        <v/>
      </c>
      <c r="KAG38" s="131" t="str">
        <f>_xlfn.IFNA(INDEX('5. Bilans projekt'!$C$124:$O$124,1,MATCH('12. Ocena dyskontowa Inwestycji'!KAG$34,'5. Bilans projekt'!$C$3:$O$3,0)),"")</f>
        <v/>
      </c>
      <c r="KAH38" s="131" t="str">
        <f>_xlfn.IFNA(INDEX('5. Bilans projekt'!$C$124:$O$124,1,MATCH('12. Ocena dyskontowa Inwestycji'!KAH$34,'5. Bilans projekt'!$C$3:$O$3,0)),"")</f>
        <v/>
      </c>
      <c r="KAI38" s="131" t="str">
        <f>_xlfn.IFNA(INDEX('5. Bilans projekt'!$C$124:$O$124,1,MATCH('12. Ocena dyskontowa Inwestycji'!KAI$34,'5. Bilans projekt'!$C$3:$O$3,0)),"")</f>
        <v/>
      </c>
      <c r="KAJ38" s="131" t="str">
        <f>_xlfn.IFNA(INDEX('5. Bilans projekt'!$C$124:$O$124,1,MATCH('12. Ocena dyskontowa Inwestycji'!KAJ$34,'5. Bilans projekt'!$C$3:$O$3,0)),"")</f>
        <v/>
      </c>
      <c r="KAK38" s="131" t="str">
        <f>_xlfn.IFNA(INDEX('5. Bilans projekt'!$C$124:$O$124,1,MATCH('12. Ocena dyskontowa Inwestycji'!KAK$34,'5. Bilans projekt'!$C$3:$O$3,0)),"")</f>
        <v/>
      </c>
      <c r="KAL38" s="131" t="str">
        <f>_xlfn.IFNA(INDEX('5. Bilans projekt'!$C$124:$O$124,1,MATCH('12. Ocena dyskontowa Inwestycji'!KAL$34,'5. Bilans projekt'!$C$3:$O$3,0)),"")</f>
        <v/>
      </c>
      <c r="KAM38" s="131" t="str">
        <f>_xlfn.IFNA(INDEX('5. Bilans projekt'!$C$124:$O$124,1,MATCH('12. Ocena dyskontowa Inwestycji'!KAM$34,'5. Bilans projekt'!$C$3:$O$3,0)),"")</f>
        <v/>
      </c>
      <c r="KAN38" s="131" t="str">
        <f>_xlfn.IFNA(INDEX('5. Bilans projekt'!$C$124:$O$124,1,MATCH('12. Ocena dyskontowa Inwestycji'!KAN$34,'5. Bilans projekt'!$C$3:$O$3,0)),"")</f>
        <v/>
      </c>
      <c r="KAO38" s="131" t="str">
        <f>_xlfn.IFNA(INDEX('5. Bilans projekt'!$C$124:$O$124,1,MATCH('12. Ocena dyskontowa Inwestycji'!KAO$34,'5. Bilans projekt'!$C$3:$O$3,0)),"")</f>
        <v/>
      </c>
      <c r="KAP38" s="131" t="str">
        <f>_xlfn.IFNA(INDEX('5. Bilans projekt'!$C$124:$O$124,1,MATCH('12. Ocena dyskontowa Inwestycji'!KAP$34,'5. Bilans projekt'!$C$3:$O$3,0)),"")</f>
        <v/>
      </c>
      <c r="KAQ38" s="131" t="str">
        <f>_xlfn.IFNA(INDEX('5. Bilans projekt'!$C$124:$O$124,1,MATCH('12. Ocena dyskontowa Inwestycji'!KAQ$34,'5. Bilans projekt'!$C$3:$O$3,0)),"")</f>
        <v/>
      </c>
      <c r="KAR38" s="131" t="str">
        <f>_xlfn.IFNA(INDEX('5. Bilans projekt'!$C$124:$O$124,1,MATCH('12. Ocena dyskontowa Inwestycji'!KAR$34,'5. Bilans projekt'!$C$3:$O$3,0)),"")</f>
        <v/>
      </c>
      <c r="KAS38" s="131" t="str">
        <f>_xlfn.IFNA(INDEX('5. Bilans projekt'!$C$124:$O$124,1,MATCH('12. Ocena dyskontowa Inwestycji'!KAS$34,'5. Bilans projekt'!$C$3:$O$3,0)),"")</f>
        <v/>
      </c>
      <c r="KAT38" s="131" t="str">
        <f>_xlfn.IFNA(INDEX('5. Bilans projekt'!$C$124:$O$124,1,MATCH('12. Ocena dyskontowa Inwestycji'!KAT$34,'5. Bilans projekt'!$C$3:$O$3,0)),"")</f>
        <v/>
      </c>
      <c r="KAU38" s="131" t="str">
        <f>_xlfn.IFNA(INDEX('5. Bilans projekt'!$C$124:$O$124,1,MATCH('12. Ocena dyskontowa Inwestycji'!KAU$34,'5. Bilans projekt'!$C$3:$O$3,0)),"")</f>
        <v/>
      </c>
      <c r="KAV38" s="131" t="str">
        <f>_xlfn.IFNA(INDEX('5. Bilans projekt'!$C$124:$O$124,1,MATCH('12. Ocena dyskontowa Inwestycji'!KAV$34,'5. Bilans projekt'!$C$3:$O$3,0)),"")</f>
        <v/>
      </c>
      <c r="KAW38" s="131" t="str">
        <f>_xlfn.IFNA(INDEX('5. Bilans projekt'!$C$124:$O$124,1,MATCH('12. Ocena dyskontowa Inwestycji'!KAW$34,'5. Bilans projekt'!$C$3:$O$3,0)),"")</f>
        <v/>
      </c>
      <c r="KAX38" s="131" t="str">
        <f>_xlfn.IFNA(INDEX('5. Bilans projekt'!$C$124:$O$124,1,MATCH('12. Ocena dyskontowa Inwestycji'!KAX$34,'5. Bilans projekt'!$C$3:$O$3,0)),"")</f>
        <v/>
      </c>
      <c r="KAY38" s="131" t="str">
        <f>_xlfn.IFNA(INDEX('5. Bilans projekt'!$C$124:$O$124,1,MATCH('12. Ocena dyskontowa Inwestycji'!KAY$34,'5. Bilans projekt'!$C$3:$O$3,0)),"")</f>
        <v/>
      </c>
      <c r="KAZ38" s="131" t="str">
        <f>_xlfn.IFNA(INDEX('5. Bilans projekt'!$C$124:$O$124,1,MATCH('12. Ocena dyskontowa Inwestycji'!KAZ$34,'5. Bilans projekt'!$C$3:$O$3,0)),"")</f>
        <v/>
      </c>
      <c r="KBA38" s="131" t="str">
        <f>_xlfn.IFNA(INDEX('5. Bilans projekt'!$C$124:$O$124,1,MATCH('12. Ocena dyskontowa Inwestycji'!KBA$34,'5. Bilans projekt'!$C$3:$O$3,0)),"")</f>
        <v/>
      </c>
      <c r="KBB38" s="131" t="str">
        <f>_xlfn.IFNA(INDEX('5. Bilans projekt'!$C$124:$O$124,1,MATCH('12. Ocena dyskontowa Inwestycji'!KBB$34,'5. Bilans projekt'!$C$3:$O$3,0)),"")</f>
        <v/>
      </c>
      <c r="KBC38" s="131" t="str">
        <f>_xlfn.IFNA(INDEX('5. Bilans projekt'!$C$124:$O$124,1,MATCH('12. Ocena dyskontowa Inwestycji'!KBC$34,'5. Bilans projekt'!$C$3:$O$3,0)),"")</f>
        <v/>
      </c>
      <c r="KBD38" s="131" t="str">
        <f>_xlfn.IFNA(INDEX('5. Bilans projekt'!$C$124:$O$124,1,MATCH('12. Ocena dyskontowa Inwestycji'!KBD$34,'5. Bilans projekt'!$C$3:$O$3,0)),"")</f>
        <v/>
      </c>
      <c r="KBE38" s="131" t="str">
        <f>_xlfn.IFNA(INDEX('5. Bilans projekt'!$C$124:$O$124,1,MATCH('12. Ocena dyskontowa Inwestycji'!KBE$34,'5. Bilans projekt'!$C$3:$O$3,0)),"")</f>
        <v/>
      </c>
      <c r="KBF38" s="131" t="str">
        <f>_xlfn.IFNA(INDEX('5. Bilans projekt'!$C$124:$O$124,1,MATCH('12. Ocena dyskontowa Inwestycji'!KBF$34,'5. Bilans projekt'!$C$3:$O$3,0)),"")</f>
        <v/>
      </c>
      <c r="KBG38" s="131" t="str">
        <f>_xlfn.IFNA(INDEX('5. Bilans projekt'!$C$124:$O$124,1,MATCH('12. Ocena dyskontowa Inwestycji'!KBG$34,'5. Bilans projekt'!$C$3:$O$3,0)),"")</f>
        <v/>
      </c>
      <c r="KBH38" s="131" t="str">
        <f>_xlfn.IFNA(INDEX('5. Bilans projekt'!$C$124:$O$124,1,MATCH('12. Ocena dyskontowa Inwestycji'!KBH$34,'5. Bilans projekt'!$C$3:$O$3,0)),"")</f>
        <v/>
      </c>
      <c r="KBI38" s="131" t="str">
        <f>_xlfn.IFNA(INDEX('5. Bilans projekt'!$C$124:$O$124,1,MATCH('12. Ocena dyskontowa Inwestycji'!KBI$34,'5. Bilans projekt'!$C$3:$O$3,0)),"")</f>
        <v/>
      </c>
      <c r="KBJ38" s="131" t="str">
        <f>_xlfn.IFNA(INDEX('5. Bilans projekt'!$C$124:$O$124,1,MATCH('12. Ocena dyskontowa Inwestycji'!KBJ$34,'5. Bilans projekt'!$C$3:$O$3,0)),"")</f>
        <v/>
      </c>
      <c r="KBK38" s="131" t="str">
        <f>_xlfn.IFNA(INDEX('5. Bilans projekt'!$C$124:$O$124,1,MATCH('12. Ocena dyskontowa Inwestycji'!KBK$34,'5. Bilans projekt'!$C$3:$O$3,0)),"")</f>
        <v/>
      </c>
      <c r="KBL38" s="131" t="str">
        <f>_xlfn.IFNA(INDEX('5. Bilans projekt'!$C$124:$O$124,1,MATCH('12. Ocena dyskontowa Inwestycji'!KBL$34,'5. Bilans projekt'!$C$3:$O$3,0)),"")</f>
        <v/>
      </c>
      <c r="KBM38" s="131" t="str">
        <f>_xlfn.IFNA(INDEX('5. Bilans projekt'!$C$124:$O$124,1,MATCH('12. Ocena dyskontowa Inwestycji'!KBM$34,'5. Bilans projekt'!$C$3:$O$3,0)),"")</f>
        <v/>
      </c>
      <c r="KBN38" s="131" t="str">
        <f>_xlfn.IFNA(INDEX('5. Bilans projekt'!$C$124:$O$124,1,MATCH('12. Ocena dyskontowa Inwestycji'!KBN$34,'5. Bilans projekt'!$C$3:$O$3,0)),"")</f>
        <v/>
      </c>
      <c r="KBO38" s="131" t="str">
        <f>_xlfn.IFNA(INDEX('5. Bilans projekt'!$C$124:$O$124,1,MATCH('12. Ocena dyskontowa Inwestycji'!KBO$34,'5. Bilans projekt'!$C$3:$O$3,0)),"")</f>
        <v/>
      </c>
      <c r="KBP38" s="131" t="str">
        <f>_xlfn.IFNA(INDEX('5. Bilans projekt'!$C$124:$O$124,1,MATCH('12. Ocena dyskontowa Inwestycji'!KBP$34,'5. Bilans projekt'!$C$3:$O$3,0)),"")</f>
        <v/>
      </c>
      <c r="KBQ38" s="131" t="str">
        <f>_xlfn.IFNA(INDEX('5. Bilans projekt'!$C$124:$O$124,1,MATCH('12. Ocena dyskontowa Inwestycji'!KBQ$34,'5. Bilans projekt'!$C$3:$O$3,0)),"")</f>
        <v/>
      </c>
      <c r="KBR38" s="131" t="str">
        <f>_xlfn.IFNA(INDEX('5. Bilans projekt'!$C$124:$O$124,1,MATCH('12. Ocena dyskontowa Inwestycji'!KBR$34,'5. Bilans projekt'!$C$3:$O$3,0)),"")</f>
        <v/>
      </c>
      <c r="KBS38" s="131" t="str">
        <f>_xlfn.IFNA(INDEX('5. Bilans projekt'!$C$124:$O$124,1,MATCH('12. Ocena dyskontowa Inwestycji'!KBS$34,'5. Bilans projekt'!$C$3:$O$3,0)),"")</f>
        <v/>
      </c>
      <c r="KBT38" s="131" t="str">
        <f>_xlfn.IFNA(INDEX('5. Bilans projekt'!$C$124:$O$124,1,MATCH('12. Ocena dyskontowa Inwestycji'!KBT$34,'5. Bilans projekt'!$C$3:$O$3,0)),"")</f>
        <v/>
      </c>
      <c r="KBU38" s="131" t="str">
        <f>_xlfn.IFNA(INDEX('5. Bilans projekt'!$C$124:$O$124,1,MATCH('12. Ocena dyskontowa Inwestycji'!KBU$34,'5. Bilans projekt'!$C$3:$O$3,0)),"")</f>
        <v/>
      </c>
      <c r="KBV38" s="131" t="str">
        <f>_xlfn.IFNA(INDEX('5. Bilans projekt'!$C$124:$O$124,1,MATCH('12. Ocena dyskontowa Inwestycji'!KBV$34,'5. Bilans projekt'!$C$3:$O$3,0)),"")</f>
        <v/>
      </c>
      <c r="KBW38" s="131" t="str">
        <f>_xlfn.IFNA(INDEX('5. Bilans projekt'!$C$124:$O$124,1,MATCH('12. Ocena dyskontowa Inwestycji'!KBW$34,'5. Bilans projekt'!$C$3:$O$3,0)),"")</f>
        <v/>
      </c>
      <c r="KBX38" s="131" t="str">
        <f>_xlfn.IFNA(INDEX('5. Bilans projekt'!$C$124:$O$124,1,MATCH('12. Ocena dyskontowa Inwestycji'!KBX$34,'5. Bilans projekt'!$C$3:$O$3,0)),"")</f>
        <v/>
      </c>
      <c r="KBY38" s="131" t="str">
        <f>_xlfn.IFNA(INDEX('5. Bilans projekt'!$C$124:$O$124,1,MATCH('12. Ocena dyskontowa Inwestycji'!KBY$34,'5. Bilans projekt'!$C$3:$O$3,0)),"")</f>
        <v/>
      </c>
      <c r="KBZ38" s="131" t="str">
        <f>_xlfn.IFNA(INDEX('5. Bilans projekt'!$C$124:$O$124,1,MATCH('12. Ocena dyskontowa Inwestycji'!KBZ$34,'5. Bilans projekt'!$C$3:$O$3,0)),"")</f>
        <v/>
      </c>
      <c r="KCA38" s="131" t="str">
        <f>_xlfn.IFNA(INDEX('5. Bilans projekt'!$C$124:$O$124,1,MATCH('12. Ocena dyskontowa Inwestycji'!KCA$34,'5. Bilans projekt'!$C$3:$O$3,0)),"")</f>
        <v/>
      </c>
      <c r="KCB38" s="131" t="str">
        <f>_xlfn.IFNA(INDEX('5. Bilans projekt'!$C$124:$O$124,1,MATCH('12. Ocena dyskontowa Inwestycji'!KCB$34,'5. Bilans projekt'!$C$3:$O$3,0)),"")</f>
        <v/>
      </c>
      <c r="KCC38" s="131" t="str">
        <f>_xlfn.IFNA(INDEX('5. Bilans projekt'!$C$124:$O$124,1,MATCH('12. Ocena dyskontowa Inwestycji'!KCC$34,'5. Bilans projekt'!$C$3:$O$3,0)),"")</f>
        <v/>
      </c>
      <c r="KCD38" s="131" t="str">
        <f>_xlfn.IFNA(INDEX('5. Bilans projekt'!$C$124:$O$124,1,MATCH('12. Ocena dyskontowa Inwestycji'!KCD$34,'5. Bilans projekt'!$C$3:$O$3,0)),"")</f>
        <v/>
      </c>
      <c r="KCE38" s="131" t="str">
        <f>_xlfn.IFNA(INDEX('5. Bilans projekt'!$C$124:$O$124,1,MATCH('12. Ocena dyskontowa Inwestycji'!KCE$34,'5. Bilans projekt'!$C$3:$O$3,0)),"")</f>
        <v/>
      </c>
      <c r="KCF38" s="131" t="str">
        <f>_xlfn.IFNA(INDEX('5. Bilans projekt'!$C$124:$O$124,1,MATCH('12. Ocena dyskontowa Inwestycji'!KCF$34,'5. Bilans projekt'!$C$3:$O$3,0)),"")</f>
        <v/>
      </c>
      <c r="KCG38" s="131" t="str">
        <f>_xlfn.IFNA(INDEX('5. Bilans projekt'!$C$124:$O$124,1,MATCH('12. Ocena dyskontowa Inwestycji'!KCG$34,'5. Bilans projekt'!$C$3:$O$3,0)),"")</f>
        <v/>
      </c>
      <c r="KCH38" s="131" t="str">
        <f>_xlfn.IFNA(INDEX('5. Bilans projekt'!$C$124:$O$124,1,MATCH('12. Ocena dyskontowa Inwestycji'!KCH$34,'5. Bilans projekt'!$C$3:$O$3,0)),"")</f>
        <v/>
      </c>
      <c r="KCI38" s="131" t="str">
        <f>_xlfn.IFNA(INDEX('5. Bilans projekt'!$C$124:$O$124,1,MATCH('12. Ocena dyskontowa Inwestycji'!KCI$34,'5. Bilans projekt'!$C$3:$O$3,0)),"")</f>
        <v/>
      </c>
      <c r="KCJ38" s="131" t="str">
        <f>_xlfn.IFNA(INDEX('5. Bilans projekt'!$C$124:$O$124,1,MATCH('12. Ocena dyskontowa Inwestycji'!KCJ$34,'5. Bilans projekt'!$C$3:$O$3,0)),"")</f>
        <v/>
      </c>
      <c r="KCK38" s="131" t="str">
        <f>_xlfn.IFNA(INDEX('5. Bilans projekt'!$C$124:$O$124,1,MATCH('12. Ocena dyskontowa Inwestycji'!KCK$34,'5. Bilans projekt'!$C$3:$O$3,0)),"")</f>
        <v/>
      </c>
      <c r="KCL38" s="131" t="str">
        <f>_xlfn.IFNA(INDEX('5. Bilans projekt'!$C$124:$O$124,1,MATCH('12. Ocena dyskontowa Inwestycji'!KCL$34,'5. Bilans projekt'!$C$3:$O$3,0)),"")</f>
        <v/>
      </c>
      <c r="KCM38" s="131" t="str">
        <f>_xlfn.IFNA(INDEX('5. Bilans projekt'!$C$124:$O$124,1,MATCH('12. Ocena dyskontowa Inwestycji'!KCM$34,'5. Bilans projekt'!$C$3:$O$3,0)),"")</f>
        <v/>
      </c>
      <c r="KCN38" s="131" t="str">
        <f>_xlfn.IFNA(INDEX('5. Bilans projekt'!$C$124:$O$124,1,MATCH('12. Ocena dyskontowa Inwestycji'!KCN$34,'5. Bilans projekt'!$C$3:$O$3,0)),"")</f>
        <v/>
      </c>
      <c r="KCO38" s="131" t="str">
        <f>_xlfn.IFNA(INDEX('5. Bilans projekt'!$C$124:$O$124,1,MATCH('12. Ocena dyskontowa Inwestycji'!KCO$34,'5. Bilans projekt'!$C$3:$O$3,0)),"")</f>
        <v/>
      </c>
      <c r="KCP38" s="131" t="str">
        <f>_xlfn.IFNA(INDEX('5. Bilans projekt'!$C$124:$O$124,1,MATCH('12. Ocena dyskontowa Inwestycji'!KCP$34,'5. Bilans projekt'!$C$3:$O$3,0)),"")</f>
        <v/>
      </c>
      <c r="KCQ38" s="131" t="str">
        <f>_xlfn.IFNA(INDEX('5. Bilans projekt'!$C$124:$O$124,1,MATCH('12. Ocena dyskontowa Inwestycji'!KCQ$34,'5. Bilans projekt'!$C$3:$O$3,0)),"")</f>
        <v/>
      </c>
      <c r="KCR38" s="131" t="str">
        <f>_xlfn.IFNA(INDEX('5. Bilans projekt'!$C$124:$O$124,1,MATCH('12. Ocena dyskontowa Inwestycji'!KCR$34,'5. Bilans projekt'!$C$3:$O$3,0)),"")</f>
        <v/>
      </c>
      <c r="KCS38" s="131" t="str">
        <f>_xlfn.IFNA(INDEX('5. Bilans projekt'!$C$124:$O$124,1,MATCH('12. Ocena dyskontowa Inwestycji'!KCS$34,'5. Bilans projekt'!$C$3:$O$3,0)),"")</f>
        <v/>
      </c>
      <c r="KCT38" s="131" t="str">
        <f>_xlfn.IFNA(INDEX('5. Bilans projekt'!$C$124:$O$124,1,MATCH('12. Ocena dyskontowa Inwestycji'!KCT$34,'5. Bilans projekt'!$C$3:$O$3,0)),"")</f>
        <v/>
      </c>
      <c r="KCU38" s="131" t="str">
        <f>_xlfn.IFNA(INDEX('5. Bilans projekt'!$C$124:$O$124,1,MATCH('12. Ocena dyskontowa Inwestycji'!KCU$34,'5. Bilans projekt'!$C$3:$O$3,0)),"")</f>
        <v/>
      </c>
      <c r="KCV38" s="131" t="str">
        <f>_xlfn.IFNA(INDEX('5. Bilans projekt'!$C$124:$O$124,1,MATCH('12. Ocena dyskontowa Inwestycji'!KCV$34,'5. Bilans projekt'!$C$3:$O$3,0)),"")</f>
        <v/>
      </c>
      <c r="KCW38" s="131" t="str">
        <f>_xlfn.IFNA(INDEX('5. Bilans projekt'!$C$124:$O$124,1,MATCH('12. Ocena dyskontowa Inwestycji'!KCW$34,'5. Bilans projekt'!$C$3:$O$3,0)),"")</f>
        <v/>
      </c>
      <c r="KCX38" s="131" t="str">
        <f>_xlfn.IFNA(INDEX('5. Bilans projekt'!$C$124:$O$124,1,MATCH('12. Ocena dyskontowa Inwestycji'!KCX$34,'5. Bilans projekt'!$C$3:$O$3,0)),"")</f>
        <v/>
      </c>
      <c r="KCY38" s="131" t="str">
        <f>_xlfn.IFNA(INDEX('5. Bilans projekt'!$C$124:$O$124,1,MATCH('12. Ocena dyskontowa Inwestycji'!KCY$34,'5. Bilans projekt'!$C$3:$O$3,0)),"")</f>
        <v/>
      </c>
      <c r="KCZ38" s="131" t="str">
        <f>_xlfn.IFNA(INDEX('5. Bilans projekt'!$C$124:$O$124,1,MATCH('12. Ocena dyskontowa Inwestycji'!KCZ$34,'5. Bilans projekt'!$C$3:$O$3,0)),"")</f>
        <v/>
      </c>
      <c r="KDA38" s="131" t="str">
        <f>_xlfn.IFNA(INDEX('5. Bilans projekt'!$C$124:$O$124,1,MATCH('12. Ocena dyskontowa Inwestycji'!KDA$34,'5. Bilans projekt'!$C$3:$O$3,0)),"")</f>
        <v/>
      </c>
      <c r="KDB38" s="131" t="str">
        <f>_xlfn.IFNA(INDEX('5. Bilans projekt'!$C$124:$O$124,1,MATCH('12. Ocena dyskontowa Inwestycji'!KDB$34,'5. Bilans projekt'!$C$3:$O$3,0)),"")</f>
        <v/>
      </c>
      <c r="KDC38" s="131" t="str">
        <f>_xlfn.IFNA(INDEX('5. Bilans projekt'!$C$124:$O$124,1,MATCH('12. Ocena dyskontowa Inwestycji'!KDC$34,'5. Bilans projekt'!$C$3:$O$3,0)),"")</f>
        <v/>
      </c>
      <c r="KDD38" s="131" t="str">
        <f>_xlfn.IFNA(INDEX('5. Bilans projekt'!$C$124:$O$124,1,MATCH('12. Ocena dyskontowa Inwestycji'!KDD$34,'5. Bilans projekt'!$C$3:$O$3,0)),"")</f>
        <v/>
      </c>
      <c r="KDE38" s="131" t="str">
        <f>_xlfn.IFNA(INDEX('5. Bilans projekt'!$C$124:$O$124,1,MATCH('12. Ocena dyskontowa Inwestycji'!KDE$34,'5. Bilans projekt'!$C$3:$O$3,0)),"")</f>
        <v/>
      </c>
      <c r="KDF38" s="131" t="str">
        <f>_xlfn.IFNA(INDEX('5. Bilans projekt'!$C$124:$O$124,1,MATCH('12. Ocena dyskontowa Inwestycji'!KDF$34,'5. Bilans projekt'!$C$3:$O$3,0)),"")</f>
        <v/>
      </c>
      <c r="KDG38" s="131" t="str">
        <f>_xlfn.IFNA(INDEX('5. Bilans projekt'!$C$124:$O$124,1,MATCH('12. Ocena dyskontowa Inwestycji'!KDG$34,'5. Bilans projekt'!$C$3:$O$3,0)),"")</f>
        <v/>
      </c>
      <c r="KDH38" s="131" t="str">
        <f>_xlfn.IFNA(INDEX('5. Bilans projekt'!$C$124:$O$124,1,MATCH('12. Ocena dyskontowa Inwestycji'!KDH$34,'5. Bilans projekt'!$C$3:$O$3,0)),"")</f>
        <v/>
      </c>
      <c r="KDI38" s="131" t="str">
        <f>_xlfn.IFNA(INDEX('5. Bilans projekt'!$C$124:$O$124,1,MATCH('12. Ocena dyskontowa Inwestycji'!KDI$34,'5. Bilans projekt'!$C$3:$O$3,0)),"")</f>
        <v/>
      </c>
      <c r="KDJ38" s="131" t="str">
        <f>_xlfn.IFNA(INDEX('5. Bilans projekt'!$C$124:$O$124,1,MATCH('12. Ocena dyskontowa Inwestycji'!KDJ$34,'5. Bilans projekt'!$C$3:$O$3,0)),"")</f>
        <v/>
      </c>
      <c r="KDK38" s="131" t="str">
        <f>_xlfn.IFNA(INDEX('5. Bilans projekt'!$C$124:$O$124,1,MATCH('12. Ocena dyskontowa Inwestycji'!KDK$34,'5. Bilans projekt'!$C$3:$O$3,0)),"")</f>
        <v/>
      </c>
      <c r="KDL38" s="131" t="str">
        <f>_xlfn.IFNA(INDEX('5. Bilans projekt'!$C$124:$O$124,1,MATCH('12. Ocena dyskontowa Inwestycji'!KDL$34,'5. Bilans projekt'!$C$3:$O$3,0)),"")</f>
        <v/>
      </c>
      <c r="KDM38" s="131" t="str">
        <f>_xlfn.IFNA(INDEX('5. Bilans projekt'!$C$124:$O$124,1,MATCH('12. Ocena dyskontowa Inwestycji'!KDM$34,'5. Bilans projekt'!$C$3:$O$3,0)),"")</f>
        <v/>
      </c>
      <c r="KDN38" s="131" t="str">
        <f>_xlfn.IFNA(INDEX('5. Bilans projekt'!$C$124:$O$124,1,MATCH('12. Ocena dyskontowa Inwestycji'!KDN$34,'5. Bilans projekt'!$C$3:$O$3,0)),"")</f>
        <v/>
      </c>
      <c r="KDO38" s="131" t="str">
        <f>_xlfn.IFNA(INDEX('5. Bilans projekt'!$C$124:$O$124,1,MATCH('12. Ocena dyskontowa Inwestycji'!KDO$34,'5. Bilans projekt'!$C$3:$O$3,0)),"")</f>
        <v/>
      </c>
      <c r="KDP38" s="131" t="str">
        <f>_xlfn.IFNA(INDEX('5. Bilans projekt'!$C$124:$O$124,1,MATCH('12. Ocena dyskontowa Inwestycji'!KDP$34,'5. Bilans projekt'!$C$3:$O$3,0)),"")</f>
        <v/>
      </c>
      <c r="KDQ38" s="131" t="str">
        <f>_xlfn.IFNA(INDEX('5. Bilans projekt'!$C$124:$O$124,1,MATCH('12. Ocena dyskontowa Inwestycji'!KDQ$34,'5. Bilans projekt'!$C$3:$O$3,0)),"")</f>
        <v/>
      </c>
      <c r="KDR38" s="131" t="str">
        <f>_xlfn.IFNA(INDEX('5. Bilans projekt'!$C$124:$O$124,1,MATCH('12. Ocena dyskontowa Inwestycji'!KDR$34,'5. Bilans projekt'!$C$3:$O$3,0)),"")</f>
        <v/>
      </c>
      <c r="KDS38" s="131" t="str">
        <f>_xlfn.IFNA(INDEX('5. Bilans projekt'!$C$124:$O$124,1,MATCH('12. Ocena dyskontowa Inwestycji'!KDS$34,'5. Bilans projekt'!$C$3:$O$3,0)),"")</f>
        <v/>
      </c>
      <c r="KDT38" s="131" t="str">
        <f>_xlfn.IFNA(INDEX('5. Bilans projekt'!$C$124:$O$124,1,MATCH('12. Ocena dyskontowa Inwestycji'!KDT$34,'5. Bilans projekt'!$C$3:$O$3,0)),"")</f>
        <v/>
      </c>
      <c r="KDU38" s="131" t="str">
        <f>_xlfn.IFNA(INDEX('5. Bilans projekt'!$C$124:$O$124,1,MATCH('12. Ocena dyskontowa Inwestycji'!KDU$34,'5. Bilans projekt'!$C$3:$O$3,0)),"")</f>
        <v/>
      </c>
      <c r="KDV38" s="131" t="str">
        <f>_xlfn.IFNA(INDEX('5. Bilans projekt'!$C$124:$O$124,1,MATCH('12. Ocena dyskontowa Inwestycji'!KDV$34,'5. Bilans projekt'!$C$3:$O$3,0)),"")</f>
        <v/>
      </c>
      <c r="KDW38" s="131" t="str">
        <f>_xlfn.IFNA(INDEX('5. Bilans projekt'!$C$124:$O$124,1,MATCH('12. Ocena dyskontowa Inwestycji'!KDW$34,'5. Bilans projekt'!$C$3:$O$3,0)),"")</f>
        <v/>
      </c>
      <c r="KDX38" s="131" t="str">
        <f>_xlfn.IFNA(INDEX('5. Bilans projekt'!$C$124:$O$124,1,MATCH('12. Ocena dyskontowa Inwestycji'!KDX$34,'5. Bilans projekt'!$C$3:$O$3,0)),"")</f>
        <v/>
      </c>
      <c r="KDY38" s="131" t="str">
        <f>_xlfn.IFNA(INDEX('5. Bilans projekt'!$C$124:$O$124,1,MATCH('12. Ocena dyskontowa Inwestycji'!KDY$34,'5. Bilans projekt'!$C$3:$O$3,0)),"")</f>
        <v/>
      </c>
      <c r="KDZ38" s="131" t="str">
        <f>_xlfn.IFNA(INDEX('5. Bilans projekt'!$C$124:$O$124,1,MATCH('12. Ocena dyskontowa Inwestycji'!KDZ$34,'5. Bilans projekt'!$C$3:$O$3,0)),"")</f>
        <v/>
      </c>
      <c r="KEA38" s="131" t="str">
        <f>_xlfn.IFNA(INDEX('5. Bilans projekt'!$C$124:$O$124,1,MATCH('12. Ocena dyskontowa Inwestycji'!KEA$34,'5. Bilans projekt'!$C$3:$O$3,0)),"")</f>
        <v/>
      </c>
      <c r="KEB38" s="131" t="str">
        <f>_xlfn.IFNA(INDEX('5. Bilans projekt'!$C$124:$O$124,1,MATCH('12. Ocena dyskontowa Inwestycji'!KEB$34,'5. Bilans projekt'!$C$3:$O$3,0)),"")</f>
        <v/>
      </c>
      <c r="KEC38" s="131" t="str">
        <f>_xlfn.IFNA(INDEX('5. Bilans projekt'!$C$124:$O$124,1,MATCH('12. Ocena dyskontowa Inwestycji'!KEC$34,'5. Bilans projekt'!$C$3:$O$3,0)),"")</f>
        <v/>
      </c>
      <c r="KED38" s="131" t="str">
        <f>_xlfn.IFNA(INDEX('5. Bilans projekt'!$C$124:$O$124,1,MATCH('12. Ocena dyskontowa Inwestycji'!KED$34,'5. Bilans projekt'!$C$3:$O$3,0)),"")</f>
        <v/>
      </c>
      <c r="KEE38" s="131" t="str">
        <f>_xlfn.IFNA(INDEX('5. Bilans projekt'!$C$124:$O$124,1,MATCH('12. Ocena dyskontowa Inwestycji'!KEE$34,'5. Bilans projekt'!$C$3:$O$3,0)),"")</f>
        <v/>
      </c>
      <c r="KEF38" s="131" t="str">
        <f>_xlfn.IFNA(INDEX('5. Bilans projekt'!$C$124:$O$124,1,MATCH('12. Ocena dyskontowa Inwestycji'!KEF$34,'5. Bilans projekt'!$C$3:$O$3,0)),"")</f>
        <v/>
      </c>
      <c r="KEG38" s="131" t="str">
        <f>_xlfn.IFNA(INDEX('5. Bilans projekt'!$C$124:$O$124,1,MATCH('12. Ocena dyskontowa Inwestycji'!KEG$34,'5. Bilans projekt'!$C$3:$O$3,0)),"")</f>
        <v/>
      </c>
      <c r="KEH38" s="131" t="str">
        <f>_xlfn.IFNA(INDEX('5. Bilans projekt'!$C$124:$O$124,1,MATCH('12. Ocena dyskontowa Inwestycji'!KEH$34,'5. Bilans projekt'!$C$3:$O$3,0)),"")</f>
        <v/>
      </c>
      <c r="KEI38" s="131" t="str">
        <f>_xlfn.IFNA(INDEX('5. Bilans projekt'!$C$124:$O$124,1,MATCH('12. Ocena dyskontowa Inwestycji'!KEI$34,'5. Bilans projekt'!$C$3:$O$3,0)),"")</f>
        <v/>
      </c>
      <c r="KEJ38" s="131" t="str">
        <f>_xlfn.IFNA(INDEX('5. Bilans projekt'!$C$124:$O$124,1,MATCH('12. Ocena dyskontowa Inwestycji'!KEJ$34,'5. Bilans projekt'!$C$3:$O$3,0)),"")</f>
        <v/>
      </c>
      <c r="KEK38" s="131" t="str">
        <f>_xlfn.IFNA(INDEX('5. Bilans projekt'!$C$124:$O$124,1,MATCH('12. Ocena dyskontowa Inwestycji'!KEK$34,'5. Bilans projekt'!$C$3:$O$3,0)),"")</f>
        <v/>
      </c>
      <c r="KEL38" s="131" t="str">
        <f>_xlfn.IFNA(INDEX('5. Bilans projekt'!$C$124:$O$124,1,MATCH('12. Ocena dyskontowa Inwestycji'!KEL$34,'5. Bilans projekt'!$C$3:$O$3,0)),"")</f>
        <v/>
      </c>
      <c r="KEM38" s="131" t="str">
        <f>_xlfn.IFNA(INDEX('5. Bilans projekt'!$C$124:$O$124,1,MATCH('12. Ocena dyskontowa Inwestycji'!KEM$34,'5. Bilans projekt'!$C$3:$O$3,0)),"")</f>
        <v/>
      </c>
      <c r="KEN38" s="131" t="str">
        <f>_xlfn.IFNA(INDEX('5. Bilans projekt'!$C$124:$O$124,1,MATCH('12. Ocena dyskontowa Inwestycji'!KEN$34,'5. Bilans projekt'!$C$3:$O$3,0)),"")</f>
        <v/>
      </c>
      <c r="KEO38" s="131" t="str">
        <f>_xlfn.IFNA(INDEX('5. Bilans projekt'!$C$124:$O$124,1,MATCH('12. Ocena dyskontowa Inwestycji'!KEO$34,'5. Bilans projekt'!$C$3:$O$3,0)),"")</f>
        <v/>
      </c>
      <c r="KEP38" s="131" t="str">
        <f>_xlfn.IFNA(INDEX('5. Bilans projekt'!$C$124:$O$124,1,MATCH('12. Ocena dyskontowa Inwestycji'!KEP$34,'5. Bilans projekt'!$C$3:$O$3,0)),"")</f>
        <v/>
      </c>
      <c r="KEQ38" s="131" t="str">
        <f>_xlfn.IFNA(INDEX('5. Bilans projekt'!$C$124:$O$124,1,MATCH('12. Ocena dyskontowa Inwestycji'!KEQ$34,'5. Bilans projekt'!$C$3:$O$3,0)),"")</f>
        <v/>
      </c>
      <c r="KER38" s="131" t="str">
        <f>_xlfn.IFNA(INDEX('5. Bilans projekt'!$C$124:$O$124,1,MATCH('12. Ocena dyskontowa Inwestycji'!KER$34,'5. Bilans projekt'!$C$3:$O$3,0)),"")</f>
        <v/>
      </c>
      <c r="KES38" s="131" t="str">
        <f>_xlfn.IFNA(INDEX('5. Bilans projekt'!$C$124:$O$124,1,MATCH('12. Ocena dyskontowa Inwestycji'!KES$34,'5. Bilans projekt'!$C$3:$O$3,0)),"")</f>
        <v/>
      </c>
      <c r="KET38" s="131" t="str">
        <f>_xlfn.IFNA(INDEX('5. Bilans projekt'!$C$124:$O$124,1,MATCH('12. Ocena dyskontowa Inwestycji'!KET$34,'5. Bilans projekt'!$C$3:$O$3,0)),"")</f>
        <v/>
      </c>
      <c r="KEU38" s="131" t="str">
        <f>_xlfn.IFNA(INDEX('5. Bilans projekt'!$C$124:$O$124,1,MATCH('12. Ocena dyskontowa Inwestycji'!KEU$34,'5. Bilans projekt'!$C$3:$O$3,0)),"")</f>
        <v/>
      </c>
      <c r="KEV38" s="131" t="str">
        <f>_xlfn.IFNA(INDEX('5. Bilans projekt'!$C$124:$O$124,1,MATCH('12. Ocena dyskontowa Inwestycji'!KEV$34,'5. Bilans projekt'!$C$3:$O$3,0)),"")</f>
        <v/>
      </c>
      <c r="KEW38" s="131" t="str">
        <f>_xlfn.IFNA(INDEX('5. Bilans projekt'!$C$124:$O$124,1,MATCH('12. Ocena dyskontowa Inwestycji'!KEW$34,'5. Bilans projekt'!$C$3:$O$3,0)),"")</f>
        <v/>
      </c>
      <c r="KEX38" s="131" t="str">
        <f>_xlfn.IFNA(INDEX('5. Bilans projekt'!$C$124:$O$124,1,MATCH('12. Ocena dyskontowa Inwestycji'!KEX$34,'5. Bilans projekt'!$C$3:$O$3,0)),"")</f>
        <v/>
      </c>
      <c r="KEY38" s="131" t="str">
        <f>_xlfn.IFNA(INDEX('5. Bilans projekt'!$C$124:$O$124,1,MATCH('12. Ocena dyskontowa Inwestycji'!KEY$34,'5. Bilans projekt'!$C$3:$O$3,0)),"")</f>
        <v/>
      </c>
      <c r="KEZ38" s="131" t="str">
        <f>_xlfn.IFNA(INDEX('5. Bilans projekt'!$C$124:$O$124,1,MATCH('12. Ocena dyskontowa Inwestycji'!KEZ$34,'5. Bilans projekt'!$C$3:$O$3,0)),"")</f>
        <v/>
      </c>
      <c r="KFA38" s="131" t="str">
        <f>_xlfn.IFNA(INDEX('5. Bilans projekt'!$C$124:$O$124,1,MATCH('12. Ocena dyskontowa Inwestycji'!KFA$34,'5. Bilans projekt'!$C$3:$O$3,0)),"")</f>
        <v/>
      </c>
      <c r="KFB38" s="131" t="str">
        <f>_xlfn.IFNA(INDEX('5. Bilans projekt'!$C$124:$O$124,1,MATCH('12. Ocena dyskontowa Inwestycji'!KFB$34,'5. Bilans projekt'!$C$3:$O$3,0)),"")</f>
        <v/>
      </c>
      <c r="KFC38" s="131" t="str">
        <f>_xlfn.IFNA(INDEX('5. Bilans projekt'!$C$124:$O$124,1,MATCH('12. Ocena dyskontowa Inwestycji'!KFC$34,'5. Bilans projekt'!$C$3:$O$3,0)),"")</f>
        <v/>
      </c>
      <c r="KFD38" s="131" t="str">
        <f>_xlfn.IFNA(INDEX('5. Bilans projekt'!$C$124:$O$124,1,MATCH('12. Ocena dyskontowa Inwestycji'!KFD$34,'5. Bilans projekt'!$C$3:$O$3,0)),"")</f>
        <v/>
      </c>
      <c r="KFE38" s="131" t="str">
        <f>_xlfn.IFNA(INDEX('5. Bilans projekt'!$C$124:$O$124,1,MATCH('12. Ocena dyskontowa Inwestycji'!KFE$34,'5. Bilans projekt'!$C$3:$O$3,0)),"")</f>
        <v/>
      </c>
      <c r="KFF38" s="131" t="str">
        <f>_xlfn.IFNA(INDEX('5. Bilans projekt'!$C$124:$O$124,1,MATCH('12. Ocena dyskontowa Inwestycji'!KFF$34,'5. Bilans projekt'!$C$3:$O$3,0)),"")</f>
        <v/>
      </c>
      <c r="KFG38" s="131" t="str">
        <f>_xlfn.IFNA(INDEX('5. Bilans projekt'!$C$124:$O$124,1,MATCH('12. Ocena dyskontowa Inwestycji'!KFG$34,'5. Bilans projekt'!$C$3:$O$3,0)),"")</f>
        <v/>
      </c>
      <c r="KFH38" s="131" t="str">
        <f>_xlfn.IFNA(INDEX('5. Bilans projekt'!$C$124:$O$124,1,MATCH('12. Ocena dyskontowa Inwestycji'!KFH$34,'5. Bilans projekt'!$C$3:$O$3,0)),"")</f>
        <v/>
      </c>
      <c r="KFI38" s="131" t="str">
        <f>_xlfn.IFNA(INDEX('5. Bilans projekt'!$C$124:$O$124,1,MATCH('12. Ocena dyskontowa Inwestycji'!KFI$34,'5. Bilans projekt'!$C$3:$O$3,0)),"")</f>
        <v/>
      </c>
      <c r="KFJ38" s="131" t="str">
        <f>_xlfn.IFNA(INDEX('5. Bilans projekt'!$C$124:$O$124,1,MATCH('12. Ocena dyskontowa Inwestycji'!KFJ$34,'5. Bilans projekt'!$C$3:$O$3,0)),"")</f>
        <v/>
      </c>
      <c r="KFK38" s="131" t="str">
        <f>_xlfn.IFNA(INDEX('5. Bilans projekt'!$C$124:$O$124,1,MATCH('12. Ocena dyskontowa Inwestycji'!KFK$34,'5. Bilans projekt'!$C$3:$O$3,0)),"")</f>
        <v/>
      </c>
      <c r="KFL38" s="131" t="str">
        <f>_xlfn.IFNA(INDEX('5. Bilans projekt'!$C$124:$O$124,1,MATCH('12. Ocena dyskontowa Inwestycji'!KFL$34,'5. Bilans projekt'!$C$3:$O$3,0)),"")</f>
        <v/>
      </c>
      <c r="KFM38" s="131" t="str">
        <f>_xlfn.IFNA(INDEX('5. Bilans projekt'!$C$124:$O$124,1,MATCH('12. Ocena dyskontowa Inwestycji'!KFM$34,'5. Bilans projekt'!$C$3:$O$3,0)),"")</f>
        <v/>
      </c>
      <c r="KFN38" s="131" t="str">
        <f>_xlfn.IFNA(INDEX('5. Bilans projekt'!$C$124:$O$124,1,MATCH('12. Ocena dyskontowa Inwestycji'!KFN$34,'5. Bilans projekt'!$C$3:$O$3,0)),"")</f>
        <v/>
      </c>
      <c r="KFO38" s="131" t="str">
        <f>_xlfn.IFNA(INDEX('5. Bilans projekt'!$C$124:$O$124,1,MATCH('12. Ocena dyskontowa Inwestycji'!KFO$34,'5. Bilans projekt'!$C$3:$O$3,0)),"")</f>
        <v/>
      </c>
      <c r="KFP38" s="131" t="str">
        <f>_xlfn.IFNA(INDEX('5. Bilans projekt'!$C$124:$O$124,1,MATCH('12. Ocena dyskontowa Inwestycji'!KFP$34,'5. Bilans projekt'!$C$3:$O$3,0)),"")</f>
        <v/>
      </c>
      <c r="KFQ38" s="131" t="str">
        <f>_xlfn.IFNA(INDEX('5. Bilans projekt'!$C$124:$O$124,1,MATCH('12. Ocena dyskontowa Inwestycji'!KFQ$34,'5. Bilans projekt'!$C$3:$O$3,0)),"")</f>
        <v/>
      </c>
      <c r="KFR38" s="131" t="str">
        <f>_xlfn.IFNA(INDEX('5. Bilans projekt'!$C$124:$O$124,1,MATCH('12. Ocena dyskontowa Inwestycji'!KFR$34,'5. Bilans projekt'!$C$3:$O$3,0)),"")</f>
        <v/>
      </c>
      <c r="KFS38" s="131" t="str">
        <f>_xlfn.IFNA(INDEX('5. Bilans projekt'!$C$124:$O$124,1,MATCH('12. Ocena dyskontowa Inwestycji'!KFS$34,'5. Bilans projekt'!$C$3:$O$3,0)),"")</f>
        <v/>
      </c>
      <c r="KFT38" s="131" t="str">
        <f>_xlfn.IFNA(INDEX('5. Bilans projekt'!$C$124:$O$124,1,MATCH('12. Ocena dyskontowa Inwestycji'!KFT$34,'5. Bilans projekt'!$C$3:$O$3,0)),"")</f>
        <v/>
      </c>
      <c r="KFU38" s="131" t="str">
        <f>_xlfn.IFNA(INDEX('5. Bilans projekt'!$C$124:$O$124,1,MATCH('12. Ocena dyskontowa Inwestycji'!KFU$34,'5. Bilans projekt'!$C$3:$O$3,0)),"")</f>
        <v/>
      </c>
      <c r="KFV38" s="131" t="str">
        <f>_xlfn.IFNA(INDEX('5. Bilans projekt'!$C$124:$O$124,1,MATCH('12. Ocena dyskontowa Inwestycji'!KFV$34,'5. Bilans projekt'!$C$3:$O$3,0)),"")</f>
        <v/>
      </c>
      <c r="KFW38" s="131" t="str">
        <f>_xlfn.IFNA(INDEX('5. Bilans projekt'!$C$124:$O$124,1,MATCH('12. Ocena dyskontowa Inwestycji'!KFW$34,'5. Bilans projekt'!$C$3:$O$3,0)),"")</f>
        <v/>
      </c>
      <c r="KFX38" s="131" t="str">
        <f>_xlfn.IFNA(INDEX('5. Bilans projekt'!$C$124:$O$124,1,MATCH('12. Ocena dyskontowa Inwestycji'!KFX$34,'5. Bilans projekt'!$C$3:$O$3,0)),"")</f>
        <v/>
      </c>
      <c r="KFY38" s="131" t="str">
        <f>_xlfn.IFNA(INDEX('5. Bilans projekt'!$C$124:$O$124,1,MATCH('12. Ocena dyskontowa Inwestycji'!KFY$34,'5. Bilans projekt'!$C$3:$O$3,0)),"")</f>
        <v/>
      </c>
      <c r="KFZ38" s="131" t="str">
        <f>_xlfn.IFNA(INDEX('5. Bilans projekt'!$C$124:$O$124,1,MATCH('12. Ocena dyskontowa Inwestycji'!KFZ$34,'5. Bilans projekt'!$C$3:$O$3,0)),"")</f>
        <v/>
      </c>
      <c r="KGA38" s="131" t="str">
        <f>_xlfn.IFNA(INDEX('5. Bilans projekt'!$C$124:$O$124,1,MATCH('12. Ocena dyskontowa Inwestycji'!KGA$34,'5. Bilans projekt'!$C$3:$O$3,0)),"")</f>
        <v/>
      </c>
      <c r="KGB38" s="131" t="str">
        <f>_xlfn.IFNA(INDEX('5. Bilans projekt'!$C$124:$O$124,1,MATCH('12. Ocena dyskontowa Inwestycji'!KGB$34,'5. Bilans projekt'!$C$3:$O$3,0)),"")</f>
        <v/>
      </c>
      <c r="KGC38" s="131" t="str">
        <f>_xlfn.IFNA(INDEX('5. Bilans projekt'!$C$124:$O$124,1,MATCH('12. Ocena dyskontowa Inwestycji'!KGC$34,'5. Bilans projekt'!$C$3:$O$3,0)),"")</f>
        <v/>
      </c>
      <c r="KGD38" s="131" t="str">
        <f>_xlfn.IFNA(INDEX('5. Bilans projekt'!$C$124:$O$124,1,MATCH('12. Ocena dyskontowa Inwestycji'!KGD$34,'5. Bilans projekt'!$C$3:$O$3,0)),"")</f>
        <v/>
      </c>
      <c r="KGE38" s="131" t="str">
        <f>_xlfn.IFNA(INDEX('5. Bilans projekt'!$C$124:$O$124,1,MATCH('12. Ocena dyskontowa Inwestycji'!KGE$34,'5. Bilans projekt'!$C$3:$O$3,0)),"")</f>
        <v/>
      </c>
      <c r="KGF38" s="131" t="str">
        <f>_xlfn.IFNA(INDEX('5. Bilans projekt'!$C$124:$O$124,1,MATCH('12. Ocena dyskontowa Inwestycji'!KGF$34,'5. Bilans projekt'!$C$3:$O$3,0)),"")</f>
        <v/>
      </c>
      <c r="KGG38" s="131" t="str">
        <f>_xlfn.IFNA(INDEX('5. Bilans projekt'!$C$124:$O$124,1,MATCH('12. Ocena dyskontowa Inwestycji'!KGG$34,'5. Bilans projekt'!$C$3:$O$3,0)),"")</f>
        <v/>
      </c>
      <c r="KGH38" s="131" t="str">
        <f>_xlfn.IFNA(INDEX('5. Bilans projekt'!$C$124:$O$124,1,MATCH('12. Ocena dyskontowa Inwestycji'!KGH$34,'5. Bilans projekt'!$C$3:$O$3,0)),"")</f>
        <v/>
      </c>
      <c r="KGI38" s="131" t="str">
        <f>_xlfn.IFNA(INDEX('5. Bilans projekt'!$C$124:$O$124,1,MATCH('12. Ocena dyskontowa Inwestycji'!KGI$34,'5. Bilans projekt'!$C$3:$O$3,0)),"")</f>
        <v/>
      </c>
      <c r="KGJ38" s="131" t="str">
        <f>_xlfn.IFNA(INDEX('5. Bilans projekt'!$C$124:$O$124,1,MATCH('12. Ocena dyskontowa Inwestycji'!KGJ$34,'5. Bilans projekt'!$C$3:$O$3,0)),"")</f>
        <v/>
      </c>
      <c r="KGK38" s="131" t="str">
        <f>_xlfn.IFNA(INDEX('5. Bilans projekt'!$C$124:$O$124,1,MATCH('12. Ocena dyskontowa Inwestycji'!KGK$34,'5. Bilans projekt'!$C$3:$O$3,0)),"")</f>
        <v/>
      </c>
      <c r="KGL38" s="131" t="str">
        <f>_xlfn.IFNA(INDEX('5. Bilans projekt'!$C$124:$O$124,1,MATCH('12. Ocena dyskontowa Inwestycji'!KGL$34,'5. Bilans projekt'!$C$3:$O$3,0)),"")</f>
        <v/>
      </c>
      <c r="KGM38" s="131" t="str">
        <f>_xlfn.IFNA(INDEX('5. Bilans projekt'!$C$124:$O$124,1,MATCH('12. Ocena dyskontowa Inwestycji'!KGM$34,'5. Bilans projekt'!$C$3:$O$3,0)),"")</f>
        <v/>
      </c>
      <c r="KGN38" s="131" t="str">
        <f>_xlfn.IFNA(INDEX('5. Bilans projekt'!$C$124:$O$124,1,MATCH('12. Ocena dyskontowa Inwestycji'!KGN$34,'5. Bilans projekt'!$C$3:$O$3,0)),"")</f>
        <v/>
      </c>
      <c r="KGO38" s="131" t="str">
        <f>_xlfn.IFNA(INDEX('5. Bilans projekt'!$C$124:$O$124,1,MATCH('12. Ocena dyskontowa Inwestycji'!KGO$34,'5. Bilans projekt'!$C$3:$O$3,0)),"")</f>
        <v/>
      </c>
      <c r="KGP38" s="131" t="str">
        <f>_xlfn.IFNA(INDEX('5. Bilans projekt'!$C$124:$O$124,1,MATCH('12. Ocena dyskontowa Inwestycji'!KGP$34,'5. Bilans projekt'!$C$3:$O$3,0)),"")</f>
        <v/>
      </c>
      <c r="KGQ38" s="131" t="str">
        <f>_xlfn.IFNA(INDEX('5. Bilans projekt'!$C$124:$O$124,1,MATCH('12. Ocena dyskontowa Inwestycji'!KGQ$34,'5. Bilans projekt'!$C$3:$O$3,0)),"")</f>
        <v/>
      </c>
      <c r="KGR38" s="131" t="str">
        <f>_xlfn.IFNA(INDEX('5. Bilans projekt'!$C$124:$O$124,1,MATCH('12. Ocena dyskontowa Inwestycji'!KGR$34,'5. Bilans projekt'!$C$3:$O$3,0)),"")</f>
        <v/>
      </c>
      <c r="KGS38" s="131" t="str">
        <f>_xlfn.IFNA(INDEX('5. Bilans projekt'!$C$124:$O$124,1,MATCH('12. Ocena dyskontowa Inwestycji'!KGS$34,'5. Bilans projekt'!$C$3:$O$3,0)),"")</f>
        <v/>
      </c>
      <c r="KGT38" s="131" t="str">
        <f>_xlfn.IFNA(INDEX('5. Bilans projekt'!$C$124:$O$124,1,MATCH('12. Ocena dyskontowa Inwestycji'!KGT$34,'5. Bilans projekt'!$C$3:$O$3,0)),"")</f>
        <v/>
      </c>
      <c r="KGU38" s="131" t="str">
        <f>_xlfn.IFNA(INDEX('5. Bilans projekt'!$C$124:$O$124,1,MATCH('12. Ocena dyskontowa Inwestycji'!KGU$34,'5. Bilans projekt'!$C$3:$O$3,0)),"")</f>
        <v/>
      </c>
      <c r="KGV38" s="131" t="str">
        <f>_xlfn.IFNA(INDEX('5. Bilans projekt'!$C$124:$O$124,1,MATCH('12. Ocena dyskontowa Inwestycji'!KGV$34,'5. Bilans projekt'!$C$3:$O$3,0)),"")</f>
        <v/>
      </c>
      <c r="KGW38" s="131" t="str">
        <f>_xlfn.IFNA(INDEX('5. Bilans projekt'!$C$124:$O$124,1,MATCH('12. Ocena dyskontowa Inwestycji'!KGW$34,'5. Bilans projekt'!$C$3:$O$3,0)),"")</f>
        <v/>
      </c>
      <c r="KGX38" s="131" t="str">
        <f>_xlfn.IFNA(INDEX('5. Bilans projekt'!$C$124:$O$124,1,MATCH('12. Ocena dyskontowa Inwestycji'!KGX$34,'5. Bilans projekt'!$C$3:$O$3,0)),"")</f>
        <v/>
      </c>
      <c r="KGY38" s="131" t="str">
        <f>_xlfn.IFNA(INDEX('5. Bilans projekt'!$C$124:$O$124,1,MATCH('12. Ocena dyskontowa Inwestycji'!KGY$34,'5. Bilans projekt'!$C$3:$O$3,0)),"")</f>
        <v/>
      </c>
      <c r="KGZ38" s="131" t="str">
        <f>_xlfn.IFNA(INDEX('5. Bilans projekt'!$C$124:$O$124,1,MATCH('12. Ocena dyskontowa Inwestycji'!KGZ$34,'5. Bilans projekt'!$C$3:$O$3,0)),"")</f>
        <v/>
      </c>
      <c r="KHA38" s="131" t="str">
        <f>_xlfn.IFNA(INDEX('5. Bilans projekt'!$C$124:$O$124,1,MATCH('12. Ocena dyskontowa Inwestycji'!KHA$34,'5. Bilans projekt'!$C$3:$O$3,0)),"")</f>
        <v/>
      </c>
      <c r="KHB38" s="131" t="str">
        <f>_xlfn.IFNA(INDEX('5. Bilans projekt'!$C$124:$O$124,1,MATCH('12. Ocena dyskontowa Inwestycji'!KHB$34,'5. Bilans projekt'!$C$3:$O$3,0)),"")</f>
        <v/>
      </c>
      <c r="KHC38" s="131" t="str">
        <f>_xlfn.IFNA(INDEX('5. Bilans projekt'!$C$124:$O$124,1,MATCH('12. Ocena dyskontowa Inwestycji'!KHC$34,'5. Bilans projekt'!$C$3:$O$3,0)),"")</f>
        <v/>
      </c>
      <c r="KHD38" s="131" t="str">
        <f>_xlfn.IFNA(INDEX('5. Bilans projekt'!$C$124:$O$124,1,MATCH('12. Ocena dyskontowa Inwestycji'!KHD$34,'5. Bilans projekt'!$C$3:$O$3,0)),"")</f>
        <v/>
      </c>
      <c r="KHE38" s="131" t="str">
        <f>_xlfn.IFNA(INDEX('5. Bilans projekt'!$C$124:$O$124,1,MATCH('12. Ocena dyskontowa Inwestycji'!KHE$34,'5. Bilans projekt'!$C$3:$O$3,0)),"")</f>
        <v/>
      </c>
      <c r="KHF38" s="131" t="str">
        <f>_xlfn.IFNA(INDEX('5. Bilans projekt'!$C$124:$O$124,1,MATCH('12. Ocena dyskontowa Inwestycji'!KHF$34,'5. Bilans projekt'!$C$3:$O$3,0)),"")</f>
        <v/>
      </c>
      <c r="KHG38" s="131" t="str">
        <f>_xlfn.IFNA(INDEX('5. Bilans projekt'!$C$124:$O$124,1,MATCH('12. Ocena dyskontowa Inwestycji'!KHG$34,'5. Bilans projekt'!$C$3:$O$3,0)),"")</f>
        <v/>
      </c>
      <c r="KHH38" s="131" t="str">
        <f>_xlfn.IFNA(INDEX('5. Bilans projekt'!$C$124:$O$124,1,MATCH('12. Ocena dyskontowa Inwestycji'!KHH$34,'5. Bilans projekt'!$C$3:$O$3,0)),"")</f>
        <v/>
      </c>
      <c r="KHI38" s="131" t="str">
        <f>_xlfn.IFNA(INDEX('5. Bilans projekt'!$C$124:$O$124,1,MATCH('12. Ocena dyskontowa Inwestycji'!KHI$34,'5. Bilans projekt'!$C$3:$O$3,0)),"")</f>
        <v/>
      </c>
      <c r="KHJ38" s="131" t="str">
        <f>_xlfn.IFNA(INDEX('5. Bilans projekt'!$C$124:$O$124,1,MATCH('12. Ocena dyskontowa Inwestycji'!KHJ$34,'5. Bilans projekt'!$C$3:$O$3,0)),"")</f>
        <v/>
      </c>
      <c r="KHK38" s="131" t="str">
        <f>_xlfn.IFNA(INDEX('5. Bilans projekt'!$C$124:$O$124,1,MATCH('12. Ocena dyskontowa Inwestycji'!KHK$34,'5. Bilans projekt'!$C$3:$O$3,0)),"")</f>
        <v/>
      </c>
      <c r="KHL38" s="131" t="str">
        <f>_xlfn.IFNA(INDEX('5. Bilans projekt'!$C$124:$O$124,1,MATCH('12. Ocena dyskontowa Inwestycji'!KHL$34,'5. Bilans projekt'!$C$3:$O$3,0)),"")</f>
        <v/>
      </c>
      <c r="KHM38" s="131" t="str">
        <f>_xlfn.IFNA(INDEX('5. Bilans projekt'!$C$124:$O$124,1,MATCH('12. Ocena dyskontowa Inwestycji'!KHM$34,'5. Bilans projekt'!$C$3:$O$3,0)),"")</f>
        <v/>
      </c>
      <c r="KHN38" s="131" t="str">
        <f>_xlfn.IFNA(INDEX('5. Bilans projekt'!$C$124:$O$124,1,MATCH('12. Ocena dyskontowa Inwestycji'!KHN$34,'5. Bilans projekt'!$C$3:$O$3,0)),"")</f>
        <v/>
      </c>
      <c r="KHO38" s="131" t="str">
        <f>_xlfn.IFNA(INDEX('5. Bilans projekt'!$C$124:$O$124,1,MATCH('12. Ocena dyskontowa Inwestycji'!KHO$34,'5. Bilans projekt'!$C$3:$O$3,0)),"")</f>
        <v/>
      </c>
      <c r="KHP38" s="131" t="str">
        <f>_xlfn.IFNA(INDEX('5. Bilans projekt'!$C$124:$O$124,1,MATCH('12. Ocena dyskontowa Inwestycji'!KHP$34,'5. Bilans projekt'!$C$3:$O$3,0)),"")</f>
        <v/>
      </c>
      <c r="KHQ38" s="131" t="str">
        <f>_xlfn.IFNA(INDEX('5. Bilans projekt'!$C$124:$O$124,1,MATCH('12. Ocena dyskontowa Inwestycji'!KHQ$34,'5. Bilans projekt'!$C$3:$O$3,0)),"")</f>
        <v/>
      </c>
      <c r="KHR38" s="131" t="str">
        <f>_xlfn.IFNA(INDEX('5. Bilans projekt'!$C$124:$O$124,1,MATCH('12. Ocena dyskontowa Inwestycji'!KHR$34,'5. Bilans projekt'!$C$3:$O$3,0)),"")</f>
        <v/>
      </c>
      <c r="KHS38" s="131" t="str">
        <f>_xlfn.IFNA(INDEX('5. Bilans projekt'!$C$124:$O$124,1,MATCH('12. Ocena dyskontowa Inwestycji'!KHS$34,'5. Bilans projekt'!$C$3:$O$3,0)),"")</f>
        <v/>
      </c>
      <c r="KHT38" s="131" t="str">
        <f>_xlfn.IFNA(INDEX('5. Bilans projekt'!$C$124:$O$124,1,MATCH('12. Ocena dyskontowa Inwestycji'!KHT$34,'5. Bilans projekt'!$C$3:$O$3,0)),"")</f>
        <v/>
      </c>
      <c r="KHU38" s="131" t="str">
        <f>_xlfn.IFNA(INDEX('5. Bilans projekt'!$C$124:$O$124,1,MATCH('12. Ocena dyskontowa Inwestycji'!KHU$34,'5. Bilans projekt'!$C$3:$O$3,0)),"")</f>
        <v/>
      </c>
      <c r="KHV38" s="131" t="str">
        <f>_xlfn.IFNA(INDEX('5. Bilans projekt'!$C$124:$O$124,1,MATCH('12. Ocena dyskontowa Inwestycji'!KHV$34,'5. Bilans projekt'!$C$3:$O$3,0)),"")</f>
        <v/>
      </c>
      <c r="KHW38" s="131" t="str">
        <f>_xlfn.IFNA(INDEX('5. Bilans projekt'!$C$124:$O$124,1,MATCH('12. Ocena dyskontowa Inwestycji'!KHW$34,'5. Bilans projekt'!$C$3:$O$3,0)),"")</f>
        <v/>
      </c>
      <c r="KHX38" s="131" t="str">
        <f>_xlfn.IFNA(INDEX('5. Bilans projekt'!$C$124:$O$124,1,MATCH('12. Ocena dyskontowa Inwestycji'!KHX$34,'5. Bilans projekt'!$C$3:$O$3,0)),"")</f>
        <v/>
      </c>
      <c r="KHY38" s="131" t="str">
        <f>_xlfn.IFNA(INDEX('5. Bilans projekt'!$C$124:$O$124,1,MATCH('12. Ocena dyskontowa Inwestycji'!KHY$34,'5. Bilans projekt'!$C$3:$O$3,0)),"")</f>
        <v/>
      </c>
      <c r="KHZ38" s="131" t="str">
        <f>_xlfn.IFNA(INDEX('5. Bilans projekt'!$C$124:$O$124,1,MATCH('12. Ocena dyskontowa Inwestycji'!KHZ$34,'5. Bilans projekt'!$C$3:$O$3,0)),"")</f>
        <v/>
      </c>
      <c r="KIA38" s="131" t="str">
        <f>_xlfn.IFNA(INDEX('5. Bilans projekt'!$C$124:$O$124,1,MATCH('12. Ocena dyskontowa Inwestycji'!KIA$34,'5. Bilans projekt'!$C$3:$O$3,0)),"")</f>
        <v/>
      </c>
      <c r="KIB38" s="131" t="str">
        <f>_xlfn.IFNA(INDEX('5. Bilans projekt'!$C$124:$O$124,1,MATCH('12. Ocena dyskontowa Inwestycji'!KIB$34,'5. Bilans projekt'!$C$3:$O$3,0)),"")</f>
        <v/>
      </c>
      <c r="KIC38" s="131" t="str">
        <f>_xlfn.IFNA(INDEX('5. Bilans projekt'!$C$124:$O$124,1,MATCH('12. Ocena dyskontowa Inwestycji'!KIC$34,'5. Bilans projekt'!$C$3:$O$3,0)),"")</f>
        <v/>
      </c>
      <c r="KID38" s="131" t="str">
        <f>_xlfn.IFNA(INDEX('5. Bilans projekt'!$C$124:$O$124,1,MATCH('12. Ocena dyskontowa Inwestycji'!KID$34,'5. Bilans projekt'!$C$3:$O$3,0)),"")</f>
        <v/>
      </c>
      <c r="KIE38" s="131" t="str">
        <f>_xlfn.IFNA(INDEX('5. Bilans projekt'!$C$124:$O$124,1,MATCH('12. Ocena dyskontowa Inwestycji'!KIE$34,'5. Bilans projekt'!$C$3:$O$3,0)),"")</f>
        <v/>
      </c>
      <c r="KIF38" s="131" t="str">
        <f>_xlfn.IFNA(INDEX('5. Bilans projekt'!$C$124:$O$124,1,MATCH('12. Ocena dyskontowa Inwestycji'!KIF$34,'5. Bilans projekt'!$C$3:$O$3,0)),"")</f>
        <v/>
      </c>
      <c r="KIG38" s="131" t="str">
        <f>_xlfn.IFNA(INDEX('5. Bilans projekt'!$C$124:$O$124,1,MATCH('12. Ocena dyskontowa Inwestycji'!KIG$34,'5. Bilans projekt'!$C$3:$O$3,0)),"")</f>
        <v/>
      </c>
      <c r="KIH38" s="131" t="str">
        <f>_xlfn.IFNA(INDEX('5. Bilans projekt'!$C$124:$O$124,1,MATCH('12. Ocena dyskontowa Inwestycji'!KIH$34,'5. Bilans projekt'!$C$3:$O$3,0)),"")</f>
        <v/>
      </c>
      <c r="KII38" s="131" t="str">
        <f>_xlfn.IFNA(INDEX('5. Bilans projekt'!$C$124:$O$124,1,MATCH('12. Ocena dyskontowa Inwestycji'!KII$34,'5. Bilans projekt'!$C$3:$O$3,0)),"")</f>
        <v/>
      </c>
      <c r="KIJ38" s="131" t="str">
        <f>_xlfn.IFNA(INDEX('5. Bilans projekt'!$C$124:$O$124,1,MATCH('12. Ocena dyskontowa Inwestycji'!KIJ$34,'5. Bilans projekt'!$C$3:$O$3,0)),"")</f>
        <v/>
      </c>
      <c r="KIK38" s="131" t="str">
        <f>_xlfn.IFNA(INDEX('5. Bilans projekt'!$C$124:$O$124,1,MATCH('12. Ocena dyskontowa Inwestycji'!KIK$34,'5. Bilans projekt'!$C$3:$O$3,0)),"")</f>
        <v/>
      </c>
      <c r="KIL38" s="131" t="str">
        <f>_xlfn.IFNA(INDEX('5. Bilans projekt'!$C$124:$O$124,1,MATCH('12. Ocena dyskontowa Inwestycji'!KIL$34,'5. Bilans projekt'!$C$3:$O$3,0)),"")</f>
        <v/>
      </c>
      <c r="KIM38" s="131" t="str">
        <f>_xlfn.IFNA(INDEX('5. Bilans projekt'!$C$124:$O$124,1,MATCH('12. Ocena dyskontowa Inwestycji'!KIM$34,'5. Bilans projekt'!$C$3:$O$3,0)),"")</f>
        <v/>
      </c>
      <c r="KIN38" s="131" t="str">
        <f>_xlfn.IFNA(INDEX('5. Bilans projekt'!$C$124:$O$124,1,MATCH('12. Ocena dyskontowa Inwestycji'!KIN$34,'5. Bilans projekt'!$C$3:$O$3,0)),"")</f>
        <v/>
      </c>
      <c r="KIO38" s="131" t="str">
        <f>_xlfn.IFNA(INDEX('5. Bilans projekt'!$C$124:$O$124,1,MATCH('12. Ocena dyskontowa Inwestycji'!KIO$34,'5. Bilans projekt'!$C$3:$O$3,0)),"")</f>
        <v/>
      </c>
      <c r="KIP38" s="131" t="str">
        <f>_xlfn.IFNA(INDEX('5. Bilans projekt'!$C$124:$O$124,1,MATCH('12. Ocena dyskontowa Inwestycji'!KIP$34,'5. Bilans projekt'!$C$3:$O$3,0)),"")</f>
        <v/>
      </c>
      <c r="KIQ38" s="131" t="str">
        <f>_xlfn.IFNA(INDEX('5. Bilans projekt'!$C$124:$O$124,1,MATCH('12. Ocena dyskontowa Inwestycji'!KIQ$34,'5. Bilans projekt'!$C$3:$O$3,0)),"")</f>
        <v/>
      </c>
      <c r="KIR38" s="131" t="str">
        <f>_xlfn.IFNA(INDEX('5. Bilans projekt'!$C$124:$O$124,1,MATCH('12. Ocena dyskontowa Inwestycji'!KIR$34,'5. Bilans projekt'!$C$3:$O$3,0)),"")</f>
        <v/>
      </c>
      <c r="KIS38" s="131" t="str">
        <f>_xlfn.IFNA(INDEX('5. Bilans projekt'!$C$124:$O$124,1,MATCH('12. Ocena dyskontowa Inwestycji'!KIS$34,'5. Bilans projekt'!$C$3:$O$3,0)),"")</f>
        <v/>
      </c>
      <c r="KIT38" s="131" t="str">
        <f>_xlfn.IFNA(INDEX('5. Bilans projekt'!$C$124:$O$124,1,MATCH('12. Ocena dyskontowa Inwestycji'!KIT$34,'5. Bilans projekt'!$C$3:$O$3,0)),"")</f>
        <v/>
      </c>
      <c r="KIU38" s="131" t="str">
        <f>_xlfn.IFNA(INDEX('5. Bilans projekt'!$C$124:$O$124,1,MATCH('12. Ocena dyskontowa Inwestycji'!KIU$34,'5. Bilans projekt'!$C$3:$O$3,0)),"")</f>
        <v/>
      </c>
      <c r="KIV38" s="131" t="str">
        <f>_xlfn.IFNA(INDEX('5. Bilans projekt'!$C$124:$O$124,1,MATCH('12. Ocena dyskontowa Inwestycji'!KIV$34,'5. Bilans projekt'!$C$3:$O$3,0)),"")</f>
        <v/>
      </c>
      <c r="KIW38" s="131" t="str">
        <f>_xlfn.IFNA(INDEX('5. Bilans projekt'!$C$124:$O$124,1,MATCH('12. Ocena dyskontowa Inwestycji'!KIW$34,'5. Bilans projekt'!$C$3:$O$3,0)),"")</f>
        <v/>
      </c>
      <c r="KIX38" s="131" t="str">
        <f>_xlfn.IFNA(INDEX('5. Bilans projekt'!$C$124:$O$124,1,MATCH('12. Ocena dyskontowa Inwestycji'!KIX$34,'5. Bilans projekt'!$C$3:$O$3,0)),"")</f>
        <v/>
      </c>
      <c r="KIY38" s="131" t="str">
        <f>_xlfn.IFNA(INDEX('5. Bilans projekt'!$C$124:$O$124,1,MATCH('12. Ocena dyskontowa Inwestycji'!KIY$34,'5. Bilans projekt'!$C$3:$O$3,0)),"")</f>
        <v/>
      </c>
      <c r="KIZ38" s="131" t="str">
        <f>_xlfn.IFNA(INDEX('5. Bilans projekt'!$C$124:$O$124,1,MATCH('12. Ocena dyskontowa Inwestycji'!KIZ$34,'5. Bilans projekt'!$C$3:$O$3,0)),"")</f>
        <v/>
      </c>
      <c r="KJA38" s="131" t="str">
        <f>_xlfn.IFNA(INDEX('5. Bilans projekt'!$C$124:$O$124,1,MATCH('12. Ocena dyskontowa Inwestycji'!KJA$34,'5. Bilans projekt'!$C$3:$O$3,0)),"")</f>
        <v/>
      </c>
      <c r="KJB38" s="131" t="str">
        <f>_xlfn.IFNA(INDEX('5. Bilans projekt'!$C$124:$O$124,1,MATCH('12. Ocena dyskontowa Inwestycji'!KJB$34,'5. Bilans projekt'!$C$3:$O$3,0)),"")</f>
        <v/>
      </c>
      <c r="KJC38" s="131" t="str">
        <f>_xlfn.IFNA(INDEX('5. Bilans projekt'!$C$124:$O$124,1,MATCH('12. Ocena dyskontowa Inwestycji'!KJC$34,'5. Bilans projekt'!$C$3:$O$3,0)),"")</f>
        <v/>
      </c>
      <c r="KJD38" s="131" t="str">
        <f>_xlfn.IFNA(INDEX('5. Bilans projekt'!$C$124:$O$124,1,MATCH('12. Ocena dyskontowa Inwestycji'!KJD$34,'5. Bilans projekt'!$C$3:$O$3,0)),"")</f>
        <v/>
      </c>
      <c r="KJE38" s="131" t="str">
        <f>_xlfn.IFNA(INDEX('5. Bilans projekt'!$C$124:$O$124,1,MATCH('12. Ocena dyskontowa Inwestycji'!KJE$34,'5. Bilans projekt'!$C$3:$O$3,0)),"")</f>
        <v/>
      </c>
      <c r="KJF38" s="131" t="str">
        <f>_xlfn.IFNA(INDEX('5. Bilans projekt'!$C$124:$O$124,1,MATCH('12. Ocena dyskontowa Inwestycji'!KJF$34,'5. Bilans projekt'!$C$3:$O$3,0)),"")</f>
        <v/>
      </c>
      <c r="KJG38" s="131" t="str">
        <f>_xlfn.IFNA(INDEX('5. Bilans projekt'!$C$124:$O$124,1,MATCH('12. Ocena dyskontowa Inwestycji'!KJG$34,'5. Bilans projekt'!$C$3:$O$3,0)),"")</f>
        <v/>
      </c>
      <c r="KJH38" s="131" t="str">
        <f>_xlfn.IFNA(INDEX('5. Bilans projekt'!$C$124:$O$124,1,MATCH('12. Ocena dyskontowa Inwestycji'!KJH$34,'5. Bilans projekt'!$C$3:$O$3,0)),"")</f>
        <v/>
      </c>
      <c r="KJI38" s="131" t="str">
        <f>_xlfn.IFNA(INDEX('5. Bilans projekt'!$C$124:$O$124,1,MATCH('12. Ocena dyskontowa Inwestycji'!KJI$34,'5. Bilans projekt'!$C$3:$O$3,0)),"")</f>
        <v/>
      </c>
      <c r="KJJ38" s="131" t="str">
        <f>_xlfn.IFNA(INDEX('5. Bilans projekt'!$C$124:$O$124,1,MATCH('12. Ocena dyskontowa Inwestycji'!KJJ$34,'5. Bilans projekt'!$C$3:$O$3,0)),"")</f>
        <v/>
      </c>
      <c r="KJK38" s="131" t="str">
        <f>_xlfn.IFNA(INDEX('5. Bilans projekt'!$C$124:$O$124,1,MATCH('12. Ocena dyskontowa Inwestycji'!KJK$34,'5. Bilans projekt'!$C$3:$O$3,0)),"")</f>
        <v/>
      </c>
      <c r="KJL38" s="131" t="str">
        <f>_xlfn.IFNA(INDEX('5. Bilans projekt'!$C$124:$O$124,1,MATCH('12. Ocena dyskontowa Inwestycji'!KJL$34,'5. Bilans projekt'!$C$3:$O$3,0)),"")</f>
        <v/>
      </c>
      <c r="KJM38" s="131" t="str">
        <f>_xlfn.IFNA(INDEX('5. Bilans projekt'!$C$124:$O$124,1,MATCH('12. Ocena dyskontowa Inwestycji'!KJM$34,'5. Bilans projekt'!$C$3:$O$3,0)),"")</f>
        <v/>
      </c>
      <c r="KJN38" s="131" t="str">
        <f>_xlfn.IFNA(INDEX('5. Bilans projekt'!$C$124:$O$124,1,MATCH('12. Ocena dyskontowa Inwestycji'!KJN$34,'5. Bilans projekt'!$C$3:$O$3,0)),"")</f>
        <v/>
      </c>
      <c r="KJO38" s="131" t="str">
        <f>_xlfn.IFNA(INDEX('5. Bilans projekt'!$C$124:$O$124,1,MATCH('12. Ocena dyskontowa Inwestycji'!KJO$34,'5. Bilans projekt'!$C$3:$O$3,0)),"")</f>
        <v/>
      </c>
      <c r="KJP38" s="131" t="str">
        <f>_xlfn.IFNA(INDEX('5. Bilans projekt'!$C$124:$O$124,1,MATCH('12. Ocena dyskontowa Inwestycji'!KJP$34,'5. Bilans projekt'!$C$3:$O$3,0)),"")</f>
        <v/>
      </c>
      <c r="KJQ38" s="131" t="str">
        <f>_xlfn.IFNA(INDEX('5. Bilans projekt'!$C$124:$O$124,1,MATCH('12. Ocena dyskontowa Inwestycji'!KJQ$34,'5. Bilans projekt'!$C$3:$O$3,0)),"")</f>
        <v/>
      </c>
      <c r="KJR38" s="131" t="str">
        <f>_xlfn.IFNA(INDEX('5. Bilans projekt'!$C$124:$O$124,1,MATCH('12. Ocena dyskontowa Inwestycji'!KJR$34,'5. Bilans projekt'!$C$3:$O$3,0)),"")</f>
        <v/>
      </c>
      <c r="KJS38" s="131" t="str">
        <f>_xlfn.IFNA(INDEX('5. Bilans projekt'!$C$124:$O$124,1,MATCH('12. Ocena dyskontowa Inwestycji'!KJS$34,'5. Bilans projekt'!$C$3:$O$3,0)),"")</f>
        <v/>
      </c>
      <c r="KJT38" s="131" t="str">
        <f>_xlfn.IFNA(INDEX('5. Bilans projekt'!$C$124:$O$124,1,MATCH('12. Ocena dyskontowa Inwestycji'!KJT$34,'5. Bilans projekt'!$C$3:$O$3,0)),"")</f>
        <v/>
      </c>
      <c r="KJU38" s="131" t="str">
        <f>_xlfn.IFNA(INDEX('5. Bilans projekt'!$C$124:$O$124,1,MATCH('12. Ocena dyskontowa Inwestycji'!KJU$34,'5. Bilans projekt'!$C$3:$O$3,0)),"")</f>
        <v/>
      </c>
      <c r="KJV38" s="131" t="str">
        <f>_xlfn.IFNA(INDEX('5. Bilans projekt'!$C$124:$O$124,1,MATCH('12. Ocena dyskontowa Inwestycji'!KJV$34,'5. Bilans projekt'!$C$3:$O$3,0)),"")</f>
        <v/>
      </c>
      <c r="KJW38" s="131" t="str">
        <f>_xlfn.IFNA(INDEX('5. Bilans projekt'!$C$124:$O$124,1,MATCH('12. Ocena dyskontowa Inwestycji'!KJW$34,'5. Bilans projekt'!$C$3:$O$3,0)),"")</f>
        <v/>
      </c>
      <c r="KJX38" s="131" t="str">
        <f>_xlfn.IFNA(INDEX('5. Bilans projekt'!$C$124:$O$124,1,MATCH('12. Ocena dyskontowa Inwestycji'!KJX$34,'5. Bilans projekt'!$C$3:$O$3,0)),"")</f>
        <v/>
      </c>
      <c r="KJY38" s="131" t="str">
        <f>_xlfn.IFNA(INDEX('5. Bilans projekt'!$C$124:$O$124,1,MATCH('12. Ocena dyskontowa Inwestycji'!KJY$34,'5. Bilans projekt'!$C$3:$O$3,0)),"")</f>
        <v/>
      </c>
      <c r="KJZ38" s="131" t="str">
        <f>_xlfn.IFNA(INDEX('5. Bilans projekt'!$C$124:$O$124,1,MATCH('12. Ocena dyskontowa Inwestycji'!KJZ$34,'5. Bilans projekt'!$C$3:$O$3,0)),"")</f>
        <v/>
      </c>
      <c r="KKA38" s="131" t="str">
        <f>_xlfn.IFNA(INDEX('5. Bilans projekt'!$C$124:$O$124,1,MATCH('12. Ocena dyskontowa Inwestycji'!KKA$34,'5. Bilans projekt'!$C$3:$O$3,0)),"")</f>
        <v/>
      </c>
      <c r="KKB38" s="131" t="str">
        <f>_xlfn.IFNA(INDEX('5. Bilans projekt'!$C$124:$O$124,1,MATCH('12. Ocena dyskontowa Inwestycji'!KKB$34,'5. Bilans projekt'!$C$3:$O$3,0)),"")</f>
        <v/>
      </c>
      <c r="KKC38" s="131" t="str">
        <f>_xlfn.IFNA(INDEX('5. Bilans projekt'!$C$124:$O$124,1,MATCH('12. Ocena dyskontowa Inwestycji'!KKC$34,'5. Bilans projekt'!$C$3:$O$3,0)),"")</f>
        <v/>
      </c>
      <c r="KKD38" s="131" t="str">
        <f>_xlfn.IFNA(INDEX('5. Bilans projekt'!$C$124:$O$124,1,MATCH('12. Ocena dyskontowa Inwestycji'!KKD$34,'5. Bilans projekt'!$C$3:$O$3,0)),"")</f>
        <v/>
      </c>
      <c r="KKE38" s="131" t="str">
        <f>_xlfn.IFNA(INDEX('5. Bilans projekt'!$C$124:$O$124,1,MATCH('12. Ocena dyskontowa Inwestycji'!KKE$34,'5. Bilans projekt'!$C$3:$O$3,0)),"")</f>
        <v/>
      </c>
      <c r="KKF38" s="131" t="str">
        <f>_xlfn.IFNA(INDEX('5. Bilans projekt'!$C$124:$O$124,1,MATCH('12. Ocena dyskontowa Inwestycji'!KKF$34,'5. Bilans projekt'!$C$3:$O$3,0)),"")</f>
        <v/>
      </c>
      <c r="KKG38" s="131" t="str">
        <f>_xlfn.IFNA(INDEX('5. Bilans projekt'!$C$124:$O$124,1,MATCH('12. Ocena dyskontowa Inwestycji'!KKG$34,'5. Bilans projekt'!$C$3:$O$3,0)),"")</f>
        <v/>
      </c>
      <c r="KKH38" s="131" t="str">
        <f>_xlfn.IFNA(INDEX('5. Bilans projekt'!$C$124:$O$124,1,MATCH('12. Ocena dyskontowa Inwestycji'!KKH$34,'5. Bilans projekt'!$C$3:$O$3,0)),"")</f>
        <v/>
      </c>
      <c r="KKI38" s="131" t="str">
        <f>_xlfn.IFNA(INDEX('5. Bilans projekt'!$C$124:$O$124,1,MATCH('12. Ocena dyskontowa Inwestycji'!KKI$34,'5. Bilans projekt'!$C$3:$O$3,0)),"")</f>
        <v/>
      </c>
      <c r="KKJ38" s="131" t="str">
        <f>_xlfn.IFNA(INDEX('5. Bilans projekt'!$C$124:$O$124,1,MATCH('12. Ocena dyskontowa Inwestycji'!KKJ$34,'5. Bilans projekt'!$C$3:$O$3,0)),"")</f>
        <v/>
      </c>
      <c r="KKK38" s="131" t="str">
        <f>_xlfn.IFNA(INDEX('5. Bilans projekt'!$C$124:$O$124,1,MATCH('12. Ocena dyskontowa Inwestycji'!KKK$34,'5. Bilans projekt'!$C$3:$O$3,0)),"")</f>
        <v/>
      </c>
      <c r="KKL38" s="131" t="str">
        <f>_xlfn.IFNA(INDEX('5. Bilans projekt'!$C$124:$O$124,1,MATCH('12. Ocena dyskontowa Inwestycji'!KKL$34,'5. Bilans projekt'!$C$3:$O$3,0)),"")</f>
        <v/>
      </c>
      <c r="KKM38" s="131" t="str">
        <f>_xlfn.IFNA(INDEX('5. Bilans projekt'!$C$124:$O$124,1,MATCH('12. Ocena dyskontowa Inwestycji'!KKM$34,'5. Bilans projekt'!$C$3:$O$3,0)),"")</f>
        <v/>
      </c>
      <c r="KKN38" s="131" t="str">
        <f>_xlfn.IFNA(INDEX('5. Bilans projekt'!$C$124:$O$124,1,MATCH('12. Ocena dyskontowa Inwestycji'!KKN$34,'5. Bilans projekt'!$C$3:$O$3,0)),"")</f>
        <v/>
      </c>
      <c r="KKO38" s="131" t="str">
        <f>_xlfn.IFNA(INDEX('5. Bilans projekt'!$C$124:$O$124,1,MATCH('12. Ocena dyskontowa Inwestycji'!KKO$34,'5. Bilans projekt'!$C$3:$O$3,0)),"")</f>
        <v/>
      </c>
      <c r="KKP38" s="131" t="str">
        <f>_xlfn.IFNA(INDEX('5. Bilans projekt'!$C$124:$O$124,1,MATCH('12. Ocena dyskontowa Inwestycji'!KKP$34,'5. Bilans projekt'!$C$3:$O$3,0)),"")</f>
        <v/>
      </c>
      <c r="KKQ38" s="131" t="str">
        <f>_xlfn.IFNA(INDEX('5. Bilans projekt'!$C$124:$O$124,1,MATCH('12. Ocena dyskontowa Inwestycji'!KKQ$34,'5. Bilans projekt'!$C$3:$O$3,0)),"")</f>
        <v/>
      </c>
      <c r="KKR38" s="131" t="str">
        <f>_xlfn.IFNA(INDEX('5. Bilans projekt'!$C$124:$O$124,1,MATCH('12. Ocena dyskontowa Inwestycji'!KKR$34,'5. Bilans projekt'!$C$3:$O$3,0)),"")</f>
        <v/>
      </c>
      <c r="KKS38" s="131" t="str">
        <f>_xlfn.IFNA(INDEX('5. Bilans projekt'!$C$124:$O$124,1,MATCH('12. Ocena dyskontowa Inwestycji'!KKS$34,'5. Bilans projekt'!$C$3:$O$3,0)),"")</f>
        <v/>
      </c>
      <c r="KKT38" s="131" t="str">
        <f>_xlfn.IFNA(INDEX('5. Bilans projekt'!$C$124:$O$124,1,MATCH('12. Ocena dyskontowa Inwestycji'!KKT$34,'5. Bilans projekt'!$C$3:$O$3,0)),"")</f>
        <v/>
      </c>
      <c r="KKU38" s="131" t="str">
        <f>_xlfn.IFNA(INDEX('5. Bilans projekt'!$C$124:$O$124,1,MATCH('12. Ocena dyskontowa Inwestycji'!KKU$34,'5. Bilans projekt'!$C$3:$O$3,0)),"")</f>
        <v/>
      </c>
      <c r="KKV38" s="131" t="str">
        <f>_xlfn.IFNA(INDEX('5. Bilans projekt'!$C$124:$O$124,1,MATCH('12. Ocena dyskontowa Inwestycji'!KKV$34,'5. Bilans projekt'!$C$3:$O$3,0)),"")</f>
        <v/>
      </c>
      <c r="KKW38" s="131" t="str">
        <f>_xlfn.IFNA(INDEX('5. Bilans projekt'!$C$124:$O$124,1,MATCH('12. Ocena dyskontowa Inwestycji'!KKW$34,'5. Bilans projekt'!$C$3:$O$3,0)),"")</f>
        <v/>
      </c>
      <c r="KKX38" s="131" t="str">
        <f>_xlfn.IFNA(INDEX('5. Bilans projekt'!$C$124:$O$124,1,MATCH('12. Ocena dyskontowa Inwestycji'!KKX$34,'5. Bilans projekt'!$C$3:$O$3,0)),"")</f>
        <v/>
      </c>
      <c r="KKY38" s="131" t="str">
        <f>_xlfn.IFNA(INDEX('5. Bilans projekt'!$C$124:$O$124,1,MATCH('12. Ocena dyskontowa Inwestycji'!KKY$34,'5. Bilans projekt'!$C$3:$O$3,0)),"")</f>
        <v/>
      </c>
      <c r="KKZ38" s="131" t="str">
        <f>_xlfn.IFNA(INDEX('5. Bilans projekt'!$C$124:$O$124,1,MATCH('12. Ocena dyskontowa Inwestycji'!KKZ$34,'5. Bilans projekt'!$C$3:$O$3,0)),"")</f>
        <v/>
      </c>
      <c r="KLA38" s="131" t="str">
        <f>_xlfn.IFNA(INDEX('5. Bilans projekt'!$C$124:$O$124,1,MATCH('12. Ocena dyskontowa Inwestycji'!KLA$34,'5. Bilans projekt'!$C$3:$O$3,0)),"")</f>
        <v/>
      </c>
      <c r="KLB38" s="131" t="str">
        <f>_xlfn.IFNA(INDEX('5. Bilans projekt'!$C$124:$O$124,1,MATCH('12. Ocena dyskontowa Inwestycji'!KLB$34,'5. Bilans projekt'!$C$3:$O$3,0)),"")</f>
        <v/>
      </c>
      <c r="KLC38" s="131" t="str">
        <f>_xlfn.IFNA(INDEX('5. Bilans projekt'!$C$124:$O$124,1,MATCH('12. Ocena dyskontowa Inwestycji'!KLC$34,'5. Bilans projekt'!$C$3:$O$3,0)),"")</f>
        <v/>
      </c>
      <c r="KLD38" s="131" t="str">
        <f>_xlfn.IFNA(INDEX('5. Bilans projekt'!$C$124:$O$124,1,MATCH('12. Ocena dyskontowa Inwestycji'!KLD$34,'5. Bilans projekt'!$C$3:$O$3,0)),"")</f>
        <v/>
      </c>
      <c r="KLE38" s="131" t="str">
        <f>_xlfn.IFNA(INDEX('5. Bilans projekt'!$C$124:$O$124,1,MATCH('12. Ocena dyskontowa Inwestycji'!KLE$34,'5. Bilans projekt'!$C$3:$O$3,0)),"")</f>
        <v/>
      </c>
      <c r="KLF38" s="131" t="str">
        <f>_xlfn.IFNA(INDEX('5. Bilans projekt'!$C$124:$O$124,1,MATCH('12. Ocena dyskontowa Inwestycji'!KLF$34,'5. Bilans projekt'!$C$3:$O$3,0)),"")</f>
        <v/>
      </c>
      <c r="KLG38" s="131" t="str">
        <f>_xlfn.IFNA(INDEX('5. Bilans projekt'!$C$124:$O$124,1,MATCH('12. Ocena dyskontowa Inwestycji'!KLG$34,'5. Bilans projekt'!$C$3:$O$3,0)),"")</f>
        <v/>
      </c>
      <c r="KLH38" s="131" t="str">
        <f>_xlfn.IFNA(INDEX('5. Bilans projekt'!$C$124:$O$124,1,MATCH('12. Ocena dyskontowa Inwestycji'!KLH$34,'5. Bilans projekt'!$C$3:$O$3,0)),"")</f>
        <v/>
      </c>
      <c r="KLI38" s="131" t="str">
        <f>_xlfn.IFNA(INDEX('5. Bilans projekt'!$C$124:$O$124,1,MATCH('12. Ocena dyskontowa Inwestycji'!KLI$34,'5. Bilans projekt'!$C$3:$O$3,0)),"")</f>
        <v/>
      </c>
      <c r="KLJ38" s="131" t="str">
        <f>_xlfn.IFNA(INDEX('5. Bilans projekt'!$C$124:$O$124,1,MATCH('12. Ocena dyskontowa Inwestycji'!KLJ$34,'5. Bilans projekt'!$C$3:$O$3,0)),"")</f>
        <v/>
      </c>
      <c r="KLK38" s="131" t="str">
        <f>_xlfn.IFNA(INDEX('5. Bilans projekt'!$C$124:$O$124,1,MATCH('12. Ocena dyskontowa Inwestycji'!KLK$34,'5. Bilans projekt'!$C$3:$O$3,0)),"")</f>
        <v/>
      </c>
      <c r="KLL38" s="131" t="str">
        <f>_xlfn.IFNA(INDEX('5. Bilans projekt'!$C$124:$O$124,1,MATCH('12. Ocena dyskontowa Inwestycji'!KLL$34,'5. Bilans projekt'!$C$3:$O$3,0)),"")</f>
        <v/>
      </c>
      <c r="KLM38" s="131" t="str">
        <f>_xlfn.IFNA(INDEX('5. Bilans projekt'!$C$124:$O$124,1,MATCH('12. Ocena dyskontowa Inwestycji'!KLM$34,'5. Bilans projekt'!$C$3:$O$3,0)),"")</f>
        <v/>
      </c>
      <c r="KLN38" s="131" t="str">
        <f>_xlfn.IFNA(INDEX('5. Bilans projekt'!$C$124:$O$124,1,MATCH('12. Ocena dyskontowa Inwestycji'!KLN$34,'5. Bilans projekt'!$C$3:$O$3,0)),"")</f>
        <v/>
      </c>
      <c r="KLO38" s="131" t="str">
        <f>_xlfn.IFNA(INDEX('5. Bilans projekt'!$C$124:$O$124,1,MATCH('12. Ocena dyskontowa Inwestycji'!KLO$34,'5. Bilans projekt'!$C$3:$O$3,0)),"")</f>
        <v/>
      </c>
      <c r="KLP38" s="131" t="str">
        <f>_xlfn.IFNA(INDEX('5. Bilans projekt'!$C$124:$O$124,1,MATCH('12. Ocena dyskontowa Inwestycji'!KLP$34,'5. Bilans projekt'!$C$3:$O$3,0)),"")</f>
        <v/>
      </c>
      <c r="KLQ38" s="131" t="str">
        <f>_xlfn.IFNA(INDEX('5. Bilans projekt'!$C$124:$O$124,1,MATCH('12. Ocena dyskontowa Inwestycji'!KLQ$34,'5. Bilans projekt'!$C$3:$O$3,0)),"")</f>
        <v/>
      </c>
      <c r="KLR38" s="131" t="str">
        <f>_xlfn.IFNA(INDEX('5. Bilans projekt'!$C$124:$O$124,1,MATCH('12. Ocena dyskontowa Inwestycji'!KLR$34,'5. Bilans projekt'!$C$3:$O$3,0)),"")</f>
        <v/>
      </c>
      <c r="KLS38" s="131" t="str">
        <f>_xlfn.IFNA(INDEX('5. Bilans projekt'!$C$124:$O$124,1,MATCH('12. Ocena dyskontowa Inwestycji'!KLS$34,'5. Bilans projekt'!$C$3:$O$3,0)),"")</f>
        <v/>
      </c>
      <c r="KLT38" s="131" t="str">
        <f>_xlfn.IFNA(INDEX('5. Bilans projekt'!$C$124:$O$124,1,MATCH('12. Ocena dyskontowa Inwestycji'!KLT$34,'5. Bilans projekt'!$C$3:$O$3,0)),"")</f>
        <v/>
      </c>
      <c r="KLU38" s="131" t="str">
        <f>_xlfn.IFNA(INDEX('5. Bilans projekt'!$C$124:$O$124,1,MATCH('12. Ocena dyskontowa Inwestycji'!KLU$34,'5. Bilans projekt'!$C$3:$O$3,0)),"")</f>
        <v/>
      </c>
      <c r="KLV38" s="131" t="str">
        <f>_xlfn.IFNA(INDEX('5. Bilans projekt'!$C$124:$O$124,1,MATCH('12. Ocena dyskontowa Inwestycji'!KLV$34,'5. Bilans projekt'!$C$3:$O$3,0)),"")</f>
        <v/>
      </c>
      <c r="KLW38" s="131" t="str">
        <f>_xlfn.IFNA(INDEX('5. Bilans projekt'!$C$124:$O$124,1,MATCH('12. Ocena dyskontowa Inwestycji'!KLW$34,'5. Bilans projekt'!$C$3:$O$3,0)),"")</f>
        <v/>
      </c>
      <c r="KLX38" s="131" t="str">
        <f>_xlfn.IFNA(INDEX('5. Bilans projekt'!$C$124:$O$124,1,MATCH('12. Ocena dyskontowa Inwestycji'!KLX$34,'5. Bilans projekt'!$C$3:$O$3,0)),"")</f>
        <v/>
      </c>
      <c r="KLY38" s="131" t="str">
        <f>_xlfn.IFNA(INDEX('5. Bilans projekt'!$C$124:$O$124,1,MATCH('12. Ocena dyskontowa Inwestycji'!KLY$34,'5. Bilans projekt'!$C$3:$O$3,0)),"")</f>
        <v/>
      </c>
      <c r="KLZ38" s="131" t="str">
        <f>_xlfn.IFNA(INDEX('5. Bilans projekt'!$C$124:$O$124,1,MATCH('12. Ocena dyskontowa Inwestycji'!KLZ$34,'5. Bilans projekt'!$C$3:$O$3,0)),"")</f>
        <v/>
      </c>
      <c r="KMA38" s="131" t="str">
        <f>_xlfn.IFNA(INDEX('5. Bilans projekt'!$C$124:$O$124,1,MATCH('12. Ocena dyskontowa Inwestycji'!KMA$34,'5. Bilans projekt'!$C$3:$O$3,0)),"")</f>
        <v/>
      </c>
      <c r="KMB38" s="131" t="str">
        <f>_xlfn.IFNA(INDEX('5. Bilans projekt'!$C$124:$O$124,1,MATCH('12. Ocena dyskontowa Inwestycji'!KMB$34,'5. Bilans projekt'!$C$3:$O$3,0)),"")</f>
        <v/>
      </c>
      <c r="KMC38" s="131" t="str">
        <f>_xlfn.IFNA(INDEX('5. Bilans projekt'!$C$124:$O$124,1,MATCH('12. Ocena dyskontowa Inwestycji'!KMC$34,'5. Bilans projekt'!$C$3:$O$3,0)),"")</f>
        <v/>
      </c>
      <c r="KMD38" s="131" t="str">
        <f>_xlfn.IFNA(INDEX('5. Bilans projekt'!$C$124:$O$124,1,MATCH('12. Ocena dyskontowa Inwestycji'!KMD$34,'5. Bilans projekt'!$C$3:$O$3,0)),"")</f>
        <v/>
      </c>
      <c r="KME38" s="131" t="str">
        <f>_xlfn.IFNA(INDEX('5. Bilans projekt'!$C$124:$O$124,1,MATCH('12. Ocena dyskontowa Inwestycji'!KME$34,'5. Bilans projekt'!$C$3:$O$3,0)),"")</f>
        <v/>
      </c>
      <c r="KMF38" s="131" t="str">
        <f>_xlfn.IFNA(INDEX('5. Bilans projekt'!$C$124:$O$124,1,MATCH('12. Ocena dyskontowa Inwestycji'!KMF$34,'5. Bilans projekt'!$C$3:$O$3,0)),"")</f>
        <v/>
      </c>
      <c r="KMG38" s="131" t="str">
        <f>_xlfn.IFNA(INDEX('5. Bilans projekt'!$C$124:$O$124,1,MATCH('12. Ocena dyskontowa Inwestycji'!KMG$34,'5. Bilans projekt'!$C$3:$O$3,0)),"")</f>
        <v/>
      </c>
      <c r="KMH38" s="131" t="str">
        <f>_xlfn.IFNA(INDEX('5. Bilans projekt'!$C$124:$O$124,1,MATCH('12. Ocena dyskontowa Inwestycji'!KMH$34,'5. Bilans projekt'!$C$3:$O$3,0)),"")</f>
        <v/>
      </c>
      <c r="KMI38" s="131" t="str">
        <f>_xlfn.IFNA(INDEX('5. Bilans projekt'!$C$124:$O$124,1,MATCH('12. Ocena dyskontowa Inwestycji'!KMI$34,'5. Bilans projekt'!$C$3:$O$3,0)),"")</f>
        <v/>
      </c>
      <c r="KMJ38" s="131" t="str">
        <f>_xlfn.IFNA(INDEX('5. Bilans projekt'!$C$124:$O$124,1,MATCH('12. Ocena dyskontowa Inwestycji'!KMJ$34,'5. Bilans projekt'!$C$3:$O$3,0)),"")</f>
        <v/>
      </c>
      <c r="KMK38" s="131" t="str">
        <f>_xlfn.IFNA(INDEX('5. Bilans projekt'!$C$124:$O$124,1,MATCH('12. Ocena dyskontowa Inwestycji'!KMK$34,'5. Bilans projekt'!$C$3:$O$3,0)),"")</f>
        <v/>
      </c>
      <c r="KML38" s="131" t="str">
        <f>_xlfn.IFNA(INDEX('5. Bilans projekt'!$C$124:$O$124,1,MATCH('12. Ocena dyskontowa Inwestycji'!KML$34,'5. Bilans projekt'!$C$3:$O$3,0)),"")</f>
        <v/>
      </c>
      <c r="KMM38" s="131" t="str">
        <f>_xlfn.IFNA(INDEX('5. Bilans projekt'!$C$124:$O$124,1,MATCH('12. Ocena dyskontowa Inwestycji'!KMM$34,'5. Bilans projekt'!$C$3:$O$3,0)),"")</f>
        <v/>
      </c>
      <c r="KMN38" s="131" t="str">
        <f>_xlfn.IFNA(INDEX('5. Bilans projekt'!$C$124:$O$124,1,MATCH('12. Ocena dyskontowa Inwestycji'!KMN$34,'5. Bilans projekt'!$C$3:$O$3,0)),"")</f>
        <v/>
      </c>
      <c r="KMO38" s="131" t="str">
        <f>_xlfn.IFNA(INDEX('5. Bilans projekt'!$C$124:$O$124,1,MATCH('12. Ocena dyskontowa Inwestycji'!KMO$34,'5. Bilans projekt'!$C$3:$O$3,0)),"")</f>
        <v/>
      </c>
      <c r="KMP38" s="131" t="str">
        <f>_xlfn.IFNA(INDEX('5. Bilans projekt'!$C$124:$O$124,1,MATCH('12. Ocena dyskontowa Inwestycji'!KMP$34,'5. Bilans projekt'!$C$3:$O$3,0)),"")</f>
        <v/>
      </c>
      <c r="KMQ38" s="131" t="str">
        <f>_xlfn.IFNA(INDEX('5. Bilans projekt'!$C$124:$O$124,1,MATCH('12. Ocena dyskontowa Inwestycji'!KMQ$34,'5. Bilans projekt'!$C$3:$O$3,0)),"")</f>
        <v/>
      </c>
      <c r="KMR38" s="131" t="str">
        <f>_xlfn.IFNA(INDEX('5. Bilans projekt'!$C$124:$O$124,1,MATCH('12. Ocena dyskontowa Inwestycji'!KMR$34,'5. Bilans projekt'!$C$3:$O$3,0)),"")</f>
        <v/>
      </c>
      <c r="KMS38" s="131" t="str">
        <f>_xlfn.IFNA(INDEX('5. Bilans projekt'!$C$124:$O$124,1,MATCH('12. Ocena dyskontowa Inwestycji'!KMS$34,'5. Bilans projekt'!$C$3:$O$3,0)),"")</f>
        <v/>
      </c>
      <c r="KMT38" s="131" t="str">
        <f>_xlfn.IFNA(INDEX('5. Bilans projekt'!$C$124:$O$124,1,MATCH('12. Ocena dyskontowa Inwestycji'!KMT$34,'5. Bilans projekt'!$C$3:$O$3,0)),"")</f>
        <v/>
      </c>
      <c r="KMU38" s="131" t="str">
        <f>_xlfn.IFNA(INDEX('5. Bilans projekt'!$C$124:$O$124,1,MATCH('12. Ocena dyskontowa Inwestycji'!KMU$34,'5. Bilans projekt'!$C$3:$O$3,0)),"")</f>
        <v/>
      </c>
      <c r="KMV38" s="131" t="str">
        <f>_xlfn.IFNA(INDEX('5. Bilans projekt'!$C$124:$O$124,1,MATCH('12. Ocena dyskontowa Inwestycji'!KMV$34,'5. Bilans projekt'!$C$3:$O$3,0)),"")</f>
        <v/>
      </c>
      <c r="KMW38" s="131" t="str">
        <f>_xlfn.IFNA(INDEX('5. Bilans projekt'!$C$124:$O$124,1,MATCH('12. Ocena dyskontowa Inwestycji'!KMW$34,'5. Bilans projekt'!$C$3:$O$3,0)),"")</f>
        <v/>
      </c>
      <c r="KMX38" s="131" t="str">
        <f>_xlfn.IFNA(INDEX('5. Bilans projekt'!$C$124:$O$124,1,MATCH('12. Ocena dyskontowa Inwestycji'!KMX$34,'5. Bilans projekt'!$C$3:$O$3,0)),"")</f>
        <v/>
      </c>
      <c r="KMY38" s="131" t="str">
        <f>_xlfn.IFNA(INDEX('5. Bilans projekt'!$C$124:$O$124,1,MATCH('12. Ocena dyskontowa Inwestycji'!KMY$34,'5. Bilans projekt'!$C$3:$O$3,0)),"")</f>
        <v/>
      </c>
      <c r="KMZ38" s="131" t="str">
        <f>_xlfn.IFNA(INDEX('5. Bilans projekt'!$C$124:$O$124,1,MATCH('12. Ocena dyskontowa Inwestycji'!KMZ$34,'5. Bilans projekt'!$C$3:$O$3,0)),"")</f>
        <v/>
      </c>
      <c r="KNA38" s="131" t="str">
        <f>_xlfn.IFNA(INDEX('5. Bilans projekt'!$C$124:$O$124,1,MATCH('12. Ocena dyskontowa Inwestycji'!KNA$34,'5. Bilans projekt'!$C$3:$O$3,0)),"")</f>
        <v/>
      </c>
      <c r="KNB38" s="131" t="str">
        <f>_xlfn.IFNA(INDEX('5. Bilans projekt'!$C$124:$O$124,1,MATCH('12. Ocena dyskontowa Inwestycji'!KNB$34,'5. Bilans projekt'!$C$3:$O$3,0)),"")</f>
        <v/>
      </c>
      <c r="KNC38" s="131" t="str">
        <f>_xlfn.IFNA(INDEX('5. Bilans projekt'!$C$124:$O$124,1,MATCH('12. Ocena dyskontowa Inwestycji'!KNC$34,'5. Bilans projekt'!$C$3:$O$3,0)),"")</f>
        <v/>
      </c>
      <c r="KND38" s="131" t="str">
        <f>_xlfn.IFNA(INDEX('5. Bilans projekt'!$C$124:$O$124,1,MATCH('12. Ocena dyskontowa Inwestycji'!KND$34,'5. Bilans projekt'!$C$3:$O$3,0)),"")</f>
        <v/>
      </c>
      <c r="KNE38" s="131" t="str">
        <f>_xlfn.IFNA(INDEX('5. Bilans projekt'!$C$124:$O$124,1,MATCH('12. Ocena dyskontowa Inwestycji'!KNE$34,'5. Bilans projekt'!$C$3:$O$3,0)),"")</f>
        <v/>
      </c>
      <c r="KNF38" s="131" t="str">
        <f>_xlfn.IFNA(INDEX('5. Bilans projekt'!$C$124:$O$124,1,MATCH('12. Ocena dyskontowa Inwestycji'!KNF$34,'5. Bilans projekt'!$C$3:$O$3,0)),"")</f>
        <v/>
      </c>
      <c r="KNG38" s="131" t="str">
        <f>_xlfn.IFNA(INDEX('5. Bilans projekt'!$C$124:$O$124,1,MATCH('12. Ocena dyskontowa Inwestycji'!KNG$34,'5. Bilans projekt'!$C$3:$O$3,0)),"")</f>
        <v/>
      </c>
      <c r="KNH38" s="131" t="str">
        <f>_xlfn.IFNA(INDEX('5. Bilans projekt'!$C$124:$O$124,1,MATCH('12. Ocena dyskontowa Inwestycji'!KNH$34,'5. Bilans projekt'!$C$3:$O$3,0)),"")</f>
        <v/>
      </c>
      <c r="KNI38" s="131" t="str">
        <f>_xlfn.IFNA(INDEX('5. Bilans projekt'!$C$124:$O$124,1,MATCH('12. Ocena dyskontowa Inwestycji'!KNI$34,'5. Bilans projekt'!$C$3:$O$3,0)),"")</f>
        <v/>
      </c>
      <c r="KNJ38" s="131" t="str">
        <f>_xlfn.IFNA(INDEX('5. Bilans projekt'!$C$124:$O$124,1,MATCH('12. Ocena dyskontowa Inwestycji'!KNJ$34,'5. Bilans projekt'!$C$3:$O$3,0)),"")</f>
        <v/>
      </c>
      <c r="KNK38" s="131" t="str">
        <f>_xlfn.IFNA(INDEX('5. Bilans projekt'!$C$124:$O$124,1,MATCH('12. Ocena dyskontowa Inwestycji'!KNK$34,'5. Bilans projekt'!$C$3:$O$3,0)),"")</f>
        <v/>
      </c>
      <c r="KNL38" s="131" t="str">
        <f>_xlfn.IFNA(INDEX('5. Bilans projekt'!$C$124:$O$124,1,MATCH('12. Ocena dyskontowa Inwestycji'!KNL$34,'5. Bilans projekt'!$C$3:$O$3,0)),"")</f>
        <v/>
      </c>
      <c r="KNM38" s="131" t="str">
        <f>_xlfn.IFNA(INDEX('5. Bilans projekt'!$C$124:$O$124,1,MATCH('12. Ocena dyskontowa Inwestycji'!KNM$34,'5. Bilans projekt'!$C$3:$O$3,0)),"")</f>
        <v/>
      </c>
      <c r="KNN38" s="131" t="str">
        <f>_xlfn.IFNA(INDEX('5. Bilans projekt'!$C$124:$O$124,1,MATCH('12. Ocena dyskontowa Inwestycji'!KNN$34,'5. Bilans projekt'!$C$3:$O$3,0)),"")</f>
        <v/>
      </c>
      <c r="KNO38" s="131" t="str">
        <f>_xlfn.IFNA(INDEX('5. Bilans projekt'!$C$124:$O$124,1,MATCH('12. Ocena dyskontowa Inwestycji'!KNO$34,'5. Bilans projekt'!$C$3:$O$3,0)),"")</f>
        <v/>
      </c>
      <c r="KNP38" s="131" t="str">
        <f>_xlfn.IFNA(INDEX('5. Bilans projekt'!$C$124:$O$124,1,MATCH('12. Ocena dyskontowa Inwestycji'!KNP$34,'5. Bilans projekt'!$C$3:$O$3,0)),"")</f>
        <v/>
      </c>
      <c r="KNQ38" s="131" t="str">
        <f>_xlfn.IFNA(INDEX('5. Bilans projekt'!$C$124:$O$124,1,MATCH('12. Ocena dyskontowa Inwestycji'!KNQ$34,'5. Bilans projekt'!$C$3:$O$3,0)),"")</f>
        <v/>
      </c>
      <c r="KNR38" s="131" t="str">
        <f>_xlfn.IFNA(INDEX('5. Bilans projekt'!$C$124:$O$124,1,MATCH('12. Ocena dyskontowa Inwestycji'!KNR$34,'5. Bilans projekt'!$C$3:$O$3,0)),"")</f>
        <v/>
      </c>
      <c r="KNS38" s="131" t="str">
        <f>_xlfn.IFNA(INDEX('5. Bilans projekt'!$C$124:$O$124,1,MATCH('12. Ocena dyskontowa Inwestycji'!KNS$34,'5. Bilans projekt'!$C$3:$O$3,0)),"")</f>
        <v/>
      </c>
      <c r="KNT38" s="131" t="str">
        <f>_xlfn.IFNA(INDEX('5. Bilans projekt'!$C$124:$O$124,1,MATCH('12. Ocena dyskontowa Inwestycji'!KNT$34,'5. Bilans projekt'!$C$3:$O$3,0)),"")</f>
        <v/>
      </c>
      <c r="KNU38" s="131" t="str">
        <f>_xlfn.IFNA(INDEX('5. Bilans projekt'!$C$124:$O$124,1,MATCH('12. Ocena dyskontowa Inwestycji'!KNU$34,'5. Bilans projekt'!$C$3:$O$3,0)),"")</f>
        <v/>
      </c>
      <c r="KNV38" s="131" t="str">
        <f>_xlfn.IFNA(INDEX('5. Bilans projekt'!$C$124:$O$124,1,MATCH('12. Ocena dyskontowa Inwestycji'!KNV$34,'5. Bilans projekt'!$C$3:$O$3,0)),"")</f>
        <v/>
      </c>
      <c r="KNW38" s="131" t="str">
        <f>_xlfn.IFNA(INDEX('5. Bilans projekt'!$C$124:$O$124,1,MATCH('12. Ocena dyskontowa Inwestycji'!KNW$34,'5. Bilans projekt'!$C$3:$O$3,0)),"")</f>
        <v/>
      </c>
      <c r="KNX38" s="131" t="str">
        <f>_xlfn.IFNA(INDEX('5. Bilans projekt'!$C$124:$O$124,1,MATCH('12. Ocena dyskontowa Inwestycji'!KNX$34,'5. Bilans projekt'!$C$3:$O$3,0)),"")</f>
        <v/>
      </c>
      <c r="KNY38" s="131" t="str">
        <f>_xlfn.IFNA(INDEX('5. Bilans projekt'!$C$124:$O$124,1,MATCH('12. Ocena dyskontowa Inwestycji'!KNY$34,'5. Bilans projekt'!$C$3:$O$3,0)),"")</f>
        <v/>
      </c>
      <c r="KNZ38" s="131" t="str">
        <f>_xlfn.IFNA(INDEX('5. Bilans projekt'!$C$124:$O$124,1,MATCH('12. Ocena dyskontowa Inwestycji'!KNZ$34,'5. Bilans projekt'!$C$3:$O$3,0)),"")</f>
        <v/>
      </c>
      <c r="KOA38" s="131" t="str">
        <f>_xlfn.IFNA(INDEX('5. Bilans projekt'!$C$124:$O$124,1,MATCH('12. Ocena dyskontowa Inwestycji'!KOA$34,'5. Bilans projekt'!$C$3:$O$3,0)),"")</f>
        <v/>
      </c>
      <c r="KOB38" s="131" t="str">
        <f>_xlfn.IFNA(INDEX('5. Bilans projekt'!$C$124:$O$124,1,MATCH('12. Ocena dyskontowa Inwestycji'!KOB$34,'5. Bilans projekt'!$C$3:$O$3,0)),"")</f>
        <v/>
      </c>
      <c r="KOC38" s="131" t="str">
        <f>_xlfn.IFNA(INDEX('5. Bilans projekt'!$C$124:$O$124,1,MATCH('12. Ocena dyskontowa Inwestycji'!KOC$34,'5. Bilans projekt'!$C$3:$O$3,0)),"")</f>
        <v/>
      </c>
      <c r="KOD38" s="131" t="str">
        <f>_xlfn.IFNA(INDEX('5. Bilans projekt'!$C$124:$O$124,1,MATCH('12. Ocena dyskontowa Inwestycji'!KOD$34,'5. Bilans projekt'!$C$3:$O$3,0)),"")</f>
        <v/>
      </c>
      <c r="KOE38" s="131" t="str">
        <f>_xlfn.IFNA(INDEX('5. Bilans projekt'!$C$124:$O$124,1,MATCH('12. Ocena dyskontowa Inwestycji'!KOE$34,'5. Bilans projekt'!$C$3:$O$3,0)),"")</f>
        <v/>
      </c>
      <c r="KOF38" s="131" t="str">
        <f>_xlfn.IFNA(INDEX('5. Bilans projekt'!$C$124:$O$124,1,MATCH('12. Ocena dyskontowa Inwestycji'!KOF$34,'5. Bilans projekt'!$C$3:$O$3,0)),"")</f>
        <v/>
      </c>
      <c r="KOG38" s="131" t="str">
        <f>_xlfn.IFNA(INDEX('5. Bilans projekt'!$C$124:$O$124,1,MATCH('12. Ocena dyskontowa Inwestycji'!KOG$34,'5. Bilans projekt'!$C$3:$O$3,0)),"")</f>
        <v/>
      </c>
      <c r="KOH38" s="131" t="str">
        <f>_xlfn.IFNA(INDEX('5. Bilans projekt'!$C$124:$O$124,1,MATCH('12. Ocena dyskontowa Inwestycji'!KOH$34,'5. Bilans projekt'!$C$3:$O$3,0)),"")</f>
        <v/>
      </c>
      <c r="KOI38" s="131" t="str">
        <f>_xlfn.IFNA(INDEX('5. Bilans projekt'!$C$124:$O$124,1,MATCH('12. Ocena dyskontowa Inwestycji'!KOI$34,'5. Bilans projekt'!$C$3:$O$3,0)),"")</f>
        <v/>
      </c>
      <c r="KOJ38" s="131" t="str">
        <f>_xlfn.IFNA(INDEX('5. Bilans projekt'!$C$124:$O$124,1,MATCH('12. Ocena dyskontowa Inwestycji'!KOJ$34,'5. Bilans projekt'!$C$3:$O$3,0)),"")</f>
        <v/>
      </c>
      <c r="KOK38" s="131" t="str">
        <f>_xlfn.IFNA(INDEX('5. Bilans projekt'!$C$124:$O$124,1,MATCH('12. Ocena dyskontowa Inwestycji'!KOK$34,'5. Bilans projekt'!$C$3:$O$3,0)),"")</f>
        <v/>
      </c>
      <c r="KOL38" s="131" t="str">
        <f>_xlfn.IFNA(INDEX('5. Bilans projekt'!$C$124:$O$124,1,MATCH('12. Ocena dyskontowa Inwestycji'!KOL$34,'5. Bilans projekt'!$C$3:$O$3,0)),"")</f>
        <v/>
      </c>
      <c r="KOM38" s="131" t="str">
        <f>_xlfn.IFNA(INDEX('5. Bilans projekt'!$C$124:$O$124,1,MATCH('12. Ocena dyskontowa Inwestycji'!KOM$34,'5. Bilans projekt'!$C$3:$O$3,0)),"")</f>
        <v/>
      </c>
      <c r="KON38" s="131" t="str">
        <f>_xlfn.IFNA(INDEX('5. Bilans projekt'!$C$124:$O$124,1,MATCH('12. Ocena dyskontowa Inwestycji'!KON$34,'5. Bilans projekt'!$C$3:$O$3,0)),"")</f>
        <v/>
      </c>
      <c r="KOO38" s="131" t="str">
        <f>_xlfn.IFNA(INDEX('5. Bilans projekt'!$C$124:$O$124,1,MATCH('12. Ocena dyskontowa Inwestycji'!KOO$34,'5. Bilans projekt'!$C$3:$O$3,0)),"")</f>
        <v/>
      </c>
      <c r="KOP38" s="131" t="str">
        <f>_xlfn.IFNA(INDEX('5. Bilans projekt'!$C$124:$O$124,1,MATCH('12. Ocena dyskontowa Inwestycji'!KOP$34,'5. Bilans projekt'!$C$3:$O$3,0)),"")</f>
        <v/>
      </c>
      <c r="KOQ38" s="131" t="str">
        <f>_xlfn.IFNA(INDEX('5. Bilans projekt'!$C$124:$O$124,1,MATCH('12. Ocena dyskontowa Inwestycji'!KOQ$34,'5. Bilans projekt'!$C$3:$O$3,0)),"")</f>
        <v/>
      </c>
      <c r="KOR38" s="131" t="str">
        <f>_xlfn.IFNA(INDEX('5. Bilans projekt'!$C$124:$O$124,1,MATCH('12. Ocena dyskontowa Inwestycji'!KOR$34,'5. Bilans projekt'!$C$3:$O$3,0)),"")</f>
        <v/>
      </c>
      <c r="KOS38" s="131" t="str">
        <f>_xlfn.IFNA(INDEX('5. Bilans projekt'!$C$124:$O$124,1,MATCH('12. Ocena dyskontowa Inwestycji'!KOS$34,'5. Bilans projekt'!$C$3:$O$3,0)),"")</f>
        <v/>
      </c>
      <c r="KOT38" s="131" t="str">
        <f>_xlfn.IFNA(INDEX('5. Bilans projekt'!$C$124:$O$124,1,MATCH('12. Ocena dyskontowa Inwestycji'!KOT$34,'5. Bilans projekt'!$C$3:$O$3,0)),"")</f>
        <v/>
      </c>
      <c r="KOU38" s="131" t="str">
        <f>_xlfn.IFNA(INDEX('5. Bilans projekt'!$C$124:$O$124,1,MATCH('12. Ocena dyskontowa Inwestycji'!KOU$34,'5. Bilans projekt'!$C$3:$O$3,0)),"")</f>
        <v/>
      </c>
      <c r="KOV38" s="131" t="str">
        <f>_xlfn.IFNA(INDEX('5. Bilans projekt'!$C$124:$O$124,1,MATCH('12. Ocena dyskontowa Inwestycji'!KOV$34,'5. Bilans projekt'!$C$3:$O$3,0)),"")</f>
        <v/>
      </c>
      <c r="KOW38" s="131" t="str">
        <f>_xlfn.IFNA(INDEX('5. Bilans projekt'!$C$124:$O$124,1,MATCH('12. Ocena dyskontowa Inwestycji'!KOW$34,'5. Bilans projekt'!$C$3:$O$3,0)),"")</f>
        <v/>
      </c>
      <c r="KOX38" s="131" t="str">
        <f>_xlfn.IFNA(INDEX('5. Bilans projekt'!$C$124:$O$124,1,MATCH('12. Ocena dyskontowa Inwestycji'!KOX$34,'5. Bilans projekt'!$C$3:$O$3,0)),"")</f>
        <v/>
      </c>
      <c r="KOY38" s="131" t="str">
        <f>_xlfn.IFNA(INDEX('5. Bilans projekt'!$C$124:$O$124,1,MATCH('12. Ocena dyskontowa Inwestycji'!KOY$34,'5. Bilans projekt'!$C$3:$O$3,0)),"")</f>
        <v/>
      </c>
      <c r="KOZ38" s="131" t="str">
        <f>_xlfn.IFNA(INDEX('5. Bilans projekt'!$C$124:$O$124,1,MATCH('12. Ocena dyskontowa Inwestycji'!KOZ$34,'5. Bilans projekt'!$C$3:$O$3,0)),"")</f>
        <v/>
      </c>
      <c r="KPA38" s="131" t="str">
        <f>_xlfn.IFNA(INDEX('5. Bilans projekt'!$C$124:$O$124,1,MATCH('12. Ocena dyskontowa Inwestycji'!KPA$34,'5. Bilans projekt'!$C$3:$O$3,0)),"")</f>
        <v/>
      </c>
      <c r="KPB38" s="131" t="str">
        <f>_xlfn.IFNA(INDEX('5. Bilans projekt'!$C$124:$O$124,1,MATCH('12. Ocena dyskontowa Inwestycji'!KPB$34,'5. Bilans projekt'!$C$3:$O$3,0)),"")</f>
        <v/>
      </c>
      <c r="KPC38" s="131" t="str">
        <f>_xlfn.IFNA(INDEX('5. Bilans projekt'!$C$124:$O$124,1,MATCH('12. Ocena dyskontowa Inwestycji'!KPC$34,'5. Bilans projekt'!$C$3:$O$3,0)),"")</f>
        <v/>
      </c>
      <c r="KPD38" s="131" t="str">
        <f>_xlfn.IFNA(INDEX('5. Bilans projekt'!$C$124:$O$124,1,MATCH('12. Ocena dyskontowa Inwestycji'!KPD$34,'5. Bilans projekt'!$C$3:$O$3,0)),"")</f>
        <v/>
      </c>
      <c r="KPE38" s="131" t="str">
        <f>_xlfn.IFNA(INDEX('5. Bilans projekt'!$C$124:$O$124,1,MATCH('12. Ocena dyskontowa Inwestycji'!KPE$34,'5. Bilans projekt'!$C$3:$O$3,0)),"")</f>
        <v/>
      </c>
      <c r="KPF38" s="131" t="str">
        <f>_xlfn.IFNA(INDEX('5. Bilans projekt'!$C$124:$O$124,1,MATCH('12. Ocena dyskontowa Inwestycji'!KPF$34,'5. Bilans projekt'!$C$3:$O$3,0)),"")</f>
        <v/>
      </c>
      <c r="KPG38" s="131" t="str">
        <f>_xlfn.IFNA(INDEX('5. Bilans projekt'!$C$124:$O$124,1,MATCH('12. Ocena dyskontowa Inwestycji'!KPG$34,'5. Bilans projekt'!$C$3:$O$3,0)),"")</f>
        <v/>
      </c>
      <c r="KPH38" s="131" t="str">
        <f>_xlfn.IFNA(INDEX('5. Bilans projekt'!$C$124:$O$124,1,MATCH('12. Ocena dyskontowa Inwestycji'!KPH$34,'5. Bilans projekt'!$C$3:$O$3,0)),"")</f>
        <v/>
      </c>
      <c r="KPI38" s="131" t="str">
        <f>_xlfn.IFNA(INDEX('5. Bilans projekt'!$C$124:$O$124,1,MATCH('12. Ocena dyskontowa Inwestycji'!KPI$34,'5. Bilans projekt'!$C$3:$O$3,0)),"")</f>
        <v/>
      </c>
      <c r="KPJ38" s="131" t="str">
        <f>_xlfn.IFNA(INDEX('5. Bilans projekt'!$C$124:$O$124,1,MATCH('12. Ocena dyskontowa Inwestycji'!KPJ$34,'5. Bilans projekt'!$C$3:$O$3,0)),"")</f>
        <v/>
      </c>
      <c r="KPK38" s="131" t="str">
        <f>_xlfn.IFNA(INDEX('5. Bilans projekt'!$C$124:$O$124,1,MATCH('12. Ocena dyskontowa Inwestycji'!KPK$34,'5. Bilans projekt'!$C$3:$O$3,0)),"")</f>
        <v/>
      </c>
      <c r="KPL38" s="131" t="str">
        <f>_xlfn.IFNA(INDEX('5. Bilans projekt'!$C$124:$O$124,1,MATCH('12. Ocena dyskontowa Inwestycji'!KPL$34,'5. Bilans projekt'!$C$3:$O$3,0)),"")</f>
        <v/>
      </c>
      <c r="KPM38" s="131" t="str">
        <f>_xlfn.IFNA(INDEX('5. Bilans projekt'!$C$124:$O$124,1,MATCH('12. Ocena dyskontowa Inwestycji'!KPM$34,'5. Bilans projekt'!$C$3:$O$3,0)),"")</f>
        <v/>
      </c>
      <c r="KPN38" s="131" t="str">
        <f>_xlfn.IFNA(INDEX('5. Bilans projekt'!$C$124:$O$124,1,MATCH('12. Ocena dyskontowa Inwestycji'!KPN$34,'5. Bilans projekt'!$C$3:$O$3,0)),"")</f>
        <v/>
      </c>
      <c r="KPO38" s="131" t="str">
        <f>_xlfn.IFNA(INDEX('5. Bilans projekt'!$C$124:$O$124,1,MATCH('12. Ocena dyskontowa Inwestycji'!KPO$34,'5. Bilans projekt'!$C$3:$O$3,0)),"")</f>
        <v/>
      </c>
      <c r="KPP38" s="131" t="str">
        <f>_xlfn.IFNA(INDEX('5. Bilans projekt'!$C$124:$O$124,1,MATCH('12. Ocena dyskontowa Inwestycji'!KPP$34,'5. Bilans projekt'!$C$3:$O$3,0)),"")</f>
        <v/>
      </c>
      <c r="KPQ38" s="131" t="str">
        <f>_xlfn.IFNA(INDEX('5. Bilans projekt'!$C$124:$O$124,1,MATCH('12. Ocena dyskontowa Inwestycji'!KPQ$34,'5. Bilans projekt'!$C$3:$O$3,0)),"")</f>
        <v/>
      </c>
      <c r="KPR38" s="131" t="str">
        <f>_xlfn.IFNA(INDEX('5. Bilans projekt'!$C$124:$O$124,1,MATCH('12. Ocena dyskontowa Inwestycji'!KPR$34,'5. Bilans projekt'!$C$3:$O$3,0)),"")</f>
        <v/>
      </c>
      <c r="KPS38" s="131" t="str">
        <f>_xlfn.IFNA(INDEX('5. Bilans projekt'!$C$124:$O$124,1,MATCH('12. Ocena dyskontowa Inwestycji'!KPS$34,'5. Bilans projekt'!$C$3:$O$3,0)),"")</f>
        <v/>
      </c>
      <c r="KPT38" s="131" t="str">
        <f>_xlfn.IFNA(INDEX('5. Bilans projekt'!$C$124:$O$124,1,MATCH('12. Ocena dyskontowa Inwestycji'!KPT$34,'5. Bilans projekt'!$C$3:$O$3,0)),"")</f>
        <v/>
      </c>
      <c r="KPU38" s="131" t="str">
        <f>_xlfn.IFNA(INDEX('5. Bilans projekt'!$C$124:$O$124,1,MATCH('12. Ocena dyskontowa Inwestycji'!KPU$34,'5. Bilans projekt'!$C$3:$O$3,0)),"")</f>
        <v/>
      </c>
      <c r="KPV38" s="131" t="str">
        <f>_xlfn.IFNA(INDEX('5. Bilans projekt'!$C$124:$O$124,1,MATCH('12. Ocena dyskontowa Inwestycji'!KPV$34,'5. Bilans projekt'!$C$3:$O$3,0)),"")</f>
        <v/>
      </c>
      <c r="KPW38" s="131" t="str">
        <f>_xlfn.IFNA(INDEX('5. Bilans projekt'!$C$124:$O$124,1,MATCH('12. Ocena dyskontowa Inwestycji'!KPW$34,'5. Bilans projekt'!$C$3:$O$3,0)),"")</f>
        <v/>
      </c>
      <c r="KPX38" s="131" t="str">
        <f>_xlfn.IFNA(INDEX('5. Bilans projekt'!$C$124:$O$124,1,MATCH('12. Ocena dyskontowa Inwestycji'!KPX$34,'5. Bilans projekt'!$C$3:$O$3,0)),"")</f>
        <v/>
      </c>
      <c r="KPY38" s="131" t="str">
        <f>_xlfn.IFNA(INDEX('5. Bilans projekt'!$C$124:$O$124,1,MATCH('12. Ocena dyskontowa Inwestycji'!KPY$34,'5. Bilans projekt'!$C$3:$O$3,0)),"")</f>
        <v/>
      </c>
      <c r="KPZ38" s="131" t="str">
        <f>_xlfn.IFNA(INDEX('5. Bilans projekt'!$C$124:$O$124,1,MATCH('12. Ocena dyskontowa Inwestycji'!KPZ$34,'5. Bilans projekt'!$C$3:$O$3,0)),"")</f>
        <v/>
      </c>
      <c r="KQA38" s="131" t="str">
        <f>_xlfn.IFNA(INDEX('5. Bilans projekt'!$C$124:$O$124,1,MATCH('12. Ocena dyskontowa Inwestycji'!KQA$34,'5. Bilans projekt'!$C$3:$O$3,0)),"")</f>
        <v/>
      </c>
      <c r="KQB38" s="131" t="str">
        <f>_xlfn.IFNA(INDEX('5. Bilans projekt'!$C$124:$O$124,1,MATCH('12. Ocena dyskontowa Inwestycji'!KQB$34,'5. Bilans projekt'!$C$3:$O$3,0)),"")</f>
        <v/>
      </c>
      <c r="KQC38" s="131" t="str">
        <f>_xlfn.IFNA(INDEX('5. Bilans projekt'!$C$124:$O$124,1,MATCH('12. Ocena dyskontowa Inwestycji'!KQC$34,'5. Bilans projekt'!$C$3:$O$3,0)),"")</f>
        <v/>
      </c>
      <c r="KQD38" s="131" t="str">
        <f>_xlfn.IFNA(INDEX('5. Bilans projekt'!$C$124:$O$124,1,MATCH('12. Ocena dyskontowa Inwestycji'!KQD$34,'5. Bilans projekt'!$C$3:$O$3,0)),"")</f>
        <v/>
      </c>
      <c r="KQE38" s="131" t="str">
        <f>_xlfn.IFNA(INDEX('5. Bilans projekt'!$C$124:$O$124,1,MATCH('12. Ocena dyskontowa Inwestycji'!KQE$34,'5. Bilans projekt'!$C$3:$O$3,0)),"")</f>
        <v/>
      </c>
      <c r="KQF38" s="131" t="str">
        <f>_xlfn.IFNA(INDEX('5. Bilans projekt'!$C$124:$O$124,1,MATCH('12. Ocena dyskontowa Inwestycji'!KQF$34,'5. Bilans projekt'!$C$3:$O$3,0)),"")</f>
        <v/>
      </c>
      <c r="KQG38" s="131" t="str">
        <f>_xlfn.IFNA(INDEX('5. Bilans projekt'!$C$124:$O$124,1,MATCH('12. Ocena dyskontowa Inwestycji'!KQG$34,'5. Bilans projekt'!$C$3:$O$3,0)),"")</f>
        <v/>
      </c>
      <c r="KQH38" s="131" t="str">
        <f>_xlfn.IFNA(INDEX('5. Bilans projekt'!$C$124:$O$124,1,MATCH('12. Ocena dyskontowa Inwestycji'!KQH$34,'5. Bilans projekt'!$C$3:$O$3,0)),"")</f>
        <v/>
      </c>
      <c r="KQI38" s="131" t="str">
        <f>_xlfn.IFNA(INDEX('5. Bilans projekt'!$C$124:$O$124,1,MATCH('12. Ocena dyskontowa Inwestycji'!KQI$34,'5. Bilans projekt'!$C$3:$O$3,0)),"")</f>
        <v/>
      </c>
      <c r="KQJ38" s="131" t="str">
        <f>_xlfn.IFNA(INDEX('5. Bilans projekt'!$C$124:$O$124,1,MATCH('12. Ocena dyskontowa Inwestycji'!KQJ$34,'5. Bilans projekt'!$C$3:$O$3,0)),"")</f>
        <v/>
      </c>
      <c r="KQK38" s="131" t="str">
        <f>_xlfn.IFNA(INDEX('5. Bilans projekt'!$C$124:$O$124,1,MATCH('12. Ocena dyskontowa Inwestycji'!KQK$34,'5. Bilans projekt'!$C$3:$O$3,0)),"")</f>
        <v/>
      </c>
      <c r="KQL38" s="131" t="str">
        <f>_xlfn.IFNA(INDEX('5. Bilans projekt'!$C$124:$O$124,1,MATCH('12. Ocena dyskontowa Inwestycji'!KQL$34,'5. Bilans projekt'!$C$3:$O$3,0)),"")</f>
        <v/>
      </c>
      <c r="KQM38" s="131" t="str">
        <f>_xlfn.IFNA(INDEX('5. Bilans projekt'!$C$124:$O$124,1,MATCH('12. Ocena dyskontowa Inwestycji'!KQM$34,'5. Bilans projekt'!$C$3:$O$3,0)),"")</f>
        <v/>
      </c>
      <c r="KQN38" s="131" t="str">
        <f>_xlfn.IFNA(INDEX('5. Bilans projekt'!$C$124:$O$124,1,MATCH('12. Ocena dyskontowa Inwestycji'!KQN$34,'5. Bilans projekt'!$C$3:$O$3,0)),"")</f>
        <v/>
      </c>
      <c r="KQO38" s="131" t="str">
        <f>_xlfn.IFNA(INDEX('5. Bilans projekt'!$C$124:$O$124,1,MATCH('12. Ocena dyskontowa Inwestycji'!KQO$34,'5. Bilans projekt'!$C$3:$O$3,0)),"")</f>
        <v/>
      </c>
      <c r="KQP38" s="131" t="str">
        <f>_xlfn.IFNA(INDEX('5. Bilans projekt'!$C$124:$O$124,1,MATCH('12. Ocena dyskontowa Inwestycji'!KQP$34,'5. Bilans projekt'!$C$3:$O$3,0)),"")</f>
        <v/>
      </c>
      <c r="KQQ38" s="131" t="str">
        <f>_xlfn.IFNA(INDEX('5. Bilans projekt'!$C$124:$O$124,1,MATCH('12. Ocena dyskontowa Inwestycji'!KQQ$34,'5. Bilans projekt'!$C$3:$O$3,0)),"")</f>
        <v/>
      </c>
      <c r="KQR38" s="131" t="str">
        <f>_xlfn.IFNA(INDEX('5. Bilans projekt'!$C$124:$O$124,1,MATCH('12. Ocena dyskontowa Inwestycji'!KQR$34,'5. Bilans projekt'!$C$3:$O$3,0)),"")</f>
        <v/>
      </c>
      <c r="KQS38" s="131" t="str">
        <f>_xlfn.IFNA(INDEX('5. Bilans projekt'!$C$124:$O$124,1,MATCH('12. Ocena dyskontowa Inwestycji'!KQS$34,'5. Bilans projekt'!$C$3:$O$3,0)),"")</f>
        <v/>
      </c>
      <c r="KQT38" s="131" t="str">
        <f>_xlfn.IFNA(INDEX('5. Bilans projekt'!$C$124:$O$124,1,MATCH('12. Ocena dyskontowa Inwestycji'!KQT$34,'5. Bilans projekt'!$C$3:$O$3,0)),"")</f>
        <v/>
      </c>
      <c r="KQU38" s="131" t="str">
        <f>_xlfn.IFNA(INDEX('5. Bilans projekt'!$C$124:$O$124,1,MATCH('12. Ocena dyskontowa Inwestycji'!KQU$34,'5. Bilans projekt'!$C$3:$O$3,0)),"")</f>
        <v/>
      </c>
      <c r="KQV38" s="131" t="str">
        <f>_xlfn.IFNA(INDEX('5. Bilans projekt'!$C$124:$O$124,1,MATCH('12. Ocena dyskontowa Inwestycji'!KQV$34,'5. Bilans projekt'!$C$3:$O$3,0)),"")</f>
        <v/>
      </c>
      <c r="KQW38" s="131" t="str">
        <f>_xlfn.IFNA(INDEX('5. Bilans projekt'!$C$124:$O$124,1,MATCH('12. Ocena dyskontowa Inwestycji'!KQW$34,'5. Bilans projekt'!$C$3:$O$3,0)),"")</f>
        <v/>
      </c>
      <c r="KQX38" s="131" t="str">
        <f>_xlfn.IFNA(INDEX('5. Bilans projekt'!$C$124:$O$124,1,MATCH('12. Ocena dyskontowa Inwestycji'!KQX$34,'5. Bilans projekt'!$C$3:$O$3,0)),"")</f>
        <v/>
      </c>
      <c r="KQY38" s="131" t="str">
        <f>_xlfn.IFNA(INDEX('5. Bilans projekt'!$C$124:$O$124,1,MATCH('12. Ocena dyskontowa Inwestycji'!KQY$34,'5. Bilans projekt'!$C$3:$O$3,0)),"")</f>
        <v/>
      </c>
      <c r="KQZ38" s="131" t="str">
        <f>_xlfn.IFNA(INDEX('5. Bilans projekt'!$C$124:$O$124,1,MATCH('12. Ocena dyskontowa Inwestycji'!KQZ$34,'5. Bilans projekt'!$C$3:$O$3,0)),"")</f>
        <v/>
      </c>
      <c r="KRA38" s="131" t="str">
        <f>_xlfn.IFNA(INDEX('5. Bilans projekt'!$C$124:$O$124,1,MATCH('12. Ocena dyskontowa Inwestycji'!KRA$34,'5. Bilans projekt'!$C$3:$O$3,0)),"")</f>
        <v/>
      </c>
      <c r="KRB38" s="131" t="str">
        <f>_xlfn.IFNA(INDEX('5. Bilans projekt'!$C$124:$O$124,1,MATCH('12. Ocena dyskontowa Inwestycji'!KRB$34,'5. Bilans projekt'!$C$3:$O$3,0)),"")</f>
        <v/>
      </c>
      <c r="KRC38" s="131" t="str">
        <f>_xlfn.IFNA(INDEX('5. Bilans projekt'!$C$124:$O$124,1,MATCH('12. Ocena dyskontowa Inwestycji'!KRC$34,'5. Bilans projekt'!$C$3:$O$3,0)),"")</f>
        <v/>
      </c>
      <c r="KRD38" s="131" t="str">
        <f>_xlfn.IFNA(INDEX('5. Bilans projekt'!$C$124:$O$124,1,MATCH('12. Ocena dyskontowa Inwestycji'!KRD$34,'5. Bilans projekt'!$C$3:$O$3,0)),"")</f>
        <v/>
      </c>
      <c r="KRE38" s="131" t="str">
        <f>_xlfn.IFNA(INDEX('5. Bilans projekt'!$C$124:$O$124,1,MATCH('12. Ocena dyskontowa Inwestycji'!KRE$34,'5. Bilans projekt'!$C$3:$O$3,0)),"")</f>
        <v/>
      </c>
      <c r="KRF38" s="131" t="str">
        <f>_xlfn.IFNA(INDEX('5. Bilans projekt'!$C$124:$O$124,1,MATCH('12. Ocena dyskontowa Inwestycji'!KRF$34,'5. Bilans projekt'!$C$3:$O$3,0)),"")</f>
        <v/>
      </c>
      <c r="KRG38" s="131" t="str">
        <f>_xlfn.IFNA(INDEX('5. Bilans projekt'!$C$124:$O$124,1,MATCH('12. Ocena dyskontowa Inwestycji'!KRG$34,'5. Bilans projekt'!$C$3:$O$3,0)),"")</f>
        <v/>
      </c>
      <c r="KRH38" s="131" t="str">
        <f>_xlfn.IFNA(INDEX('5. Bilans projekt'!$C$124:$O$124,1,MATCH('12. Ocena dyskontowa Inwestycji'!KRH$34,'5. Bilans projekt'!$C$3:$O$3,0)),"")</f>
        <v/>
      </c>
      <c r="KRI38" s="131" t="str">
        <f>_xlfn.IFNA(INDEX('5. Bilans projekt'!$C$124:$O$124,1,MATCH('12. Ocena dyskontowa Inwestycji'!KRI$34,'5. Bilans projekt'!$C$3:$O$3,0)),"")</f>
        <v/>
      </c>
      <c r="KRJ38" s="131" t="str">
        <f>_xlfn.IFNA(INDEX('5. Bilans projekt'!$C$124:$O$124,1,MATCH('12. Ocena dyskontowa Inwestycji'!KRJ$34,'5. Bilans projekt'!$C$3:$O$3,0)),"")</f>
        <v/>
      </c>
      <c r="KRK38" s="131" t="str">
        <f>_xlfn.IFNA(INDEX('5. Bilans projekt'!$C$124:$O$124,1,MATCH('12. Ocena dyskontowa Inwestycji'!KRK$34,'5. Bilans projekt'!$C$3:$O$3,0)),"")</f>
        <v/>
      </c>
      <c r="KRL38" s="131" t="str">
        <f>_xlfn.IFNA(INDEX('5. Bilans projekt'!$C$124:$O$124,1,MATCH('12. Ocena dyskontowa Inwestycji'!KRL$34,'5. Bilans projekt'!$C$3:$O$3,0)),"")</f>
        <v/>
      </c>
      <c r="KRM38" s="131" t="str">
        <f>_xlfn.IFNA(INDEX('5. Bilans projekt'!$C$124:$O$124,1,MATCH('12. Ocena dyskontowa Inwestycji'!KRM$34,'5. Bilans projekt'!$C$3:$O$3,0)),"")</f>
        <v/>
      </c>
      <c r="KRN38" s="131" t="str">
        <f>_xlfn.IFNA(INDEX('5. Bilans projekt'!$C$124:$O$124,1,MATCH('12. Ocena dyskontowa Inwestycji'!KRN$34,'5. Bilans projekt'!$C$3:$O$3,0)),"")</f>
        <v/>
      </c>
      <c r="KRO38" s="131" t="str">
        <f>_xlfn.IFNA(INDEX('5. Bilans projekt'!$C$124:$O$124,1,MATCH('12. Ocena dyskontowa Inwestycji'!KRO$34,'5. Bilans projekt'!$C$3:$O$3,0)),"")</f>
        <v/>
      </c>
      <c r="KRP38" s="131" t="str">
        <f>_xlfn.IFNA(INDEX('5. Bilans projekt'!$C$124:$O$124,1,MATCH('12. Ocena dyskontowa Inwestycji'!KRP$34,'5. Bilans projekt'!$C$3:$O$3,0)),"")</f>
        <v/>
      </c>
      <c r="KRQ38" s="131" t="str">
        <f>_xlfn.IFNA(INDEX('5. Bilans projekt'!$C$124:$O$124,1,MATCH('12. Ocena dyskontowa Inwestycji'!KRQ$34,'5. Bilans projekt'!$C$3:$O$3,0)),"")</f>
        <v/>
      </c>
      <c r="KRR38" s="131" t="str">
        <f>_xlfn.IFNA(INDEX('5. Bilans projekt'!$C$124:$O$124,1,MATCH('12. Ocena dyskontowa Inwestycji'!KRR$34,'5. Bilans projekt'!$C$3:$O$3,0)),"")</f>
        <v/>
      </c>
      <c r="KRS38" s="131" t="str">
        <f>_xlfn.IFNA(INDEX('5. Bilans projekt'!$C$124:$O$124,1,MATCH('12. Ocena dyskontowa Inwestycji'!KRS$34,'5. Bilans projekt'!$C$3:$O$3,0)),"")</f>
        <v/>
      </c>
      <c r="KRT38" s="131" t="str">
        <f>_xlfn.IFNA(INDEX('5. Bilans projekt'!$C$124:$O$124,1,MATCH('12. Ocena dyskontowa Inwestycji'!KRT$34,'5. Bilans projekt'!$C$3:$O$3,0)),"")</f>
        <v/>
      </c>
      <c r="KRU38" s="131" t="str">
        <f>_xlfn.IFNA(INDEX('5. Bilans projekt'!$C$124:$O$124,1,MATCH('12. Ocena dyskontowa Inwestycji'!KRU$34,'5. Bilans projekt'!$C$3:$O$3,0)),"")</f>
        <v/>
      </c>
      <c r="KRV38" s="131" t="str">
        <f>_xlfn.IFNA(INDEX('5. Bilans projekt'!$C$124:$O$124,1,MATCH('12. Ocena dyskontowa Inwestycji'!KRV$34,'5. Bilans projekt'!$C$3:$O$3,0)),"")</f>
        <v/>
      </c>
      <c r="KRW38" s="131" t="str">
        <f>_xlfn.IFNA(INDEX('5. Bilans projekt'!$C$124:$O$124,1,MATCH('12. Ocena dyskontowa Inwestycji'!KRW$34,'5. Bilans projekt'!$C$3:$O$3,0)),"")</f>
        <v/>
      </c>
      <c r="KRX38" s="131" t="str">
        <f>_xlfn.IFNA(INDEX('5. Bilans projekt'!$C$124:$O$124,1,MATCH('12. Ocena dyskontowa Inwestycji'!KRX$34,'5. Bilans projekt'!$C$3:$O$3,0)),"")</f>
        <v/>
      </c>
      <c r="KRY38" s="131" t="str">
        <f>_xlfn.IFNA(INDEX('5. Bilans projekt'!$C$124:$O$124,1,MATCH('12. Ocena dyskontowa Inwestycji'!KRY$34,'5. Bilans projekt'!$C$3:$O$3,0)),"")</f>
        <v/>
      </c>
      <c r="KRZ38" s="131" t="str">
        <f>_xlfn.IFNA(INDEX('5. Bilans projekt'!$C$124:$O$124,1,MATCH('12. Ocena dyskontowa Inwestycji'!KRZ$34,'5. Bilans projekt'!$C$3:$O$3,0)),"")</f>
        <v/>
      </c>
      <c r="KSA38" s="131" t="str">
        <f>_xlfn.IFNA(INDEX('5. Bilans projekt'!$C$124:$O$124,1,MATCH('12. Ocena dyskontowa Inwestycji'!KSA$34,'5. Bilans projekt'!$C$3:$O$3,0)),"")</f>
        <v/>
      </c>
      <c r="KSB38" s="131" t="str">
        <f>_xlfn.IFNA(INDEX('5. Bilans projekt'!$C$124:$O$124,1,MATCH('12. Ocena dyskontowa Inwestycji'!KSB$34,'5. Bilans projekt'!$C$3:$O$3,0)),"")</f>
        <v/>
      </c>
      <c r="KSC38" s="131" t="str">
        <f>_xlfn.IFNA(INDEX('5. Bilans projekt'!$C$124:$O$124,1,MATCH('12. Ocena dyskontowa Inwestycji'!KSC$34,'5. Bilans projekt'!$C$3:$O$3,0)),"")</f>
        <v/>
      </c>
      <c r="KSD38" s="131" t="str">
        <f>_xlfn.IFNA(INDEX('5. Bilans projekt'!$C$124:$O$124,1,MATCH('12. Ocena dyskontowa Inwestycji'!KSD$34,'5. Bilans projekt'!$C$3:$O$3,0)),"")</f>
        <v/>
      </c>
      <c r="KSE38" s="131" t="str">
        <f>_xlfn.IFNA(INDEX('5. Bilans projekt'!$C$124:$O$124,1,MATCH('12. Ocena dyskontowa Inwestycji'!KSE$34,'5. Bilans projekt'!$C$3:$O$3,0)),"")</f>
        <v/>
      </c>
      <c r="KSF38" s="131" t="str">
        <f>_xlfn.IFNA(INDEX('5. Bilans projekt'!$C$124:$O$124,1,MATCH('12. Ocena dyskontowa Inwestycji'!KSF$34,'5. Bilans projekt'!$C$3:$O$3,0)),"")</f>
        <v/>
      </c>
      <c r="KSG38" s="131" t="str">
        <f>_xlfn.IFNA(INDEX('5. Bilans projekt'!$C$124:$O$124,1,MATCH('12. Ocena dyskontowa Inwestycji'!KSG$34,'5. Bilans projekt'!$C$3:$O$3,0)),"")</f>
        <v/>
      </c>
      <c r="KSH38" s="131" t="str">
        <f>_xlfn.IFNA(INDEX('5. Bilans projekt'!$C$124:$O$124,1,MATCH('12. Ocena dyskontowa Inwestycji'!KSH$34,'5. Bilans projekt'!$C$3:$O$3,0)),"")</f>
        <v/>
      </c>
      <c r="KSI38" s="131" t="str">
        <f>_xlfn.IFNA(INDEX('5. Bilans projekt'!$C$124:$O$124,1,MATCH('12. Ocena dyskontowa Inwestycji'!KSI$34,'5. Bilans projekt'!$C$3:$O$3,0)),"")</f>
        <v/>
      </c>
      <c r="KSJ38" s="131" t="str">
        <f>_xlfn.IFNA(INDEX('5. Bilans projekt'!$C$124:$O$124,1,MATCH('12. Ocena dyskontowa Inwestycji'!KSJ$34,'5. Bilans projekt'!$C$3:$O$3,0)),"")</f>
        <v/>
      </c>
      <c r="KSK38" s="131" t="str">
        <f>_xlfn.IFNA(INDEX('5. Bilans projekt'!$C$124:$O$124,1,MATCH('12. Ocena dyskontowa Inwestycji'!KSK$34,'5. Bilans projekt'!$C$3:$O$3,0)),"")</f>
        <v/>
      </c>
      <c r="KSL38" s="131" t="str">
        <f>_xlfn.IFNA(INDEX('5. Bilans projekt'!$C$124:$O$124,1,MATCH('12. Ocena dyskontowa Inwestycji'!KSL$34,'5. Bilans projekt'!$C$3:$O$3,0)),"")</f>
        <v/>
      </c>
      <c r="KSM38" s="131" t="str">
        <f>_xlfn.IFNA(INDEX('5. Bilans projekt'!$C$124:$O$124,1,MATCH('12. Ocena dyskontowa Inwestycji'!KSM$34,'5. Bilans projekt'!$C$3:$O$3,0)),"")</f>
        <v/>
      </c>
      <c r="KSN38" s="131" t="str">
        <f>_xlfn.IFNA(INDEX('5. Bilans projekt'!$C$124:$O$124,1,MATCH('12. Ocena dyskontowa Inwestycji'!KSN$34,'5. Bilans projekt'!$C$3:$O$3,0)),"")</f>
        <v/>
      </c>
      <c r="KSO38" s="131" t="str">
        <f>_xlfn.IFNA(INDEX('5. Bilans projekt'!$C$124:$O$124,1,MATCH('12. Ocena dyskontowa Inwestycji'!KSO$34,'5. Bilans projekt'!$C$3:$O$3,0)),"")</f>
        <v/>
      </c>
      <c r="KSP38" s="131" t="str">
        <f>_xlfn.IFNA(INDEX('5. Bilans projekt'!$C$124:$O$124,1,MATCH('12. Ocena dyskontowa Inwestycji'!KSP$34,'5. Bilans projekt'!$C$3:$O$3,0)),"")</f>
        <v/>
      </c>
      <c r="KSQ38" s="131" t="str">
        <f>_xlfn.IFNA(INDEX('5. Bilans projekt'!$C$124:$O$124,1,MATCH('12. Ocena dyskontowa Inwestycji'!KSQ$34,'5. Bilans projekt'!$C$3:$O$3,0)),"")</f>
        <v/>
      </c>
      <c r="KSR38" s="131" t="str">
        <f>_xlfn.IFNA(INDEX('5. Bilans projekt'!$C$124:$O$124,1,MATCH('12. Ocena dyskontowa Inwestycji'!KSR$34,'5. Bilans projekt'!$C$3:$O$3,0)),"")</f>
        <v/>
      </c>
      <c r="KSS38" s="131" t="str">
        <f>_xlfn.IFNA(INDEX('5. Bilans projekt'!$C$124:$O$124,1,MATCH('12. Ocena dyskontowa Inwestycji'!KSS$34,'5. Bilans projekt'!$C$3:$O$3,0)),"")</f>
        <v/>
      </c>
      <c r="KST38" s="131" t="str">
        <f>_xlfn.IFNA(INDEX('5. Bilans projekt'!$C$124:$O$124,1,MATCH('12. Ocena dyskontowa Inwestycji'!KST$34,'5. Bilans projekt'!$C$3:$O$3,0)),"")</f>
        <v/>
      </c>
      <c r="KSU38" s="131" t="str">
        <f>_xlfn.IFNA(INDEX('5. Bilans projekt'!$C$124:$O$124,1,MATCH('12. Ocena dyskontowa Inwestycji'!KSU$34,'5. Bilans projekt'!$C$3:$O$3,0)),"")</f>
        <v/>
      </c>
      <c r="KSV38" s="131" t="str">
        <f>_xlfn.IFNA(INDEX('5. Bilans projekt'!$C$124:$O$124,1,MATCH('12. Ocena dyskontowa Inwestycji'!KSV$34,'5. Bilans projekt'!$C$3:$O$3,0)),"")</f>
        <v/>
      </c>
      <c r="KSW38" s="131" t="str">
        <f>_xlfn.IFNA(INDEX('5. Bilans projekt'!$C$124:$O$124,1,MATCH('12. Ocena dyskontowa Inwestycji'!KSW$34,'5. Bilans projekt'!$C$3:$O$3,0)),"")</f>
        <v/>
      </c>
      <c r="KSX38" s="131" t="str">
        <f>_xlfn.IFNA(INDEX('5. Bilans projekt'!$C$124:$O$124,1,MATCH('12. Ocena dyskontowa Inwestycji'!KSX$34,'5. Bilans projekt'!$C$3:$O$3,0)),"")</f>
        <v/>
      </c>
      <c r="KSY38" s="131" t="str">
        <f>_xlfn.IFNA(INDEX('5. Bilans projekt'!$C$124:$O$124,1,MATCH('12. Ocena dyskontowa Inwestycji'!KSY$34,'5. Bilans projekt'!$C$3:$O$3,0)),"")</f>
        <v/>
      </c>
      <c r="KSZ38" s="131" t="str">
        <f>_xlfn.IFNA(INDEX('5. Bilans projekt'!$C$124:$O$124,1,MATCH('12. Ocena dyskontowa Inwestycji'!KSZ$34,'5. Bilans projekt'!$C$3:$O$3,0)),"")</f>
        <v/>
      </c>
      <c r="KTA38" s="131" t="str">
        <f>_xlfn.IFNA(INDEX('5. Bilans projekt'!$C$124:$O$124,1,MATCH('12. Ocena dyskontowa Inwestycji'!KTA$34,'5. Bilans projekt'!$C$3:$O$3,0)),"")</f>
        <v/>
      </c>
      <c r="KTB38" s="131" t="str">
        <f>_xlfn.IFNA(INDEX('5. Bilans projekt'!$C$124:$O$124,1,MATCH('12. Ocena dyskontowa Inwestycji'!KTB$34,'5. Bilans projekt'!$C$3:$O$3,0)),"")</f>
        <v/>
      </c>
      <c r="KTC38" s="131" t="str">
        <f>_xlfn.IFNA(INDEX('5. Bilans projekt'!$C$124:$O$124,1,MATCH('12. Ocena dyskontowa Inwestycji'!KTC$34,'5. Bilans projekt'!$C$3:$O$3,0)),"")</f>
        <v/>
      </c>
      <c r="KTD38" s="131" t="str">
        <f>_xlfn.IFNA(INDEX('5. Bilans projekt'!$C$124:$O$124,1,MATCH('12. Ocena dyskontowa Inwestycji'!KTD$34,'5. Bilans projekt'!$C$3:$O$3,0)),"")</f>
        <v/>
      </c>
      <c r="KTE38" s="131" t="str">
        <f>_xlfn.IFNA(INDEX('5. Bilans projekt'!$C$124:$O$124,1,MATCH('12. Ocena dyskontowa Inwestycji'!KTE$34,'5. Bilans projekt'!$C$3:$O$3,0)),"")</f>
        <v/>
      </c>
      <c r="KTF38" s="131" t="str">
        <f>_xlfn.IFNA(INDEX('5. Bilans projekt'!$C$124:$O$124,1,MATCH('12. Ocena dyskontowa Inwestycji'!KTF$34,'5. Bilans projekt'!$C$3:$O$3,0)),"")</f>
        <v/>
      </c>
      <c r="KTG38" s="131" t="str">
        <f>_xlfn.IFNA(INDEX('5. Bilans projekt'!$C$124:$O$124,1,MATCH('12. Ocena dyskontowa Inwestycji'!KTG$34,'5. Bilans projekt'!$C$3:$O$3,0)),"")</f>
        <v/>
      </c>
      <c r="KTH38" s="131" t="str">
        <f>_xlfn.IFNA(INDEX('5. Bilans projekt'!$C$124:$O$124,1,MATCH('12. Ocena dyskontowa Inwestycji'!KTH$34,'5. Bilans projekt'!$C$3:$O$3,0)),"")</f>
        <v/>
      </c>
      <c r="KTI38" s="131" t="str">
        <f>_xlfn.IFNA(INDEX('5. Bilans projekt'!$C$124:$O$124,1,MATCH('12. Ocena dyskontowa Inwestycji'!KTI$34,'5. Bilans projekt'!$C$3:$O$3,0)),"")</f>
        <v/>
      </c>
      <c r="KTJ38" s="131" t="str">
        <f>_xlfn.IFNA(INDEX('5. Bilans projekt'!$C$124:$O$124,1,MATCH('12. Ocena dyskontowa Inwestycji'!KTJ$34,'5. Bilans projekt'!$C$3:$O$3,0)),"")</f>
        <v/>
      </c>
      <c r="KTK38" s="131" t="str">
        <f>_xlfn.IFNA(INDEX('5. Bilans projekt'!$C$124:$O$124,1,MATCH('12. Ocena dyskontowa Inwestycji'!KTK$34,'5. Bilans projekt'!$C$3:$O$3,0)),"")</f>
        <v/>
      </c>
      <c r="KTL38" s="131" t="str">
        <f>_xlfn.IFNA(INDEX('5. Bilans projekt'!$C$124:$O$124,1,MATCH('12. Ocena dyskontowa Inwestycji'!KTL$34,'5. Bilans projekt'!$C$3:$O$3,0)),"")</f>
        <v/>
      </c>
      <c r="KTM38" s="131" t="str">
        <f>_xlfn.IFNA(INDEX('5. Bilans projekt'!$C$124:$O$124,1,MATCH('12. Ocena dyskontowa Inwestycji'!KTM$34,'5. Bilans projekt'!$C$3:$O$3,0)),"")</f>
        <v/>
      </c>
      <c r="KTN38" s="131" t="str">
        <f>_xlfn.IFNA(INDEX('5. Bilans projekt'!$C$124:$O$124,1,MATCH('12. Ocena dyskontowa Inwestycji'!KTN$34,'5. Bilans projekt'!$C$3:$O$3,0)),"")</f>
        <v/>
      </c>
      <c r="KTO38" s="131" t="str">
        <f>_xlfn.IFNA(INDEX('5. Bilans projekt'!$C$124:$O$124,1,MATCH('12. Ocena dyskontowa Inwestycji'!KTO$34,'5. Bilans projekt'!$C$3:$O$3,0)),"")</f>
        <v/>
      </c>
      <c r="KTP38" s="131" t="str">
        <f>_xlfn.IFNA(INDEX('5. Bilans projekt'!$C$124:$O$124,1,MATCH('12. Ocena dyskontowa Inwestycji'!KTP$34,'5. Bilans projekt'!$C$3:$O$3,0)),"")</f>
        <v/>
      </c>
      <c r="KTQ38" s="131" t="str">
        <f>_xlfn.IFNA(INDEX('5. Bilans projekt'!$C$124:$O$124,1,MATCH('12. Ocena dyskontowa Inwestycji'!KTQ$34,'5. Bilans projekt'!$C$3:$O$3,0)),"")</f>
        <v/>
      </c>
      <c r="KTR38" s="131" t="str">
        <f>_xlfn.IFNA(INDEX('5. Bilans projekt'!$C$124:$O$124,1,MATCH('12. Ocena dyskontowa Inwestycji'!KTR$34,'5. Bilans projekt'!$C$3:$O$3,0)),"")</f>
        <v/>
      </c>
      <c r="KTS38" s="131" t="str">
        <f>_xlfn.IFNA(INDEX('5. Bilans projekt'!$C$124:$O$124,1,MATCH('12. Ocena dyskontowa Inwestycji'!KTS$34,'5. Bilans projekt'!$C$3:$O$3,0)),"")</f>
        <v/>
      </c>
      <c r="KTT38" s="131" t="str">
        <f>_xlfn.IFNA(INDEX('5. Bilans projekt'!$C$124:$O$124,1,MATCH('12. Ocena dyskontowa Inwestycji'!KTT$34,'5. Bilans projekt'!$C$3:$O$3,0)),"")</f>
        <v/>
      </c>
      <c r="KTU38" s="131" t="str">
        <f>_xlfn.IFNA(INDEX('5. Bilans projekt'!$C$124:$O$124,1,MATCH('12. Ocena dyskontowa Inwestycji'!KTU$34,'5. Bilans projekt'!$C$3:$O$3,0)),"")</f>
        <v/>
      </c>
      <c r="KTV38" s="131" t="str">
        <f>_xlfn.IFNA(INDEX('5. Bilans projekt'!$C$124:$O$124,1,MATCH('12. Ocena dyskontowa Inwestycji'!KTV$34,'5. Bilans projekt'!$C$3:$O$3,0)),"")</f>
        <v/>
      </c>
      <c r="KTW38" s="131" t="str">
        <f>_xlfn.IFNA(INDEX('5. Bilans projekt'!$C$124:$O$124,1,MATCH('12. Ocena dyskontowa Inwestycji'!KTW$34,'5. Bilans projekt'!$C$3:$O$3,0)),"")</f>
        <v/>
      </c>
      <c r="KTX38" s="131" t="str">
        <f>_xlfn.IFNA(INDEX('5. Bilans projekt'!$C$124:$O$124,1,MATCH('12. Ocena dyskontowa Inwestycji'!KTX$34,'5. Bilans projekt'!$C$3:$O$3,0)),"")</f>
        <v/>
      </c>
      <c r="KTY38" s="131" t="str">
        <f>_xlfn.IFNA(INDEX('5. Bilans projekt'!$C$124:$O$124,1,MATCH('12. Ocena dyskontowa Inwestycji'!KTY$34,'5. Bilans projekt'!$C$3:$O$3,0)),"")</f>
        <v/>
      </c>
      <c r="KTZ38" s="131" t="str">
        <f>_xlfn.IFNA(INDEX('5. Bilans projekt'!$C$124:$O$124,1,MATCH('12. Ocena dyskontowa Inwestycji'!KTZ$34,'5. Bilans projekt'!$C$3:$O$3,0)),"")</f>
        <v/>
      </c>
      <c r="KUA38" s="131" t="str">
        <f>_xlfn.IFNA(INDEX('5. Bilans projekt'!$C$124:$O$124,1,MATCH('12. Ocena dyskontowa Inwestycji'!KUA$34,'5. Bilans projekt'!$C$3:$O$3,0)),"")</f>
        <v/>
      </c>
      <c r="KUB38" s="131" t="str">
        <f>_xlfn.IFNA(INDEX('5. Bilans projekt'!$C$124:$O$124,1,MATCH('12. Ocena dyskontowa Inwestycji'!KUB$34,'5. Bilans projekt'!$C$3:$O$3,0)),"")</f>
        <v/>
      </c>
      <c r="KUC38" s="131" t="str">
        <f>_xlfn.IFNA(INDEX('5. Bilans projekt'!$C$124:$O$124,1,MATCH('12. Ocena dyskontowa Inwestycji'!KUC$34,'5. Bilans projekt'!$C$3:$O$3,0)),"")</f>
        <v/>
      </c>
      <c r="KUD38" s="131" t="str">
        <f>_xlfn.IFNA(INDEX('5. Bilans projekt'!$C$124:$O$124,1,MATCH('12. Ocena dyskontowa Inwestycji'!KUD$34,'5. Bilans projekt'!$C$3:$O$3,0)),"")</f>
        <v/>
      </c>
      <c r="KUE38" s="131" t="str">
        <f>_xlfn.IFNA(INDEX('5. Bilans projekt'!$C$124:$O$124,1,MATCH('12. Ocena dyskontowa Inwestycji'!KUE$34,'5. Bilans projekt'!$C$3:$O$3,0)),"")</f>
        <v/>
      </c>
      <c r="KUF38" s="131" t="str">
        <f>_xlfn.IFNA(INDEX('5. Bilans projekt'!$C$124:$O$124,1,MATCH('12. Ocena dyskontowa Inwestycji'!KUF$34,'5. Bilans projekt'!$C$3:$O$3,0)),"")</f>
        <v/>
      </c>
      <c r="KUG38" s="131" t="str">
        <f>_xlfn.IFNA(INDEX('5. Bilans projekt'!$C$124:$O$124,1,MATCH('12. Ocena dyskontowa Inwestycji'!KUG$34,'5. Bilans projekt'!$C$3:$O$3,0)),"")</f>
        <v/>
      </c>
      <c r="KUH38" s="131" t="str">
        <f>_xlfn.IFNA(INDEX('5. Bilans projekt'!$C$124:$O$124,1,MATCH('12. Ocena dyskontowa Inwestycji'!KUH$34,'5. Bilans projekt'!$C$3:$O$3,0)),"")</f>
        <v/>
      </c>
      <c r="KUI38" s="131" t="str">
        <f>_xlfn.IFNA(INDEX('5. Bilans projekt'!$C$124:$O$124,1,MATCH('12. Ocena dyskontowa Inwestycji'!KUI$34,'5. Bilans projekt'!$C$3:$O$3,0)),"")</f>
        <v/>
      </c>
      <c r="KUJ38" s="131" t="str">
        <f>_xlfn.IFNA(INDEX('5. Bilans projekt'!$C$124:$O$124,1,MATCH('12. Ocena dyskontowa Inwestycji'!KUJ$34,'5. Bilans projekt'!$C$3:$O$3,0)),"")</f>
        <v/>
      </c>
      <c r="KUK38" s="131" t="str">
        <f>_xlfn.IFNA(INDEX('5. Bilans projekt'!$C$124:$O$124,1,MATCH('12. Ocena dyskontowa Inwestycji'!KUK$34,'5. Bilans projekt'!$C$3:$O$3,0)),"")</f>
        <v/>
      </c>
      <c r="KUL38" s="131" t="str">
        <f>_xlfn.IFNA(INDEX('5. Bilans projekt'!$C$124:$O$124,1,MATCH('12. Ocena dyskontowa Inwestycji'!KUL$34,'5. Bilans projekt'!$C$3:$O$3,0)),"")</f>
        <v/>
      </c>
      <c r="KUM38" s="131" t="str">
        <f>_xlfn.IFNA(INDEX('5. Bilans projekt'!$C$124:$O$124,1,MATCH('12. Ocena dyskontowa Inwestycji'!KUM$34,'5. Bilans projekt'!$C$3:$O$3,0)),"")</f>
        <v/>
      </c>
      <c r="KUN38" s="131" t="str">
        <f>_xlfn.IFNA(INDEX('5. Bilans projekt'!$C$124:$O$124,1,MATCH('12. Ocena dyskontowa Inwestycji'!KUN$34,'5. Bilans projekt'!$C$3:$O$3,0)),"")</f>
        <v/>
      </c>
      <c r="KUO38" s="131" t="str">
        <f>_xlfn.IFNA(INDEX('5. Bilans projekt'!$C$124:$O$124,1,MATCH('12. Ocena dyskontowa Inwestycji'!KUO$34,'5. Bilans projekt'!$C$3:$O$3,0)),"")</f>
        <v/>
      </c>
      <c r="KUP38" s="131" t="str">
        <f>_xlfn.IFNA(INDEX('5. Bilans projekt'!$C$124:$O$124,1,MATCH('12. Ocena dyskontowa Inwestycji'!KUP$34,'5. Bilans projekt'!$C$3:$O$3,0)),"")</f>
        <v/>
      </c>
      <c r="KUQ38" s="131" t="str">
        <f>_xlfn.IFNA(INDEX('5. Bilans projekt'!$C$124:$O$124,1,MATCH('12. Ocena dyskontowa Inwestycji'!KUQ$34,'5. Bilans projekt'!$C$3:$O$3,0)),"")</f>
        <v/>
      </c>
      <c r="KUR38" s="131" t="str">
        <f>_xlfn.IFNA(INDEX('5. Bilans projekt'!$C$124:$O$124,1,MATCH('12. Ocena dyskontowa Inwestycji'!KUR$34,'5. Bilans projekt'!$C$3:$O$3,0)),"")</f>
        <v/>
      </c>
      <c r="KUS38" s="131" t="str">
        <f>_xlfn.IFNA(INDEX('5. Bilans projekt'!$C$124:$O$124,1,MATCH('12. Ocena dyskontowa Inwestycji'!KUS$34,'5. Bilans projekt'!$C$3:$O$3,0)),"")</f>
        <v/>
      </c>
      <c r="KUT38" s="131" t="str">
        <f>_xlfn.IFNA(INDEX('5. Bilans projekt'!$C$124:$O$124,1,MATCH('12. Ocena dyskontowa Inwestycji'!KUT$34,'5. Bilans projekt'!$C$3:$O$3,0)),"")</f>
        <v/>
      </c>
      <c r="KUU38" s="131" t="str">
        <f>_xlfn.IFNA(INDEX('5. Bilans projekt'!$C$124:$O$124,1,MATCH('12. Ocena dyskontowa Inwestycji'!KUU$34,'5. Bilans projekt'!$C$3:$O$3,0)),"")</f>
        <v/>
      </c>
      <c r="KUV38" s="131" t="str">
        <f>_xlfn.IFNA(INDEX('5. Bilans projekt'!$C$124:$O$124,1,MATCH('12. Ocena dyskontowa Inwestycji'!KUV$34,'5. Bilans projekt'!$C$3:$O$3,0)),"")</f>
        <v/>
      </c>
      <c r="KUW38" s="131" t="str">
        <f>_xlfn.IFNA(INDEX('5. Bilans projekt'!$C$124:$O$124,1,MATCH('12. Ocena dyskontowa Inwestycji'!KUW$34,'5. Bilans projekt'!$C$3:$O$3,0)),"")</f>
        <v/>
      </c>
      <c r="KUX38" s="131" t="str">
        <f>_xlfn.IFNA(INDEX('5. Bilans projekt'!$C$124:$O$124,1,MATCH('12. Ocena dyskontowa Inwestycji'!KUX$34,'5. Bilans projekt'!$C$3:$O$3,0)),"")</f>
        <v/>
      </c>
      <c r="KUY38" s="131" t="str">
        <f>_xlfn.IFNA(INDEX('5. Bilans projekt'!$C$124:$O$124,1,MATCH('12. Ocena dyskontowa Inwestycji'!KUY$34,'5. Bilans projekt'!$C$3:$O$3,0)),"")</f>
        <v/>
      </c>
      <c r="KUZ38" s="131" t="str">
        <f>_xlfn.IFNA(INDEX('5. Bilans projekt'!$C$124:$O$124,1,MATCH('12. Ocena dyskontowa Inwestycji'!KUZ$34,'5. Bilans projekt'!$C$3:$O$3,0)),"")</f>
        <v/>
      </c>
      <c r="KVA38" s="131" t="str">
        <f>_xlfn.IFNA(INDEX('5. Bilans projekt'!$C$124:$O$124,1,MATCH('12. Ocena dyskontowa Inwestycji'!KVA$34,'5. Bilans projekt'!$C$3:$O$3,0)),"")</f>
        <v/>
      </c>
      <c r="KVB38" s="131" t="str">
        <f>_xlfn.IFNA(INDEX('5. Bilans projekt'!$C$124:$O$124,1,MATCH('12. Ocena dyskontowa Inwestycji'!KVB$34,'5. Bilans projekt'!$C$3:$O$3,0)),"")</f>
        <v/>
      </c>
      <c r="KVC38" s="131" t="str">
        <f>_xlfn.IFNA(INDEX('5. Bilans projekt'!$C$124:$O$124,1,MATCH('12. Ocena dyskontowa Inwestycji'!KVC$34,'5. Bilans projekt'!$C$3:$O$3,0)),"")</f>
        <v/>
      </c>
      <c r="KVD38" s="131" t="str">
        <f>_xlfn.IFNA(INDEX('5. Bilans projekt'!$C$124:$O$124,1,MATCH('12. Ocena dyskontowa Inwestycji'!KVD$34,'5. Bilans projekt'!$C$3:$O$3,0)),"")</f>
        <v/>
      </c>
      <c r="KVE38" s="131" t="str">
        <f>_xlfn.IFNA(INDEX('5. Bilans projekt'!$C$124:$O$124,1,MATCH('12. Ocena dyskontowa Inwestycji'!KVE$34,'5. Bilans projekt'!$C$3:$O$3,0)),"")</f>
        <v/>
      </c>
      <c r="KVF38" s="131" t="str">
        <f>_xlfn.IFNA(INDEX('5. Bilans projekt'!$C$124:$O$124,1,MATCH('12. Ocena dyskontowa Inwestycji'!KVF$34,'5. Bilans projekt'!$C$3:$O$3,0)),"")</f>
        <v/>
      </c>
      <c r="KVG38" s="131" t="str">
        <f>_xlfn.IFNA(INDEX('5. Bilans projekt'!$C$124:$O$124,1,MATCH('12. Ocena dyskontowa Inwestycji'!KVG$34,'5. Bilans projekt'!$C$3:$O$3,0)),"")</f>
        <v/>
      </c>
      <c r="KVH38" s="131" t="str">
        <f>_xlfn.IFNA(INDEX('5. Bilans projekt'!$C$124:$O$124,1,MATCH('12. Ocena dyskontowa Inwestycji'!KVH$34,'5. Bilans projekt'!$C$3:$O$3,0)),"")</f>
        <v/>
      </c>
      <c r="KVI38" s="131" t="str">
        <f>_xlfn.IFNA(INDEX('5. Bilans projekt'!$C$124:$O$124,1,MATCH('12. Ocena dyskontowa Inwestycji'!KVI$34,'5. Bilans projekt'!$C$3:$O$3,0)),"")</f>
        <v/>
      </c>
      <c r="KVJ38" s="131" t="str">
        <f>_xlfn.IFNA(INDEX('5. Bilans projekt'!$C$124:$O$124,1,MATCH('12. Ocena dyskontowa Inwestycji'!KVJ$34,'5. Bilans projekt'!$C$3:$O$3,0)),"")</f>
        <v/>
      </c>
      <c r="KVK38" s="131" t="str">
        <f>_xlfn.IFNA(INDEX('5. Bilans projekt'!$C$124:$O$124,1,MATCH('12. Ocena dyskontowa Inwestycji'!KVK$34,'5. Bilans projekt'!$C$3:$O$3,0)),"")</f>
        <v/>
      </c>
      <c r="KVL38" s="131" t="str">
        <f>_xlfn.IFNA(INDEX('5. Bilans projekt'!$C$124:$O$124,1,MATCH('12. Ocena dyskontowa Inwestycji'!KVL$34,'5. Bilans projekt'!$C$3:$O$3,0)),"")</f>
        <v/>
      </c>
      <c r="KVM38" s="131" t="str">
        <f>_xlfn.IFNA(INDEX('5. Bilans projekt'!$C$124:$O$124,1,MATCH('12. Ocena dyskontowa Inwestycji'!KVM$34,'5. Bilans projekt'!$C$3:$O$3,0)),"")</f>
        <v/>
      </c>
      <c r="KVN38" s="131" t="str">
        <f>_xlfn.IFNA(INDEX('5. Bilans projekt'!$C$124:$O$124,1,MATCH('12. Ocena dyskontowa Inwestycji'!KVN$34,'5. Bilans projekt'!$C$3:$O$3,0)),"")</f>
        <v/>
      </c>
      <c r="KVO38" s="131" t="str">
        <f>_xlfn.IFNA(INDEX('5. Bilans projekt'!$C$124:$O$124,1,MATCH('12. Ocena dyskontowa Inwestycji'!KVO$34,'5. Bilans projekt'!$C$3:$O$3,0)),"")</f>
        <v/>
      </c>
      <c r="KVP38" s="131" t="str">
        <f>_xlfn.IFNA(INDEX('5. Bilans projekt'!$C$124:$O$124,1,MATCH('12. Ocena dyskontowa Inwestycji'!KVP$34,'5. Bilans projekt'!$C$3:$O$3,0)),"")</f>
        <v/>
      </c>
      <c r="KVQ38" s="131" t="str">
        <f>_xlfn.IFNA(INDEX('5. Bilans projekt'!$C$124:$O$124,1,MATCH('12. Ocena dyskontowa Inwestycji'!KVQ$34,'5. Bilans projekt'!$C$3:$O$3,0)),"")</f>
        <v/>
      </c>
      <c r="KVR38" s="131" t="str">
        <f>_xlfn.IFNA(INDEX('5. Bilans projekt'!$C$124:$O$124,1,MATCH('12. Ocena dyskontowa Inwestycji'!KVR$34,'5. Bilans projekt'!$C$3:$O$3,0)),"")</f>
        <v/>
      </c>
      <c r="KVS38" s="131" t="str">
        <f>_xlfn.IFNA(INDEX('5. Bilans projekt'!$C$124:$O$124,1,MATCH('12. Ocena dyskontowa Inwestycji'!KVS$34,'5. Bilans projekt'!$C$3:$O$3,0)),"")</f>
        <v/>
      </c>
      <c r="KVT38" s="131" t="str">
        <f>_xlfn.IFNA(INDEX('5. Bilans projekt'!$C$124:$O$124,1,MATCH('12. Ocena dyskontowa Inwestycji'!KVT$34,'5. Bilans projekt'!$C$3:$O$3,0)),"")</f>
        <v/>
      </c>
      <c r="KVU38" s="131" t="str">
        <f>_xlfn.IFNA(INDEX('5. Bilans projekt'!$C$124:$O$124,1,MATCH('12. Ocena dyskontowa Inwestycji'!KVU$34,'5. Bilans projekt'!$C$3:$O$3,0)),"")</f>
        <v/>
      </c>
      <c r="KVV38" s="131" t="str">
        <f>_xlfn.IFNA(INDEX('5. Bilans projekt'!$C$124:$O$124,1,MATCH('12. Ocena dyskontowa Inwestycji'!KVV$34,'5. Bilans projekt'!$C$3:$O$3,0)),"")</f>
        <v/>
      </c>
      <c r="KVW38" s="131" t="str">
        <f>_xlfn.IFNA(INDEX('5. Bilans projekt'!$C$124:$O$124,1,MATCH('12. Ocena dyskontowa Inwestycji'!KVW$34,'5. Bilans projekt'!$C$3:$O$3,0)),"")</f>
        <v/>
      </c>
      <c r="KVX38" s="131" t="str">
        <f>_xlfn.IFNA(INDEX('5. Bilans projekt'!$C$124:$O$124,1,MATCH('12. Ocena dyskontowa Inwestycji'!KVX$34,'5. Bilans projekt'!$C$3:$O$3,0)),"")</f>
        <v/>
      </c>
      <c r="KVY38" s="131" t="str">
        <f>_xlfn.IFNA(INDEX('5. Bilans projekt'!$C$124:$O$124,1,MATCH('12. Ocena dyskontowa Inwestycji'!KVY$34,'5. Bilans projekt'!$C$3:$O$3,0)),"")</f>
        <v/>
      </c>
      <c r="KVZ38" s="131" t="str">
        <f>_xlfn.IFNA(INDEX('5. Bilans projekt'!$C$124:$O$124,1,MATCH('12. Ocena dyskontowa Inwestycji'!KVZ$34,'5. Bilans projekt'!$C$3:$O$3,0)),"")</f>
        <v/>
      </c>
      <c r="KWA38" s="131" t="str">
        <f>_xlfn.IFNA(INDEX('5. Bilans projekt'!$C$124:$O$124,1,MATCH('12. Ocena dyskontowa Inwestycji'!KWA$34,'5. Bilans projekt'!$C$3:$O$3,0)),"")</f>
        <v/>
      </c>
      <c r="KWB38" s="131" t="str">
        <f>_xlfn.IFNA(INDEX('5. Bilans projekt'!$C$124:$O$124,1,MATCH('12. Ocena dyskontowa Inwestycji'!KWB$34,'5. Bilans projekt'!$C$3:$O$3,0)),"")</f>
        <v/>
      </c>
      <c r="KWC38" s="131" t="str">
        <f>_xlfn.IFNA(INDEX('5. Bilans projekt'!$C$124:$O$124,1,MATCH('12. Ocena dyskontowa Inwestycji'!KWC$34,'5. Bilans projekt'!$C$3:$O$3,0)),"")</f>
        <v/>
      </c>
      <c r="KWD38" s="131" t="str">
        <f>_xlfn.IFNA(INDEX('5. Bilans projekt'!$C$124:$O$124,1,MATCH('12. Ocena dyskontowa Inwestycji'!KWD$34,'5. Bilans projekt'!$C$3:$O$3,0)),"")</f>
        <v/>
      </c>
      <c r="KWE38" s="131" t="str">
        <f>_xlfn.IFNA(INDEX('5. Bilans projekt'!$C$124:$O$124,1,MATCH('12. Ocena dyskontowa Inwestycji'!KWE$34,'5. Bilans projekt'!$C$3:$O$3,0)),"")</f>
        <v/>
      </c>
      <c r="KWF38" s="131" t="str">
        <f>_xlfn.IFNA(INDEX('5. Bilans projekt'!$C$124:$O$124,1,MATCH('12. Ocena dyskontowa Inwestycji'!KWF$34,'5. Bilans projekt'!$C$3:$O$3,0)),"")</f>
        <v/>
      </c>
      <c r="KWG38" s="131" t="str">
        <f>_xlfn.IFNA(INDEX('5. Bilans projekt'!$C$124:$O$124,1,MATCH('12. Ocena dyskontowa Inwestycji'!KWG$34,'5. Bilans projekt'!$C$3:$O$3,0)),"")</f>
        <v/>
      </c>
      <c r="KWH38" s="131" t="str">
        <f>_xlfn.IFNA(INDEX('5. Bilans projekt'!$C$124:$O$124,1,MATCH('12. Ocena dyskontowa Inwestycji'!KWH$34,'5. Bilans projekt'!$C$3:$O$3,0)),"")</f>
        <v/>
      </c>
      <c r="KWI38" s="131" t="str">
        <f>_xlfn.IFNA(INDEX('5. Bilans projekt'!$C$124:$O$124,1,MATCH('12. Ocena dyskontowa Inwestycji'!KWI$34,'5. Bilans projekt'!$C$3:$O$3,0)),"")</f>
        <v/>
      </c>
      <c r="KWJ38" s="131" t="str">
        <f>_xlfn.IFNA(INDEX('5. Bilans projekt'!$C$124:$O$124,1,MATCH('12. Ocena dyskontowa Inwestycji'!KWJ$34,'5. Bilans projekt'!$C$3:$O$3,0)),"")</f>
        <v/>
      </c>
      <c r="KWK38" s="131" t="str">
        <f>_xlfn.IFNA(INDEX('5. Bilans projekt'!$C$124:$O$124,1,MATCH('12. Ocena dyskontowa Inwestycji'!KWK$34,'5. Bilans projekt'!$C$3:$O$3,0)),"")</f>
        <v/>
      </c>
      <c r="KWL38" s="131" t="str">
        <f>_xlfn.IFNA(INDEX('5. Bilans projekt'!$C$124:$O$124,1,MATCH('12. Ocena dyskontowa Inwestycji'!KWL$34,'5. Bilans projekt'!$C$3:$O$3,0)),"")</f>
        <v/>
      </c>
      <c r="KWM38" s="131" t="str">
        <f>_xlfn.IFNA(INDEX('5. Bilans projekt'!$C$124:$O$124,1,MATCH('12. Ocena dyskontowa Inwestycji'!KWM$34,'5. Bilans projekt'!$C$3:$O$3,0)),"")</f>
        <v/>
      </c>
      <c r="KWN38" s="131" t="str">
        <f>_xlfn.IFNA(INDEX('5. Bilans projekt'!$C$124:$O$124,1,MATCH('12. Ocena dyskontowa Inwestycji'!KWN$34,'5. Bilans projekt'!$C$3:$O$3,0)),"")</f>
        <v/>
      </c>
      <c r="KWO38" s="131" t="str">
        <f>_xlfn.IFNA(INDEX('5. Bilans projekt'!$C$124:$O$124,1,MATCH('12. Ocena dyskontowa Inwestycji'!KWO$34,'5. Bilans projekt'!$C$3:$O$3,0)),"")</f>
        <v/>
      </c>
      <c r="KWP38" s="131" t="str">
        <f>_xlfn.IFNA(INDEX('5. Bilans projekt'!$C$124:$O$124,1,MATCH('12. Ocena dyskontowa Inwestycji'!KWP$34,'5. Bilans projekt'!$C$3:$O$3,0)),"")</f>
        <v/>
      </c>
      <c r="KWQ38" s="131" t="str">
        <f>_xlfn.IFNA(INDEX('5. Bilans projekt'!$C$124:$O$124,1,MATCH('12. Ocena dyskontowa Inwestycji'!KWQ$34,'5. Bilans projekt'!$C$3:$O$3,0)),"")</f>
        <v/>
      </c>
      <c r="KWR38" s="131" t="str">
        <f>_xlfn.IFNA(INDEX('5. Bilans projekt'!$C$124:$O$124,1,MATCH('12. Ocena dyskontowa Inwestycji'!KWR$34,'5. Bilans projekt'!$C$3:$O$3,0)),"")</f>
        <v/>
      </c>
      <c r="KWS38" s="131" t="str">
        <f>_xlfn.IFNA(INDEX('5. Bilans projekt'!$C$124:$O$124,1,MATCH('12. Ocena dyskontowa Inwestycji'!KWS$34,'5. Bilans projekt'!$C$3:$O$3,0)),"")</f>
        <v/>
      </c>
      <c r="KWT38" s="131" t="str">
        <f>_xlfn.IFNA(INDEX('5. Bilans projekt'!$C$124:$O$124,1,MATCH('12. Ocena dyskontowa Inwestycji'!KWT$34,'5. Bilans projekt'!$C$3:$O$3,0)),"")</f>
        <v/>
      </c>
      <c r="KWU38" s="131" t="str">
        <f>_xlfn.IFNA(INDEX('5. Bilans projekt'!$C$124:$O$124,1,MATCH('12. Ocena dyskontowa Inwestycji'!KWU$34,'5. Bilans projekt'!$C$3:$O$3,0)),"")</f>
        <v/>
      </c>
      <c r="KWV38" s="131" t="str">
        <f>_xlfn.IFNA(INDEX('5. Bilans projekt'!$C$124:$O$124,1,MATCH('12. Ocena dyskontowa Inwestycji'!KWV$34,'5. Bilans projekt'!$C$3:$O$3,0)),"")</f>
        <v/>
      </c>
      <c r="KWW38" s="131" t="str">
        <f>_xlfn.IFNA(INDEX('5. Bilans projekt'!$C$124:$O$124,1,MATCH('12. Ocena dyskontowa Inwestycji'!KWW$34,'5. Bilans projekt'!$C$3:$O$3,0)),"")</f>
        <v/>
      </c>
      <c r="KWX38" s="131" t="str">
        <f>_xlfn.IFNA(INDEX('5. Bilans projekt'!$C$124:$O$124,1,MATCH('12. Ocena dyskontowa Inwestycji'!KWX$34,'5. Bilans projekt'!$C$3:$O$3,0)),"")</f>
        <v/>
      </c>
      <c r="KWY38" s="131" t="str">
        <f>_xlfn.IFNA(INDEX('5. Bilans projekt'!$C$124:$O$124,1,MATCH('12. Ocena dyskontowa Inwestycji'!KWY$34,'5. Bilans projekt'!$C$3:$O$3,0)),"")</f>
        <v/>
      </c>
      <c r="KWZ38" s="131" t="str">
        <f>_xlfn.IFNA(INDEX('5. Bilans projekt'!$C$124:$O$124,1,MATCH('12. Ocena dyskontowa Inwestycji'!KWZ$34,'5. Bilans projekt'!$C$3:$O$3,0)),"")</f>
        <v/>
      </c>
      <c r="KXA38" s="131" t="str">
        <f>_xlfn.IFNA(INDEX('5. Bilans projekt'!$C$124:$O$124,1,MATCH('12. Ocena dyskontowa Inwestycji'!KXA$34,'5. Bilans projekt'!$C$3:$O$3,0)),"")</f>
        <v/>
      </c>
      <c r="KXB38" s="131" t="str">
        <f>_xlfn.IFNA(INDEX('5. Bilans projekt'!$C$124:$O$124,1,MATCH('12. Ocena dyskontowa Inwestycji'!KXB$34,'5. Bilans projekt'!$C$3:$O$3,0)),"")</f>
        <v/>
      </c>
      <c r="KXC38" s="131" t="str">
        <f>_xlfn.IFNA(INDEX('5. Bilans projekt'!$C$124:$O$124,1,MATCH('12. Ocena dyskontowa Inwestycji'!KXC$34,'5. Bilans projekt'!$C$3:$O$3,0)),"")</f>
        <v/>
      </c>
      <c r="KXD38" s="131" t="str">
        <f>_xlfn.IFNA(INDEX('5. Bilans projekt'!$C$124:$O$124,1,MATCH('12. Ocena dyskontowa Inwestycji'!KXD$34,'5. Bilans projekt'!$C$3:$O$3,0)),"")</f>
        <v/>
      </c>
      <c r="KXE38" s="131" t="str">
        <f>_xlfn.IFNA(INDEX('5. Bilans projekt'!$C$124:$O$124,1,MATCH('12. Ocena dyskontowa Inwestycji'!KXE$34,'5. Bilans projekt'!$C$3:$O$3,0)),"")</f>
        <v/>
      </c>
      <c r="KXF38" s="131" t="str">
        <f>_xlfn.IFNA(INDEX('5. Bilans projekt'!$C$124:$O$124,1,MATCH('12. Ocena dyskontowa Inwestycji'!KXF$34,'5. Bilans projekt'!$C$3:$O$3,0)),"")</f>
        <v/>
      </c>
      <c r="KXG38" s="131" t="str">
        <f>_xlfn.IFNA(INDEX('5. Bilans projekt'!$C$124:$O$124,1,MATCH('12. Ocena dyskontowa Inwestycji'!KXG$34,'5. Bilans projekt'!$C$3:$O$3,0)),"")</f>
        <v/>
      </c>
      <c r="KXH38" s="131" t="str">
        <f>_xlfn.IFNA(INDEX('5. Bilans projekt'!$C$124:$O$124,1,MATCH('12. Ocena dyskontowa Inwestycji'!KXH$34,'5. Bilans projekt'!$C$3:$O$3,0)),"")</f>
        <v/>
      </c>
      <c r="KXI38" s="131" t="str">
        <f>_xlfn.IFNA(INDEX('5. Bilans projekt'!$C$124:$O$124,1,MATCH('12. Ocena dyskontowa Inwestycji'!KXI$34,'5. Bilans projekt'!$C$3:$O$3,0)),"")</f>
        <v/>
      </c>
      <c r="KXJ38" s="131" t="str">
        <f>_xlfn.IFNA(INDEX('5. Bilans projekt'!$C$124:$O$124,1,MATCH('12. Ocena dyskontowa Inwestycji'!KXJ$34,'5. Bilans projekt'!$C$3:$O$3,0)),"")</f>
        <v/>
      </c>
      <c r="KXK38" s="131" t="str">
        <f>_xlfn.IFNA(INDEX('5. Bilans projekt'!$C$124:$O$124,1,MATCH('12. Ocena dyskontowa Inwestycji'!KXK$34,'5. Bilans projekt'!$C$3:$O$3,0)),"")</f>
        <v/>
      </c>
      <c r="KXL38" s="131" t="str">
        <f>_xlfn.IFNA(INDEX('5. Bilans projekt'!$C$124:$O$124,1,MATCH('12. Ocena dyskontowa Inwestycji'!KXL$34,'5. Bilans projekt'!$C$3:$O$3,0)),"")</f>
        <v/>
      </c>
      <c r="KXM38" s="131" t="str">
        <f>_xlfn.IFNA(INDEX('5. Bilans projekt'!$C$124:$O$124,1,MATCH('12. Ocena dyskontowa Inwestycji'!KXM$34,'5. Bilans projekt'!$C$3:$O$3,0)),"")</f>
        <v/>
      </c>
      <c r="KXN38" s="131" t="str">
        <f>_xlfn.IFNA(INDEX('5. Bilans projekt'!$C$124:$O$124,1,MATCH('12. Ocena dyskontowa Inwestycji'!KXN$34,'5. Bilans projekt'!$C$3:$O$3,0)),"")</f>
        <v/>
      </c>
      <c r="KXO38" s="131" t="str">
        <f>_xlfn.IFNA(INDEX('5. Bilans projekt'!$C$124:$O$124,1,MATCH('12. Ocena dyskontowa Inwestycji'!KXO$34,'5. Bilans projekt'!$C$3:$O$3,0)),"")</f>
        <v/>
      </c>
      <c r="KXP38" s="131" t="str">
        <f>_xlfn.IFNA(INDEX('5. Bilans projekt'!$C$124:$O$124,1,MATCH('12. Ocena dyskontowa Inwestycji'!KXP$34,'5. Bilans projekt'!$C$3:$O$3,0)),"")</f>
        <v/>
      </c>
      <c r="KXQ38" s="131" t="str">
        <f>_xlfn.IFNA(INDEX('5. Bilans projekt'!$C$124:$O$124,1,MATCH('12. Ocena dyskontowa Inwestycji'!KXQ$34,'5. Bilans projekt'!$C$3:$O$3,0)),"")</f>
        <v/>
      </c>
      <c r="KXR38" s="131" t="str">
        <f>_xlfn.IFNA(INDEX('5. Bilans projekt'!$C$124:$O$124,1,MATCH('12. Ocena dyskontowa Inwestycji'!KXR$34,'5. Bilans projekt'!$C$3:$O$3,0)),"")</f>
        <v/>
      </c>
      <c r="KXS38" s="131" t="str">
        <f>_xlfn.IFNA(INDEX('5. Bilans projekt'!$C$124:$O$124,1,MATCH('12. Ocena dyskontowa Inwestycji'!KXS$34,'5. Bilans projekt'!$C$3:$O$3,0)),"")</f>
        <v/>
      </c>
      <c r="KXT38" s="131" t="str">
        <f>_xlfn.IFNA(INDEX('5. Bilans projekt'!$C$124:$O$124,1,MATCH('12. Ocena dyskontowa Inwestycji'!KXT$34,'5. Bilans projekt'!$C$3:$O$3,0)),"")</f>
        <v/>
      </c>
      <c r="KXU38" s="131" t="str">
        <f>_xlfn.IFNA(INDEX('5. Bilans projekt'!$C$124:$O$124,1,MATCH('12. Ocena dyskontowa Inwestycji'!KXU$34,'5. Bilans projekt'!$C$3:$O$3,0)),"")</f>
        <v/>
      </c>
      <c r="KXV38" s="131" t="str">
        <f>_xlfn.IFNA(INDEX('5. Bilans projekt'!$C$124:$O$124,1,MATCH('12. Ocena dyskontowa Inwestycji'!KXV$34,'5. Bilans projekt'!$C$3:$O$3,0)),"")</f>
        <v/>
      </c>
      <c r="KXW38" s="131" t="str">
        <f>_xlfn.IFNA(INDEX('5. Bilans projekt'!$C$124:$O$124,1,MATCH('12. Ocena dyskontowa Inwestycji'!KXW$34,'5. Bilans projekt'!$C$3:$O$3,0)),"")</f>
        <v/>
      </c>
      <c r="KXX38" s="131" t="str">
        <f>_xlfn.IFNA(INDEX('5. Bilans projekt'!$C$124:$O$124,1,MATCH('12. Ocena dyskontowa Inwestycji'!KXX$34,'5. Bilans projekt'!$C$3:$O$3,0)),"")</f>
        <v/>
      </c>
      <c r="KXY38" s="131" t="str">
        <f>_xlfn.IFNA(INDEX('5. Bilans projekt'!$C$124:$O$124,1,MATCH('12. Ocena dyskontowa Inwestycji'!KXY$34,'5. Bilans projekt'!$C$3:$O$3,0)),"")</f>
        <v/>
      </c>
      <c r="KXZ38" s="131" t="str">
        <f>_xlfn.IFNA(INDEX('5. Bilans projekt'!$C$124:$O$124,1,MATCH('12. Ocena dyskontowa Inwestycji'!KXZ$34,'5. Bilans projekt'!$C$3:$O$3,0)),"")</f>
        <v/>
      </c>
      <c r="KYA38" s="131" t="str">
        <f>_xlfn.IFNA(INDEX('5. Bilans projekt'!$C$124:$O$124,1,MATCH('12. Ocena dyskontowa Inwestycji'!KYA$34,'5. Bilans projekt'!$C$3:$O$3,0)),"")</f>
        <v/>
      </c>
      <c r="KYB38" s="131" t="str">
        <f>_xlfn.IFNA(INDEX('5. Bilans projekt'!$C$124:$O$124,1,MATCH('12. Ocena dyskontowa Inwestycji'!KYB$34,'5. Bilans projekt'!$C$3:$O$3,0)),"")</f>
        <v/>
      </c>
      <c r="KYC38" s="131" t="str">
        <f>_xlfn.IFNA(INDEX('5. Bilans projekt'!$C$124:$O$124,1,MATCH('12. Ocena dyskontowa Inwestycji'!KYC$34,'5. Bilans projekt'!$C$3:$O$3,0)),"")</f>
        <v/>
      </c>
      <c r="KYD38" s="131" t="str">
        <f>_xlfn.IFNA(INDEX('5. Bilans projekt'!$C$124:$O$124,1,MATCH('12. Ocena dyskontowa Inwestycji'!KYD$34,'5. Bilans projekt'!$C$3:$O$3,0)),"")</f>
        <v/>
      </c>
      <c r="KYE38" s="131" t="str">
        <f>_xlfn.IFNA(INDEX('5. Bilans projekt'!$C$124:$O$124,1,MATCH('12. Ocena dyskontowa Inwestycji'!KYE$34,'5. Bilans projekt'!$C$3:$O$3,0)),"")</f>
        <v/>
      </c>
      <c r="KYF38" s="131" t="str">
        <f>_xlfn.IFNA(INDEX('5. Bilans projekt'!$C$124:$O$124,1,MATCH('12. Ocena dyskontowa Inwestycji'!KYF$34,'5. Bilans projekt'!$C$3:$O$3,0)),"")</f>
        <v/>
      </c>
      <c r="KYG38" s="131" t="str">
        <f>_xlfn.IFNA(INDEX('5. Bilans projekt'!$C$124:$O$124,1,MATCH('12. Ocena dyskontowa Inwestycji'!KYG$34,'5. Bilans projekt'!$C$3:$O$3,0)),"")</f>
        <v/>
      </c>
      <c r="KYH38" s="131" t="str">
        <f>_xlfn.IFNA(INDEX('5. Bilans projekt'!$C$124:$O$124,1,MATCH('12. Ocena dyskontowa Inwestycji'!KYH$34,'5. Bilans projekt'!$C$3:$O$3,0)),"")</f>
        <v/>
      </c>
      <c r="KYI38" s="131" t="str">
        <f>_xlfn.IFNA(INDEX('5. Bilans projekt'!$C$124:$O$124,1,MATCH('12. Ocena dyskontowa Inwestycji'!KYI$34,'5. Bilans projekt'!$C$3:$O$3,0)),"")</f>
        <v/>
      </c>
      <c r="KYJ38" s="131" t="str">
        <f>_xlfn.IFNA(INDEX('5. Bilans projekt'!$C$124:$O$124,1,MATCH('12. Ocena dyskontowa Inwestycji'!KYJ$34,'5. Bilans projekt'!$C$3:$O$3,0)),"")</f>
        <v/>
      </c>
      <c r="KYK38" s="131" t="str">
        <f>_xlfn.IFNA(INDEX('5. Bilans projekt'!$C$124:$O$124,1,MATCH('12. Ocena dyskontowa Inwestycji'!KYK$34,'5. Bilans projekt'!$C$3:$O$3,0)),"")</f>
        <v/>
      </c>
      <c r="KYL38" s="131" t="str">
        <f>_xlfn.IFNA(INDEX('5. Bilans projekt'!$C$124:$O$124,1,MATCH('12. Ocena dyskontowa Inwestycji'!KYL$34,'5. Bilans projekt'!$C$3:$O$3,0)),"")</f>
        <v/>
      </c>
      <c r="KYM38" s="131" t="str">
        <f>_xlfn.IFNA(INDEX('5. Bilans projekt'!$C$124:$O$124,1,MATCH('12. Ocena dyskontowa Inwestycji'!KYM$34,'5. Bilans projekt'!$C$3:$O$3,0)),"")</f>
        <v/>
      </c>
      <c r="KYN38" s="131" t="str">
        <f>_xlfn.IFNA(INDEX('5. Bilans projekt'!$C$124:$O$124,1,MATCH('12. Ocena dyskontowa Inwestycji'!KYN$34,'5. Bilans projekt'!$C$3:$O$3,0)),"")</f>
        <v/>
      </c>
      <c r="KYO38" s="131" t="str">
        <f>_xlfn.IFNA(INDEX('5. Bilans projekt'!$C$124:$O$124,1,MATCH('12. Ocena dyskontowa Inwestycji'!KYO$34,'5. Bilans projekt'!$C$3:$O$3,0)),"")</f>
        <v/>
      </c>
      <c r="KYP38" s="131" t="str">
        <f>_xlfn.IFNA(INDEX('5. Bilans projekt'!$C$124:$O$124,1,MATCH('12. Ocena dyskontowa Inwestycji'!KYP$34,'5. Bilans projekt'!$C$3:$O$3,0)),"")</f>
        <v/>
      </c>
      <c r="KYQ38" s="131" t="str">
        <f>_xlfn.IFNA(INDEX('5. Bilans projekt'!$C$124:$O$124,1,MATCH('12. Ocena dyskontowa Inwestycji'!KYQ$34,'5. Bilans projekt'!$C$3:$O$3,0)),"")</f>
        <v/>
      </c>
      <c r="KYR38" s="131" t="str">
        <f>_xlfn.IFNA(INDEX('5. Bilans projekt'!$C$124:$O$124,1,MATCH('12. Ocena dyskontowa Inwestycji'!KYR$34,'5. Bilans projekt'!$C$3:$O$3,0)),"")</f>
        <v/>
      </c>
      <c r="KYS38" s="131" t="str">
        <f>_xlfn.IFNA(INDEX('5. Bilans projekt'!$C$124:$O$124,1,MATCH('12. Ocena dyskontowa Inwestycji'!KYS$34,'5. Bilans projekt'!$C$3:$O$3,0)),"")</f>
        <v/>
      </c>
      <c r="KYT38" s="131" t="str">
        <f>_xlfn.IFNA(INDEX('5. Bilans projekt'!$C$124:$O$124,1,MATCH('12. Ocena dyskontowa Inwestycji'!KYT$34,'5. Bilans projekt'!$C$3:$O$3,0)),"")</f>
        <v/>
      </c>
      <c r="KYU38" s="131" t="str">
        <f>_xlfn.IFNA(INDEX('5. Bilans projekt'!$C$124:$O$124,1,MATCH('12. Ocena dyskontowa Inwestycji'!KYU$34,'5. Bilans projekt'!$C$3:$O$3,0)),"")</f>
        <v/>
      </c>
      <c r="KYV38" s="131" t="str">
        <f>_xlfn.IFNA(INDEX('5. Bilans projekt'!$C$124:$O$124,1,MATCH('12. Ocena dyskontowa Inwestycji'!KYV$34,'5. Bilans projekt'!$C$3:$O$3,0)),"")</f>
        <v/>
      </c>
      <c r="KYW38" s="131" t="str">
        <f>_xlfn.IFNA(INDEX('5. Bilans projekt'!$C$124:$O$124,1,MATCH('12. Ocena dyskontowa Inwestycji'!KYW$34,'5. Bilans projekt'!$C$3:$O$3,0)),"")</f>
        <v/>
      </c>
      <c r="KYX38" s="131" t="str">
        <f>_xlfn.IFNA(INDEX('5. Bilans projekt'!$C$124:$O$124,1,MATCH('12. Ocena dyskontowa Inwestycji'!KYX$34,'5. Bilans projekt'!$C$3:$O$3,0)),"")</f>
        <v/>
      </c>
      <c r="KYY38" s="131" t="str">
        <f>_xlfn.IFNA(INDEX('5. Bilans projekt'!$C$124:$O$124,1,MATCH('12. Ocena dyskontowa Inwestycji'!KYY$34,'5. Bilans projekt'!$C$3:$O$3,0)),"")</f>
        <v/>
      </c>
      <c r="KYZ38" s="131" t="str">
        <f>_xlfn.IFNA(INDEX('5. Bilans projekt'!$C$124:$O$124,1,MATCH('12. Ocena dyskontowa Inwestycji'!KYZ$34,'5. Bilans projekt'!$C$3:$O$3,0)),"")</f>
        <v/>
      </c>
      <c r="KZA38" s="131" t="str">
        <f>_xlfn.IFNA(INDEX('5. Bilans projekt'!$C$124:$O$124,1,MATCH('12. Ocena dyskontowa Inwestycji'!KZA$34,'5. Bilans projekt'!$C$3:$O$3,0)),"")</f>
        <v/>
      </c>
      <c r="KZB38" s="131" t="str">
        <f>_xlfn.IFNA(INDEX('5. Bilans projekt'!$C$124:$O$124,1,MATCH('12. Ocena dyskontowa Inwestycji'!KZB$34,'5. Bilans projekt'!$C$3:$O$3,0)),"")</f>
        <v/>
      </c>
      <c r="KZC38" s="131" t="str">
        <f>_xlfn.IFNA(INDEX('5. Bilans projekt'!$C$124:$O$124,1,MATCH('12. Ocena dyskontowa Inwestycji'!KZC$34,'5. Bilans projekt'!$C$3:$O$3,0)),"")</f>
        <v/>
      </c>
      <c r="KZD38" s="131" t="str">
        <f>_xlfn.IFNA(INDEX('5. Bilans projekt'!$C$124:$O$124,1,MATCH('12. Ocena dyskontowa Inwestycji'!KZD$34,'5. Bilans projekt'!$C$3:$O$3,0)),"")</f>
        <v/>
      </c>
      <c r="KZE38" s="131" t="str">
        <f>_xlfn.IFNA(INDEX('5. Bilans projekt'!$C$124:$O$124,1,MATCH('12. Ocena dyskontowa Inwestycji'!KZE$34,'5. Bilans projekt'!$C$3:$O$3,0)),"")</f>
        <v/>
      </c>
      <c r="KZF38" s="131" t="str">
        <f>_xlfn.IFNA(INDEX('5. Bilans projekt'!$C$124:$O$124,1,MATCH('12. Ocena dyskontowa Inwestycji'!KZF$34,'5. Bilans projekt'!$C$3:$O$3,0)),"")</f>
        <v/>
      </c>
      <c r="KZG38" s="131" t="str">
        <f>_xlfn.IFNA(INDEX('5. Bilans projekt'!$C$124:$O$124,1,MATCH('12. Ocena dyskontowa Inwestycji'!KZG$34,'5. Bilans projekt'!$C$3:$O$3,0)),"")</f>
        <v/>
      </c>
      <c r="KZH38" s="131" t="str">
        <f>_xlfn.IFNA(INDEX('5. Bilans projekt'!$C$124:$O$124,1,MATCH('12. Ocena dyskontowa Inwestycji'!KZH$34,'5. Bilans projekt'!$C$3:$O$3,0)),"")</f>
        <v/>
      </c>
      <c r="KZI38" s="131" t="str">
        <f>_xlfn.IFNA(INDEX('5. Bilans projekt'!$C$124:$O$124,1,MATCH('12. Ocena dyskontowa Inwestycji'!KZI$34,'5. Bilans projekt'!$C$3:$O$3,0)),"")</f>
        <v/>
      </c>
      <c r="KZJ38" s="131" t="str">
        <f>_xlfn.IFNA(INDEX('5. Bilans projekt'!$C$124:$O$124,1,MATCH('12. Ocena dyskontowa Inwestycji'!KZJ$34,'5. Bilans projekt'!$C$3:$O$3,0)),"")</f>
        <v/>
      </c>
      <c r="KZK38" s="131" t="str">
        <f>_xlfn.IFNA(INDEX('5. Bilans projekt'!$C$124:$O$124,1,MATCH('12. Ocena dyskontowa Inwestycji'!KZK$34,'5. Bilans projekt'!$C$3:$O$3,0)),"")</f>
        <v/>
      </c>
      <c r="KZL38" s="131" t="str">
        <f>_xlfn.IFNA(INDEX('5. Bilans projekt'!$C$124:$O$124,1,MATCH('12. Ocena dyskontowa Inwestycji'!KZL$34,'5. Bilans projekt'!$C$3:$O$3,0)),"")</f>
        <v/>
      </c>
      <c r="KZM38" s="131" t="str">
        <f>_xlfn.IFNA(INDEX('5. Bilans projekt'!$C$124:$O$124,1,MATCH('12. Ocena dyskontowa Inwestycji'!KZM$34,'5. Bilans projekt'!$C$3:$O$3,0)),"")</f>
        <v/>
      </c>
      <c r="KZN38" s="131" t="str">
        <f>_xlfn.IFNA(INDEX('5. Bilans projekt'!$C$124:$O$124,1,MATCH('12. Ocena dyskontowa Inwestycji'!KZN$34,'5. Bilans projekt'!$C$3:$O$3,0)),"")</f>
        <v/>
      </c>
      <c r="KZO38" s="131" t="str">
        <f>_xlfn.IFNA(INDEX('5. Bilans projekt'!$C$124:$O$124,1,MATCH('12. Ocena dyskontowa Inwestycji'!KZO$34,'5. Bilans projekt'!$C$3:$O$3,0)),"")</f>
        <v/>
      </c>
      <c r="KZP38" s="131" t="str">
        <f>_xlfn.IFNA(INDEX('5. Bilans projekt'!$C$124:$O$124,1,MATCH('12. Ocena dyskontowa Inwestycji'!KZP$34,'5. Bilans projekt'!$C$3:$O$3,0)),"")</f>
        <v/>
      </c>
      <c r="KZQ38" s="131" t="str">
        <f>_xlfn.IFNA(INDEX('5. Bilans projekt'!$C$124:$O$124,1,MATCH('12. Ocena dyskontowa Inwestycji'!KZQ$34,'5. Bilans projekt'!$C$3:$O$3,0)),"")</f>
        <v/>
      </c>
      <c r="KZR38" s="131" t="str">
        <f>_xlfn.IFNA(INDEX('5. Bilans projekt'!$C$124:$O$124,1,MATCH('12. Ocena dyskontowa Inwestycji'!KZR$34,'5. Bilans projekt'!$C$3:$O$3,0)),"")</f>
        <v/>
      </c>
      <c r="KZS38" s="131" t="str">
        <f>_xlfn.IFNA(INDEX('5. Bilans projekt'!$C$124:$O$124,1,MATCH('12. Ocena dyskontowa Inwestycji'!KZS$34,'5. Bilans projekt'!$C$3:$O$3,0)),"")</f>
        <v/>
      </c>
      <c r="KZT38" s="131" t="str">
        <f>_xlfn.IFNA(INDEX('5. Bilans projekt'!$C$124:$O$124,1,MATCH('12. Ocena dyskontowa Inwestycji'!KZT$34,'5. Bilans projekt'!$C$3:$O$3,0)),"")</f>
        <v/>
      </c>
      <c r="KZU38" s="131" t="str">
        <f>_xlfn.IFNA(INDEX('5. Bilans projekt'!$C$124:$O$124,1,MATCH('12. Ocena dyskontowa Inwestycji'!KZU$34,'5. Bilans projekt'!$C$3:$O$3,0)),"")</f>
        <v/>
      </c>
      <c r="KZV38" s="131" t="str">
        <f>_xlfn.IFNA(INDEX('5. Bilans projekt'!$C$124:$O$124,1,MATCH('12. Ocena dyskontowa Inwestycji'!KZV$34,'5. Bilans projekt'!$C$3:$O$3,0)),"")</f>
        <v/>
      </c>
      <c r="KZW38" s="131" t="str">
        <f>_xlfn.IFNA(INDEX('5. Bilans projekt'!$C$124:$O$124,1,MATCH('12. Ocena dyskontowa Inwestycji'!KZW$34,'5. Bilans projekt'!$C$3:$O$3,0)),"")</f>
        <v/>
      </c>
      <c r="KZX38" s="131" t="str">
        <f>_xlfn.IFNA(INDEX('5. Bilans projekt'!$C$124:$O$124,1,MATCH('12. Ocena dyskontowa Inwestycji'!KZX$34,'5. Bilans projekt'!$C$3:$O$3,0)),"")</f>
        <v/>
      </c>
      <c r="KZY38" s="131" t="str">
        <f>_xlfn.IFNA(INDEX('5. Bilans projekt'!$C$124:$O$124,1,MATCH('12. Ocena dyskontowa Inwestycji'!KZY$34,'5. Bilans projekt'!$C$3:$O$3,0)),"")</f>
        <v/>
      </c>
      <c r="KZZ38" s="131" t="str">
        <f>_xlfn.IFNA(INDEX('5. Bilans projekt'!$C$124:$O$124,1,MATCH('12. Ocena dyskontowa Inwestycji'!KZZ$34,'5. Bilans projekt'!$C$3:$O$3,0)),"")</f>
        <v/>
      </c>
      <c r="LAA38" s="131" t="str">
        <f>_xlfn.IFNA(INDEX('5. Bilans projekt'!$C$124:$O$124,1,MATCH('12. Ocena dyskontowa Inwestycji'!LAA$34,'5. Bilans projekt'!$C$3:$O$3,0)),"")</f>
        <v/>
      </c>
      <c r="LAB38" s="131" t="str">
        <f>_xlfn.IFNA(INDEX('5. Bilans projekt'!$C$124:$O$124,1,MATCH('12. Ocena dyskontowa Inwestycji'!LAB$34,'5. Bilans projekt'!$C$3:$O$3,0)),"")</f>
        <v/>
      </c>
      <c r="LAC38" s="131" t="str">
        <f>_xlfn.IFNA(INDEX('5. Bilans projekt'!$C$124:$O$124,1,MATCH('12. Ocena dyskontowa Inwestycji'!LAC$34,'5. Bilans projekt'!$C$3:$O$3,0)),"")</f>
        <v/>
      </c>
      <c r="LAD38" s="131" t="str">
        <f>_xlfn.IFNA(INDEX('5. Bilans projekt'!$C$124:$O$124,1,MATCH('12. Ocena dyskontowa Inwestycji'!LAD$34,'5. Bilans projekt'!$C$3:$O$3,0)),"")</f>
        <v/>
      </c>
      <c r="LAE38" s="131" t="str">
        <f>_xlfn.IFNA(INDEX('5. Bilans projekt'!$C$124:$O$124,1,MATCH('12. Ocena dyskontowa Inwestycji'!LAE$34,'5. Bilans projekt'!$C$3:$O$3,0)),"")</f>
        <v/>
      </c>
      <c r="LAF38" s="131" t="str">
        <f>_xlfn.IFNA(INDEX('5. Bilans projekt'!$C$124:$O$124,1,MATCH('12. Ocena dyskontowa Inwestycji'!LAF$34,'5. Bilans projekt'!$C$3:$O$3,0)),"")</f>
        <v/>
      </c>
      <c r="LAG38" s="131" t="str">
        <f>_xlfn.IFNA(INDEX('5. Bilans projekt'!$C$124:$O$124,1,MATCH('12. Ocena dyskontowa Inwestycji'!LAG$34,'5. Bilans projekt'!$C$3:$O$3,0)),"")</f>
        <v/>
      </c>
      <c r="LAH38" s="131" t="str">
        <f>_xlfn.IFNA(INDEX('5. Bilans projekt'!$C$124:$O$124,1,MATCH('12. Ocena dyskontowa Inwestycji'!LAH$34,'5. Bilans projekt'!$C$3:$O$3,0)),"")</f>
        <v/>
      </c>
      <c r="LAI38" s="131" t="str">
        <f>_xlfn.IFNA(INDEX('5. Bilans projekt'!$C$124:$O$124,1,MATCH('12. Ocena dyskontowa Inwestycji'!LAI$34,'5. Bilans projekt'!$C$3:$O$3,0)),"")</f>
        <v/>
      </c>
      <c r="LAJ38" s="131" t="str">
        <f>_xlfn.IFNA(INDEX('5. Bilans projekt'!$C$124:$O$124,1,MATCH('12. Ocena dyskontowa Inwestycji'!LAJ$34,'5. Bilans projekt'!$C$3:$O$3,0)),"")</f>
        <v/>
      </c>
      <c r="LAK38" s="131" t="str">
        <f>_xlfn.IFNA(INDEX('5. Bilans projekt'!$C$124:$O$124,1,MATCH('12. Ocena dyskontowa Inwestycji'!LAK$34,'5. Bilans projekt'!$C$3:$O$3,0)),"")</f>
        <v/>
      </c>
      <c r="LAL38" s="131" t="str">
        <f>_xlfn.IFNA(INDEX('5. Bilans projekt'!$C$124:$O$124,1,MATCH('12. Ocena dyskontowa Inwestycji'!LAL$34,'5. Bilans projekt'!$C$3:$O$3,0)),"")</f>
        <v/>
      </c>
      <c r="LAM38" s="131" t="str">
        <f>_xlfn.IFNA(INDEX('5. Bilans projekt'!$C$124:$O$124,1,MATCH('12. Ocena dyskontowa Inwestycji'!LAM$34,'5. Bilans projekt'!$C$3:$O$3,0)),"")</f>
        <v/>
      </c>
      <c r="LAN38" s="131" t="str">
        <f>_xlfn.IFNA(INDEX('5. Bilans projekt'!$C$124:$O$124,1,MATCH('12. Ocena dyskontowa Inwestycji'!LAN$34,'5. Bilans projekt'!$C$3:$O$3,0)),"")</f>
        <v/>
      </c>
      <c r="LAO38" s="131" t="str">
        <f>_xlfn.IFNA(INDEX('5. Bilans projekt'!$C$124:$O$124,1,MATCH('12. Ocena dyskontowa Inwestycji'!LAO$34,'5. Bilans projekt'!$C$3:$O$3,0)),"")</f>
        <v/>
      </c>
      <c r="LAP38" s="131" t="str">
        <f>_xlfn.IFNA(INDEX('5. Bilans projekt'!$C$124:$O$124,1,MATCH('12. Ocena dyskontowa Inwestycji'!LAP$34,'5. Bilans projekt'!$C$3:$O$3,0)),"")</f>
        <v/>
      </c>
      <c r="LAQ38" s="131" t="str">
        <f>_xlfn.IFNA(INDEX('5. Bilans projekt'!$C$124:$O$124,1,MATCH('12. Ocena dyskontowa Inwestycji'!LAQ$34,'5. Bilans projekt'!$C$3:$O$3,0)),"")</f>
        <v/>
      </c>
      <c r="LAR38" s="131" t="str">
        <f>_xlfn.IFNA(INDEX('5. Bilans projekt'!$C$124:$O$124,1,MATCH('12. Ocena dyskontowa Inwestycji'!LAR$34,'5. Bilans projekt'!$C$3:$O$3,0)),"")</f>
        <v/>
      </c>
      <c r="LAS38" s="131" t="str">
        <f>_xlfn.IFNA(INDEX('5. Bilans projekt'!$C$124:$O$124,1,MATCH('12. Ocena dyskontowa Inwestycji'!LAS$34,'5. Bilans projekt'!$C$3:$O$3,0)),"")</f>
        <v/>
      </c>
      <c r="LAT38" s="131" t="str">
        <f>_xlfn.IFNA(INDEX('5. Bilans projekt'!$C$124:$O$124,1,MATCH('12. Ocena dyskontowa Inwestycji'!LAT$34,'5. Bilans projekt'!$C$3:$O$3,0)),"")</f>
        <v/>
      </c>
      <c r="LAU38" s="131" t="str">
        <f>_xlfn.IFNA(INDEX('5. Bilans projekt'!$C$124:$O$124,1,MATCH('12. Ocena dyskontowa Inwestycji'!LAU$34,'5. Bilans projekt'!$C$3:$O$3,0)),"")</f>
        <v/>
      </c>
      <c r="LAV38" s="131" t="str">
        <f>_xlfn.IFNA(INDEX('5. Bilans projekt'!$C$124:$O$124,1,MATCH('12. Ocena dyskontowa Inwestycji'!LAV$34,'5. Bilans projekt'!$C$3:$O$3,0)),"")</f>
        <v/>
      </c>
      <c r="LAW38" s="131" t="str">
        <f>_xlfn.IFNA(INDEX('5. Bilans projekt'!$C$124:$O$124,1,MATCH('12. Ocena dyskontowa Inwestycji'!LAW$34,'5. Bilans projekt'!$C$3:$O$3,0)),"")</f>
        <v/>
      </c>
      <c r="LAX38" s="131" t="str">
        <f>_xlfn.IFNA(INDEX('5. Bilans projekt'!$C$124:$O$124,1,MATCH('12. Ocena dyskontowa Inwestycji'!LAX$34,'5. Bilans projekt'!$C$3:$O$3,0)),"")</f>
        <v/>
      </c>
      <c r="LAY38" s="131" t="str">
        <f>_xlfn.IFNA(INDEX('5. Bilans projekt'!$C$124:$O$124,1,MATCH('12. Ocena dyskontowa Inwestycji'!LAY$34,'5. Bilans projekt'!$C$3:$O$3,0)),"")</f>
        <v/>
      </c>
      <c r="LAZ38" s="131" t="str">
        <f>_xlfn.IFNA(INDEX('5. Bilans projekt'!$C$124:$O$124,1,MATCH('12. Ocena dyskontowa Inwestycji'!LAZ$34,'5. Bilans projekt'!$C$3:$O$3,0)),"")</f>
        <v/>
      </c>
      <c r="LBA38" s="131" t="str">
        <f>_xlfn.IFNA(INDEX('5. Bilans projekt'!$C$124:$O$124,1,MATCH('12. Ocena dyskontowa Inwestycji'!LBA$34,'5. Bilans projekt'!$C$3:$O$3,0)),"")</f>
        <v/>
      </c>
      <c r="LBB38" s="131" t="str">
        <f>_xlfn.IFNA(INDEX('5. Bilans projekt'!$C$124:$O$124,1,MATCH('12. Ocena dyskontowa Inwestycji'!LBB$34,'5. Bilans projekt'!$C$3:$O$3,0)),"")</f>
        <v/>
      </c>
      <c r="LBC38" s="131" t="str">
        <f>_xlfn.IFNA(INDEX('5. Bilans projekt'!$C$124:$O$124,1,MATCH('12. Ocena dyskontowa Inwestycji'!LBC$34,'5. Bilans projekt'!$C$3:$O$3,0)),"")</f>
        <v/>
      </c>
      <c r="LBD38" s="131" t="str">
        <f>_xlfn.IFNA(INDEX('5. Bilans projekt'!$C$124:$O$124,1,MATCH('12. Ocena dyskontowa Inwestycji'!LBD$34,'5. Bilans projekt'!$C$3:$O$3,0)),"")</f>
        <v/>
      </c>
      <c r="LBE38" s="131" t="str">
        <f>_xlfn.IFNA(INDEX('5. Bilans projekt'!$C$124:$O$124,1,MATCH('12. Ocena dyskontowa Inwestycji'!LBE$34,'5. Bilans projekt'!$C$3:$O$3,0)),"")</f>
        <v/>
      </c>
      <c r="LBF38" s="131" t="str">
        <f>_xlfn.IFNA(INDEX('5. Bilans projekt'!$C$124:$O$124,1,MATCH('12. Ocena dyskontowa Inwestycji'!LBF$34,'5. Bilans projekt'!$C$3:$O$3,0)),"")</f>
        <v/>
      </c>
      <c r="LBG38" s="131" t="str">
        <f>_xlfn.IFNA(INDEX('5. Bilans projekt'!$C$124:$O$124,1,MATCH('12. Ocena dyskontowa Inwestycji'!LBG$34,'5. Bilans projekt'!$C$3:$O$3,0)),"")</f>
        <v/>
      </c>
      <c r="LBH38" s="131" t="str">
        <f>_xlfn.IFNA(INDEX('5. Bilans projekt'!$C$124:$O$124,1,MATCH('12. Ocena dyskontowa Inwestycji'!LBH$34,'5. Bilans projekt'!$C$3:$O$3,0)),"")</f>
        <v/>
      </c>
      <c r="LBI38" s="131" t="str">
        <f>_xlfn.IFNA(INDEX('5. Bilans projekt'!$C$124:$O$124,1,MATCH('12. Ocena dyskontowa Inwestycji'!LBI$34,'5. Bilans projekt'!$C$3:$O$3,0)),"")</f>
        <v/>
      </c>
      <c r="LBJ38" s="131" t="str">
        <f>_xlfn.IFNA(INDEX('5. Bilans projekt'!$C$124:$O$124,1,MATCH('12. Ocena dyskontowa Inwestycji'!LBJ$34,'5. Bilans projekt'!$C$3:$O$3,0)),"")</f>
        <v/>
      </c>
      <c r="LBK38" s="131" t="str">
        <f>_xlfn.IFNA(INDEX('5. Bilans projekt'!$C$124:$O$124,1,MATCH('12. Ocena dyskontowa Inwestycji'!LBK$34,'5. Bilans projekt'!$C$3:$O$3,0)),"")</f>
        <v/>
      </c>
      <c r="LBL38" s="131" t="str">
        <f>_xlfn.IFNA(INDEX('5. Bilans projekt'!$C$124:$O$124,1,MATCH('12. Ocena dyskontowa Inwestycji'!LBL$34,'5. Bilans projekt'!$C$3:$O$3,0)),"")</f>
        <v/>
      </c>
      <c r="LBM38" s="131" t="str">
        <f>_xlfn.IFNA(INDEX('5. Bilans projekt'!$C$124:$O$124,1,MATCH('12. Ocena dyskontowa Inwestycji'!LBM$34,'5. Bilans projekt'!$C$3:$O$3,0)),"")</f>
        <v/>
      </c>
      <c r="LBN38" s="131" t="str">
        <f>_xlfn.IFNA(INDEX('5. Bilans projekt'!$C$124:$O$124,1,MATCH('12. Ocena dyskontowa Inwestycji'!LBN$34,'5. Bilans projekt'!$C$3:$O$3,0)),"")</f>
        <v/>
      </c>
      <c r="LBO38" s="131" t="str">
        <f>_xlfn.IFNA(INDEX('5. Bilans projekt'!$C$124:$O$124,1,MATCH('12. Ocena dyskontowa Inwestycji'!LBO$34,'5. Bilans projekt'!$C$3:$O$3,0)),"")</f>
        <v/>
      </c>
      <c r="LBP38" s="131" t="str">
        <f>_xlfn.IFNA(INDEX('5. Bilans projekt'!$C$124:$O$124,1,MATCH('12. Ocena dyskontowa Inwestycji'!LBP$34,'5. Bilans projekt'!$C$3:$O$3,0)),"")</f>
        <v/>
      </c>
      <c r="LBQ38" s="131" t="str">
        <f>_xlfn.IFNA(INDEX('5. Bilans projekt'!$C$124:$O$124,1,MATCH('12. Ocena dyskontowa Inwestycji'!LBQ$34,'5. Bilans projekt'!$C$3:$O$3,0)),"")</f>
        <v/>
      </c>
      <c r="LBR38" s="131" t="str">
        <f>_xlfn.IFNA(INDEX('5. Bilans projekt'!$C$124:$O$124,1,MATCH('12. Ocena dyskontowa Inwestycji'!LBR$34,'5. Bilans projekt'!$C$3:$O$3,0)),"")</f>
        <v/>
      </c>
      <c r="LBS38" s="131" t="str">
        <f>_xlfn.IFNA(INDEX('5. Bilans projekt'!$C$124:$O$124,1,MATCH('12. Ocena dyskontowa Inwestycji'!LBS$34,'5. Bilans projekt'!$C$3:$O$3,0)),"")</f>
        <v/>
      </c>
      <c r="LBT38" s="131" t="str">
        <f>_xlfn.IFNA(INDEX('5. Bilans projekt'!$C$124:$O$124,1,MATCH('12. Ocena dyskontowa Inwestycji'!LBT$34,'5. Bilans projekt'!$C$3:$O$3,0)),"")</f>
        <v/>
      </c>
      <c r="LBU38" s="131" t="str">
        <f>_xlfn.IFNA(INDEX('5. Bilans projekt'!$C$124:$O$124,1,MATCH('12. Ocena dyskontowa Inwestycji'!LBU$34,'5. Bilans projekt'!$C$3:$O$3,0)),"")</f>
        <v/>
      </c>
      <c r="LBV38" s="131" t="str">
        <f>_xlfn.IFNA(INDEX('5. Bilans projekt'!$C$124:$O$124,1,MATCH('12. Ocena dyskontowa Inwestycji'!LBV$34,'5. Bilans projekt'!$C$3:$O$3,0)),"")</f>
        <v/>
      </c>
      <c r="LBW38" s="131" t="str">
        <f>_xlfn.IFNA(INDEX('5. Bilans projekt'!$C$124:$O$124,1,MATCH('12. Ocena dyskontowa Inwestycji'!LBW$34,'5. Bilans projekt'!$C$3:$O$3,0)),"")</f>
        <v/>
      </c>
      <c r="LBX38" s="131" t="str">
        <f>_xlfn.IFNA(INDEX('5. Bilans projekt'!$C$124:$O$124,1,MATCH('12. Ocena dyskontowa Inwestycji'!LBX$34,'5. Bilans projekt'!$C$3:$O$3,0)),"")</f>
        <v/>
      </c>
      <c r="LBY38" s="131" t="str">
        <f>_xlfn.IFNA(INDEX('5. Bilans projekt'!$C$124:$O$124,1,MATCH('12. Ocena dyskontowa Inwestycji'!LBY$34,'5. Bilans projekt'!$C$3:$O$3,0)),"")</f>
        <v/>
      </c>
      <c r="LBZ38" s="131" t="str">
        <f>_xlfn.IFNA(INDEX('5. Bilans projekt'!$C$124:$O$124,1,MATCH('12. Ocena dyskontowa Inwestycji'!LBZ$34,'5. Bilans projekt'!$C$3:$O$3,0)),"")</f>
        <v/>
      </c>
      <c r="LCA38" s="131" t="str">
        <f>_xlfn.IFNA(INDEX('5. Bilans projekt'!$C$124:$O$124,1,MATCH('12. Ocena dyskontowa Inwestycji'!LCA$34,'5. Bilans projekt'!$C$3:$O$3,0)),"")</f>
        <v/>
      </c>
      <c r="LCB38" s="131" t="str">
        <f>_xlfn.IFNA(INDEX('5. Bilans projekt'!$C$124:$O$124,1,MATCH('12. Ocena dyskontowa Inwestycji'!LCB$34,'5. Bilans projekt'!$C$3:$O$3,0)),"")</f>
        <v/>
      </c>
      <c r="LCC38" s="131" t="str">
        <f>_xlfn.IFNA(INDEX('5. Bilans projekt'!$C$124:$O$124,1,MATCH('12. Ocena dyskontowa Inwestycji'!LCC$34,'5. Bilans projekt'!$C$3:$O$3,0)),"")</f>
        <v/>
      </c>
      <c r="LCD38" s="131" t="str">
        <f>_xlfn.IFNA(INDEX('5. Bilans projekt'!$C$124:$O$124,1,MATCH('12. Ocena dyskontowa Inwestycji'!LCD$34,'5. Bilans projekt'!$C$3:$O$3,0)),"")</f>
        <v/>
      </c>
      <c r="LCE38" s="131" t="str">
        <f>_xlfn.IFNA(INDEX('5. Bilans projekt'!$C$124:$O$124,1,MATCH('12. Ocena dyskontowa Inwestycji'!LCE$34,'5. Bilans projekt'!$C$3:$O$3,0)),"")</f>
        <v/>
      </c>
      <c r="LCF38" s="131" t="str">
        <f>_xlfn.IFNA(INDEX('5. Bilans projekt'!$C$124:$O$124,1,MATCH('12. Ocena dyskontowa Inwestycji'!LCF$34,'5. Bilans projekt'!$C$3:$O$3,0)),"")</f>
        <v/>
      </c>
      <c r="LCG38" s="131" t="str">
        <f>_xlfn.IFNA(INDEX('5. Bilans projekt'!$C$124:$O$124,1,MATCH('12. Ocena dyskontowa Inwestycji'!LCG$34,'5. Bilans projekt'!$C$3:$O$3,0)),"")</f>
        <v/>
      </c>
      <c r="LCH38" s="131" t="str">
        <f>_xlfn.IFNA(INDEX('5. Bilans projekt'!$C$124:$O$124,1,MATCH('12. Ocena dyskontowa Inwestycji'!LCH$34,'5. Bilans projekt'!$C$3:$O$3,0)),"")</f>
        <v/>
      </c>
      <c r="LCI38" s="131" t="str">
        <f>_xlfn.IFNA(INDEX('5. Bilans projekt'!$C$124:$O$124,1,MATCH('12. Ocena dyskontowa Inwestycji'!LCI$34,'5. Bilans projekt'!$C$3:$O$3,0)),"")</f>
        <v/>
      </c>
      <c r="LCJ38" s="131" t="str">
        <f>_xlfn.IFNA(INDEX('5. Bilans projekt'!$C$124:$O$124,1,MATCH('12. Ocena dyskontowa Inwestycji'!LCJ$34,'5. Bilans projekt'!$C$3:$O$3,0)),"")</f>
        <v/>
      </c>
      <c r="LCK38" s="131" t="str">
        <f>_xlfn.IFNA(INDEX('5. Bilans projekt'!$C$124:$O$124,1,MATCH('12. Ocena dyskontowa Inwestycji'!LCK$34,'5. Bilans projekt'!$C$3:$O$3,0)),"")</f>
        <v/>
      </c>
      <c r="LCL38" s="131" t="str">
        <f>_xlfn.IFNA(INDEX('5. Bilans projekt'!$C$124:$O$124,1,MATCH('12. Ocena dyskontowa Inwestycji'!LCL$34,'5. Bilans projekt'!$C$3:$O$3,0)),"")</f>
        <v/>
      </c>
      <c r="LCM38" s="131" t="str">
        <f>_xlfn.IFNA(INDEX('5. Bilans projekt'!$C$124:$O$124,1,MATCH('12. Ocena dyskontowa Inwestycji'!LCM$34,'5. Bilans projekt'!$C$3:$O$3,0)),"")</f>
        <v/>
      </c>
      <c r="LCN38" s="131" t="str">
        <f>_xlfn.IFNA(INDEX('5. Bilans projekt'!$C$124:$O$124,1,MATCH('12. Ocena dyskontowa Inwestycji'!LCN$34,'5. Bilans projekt'!$C$3:$O$3,0)),"")</f>
        <v/>
      </c>
      <c r="LCO38" s="131" t="str">
        <f>_xlfn.IFNA(INDEX('5. Bilans projekt'!$C$124:$O$124,1,MATCH('12. Ocena dyskontowa Inwestycji'!LCO$34,'5. Bilans projekt'!$C$3:$O$3,0)),"")</f>
        <v/>
      </c>
      <c r="LCP38" s="131" t="str">
        <f>_xlfn.IFNA(INDEX('5. Bilans projekt'!$C$124:$O$124,1,MATCH('12. Ocena dyskontowa Inwestycji'!LCP$34,'5. Bilans projekt'!$C$3:$O$3,0)),"")</f>
        <v/>
      </c>
      <c r="LCQ38" s="131" t="str">
        <f>_xlfn.IFNA(INDEX('5. Bilans projekt'!$C$124:$O$124,1,MATCH('12. Ocena dyskontowa Inwestycji'!LCQ$34,'5. Bilans projekt'!$C$3:$O$3,0)),"")</f>
        <v/>
      </c>
      <c r="LCR38" s="131" t="str">
        <f>_xlfn.IFNA(INDEX('5. Bilans projekt'!$C$124:$O$124,1,MATCH('12. Ocena dyskontowa Inwestycji'!LCR$34,'5. Bilans projekt'!$C$3:$O$3,0)),"")</f>
        <v/>
      </c>
      <c r="LCS38" s="131" t="str">
        <f>_xlfn.IFNA(INDEX('5. Bilans projekt'!$C$124:$O$124,1,MATCH('12. Ocena dyskontowa Inwestycji'!LCS$34,'5. Bilans projekt'!$C$3:$O$3,0)),"")</f>
        <v/>
      </c>
      <c r="LCT38" s="131" t="str">
        <f>_xlfn.IFNA(INDEX('5. Bilans projekt'!$C$124:$O$124,1,MATCH('12. Ocena dyskontowa Inwestycji'!LCT$34,'5. Bilans projekt'!$C$3:$O$3,0)),"")</f>
        <v/>
      </c>
      <c r="LCU38" s="131" t="str">
        <f>_xlfn.IFNA(INDEX('5. Bilans projekt'!$C$124:$O$124,1,MATCH('12. Ocena dyskontowa Inwestycji'!LCU$34,'5. Bilans projekt'!$C$3:$O$3,0)),"")</f>
        <v/>
      </c>
      <c r="LCV38" s="131" t="str">
        <f>_xlfn.IFNA(INDEX('5. Bilans projekt'!$C$124:$O$124,1,MATCH('12. Ocena dyskontowa Inwestycji'!LCV$34,'5. Bilans projekt'!$C$3:$O$3,0)),"")</f>
        <v/>
      </c>
      <c r="LCW38" s="131" t="str">
        <f>_xlfn.IFNA(INDEX('5. Bilans projekt'!$C$124:$O$124,1,MATCH('12. Ocena dyskontowa Inwestycji'!LCW$34,'5. Bilans projekt'!$C$3:$O$3,0)),"")</f>
        <v/>
      </c>
      <c r="LCX38" s="131" t="str">
        <f>_xlfn.IFNA(INDEX('5. Bilans projekt'!$C$124:$O$124,1,MATCH('12. Ocena dyskontowa Inwestycji'!LCX$34,'5. Bilans projekt'!$C$3:$O$3,0)),"")</f>
        <v/>
      </c>
      <c r="LCY38" s="131" t="str">
        <f>_xlfn.IFNA(INDEX('5. Bilans projekt'!$C$124:$O$124,1,MATCH('12. Ocena dyskontowa Inwestycji'!LCY$34,'5. Bilans projekt'!$C$3:$O$3,0)),"")</f>
        <v/>
      </c>
      <c r="LCZ38" s="131" t="str">
        <f>_xlfn.IFNA(INDEX('5. Bilans projekt'!$C$124:$O$124,1,MATCH('12. Ocena dyskontowa Inwestycji'!LCZ$34,'5. Bilans projekt'!$C$3:$O$3,0)),"")</f>
        <v/>
      </c>
      <c r="LDA38" s="131" t="str">
        <f>_xlfn.IFNA(INDEX('5. Bilans projekt'!$C$124:$O$124,1,MATCH('12. Ocena dyskontowa Inwestycji'!LDA$34,'5. Bilans projekt'!$C$3:$O$3,0)),"")</f>
        <v/>
      </c>
      <c r="LDB38" s="131" t="str">
        <f>_xlfn.IFNA(INDEX('5. Bilans projekt'!$C$124:$O$124,1,MATCH('12. Ocena dyskontowa Inwestycji'!LDB$34,'5. Bilans projekt'!$C$3:$O$3,0)),"")</f>
        <v/>
      </c>
      <c r="LDC38" s="131" t="str">
        <f>_xlfn.IFNA(INDEX('5. Bilans projekt'!$C$124:$O$124,1,MATCH('12. Ocena dyskontowa Inwestycji'!LDC$34,'5. Bilans projekt'!$C$3:$O$3,0)),"")</f>
        <v/>
      </c>
      <c r="LDD38" s="131" t="str">
        <f>_xlfn.IFNA(INDEX('5. Bilans projekt'!$C$124:$O$124,1,MATCH('12. Ocena dyskontowa Inwestycji'!LDD$34,'5. Bilans projekt'!$C$3:$O$3,0)),"")</f>
        <v/>
      </c>
      <c r="LDE38" s="131" t="str">
        <f>_xlfn.IFNA(INDEX('5. Bilans projekt'!$C$124:$O$124,1,MATCH('12. Ocena dyskontowa Inwestycji'!LDE$34,'5. Bilans projekt'!$C$3:$O$3,0)),"")</f>
        <v/>
      </c>
      <c r="LDF38" s="131" t="str">
        <f>_xlfn.IFNA(INDEX('5. Bilans projekt'!$C$124:$O$124,1,MATCH('12. Ocena dyskontowa Inwestycji'!LDF$34,'5. Bilans projekt'!$C$3:$O$3,0)),"")</f>
        <v/>
      </c>
      <c r="LDG38" s="131" t="str">
        <f>_xlfn.IFNA(INDEX('5. Bilans projekt'!$C$124:$O$124,1,MATCH('12. Ocena dyskontowa Inwestycji'!LDG$34,'5. Bilans projekt'!$C$3:$O$3,0)),"")</f>
        <v/>
      </c>
      <c r="LDH38" s="131" t="str">
        <f>_xlfn.IFNA(INDEX('5. Bilans projekt'!$C$124:$O$124,1,MATCH('12. Ocena dyskontowa Inwestycji'!LDH$34,'5. Bilans projekt'!$C$3:$O$3,0)),"")</f>
        <v/>
      </c>
      <c r="LDI38" s="131" t="str">
        <f>_xlfn.IFNA(INDEX('5. Bilans projekt'!$C$124:$O$124,1,MATCH('12. Ocena dyskontowa Inwestycji'!LDI$34,'5. Bilans projekt'!$C$3:$O$3,0)),"")</f>
        <v/>
      </c>
      <c r="LDJ38" s="131" t="str">
        <f>_xlfn.IFNA(INDEX('5. Bilans projekt'!$C$124:$O$124,1,MATCH('12. Ocena dyskontowa Inwestycji'!LDJ$34,'5. Bilans projekt'!$C$3:$O$3,0)),"")</f>
        <v/>
      </c>
      <c r="LDK38" s="131" t="str">
        <f>_xlfn.IFNA(INDEX('5. Bilans projekt'!$C$124:$O$124,1,MATCH('12. Ocena dyskontowa Inwestycji'!LDK$34,'5. Bilans projekt'!$C$3:$O$3,0)),"")</f>
        <v/>
      </c>
      <c r="LDL38" s="131" t="str">
        <f>_xlfn.IFNA(INDEX('5. Bilans projekt'!$C$124:$O$124,1,MATCH('12. Ocena dyskontowa Inwestycji'!LDL$34,'5. Bilans projekt'!$C$3:$O$3,0)),"")</f>
        <v/>
      </c>
      <c r="LDM38" s="131" t="str">
        <f>_xlfn.IFNA(INDEX('5. Bilans projekt'!$C$124:$O$124,1,MATCH('12. Ocena dyskontowa Inwestycji'!LDM$34,'5. Bilans projekt'!$C$3:$O$3,0)),"")</f>
        <v/>
      </c>
      <c r="LDN38" s="131" t="str">
        <f>_xlfn.IFNA(INDEX('5. Bilans projekt'!$C$124:$O$124,1,MATCH('12. Ocena dyskontowa Inwestycji'!LDN$34,'5. Bilans projekt'!$C$3:$O$3,0)),"")</f>
        <v/>
      </c>
      <c r="LDO38" s="131" t="str">
        <f>_xlfn.IFNA(INDEX('5. Bilans projekt'!$C$124:$O$124,1,MATCH('12. Ocena dyskontowa Inwestycji'!LDO$34,'5. Bilans projekt'!$C$3:$O$3,0)),"")</f>
        <v/>
      </c>
      <c r="LDP38" s="131" t="str">
        <f>_xlfn.IFNA(INDEX('5. Bilans projekt'!$C$124:$O$124,1,MATCH('12. Ocena dyskontowa Inwestycji'!LDP$34,'5. Bilans projekt'!$C$3:$O$3,0)),"")</f>
        <v/>
      </c>
      <c r="LDQ38" s="131" t="str">
        <f>_xlfn.IFNA(INDEX('5. Bilans projekt'!$C$124:$O$124,1,MATCH('12. Ocena dyskontowa Inwestycji'!LDQ$34,'5. Bilans projekt'!$C$3:$O$3,0)),"")</f>
        <v/>
      </c>
      <c r="LDR38" s="131" t="str">
        <f>_xlfn.IFNA(INDEX('5. Bilans projekt'!$C$124:$O$124,1,MATCH('12. Ocena dyskontowa Inwestycji'!LDR$34,'5. Bilans projekt'!$C$3:$O$3,0)),"")</f>
        <v/>
      </c>
      <c r="LDS38" s="131" t="str">
        <f>_xlfn.IFNA(INDEX('5. Bilans projekt'!$C$124:$O$124,1,MATCH('12. Ocena dyskontowa Inwestycji'!LDS$34,'5. Bilans projekt'!$C$3:$O$3,0)),"")</f>
        <v/>
      </c>
      <c r="LDT38" s="131" t="str">
        <f>_xlfn.IFNA(INDEX('5. Bilans projekt'!$C$124:$O$124,1,MATCH('12. Ocena dyskontowa Inwestycji'!LDT$34,'5. Bilans projekt'!$C$3:$O$3,0)),"")</f>
        <v/>
      </c>
      <c r="LDU38" s="131" t="str">
        <f>_xlfn.IFNA(INDEX('5. Bilans projekt'!$C$124:$O$124,1,MATCH('12. Ocena dyskontowa Inwestycji'!LDU$34,'5. Bilans projekt'!$C$3:$O$3,0)),"")</f>
        <v/>
      </c>
      <c r="LDV38" s="131" t="str">
        <f>_xlfn.IFNA(INDEX('5. Bilans projekt'!$C$124:$O$124,1,MATCH('12. Ocena dyskontowa Inwestycji'!LDV$34,'5. Bilans projekt'!$C$3:$O$3,0)),"")</f>
        <v/>
      </c>
      <c r="LDW38" s="131" t="str">
        <f>_xlfn.IFNA(INDEX('5. Bilans projekt'!$C$124:$O$124,1,MATCH('12. Ocena dyskontowa Inwestycji'!LDW$34,'5. Bilans projekt'!$C$3:$O$3,0)),"")</f>
        <v/>
      </c>
      <c r="LDX38" s="131" t="str">
        <f>_xlfn.IFNA(INDEX('5. Bilans projekt'!$C$124:$O$124,1,MATCH('12. Ocena dyskontowa Inwestycji'!LDX$34,'5. Bilans projekt'!$C$3:$O$3,0)),"")</f>
        <v/>
      </c>
      <c r="LDY38" s="131" t="str">
        <f>_xlfn.IFNA(INDEX('5. Bilans projekt'!$C$124:$O$124,1,MATCH('12. Ocena dyskontowa Inwestycji'!LDY$34,'5. Bilans projekt'!$C$3:$O$3,0)),"")</f>
        <v/>
      </c>
      <c r="LDZ38" s="131" t="str">
        <f>_xlfn.IFNA(INDEX('5. Bilans projekt'!$C$124:$O$124,1,MATCH('12. Ocena dyskontowa Inwestycji'!LDZ$34,'5. Bilans projekt'!$C$3:$O$3,0)),"")</f>
        <v/>
      </c>
      <c r="LEA38" s="131" t="str">
        <f>_xlfn.IFNA(INDEX('5. Bilans projekt'!$C$124:$O$124,1,MATCH('12. Ocena dyskontowa Inwestycji'!LEA$34,'5. Bilans projekt'!$C$3:$O$3,0)),"")</f>
        <v/>
      </c>
      <c r="LEB38" s="131" t="str">
        <f>_xlfn.IFNA(INDEX('5. Bilans projekt'!$C$124:$O$124,1,MATCH('12. Ocena dyskontowa Inwestycji'!LEB$34,'5. Bilans projekt'!$C$3:$O$3,0)),"")</f>
        <v/>
      </c>
      <c r="LEC38" s="131" t="str">
        <f>_xlfn.IFNA(INDEX('5. Bilans projekt'!$C$124:$O$124,1,MATCH('12. Ocena dyskontowa Inwestycji'!LEC$34,'5. Bilans projekt'!$C$3:$O$3,0)),"")</f>
        <v/>
      </c>
      <c r="LED38" s="131" t="str">
        <f>_xlfn.IFNA(INDEX('5. Bilans projekt'!$C$124:$O$124,1,MATCH('12. Ocena dyskontowa Inwestycji'!LED$34,'5. Bilans projekt'!$C$3:$O$3,0)),"")</f>
        <v/>
      </c>
      <c r="LEE38" s="131" t="str">
        <f>_xlfn.IFNA(INDEX('5. Bilans projekt'!$C$124:$O$124,1,MATCH('12. Ocena dyskontowa Inwestycji'!LEE$34,'5. Bilans projekt'!$C$3:$O$3,0)),"")</f>
        <v/>
      </c>
      <c r="LEF38" s="131" t="str">
        <f>_xlfn.IFNA(INDEX('5. Bilans projekt'!$C$124:$O$124,1,MATCH('12. Ocena dyskontowa Inwestycji'!LEF$34,'5. Bilans projekt'!$C$3:$O$3,0)),"")</f>
        <v/>
      </c>
      <c r="LEG38" s="131" t="str">
        <f>_xlfn.IFNA(INDEX('5. Bilans projekt'!$C$124:$O$124,1,MATCH('12. Ocena dyskontowa Inwestycji'!LEG$34,'5. Bilans projekt'!$C$3:$O$3,0)),"")</f>
        <v/>
      </c>
      <c r="LEH38" s="131" t="str">
        <f>_xlfn.IFNA(INDEX('5. Bilans projekt'!$C$124:$O$124,1,MATCH('12. Ocena dyskontowa Inwestycji'!LEH$34,'5. Bilans projekt'!$C$3:$O$3,0)),"")</f>
        <v/>
      </c>
      <c r="LEI38" s="131" t="str">
        <f>_xlfn.IFNA(INDEX('5. Bilans projekt'!$C$124:$O$124,1,MATCH('12. Ocena dyskontowa Inwestycji'!LEI$34,'5. Bilans projekt'!$C$3:$O$3,0)),"")</f>
        <v/>
      </c>
      <c r="LEJ38" s="131" t="str">
        <f>_xlfn.IFNA(INDEX('5. Bilans projekt'!$C$124:$O$124,1,MATCH('12. Ocena dyskontowa Inwestycji'!LEJ$34,'5. Bilans projekt'!$C$3:$O$3,0)),"")</f>
        <v/>
      </c>
      <c r="LEK38" s="131" t="str">
        <f>_xlfn.IFNA(INDEX('5. Bilans projekt'!$C$124:$O$124,1,MATCH('12. Ocena dyskontowa Inwestycji'!LEK$34,'5. Bilans projekt'!$C$3:$O$3,0)),"")</f>
        <v/>
      </c>
      <c r="LEL38" s="131" t="str">
        <f>_xlfn.IFNA(INDEX('5. Bilans projekt'!$C$124:$O$124,1,MATCH('12. Ocena dyskontowa Inwestycji'!LEL$34,'5. Bilans projekt'!$C$3:$O$3,0)),"")</f>
        <v/>
      </c>
      <c r="LEM38" s="131" t="str">
        <f>_xlfn.IFNA(INDEX('5. Bilans projekt'!$C$124:$O$124,1,MATCH('12. Ocena dyskontowa Inwestycji'!LEM$34,'5. Bilans projekt'!$C$3:$O$3,0)),"")</f>
        <v/>
      </c>
      <c r="LEN38" s="131" t="str">
        <f>_xlfn.IFNA(INDEX('5. Bilans projekt'!$C$124:$O$124,1,MATCH('12. Ocena dyskontowa Inwestycji'!LEN$34,'5. Bilans projekt'!$C$3:$O$3,0)),"")</f>
        <v/>
      </c>
      <c r="LEO38" s="131" t="str">
        <f>_xlfn.IFNA(INDEX('5. Bilans projekt'!$C$124:$O$124,1,MATCH('12. Ocena dyskontowa Inwestycji'!LEO$34,'5. Bilans projekt'!$C$3:$O$3,0)),"")</f>
        <v/>
      </c>
      <c r="LEP38" s="131" t="str">
        <f>_xlfn.IFNA(INDEX('5. Bilans projekt'!$C$124:$O$124,1,MATCH('12. Ocena dyskontowa Inwestycji'!LEP$34,'5. Bilans projekt'!$C$3:$O$3,0)),"")</f>
        <v/>
      </c>
      <c r="LEQ38" s="131" t="str">
        <f>_xlfn.IFNA(INDEX('5. Bilans projekt'!$C$124:$O$124,1,MATCH('12. Ocena dyskontowa Inwestycji'!LEQ$34,'5. Bilans projekt'!$C$3:$O$3,0)),"")</f>
        <v/>
      </c>
      <c r="LER38" s="131" t="str">
        <f>_xlfn.IFNA(INDEX('5. Bilans projekt'!$C$124:$O$124,1,MATCH('12. Ocena dyskontowa Inwestycji'!LER$34,'5. Bilans projekt'!$C$3:$O$3,0)),"")</f>
        <v/>
      </c>
      <c r="LES38" s="131" t="str">
        <f>_xlfn.IFNA(INDEX('5. Bilans projekt'!$C$124:$O$124,1,MATCH('12. Ocena dyskontowa Inwestycji'!LES$34,'5. Bilans projekt'!$C$3:$O$3,0)),"")</f>
        <v/>
      </c>
      <c r="LET38" s="131" t="str">
        <f>_xlfn.IFNA(INDEX('5. Bilans projekt'!$C$124:$O$124,1,MATCH('12. Ocena dyskontowa Inwestycji'!LET$34,'5. Bilans projekt'!$C$3:$O$3,0)),"")</f>
        <v/>
      </c>
      <c r="LEU38" s="131" t="str">
        <f>_xlfn.IFNA(INDEX('5. Bilans projekt'!$C$124:$O$124,1,MATCH('12. Ocena dyskontowa Inwestycji'!LEU$34,'5. Bilans projekt'!$C$3:$O$3,0)),"")</f>
        <v/>
      </c>
      <c r="LEV38" s="131" t="str">
        <f>_xlfn.IFNA(INDEX('5. Bilans projekt'!$C$124:$O$124,1,MATCH('12. Ocena dyskontowa Inwestycji'!LEV$34,'5. Bilans projekt'!$C$3:$O$3,0)),"")</f>
        <v/>
      </c>
      <c r="LEW38" s="131" t="str">
        <f>_xlfn.IFNA(INDEX('5. Bilans projekt'!$C$124:$O$124,1,MATCH('12. Ocena dyskontowa Inwestycji'!LEW$34,'5. Bilans projekt'!$C$3:$O$3,0)),"")</f>
        <v/>
      </c>
      <c r="LEX38" s="131" t="str">
        <f>_xlfn.IFNA(INDEX('5. Bilans projekt'!$C$124:$O$124,1,MATCH('12. Ocena dyskontowa Inwestycji'!LEX$34,'5. Bilans projekt'!$C$3:$O$3,0)),"")</f>
        <v/>
      </c>
      <c r="LEY38" s="131" t="str">
        <f>_xlfn.IFNA(INDEX('5. Bilans projekt'!$C$124:$O$124,1,MATCH('12. Ocena dyskontowa Inwestycji'!LEY$34,'5. Bilans projekt'!$C$3:$O$3,0)),"")</f>
        <v/>
      </c>
      <c r="LEZ38" s="131" t="str">
        <f>_xlfn.IFNA(INDEX('5. Bilans projekt'!$C$124:$O$124,1,MATCH('12. Ocena dyskontowa Inwestycji'!LEZ$34,'5. Bilans projekt'!$C$3:$O$3,0)),"")</f>
        <v/>
      </c>
      <c r="LFA38" s="131" t="str">
        <f>_xlfn.IFNA(INDEX('5. Bilans projekt'!$C$124:$O$124,1,MATCH('12. Ocena dyskontowa Inwestycji'!LFA$34,'5. Bilans projekt'!$C$3:$O$3,0)),"")</f>
        <v/>
      </c>
      <c r="LFB38" s="131" t="str">
        <f>_xlfn.IFNA(INDEX('5. Bilans projekt'!$C$124:$O$124,1,MATCH('12. Ocena dyskontowa Inwestycji'!LFB$34,'5. Bilans projekt'!$C$3:$O$3,0)),"")</f>
        <v/>
      </c>
      <c r="LFC38" s="131" t="str">
        <f>_xlfn.IFNA(INDEX('5. Bilans projekt'!$C$124:$O$124,1,MATCH('12. Ocena dyskontowa Inwestycji'!LFC$34,'5. Bilans projekt'!$C$3:$O$3,0)),"")</f>
        <v/>
      </c>
      <c r="LFD38" s="131" t="str">
        <f>_xlfn.IFNA(INDEX('5. Bilans projekt'!$C$124:$O$124,1,MATCH('12. Ocena dyskontowa Inwestycji'!LFD$34,'5. Bilans projekt'!$C$3:$O$3,0)),"")</f>
        <v/>
      </c>
      <c r="LFE38" s="131" t="str">
        <f>_xlfn.IFNA(INDEX('5. Bilans projekt'!$C$124:$O$124,1,MATCH('12. Ocena dyskontowa Inwestycji'!LFE$34,'5. Bilans projekt'!$C$3:$O$3,0)),"")</f>
        <v/>
      </c>
      <c r="LFF38" s="131" t="str">
        <f>_xlfn.IFNA(INDEX('5. Bilans projekt'!$C$124:$O$124,1,MATCH('12. Ocena dyskontowa Inwestycji'!LFF$34,'5. Bilans projekt'!$C$3:$O$3,0)),"")</f>
        <v/>
      </c>
      <c r="LFG38" s="131" t="str">
        <f>_xlfn.IFNA(INDEX('5. Bilans projekt'!$C$124:$O$124,1,MATCH('12. Ocena dyskontowa Inwestycji'!LFG$34,'5. Bilans projekt'!$C$3:$O$3,0)),"")</f>
        <v/>
      </c>
      <c r="LFH38" s="131" t="str">
        <f>_xlfn.IFNA(INDEX('5. Bilans projekt'!$C$124:$O$124,1,MATCH('12. Ocena dyskontowa Inwestycji'!LFH$34,'5. Bilans projekt'!$C$3:$O$3,0)),"")</f>
        <v/>
      </c>
      <c r="LFI38" s="131" t="str">
        <f>_xlfn.IFNA(INDEX('5. Bilans projekt'!$C$124:$O$124,1,MATCH('12. Ocena dyskontowa Inwestycji'!LFI$34,'5. Bilans projekt'!$C$3:$O$3,0)),"")</f>
        <v/>
      </c>
      <c r="LFJ38" s="131" t="str">
        <f>_xlfn.IFNA(INDEX('5. Bilans projekt'!$C$124:$O$124,1,MATCH('12. Ocena dyskontowa Inwestycji'!LFJ$34,'5. Bilans projekt'!$C$3:$O$3,0)),"")</f>
        <v/>
      </c>
      <c r="LFK38" s="131" t="str">
        <f>_xlfn.IFNA(INDEX('5. Bilans projekt'!$C$124:$O$124,1,MATCH('12. Ocena dyskontowa Inwestycji'!LFK$34,'5. Bilans projekt'!$C$3:$O$3,0)),"")</f>
        <v/>
      </c>
      <c r="LFL38" s="131" t="str">
        <f>_xlfn.IFNA(INDEX('5. Bilans projekt'!$C$124:$O$124,1,MATCH('12. Ocena dyskontowa Inwestycji'!LFL$34,'5. Bilans projekt'!$C$3:$O$3,0)),"")</f>
        <v/>
      </c>
      <c r="LFM38" s="131" t="str">
        <f>_xlfn.IFNA(INDEX('5. Bilans projekt'!$C$124:$O$124,1,MATCH('12. Ocena dyskontowa Inwestycji'!LFM$34,'5. Bilans projekt'!$C$3:$O$3,0)),"")</f>
        <v/>
      </c>
      <c r="LFN38" s="131" t="str">
        <f>_xlfn.IFNA(INDEX('5. Bilans projekt'!$C$124:$O$124,1,MATCH('12. Ocena dyskontowa Inwestycji'!LFN$34,'5. Bilans projekt'!$C$3:$O$3,0)),"")</f>
        <v/>
      </c>
      <c r="LFO38" s="131" t="str">
        <f>_xlfn.IFNA(INDEX('5. Bilans projekt'!$C$124:$O$124,1,MATCH('12. Ocena dyskontowa Inwestycji'!LFO$34,'5. Bilans projekt'!$C$3:$O$3,0)),"")</f>
        <v/>
      </c>
      <c r="LFP38" s="131" t="str">
        <f>_xlfn.IFNA(INDEX('5. Bilans projekt'!$C$124:$O$124,1,MATCH('12. Ocena dyskontowa Inwestycji'!LFP$34,'5. Bilans projekt'!$C$3:$O$3,0)),"")</f>
        <v/>
      </c>
      <c r="LFQ38" s="131" t="str">
        <f>_xlfn.IFNA(INDEX('5. Bilans projekt'!$C$124:$O$124,1,MATCH('12. Ocena dyskontowa Inwestycji'!LFQ$34,'5. Bilans projekt'!$C$3:$O$3,0)),"")</f>
        <v/>
      </c>
      <c r="LFR38" s="131" t="str">
        <f>_xlfn.IFNA(INDEX('5. Bilans projekt'!$C$124:$O$124,1,MATCH('12. Ocena dyskontowa Inwestycji'!LFR$34,'5. Bilans projekt'!$C$3:$O$3,0)),"")</f>
        <v/>
      </c>
      <c r="LFS38" s="131" t="str">
        <f>_xlfn.IFNA(INDEX('5. Bilans projekt'!$C$124:$O$124,1,MATCH('12. Ocena dyskontowa Inwestycji'!LFS$34,'5. Bilans projekt'!$C$3:$O$3,0)),"")</f>
        <v/>
      </c>
      <c r="LFT38" s="131" t="str">
        <f>_xlfn.IFNA(INDEX('5. Bilans projekt'!$C$124:$O$124,1,MATCH('12. Ocena dyskontowa Inwestycji'!LFT$34,'5. Bilans projekt'!$C$3:$O$3,0)),"")</f>
        <v/>
      </c>
      <c r="LFU38" s="131" t="str">
        <f>_xlfn.IFNA(INDEX('5. Bilans projekt'!$C$124:$O$124,1,MATCH('12. Ocena dyskontowa Inwestycji'!LFU$34,'5. Bilans projekt'!$C$3:$O$3,0)),"")</f>
        <v/>
      </c>
      <c r="LFV38" s="131" t="str">
        <f>_xlfn.IFNA(INDEX('5. Bilans projekt'!$C$124:$O$124,1,MATCH('12. Ocena dyskontowa Inwestycji'!LFV$34,'5. Bilans projekt'!$C$3:$O$3,0)),"")</f>
        <v/>
      </c>
      <c r="LFW38" s="131" t="str">
        <f>_xlfn.IFNA(INDEX('5. Bilans projekt'!$C$124:$O$124,1,MATCH('12. Ocena dyskontowa Inwestycji'!LFW$34,'5. Bilans projekt'!$C$3:$O$3,0)),"")</f>
        <v/>
      </c>
      <c r="LFX38" s="131" t="str">
        <f>_xlfn.IFNA(INDEX('5. Bilans projekt'!$C$124:$O$124,1,MATCH('12. Ocena dyskontowa Inwestycji'!LFX$34,'5. Bilans projekt'!$C$3:$O$3,0)),"")</f>
        <v/>
      </c>
      <c r="LFY38" s="131" t="str">
        <f>_xlfn.IFNA(INDEX('5. Bilans projekt'!$C$124:$O$124,1,MATCH('12. Ocena dyskontowa Inwestycji'!LFY$34,'5. Bilans projekt'!$C$3:$O$3,0)),"")</f>
        <v/>
      </c>
      <c r="LFZ38" s="131" t="str">
        <f>_xlfn.IFNA(INDEX('5. Bilans projekt'!$C$124:$O$124,1,MATCH('12. Ocena dyskontowa Inwestycji'!LFZ$34,'5. Bilans projekt'!$C$3:$O$3,0)),"")</f>
        <v/>
      </c>
      <c r="LGA38" s="131" t="str">
        <f>_xlfn.IFNA(INDEX('5. Bilans projekt'!$C$124:$O$124,1,MATCH('12. Ocena dyskontowa Inwestycji'!LGA$34,'5. Bilans projekt'!$C$3:$O$3,0)),"")</f>
        <v/>
      </c>
      <c r="LGB38" s="131" t="str">
        <f>_xlfn.IFNA(INDEX('5. Bilans projekt'!$C$124:$O$124,1,MATCH('12. Ocena dyskontowa Inwestycji'!LGB$34,'5. Bilans projekt'!$C$3:$O$3,0)),"")</f>
        <v/>
      </c>
      <c r="LGC38" s="131" t="str">
        <f>_xlfn.IFNA(INDEX('5. Bilans projekt'!$C$124:$O$124,1,MATCH('12. Ocena dyskontowa Inwestycji'!LGC$34,'5. Bilans projekt'!$C$3:$O$3,0)),"")</f>
        <v/>
      </c>
      <c r="LGD38" s="131" t="str">
        <f>_xlfn.IFNA(INDEX('5. Bilans projekt'!$C$124:$O$124,1,MATCH('12. Ocena dyskontowa Inwestycji'!LGD$34,'5. Bilans projekt'!$C$3:$O$3,0)),"")</f>
        <v/>
      </c>
      <c r="LGE38" s="131" t="str">
        <f>_xlfn.IFNA(INDEX('5. Bilans projekt'!$C$124:$O$124,1,MATCH('12. Ocena dyskontowa Inwestycji'!LGE$34,'5. Bilans projekt'!$C$3:$O$3,0)),"")</f>
        <v/>
      </c>
      <c r="LGF38" s="131" t="str">
        <f>_xlfn.IFNA(INDEX('5. Bilans projekt'!$C$124:$O$124,1,MATCH('12. Ocena dyskontowa Inwestycji'!LGF$34,'5. Bilans projekt'!$C$3:$O$3,0)),"")</f>
        <v/>
      </c>
      <c r="LGG38" s="131" t="str">
        <f>_xlfn.IFNA(INDEX('5. Bilans projekt'!$C$124:$O$124,1,MATCH('12. Ocena dyskontowa Inwestycji'!LGG$34,'5. Bilans projekt'!$C$3:$O$3,0)),"")</f>
        <v/>
      </c>
      <c r="LGH38" s="131" t="str">
        <f>_xlfn.IFNA(INDEX('5. Bilans projekt'!$C$124:$O$124,1,MATCH('12. Ocena dyskontowa Inwestycji'!LGH$34,'5. Bilans projekt'!$C$3:$O$3,0)),"")</f>
        <v/>
      </c>
      <c r="LGI38" s="131" t="str">
        <f>_xlfn.IFNA(INDEX('5. Bilans projekt'!$C$124:$O$124,1,MATCH('12. Ocena dyskontowa Inwestycji'!LGI$34,'5. Bilans projekt'!$C$3:$O$3,0)),"")</f>
        <v/>
      </c>
      <c r="LGJ38" s="131" t="str">
        <f>_xlfn.IFNA(INDEX('5. Bilans projekt'!$C$124:$O$124,1,MATCH('12. Ocena dyskontowa Inwestycji'!LGJ$34,'5. Bilans projekt'!$C$3:$O$3,0)),"")</f>
        <v/>
      </c>
      <c r="LGK38" s="131" t="str">
        <f>_xlfn.IFNA(INDEX('5. Bilans projekt'!$C$124:$O$124,1,MATCH('12. Ocena dyskontowa Inwestycji'!LGK$34,'5. Bilans projekt'!$C$3:$O$3,0)),"")</f>
        <v/>
      </c>
      <c r="LGL38" s="131" t="str">
        <f>_xlfn.IFNA(INDEX('5. Bilans projekt'!$C$124:$O$124,1,MATCH('12. Ocena dyskontowa Inwestycji'!LGL$34,'5. Bilans projekt'!$C$3:$O$3,0)),"")</f>
        <v/>
      </c>
      <c r="LGM38" s="131" t="str">
        <f>_xlfn.IFNA(INDEX('5. Bilans projekt'!$C$124:$O$124,1,MATCH('12. Ocena dyskontowa Inwestycji'!LGM$34,'5. Bilans projekt'!$C$3:$O$3,0)),"")</f>
        <v/>
      </c>
      <c r="LGN38" s="131" t="str">
        <f>_xlfn.IFNA(INDEX('5. Bilans projekt'!$C$124:$O$124,1,MATCH('12. Ocena dyskontowa Inwestycji'!LGN$34,'5. Bilans projekt'!$C$3:$O$3,0)),"")</f>
        <v/>
      </c>
      <c r="LGO38" s="131" t="str">
        <f>_xlfn.IFNA(INDEX('5. Bilans projekt'!$C$124:$O$124,1,MATCH('12. Ocena dyskontowa Inwestycji'!LGO$34,'5. Bilans projekt'!$C$3:$O$3,0)),"")</f>
        <v/>
      </c>
      <c r="LGP38" s="131" t="str">
        <f>_xlfn.IFNA(INDEX('5. Bilans projekt'!$C$124:$O$124,1,MATCH('12. Ocena dyskontowa Inwestycji'!LGP$34,'5. Bilans projekt'!$C$3:$O$3,0)),"")</f>
        <v/>
      </c>
      <c r="LGQ38" s="131" t="str">
        <f>_xlfn.IFNA(INDEX('5. Bilans projekt'!$C$124:$O$124,1,MATCH('12. Ocena dyskontowa Inwestycji'!LGQ$34,'5. Bilans projekt'!$C$3:$O$3,0)),"")</f>
        <v/>
      </c>
      <c r="LGR38" s="131" t="str">
        <f>_xlfn.IFNA(INDEX('5. Bilans projekt'!$C$124:$O$124,1,MATCH('12. Ocena dyskontowa Inwestycji'!LGR$34,'5. Bilans projekt'!$C$3:$O$3,0)),"")</f>
        <v/>
      </c>
      <c r="LGS38" s="131" t="str">
        <f>_xlfn.IFNA(INDEX('5. Bilans projekt'!$C$124:$O$124,1,MATCH('12. Ocena dyskontowa Inwestycji'!LGS$34,'5. Bilans projekt'!$C$3:$O$3,0)),"")</f>
        <v/>
      </c>
      <c r="LGT38" s="131" t="str">
        <f>_xlfn.IFNA(INDEX('5. Bilans projekt'!$C$124:$O$124,1,MATCH('12. Ocena dyskontowa Inwestycji'!LGT$34,'5. Bilans projekt'!$C$3:$O$3,0)),"")</f>
        <v/>
      </c>
      <c r="LGU38" s="131" t="str">
        <f>_xlfn.IFNA(INDEX('5. Bilans projekt'!$C$124:$O$124,1,MATCH('12. Ocena dyskontowa Inwestycji'!LGU$34,'5. Bilans projekt'!$C$3:$O$3,0)),"")</f>
        <v/>
      </c>
      <c r="LGV38" s="131" t="str">
        <f>_xlfn.IFNA(INDEX('5. Bilans projekt'!$C$124:$O$124,1,MATCH('12. Ocena dyskontowa Inwestycji'!LGV$34,'5. Bilans projekt'!$C$3:$O$3,0)),"")</f>
        <v/>
      </c>
      <c r="LGW38" s="131" t="str">
        <f>_xlfn.IFNA(INDEX('5. Bilans projekt'!$C$124:$O$124,1,MATCH('12. Ocena dyskontowa Inwestycji'!LGW$34,'5. Bilans projekt'!$C$3:$O$3,0)),"")</f>
        <v/>
      </c>
      <c r="LGX38" s="131" t="str">
        <f>_xlfn.IFNA(INDEX('5. Bilans projekt'!$C$124:$O$124,1,MATCH('12. Ocena dyskontowa Inwestycji'!LGX$34,'5. Bilans projekt'!$C$3:$O$3,0)),"")</f>
        <v/>
      </c>
      <c r="LGY38" s="131" t="str">
        <f>_xlfn.IFNA(INDEX('5. Bilans projekt'!$C$124:$O$124,1,MATCH('12. Ocena dyskontowa Inwestycji'!LGY$34,'5. Bilans projekt'!$C$3:$O$3,0)),"")</f>
        <v/>
      </c>
      <c r="LGZ38" s="131" t="str">
        <f>_xlfn.IFNA(INDEX('5. Bilans projekt'!$C$124:$O$124,1,MATCH('12. Ocena dyskontowa Inwestycji'!LGZ$34,'5. Bilans projekt'!$C$3:$O$3,0)),"")</f>
        <v/>
      </c>
      <c r="LHA38" s="131" t="str">
        <f>_xlfn.IFNA(INDEX('5. Bilans projekt'!$C$124:$O$124,1,MATCH('12. Ocena dyskontowa Inwestycji'!LHA$34,'5. Bilans projekt'!$C$3:$O$3,0)),"")</f>
        <v/>
      </c>
      <c r="LHB38" s="131" t="str">
        <f>_xlfn.IFNA(INDEX('5. Bilans projekt'!$C$124:$O$124,1,MATCH('12. Ocena dyskontowa Inwestycji'!LHB$34,'5. Bilans projekt'!$C$3:$O$3,0)),"")</f>
        <v/>
      </c>
      <c r="LHC38" s="131" t="str">
        <f>_xlfn.IFNA(INDEX('5. Bilans projekt'!$C$124:$O$124,1,MATCH('12. Ocena dyskontowa Inwestycji'!LHC$34,'5. Bilans projekt'!$C$3:$O$3,0)),"")</f>
        <v/>
      </c>
      <c r="LHD38" s="131" t="str">
        <f>_xlfn.IFNA(INDEX('5. Bilans projekt'!$C$124:$O$124,1,MATCH('12. Ocena dyskontowa Inwestycji'!LHD$34,'5. Bilans projekt'!$C$3:$O$3,0)),"")</f>
        <v/>
      </c>
      <c r="LHE38" s="131" t="str">
        <f>_xlfn.IFNA(INDEX('5. Bilans projekt'!$C$124:$O$124,1,MATCH('12. Ocena dyskontowa Inwestycji'!LHE$34,'5. Bilans projekt'!$C$3:$O$3,0)),"")</f>
        <v/>
      </c>
      <c r="LHF38" s="131" t="str">
        <f>_xlfn.IFNA(INDEX('5. Bilans projekt'!$C$124:$O$124,1,MATCH('12. Ocena dyskontowa Inwestycji'!LHF$34,'5. Bilans projekt'!$C$3:$O$3,0)),"")</f>
        <v/>
      </c>
      <c r="LHG38" s="131" t="str">
        <f>_xlfn.IFNA(INDEX('5. Bilans projekt'!$C$124:$O$124,1,MATCH('12. Ocena dyskontowa Inwestycji'!LHG$34,'5. Bilans projekt'!$C$3:$O$3,0)),"")</f>
        <v/>
      </c>
      <c r="LHH38" s="131" t="str">
        <f>_xlfn.IFNA(INDEX('5. Bilans projekt'!$C$124:$O$124,1,MATCH('12. Ocena dyskontowa Inwestycji'!LHH$34,'5. Bilans projekt'!$C$3:$O$3,0)),"")</f>
        <v/>
      </c>
      <c r="LHI38" s="131" t="str">
        <f>_xlfn.IFNA(INDEX('5. Bilans projekt'!$C$124:$O$124,1,MATCH('12. Ocena dyskontowa Inwestycji'!LHI$34,'5. Bilans projekt'!$C$3:$O$3,0)),"")</f>
        <v/>
      </c>
      <c r="LHJ38" s="131" t="str">
        <f>_xlfn.IFNA(INDEX('5. Bilans projekt'!$C$124:$O$124,1,MATCH('12. Ocena dyskontowa Inwestycji'!LHJ$34,'5. Bilans projekt'!$C$3:$O$3,0)),"")</f>
        <v/>
      </c>
      <c r="LHK38" s="131" t="str">
        <f>_xlfn.IFNA(INDEX('5. Bilans projekt'!$C$124:$O$124,1,MATCH('12. Ocena dyskontowa Inwestycji'!LHK$34,'5. Bilans projekt'!$C$3:$O$3,0)),"")</f>
        <v/>
      </c>
      <c r="LHL38" s="131" t="str">
        <f>_xlfn.IFNA(INDEX('5. Bilans projekt'!$C$124:$O$124,1,MATCH('12. Ocena dyskontowa Inwestycji'!LHL$34,'5. Bilans projekt'!$C$3:$O$3,0)),"")</f>
        <v/>
      </c>
      <c r="LHM38" s="131" t="str">
        <f>_xlfn.IFNA(INDEX('5. Bilans projekt'!$C$124:$O$124,1,MATCH('12. Ocena dyskontowa Inwestycji'!LHM$34,'5. Bilans projekt'!$C$3:$O$3,0)),"")</f>
        <v/>
      </c>
      <c r="LHN38" s="131" t="str">
        <f>_xlfn.IFNA(INDEX('5. Bilans projekt'!$C$124:$O$124,1,MATCH('12. Ocena dyskontowa Inwestycji'!LHN$34,'5. Bilans projekt'!$C$3:$O$3,0)),"")</f>
        <v/>
      </c>
      <c r="LHO38" s="131" t="str">
        <f>_xlfn.IFNA(INDEX('5. Bilans projekt'!$C$124:$O$124,1,MATCH('12. Ocena dyskontowa Inwestycji'!LHO$34,'5. Bilans projekt'!$C$3:$O$3,0)),"")</f>
        <v/>
      </c>
      <c r="LHP38" s="131" t="str">
        <f>_xlfn.IFNA(INDEX('5. Bilans projekt'!$C$124:$O$124,1,MATCH('12. Ocena dyskontowa Inwestycji'!LHP$34,'5. Bilans projekt'!$C$3:$O$3,0)),"")</f>
        <v/>
      </c>
      <c r="LHQ38" s="131" t="str">
        <f>_xlfn.IFNA(INDEX('5. Bilans projekt'!$C$124:$O$124,1,MATCH('12. Ocena dyskontowa Inwestycji'!LHQ$34,'5. Bilans projekt'!$C$3:$O$3,0)),"")</f>
        <v/>
      </c>
      <c r="LHR38" s="131" t="str">
        <f>_xlfn.IFNA(INDEX('5. Bilans projekt'!$C$124:$O$124,1,MATCH('12. Ocena dyskontowa Inwestycji'!LHR$34,'5. Bilans projekt'!$C$3:$O$3,0)),"")</f>
        <v/>
      </c>
      <c r="LHS38" s="131" t="str">
        <f>_xlfn.IFNA(INDEX('5. Bilans projekt'!$C$124:$O$124,1,MATCH('12. Ocena dyskontowa Inwestycji'!LHS$34,'5. Bilans projekt'!$C$3:$O$3,0)),"")</f>
        <v/>
      </c>
      <c r="LHT38" s="131" t="str">
        <f>_xlfn.IFNA(INDEX('5. Bilans projekt'!$C$124:$O$124,1,MATCH('12. Ocena dyskontowa Inwestycji'!LHT$34,'5. Bilans projekt'!$C$3:$O$3,0)),"")</f>
        <v/>
      </c>
      <c r="LHU38" s="131" t="str">
        <f>_xlfn.IFNA(INDEX('5. Bilans projekt'!$C$124:$O$124,1,MATCH('12. Ocena dyskontowa Inwestycji'!LHU$34,'5. Bilans projekt'!$C$3:$O$3,0)),"")</f>
        <v/>
      </c>
      <c r="LHV38" s="131" t="str">
        <f>_xlfn.IFNA(INDEX('5. Bilans projekt'!$C$124:$O$124,1,MATCH('12. Ocena dyskontowa Inwestycji'!LHV$34,'5. Bilans projekt'!$C$3:$O$3,0)),"")</f>
        <v/>
      </c>
      <c r="LHW38" s="131" t="str">
        <f>_xlfn.IFNA(INDEX('5. Bilans projekt'!$C$124:$O$124,1,MATCH('12. Ocena dyskontowa Inwestycji'!LHW$34,'5. Bilans projekt'!$C$3:$O$3,0)),"")</f>
        <v/>
      </c>
      <c r="LHX38" s="131" t="str">
        <f>_xlfn.IFNA(INDEX('5. Bilans projekt'!$C$124:$O$124,1,MATCH('12. Ocena dyskontowa Inwestycji'!LHX$34,'5. Bilans projekt'!$C$3:$O$3,0)),"")</f>
        <v/>
      </c>
      <c r="LHY38" s="131" t="str">
        <f>_xlfn.IFNA(INDEX('5. Bilans projekt'!$C$124:$O$124,1,MATCH('12. Ocena dyskontowa Inwestycji'!LHY$34,'5. Bilans projekt'!$C$3:$O$3,0)),"")</f>
        <v/>
      </c>
      <c r="LHZ38" s="131" t="str">
        <f>_xlfn.IFNA(INDEX('5. Bilans projekt'!$C$124:$O$124,1,MATCH('12. Ocena dyskontowa Inwestycji'!LHZ$34,'5. Bilans projekt'!$C$3:$O$3,0)),"")</f>
        <v/>
      </c>
      <c r="LIA38" s="131" t="str">
        <f>_xlfn.IFNA(INDEX('5. Bilans projekt'!$C$124:$O$124,1,MATCH('12. Ocena dyskontowa Inwestycji'!LIA$34,'5. Bilans projekt'!$C$3:$O$3,0)),"")</f>
        <v/>
      </c>
      <c r="LIB38" s="131" t="str">
        <f>_xlfn.IFNA(INDEX('5. Bilans projekt'!$C$124:$O$124,1,MATCH('12. Ocena dyskontowa Inwestycji'!LIB$34,'5. Bilans projekt'!$C$3:$O$3,0)),"")</f>
        <v/>
      </c>
      <c r="LIC38" s="131" t="str">
        <f>_xlfn.IFNA(INDEX('5. Bilans projekt'!$C$124:$O$124,1,MATCH('12. Ocena dyskontowa Inwestycji'!LIC$34,'5. Bilans projekt'!$C$3:$O$3,0)),"")</f>
        <v/>
      </c>
      <c r="LID38" s="131" t="str">
        <f>_xlfn.IFNA(INDEX('5. Bilans projekt'!$C$124:$O$124,1,MATCH('12. Ocena dyskontowa Inwestycji'!LID$34,'5. Bilans projekt'!$C$3:$O$3,0)),"")</f>
        <v/>
      </c>
      <c r="LIE38" s="131" t="str">
        <f>_xlfn.IFNA(INDEX('5. Bilans projekt'!$C$124:$O$124,1,MATCH('12. Ocena dyskontowa Inwestycji'!LIE$34,'5. Bilans projekt'!$C$3:$O$3,0)),"")</f>
        <v/>
      </c>
      <c r="LIF38" s="131" t="str">
        <f>_xlfn.IFNA(INDEX('5. Bilans projekt'!$C$124:$O$124,1,MATCH('12. Ocena dyskontowa Inwestycji'!LIF$34,'5. Bilans projekt'!$C$3:$O$3,0)),"")</f>
        <v/>
      </c>
      <c r="LIG38" s="131" t="str">
        <f>_xlfn.IFNA(INDEX('5. Bilans projekt'!$C$124:$O$124,1,MATCH('12. Ocena dyskontowa Inwestycji'!LIG$34,'5. Bilans projekt'!$C$3:$O$3,0)),"")</f>
        <v/>
      </c>
      <c r="LIH38" s="131" t="str">
        <f>_xlfn.IFNA(INDEX('5. Bilans projekt'!$C$124:$O$124,1,MATCH('12. Ocena dyskontowa Inwestycji'!LIH$34,'5. Bilans projekt'!$C$3:$O$3,0)),"")</f>
        <v/>
      </c>
      <c r="LII38" s="131" t="str">
        <f>_xlfn.IFNA(INDEX('5. Bilans projekt'!$C$124:$O$124,1,MATCH('12. Ocena dyskontowa Inwestycji'!LII$34,'5. Bilans projekt'!$C$3:$O$3,0)),"")</f>
        <v/>
      </c>
      <c r="LIJ38" s="131" t="str">
        <f>_xlfn.IFNA(INDEX('5. Bilans projekt'!$C$124:$O$124,1,MATCH('12. Ocena dyskontowa Inwestycji'!LIJ$34,'5. Bilans projekt'!$C$3:$O$3,0)),"")</f>
        <v/>
      </c>
      <c r="LIK38" s="131" t="str">
        <f>_xlfn.IFNA(INDEX('5. Bilans projekt'!$C$124:$O$124,1,MATCH('12. Ocena dyskontowa Inwestycji'!LIK$34,'5. Bilans projekt'!$C$3:$O$3,0)),"")</f>
        <v/>
      </c>
      <c r="LIL38" s="131" t="str">
        <f>_xlfn.IFNA(INDEX('5. Bilans projekt'!$C$124:$O$124,1,MATCH('12. Ocena dyskontowa Inwestycji'!LIL$34,'5. Bilans projekt'!$C$3:$O$3,0)),"")</f>
        <v/>
      </c>
      <c r="LIM38" s="131" t="str">
        <f>_xlfn.IFNA(INDEX('5. Bilans projekt'!$C$124:$O$124,1,MATCH('12. Ocena dyskontowa Inwestycji'!LIM$34,'5. Bilans projekt'!$C$3:$O$3,0)),"")</f>
        <v/>
      </c>
      <c r="LIN38" s="131" t="str">
        <f>_xlfn.IFNA(INDEX('5. Bilans projekt'!$C$124:$O$124,1,MATCH('12. Ocena dyskontowa Inwestycji'!LIN$34,'5. Bilans projekt'!$C$3:$O$3,0)),"")</f>
        <v/>
      </c>
      <c r="LIO38" s="131" t="str">
        <f>_xlfn.IFNA(INDEX('5. Bilans projekt'!$C$124:$O$124,1,MATCH('12. Ocena dyskontowa Inwestycji'!LIO$34,'5. Bilans projekt'!$C$3:$O$3,0)),"")</f>
        <v/>
      </c>
      <c r="LIP38" s="131" t="str">
        <f>_xlfn.IFNA(INDEX('5. Bilans projekt'!$C$124:$O$124,1,MATCH('12. Ocena dyskontowa Inwestycji'!LIP$34,'5. Bilans projekt'!$C$3:$O$3,0)),"")</f>
        <v/>
      </c>
      <c r="LIQ38" s="131" t="str">
        <f>_xlfn.IFNA(INDEX('5. Bilans projekt'!$C$124:$O$124,1,MATCH('12. Ocena dyskontowa Inwestycji'!LIQ$34,'5. Bilans projekt'!$C$3:$O$3,0)),"")</f>
        <v/>
      </c>
      <c r="LIR38" s="131" t="str">
        <f>_xlfn.IFNA(INDEX('5. Bilans projekt'!$C$124:$O$124,1,MATCH('12. Ocena dyskontowa Inwestycji'!LIR$34,'5. Bilans projekt'!$C$3:$O$3,0)),"")</f>
        <v/>
      </c>
      <c r="LIS38" s="131" t="str">
        <f>_xlfn.IFNA(INDEX('5. Bilans projekt'!$C$124:$O$124,1,MATCH('12. Ocena dyskontowa Inwestycji'!LIS$34,'5. Bilans projekt'!$C$3:$O$3,0)),"")</f>
        <v/>
      </c>
      <c r="LIT38" s="131" t="str">
        <f>_xlfn.IFNA(INDEX('5. Bilans projekt'!$C$124:$O$124,1,MATCH('12. Ocena dyskontowa Inwestycji'!LIT$34,'5. Bilans projekt'!$C$3:$O$3,0)),"")</f>
        <v/>
      </c>
      <c r="LIU38" s="131" t="str">
        <f>_xlfn.IFNA(INDEX('5. Bilans projekt'!$C$124:$O$124,1,MATCH('12. Ocena dyskontowa Inwestycji'!LIU$34,'5. Bilans projekt'!$C$3:$O$3,0)),"")</f>
        <v/>
      </c>
      <c r="LIV38" s="131" t="str">
        <f>_xlfn.IFNA(INDEX('5. Bilans projekt'!$C$124:$O$124,1,MATCH('12. Ocena dyskontowa Inwestycji'!LIV$34,'5. Bilans projekt'!$C$3:$O$3,0)),"")</f>
        <v/>
      </c>
      <c r="LIW38" s="131" t="str">
        <f>_xlfn.IFNA(INDEX('5. Bilans projekt'!$C$124:$O$124,1,MATCH('12. Ocena dyskontowa Inwestycji'!LIW$34,'5. Bilans projekt'!$C$3:$O$3,0)),"")</f>
        <v/>
      </c>
      <c r="LIX38" s="131" t="str">
        <f>_xlfn.IFNA(INDEX('5. Bilans projekt'!$C$124:$O$124,1,MATCH('12. Ocena dyskontowa Inwestycji'!LIX$34,'5. Bilans projekt'!$C$3:$O$3,0)),"")</f>
        <v/>
      </c>
      <c r="LIY38" s="131" t="str">
        <f>_xlfn.IFNA(INDEX('5. Bilans projekt'!$C$124:$O$124,1,MATCH('12. Ocena dyskontowa Inwestycji'!LIY$34,'5. Bilans projekt'!$C$3:$O$3,0)),"")</f>
        <v/>
      </c>
      <c r="LIZ38" s="131" t="str">
        <f>_xlfn.IFNA(INDEX('5. Bilans projekt'!$C$124:$O$124,1,MATCH('12. Ocena dyskontowa Inwestycji'!LIZ$34,'5. Bilans projekt'!$C$3:$O$3,0)),"")</f>
        <v/>
      </c>
      <c r="LJA38" s="131" t="str">
        <f>_xlfn.IFNA(INDEX('5. Bilans projekt'!$C$124:$O$124,1,MATCH('12. Ocena dyskontowa Inwestycji'!LJA$34,'5. Bilans projekt'!$C$3:$O$3,0)),"")</f>
        <v/>
      </c>
      <c r="LJB38" s="131" t="str">
        <f>_xlfn.IFNA(INDEX('5. Bilans projekt'!$C$124:$O$124,1,MATCH('12. Ocena dyskontowa Inwestycji'!LJB$34,'5. Bilans projekt'!$C$3:$O$3,0)),"")</f>
        <v/>
      </c>
      <c r="LJC38" s="131" t="str">
        <f>_xlfn.IFNA(INDEX('5. Bilans projekt'!$C$124:$O$124,1,MATCH('12. Ocena dyskontowa Inwestycji'!LJC$34,'5. Bilans projekt'!$C$3:$O$3,0)),"")</f>
        <v/>
      </c>
      <c r="LJD38" s="131" t="str">
        <f>_xlfn.IFNA(INDEX('5. Bilans projekt'!$C$124:$O$124,1,MATCH('12. Ocena dyskontowa Inwestycji'!LJD$34,'5. Bilans projekt'!$C$3:$O$3,0)),"")</f>
        <v/>
      </c>
      <c r="LJE38" s="131" t="str">
        <f>_xlfn.IFNA(INDEX('5. Bilans projekt'!$C$124:$O$124,1,MATCH('12. Ocena dyskontowa Inwestycji'!LJE$34,'5. Bilans projekt'!$C$3:$O$3,0)),"")</f>
        <v/>
      </c>
      <c r="LJF38" s="131" t="str">
        <f>_xlfn.IFNA(INDEX('5. Bilans projekt'!$C$124:$O$124,1,MATCH('12. Ocena dyskontowa Inwestycji'!LJF$34,'5. Bilans projekt'!$C$3:$O$3,0)),"")</f>
        <v/>
      </c>
      <c r="LJG38" s="131" t="str">
        <f>_xlfn.IFNA(INDEX('5. Bilans projekt'!$C$124:$O$124,1,MATCH('12. Ocena dyskontowa Inwestycji'!LJG$34,'5. Bilans projekt'!$C$3:$O$3,0)),"")</f>
        <v/>
      </c>
      <c r="LJH38" s="131" t="str">
        <f>_xlfn.IFNA(INDEX('5. Bilans projekt'!$C$124:$O$124,1,MATCH('12. Ocena dyskontowa Inwestycji'!LJH$34,'5. Bilans projekt'!$C$3:$O$3,0)),"")</f>
        <v/>
      </c>
      <c r="LJI38" s="131" t="str">
        <f>_xlfn.IFNA(INDEX('5. Bilans projekt'!$C$124:$O$124,1,MATCH('12. Ocena dyskontowa Inwestycji'!LJI$34,'5. Bilans projekt'!$C$3:$O$3,0)),"")</f>
        <v/>
      </c>
      <c r="LJJ38" s="131" t="str">
        <f>_xlfn.IFNA(INDEX('5. Bilans projekt'!$C$124:$O$124,1,MATCH('12. Ocena dyskontowa Inwestycji'!LJJ$34,'5. Bilans projekt'!$C$3:$O$3,0)),"")</f>
        <v/>
      </c>
      <c r="LJK38" s="131" t="str">
        <f>_xlfn.IFNA(INDEX('5. Bilans projekt'!$C$124:$O$124,1,MATCH('12. Ocena dyskontowa Inwestycji'!LJK$34,'5. Bilans projekt'!$C$3:$O$3,0)),"")</f>
        <v/>
      </c>
      <c r="LJL38" s="131" t="str">
        <f>_xlfn.IFNA(INDEX('5. Bilans projekt'!$C$124:$O$124,1,MATCH('12. Ocena dyskontowa Inwestycji'!LJL$34,'5. Bilans projekt'!$C$3:$O$3,0)),"")</f>
        <v/>
      </c>
      <c r="LJM38" s="131" t="str">
        <f>_xlfn.IFNA(INDEX('5. Bilans projekt'!$C$124:$O$124,1,MATCH('12. Ocena dyskontowa Inwestycji'!LJM$34,'5. Bilans projekt'!$C$3:$O$3,0)),"")</f>
        <v/>
      </c>
      <c r="LJN38" s="131" t="str">
        <f>_xlfn.IFNA(INDEX('5. Bilans projekt'!$C$124:$O$124,1,MATCH('12. Ocena dyskontowa Inwestycji'!LJN$34,'5. Bilans projekt'!$C$3:$O$3,0)),"")</f>
        <v/>
      </c>
      <c r="LJO38" s="131" t="str">
        <f>_xlfn.IFNA(INDEX('5. Bilans projekt'!$C$124:$O$124,1,MATCH('12. Ocena dyskontowa Inwestycji'!LJO$34,'5. Bilans projekt'!$C$3:$O$3,0)),"")</f>
        <v/>
      </c>
      <c r="LJP38" s="131" t="str">
        <f>_xlfn.IFNA(INDEX('5. Bilans projekt'!$C$124:$O$124,1,MATCH('12. Ocena dyskontowa Inwestycji'!LJP$34,'5. Bilans projekt'!$C$3:$O$3,0)),"")</f>
        <v/>
      </c>
      <c r="LJQ38" s="131" t="str">
        <f>_xlfn.IFNA(INDEX('5. Bilans projekt'!$C$124:$O$124,1,MATCH('12. Ocena dyskontowa Inwestycji'!LJQ$34,'5. Bilans projekt'!$C$3:$O$3,0)),"")</f>
        <v/>
      </c>
      <c r="LJR38" s="131" t="str">
        <f>_xlfn.IFNA(INDEX('5. Bilans projekt'!$C$124:$O$124,1,MATCH('12. Ocena dyskontowa Inwestycji'!LJR$34,'5. Bilans projekt'!$C$3:$O$3,0)),"")</f>
        <v/>
      </c>
      <c r="LJS38" s="131" t="str">
        <f>_xlfn.IFNA(INDEX('5. Bilans projekt'!$C$124:$O$124,1,MATCH('12. Ocena dyskontowa Inwestycji'!LJS$34,'5. Bilans projekt'!$C$3:$O$3,0)),"")</f>
        <v/>
      </c>
      <c r="LJT38" s="131" t="str">
        <f>_xlfn.IFNA(INDEX('5. Bilans projekt'!$C$124:$O$124,1,MATCH('12. Ocena dyskontowa Inwestycji'!LJT$34,'5. Bilans projekt'!$C$3:$O$3,0)),"")</f>
        <v/>
      </c>
      <c r="LJU38" s="131" t="str">
        <f>_xlfn.IFNA(INDEX('5. Bilans projekt'!$C$124:$O$124,1,MATCH('12. Ocena dyskontowa Inwestycji'!LJU$34,'5. Bilans projekt'!$C$3:$O$3,0)),"")</f>
        <v/>
      </c>
      <c r="LJV38" s="131" t="str">
        <f>_xlfn.IFNA(INDEX('5. Bilans projekt'!$C$124:$O$124,1,MATCH('12. Ocena dyskontowa Inwestycji'!LJV$34,'5. Bilans projekt'!$C$3:$O$3,0)),"")</f>
        <v/>
      </c>
      <c r="LJW38" s="131" t="str">
        <f>_xlfn.IFNA(INDEX('5. Bilans projekt'!$C$124:$O$124,1,MATCH('12. Ocena dyskontowa Inwestycji'!LJW$34,'5. Bilans projekt'!$C$3:$O$3,0)),"")</f>
        <v/>
      </c>
      <c r="LJX38" s="131" t="str">
        <f>_xlfn.IFNA(INDEX('5. Bilans projekt'!$C$124:$O$124,1,MATCH('12. Ocena dyskontowa Inwestycji'!LJX$34,'5. Bilans projekt'!$C$3:$O$3,0)),"")</f>
        <v/>
      </c>
      <c r="LJY38" s="131" t="str">
        <f>_xlfn.IFNA(INDEX('5. Bilans projekt'!$C$124:$O$124,1,MATCH('12. Ocena dyskontowa Inwestycji'!LJY$34,'5. Bilans projekt'!$C$3:$O$3,0)),"")</f>
        <v/>
      </c>
      <c r="LJZ38" s="131" t="str">
        <f>_xlfn.IFNA(INDEX('5. Bilans projekt'!$C$124:$O$124,1,MATCH('12. Ocena dyskontowa Inwestycji'!LJZ$34,'5. Bilans projekt'!$C$3:$O$3,0)),"")</f>
        <v/>
      </c>
      <c r="LKA38" s="131" t="str">
        <f>_xlfn.IFNA(INDEX('5. Bilans projekt'!$C$124:$O$124,1,MATCH('12. Ocena dyskontowa Inwestycji'!LKA$34,'5. Bilans projekt'!$C$3:$O$3,0)),"")</f>
        <v/>
      </c>
      <c r="LKB38" s="131" t="str">
        <f>_xlfn.IFNA(INDEX('5. Bilans projekt'!$C$124:$O$124,1,MATCH('12. Ocena dyskontowa Inwestycji'!LKB$34,'5. Bilans projekt'!$C$3:$O$3,0)),"")</f>
        <v/>
      </c>
      <c r="LKC38" s="131" t="str">
        <f>_xlfn.IFNA(INDEX('5. Bilans projekt'!$C$124:$O$124,1,MATCH('12. Ocena dyskontowa Inwestycji'!LKC$34,'5. Bilans projekt'!$C$3:$O$3,0)),"")</f>
        <v/>
      </c>
      <c r="LKD38" s="131" t="str">
        <f>_xlfn.IFNA(INDEX('5. Bilans projekt'!$C$124:$O$124,1,MATCH('12. Ocena dyskontowa Inwestycji'!LKD$34,'5. Bilans projekt'!$C$3:$O$3,0)),"")</f>
        <v/>
      </c>
      <c r="LKE38" s="131" t="str">
        <f>_xlfn.IFNA(INDEX('5. Bilans projekt'!$C$124:$O$124,1,MATCH('12. Ocena dyskontowa Inwestycji'!LKE$34,'5. Bilans projekt'!$C$3:$O$3,0)),"")</f>
        <v/>
      </c>
      <c r="LKF38" s="131" t="str">
        <f>_xlfn.IFNA(INDEX('5. Bilans projekt'!$C$124:$O$124,1,MATCH('12. Ocena dyskontowa Inwestycji'!LKF$34,'5. Bilans projekt'!$C$3:$O$3,0)),"")</f>
        <v/>
      </c>
      <c r="LKG38" s="131" t="str">
        <f>_xlfn.IFNA(INDEX('5. Bilans projekt'!$C$124:$O$124,1,MATCH('12. Ocena dyskontowa Inwestycji'!LKG$34,'5. Bilans projekt'!$C$3:$O$3,0)),"")</f>
        <v/>
      </c>
      <c r="LKH38" s="131" t="str">
        <f>_xlfn.IFNA(INDEX('5. Bilans projekt'!$C$124:$O$124,1,MATCH('12. Ocena dyskontowa Inwestycji'!LKH$34,'5. Bilans projekt'!$C$3:$O$3,0)),"")</f>
        <v/>
      </c>
      <c r="LKI38" s="131" t="str">
        <f>_xlfn.IFNA(INDEX('5. Bilans projekt'!$C$124:$O$124,1,MATCH('12. Ocena dyskontowa Inwestycji'!LKI$34,'5. Bilans projekt'!$C$3:$O$3,0)),"")</f>
        <v/>
      </c>
      <c r="LKJ38" s="131" t="str">
        <f>_xlfn.IFNA(INDEX('5. Bilans projekt'!$C$124:$O$124,1,MATCH('12. Ocena dyskontowa Inwestycji'!LKJ$34,'5. Bilans projekt'!$C$3:$O$3,0)),"")</f>
        <v/>
      </c>
      <c r="LKK38" s="131" t="str">
        <f>_xlfn.IFNA(INDEX('5. Bilans projekt'!$C$124:$O$124,1,MATCH('12. Ocena dyskontowa Inwestycji'!LKK$34,'5. Bilans projekt'!$C$3:$O$3,0)),"")</f>
        <v/>
      </c>
      <c r="LKL38" s="131" t="str">
        <f>_xlfn.IFNA(INDEX('5. Bilans projekt'!$C$124:$O$124,1,MATCH('12. Ocena dyskontowa Inwestycji'!LKL$34,'5. Bilans projekt'!$C$3:$O$3,0)),"")</f>
        <v/>
      </c>
      <c r="LKM38" s="131" t="str">
        <f>_xlfn.IFNA(INDEX('5. Bilans projekt'!$C$124:$O$124,1,MATCH('12. Ocena dyskontowa Inwestycji'!LKM$34,'5. Bilans projekt'!$C$3:$O$3,0)),"")</f>
        <v/>
      </c>
      <c r="LKN38" s="131" t="str">
        <f>_xlfn.IFNA(INDEX('5. Bilans projekt'!$C$124:$O$124,1,MATCH('12. Ocena dyskontowa Inwestycji'!LKN$34,'5. Bilans projekt'!$C$3:$O$3,0)),"")</f>
        <v/>
      </c>
      <c r="LKO38" s="131" t="str">
        <f>_xlfn.IFNA(INDEX('5. Bilans projekt'!$C$124:$O$124,1,MATCH('12. Ocena dyskontowa Inwestycji'!LKO$34,'5. Bilans projekt'!$C$3:$O$3,0)),"")</f>
        <v/>
      </c>
      <c r="LKP38" s="131" t="str">
        <f>_xlfn.IFNA(INDEX('5. Bilans projekt'!$C$124:$O$124,1,MATCH('12. Ocena dyskontowa Inwestycji'!LKP$34,'5. Bilans projekt'!$C$3:$O$3,0)),"")</f>
        <v/>
      </c>
      <c r="LKQ38" s="131" t="str">
        <f>_xlfn.IFNA(INDEX('5. Bilans projekt'!$C$124:$O$124,1,MATCH('12. Ocena dyskontowa Inwestycji'!LKQ$34,'5. Bilans projekt'!$C$3:$O$3,0)),"")</f>
        <v/>
      </c>
      <c r="LKR38" s="131" t="str">
        <f>_xlfn.IFNA(INDEX('5. Bilans projekt'!$C$124:$O$124,1,MATCH('12. Ocena dyskontowa Inwestycji'!LKR$34,'5. Bilans projekt'!$C$3:$O$3,0)),"")</f>
        <v/>
      </c>
      <c r="LKS38" s="131" t="str">
        <f>_xlfn.IFNA(INDEX('5. Bilans projekt'!$C$124:$O$124,1,MATCH('12. Ocena dyskontowa Inwestycji'!LKS$34,'5. Bilans projekt'!$C$3:$O$3,0)),"")</f>
        <v/>
      </c>
      <c r="LKT38" s="131" t="str">
        <f>_xlfn.IFNA(INDEX('5. Bilans projekt'!$C$124:$O$124,1,MATCH('12. Ocena dyskontowa Inwestycji'!LKT$34,'5. Bilans projekt'!$C$3:$O$3,0)),"")</f>
        <v/>
      </c>
      <c r="LKU38" s="131" t="str">
        <f>_xlfn.IFNA(INDEX('5. Bilans projekt'!$C$124:$O$124,1,MATCH('12. Ocena dyskontowa Inwestycji'!LKU$34,'5. Bilans projekt'!$C$3:$O$3,0)),"")</f>
        <v/>
      </c>
      <c r="LKV38" s="131" t="str">
        <f>_xlfn.IFNA(INDEX('5. Bilans projekt'!$C$124:$O$124,1,MATCH('12. Ocena dyskontowa Inwestycji'!LKV$34,'5. Bilans projekt'!$C$3:$O$3,0)),"")</f>
        <v/>
      </c>
      <c r="LKW38" s="131" t="str">
        <f>_xlfn.IFNA(INDEX('5. Bilans projekt'!$C$124:$O$124,1,MATCH('12. Ocena dyskontowa Inwestycji'!LKW$34,'5. Bilans projekt'!$C$3:$O$3,0)),"")</f>
        <v/>
      </c>
      <c r="LKX38" s="131" t="str">
        <f>_xlfn.IFNA(INDEX('5. Bilans projekt'!$C$124:$O$124,1,MATCH('12. Ocena dyskontowa Inwestycji'!LKX$34,'5. Bilans projekt'!$C$3:$O$3,0)),"")</f>
        <v/>
      </c>
      <c r="LKY38" s="131" t="str">
        <f>_xlfn.IFNA(INDEX('5. Bilans projekt'!$C$124:$O$124,1,MATCH('12. Ocena dyskontowa Inwestycji'!LKY$34,'5. Bilans projekt'!$C$3:$O$3,0)),"")</f>
        <v/>
      </c>
      <c r="LKZ38" s="131" t="str">
        <f>_xlfn.IFNA(INDEX('5. Bilans projekt'!$C$124:$O$124,1,MATCH('12. Ocena dyskontowa Inwestycji'!LKZ$34,'5. Bilans projekt'!$C$3:$O$3,0)),"")</f>
        <v/>
      </c>
      <c r="LLA38" s="131" t="str">
        <f>_xlfn.IFNA(INDEX('5. Bilans projekt'!$C$124:$O$124,1,MATCH('12. Ocena dyskontowa Inwestycji'!LLA$34,'5. Bilans projekt'!$C$3:$O$3,0)),"")</f>
        <v/>
      </c>
      <c r="LLB38" s="131" t="str">
        <f>_xlfn.IFNA(INDEX('5. Bilans projekt'!$C$124:$O$124,1,MATCH('12. Ocena dyskontowa Inwestycji'!LLB$34,'5. Bilans projekt'!$C$3:$O$3,0)),"")</f>
        <v/>
      </c>
      <c r="LLC38" s="131" t="str">
        <f>_xlfn.IFNA(INDEX('5. Bilans projekt'!$C$124:$O$124,1,MATCH('12. Ocena dyskontowa Inwestycji'!LLC$34,'5. Bilans projekt'!$C$3:$O$3,0)),"")</f>
        <v/>
      </c>
      <c r="LLD38" s="131" t="str">
        <f>_xlfn.IFNA(INDEX('5. Bilans projekt'!$C$124:$O$124,1,MATCH('12. Ocena dyskontowa Inwestycji'!LLD$34,'5. Bilans projekt'!$C$3:$O$3,0)),"")</f>
        <v/>
      </c>
      <c r="LLE38" s="131" t="str">
        <f>_xlfn.IFNA(INDEX('5. Bilans projekt'!$C$124:$O$124,1,MATCH('12. Ocena dyskontowa Inwestycji'!LLE$34,'5. Bilans projekt'!$C$3:$O$3,0)),"")</f>
        <v/>
      </c>
      <c r="LLF38" s="131" t="str">
        <f>_xlfn.IFNA(INDEX('5. Bilans projekt'!$C$124:$O$124,1,MATCH('12. Ocena dyskontowa Inwestycji'!LLF$34,'5. Bilans projekt'!$C$3:$O$3,0)),"")</f>
        <v/>
      </c>
      <c r="LLG38" s="131" t="str">
        <f>_xlfn.IFNA(INDEX('5. Bilans projekt'!$C$124:$O$124,1,MATCH('12. Ocena dyskontowa Inwestycji'!LLG$34,'5. Bilans projekt'!$C$3:$O$3,0)),"")</f>
        <v/>
      </c>
      <c r="LLH38" s="131" t="str">
        <f>_xlfn.IFNA(INDEX('5. Bilans projekt'!$C$124:$O$124,1,MATCH('12. Ocena dyskontowa Inwestycji'!LLH$34,'5. Bilans projekt'!$C$3:$O$3,0)),"")</f>
        <v/>
      </c>
      <c r="LLI38" s="131" t="str">
        <f>_xlfn.IFNA(INDEX('5. Bilans projekt'!$C$124:$O$124,1,MATCH('12. Ocena dyskontowa Inwestycji'!LLI$34,'5. Bilans projekt'!$C$3:$O$3,0)),"")</f>
        <v/>
      </c>
      <c r="LLJ38" s="131" t="str">
        <f>_xlfn.IFNA(INDEX('5. Bilans projekt'!$C$124:$O$124,1,MATCH('12. Ocena dyskontowa Inwestycji'!LLJ$34,'5. Bilans projekt'!$C$3:$O$3,0)),"")</f>
        <v/>
      </c>
      <c r="LLK38" s="131" t="str">
        <f>_xlfn.IFNA(INDEX('5. Bilans projekt'!$C$124:$O$124,1,MATCH('12. Ocena dyskontowa Inwestycji'!LLK$34,'5. Bilans projekt'!$C$3:$O$3,0)),"")</f>
        <v/>
      </c>
      <c r="LLL38" s="131" t="str">
        <f>_xlfn.IFNA(INDEX('5. Bilans projekt'!$C$124:$O$124,1,MATCH('12. Ocena dyskontowa Inwestycji'!LLL$34,'5. Bilans projekt'!$C$3:$O$3,0)),"")</f>
        <v/>
      </c>
      <c r="LLM38" s="131" t="str">
        <f>_xlfn.IFNA(INDEX('5. Bilans projekt'!$C$124:$O$124,1,MATCH('12. Ocena dyskontowa Inwestycji'!LLM$34,'5. Bilans projekt'!$C$3:$O$3,0)),"")</f>
        <v/>
      </c>
      <c r="LLN38" s="131" t="str">
        <f>_xlfn.IFNA(INDEX('5. Bilans projekt'!$C$124:$O$124,1,MATCH('12. Ocena dyskontowa Inwestycji'!LLN$34,'5. Bilans projekt'!$C$3:$O$3,0)),"")</f>
        <v/>
      </c>
      <c r="LLO38" s="131" t="str">
        <f>_xlfn.IFNA(INDEX('5. Bilans projekt'!$C$124:$O$124,1,MATCH('12. Ocena dyskontowa Inwestycji'!LLO$34,'5. Bilans projekt'!$C$3:$O$3,0)),"")</f>
        <v/>
      </c>
      <c r="LLP38" s="131" t="str">
        <f>_xlfn.IFNA(INDEX('5. Bilans projekt'!$C$124:$O$124,1,MATCH('12. Ocena dyskontowa Inwestycji'!LLP$34,'5. Bilans projekt'!$C$3:$O$3,0)),"")</f>
        <v/>
      </c>
      <c r="LLQ38" s="131" t="str">
        <f>_xlfn.IFNA(INDEX('5. Bilans projekt'!$C$124:$O$124,1,MATCH('12. Ocena dyskontowa Inwestycji'!LLQ$34,'5. Bilans projekt'!$C$3:$O$3,0)),"")</f>
        <v/>
      </c>
      <c r="LLR38" s="131" t="str">
        <f>_xlfn.IFNA(INDEX('5. Bilans projekt'!$C$124:$O$124,1,MATCH('12. Ocena dyskontowa Inwestycji'!LLR$34,'5. Bilans projekt'!$C$3:$O$3,0)),"")</f>
        <v/>
      </c>
      <c r="LLS38" s="131" t="str">
        <f>_xlfn.IFNA(INDEX('5. Bilans projekt'!$C$124:$O$124,1,MATCH('12. Ocena dyskontowa Inwestycji'!LLS$34,'5. Bilans projekt'!$C$3:$O$3,0)),"")</f>
        <v/>
      </c>
      <c r="LLT38" s="131" t="str">
        <f>_xlfn.IFNA(INDEX('5. Bilans projekt'!$C$124:$O$124,1,MATCH('12. Ocena dyskontowa Inwestycji'!LLT$34,'5. Bilans projekt'!$C$3:$O$3,0)),"")</f>
        <v/>
      </c>
      <c r="LLU38" s="131" t="str">
        <f>_xlfn.IFNA(INDEX('5. Bilans projekt'!$C$124:$O$124,1,MATCH('12. Ocena dyskontowa Inwestycji'!LLU$34,'5. Bilans projekt'!$C$3:$O$3,0)),"")</f>
        <v/>
      </c>
      <c r="LLV38" s="131" t="str">
        <f>_xlfn.IFNA(INDEX('5. Bilans projekt'!$C$124:$O$124,1,MATCH('12. Ocena dyskontowa Inwestycji'!LLV$34,'5. Bilans projekt'!$C$3:$O$3,0)),"")</f>
        <v/>
      </c>
      <c r="LLW38" s="131" t="str">
        <f>_xlfn.IFNA(INDEX('5. Bilans projekt'!$C$124:$O$124,1,MATCH('12. Ocena dyskontowa Inwestycji'!LLW$34,'5. Bilans projekt'!$C$3:$O$3,0)),"")</f>
        <v/>
      </c>
      <c r="LLX38" s="131" t="str">
        <f>_xlfn.IFNA(INDEX('5. Bilans projekt'!$C$124:$O$124,1,MATCH('12. Ocena dyskontowa Inwestycji'!LLX$34,'5. Bilans projekt'!$C$3:$O$3,0)),"")</f>
        <v/>
      </c>
      <c r="LLY38" s="131" t="str">
        <f>_xlfn.IFNA(INDEX('5. Bilans projekt'!$C$124:$O$124,1,MATCH('12. Ocena dyskontowa Inwestycji'!LLY$34,'5. Bilans projekt'!$C$3:$O$3,0)),"")</f>
        <v/>
      </c>
      <c r="LLZ38" s="131" t="str">
        <f>_xlfn.IFNA(INDEX('5. Bilans projekt'!$C$124:$O$124,1,MATCH('12. Ocena dyskontowa Inwestycji'!LLZ$34,'5. Bilans projekt'!$C$3:$O$3,0)),"")</f>
        <v/>
      </c>
      <c r="LMA38" s="131" t="str">
        <f>_xlfn.IFNA(INDEX('5. Bilans projekt'!$C$124:$O$124,1,MATCH('12. Ocena dyskontowa Inwestycji'!LMA$34,'5. Bilans projekt'!$C$3:$O$3,0)),"")</f>
        <v/>
      </c>
      <c r="LMB38" s="131" t="str">
        <f>_xlfn.IFNA(INDEX('5. Bilans projekt'!$C$124:$O$124,1,MATCH('12. Ocena dyskontowa Inwestycji'!LMB$34,'5. Bilans projekt'!$C$3:$O$3,0)),"")</f>
        <v/>
      </c>
      <c r="LMC38" s="131" t="str">
        <f>_xlfn.IFNA(INDEX('5. Bilans projekt'!$C$124:$O$124,1,MATCH('12. Ocena dyskontowa Inwestycji'!LMC$34,'5. Bilans projekt'!$C$3:$O$3,0)),"")</f>
        <v/>
      </c>
      <c r="LMD38" s="131" t="str">
        <f>_xlfn.IFNA(INDEX('5. Bilans projekt'!$C$124:$O$124,1,MATCH('12. Ocena dyskontowa Inwestycji'!LMD$34,'5. Bilans projekt'!$C$3:$O$3,0)),"")</f>
        <v/>
      </c>
      <c r="LME38" s="131" t="str">
        <f>_xlfn.IFNA(INDEX('5. Bilans projekt'!$C$124:$O$124,1,MATCH('12. Ocena dyskontowa Inwestycji'!LME$34,'5. Bilans projekt'!$C$3:$O$3,0)),"")</f>
        <v/>
      </c>
      <c r="LMF38" s="131" t="str">
        <f>_xlfn.IFNA(INDEX('5. Bilans projekt'!$C$124:$O$124,1,MATCH('12. Ocena dyskontowa Inwestycji'!LMF$34,'5. Bilans projekt'!$C$3:$O$3,0)),"")</f>
        <v/>
      </c>
      <c r="LMG38" s="131" t="str">
        <f>_xlfn.IFNA(INDEX('5. Bilans projekt'!$C$124:$O$124,1,MATCH('12. Ocena dyskontowa Inwestycji'!LMG$34,'5. Bilans projekt'!$C$3:$O$3,0)),"")</f>
        <v/>
      </c>
      <c r="LMH38" s="131" t="str">
        <f>_xlfn.IFNA(INDEX('5. Bilans projekt'!$C$124:$O$124,1,MATCH('12. Ocena dyskontowa Inwestycji'!LMH$34,'5. Bilans projekt'!$C$3:$O$3,0)),"")</f>
        <v/>
      </c>
      <c r="LMI38" s="131" t="str">
        <f>_xlfn.IFNA(INDEX('5. Bilans projekt'!$C$124:$O$124,1,MATCH('12. Ocena dyskontowa Inwestycji'!LMI$34,'5. Bilans projekt'!$C$3:$O$3,0)),"")</f>
        <v/>
      </c>
      <c r="LMJ38" s="131" t="str">
        <f>_xlfn.IFNA(INDEX('5. Bilans projekt'!$C$124:$O$124,1,MATCH('12. Ocena dyskontowa Inwestycji'!LMJ$34,'5. Bilans projekt'!$C$3:$O$3,0)),"")</f>
        <v/>
      </c>
      <c r="LMK38" s="131" t="str">
        <f>_xlfn.IFNA(INDEX('5. Bilans projekt'!$C$124:$O$124,1,MATCH('12. Ocena dyskontowa Inwestycji'!LMK$34,'5. Bilans projekt'!$C$3:$O$3,0)),"")</f>
        <v/>
      </c>
      <c r="LML38" s="131" t="str">
        <f>_xlfn.IFNA(INDEX('5. Bilans projekt'!$C$124:$O$124,1,MATCH('12. Ocena dyskontowa Inwestycji'!LML$34,'5. Bilans projekt'!$C$3:$O$3,0)),"")</f>
        <v/>
      </c>
      <c r="LMM38" s="131" t="str">
        <f>_xlfn.IFNA(INDEX('5. Bilans projekt'!$C$124:$O$124,1,MATCH('12. Ocena dyskontowa Inwestycji'!LMM$34,'5. Bilans projekt'!$C$3:$O$3,0)),"")</f>
        <v/>
      </c>
      <c r="LMN38" s="131" t="str">
        <f>_xlfn.IFNA(INDEX('5. Bilans projekt'!$C$124:$O$124,1,MATCH('12. Ocena dyskontowa Inwestycji'!LMN$34,'5. Bilans projekt'!$C$3:$O$3,0)),"")</f>
        <v/>
      </c>
      <c r="LMO38" s="131" t="str">
        <f>_xlfn.IFNA(INDEX('5. Bilans projekt'!$C$124:$O$124,1,MATCH('12. Ocena dyskontowa Inwestycji'!LMO$34,'5. Bilans projekt'!$C$3:$O$3,0)),"")</f>
        <v/>
      </c>
      <c r="LMP38" s="131" t="str">
        <f>_xlfn.IFNA(INDEX('5. Bilans projekt'!$C$124:$O$124,1,MATCH('12. Ocena dyskontowa Inwestycji'!LMP$34,'5. Bilans projekt'!$C$3:$O$3,0)),"")</f>
        <v/>
      </c>
      <c r="LMQ38" s="131" t="str">
        <f>_xlfn.IFNA(INDEX('5. Bilans projekt'!$C$124:$O$124,1,MATCH('12. Ocena dyskontowa Inwestycji'!LMQ$34,'5. Bilans projekt'!$C$3:$O$3,0)),"")</f>
        <v/>
      </c>
      <c r="LMR38" s="131" t="str">
        <f>_xlfn.IFNA(INDEX('5. Bilans projekt'!$C$124:$O$124,1,MATCH('12. Ocena dyskontowa Inwestycji'!LMR$34,'5. Bilans projekt'!$C$3:$O$3,0)),"")</f>
        <v/>
      </c>
      <c r="LMS38" s="131" t="str">
        <f>_xlfn.IFNA(INDEX('5. Bilans projekt'!$C$124:$O$124,1,MATCH('12. Ocena dyskontowa Inwestycji'!LMS$34,'5. Bilans projekt'!$C$3:$O$3,0)),"")</f>
        <v/>
      </c>
      <c r="LMT38" s="131" t="str">
        <f>_xlfn.IFNA(INDEX('5. Bilans projekt'!$C$124:$O$124,1,MATCH('12. Ocena dyskontowa Inwestycji'!LMT$34,'5. Bilans projekt'!$C$3:$O$3,0)),"")</f>
        <v/>
      </c>
      <c r="LMU38" s="131" t="str">
        <f>_xlfn.IFNA(INDEX('5. Bilans projekt'!$C$124:$O$124,1,MATCH('12. Ocena dyskontowa Inwestycji'!LMU$34,'5. Bilans projekt'!$C$3:$O$3,0)),"")</f>
        <v/>
      </c>
      <c r="LMV38" s="131" t="str">
        <f>_xlfn.IFNA(INDEX('5. Bilans projekt'!$C$124:$O$124,1,MATCH('12. Ocena dyskontowa Inwestycji'!LMV$34,'5. Bilans projekt'!$C$3:$O$3,0)),"")</f>
        <v/>
      </c>
      <c r="LMW38" s="131" t="str">
        <f>_xlfn.IFNA(INDEX('5. Bilans projekt'!$C$124:$O$124,1,MATCH('12. Ocena dyskontowa Inwestycji'!LMW$34,'5. Bilans projekt'!$C$3:$O$3,0)),"")</f>
        <v/>
      </c>
      <c r="LMX38" s="131" t="str">
        <f>_xlfn.IFNA(INDEX('5. Bilans projekt'!$C$124:$O$124,1,MATCH('12. Ocena dyskontowa Inwestycji'!LMX$34,'5. Bilans projekt'!$C$3:$O$3,0)),"")</f>
        <v/>
      </c>
      <c r="LMY38" s="131" t="str">
        <f>_xlfn.IFNA(INDEX('5. Bilans projekt'!$C$124:$O$124,1,MATCH('12. Ocena dyskontowa Inwestycji'!LMY$34,'5. Bilans projekt'!$C$3:$O$3,0)),"")</f>
        <v/>
      </c>
      <c r="LMZ38" s="131" t="str">
        <f>_xlfn.IFNA(INDEX('5. Bilans projekt'!$C$124:$O$124,1,MATCH('12. Ocena dyskontowa Inwestycji'!LMZ$34,'5. Bilans projekt'!$C$3:$O$3,0)),"")</f>
        <v/>
      </c>
      <c r="LNA38" s="131" t="str">
        <f>_xlfn.IFNA(INDEX('5. Bilans projekt'!$C$124:$O$124,1,MATCH('12. Ocena dyskontowa Inwestycji'!LNA$34,'5. Bilans projekt'!$C$3:$O$3,0)),"")</f>
        <v/>
      </c>
      <c r="LNB38" s="131" t="str">
        <f>_xlfn.IFNA(INDEX('5. Bilans projekt'!$C$124:$O$124,1,MATCH('12. Ocena dyskontowa Inwestycji'!LNB$34,'5. Bilans projekt'!$C$3:$O$3,0)),"")</f>
        <v/>
      </c>
      <c r="LNC38" s="131" t="str">
        <f>_xlfn.IFNA(INDEX('5. Bilans projekt'!$C$124:$O$124,1,MATCH('12. Ocena dyskontowa Inwestycji'!LNC$34,'5. Bilans projekt'!$C$3:$O$3,0)),"")</f>
        <v/>
      </c>
      <c r="LND38" s="131" t="str">
        <f>_xlfn.IFNA(INDEX('5. Bilans projekt'!$C$124:$O$124,1,MATCH('12. Ocena dyskontowa Inwestycji'!LND$34,'5. Bilans projekt'!$C$3:$O$3,0)),"")</f>
        <v/>
      </c>
      <c r="LNE38" s="131" t="str">
        <f>_xlfn.IFNA(INDEX('5. Bilans projekt'!$C$124:$O$124,1,MATCH('12. Ocena dyskontowa Inwestycji'!LNE$34,'5. Bilans projekt'!$C$3:$O$3,0)),"")</f>
        <v/>
      </c>
      <c r="LNF38" s="131" t="str">
        <f>_xlfn.IFNA(INDEX('5. Bilans projekt'!$C$124:$O$124,1,MATCH('12. Ocena dyskontowa Inwestycji'!LNF$34,'5. Bilans projekt'!$C$3:$O$3,0)),"")</f>
        <v/>
      </c>
      <c r="LNG38" s="131" t="str">
        <f>_xlfn.IFNA(INDEX('5. Bilans projekt'!$C$124:$O$124,1,MATCH('12. Ocena dyskontowa Inwestycji'!LNG$34,'5. Bilans projekt'!$C$3:$O$3,0)),"")</f>
        <v/>
      </c>
      <c r="LNH38" s="131" t="str">
        <f>_xlfn.IFNA(INDEX('5. Bilans projekt'!$C$124:$O$124,1,MATCH('12. Ocena dyskontowa Inwestycji'!LNH$34,'5. Bilans projekt'!$C$3:$O$3,0)),"")</f>
        <v/>
      </c>
      <c r="LNI38" s="131" t="str">
        <f>_xlfn.IFNA(INDEX('5. Bilans projekt'!$C$124:$O$124,1,MATCH('12. Ocena dyskontowa Inwestycji'!LNI$34,'5. Bilans projekt'!$C$3:$O$3,0)),"")</f>
        <v/>
      </c>
      <c r="LNJ38" s="131" t="str">
        <f>_xlfn.IFNA(INDEX('5. Bilans projekt'!$C$124:$O$124,1,MATCH('12. Ocena dyskontowa Inwestycji'!LNJ$34,'5. Bilans projekt'!$C$3:$O$3,0)),"")</f>
        <v/>
      </c>
      <c r="LNK38" s="131" t="str">
        <f>_xlfn.IFNA(INDEX('5. Bilans projekt'!$C$124:$O$124,1,MATCH('12. Ocena dyskontowa Inwestycji'!LNK$34,'5. Bilans projekt'!$C$3:$O$3,0)),"")</f>
        <v/>
      </c>
      <c r="LNL38" s="131" t="str">
        <f>_xlfn.IFNA(INDEX('5. Bilans projekt'!$C$124:$O$124,1,MATCH('12. Ocena dyskontowa Inwestycji'!LNL$34,'5. Bilans projekt'!$C$3:$O$3,0)),"")</f>
        <v/>
      </c>
      <c r="LNM38" s="131" t="str">
        <f>_xlfn.IFNA(INDEX('5. Bilans projekt'!$C$124:$O$124,1,MATCH('12. Ocena dyskontowa Inwestycji'!LNM$34,'5. Bilans projekt'!$C$3:$O$3,0)),"")</f>
        <v/>
      </c>
      <c r="LNN38" s="131" t="str">
        <f>_xlfn.IFNA(INDEX('5. Bilans projekt'!$C$124:$O$124,1,MATCH('12. Ocena dyskontowa Inwestycji'!LNN$34,'5. Bilans projekt'!$C$3:$O$3,0)),"")</f>
        <v/>
      </c>
      <c r="LNO38" s="131" t="str">
        <f>_xlfn.IFNA(INDEX('5. Bilans projekt'!$C$124:$O$124,1,MATCH('12. Ocena dyskontowa Inwestycji'!LNO$34,'5. Bilans projekt'!$C$3:$O$3,0)),"")</f>
        <v/>
      </c>
      <c r="LNP38" s="131" t="str">
        <f>_xlfn.IFNA(INDEX('5. Bilans projekt'!$C$124:$O$124,1,MATCH('12. Ocena dyskontowa Inwestycji'!LNP$34,'5. Bilans projekt'!$C$3:$O$3,0)),"")</f>
        <v/>
      </c>
      <c r="LNQ38" s="131" t="str">
        <f>_xlfn.IFNA(INDEX('5. Bilans projekt'!$C$124:$O$124,1,MATCH('12. Ocena dyskontowa Inwestycji'!LNQ$34,'5. Bilans projekt'!$C$3:$O$3,0)),"")</f>
        <v/>
      </c>
      <c r="LNR38" s="131" t="str">
        <f>_xlfn.IFNA(INDEX('5. Bilans projekt'!$C$124:$O$124,1,MATCH('12. Ocena dyskontowa Inwestycji'!LNR$34,'5. Bilans projekt'!$C$3:$O$3,0)),"")</f>
        <v/>
      </c>
      <c r="LNS38" s="131" t="str">
        <f>_xlfn.IFNA(INDEX('5. Bilans projekt'!$C$124:$O$124,1,MATCH('12. Ocena dyskontowa Inwestycji'!LNS$34,'5. Bilans projekt'!$C$3:$O$3,0)),"")</f>
        <v/>
      </c>
      <c r="LNT38" s="131" t="str">
        <f>_xlfn.IFNA(INDEX('5. Bilans projekt'!$C$124:$O$124,1,MATCH('12. Ocena dyskontowa Inwestycji'!LNT$34,'5. Bilans projekt'!$C$3:$O$3,0)),"")</f>
        <v/>
      </c>
      <c r="LNU38" s="131" t="str">
        <f>_xlfn.IFNA(INDEX('5. Bilans projekt'!$C$124:$O$124,1,MATCH('12. Ocena dyskontowa Inwestycji'!LNU$34,'5. Bilans projekt'!$C$3:$O$3,0)),"")</f>
        <v/>
      </c>
      <c r="LNV38" s="131" t="str">
        <f>_xlfn.IFNA(INDEX('5. Bilans projekt'!$C$124:$O$124,1,MATCH('12. Ocena dyskontowa Inwestycji'!LNV$34,'5. Bilans projekt'!$C$3:$O$3,0)),"")</f>
        <v/>
      </c>
      <c r="LNW38" s="131" t="str">
        <f>_xlfn.IFNA(INDEX('5. Bilans projekt'!$C$124:$O$124,1,MATCH('12. Ocena dyskontowa Inwestycji'!LNW$34,'5. Bilans projekt'!$C$3:$O$3,0)),"")</f>
        <v/>
      </c>
      <c r="LNX38" s="131" t="str">
        <f>_xlfn.IFNA(INDEX('5. Bilans projekt'!$C$124:$O$124,1,MATCH('12. Ocena dyskontowa Inwestycji'!LNX$34,'5. Bilans projekt'!$C$3:$O$3,0)),"")</f>
        <v/>
      </c>
      <c r="LNY38" s="131" t="str">
        <f>_xlfn.IFNA(INDEX('5. Bilans projekt'!$C$124:$O$124,1,MATCH('12. Ocena dyskontowa Inwestycji'!LNY$34,'5. Bilans projekt'!$C$3:$O$3,0)),"")</f>
        <v/>
      </c>
      <c r="LNZ38" s="131" t="str">
        <f>_xlfn.IFNA(INDEX('5. Bilans projekt'!$C$124:$O$124,1,MATCH('12. Ocena dyskontowa Inwestycji'!LNZ$34,'5. Bilans projekt'!$C$3:$O$3,0)),"")</f>
        <v/>
      </c>
      <c r="LOA38" s="131" t="str">
        <f>_xlfn.IFNA(INDEX('5. Bilans projekt'!$C$124:$O$124,1,MATCH('12. Ocena dyskontowa Inwestycji'!LOA$34,'5. Bilans projekt'!$C$3:$O$3,0)),"")</f>
        <v/>
      </c>
      <c r="LOB38" s="131" t="str">
        <f>_xlfn.IFNA(INDEX('5. Bilans projekt'!$C$124:$O$124,1,MATCH('12. Ocena dyskontowa Inwestycji'!LOB$34,'5. Bilans projekt'!$C$3:$O$3,0)),"")</f>
        <v/>
      </c>
      <c r="LOC38" s="131" t="str">
        <f>_xlfn.IFNA(INDEX('5. Bilans projekt'!$C$124:$O$124,1,MATCH('12. Ocena dyskontowa Inwestycji'!LOC$34,'5. Bilans projekt'!$C$3:$O$3,0)),"")</f>
        <v/>
      </c>
      <c r="LOD38" s="131" t="str">
        <f>_xlfn.IFNA(INDEX('5. Bilans projekt'!$C$124:$O$124,1,MATCH('12. Ocena dyskontowa Inwestycji'!LOD$34,'5. Bilans projekt'!$C$3:$O$3,0)),"")</f>
        <v/>
      </c>
      <c r="LOE38" s="131" t="str">
        <f>_xlfn.IFNA(INDEX('5. Bilans projekt'!$C$124:$O$124,1,MATCH('12. Ocena dyskontowa Inwestycji'!LOE$34,'5. Bilans projekt'!$C$3:$O$3,0)),"")</f>
        <v/>
      </c>
      <c r="LOF38" s="131" t="str">
        <f>_xlfn.IFNA(INDEX('5. Bilans projekt'!$C$124:$O$124,1,MATCH('12. Ocena dyskontowa Inwestycji'!LOF$34,'5. Bilans projekt'!$C$3:$O$3,0)),"")</f>
        <v/>
      </c>
      <c r="LOG38" s="131" t="str">
        <f>_xlfn.IFNA(INDEX('5. Bilans projekt'!$C$124:$O$124,1,MATCH('12. Ocena dyskontowa Inwestycji'!LOG$34,'5. Bilans projekt'!$C$3:$O$3,0)),"")</f>
        <v/>
      </c>
      <c r="LOH38" s="131" t="str">
        <f>_xlfn.IFNA(INDEX('5. Bilans projekt'!$C$124:$O$124,1,MATCH('12. Ocena dyskontowa Inwestycji'!LOH$34,'5. Bilans projekt'!$C$3:$O$3,0)),"")</f>
        <v/>
      </c>
      <c r="LOI38" s="131" t="str">
        <f>_xlfn.IFNA(INDEX('5. Bilans projekt'!$C$124:$O$124,1,MATCH('12. Ocena dyskontowa Inwestycji'!LOI$34,'5. Bilans projekt'!$C$3:$O$3,0)),"")</f>
        <v/>
      </c>
      <c r="LOJ38" s="131" t="str">
        <f>_xlfn.IFNA(INDEX('5. Bilans projekt'!$C$124:$O$124,1,MATCH('12. Ocena dyskontowa Inwestycji'!LOJ$34,'5. Bilans projekt'!$C$3:$O$3,0)),"")</f>
        <v/>
      </c>
      <c r="LOK38" s="131" t="str">
        <f>_xlfn.IFNA(INDEX('5. Bilans projekt'!$C$124:$O$124,1,MATCH('12. Ocena dyskontowa Inwestycji'!LOK$34,'5. Bilans projekt'!$C$3:$O$3,0)),"")</f>
        <v/>
      </c>
      <c r="LOL38" s="131" t="str">
        <f>_xlfn.IFNA(INDEX('5. Bilans projekt'!$C$124:$O$124,1,MATCH('12. Ocena dyskontowa Inwestycji'!LOL$34,'5. Bilans projekt'!$C$3:$O$3,0)),"")</f>
        <v/>
      </c>
      <c r="LOM38" s="131" t="str">
        <f>_xlfn.IFNA(INDEX('5. Bilans projekt'!$C$124:$O$124,1,MATCH('12. Ocena dyskontowa Inwestycji'!LOM$34,'5. Bilans projekt'!$C$3:$O$3,0)),"")</f>
        <v/>
      </c>
      <c r="LON38" s="131" t="str">
        <f>_xlfn.IFNA(INDEX('5. Bilans projekt'!$C$124:$O$124,1,MATCH('12. Ocena dyskontowa Inwestycji'!LON$34,'5. Bilans projekt'!$C$3:$O$3,0)),"")</f>
        <v/>
      </c>
      <c r="LOO38" s="131" t="str">
        <f>_xlfn.IFNA(INDEX('5. Bilans projekt'!$C$124:$O$124,1,MATCH('12. Ocena dyskontowa Inwestycji'!LOO$34,'5. Bilans projekt'!$C$3:$O$3,0)),"")</f>
        <v/>
      </c>
      <c r="LOP38" s="131" t="str">
        <f>_xlfn.IFNA(INDEX('5. Bilans projekt'!$C$124:$O$124,1,MATCH('12. Ocena dyskontowa Inwestycji'!LOP$34,'5. Bilans projekt'!$C$3:$O$3,0)),"")</f>
        <v/>
      </c>
      <c r="LOQ38" s="131" t="str">
        <f>_xlfn.IFNA(INDEX('5. Bilans projekt'!$C$124:$O$124,1,MATCH('12. Ocena dyskontowa Inwestycji'!LOQ$34,'5. Bilans projekt'!$C$3:$O$3,0)),"")</f>
        <v/>
      </c>
      <c r="LOR38" s="131" t="str">
        <f>_xlfn.IFNA(INDEX('5. Bilans projekt'!$C$124:$O$124,1,MATCH('12. Ocena dyskontowa Inwestycji'!LOR$34,'5. Bilans projekt'!$C$3:$O$3,0)),"")</f>
        <v/>
      </c>
      <c r="LOS38" s="131" t="str">
        <f>_xlfn.IFNA(INDEX('5. Bilans projekt'!$C$124:$O$124,1,MATCH('12. Ocena dyskontowa Inwestycji'!LOS$34,'5. Bilans projekt'!$C$3:$O$3,0)),"")</f>
        <v/>
      </c>
      <c r="LOT38" s="131" t="str">
        <f>_xlfn.IFNA(INDEX('5. Bilans projekt'!$C$124:$O$124,1,MATCH('12. Ocena dyskontowa Inwestycji'!LOT$34,'5. Bilans projekt'!$C$3:$O$3,0)),"")</f>
        <v/>
      </c>
      <c r="LOU38" s="131" t="str">
        <f>_xlfn.IFNA(INDEX('5. Bilans projekt'!$C$124:$O$124,1,MATCH('12. Ocena dyskontowa Inwestycji'!LOU$34,'5. Bilans projekt'!$C$3:$O$3,0)),"")</f>
        <v/>
      </c>
      <c r="LOV38" s="131" t="str">
        <f>_xlfn.IFNA(INDEX('5. Bilans projekt'!$C$124:$O$124,1,MATCH('12. Ocena dyskontowa Inwestycji'!LOV$34,'5. Bilans projekt'!$C$3:$O$3,0)),"")</f>
        <v/>
      </c>
      <c r="LOW38" s="131" t="str">
        <f>_xlfn.IFNA(INDEX('5. Bilans projekt'!$C$124:$O$124,1,MATCH('12. Ocena dyskontowa Inwestycji'!LOW$34,'5. Bilans projekt'!$C$3:$O$3,0)),"")</f>
        <v/>
      </c>
      <c r="LOX38" s="131" t="str">
        <f>_xlfn.IFNA(INDEX('5. Bilans projekt'!$C$124:$O$124,1,MATCH('12. Ocena dyskontowa Inwestycji'!LOX$34,'5. Bilans projekt'!$C$3:$O$3,0)),"")</f>
        <v/>
      </c>
      <c r="LOY38" s="131" t="str">
        <f>_xlfn.IFNA(INDEX('5. Bilans projekt'!$C$124:$O$124,1,MATCH('12. Ocena dyskontowa Inwestycji'!LOY$34,'5. Bilans projekt'!$C$3:$O$3,0)),"")</f>
        <v/>
      </c>
      <c r="LOZ38" s="131" t="str">
        <f>_xlfn.IFNA(INDEX('5. Bilans projekt'!$C$124:$O$124,1,MATCH('12. Ocena dyskontowa Inwestycji'!LOZ$34,'5. Bilans projekt'!$C$3:$O$3,0)),"")</f>
        <v/>
      </c>
      <c r="LPA38" s="131" t="str">
        <f>_xlfn.IFNA(INDEX('5. Bilans projekt'!$C$124:$O$124,1,MATCH('12. Ocena dyskontowa Inwestycji'!LPA$34,'5. Bilans projekt'!$C$3:$O$3,0)),"")</f>
        <v/>
      </c>
      <c r="LPB38" s="131" t="str">
        <f>_xlfn.IFNA(INDEX('5. Bilans projekt'!$C$124:$O$124,1,MATCH('12. Ocena dyskontowa Inwestycji'!LPB$34,'5. Bilans projekt'!$C$3:$O$3,0)),"")</f>
        <v/>
      </c>
      <c r="LPC38" s="131" t="str">
        <f>_xlfn.IFNA(INDEX('5. Bilans projekt'!$C$124:$O$124,1,MATCH('12. Ocena dyskontowa Inwestycji'!LPC$34,'5. Bilans projekt'!$C$3:$O$3,0)),"")</f>
        <v/>
      </c>
      <c r="LPD38" s="131" t="str">
        <f>_xlfn.IFNA(INDEX('5. Bilans projekt'!$C$124:$O$124,1,MATCH('12. Ocena dyskontowa Inwestycji'!LPD$34,'5. Bilans projekt'!$C$3:$O$3,0)),"")</f>
        <v/>
      </c>
      <c r="LPE38" s="131" t="str">
        <f>_xlfn.IFNA(INDEX('5. Bilans projekt'!$C$124:$O$124,1,MATCH('12. Ocena dyskontowa Inwestycji'!LPE$34,'5. Bilans projekt'!$C$3:$O$3,0)),"")</f>
        <v/>
      </c>
      <c r="LPF38" s="131" t="str">
        <f>_xlfn.IFNA(INDEX('5. Bilans projekt'!$C$124:$O$124,1,MATCH('12. Ocena dyskontowa Inwestycji'!LPF$34,'5. Bilans projekt'!$C$3:$O$3,0)),"")</f>
        <v/>
      </c>
      <c r="LPG38" s="131" t="str">
        <f>_xlfn.IFNA(INDEX('5. Bilans projekt'!$C$124:$O$124,1,MATCH('12. Ocena dyskontowa Inwestycji'!LPG$34,'5. Bilans projekt'!$C$3:$O$3,0)),"")</f>
        <v/>
      </c>
      <c r="LPH38" s="131" t="str">
        <f>_xlfn.IFNA(INDEX('5. Bilans projekt'!$C$124:$O$124,1,MATCH('12. Ocena dyskontowa Inwestycji'!LPH$34,'5. Bilans projekt'!$C$3:$O$3,0)),"")</f>
        <v/>
      </c>
      <c r="LPI38" s="131" t="str">
        <f>_xlfn.IFNA(INDEX('5. Bilans projekt'!$C$124:$O$124,1,MATCH('12. Ocena dyskontowa Inwestycji'!LPI$34,'5. Bilans projekt'!$C$3:$O$3,0)),"")</f>
        <v/>
      </c>
      <c r="LPJ38" s="131" t="str">
        <f>_xlfn.IFNA(INDEX('5. Bilans projekt'!$C$124:$O$124,1,MATCH('12. Ocena dyskontowa Inwestycji'!LPJ$34,'5. Bilans projekt'!$C$3:$O$3,0)),"")</f>
        <v/>
      </c>
      <c r="LPK38" s="131" t="str">
        <f>_xlfn.IFNA(INDEX('5. Bilans projekt'!$C$124:$O$124,1,MATCH('12. Ocena dyskontowa Inwestycji'!LPK$34,'5. Bilans projekt'!$C$3:$O$3,0)),"")</f>
        <v/>
      </c>
      <c r="LPL38" s="131" t="str">
        <f>_xlfn.IFNA(INDEX('5. Bilans projekt'!$C$124:$O$124,1,MATCH('12. Ocena dyskontowa Inwestycji'!LPL$34,'5. Bilans projekt'!$C$3:$O$3,0)),"")</f>
        <v/>
      </c>
      <c r="LPM38" s="131" t="str">
        <f>_xlfn.IFNA(INDEX('5. Bilans projekt'!$C$124:$O$124,1,MATCH('12. Ocena dyskontowa Inwestycji'!LPM$34,'5. Bilans projekt'!$C$3:$O$3,0)),"")</f>
        <v/>
      </c>
      <c r="LPN38" s="131" t="str">
        <f>_xlfn.IFNA(INDEX('5. Bilans projekt'!$C$124:$O$124,1,MATCH('12. Ocena dyskontowa Inwestycji'!LPN$34,'5. Bilans projekt'!$C$3:$O$3,0)),"")</f>
        <v/>
      </c>
      <c r="LPO38" s="131" t="str">
        <f>_xlfn.IFNA(INDEX('5. Bilans projekt'!$C$124:$O$124,1,MATCH('12. Ocena dyskontowa Inwestycji'!LPO$34,'5. Bilans projekt'!$C$3:$O$3,0)),"")</f>
        <v/>
      </c>
      <c r="LPP38" s="131" t="str">
        <f>_xlfn.IFNA(INDEX('5. Bilans projekt'!$C$124:$O$124,1,MATCH('12. Ocena dyskontowa Inwestycji'!LPP$34,'5. Bilans projekt'!$C$3:$O$3,0)),"")</f>
        <v/>
      </c>
      <c r="LPQ38" s="131" t="str">
        <f>_xlfn.IFNA(INDEX('5. Bilans projekt'!$C$124:$O$124,1,MATCH('12. Ocena dyskontowa Inwestycji'!LPQ$34,'5. Bilans projekt'!$C$3:$O$3,0)),"")</f>
        <v/>
      </c>
      <c r="LPR38" s="131" t="str">
        <f>_xlfn.IFNA(INDEX('5. Bilans projekt'!$C$124:$O$124,1,MATCH('12. Ocena dyskontowa Inwestycji'!LPR$34,'5. Bilans projekt'!$C$3:$O$3,0)),"")</f>
        <v/>
      </c>
      <c r="LPS38" s="131" t="str">
        <f>_xlfn.IFNA(INDEX('5. Bilans projekt'!$C$124:$O$124,1,MATCH('12. Ocena dyskontowa Inwestycji'!LPS$34,'5. Bilans projekt'!$C$3:$O$3,0)),"")</f>
        <v/>
      </c>
      <c r="LPT38" s="131" t="str">
        <f>_xlfn.IFNA(INDEX('5. Bilans projekt'!$C$124:$O$124,1,MATCH('12. Ocena dyskontowa Inwestycji'!LPT$34,'5. Bilans projekt'!$C$3:$O$3,0)),"")</f>
        <v/>
      </c>
      <c r="LPU38" s="131" t="str">
        <f>_xlfn.IFNA(INDEX('5. Bilans projekt'!$C$124:$O$124,1,MATCH('12. Ocena dyskontowa Inwestycji'!LPU$34,'5. Bilans projekt'!$C$3:$O$3,0)),"")</f>
        <v/>
      </c>
      <c r="LPV38" s="131" t="str">
        <f>_xlfn.IFNA(INDEX('5. Bilans projekt'!$C$124:$O$124,1,MATCH('12. Ocena dyskontowa Inwestycji'!LPV$34,'5. Bilans projekt'!$C$3:$O$3,0)),"")</f>
        <v/>
      </c>
      <c r="LPW38" s="131" t="str">
        <f>_xlfn.IFNA(INDEX('5. Bilans projekt'!$C$124:$O$124,1,MATCH('12. Ocena dyskontowa Inwestycji'!LPW$34,'5. Bilans projekt'!$C$3:$O$3,0)),"")</f>
        <v/>
      </c>
      <c r="LPX38" s="131" t="str">
        <f>_xlfn.IFNA(INDEX('5. Bilans projekt'!$C$124:$O$124,1,MATCH('12. Ocena dyskontowa Inwestycji'!LPX$34,'5. Bilans projekt'!$C$3:$O$3,0)),"")</f>
        <v/>
      </c>
      <c r="LPY38" s="131" t="str">
        <f>_xlfn.IFNA(INDEX('5. Bilans projekt'!$C$124:$O$124,1,MATCH('12. Ocena dyskontowa Inwestycji'!LPY$34,'5. Bilans projekt'!$C$3:$O$3,0)),"")</f>
        <v/>
      </c>
      <c r="LPZ38" s="131" t="str">
        <f>_xlfn.IFNA(INDEX('5. Bilans projekt'!$C$124:$O$124,1,MATCH('12. Ocena dyskontowa Inwestycji'!LPZ$34,'5. Bilans projekt'!$C$3:$O$3,0)),"")</f>
        <v/>
      </c>
      <c r="LQA38" s="131" t="str">
        <f>_xlfn.IFNA(INDEX('5. Bilans projekt'!$C$124:$O$124,1,MATCH('12. Ocena dyskontowa Inwestycji'!LQA$34,'5. Bilans projekt'!$C$3:$O$3,0)),"")</f>
        <v/>
      </c>
      <c r="LQB38" s="131" t="str">
        <f>_xlfn.IFNA(INDEX('5. Bilans projekt'!$C$124:$O$124,1,MATCH('12. Ocena dyskontowa Inwestycji'!LQB$34,'5. Bilans projekt'!$C$3:$O$3,0)),"")</f>
        <v/>
      </c>
      <c r="LQC38" s="131" t="str">
        <f>_xlfn.IFNA(INDEX('5. Bilans projekt'!$C$124:$O$124,1,MATCH('12. Ocena dyskontowa Inwestycji'!LQC$34,'5. Bilans projekt'!$C$3:$O$3,0)),"")</f>
        <v/>
      </c>
      <c r="LQD38" s="131" t="str">
        <f>_xlfn.IFNA(INDEX('5. Bilans projekt'!$C$124:$O$124,1,MATCH('12. Ocena dyskontowa Inwestycji'!LQD$34,'5. Bilans projekt'!$C$3:$O$3,0)),"")</f>
        <v/>
      </c>
      <c r="LQE38" s="131" t="str">
        <f>_xlfn.IFNA(INDEX('5. Bilans projekt'!$C$124:$O$124,1,MATCH('12. Ocena dyskontowa Inwestycji'!LQE$34,'5. Bilans projekt'!$C$3:$O$3,0)),"")</f>
        <v/>
      </c>
      <c r="LQF38" s="131" t="str">
        <f>_xlfn.IFNA(INDEX('5. Bilans projekt'!$C$124:$O$124,1,MATCH('12. Ocena dyskontowa Inwestycji'!LQF$34,'5. Bilans projekt'!$C$3:$O$3,0)),"")</f>
        <v/>
      </c>
      <c r="LQG38" s="131" t="str">
        <f>_xlfn.IFNA(INDEX('5. Bilans projekt'!$C$124:$O$124,1,MATCH('12. Ocena dyskontowa Inwestycji'!LQG$34,'5. Bilans projekt'!$C$3:$O$3,0)),"")</f>
        <v/>
      </c>
      <c r="LQH38" s="131" t="str">
        <f>_xlfn.IFNA(INDEX('5. Bilans projekt'!$C$124:$O$124,1,MATCH('12. Ocena dyskontowa Inwestycji'!LQH$34,'5. Bilans projekt'!$C$3:$O$3,0)),"")</f>
        <v/>
      </c>
      <c r="LQI38" s="131" t="str">
        <f>_xlfn.IFNA(INDEX('5. Bilans projekt'!$C$124:$O$124,1,MATCH('12. Ocena dyskontowa Inwestycji'!LQI$34,'5. Bilans projekt'!$C$3:$O$3,0)),"")</f>
        <v/>
      </c>
      <c r="LQJ38" s="131" t="str">
        <f>_xlfn.IFNA(INDEX('5. Bilans projekt'!$C$124:$O$124,1,MATCH('12. Ocena dyskontowa Inwestycji'!LQJ$34,'5. Bilans projekt'!$C$3:$O$3,0)),"")</f>
        <v/>
      </c>
      <c r="LQK38" s="131" t="str">
        <f>_xlfn.IFNA(INDEX('5. Bilans projekt'!$C$124:$O$124,1,MATCH('12. Ocena dyskontowa Inwestycji'!LQK$34,'5. Bilans projekt'!$C$3:$O$3,0)),"")</f>
        <v/>
      </c>
      <c r="LQL38" s="131" t="str">
        <f>_xlfn.IFNA(INDEX('5. Bilans projekt'!$C$124:$O$124,1,MATCH('12. Ocena dyskontowa Inwestycji'!LQL$34,'5. Bilans projekt'!$C$3:$O$3,0)),"")</f>
        <v/>
      </c>
      <c r="LQM38" s="131" t="str">
        <f>_xlfn.IFNA(INDEX('5. Bilans projekt'!$C$124:$O$124,1,MATCH('12. Ocena dyskontowa Inwestycji'!LQM$34,'5. Bilans projekt'!$C$3:$O$3,0)),"")</f>
        <v/>
      </c>
      <c r="LQN38" s="131" t="str">
        <f>_xlfn.IFNA(INDEX('5. Bilans projekt'!$C$124:$O$124,1,MATCH('12. Ocena dyskontowa Inwestycji'!LQN$34,'5. Bilans projekt'!$C$3:$O$3,0)),"")</f>
        <v/>
      </c>
      <c r="LQO38" s="131" t="str">
        <f>_xlfn.IFNA(INDEX('5. Bilans projekt'!$C$124:$O$124,1,MATCH('12. Ocena dyskontowa Inwestycji'!LQO$34,'5. Bilans projekt'!$C$3:$O$3,0)),"")</f>
        <v/>
      </c>
      <c r="LQP38" s="131" t="str">
        <f>_xlfn.IFNA(INDEX('5. Bilans projekt'!$C$124:$O$124,1,MATCH('12. Ocena dyskontowa Inwestycji'!LQP$34,'5. Bilans projekt'!$C$3:$O$3,0)),"")</f>
        <v/>
      </c>
      <c r="LQQ38" s="131" t="str">
        <f>_xlfn.IFNA(INDEX('5. Bilans projekt'!$C$124:$O$124,1,MATCH('12. Ocena dyskontowa Inwestycji'!LQQ$34,'5. Bilans projekt'!$C$3:$O$3,0)),"")</f>
        <v/>
      </c>
      <c r="LQR38" s="131" t="str">
        <f>_xlfn.IFNA(INDEX('5. Bilans projekt'!$C$124:$O$124,1,MATCH('12. Ocena dyskontowa Inwestycji'!LQR$34,'5. Bilans projekt'!$C$3:$O$3,0)),"")</f>
        <v/>
      </c>
      <c r="LQS38" s="131" t="str">
        <f>_xlfn.IFNA(INDEX('5. Bilans projekt'!$C$124:$O$124,1,MATCH('12. Ocena dyskontowa Inwestycji'!LQS$34,'5. Bilans projekt'!$C$3:$O$3,0)),"")</f>
        <v/>
      </c>
      <c r="LQT38" s="131" t="str">
        <f>_xlfn.IFNA(INDEX('5. Bilans projekt'!$C$124:$O$124,1,MATCH('12. Ocena dyskontowa Inwestycji'!LQT$34,'5. Bilans projekt'!$C$3:$O$3,0)),"")</f>
        <v/>
      </c>
      <c r="LQU38" s="131" t="str">
        <f>_xlfn.IFNA(INDEX('5. Bilans projekt'!$C$124:$O$124,1,MATCH('12. Ocena dyskontowa Inwestycji'!LQU$34,'5. Bilans projekt'!$C$3:$O$3,0)),"")</f>
        <v/>
      </c>
      <c r="LQV38" s="131" t="str">
        <f>_xlfn.IFNA(INDEX('5. Bilans projekt'!$C$124:$O$124,1,MATCH('12. Ocena dyskontowa Inwestycji'!LQV$34,'5. Bilans projekt'!$C$3:$O$3,0)),"")</f>
        <v/>
      </c>
      <c r="LQW38" s="131" t="str">
        <f>_xlfn.IFNA(INDEX('5. Bilans projekt'!$C$124:$O$124,1,MATCH('12. Ocena dyskontowa Inwestycji'!LQW$34,'5. Bilans projekt'!$C$3:$O$3,0)),"")</f>
        <v/>
      </c>
      <c r="LQX38" s="131" t="str">
        <f>_xlfn.IFNA(INDEX('5. Bilans projekt'!$C$124:$O$124,1,MATCH('12. Ocena dyskontowa Inwestycji'!LQX$34,'5. Bilans projekt'!$C$3:$O$3,0)),"")</f>
        <v/>
      </c>
      <c r="LQY38" s="131" t="str">
        <f>_xlfn.IFNA(INDEX('5. Bilans projekt'!$C$124:$O$124,1,MATCH('12. Ocena dyskontowa Inwestycji'!LQY$34,'5. Bilans projekt'!$C$3:$O$3,0)),"")</f>
        <v/>
      </c>
      <c r="LQZ38" s="131" t="str">
        <f>_xlfn.IFNA(INDEX('5. Bilans projekt'!$C$124:$O$124,1,MATCH('12. Ocena dyskontowa Inwestycji'!LQZ$34,'5. Bilans projekt'!$C$3:$O$3,0)),"")</f>
        <v/>
      </c>
      <c r="LRA38" s="131" t="str">
        <f>_xlfn.IFNA(INDEX('5. Bilans projekt'!$C$124:$O$124,1,MATCH('12. Ocena dyskontowa Inwestycji'!LRA$34,'5. Bilans projekt'!$C$3:$O$3,0)),"")</f>
        <v/>
      </c>
      <c r="LRB38" s="131" t="str">
        <f>_xlfn.IFNA(INDEX('5. Bilans projekt'!$C$124:$O$124,1,MATCH('12. Ocena dyskontowa Inwestycji'!LRB$34,'5. Bilans projekt'!$C$3:$O$3,0)),"")</f>
        <v/>
      </c>
      <c r="LRC38" s="131" t="str">
        <f>_xlfn.IFNA(INDEX('5. Bilans projekt'!$C$124:$O$124,1,MATCH('12. Ocena dyskontowa Inwestycji'!LRC$34,'5. Bilans projekt'!$C$3:$O$3,0)),"")</f>
        <v/>
      </c>
      <c r="LRD38" s="131" t="str">
        <f>_xlfn.IFNA(INDEX('5. Bilans projekt'!$C$124:$O$124,1,MATCH('12. Ocena dyskontowa Inwestycji'!LRD$34,'5. Bilans projekt'!$C$3:$O$3,0)),"")</f>
        <v/>
      </c>
      <c r="LRE38" s="131" t="str">
        <f>_xlfn.IFNA(INDEX('5. Bilans projekt'!$C$124:$O$124,1,MATCH('12. Ocena dyskontowa Inwestycji'!LRE$34,'5. Bilans projekt'!$C$3:$O$3,0)),"")</f>
        <v/>
      </c>
      <c r="LRF38" s="131" t="str">
        <f>_xlfn.IFNA(INDEX('5. Bilans projekt'!$C$124:$O$124,1,MATCH('12. Ocena dyskontowa Inwestycji'!LRF$34,'5. Bilans projekt'!$C$3:$O$3,0)),"")</f>
        <v/>
      </c>
      <c r="LRG38" s="131" t="str">
        <f>_xlfn.IFNA(INDEX('5. Bilans projekt'!$C$124:$O$124,1,MATCH('12. Ocena dyskontowa Inwestycji'!LRG$34,'5. Bilans projekt'!$C$3:$O$3,0)),"")</f>
        <v/>
      </c>
      <c r="LRH38" s="131" t="str">
        <f>_xlfn.IFNA(INDEX('5. Bilans projekt'!$C$124:$O$124,1,MATCH('12. Ocena dyskontowa Inwestycji'!LRH$34,'5. Bilans projekt'!$C$3:$O$3,0)),"")</f>
        <v/>
      </c>
      <c r="LRI38" s="131" t="str">
        <f>_xlfn.IFNA(INDEX('5. Bilans projekt'!$C$124:$O$124,1,MATCH('12. Ocena dyskontowa Inwestycji'!LRI$34,'5. Bilans projekt'!$C$3:$O$3,0)),"")</f>
        <v/>
      </c>
      <c r="LRJ38" s="131" t="str">
        <f>_xlfn.IFNA(INDEX('5. Bilans projekt'!$C$124:$O$124,1,MATCH('12. Ocena dyskontowa Inwestycji'!LRJ$34,'5. Bilans projekt'!$C$3:$O$3,0)),"")</f>
        <v/>
      </c>
      <c r="LRK38" s="131" t="str">
        <f>_xlfn.IFNA(INDEX('5. Bilans projekt'!$C$124:$O$124,1,MATCH('12. Ocena dyskontowa Inwestycji'!LRK$34,'5. Bilans projekt'!$C$3:$O$3,0)),"")</f>
        <v/>
      </c>
      <c r="LRL38" s="131" t="str">
        <f>_xlfn.IFNA(INDEX('5. Bilans projekt'!$C$124:$O$124,1,MATCH('12. Ocena dyskontowa Inwestycji'!LRL$34,'5. Bilans projekt'!$C$3:$O$3,0)),"")</f>
        <v/>
      </c>
      <c r="LRM38" s="131" t="str">
        <f>_xlfn.IFNA(INDEX('5. Bilans projekt'!$C$124:$O$124,1,MATCH('12. Ocena dyskontowa Inwestycji'!LRM$34,'5. Bilans projekt'!$C$3:$O$3,0)),"")</f>
        <v/>
      </c>
      <c r="LRN38" s="131" t="str">
        <f>_xlfn.IFNA(INDEX('5. Bilans projekt'!$C$124:$O$124,1,MATCH('12. Ocena dyskontowa Inwestycji'!LRN$34,'5. Bilans projekt'!$C$3:$O$3,0)),"")</f>
        <v/>
      </c>
      <c r="LRO38" s="131" t="str">
        <f>_xlfn.IFNA(INDEX('5. Bilans projekt'!$C$124:$O$124,1,MATCH('12. Ocena dyskontowa Inwestycji'!LRO$34,'5. Bilans projekt'!$C$3:$O$3,0)),"")</f>
        <v/>
      </c>
      <c r="LRP38" s="131" t="str">
        <f>_xlfn.IFNA(INDEX('5. Bilans projekt'!$C$124:$O$124,1,MATCH('12. Ocena dyskontowa Inwestycji'!LRP$34,'5. Bilans projekt'!$C$3:$O$3,0)),"")</f>
        <v/>
      </c>
      <c r="LRQ38" s="131" t="str">
        <f>_xlfn.IFNA(INDEX('5. Bilans projekt'!$C$124:$O$124,1,MATCH('12. Ocena dyskontowa Inwestycji'!LRQ$34,'5. Bilans projekt'!$C$3:$O$3,0)),"")</f>
        <v/>
      </c>
      <c r="LRR38" s="131" t="str">
        <f>_xlfn.IFNA(INDEX('5. Bilans projekt'!$C$124:$O$124,1,MATCH('12. Ocena dyskontowa Inwestycji'!LRR$34,'5. Bilans projekt'!$C$3:$O$3,0)),"")</f>
        <v/>
      </c>
      <c r="LRS38" s="131" t="str">
        <f>_xlfn.IFNA(INDEX('5. Bilans projekt'!$C$124:$O$124,1,MATCH('12. Ocena dyskontowa Inwestycji'!LRS$34,'5. Bilans projekt'!$C$3:$O$3,0)),"")</f>
        <v/>
      </c>
      <c r="LRT38" s="131" t="str">
        <f>_xlfn.IFNA(INDEX('5. Bilans projekt'!$C$124:$O$124,1,MATCH('12. Ocena dyskontowa Inwestycji'!LRT$34,'5. Bilans projekt'!$C$3:$O$3,0)),"")</f>
        <v/>
      </c>
      <c r="LRU38" s="131" t="str">
        <f>_xlfn.IFNA(INDEX('5. Bilans projekt'!$C$124:$O$124,1,MATCH('12. Ocena dyskontowa Inwestycji'!LRU$34,'5. Bilans projekt'!$C$3:$O$3,0)),"")</f>
        <v/>
      </c>
      <c r="LRV38" s="131" t="str">
        <f>_xlfn.IFNA(INDEX('5. Bilans projekt'!$C$124:$O$124,1,MATCH('12. Ocena dyskontowa Inwestycji'!LRV$34,'5. Bilans projekt'!$C$3:$O$3,0)),"")</f>
        <v/>
      </c>
      <c r="LRW38" s="131" t="str">
        <f>_xlfn.IFNA(INDEX('5. Bilans projekt'!$C$124:$O$124,1,MATCH('12. Ocena dyskontowa Inwestycji'!LRW$34,'5. Bilans projekt'!$C$3:$O$3,0)),"")</f>
        <v/>
      </c>
      <c r="LRX38" s="131" t="str">
        <f>_xlfn.IFNA(INDEX('5. Bilans projekt'!$C$124:$O$124,1,MATCH('12. Ocena dyskontowa Inwestycji'!LRX$34,'5. Bilans projekt'!$C$3:$O$3,0)),"")</f>
        <v/>
      </c>
      <c r="LRY38" s="131" t="str">
        <f>_xlfn.IFNA(INDEX('5. Bilans projekt'!$C$124:$O$124,1,MATCH('12. Ocena dyskontowa Inwestycji'!LRY$34,'5. Bilans projekt'!$C$3:$O$3,0)),"")</f>
        <v/>
      </c>
      <c r="LRZ38" s="131" t="str">
        <f>_xlfn.IFNA(INDEX('5. Bilans projekt'!$C$124:$O$124,1,MATCH('12. Ocena dyskontowa Inwestycji'!LRZ$34,'5. Bilans projekt'!$C$3:$O$3,0)),"")</f>
        <v/>
      </c>
      <c r="LSA38" s="131" t="str">
        <f>_xlfn.IFNA(INDEX('5. Bilans projekt'!$C$124:$O$124,1,MATCH('12. Ocena dyskontowa Inwestycji'!LSA$34,'5. Bilans projekt'!$C$3:$O$3,0)),"")</f>
        <v/>
      </c>
      <c r="LSB38" s="131" t="str">
        <f>_xlfn.IFNA(INDEX('5. Bilans projekt'!$C$124:$O$124,1,MATCH('12. Ocena dyskontowa Inwestycji'!LSB$34,'5. Bilans projekt'!$C$3:$O$3,0)),"")</f>
        <v/>
      </c>
      <c r="LSC38" s="131" t="str">
        <f>_xlfn.IFNA(INDEX('5. Bilans projekt'!$C$124:$O$124,1,MATCH('12. Ocena dyskontowa Inwestycji'!LSC$34,'5. Bilans projekt'!$C$3:$O$3,0)),"")</f>
        <v/>
      </c>
      <c r="LSD38" s="131" t="str">
        <f>_xlfn.IFNA(INDEX('5. Bilans projekt'!$C$124:$O$124,1,MATCH('12. Ocena dyskontowa Inwestycji'!LSD$34,'5. Bilans projekt'!$C$3:$O$3,0)),"")</f>
        <v/>
      </c>
      <c r="LSE38" s="131" t="str">
        <f>_xlfn.IFNA(INDEX('5. Bilans projekt'!$C$124:$O$124,1,MATCH('12. Ocena dyskontowa Inwestycji'!LSE$34,'5. Bilans projekt'!$C$3:$O$3,0)),"")</f>
        <v/>
      </c>
      <c r="LSF38" s="131" t="str">
        <f>_xlfn.IFNA(INDEX('5. Bilans projekt'!$C$124:$O$124,1,MATCH('12. Ocena dyskontowa Inwestycji'!LSF$34,'5. Bilans projekt'!$C$3:$O$3,0)),"")</f>
        <v/>
      </c>
      <c r="LSG38" s="131" t="str">
        <f>_xlfn.IFNA(INDEX('5. Bilans projekt'!$C$124:$O$124,1,MATCH('12. Ocena dyskontowa Inwestycji'!LSG$34,'5. Bilans projekt'!$C$3:$O$3,0)),"")</f>
        <v/>
      </c>
      <c r="LSH38" s="131" t="str">
        <f>_xlfn.IFNA(INDEX('5. Bilans projekt'!$C$124:$O$124,1,MATCH('12. Ocena dyskontowa Inwestycji'!LSH$34,'5. Bilans projekt'!$C$3:$O$3,0)),"")</f>
        <v/>
      </c>
      <c r="LSI38" s="131" t="str">
        <f>_xlfn.IFNA(INDEX('5. Bilans projekt'!$C$124:$O$124,1,MATCH('12. Ocena dyskontowa Inwestycji'!LSI$34,'5. Bilans projekt'!$C$3:$O$3,0)),"")</f>
        <v/>
      </c>
      <c r="LSJ38" s="131" t="str">
        <f>_xlfn.IFNA(INDEX('5. Bilans projekt'!$C$124:$O$124,1,MATCH('12. Ocena dyskontowa Inwestycji'!LSJ$34,'5. Bilans projekt'!$C$3:$O$3,0)),"")</f>
        <v/>
      </c>
      <c r="LSK38" s="131" t="str">
        <f>_xlfn.IFNA(INDEX('5. Bilans projekt'!$C$124:$O$124,1,MATCH('12. Ocena dyskontowa Inwestycji'!LSK$34,'5. Bilans projekt'!$C$3:$O$3,0)),"")</f>
        <v/>
      </c>
      <c r="LSL38" s="131" t="str">
        <f>_xlfn.IFNA(INDEX('5. Bilans projekt'!$C$124:$O$124,1,MATCH('12. Ocena dyskontowa Inwestycji'!LSL$34,'5. Bilans projekt'!$C$3:$O$3,0)),"")</f>
        <v/>
      </c>
      <c r="LSM38" s="131" t="str">
        <f>_xlfn.IFNA(INDEX('5. Bilans projekt'!$C$124:$O$124,1,MATCH('12. Ocena dyskontowa Inwestycji'!LSM$34,'5. Bilans projekt'!$C$3:$O$3,0)),"")</f>
        <v/>
      </c>
      <c r="LSN38" s="131" t="str">
        <f>_xlfn.IFNA(INDEX('5. Bilans projekt'!$C$124:$O$124,1,MATCH('12. Ocena dyskontowa Inwestycji'!LSN$34,'5. Bilans projekt'!$C$3:$O$3,0)),"")</f>
        <v/>
      </c>
      <c r="LSO38" s="131" t="str">
        <f>_xlfn.IFNA(INDEX('5. Bilans projekt'!$C$124:$O$124,1,MATCH('12. Ocena dyskontowa Inwestycji'!LSO$34,'5. Bilans projekt'!$C$3:$O$3,0)),"")</f>
        <v/>
      </c>
      <c r="LSP38" s="131" t="str">
        <f>_xlfn.IFNA(INDEX('5. Bilans projekt'!$C$124:$O$124,1,MATCH('12. Ocena dyskontowa Inwestycji'!LSP$34,'5. Bilans projekt'!$C$3:$O$3,0)),"")</f>
        <v/>
      </c>
      <c r="LSQ38" s="131" t="str">
        <f>_xlfn.IFNA(INDEX('5. Bilans projekt'!$C$124:$O$124,1,MATCH('12. Ocena dyskontowa Inwestycji'!LSQ$34,'5. Bilans projekt'!$C$3:$O$3,0)),"")</f>
        <v/>
      </c>
      <c r="LSR38" s="131" t="str">
        <f>_xlfn.IFNA(INDEX('5. Bilans projekt'!$C$124:$O$124,1,MATCH('12. Ocena dyskontowa Inwestycji'!LSR$34,'5. Bilans projekt'!$C$3:$O$3,0)),"")</f>
        <v/>
      </c>
      <c r="LSS38" s="131" t="str">
        <f>_xlfn.IFNA(INDEX('5. Bilans projekt'!$C$124:$O$124,1,MATCH('12. Ocena dyskontowa Inwestycji'!LSS$34,'5. Bilans projekt'!$C$3:$O$3,0)),"")</f>
        <v/>
      </c>
      <c r="LST38" s="131" t="str">
        <f>_xlfn.IFNA(INDEX('5. Bilans projekt'!$C$124:$O$124,1,MATCH('12. Ocena dyskontowa Inwestycji'!LST$34,'5. Bilans projekt'!$C$3:$O$3,0)),"")</f>
        <v/>
      </c>
      <c r="LSU38" s="131" t="str">
        <f>_xlfn.IFNA(INDEX('5. Bilans projekt'!$C$124:$O$124,1,MATCH('12. Ocena dyskontowa Inwestycji'!LSU$34,'5. Bilans projekt'!$C$3:$O$3,0)),"")</f>
        <v/>
      </c>
      <c r="LSV38" s="131" t="str">
        <f>_xlfn.IFNA(INDEX('5. Bilans projekt'!$C$124:$O$124,1,MATCH('12. Ocena dyskontowa Inwestycji'!LSV$34,'5. Bilans projekt'!$C$3:$O$3,0)),"")</f>
        <v/>
      </c>
      <c r="LSW38" s="131" t="str">
        <f>_xlfn.IFNA(INDEX('5. Bilans projekt'!$C$124:$O$124,1,MATCH('12. Ocena dyskontowa Inwestycji'!LSW$34,'5. Bilans projekt'!$C$3:$O$3,0)),"")</f>
        <v/>
      </c>
      <c r="LSX38" s="131" t="str">
        <f>_xlfn.IFNA(INDEX('5. Bilans projekt'!$C$124:$O$124,1,MATCH('12. Ocena dyskontowa Inwestycji'!LSX$34,'5. Bilans projekt'!$C$3:$O$3,0)),"")</f>
        <v/>
      </c>
      <c r="LSY38" s="131" t="str">
        <f>_xlfn.IFNA(INDEX('5. Bilans projekt'!$C$124:$O$124,1,MATCH('12. Ocena dyskontowa Inwestycji'!LSY$34,'5. Bilans projekt'!$C$3:$O$3,0)),"")</f>
        <v/>
      </c>
      <c r="LSZ38" s="131" t="str">
        <f>_xlfn.IFNA(INDEX('5. Bilans projekt'!$C$124:$O$124,1,MATCH('12. Ocena dyskontowa Inwestycji'!LSZ$34,'5. Bilans projekt'!$C$3:$O$3,0)),"")</f>
        <v/>
      </c>
      <c r="LTA38" s="131" t="str">
        <f>_xlfn.IFNA(INDEX('5. Bilans projekt'!$C$124:$O$124,1,MATCH('12. Ocena dyskontowa Inwestycji'!LTA$34,'5. Bilans projekt'!$C$3:$O$3,0)),"")</f>
        <v/>
      </c>
      <c r="LTB38" s="131" t="str">
        <f>_xlfn.IFNA(INDEX('5. Bilans projekt'!$C$124:$O$124,1,MATCH('12. Ocena dyskontowa Inwestycji'!LTB$34,'5. Bilans projekt'!$C$3:$O$3,0)),"")</f>
        <v/>
      </c>
      <c r="LTC38" s="131" t="str">
        <f>_xlfn.IFNA(INDEX('5. Bilans projekt'!$C$124:$O$124,1,MATCH('12. Ocena dyskontowa Inwestycji'!LTC$34,'5. Bilans projekt'!$C$3:$O$3,0)),"")</f>
        <v/>
      </c>
      <c r="LTD38" s="131" t="str">
        <f>_xlfn.IFNA(INDEX('5. Bilans projekt'!$C$124:$O$124,1,MATCH('12. Ocena dyskontowa Inwestycji'!LTD$34,'5. Bilans projekt'!$C$3:$O$3,0)),"")</f>
        <v/>
      </c>
      <c r="LTE38" s="131" t="str">
        <f>_xlfn.IFNA(INDEX('5. Bilans projekt'!$C$124:$O$124,1,MATCH('12. Ocena dyskontowa Inwestycji'!LTE$34,'5. Bilans projekt'!$C$3:$O$3,0)),"")</f>
        <v/>
      </c>
      <c r="LTF38" s="131" t="str">
        <f>_xlfn.IFNA(INDEX('5. Bilans projekt'!$C$124:$O$124,1,MATCH('12. Ocena dyskontowa Inwestycji'!LTF$34,'5. Bilans projekt'!$C$3:$O$3,0)),"")</f>
        <v/>
      </c>
      <c r="LTG38" s="131" t="str">
        <f>_xlfn.IFNA(INDEX('5. Bilans projekt'!$C$124:$O$124,1,MATCH('12. Ocena dyskontowa Inwestycji'!LTG$34,'5. Bilans projekt'!$C$3:$O$3,0)),"")</f>
        <v/>
      </c>
      <c r="LTH38" s="131" t="str">
        <f>_xlfn.IFNA(INDEX('5. Bilans projekt'!$C$124:$O$124,1,MATCH('12. Ocena dyskontowa Inwestycji'!LTH$34,'5. Bilans projekt'!$C$3:$O$3,0)),"")</f>
        <v/>
      </c>
      <c r="LTI38" s="131" t="str">
        <f>_xlfn.IFNA(INDEX('5. Bilans projekt'!$C$124:$O$124,1,MATCH('12. Ocena dyskontowa Inwestycji'!LTI$34,'5. Bilans projekt'!$C$3:$O$3,0)),"")</f>
        <v/>
      </c>
      <c r="LTJ38" s="131" t="str">
        <f>_xlfn.IFNA(INDEX('5. Bilans projekt'!$C$124:$O$124,1,MATCH('12. Ocena dyskontowa Inwestycji'!LTJ$34,'5. Bilans projekt'!$C$3:$O$3,0)),"")</f>
        <v/>
      </c>
      <c r="LTK38" s="131" t="str">
        <f>_xlfn.IFNA(INDEX('5. Bilans projekt'!$C$124:$O$124,1,MATCH('12. Ocena dyskontowa Inwestycji'!LTK$34,'5. Bilans projekt'!$C$3:$O$3,0)),"")</f>
        <v/>
      </c>
      <c r="LTL38" s="131" t="str">
        <f>_xlfn.IFNA(INDEX('5. Bilans projekt'!$C$124:$O$124,1,MATCH('12. Ocena dyskontowa Inwestycji'!LTL$34,'5. Bilans projekt'!$C$3:$O$3,0)),"")</f>
        <v/>
      </c>
      <c r="LTM38" s="131" t="str">
        <f>_xlfn.IFNA(INDEX('5. Bilans projekt'!$C$124:$O$124,1,MATCH('12. Ocena dyskontowa Inwestycji'!LTM$34,'5. Bilans projekt'!$C$3:$O$3,0)),"")</f>
        <v/>
      </c>
      <c r="LTN38" s="131" t="str">
        <f>_xlfn.IFNA(INDEX('5. Bilans projekt'!$C$124:$O$124,1,MATCH('12. Ocena dyskontowa Inwestycji'!LTN$34,'5. Bilans projekt'!$C$3:$O$3,0)),"")</f>
        <v/>
      </c>
      <c r="LTO38" s="131" t="str">
        <f>_xlfn.IFNA(INDEX('5. Bilans projekt'!$C$124:$O$124,1,MATCH('12. Ocena dyskontowa Inwestycji'!LTO$34,'5. Bilans projekt'!$C$3:$O$3,0)),"")</f>
        <v/>
      </c>
      <c r="LTP38" s="131" t="str">
        <f>_xlfn.IFNA(INDEX('5. Bilans projekt'!$C$124:$O$124,1,MATCH('12. Ocena dyskontowa Inwestycji'!LTP$34,'5. Bilans projekt'!$C$3:$O$3,0)),"")</f>
        <v/>
      </c>
      <c r="LTQ38" s="131" t="str">
        <f>_xlfn.IFNA(INDEX('5. Bilans projekt'!$C$124:$O$124,1,MATCH('12. Ocena dyskontowa Inwestycji'!LTQ$34,'5. Bilans projekt'!$C$3:$O$3,0)),"")</f>
        <v/>
      </c>
      <c r="LTR38" s="131" t="str">
        <f>_xlfn.IFNA(INDEX('5. Bilans projekt'!$C$124:$O$124,1,MATCH('12. Ocena dyskontowa Inwestycji'!LTR$34,'5. Bilans projekt'!$C$3:$O$3,0)),"")</f>
        <v/>
      </c>
      <c r="LTS38" s="131" t="str">
        <f>_xlfn.IFNA(INDEX('5. Bilans projekt'!$C$124:$O$124,1,MATCH('12. Ocena dyskontowa Inwestycji'!LTS$34,'5. Bilans projekt'!$C$3:$O$3,0)),"")</f>
        <v/>
      </c>
      <c r="LTT38" s="131" t="str">
        <f>_xlfn.IFNA(INDEX('5. Bilans projekt'!$C$124:$O$124,1,MATCH('12. Ocena dyskontowa Inwestycji'!LTT$34,'5. Bilans projekt'!$C$3:$O$3,0)),"")</f>
        <v/>
      </c>
      <c r="LTU38" s="131" t="str">
        <f>_xlfn.IFNA(INDEX('5. Bilans projekt'!$C$124:$O$124,1,MATCH('12. Ocena dyskontowa Inwestycji'!LTU$34,'5. Bilans projekt'!$C$3:$O$3,0)),"")</f>
        <v/>
      </c>
      <c r="LTV38" s="131" t="str">
        <f>_xlfn.IFNA(INDEX('5. Bilans projekt'!$C$124:$O$124,1,MATCH('12. Ocena dyskontowa Inwestycji'!LTV$34,'5. Bilans projekt'!$C$3:$O$3,0)),"")</f>
        <v/>
      </c>
      <c r="LTW38" s="131" t="str">
        <f>_xlfn.IFNA(INDEX('5. Bilans projekt'!$C$124:$O$124,1,MATCH('12. Ocena dyskontowa Inwestycji'!LTW$34,'5. Bilans projekt'!$C$3:$O$3,0)),"")</f>
        <v/>
      </c>
      <c r="LTX38" s="131" t="str">
        <f>_xlfn.IFNA(INDEX('5. Bilans projekt'!$C$124:$O$124,1,MATCH('12. Ocena dyskontowa Inwestycji'!LTX$34,'5. Bilans projekt'!$C$3:$O$3,0)),"")</f>
        <v/>
      </c>
      <c r="LTY38" s="131" t="str">
        <f>_xlfn.IFNA(INDEX('5. Bilans projekt'!$C$124:$O$124,1,MATCH('12. Ocena dyskontowa Inwestycji'!LTY$34,'5. Bilans projekt'!$C$3:$O$3,0)),"")</f>
        <v/>
      </c>
      <c r="LTZ38" s="131" t="str">
        <f>_xlfn.IFNA(INDEX('5. Bilans projekt'!$C$124:$O$124,1,MATCH('12. Ocena dyskontowa Inwestycji'!LTZ$34,'5. Bilans projekt'!$C$3:$O$3,0)),"")</f>
        <v/>
      </c>
      <c r="LUA38" s="131" t="str">
        <f>_xlfn.IFNA(INDEX('5. Bilans projekt'!$C$124:$O$124,1,MATCH('12. Ocena dyskontowa Inwestycji'!LUA$34,'5. Bilans projekt'!$C$3:$O$3,0)),"")</f>
        <v/>
      </c>
      <c r="LUB38" s="131" t="str">
        <f>_xlfn.IFNA(INDEX('5. Bilans projekt'!$C$124:$O$124,1,MATCH('12. Ocena dyskontowa Inwestycji'!LUB$34,'5. Bilans projekt'!$C$3:$O$3,0)),"")</f>
        <v/>
      </c>
      <c r="LUC38" s="131" t="str">
        <f>_xlfn.IFNA(INDEX('5. Bilans projekt'!$C$124:$O$124,1,MATCH('12. Ocena dyskontowa Inwestycji'!LUC$34,'5. Bilans projekt'!$C$3:$O$3,0)),"")</f>
        <v/>
      </c>
      <c r="LUD38" s="131" t="str">
        <f>_xlfn.IFNA(INDEX('5. Bilans projekt'!$C$124:$O$124,1,MATCH('12. Ocena dyskontowa Inwestycji'!LUD$34,'5. Bilans projekt'!$C$3:$O$3,0)),"")</f>
        <v/>
      </c>
      <c r="LUE38" s="131" t="str">
        <f>_xlfn.IFNA(INDEX('5. Bilans projekt'!$C$124:$O$124,1,MATCH('12. Ocena dyskontowa Inwestycji'!LUE$34,'5. Bilans projekt'!$C$3:$O$3,0)),"")</f>
        <v/>
      </c>
      <c r="LUF38" s="131" t="str">
        <f>_xlfn.IFNA(INDEX('5. Bilans projekt'!$C$124:$O$124,1,MATCH('12. Ocena dyskontowa Inwestycji'!LUF$34,'5. Bilans projekt'!$C$3:$O$3,0)),"")</f>
        <v/>
      </c>
      <c r="LUG38" s="131" t="str">
        <f>_xlfn.IFNA(INDEX('5. Bilans projekt'!$C$124:$O$124,1,MATCH('12. Ocena dyskontowa Inwestycji'!LUG$34,'5. Bilans projekt'!$C$3:$O$3,0)),"")</f>
        <v/>
      </c>
      <c r="LUH38" s="131" t="str">
        <f>_xlfn.IFNA(INDEX('5. Bilans projekt'!$C$124:$O$124,1,MATCH('12. Ocena dyskontowa Inwestycji'!LUH$34,'5. Bilans projekt'!$C$3:$O$3,0)),"")</f>
        <v/>
      </c>
      <c r="LUI38" s="131" t="str">
        <f>_xlfn.IFNA(INDEX('5. Bilans projekt'!$C$124:$O$124,1,MATCH('12. Ocena dyskontowa Inwestycji'!LUI$34,'5. Bilans projekt'!$C$3:$O$3,0)),"")</f>
        <v/>
      </c>
      <c r="LUJ38" s="131" t="str">
        <f>_xlfn.IFNA(INDEX('5. Bilans projekt'!$C$124:$O$124,1,MATCH('12. Ocena dyskontowa Inwestycji'!LUJ$34,'5. Bilans projekt'!$C$3:$O$3,0)),"")</f>
        <v/>
      </c>
      <c r="LUK38" s="131" t="str">
        <f>_xlfn.IFNA(INDEX('5. Bilans projekt'!$C$124:$O$124,1,MATCH('12. Ocena dyskontowa Inwestycji'!LUK$34,'5. Bilans projekt'!$C$3:$O$3,0)),"")</f>
        <v/>
      </c>
      <c r="LUL38" s="131" t="str">
        <f>_xlfn.IFNA(INDEX('5. Bilans projekt'!$C$124:$O$124,1,MATCH('12. Ocena dyskontowa Inwestycji'!LUL$34,'5. Bilans projekt'!$C$3:$O$3,0)),"")</f>
        <v/>
      </c>
      <c r="LUM38" s="131" t="str">
        <f>_xlfn.IFNA(INDEX('5. Bilans projekt'!$C$124:$O$124,1,MATCH('12. Ocena dyskontowa Inwestycji'!LUM$34,'5. Bilans projekt'!$C$3:$O$3,0)),"")</f>
        <v/>
      </c>
      <c r="LUN38" s="131" t="str">
        <f>_xlfn.IFNA(INDEX('5. Bilans projekt'!$C$124:$O$124,1,MATCH('12. Ocena dyskontowa Inwestycji'!LUN$34,'5. Bilans projekt'!$C$3:$O$3,0)),"")</f>
        <v/>
      </c>
      <c r="LUO38" s="131" t="str">
        <f>_xlfn.IFNA(INDEX('5. Bilans projekt'!$C$124:$O$124,1,MATCH('12. Ocena dyskontowa Inwestycji'!LUO$34,'5. Bilans projekt'!$C$3:$O$3,0)),"")</f>
        <v/>
      </c>
      <c r="LUP38" s="131" t="str">
        <f>_xlfn.IFNA(INDEX('5. Bilans projekt'!$C$124:$O$124,1,MATCH('12. Ocena dyskontowa Inwestycji'!LUP$34,'5. Bilans projekt'!$C$3:$O$3,0)),"")</f>
        <v/>
      </c>
      <c r="LUQ38" s="131" t="str">
        <f>_xlfn.IFNA(INDEX('5. Bilans projekt'!$C$124:$O$124,1,MATCH('12. Ocena dyskontowa Inwestycji'!LUQ$34,'5. Bilans projekt'!$C$3:$O$3,0)),"")</f>
        <v/>
      </c>
      <c r="LUR38" s="131" t="str">
        <f>_xlfn.IFNA(INDEX('5. Bilans projekt'!$C$124:$O$124,1,MATCH('12. Ocena dyskontowa Inwestycji'!LUR$34,'5. Bilans projekt'!$C$3:$O$3,0)),"")</f>
        <v/>
      </c>
      <c r="LUS38" s="131" t="str">
        <f>_xlfn.IFNA(INDEX('5. Bilans projekt'!$C$124:$O$124,1,MATCH('12. Ocena dyskontowa Inwestycji'!LUS$34,'5. Bilans projekt'!$C$3:$O$3,0)),"")</f>
        <v/>
      </c>
      <c r="LUT38" s="131" t="str">
        <f>_xlfn.IFNA(INDEX('5. Bilans projekt'!$C$124:$O$124,1,MATCH('12. Ocena dyskontowa Inwestycji'!LUT$34,'5. Bilans projekt'!$C$3:$O$3,0)),"")</f>
        <v/>
      </c>
      <c r="LUU38" s="131" t="str">
        <f>_xlfn.IFNA(INDEX('5. Bilans projekt'!$C$124:$O$124,1,MATCH('12. Ocena dyskontowa Inwestycji'!LUU$34,'5. Bilans projekt'!$C$3:$O$3,0)),"")</f>
        <v/>
      </c>
      <c r="LUV38" s="131" t="str">
        <f>_xlfn.IFNA(INDEX('5. Bilans projekt'!$C$124:$O$124,1,MATCH('12. Ocena dyskontowa Inwestycji'!LUV$34,'5. Bilans projekt'!$C$3:$O$3,0)),"")</f>
        <v/>
      </c>
      <c r="LUW38" s="131" t="str">
        <f>_xlfn.IFNA(INDEX('5. Bilans projekt'!$C$124:$O$124,1,MATCH('12. Ocena dyskontowa Inwestycji'!LUW$34,'5. Bilans projekt'!$C$3:$O$3,0)),"")</f>
        <v/>
      </c>
      <c r="LUX38" s="131" t="str">
        <f>_xlfn.IFNA(INDEX('5. Bilans projekt'!$C$124:$O$124,1,MATCH('12. Ocena dyskontowa Inwestycji'!LUX$34,'5. Bilans projekt'!$C$3:$O$3,0)),"")</f>
        <v/>
      </c>
      <c r="LUY38" s="131" t="str">
        <f>_xlfn.IFNA(INDEX('5. Bilans projekt'!$C$124:$O$124,1,MATCH('12. Ocena dyskontowa Inwestycji'!LUY$34,'5. Bilans projekt'!$C$3:$O$3,0)),"")</f>
        <v/>
      </c>
      <c r="LUZ38" s="131" t="str">
        <f>_xlfn.IFNA(INDEX('5. Bilans projekt'!$C$124:$O$124,1,MATCH('12. Ocena dyskontowa Inwestycji'!LUZ$34,'5. Bilans projekt'!$C$3:$O$3,0)),"")</f>
        <v/>
      </c>
      <c r="LVA38" s="131" t="str">
        <f>_xlfn.IFNA(INDEX('5. Bilans projekt'!$C$124:$O$124,1,MATCH('12. Ocena dyskontowa Inwestycji'!LVA$34,'5. Bilans projekt'!$C$3:$O$3,0)),"")</f>
        <v/>
      </c>
      <c r="LVB38" s="131" t="str">
        <f>_xlfn.IFNA(INDEX('5. Bilans projekt'!$C$124:$O$124,1,MATCH('12. Ocena dyskontowa Inwestycji'!LVB$34,'5. Bilans projekt'!$C$3:$O$3,0)),"")</f>
        <v/>
      </c>
      <c r="LVC38" s="131" t="str">
        <f>_xlfn.IFNA(INDEX('5. Bilans projekt'!$C$124:$O$124,1,MATCH('12. Ocena dyskontowa Inwestycji'!LVC$34,'5. Bilans projekt'!$C$3:$O$3,0)),"")</f>
        <v/>
      </c>
      <c r="LVD38" s="131" t="str">
        <f>_xlfn.IFNA(INDEX('5. Bilans projekt'!$C$124:$O$124,1,MATCH('12. Ocena dyskontowa Inwestycji'!LVD$34,'5. Bilans projekt'!$C$3:$O$3,0)),"")</f>
        <v/>
      </c>
      <c r="LVE38" s="131" t="str">
        <f>_xlfn.IFNA(INDEX('5. Bilans projekt'!$C$124:$O$124,1,MATCH('12. Ocena dyskontowa Inwestycji'!LVE$34,'5. Bilans projekt'!$C$3:$O$3,0)),"")</f>
        <v/>
      </c>
      <c r="LVF38" s="131" t="str">
        <f>_xlfn.IFNA(INDEX('5. Bilans projekt'!$C$124:$O$124,1,MATCH('12. Ocena dyskontowa Inwestycji'!LVF$34,'5. Bilans projekt'!$C$3:$O$3,0)),"")</f>
        <v/>
      </c>
      <c r="LVG38" s="131" t="str">
        <f>_xlfn.IFNA(INDEX('5. Bilans projekt'!$C$124:$O$124,1,MATCH('12. Ocena dyskontowa Inwestycji'!LVG$34,'5. Bilans projekt'!$C$3:$O$3,0)),"")</f>
        <v/>
      </c>
      <c r="LVH38" s="131" t="str">
        <f>_xlfn.IFNA(INDEX('5. Bilans projekt'!$C$124:$O$124,1,MATCH('12. Ocena dyskontowa Inwestycji'!LVH$34,'5. Bilans projekt'!$C$3:$O$3,0)),"")</f>
        <v/>
      </c>
      <c r="LVI38" s="131" t="str">
        <f>_xlfn.IFNA(INDEX('5. Bilans projekt'!$C$124:$O$124,1,MATCH('12. Ocena dyskontowa Inwestycji'!LVI$34,'5. Bilans projekt'!$C$3:$O$3,0)),"")</f>
        <v/>
      </c>
      <c r="LVJ38" s="131" t="str">
        <f>_xlfn.IFNA(INDEX('5. Bilans projekt'!$C$124:$O$124,1,MATCH('12. Ocena dyskontowa Inwestycji'!LVJ$34,'5. Bilans projekt'!$C$3:$O$3,0)),"")</f>
        <v/>
      </c>
      <c r="LVK38" s="131" t="str">
        <f>_xlfn.IFNA(INDEX('5. Bilans projekt'!$C$124:$O$124,1,MATCH('12. Ocena dyskontowa Inwestycji'!LVK$34,'5. Bilans projekt'!$C$3:$O$3,0)),"")</f>
        <v/>
      </c>
      <c r="LVL38" s="131" t="str">
        <f>_xlfn.IFNA(INDEX('5. Bilans projekt'!$C$124:$O$124,1,MATCH('12. Ocena dyskontowa Inwestycji'!LVL$34,'5. Bilans projekt'!$C$3:$O$3,0)),"")</f>
        <v/>
      </c>
      <c r="LVM38" s="131" t="str">
        <f>_xlfn.IFNA(INDEX('5. Bilans projekt'!$C$124:$O$124,1,MATCH('12. Ocena dyskontowa Inwestycji'!LVM$34,'5. Bilans projekt'!$C$3:$O$3,0)),"")</f>
        <v/>
      </c>
      <c r="LVN38" s="131" t="str">
        <f>_xlfn.IFNA(INDEX('5. Bilans projekt'!$C$124:$O$124,1,MATCH('12. Ocena dyskontowa Inwestycji'!LVN$34,'5. Bilans projekt'!$C$3:$O$3,0)),"")</f>
        <v/>
      </c>
      <c r="LVO38" s="131" t="str">
        <f>_xlfn.IFNA(INDEX('5. Bilans projekt'!$C$124:$O$124,1,MATCH('12. Ocena dyskontowa Inwestycji'!LVO$34,'5. Bilans projekt'!$C$3:$O$3,0)),"")</f>
        <v/>
      </c>
      <c r="LVP38" s="131" t="str">
        <f>_xlfn.IFNA(INDEX('5. Bilans projekt'!$C$124:$O$124,1,MATCH('12. Ocena dyskontowa Inwestycji'!LVP$34,'5. Bilans projekt'!$C$3:$O$3,0)),"")</f>
        <v/>
      </c>
      <c r="LVQ38" s="131" t="str">
        <f>_xlfn.IFNA(INDEX('5. Bilans projekt'!$C$124:$O$124,1,MATCH('12. Ocena dyskontowa Inwestycji'!LVQ$34,'5. Bilans projekt'!$C$3:$O$3,0)),"")</f>
        <v/>
      </c>
      <c r="LVR38" s="131" t="str">
        <f>_xlfn.IFNA(INDEX('5. Bilans projekt'!$C$124:$O$124,1,MATCH('12. Ocena dyskontowa Inwestycji'!LVR$34,'5. Bilans projekt'!$C$3:$O$3,0)),"")</f>
        <v/>
      </c>
      <c r="LVS38" s="131" t="str">
        <f>_xlfn.IFNA(INDEX('5. Bilans projekt'!$C$124:$O$124,1,MATCH('12. Ocena dyskontowa Inwestycji'!LVS$34,'5. Bilans projekt'!$C$3:$O$3,0)),"")</f>
        <v/>
      </c>
      <c r="LVT38" s="131" t="str">
        <f>_xlfn.IFNA(INDEX('5. Bilans projekt'!$C$124:$O$124,1,MATCH('12. Ocena dyskontowa Inwestycji'!LVT$34,'5. Bilans projekt'!$C$3:$O$3,0)),"")</f>
        <v/>
      </c>
      <c r="LVU38" s="131" t="str">
        <f>_xlfn.IFNA(INDEX('5. Bilans projekt'!$C$124:$O$124,1,MATCH('12. Ocena dyskontowa Inwestycji'!LVU$34,'5. Bilans projekt'!$C$3:$O$3,0)),"")</f>
        <v/>
      </c>
      <c r="LVV38" s="131" t="str">
        <f>_xlfn.IFNA(INDEX('5. Bilans projekt'!$C$124:$O$124,1,MATCH('12. Ocena dyskontowa Inwestycji'!LVV$34,'5. Bilans projekt'!$C$3:$O$3,0)),"")</f>
        <v/>
      </c>
      <c r="LVW38" s="131" t="str">
        <f>_xlfn.IFNA(INDEX('5. Bilans projekt'!$C$124:$O$124,1,MATCH('12. Ocena dyskontowa Inwestycji'!LVW$34,'5. Bilans projekt'!$C$3:$O$3,0)),"")</f>
        <v/>
      </c>
      <c r="LVX38" s="131" t="str">
        <f>_xlfn.IFNA(INDEX('5. Bilans projekt'!$C$124:$O$124,1,MATCH('12. Ocena dyskontowa Inwestycji'!LVX$34,'5. Bilans projekt'!$C$3:$O$3,0)),"")</f>
        <v/>
      </c>
      <c r="LVY38" s="131" t="str">
        <f>_xlfn.IFNA(INDEX('5. Bilans projekt'!$C$124:$O$124,1,MATCH('12. Ocena dyskontowa Inwestycji'!LVY$34,'5. Bilans projekt'!$C$3:$O$3,0)),"")</f>
        <v/>
      </c>
      <c r="LVZ38" s="131" t="str">
        <f>_xlfn.IFNA(INDEX('5. Bilans projekt'!$C$124:$O$124,1,MATCH('12. Ocena dyskontowa Inwestycji'!LVZ$34,'5. Bilans projekt'!$C$3:$O$3,0)),"")</f>
        <v/>
      </c>
      <c r="LWA38" s="131" t="str">
        <f>_xlfn.IFNA(INDEX('5. Bilans projekt'!$C$124:$O$124,1,MATCH('12. Ocena dyskontowa Inwestycji'!LWA$34,'5. Bilans projekt'!$C$3:$O$3,0)),"")</f>
        <v/>
      </c>
      <c r="LWB38" s="131" t="str">
        <f>_xlfn.IFNA(INDEX('5. Bilans projekt'!$C$124:$O$124,1,MATCH('12. Ocena dyskontowa Inwestycji'!LWB$34,'5. Bilans projekt'!$C$3:$O$3,0)),"")</f>
        <v/>
      </c>
      <c r="LWC38" s="131" t="str">
        <f>_xlfn.IFNA(INDEX('5. Bilans projekt'!$C$124:$O$124,1,MATCH('12. Ocena dyskontowa Inwestycji'!LWC$34,'5. Bilans projekt'!$C$3:$O$3,0)),"")</f>
        <v/>
      </c>
      <c r="LWD38" s="131" t="str">
        <f>_xlfn.IFNA(INDEX('5. Bilans projekt'!$C$124:$O$124,1,MATCH('12. Ocena dyskontowa Inwestycji'!LWD$34,'5. Bilans projekt'!$C$3:$O$3,0)),"")</f>
        <v/>
      </c>
      <c r="LWE38" s="131" t="str">
        <f>_xlfn.IFNA(INDEX('5. Bilans projekt'!$C$124:$O$124,1,MATCH('12. Ocena dyskontowa Inwestycji'!LWE$34,'5. Bilans projekt'!$C$3:$O$3,0)),"")</f>
        <v/>
      </c>
      <c r="LWF38" s="131" t="str">
        <f>_xlfn.IFNA(INDEX('5. Bilans projekt'!$C$124:$O$124,1,MATCH('12. Ocena dyskontowa Inwestycji'!LWF$34,'5. Bilans projekt'!$C$3:$O$3,0)),"")</f>
        <v/>
      </c>
      <c r="LWG38" s="131" t="str">
        <f>_xlfn.IFNA(INDEX('5. Bilans projekt'!$C$124:$O$124,1,MATCH('12. Ocena dyskontowa Inwestycji'!LWG$34,'5. Bilans projekt'!$C$3:$O$3,0)),"")</f>
        <v/>
      </c>
      <c r="LWH38" s="131" t="str">
        <f>_xlfn.IFNA(INDEX('5. Bilans projekt'!$C$124:$O$124,1,MATCH('12. Ocena dyskontowa Inwestycji'!LWH$34,'5. Bilans projekt'!$C$3:$O$3,0)),"")</f>
        <v/>
      </c>
      <c r="LWI38" s="131" t="str">
        <f>_xlfn.IFNA(INDEX('5. Bilans projekt'!$C$124:$O$124,1,MATCH('12. Ocena dyskontowa Inwestycji'!LWI$34,'5. Bilans projekt'!$C$3:$O$3,0)),"")</f>
        <v/>
      </c>
      <c r="LWJ38" s="131" t="str">
        <f>_xlfn.IFNA(INDEX('5. Bilans projekt'!$C$124:$O$124,1,MATCH('12. Ocena dyskontowa Inwestycji'!LWJ$34,'5. Bilans projekt'!$C$3:$O$3,0)),"")</f>
        <v/>
      </c>
      <c r="LWK38" s="131" t="str">
        <f>_xlfn.IFNA(INDEX('5. Bilans projekt'!$C$124:$O$124,1,MATCH('12. Ocena dyskontowa Inwestycji'!LWK$34,'5. Bilans projekt'!$C$3:$O$3,0)),"")</f>
        <v/>
      </c>
      <c r="LWL38" s="131" t="str">
        <f>_xlfn.IFNA(INDEX('5. Bilans projekt'!$C$124:$O$124,1,MATCH('12. Ocena dyskontowa Inwestycji'!LWL$34,'5. Bilans projekt'!$C$3:$O$3,0)),"")</f>
        <v/>
      </c>
      <c r="LWM38" s="131" t="str">
        <f>_xlfn.IFNA(INDEX('5. Bilans projekt'!$C$124:$O$124,1,MATCH('12. Ocena dyskontowa Inwestycji'!LWM$34,'5. Bilans projekt'!$C$3:$O$3,0)),"")</f>
        <v/>
      </c>
      <c r="LWN38" s="131" t="str">
        <f>_xlfn.IFNA(INDEX('5. Bilans projekt'!$C$124:$O$124,1,MATCH('12. Ocena dyskontowa Inwestycji'!LWN$34,'5. Bilans projekt'!$C$3:$O$3,0)),"")</f>
        <v/>
      </c>
      <c r="LWO38" s="131" t="str">
        <f>_xlfn.IFNA(INDEX('5. Bilans projekt'!$C$124:$O$124,1,MATCH('12. Ocena dyskontowa Inwestycji'!LWO$34,'5. Bilans projekt'!$C$3:$O$3,0)),"")</f>
        <v/>
      </c>
      <c r="LWP38" s="131" t="str">
        <f>_xlfn.IFNA(INDEX('5. Bilans projekt'!$C$124:$O$124,1,MATCH('12. Ocena dyskontowa Inwestycji'!LWP$34,'5. Bilans projekt'!$C$3:$O$3,0)),"")</f>
        <v/>
      </c>
      <c r="LWQ38" s="131" t="str">
        <f>_xlfn.IFNA(INDEX('5. Bilans projekt'!$C$124:$O$124,1,MATCH('12. Ocena dyskontowa Inwestycji'!LWQ$34,'5. Bilans projekt'!$C$3:$O$3,0)),"")</f>
        <v/>
      </c>
      <c r="LWR38" s="131" t="str">
        <f>_xlfn.IFNA(INDEX('5. Bilans projekt'!$C$124:$O$124,1,MATCH('12. Ocena dyskontowa Inwestycji'!LWR$34,'5. Bilans projekt'!$C$3:$O$3,0)),"")</f>
        <v/>
      </c>
      <c r="LWS38" s="131" t="str">
        <f>_xlfn.IFNA(INDEX('5. Bilans projekt'!$C$124:$O$124,1,MATCH('12. Ocena dyskontowa Inwestycji'!LWS$34,'5. Bilans projekt'!$C$3:$O$3,0)),"")</f>
        <v/>
      </c>
      <c r="LWT38" s="131" t="str">
        <f>_xlfn.IFNA(INDEX('5. Bilans projekt'!$C$124:$O$124,1,MATCH('12. Ocena dyskontowa Inwestycji'!LWT$34,'5. Bilans projekt'!$C$3:$O$3,0)),"")</f>
        <v/>
      </c>
      <c r="LWU38" s="131" t="str">
        <f>_xlfn.IFNA(INDEX('5. Bilans projekt'!$C$124:$O$124,1,MATCH('12. Ocena dyskontowa Inwestycji'!LWU$34,'5. Bilans projekt'!$C$3:$O$3,0)),"")</f>
        <v/>
      </c>
      <c r="LWV38" s="131" t="str">
        <f>_xlfn.IFNA(INDEX('5. Bilans projekt'!$C$124:$O$124,1,MATCH('12. Ocena dyskontowa Inwestycji'!LWV$34,'5. Bilans projekt'!$C$3:$O$3,0)),"")</f>
        <v/>
      </c>
      <c r="LWW38" s="131" t="str">
        <f>_xlfn.IFNA(INDEX('5. Bilans projekt'!$C$124:$O$124,1,MATCH('12. Ocena dyskontowa Inwestycji'!LWW$34,'5. Bilans projekt'!$C$3:$O$3,0)),"")</f>
        <v/>
      </c>
      <c r="LWX38" s="131" t="str">
        <f>_xlfn.IFNA(INDEX('5. Bilans projekt'!$C$124:$O$124,1,MATCH('12. Ocena dyskontowa Inwestycji'!LWX$34,'5. Bilans projekt'!$C$3:$O$3,0)),"")</f>
        <v/>
      </c>
      <c r="LWY38" s="131" t="str">
        <f>_xlfn.IFNA(INDEX('5. Bilans projekt'!$C$124:$O$124,1,MATCH('12. Ocena dyskontowa Inwestycji'!LWY$34,'5. Bilans projekt'!$C$3:$O$3,0)),"")</f>
        <v/>
      </c>
      <c r="LWZ38" s="131" t="str">
        <f>_xlfn.IFNA(INDEX('5. Bilans projekt'!$C$124:$O$124,1,MATCH('12. Ocena dyskontowa Inwestycji'!LWZ$34,'5. Bilans projekt'!$C$3:$O$3,0)),"")</f>
        <v/>
      </c>
      <c r="LXA38" s="131" t="str">
        <f>_xlfn.IFNA(INDEX('5. Bilans projekt'!$C$124:$O$124,1,MATCH('12. Ocena dyskontowa Inwestycji'!LXA$34,'5. Bilans projekt'!$C$3:$O$3,0)),"")</f>
        <v/>
      </c>
      <c r="LXB38" s="131" t="str">
        <f>_xlfn.IFNA(INDEX('5. Bilans projekt'!$C$124:$O$124,1,MATCH('12. Ocena dyskontowa Inwestycji'!LXB$34,'5. Bilans projekt'!$C$3:$O$3,0)),"")</f>
        <v/>
      </c>
      <c r="LXC38" s="131" t="str">
        <f>_xlfn.IFNA(INDEX('5. Bilans projekt'!$C$124:$O$124,1,MATCH('12. Ocena dyskontowa Inwestycji'!LXC$34,'5. Bilans projekt'!$C$3:$O$3,0)),"")</f>
        <v/>
      </c>
      <c r="LXD38" s="131" t="str">
        <f>_xlfn.IFNA(INDEX('5. Bilans projekt'!$C$124:$O$124,1,MATCH('12. Ocena dyskontowa Inwestycji'!LXD$34,'5. Bilans projekt'!$C$3:$O$3,0)),"")</f>
        <v/>
      </c>
      <c r="LXE38" s="131" t="str">
        <f>_xlfn.IFNA(INDEX('5. Bilans projekt'!$C$124:$O$124,1,MATCH('12. Ocena dyskontowa Inwestycji'!LXE$34,'5. Bilans projekt'!$C$3:$O$3,0)),"")</f>
        <v/>
      </c>
      <c r="LXF38" s="131" t="str">
        <f>_xlfn.IFNA(INDEX('5. Bilans projekt'!$C$124:$O$124,1,MATCH('12. Ocena dyskontowa Inwestycji'!LXF$34,'5. Bilans projekt'!$C$3:$O$3,0)),"")</f>
        <v/>
      </c>
      <c r="LXG38" s="131" t="str">
        <f>_xlfn.IFNA(INDEX('5. Bilans projekt'!$C$124:$O$124,1,MATCH('12. Ocena dyskontowa Inwestycji'!LXG$34,'5. Bilans projekt'!$C$3:$O$3,0)),"")</f>
        <v/>
      </c>
      <c r="LXH38" s="131" t="str">
        <f>_xlfn.IFNA(INDEX('5. Bilans projekt'!$C$124:$O$124,1,MATCH('12. Ocena dyskontowa Inwestycji'!LXH$34,'5. Bilans projekt'!$C$3:$O$3,0)),"")</f>
        <v/>
      </c>
      <c r="LXI38" s="131" t="str">
        <f>_xlfn.IFNA(INDEX('5. Bilans projekt'!$C$124:$O$124,1,MATCH('12. Ocena dyskontowa Inwestycji'!LXI$34,'5. Bilans projekt'!$C$3:$O$3,0)),"")</f>
        <v/>
      </c>
      <c r="LXJ38" s="131" t="str">
        <f>_xlfn.IFNA(INDEX('5. Bilans projekt'!$C$124:$O$124,1,MATCH('12. Ocena dyskontowa Inwestycji'!LXJ$34,'5. Bilans projekt'!$C$3:$O$3,0)),"")</f>
        <v/>
      </c>
      <c r="LXK38" s="131" t="str">
        <f>_xlfn.IFNA(INDEX('5. Bilans projekt'!$C$124:$O$124,1,MATCH('12. Ocena dyskontowa Inwestycji'!LXK$34,'5. Bilans projekt'!$C$3:$O$3,0)),"")</f>
        <v/>
      </c>
      <c r="LXL38" s="131" t="str">
        <f>_xlfn.IFNA(INDEX('5. Bilans projekt'!$C$124:$O$124,1,MATCH('12. Ocena dyskontowa Inwestycji'!LXL$34,'5. Bilans projekt'!$C$3:$O$3,0)),"")</f>
        <v/>
      </c>
      <c r="LXM38" s="131" t="str">
        <f>_xlfn.IFNA(INDEX('5. Bilans projekt'!$C$124:$O$124,1,MATCH('12. Ocena dyskontowa Inwestycji'!LXM$34,'5. Bilans projekt'!$C$3:$O$3,0)),"")</f>
        <v/>
      </c>
      <c r="LXN38" s="131" t="str">
        <f>_xlfn.IFNA(INDEX('5. Bilans projekt'!$C$124:$O$124,1,MATCH('12. Ocena dyskontowa Inwestycji'!LXN$34,'5. Bilans projekt'!$C$3:$O$3,0)),"")</f>
        <v/>
      </c>
      <c r="LXO38" s="131" t="str">
        <f>_xlfn.IFNA(INDEX('5. Bilans projekt'!$C$124:$O$124,1,MATCH('12. Ocena dyskontowa Inwestycji'!LXO$34,'5. Bilans projekt'!$C$3:$O$3,0)),"")</f>
        <v/>
      </c>
      <c r="LXP38" s="131" t="str">
        <f>_xlfn.IFNA(INDEX('5. Bilans projekt'!$C$124:$O$124,1,MATCH('12. Ocena dyskontowa Inwestycji'!LXP$34,'5. Bilans projekt'!$C$3:$O$3,0)),"")</f>
        <v/>
      </c>
      <c r="LXQ38" s="131" t="str">
        <f>_xlfn.IFNA(INDEX('5. Bilans projekt'!$C$124:$O$124,1,MATCH('12. Ocena dyskontowa Inwestycji'!LXQ$34,'5. Bilans projekt'!$C$3:$O$3,0)),"")</f>
        <v/>
      </c>
      <c r="LXR38" s="131" t="str">
        <f>_xlfn.IFNA(INDEX('5. Bilans projekt'!$C$124:$O$124,1,MATCH('12. Ocena dyskontowa Inwestycji'!LXR$34,'5. Bilans projekt'!$C$3:$O$3,0)),"")</f>
        <v/>
      </c>
      <c r="LXS38" s="131" t="str">
        <f>_xlfn.IFNA(INDEX('5. Bilans projekt'!$C$124:$O$124,1,MATCH('12. Ocena dyskontowa Inwestycji'!LXS$34,'5. Bilans projekt'!$C$3:$O$3,0)),"")</f>
        <v/>
      </c>
      <c r="LXT38" s="131" t="str">
        <f>_xlfn.IFNA(INDEX('5. Bilans projekt'!$C$124:$O$124,1,MATCH('12. Ocena dyskontowa Inwestycji'!LXT$34,'5. Bilans projekt'!$C$3:$O$3,0)),"")</f>
        <v/>
      </c>
      <c r="LXU38" s="131" t="str">
        <f>_xlfn.IFNA(INDEX('5. Bilans projekt'!$C$124:$O$124,1,MATCH('12. Ocena dyskontowa Inwestycji'!LXU$34,'5. Bilans projekt'!$C$3:$O$3,0)),"")</f>
        <v/>
      </c>
      <c r="LXV38" s="131" t="str">
        <f>_xlfn.IFNA(INDEX('5. Bilans projekt'!$C$124:$O$124,1,MATCH('12. Ocena dyskontowa Inwestycji'!LXV$34,'5. Bilans projekt'!$C$3:$O$3,0)),"")</f>
        <v/>
      </c>
      <c r="LXW38" s="131" t="str">
        <f>_xlfn.IFNA(INDEX('5. Bilans projekt'!$C$124:$O$124,1,MATCH('12. Ocena dyskontowa Inwestycji'!LXW$34,'5. Bilans projekt'!$C$3:$O$3,0)),"")</f>
        <v/>
      </c>
      <c r="LXX38" s="131" t="str">
        <f>_xlfn.IFNA(INDEX('5. Bilans projekt'!$C$124:$O$124,1,MATCH('12. Ocena dyskontowa Inwestycji'!LXX$34,'5. Bilans projekt'!$C$3:$O$3,0)),"")</f>
        <v/>
      </c>
      <c r="LXY38" s="131" t="str">
        <f>_xlfn.IFNA(INDEX('5. Bilans projekt'!$C$124:$O$124,1,MATCH('12. Ocena dyskontowa Inwestycji'!LXY$34,'5. Bilans projekt'!$C$3:$O$3,0)),"")</f>
        <v/>
      </c>
      <c r="LXZ38" s="131" t="str">
        <f>_xlfn.IFNA(INDEX('5. Bilans projekt'!$C$124:$O$124,1,MATCH('12. Ocena dyskontowa Inwestycji'!LXZ$34,'5. Bilans projekt'!$C$3:$O$3,0)),"")</f>
        <v/>
      </c>
      <c r="LYA38" s="131" t="str">
        <f>_xlfn.IFNA(INDEX('5. Bilans projekt'!$C$124:$O$124,1,MATCH('12. Ocena dyskontowa Inwestycji'!LYA$34,'5. Bilans projekt'!$C$3:$O$3,0)),"")</f>
        <v/>
      </c>
      <c r="LYB38" s="131" t="str">
        <f>_xlfn.IFNA(INDEX('5. Bilans projekt'!$C$124:$O$124,1,MATCH('12. Ocena dyskontowa Inwestycji'!LYB$34,'5. Bilans projekt'!$C$3:$O$3,0)),"")</f>
        <v/>
      </c>
      <c r="LYC38" s="131" t="str">
        <f>_xlfn.IFNA(INDEX('5. Bilans projekt'!$C$124:$O$124,1,MATCH('12. Ocena dyskontowa Inwestycji'!LYC$34,'5. Bilans projekt'!$C$3:$O$3,0)),"")</f>
        <v/>
      </c>
      <c r="LYD38" s="131" t="str">
        <f>_xlfn.IFNA(INDEX('5. Bilans projekt'!$C$124:$O$124,1,MATCH('12. Ocena dyskontowa Inwestycji'!LYD$34,'5. Bilans projekt'!$C$3:$O$3,0)),"")</f>
        <v/>
      </c>
      <c r="LYE38" s="131" t="str">
        <f>_xlfn.IFNA(INDEX('5. Bilans projekt'!$C$124:$O$124,1,MATCH('12. Ocena dyskontowa Inwestycji'!LYE$34,'5. Bilans projekt'!$C$3:$O$3,0)),"")</f>
        <v/>
      </c>
      <c r="LYF38" s="131" t="str">
        <f>_xlfn.IFNA(INDEX('5. Bilans projekt'!$C$124:$O$124,1,MATCH('12. Ocena dyskontowa Inwestycji'!LYF$34,'5. Bilans projekt'!$C$3:$O$3,0)),"")</f>
        <v/>
      </c>
      <c r="LYG38" s="131" t="str">
        <f>_xlfn.IFNA(INDEX('5. Bilans projekt'!$C$124:$O$124,1,MATCH('12. Ocena dyskontowa Inwestycji'!LYG$34,'5. Bilans projekt'!$C$3:$O$3,0)),"")</f>
        <v/>
      </c>
      <c r="LYH38" s="131" t="str">
        <f>_xlfn.IFNA(INDEX('5. Bilans projekt'!$C$124:$O$124,1,MATCH('12. Ocena dyskontowa Inwestycji'!LYH$34,'5. Bilans projekt'!$C$3:$O$3,0)),"")</f>
        <v/>
      </c>
      <c r="LYI38" s="131" t="str">
        <f>_xlfn.IFNA(INDEX('5. Bilans projekt'!$C$124:$O$124,1,MATCH('12. Ocena dyskontowa Inwestycji'!LYI$34,'5. Bilans projekt'!$C$3:$O$3,0)),"")</f>
        <v/>
      </c>
      <c r="LYJ38" s="131" t="str">
        <f>_xlfn.IFNA(INDEX('5. Bilans projekt'!$C$124:$O$124,1,MATCH('12. Ocena dyskontowa Inwestycji'!LYJ$34,'5. Bilans projekt'!$C$3:$O$3,0)),"")</f>
        <v/>
      </c>
      <c r="LYK38" s="131" t="str">
        <f>_xlfn.IFNA(INDEX('5. Bilans projekt'!$C$124:$O$124,1,MATCH('12. Ocena dyskontowa Inwestycji'!LYK$34,'5. Bilans projekt'!$C$3:$O$3,0)),"")</f>
        <v/>
      </c>
      <c r="LYL38" s="131" t="str">
        <f>_xlfn.IFNA(INDEX('5. Bilans projekt'!$C$124:$O$124,1,MATCH('12. Ocena dyskontowa Inwestycji'!LYL$34,'5. Bilans projekt'!$C$3:$O$3,0)),"")</f>
        <v/>
      </c>
      <c r="LYM38" s="131" t="str">
        <f>_xlfn.IFNA(INDEX('5. Bilans projekt'!$C$124:$O$124,1,MATCH('12. Ocena dyskontowa Inwestycji'!LYM$34,'5. Bilans projekt'!$C$3:$O$3,0)),"")</f>
        <v/>
      </c>
      <c r="LYN38" s="131" t="str">
        <f>_xlfn.IFNA(INDEX('5. Bilans projekt'!$C$124:$O$124,1,MATCH('12. Ocena dyskontowa Inwestycji'!LYN$34,'5. Bilans projekt'!$C$3:$O$3,0)),"")</f>
        <v/>
      </c>
      <c r="LYO38" s="131" t="str">
        <f>_xlfn.IFNA(INDEX('5. Bilans projekt'!$C$124:$O$124,1,MATCH('12. Ocena dyskontowa Inwestycji'!LYO$34,'5. Bilans projekt'!$C$3:$O$3,0)),"")</f>
        <v/>
      </c>
      <c r="LYP38" s="131" t="str">
        <f>_xlfn.IFNA(INDEX('5. Bilans projekt'!$C$124:$O$124,1,MATCH('12. Ocena dyskontowa Inwestycji'!LYP$34,'5. Bilans projekt'!$C$3:$O$3,0)),"")</f>
        <v/>
      </c>
      <c r="LYQ38" s="131" t="str">
        <f>_xlfn.IFNA(INDEX('5. Bilans projekt'!$C$124:$O$124,1,MATCH('12. Ocena dyskontowa Inwestycji'!LYQ$34,'5. Bilans projekt'!$C$3:$O$3,0)),"")</f>
        <v/>
      </c>
      <c r="LYR38" s="131" t="str">
        <f>_xlfn.IFNA(INDEX('5. Bilans projekt'!$C$124:$O$124,1,MATCH('12. Ocena dyskontowa Inwestycji'!LYR$34,'5. Bilans projekt'!$C$3:$O$3,0)),"")</f>
        <v/>
      </c>
      <c r="LYS38" s="131" t="str">
        <f>_xlfn.IFNA(INDEX('5. Bilans projekt'!$C$124:$O$124,1,MATCH('12. Ocena dyskontowa Inwestycji'!LYS$34,'5. Bilans projekt'!$C$3:$O$3,0)),"")</f>
        <v/>
      </c>
      <c r="LYT38" s="131" t="str">
        <f>_xlfn.IFNA(INDEX('5. Bilans projekt'!$C$124:$O$124,1,MATCH('12. Ocena dyskontowa Inwestycji'!LYT$34,'5. Bilans projekt'!$C$3:$O$3,0)),"")</f>
        <v/>
      </c>
      <c r="LYU38" s="131" t="str">
        <f>_xlfn.IFNA(INDEX('5. Bilans projekt'!$C$124:$O$124,1,MATCH('12. Ocena dyskontowa Inwestycji'!LYU$34,'5. Bilans projekt'!$C$3:$O$3,0)),"")</f>
        <v/>
      </c>
      <c r="LYV38" s="131" t="str">
        <f>_xlfn.IFNA(INDEX('5. Bilans projekt'!$C$124:$O$124,1,MATCH('12. Ocena dyskontowa Inwestycji'!LYV$34,'5. Bilans projekt'!$C$3:$O$3,0)),"")</f>
        <v/>
      </c>
      <c r="LYW38" s="131" t="str">
        <f>_xlfn.IFNA(INDEX('5. Bilans projekt'!$C$124:$O$124,1,MATCH('12. Ocena dyskontowa Inwestycji'!LYW$34,'5. Bilans projekt'!$C$3:$O$3,0)),"")</f>
        <v/>
      </c>
      <c r="LYX38" s="131" t="str">
        <f>_xlfn.IFNA(INDEX('5. Bilans projekt'!$C$124:$O$124,1,MATCH('12. Ocena dyskontowa Inwestycji'!LYX$34,'5. Bilans projekt'!$C$3:$O$3,0)),"")</f>
        <v/>
      </c>
      <c r="LYY38" s="131" t="str">
        <f>_xlfn.IFNA(INDEX('5. Bilans projekt'!$C$124:$O$124,1,MATCH('12. Ocena dyskontowa Inwestycji'!LYY$34,'5. Bilans projekt'!$C$3:$O$3,0)),"")</f>
        <v/>
      </c>
      <c r="LYZ38" s="131" t="str">
        <f>_xlfn.IFNA(INDEX('5. Bilans projekt'!$C$124:$O$124,1,MATCH('12. Ocena dyskontowa Inwestycji'!LYZ$34,'5. Bilans projekt'!$C$3:$O$3,0)),"")</f>
        <v/>
      </c>
      <c r="LZA38" s="131" t="str">
        <f>_xlfn.IFNA(INDEX('5. Bilans projekt'!$C$124:$O$124,1,MATCH('12. Ocena dyskontowa Inwestycji'!LZA$34,'5. Bilans projekt'!$C$3:$O$3,0)),"")</f>
        <v/>
      </c>
      <c r="LZB38" s="131" t="str">
        <f>_xlfn.IFNA(INDEX('5. Bilans projekt'!$C$124:$O$124,1,MATCH('12. Ocena dyskontowa Inwestycji'!LZB$34,'5. Bilans projekt'!$C$3:$O$3,0)),"")</f>
        <v/>
      </c>
      <c r="LZC38" s="131" t="str">
        <f>_xlfn.IFNA(INDEX('5. Bilans projekt'!$C$124:$O$124,1,MATCH('12. Ocena dyskontowa Inwestycji'!LZC$34,'5. Bilans projekt'!$C$3:$O$3,0)),"")</f>
        <v/>
      </c>
      <c r="LZD38" s="131" t="str">
        <f>_xlfn.IFNA(INDEX('5. Bilans projekt'!$C$124:$O$124,1,MATCH('12. Ocena dyskontowa Inwestycji'!LZD$34,'5. Bilans projekt'!$C$3:$O$3,0)),"")</f>
        <v/>
      </c>
      <c r="LZE38" s="131" t="str">
        <f>_xlfn.IFNA(INDEX('5. Bilans projekt'!$C$124:$O$124,1,MATCH('12. Ocena dyskontowa Inwestycji'!LZE$34,'5. Bilans projekt'!$C$3:$O$3,0)),"")</f>
        <v/>
      </c>
      <c r="LZF38" s="131" t="str">
        <f>_xlfn.IFNA(INDEX('5. Bilans projekt'!$C$124:$O$124,1,MATCH('12. Ocena dyskontowa Inwestycji'!LZF$34,'5. Bilans projekt'!$C$3:$O$3,0)),"")</f>
        <v/>
      </c>
      <c r="LZG38" s="131" t="str">
        <f>_xlfn.IFNA(INDEX('5. Bilans projekt'!$C$124:$O$124,1,MATCH('12. Ocena dyskontowa Inwestycji'!LZG$34,'5. Bilans projekt'!$C$3:$O$3,0)),"")</f>
        <v/>
      </c>
      <c r="LZH38" s="131" t="str">
        <f>_xlfn.IFNA(INDEX('5. Bilans projekt'!$C$124:$O$124,1,MATCH('12. Ocena dyskontowa Inwestycji'!LZH$34,'5. Bilans projekt'!$C$3:$O$3,0)),"")</f>
        <v/>
      </c>
      <c r="LZI38" s="131" t="str">
        <f>_xlfn.IFNA(INDEX('5. Bilans projekt'!$C$124:$O$124,1,MATCH('12. Ocena dyskontowa Inwestycji'!LZI$34,'5. Bilans projekt'!$C$3:$O$3,0)),"")</f>
        <v/>
      </c>
      <c r="LZJ38" s="131" t="str">
        <f>_xlfn.IFNA(INDEX('5. Bilans projekt'!$C$124:$O$124,1,MATCH('12. Ocena dyskontowa Inwestycji'!LZJ$34,'5. Bilans projekt'!$C$3:$O$3,0)),"")</f>
        <v/>
      </c>
      <c r="LZK38" s="131" t="str">
        <f>_xlfn.IFNA(INDEX('5. Bilans projekt'!$C$124:$O$124,1,MATCH('12. Ocena dyskontowa Inwestycji'!LZK$34,'5. Bilans projekt'!$C$3:$O$3,0)),"")</f>
        <v/>
      </c>
      <c r="LZL38" s="131" t="str">
        <f>_xlfn.IFNA(INDEX('5. Bilans projekt'!$C$124:$O$124,1,MATCH('12. Ocena dyskontowa Inwestycji'!LZL$34,'5. Bilans projekt'!$C$3:$O$3,0)),"")</f>
        <v/>
      </c>
      <c r="LZM38" s="131" t="str">
        <f>_xlfn.IFNA(INDEX('5. Bilans projekt'!$C$124:$O$124,1,MATCH('12. Ocena dyskontowa Inwestycji'!LZM$34,'5. Bilans projekt'!$C$3:$O$3,0)),"")</f>
        <v/>
      </c>
      <c r="LZN38" s="131" t="str">
        <f>_xlfn.IFNA(INDEX('5. Bilans projekt'!$C$124:$O$124,1,MATCH('12. Ocena dyskontowa Inwestycji'!LZN$34,'5. Bilans projekt'!$C$3:$O$3,0)),"")</f>
        <v/>
      </c>
      <c r="LZO38" s="131" t="str">
        <f>_xlfn.IFNA(INDEX('5. Bilans projekt'!$C$124:$O$124,1,MATCH('12. Ocena dyskontowa Inwestycji'!LZO$34,'5. Bilans projekt'!$C$3:$O$3,0)),"")</f>
        <v/>
      </c>
      <c r="LZP38" s="131" t="str">
        <f>_xlfn.IFNA(INDEX('5. Bilans projekt'!$C$124:$O$124,1,MATCH('12. Ocena dyskontowa Inwestycji'!LZP$34,'5. Bilans projekt'!$C$3:$O$3,0)),"")</f>
        <v/>
      </c>
      <c r="LZQ38" s="131" t="str">
        <f>_xlfn.IFNA(INDEX('5. Bilans projekt'!$C$124:$O$124,1,MATCH('12. Ocena dyskontowa Inwestycji'!LZQ$34,'5. Bilans projekt'!$C$3:$O$3,0)),"")</f>
        <v/>
      </c>
      <c r="LZR38" s="131" t="str">
        <f>_xlfn.IFNA(INDEX('5. Bilans projekt'!$C$124:$O$124,1,MATCH('12. Ocena dyskontowa Inwestycji'!LZR$34,'5. Bilans projekt'!$C$3:$O$3,0)),"")</f>
        <v/>
      </c>
      <c r="LZS38" s="131" t="str">
        <f>_xlfn.IFNA(INDEX('5. Bilans projekt'!$C$124:$O$124,1,MATCH('12. Ocena dyskontowa Inwestycji'!LZS$34,'5. Bilans projekt'!$C$3:$O$3,0)),"")</f>
        <v/>
      </c>
      <c r="LZT38" s="131" t="str">
        <f>_xlfn.IFNA(INDEX('5. Bilans projekt'!$C$124:$O$124,1,MATCH('12. Ocena dyskontowa Inwestycji'!LZT$34,'5. Bilans projekt'!$C$3:$O$3,0)),"")</f>
        <v/>
      </c>
      <c r="LZU38" s="131" t="str">
        <f>_xlfn.IFNA(INDEX('5. Bilans projekt'!$C$124:$O$124,1,MATCH('12. Ocena dyskontowa Inwestycji'!LZU$34,'5. Bilans projekt'!$C$3:$O$3,0)),"")</f>
        <v/>
      </c>
      <c r="LZV38" s="131" t="str">
        <f>_xlfn.IFNA(INDEX('5. Bilans projekt'!$C$124:$O$124,1,MATCH('12. Ocena dyskontowa Inwestycji'!LZV$34,'5. Bilans projekt'!$C$3:$O$3,0)),"")</f>
        <v/>
      </c>
      <c r="LZW38" s="131" t="str">
        <f>_xlfn.IFNA(INDEX('5. Bilans projekt'!$C$124:$O$124,1,MATCH('12. Ocena dyskontowa Inwestycji'!LZW$34,'5. Bilans projekt'!$C$3:$O$3,0)),"")</f>
        <v/>
      </c>
      <c r="LZX38" s="131" t="str">
        <f>_xlfn.IFNA(INDEX('5. Bilans projekt'!$C$124:$O$124,1,MATCH('12. Ocena dyskontowa Inwestycji'!LZX$34,'5. Bilans projekt'!$C$3:$O$3,0)),"")</f>
        <v/>
      </c>
      <c r="LZY38" s="131" t="str">
        <f>_xlfn.IFNA(INDEX('5. Bilans projekt'!$C$124:$O$124,1,MATCH('12. Ocena dyskontowa Inwestycji'!LZY$34,'5. Bilans projekt'!$C$3:$O$3,0)),"")</f>
        <v/>
      </c>
      <c r="LZZ38" s="131" t="str">
        <f>_xlfn.IFNA(INDEX('5. Bilans projekt'!$C$124:$O$124,1,MATCH('12. Ocena dyskontowa Inwestycji'!LZZ$34,'5. Bilans projekt'!$C$3:$O$3,0)),"")</f>
        <v/>
      </c>
      <c r="MAA38" s="131" t="str">
        <f>_xlfn.IFNA(INDEX('5. Bilans projekt'!$C$124:$O$124,1,MATCH('12. Ocena dyskontowa Inwestycji'!MAA$34,'5. Bilans projekt'!$C$3:$O$3,0)),"")</f>
        <v/>
      </c>
      <c r="MAB38" s="131" t="str">
        <f>_xlfn.IFNA(INDEX('5. Bilans projekt'!$C$124:$O$124,1,MATCH('12. Ocena dyskontowa Inwestycji'!MAB$34,'5. Bilans projekt'!$C$3:$O$3,0)),"")</f>
        <v/>
      </c>
      <c r="MAC38" s="131" t="str">
        <f>_xlfn.IFNA(INDEX('5. Bilans projekt'!$C$124:$O$124,1,MATCH('12. Ocena dyskontowa Inwestycji'!MAC$34,'5. Bilans projekt'!$C$3:$O$3,0)),"")</f>
        <v/>
      </c>
      <c r="MAD38" s="131" t="str">
        <f>_xlfn.IFNA(INDEX('5. Bilans projekt'!$C$124:$O$124,1,MATCH('12. Ocena dyskontowa Inwestycji'!MAD$34,'5. Bilans projekt'!$C$3:$O$3,0)),"")</f>
        <v/>
      </c>
      <c r="MAE38" s="131" t="str">
        <f>_xlfn.IFNA(INDEX('5. Bilans projekt'!$C$124:$O$124,1,MATCH('12. Ocena dyskontowa Inwestycji'!MAE$34,'5. Bilans projekt'!$C$3:$O$3,0)),"")</f>
        <v/>
      </c>
      <c r="MAF38" s="131" t="str">
        <f>_xlfn.IFNA(INDEX('5. Bilans projekt'!$C$124:$O$124,1,MATCH('12. Ocena dyskontowa Inwestycji'!MAF$34,'5. Bilans projekt'!$C$3:$O$3,0)),"")</f>
        <v/>
      </c>
      <c r="MAG38" s="131" t="str">
        <f>_xlfn.IFNA(INDEX('5. Bilans projekt'!$C$124:$O$124,1,MATCH('12. Ocena dyskontowa Inwestycji'!MAG$34,'5. Bilans projekt'!$C$3:$O$3,0)),"")</f>
        <v/>
      </c>
      <c r="MAH38" s="131" t="str">
        <f>_xlfn.IFNA(INDEX('5. Bilans projekt'!$C$124:$O$124,1,MATCH('12. Ocena dyskontowa Inwestycji'!MAH$34,'5. Bilans projekt'!$C$3:$O$3,0)),"")</f>
        <v/>
      </c>
      <c r="MAI38" s="131" t="str">
        <f>_xlfn.IFNA(INDEX('5. Bilans projekt'!$C$124:$O$124,1,MATCH('12. Ocena dyskontowa Inwestycji'!MAI$34,'5. Bilans projekt'!$C$3:$O$3,0)),"")</f>
        <v/>
      </c>
      <c r="MAJ38" s="131" t="str">
        <f>_xlfn.IFNA(INDEX('5. Bilans projekt'!$C$124:$O$124,1,MATCH('12. Ocena dyskontowa Inwestycji'!MAJ$34,'5. Bilans projekt'!$C$3:$O$3,0)),"")</f>
        <v/>
      </c>
      <c r="MAK38" s="131" t="str">
        <f>_xlfn.IFNA(INDEX('5. Bilans projekt'!$C$124:$O$124,1,MATCH('12. Ocena dyskontowa Inwestycji'!MAK$34,'5. Bilans projekt'!$C$3:$O$3,0)),"")</f>
        <v/>
      </c>
      <c r="MAL38" s="131" t="str">
        <f>_xlfn.IFNA(INDEX('5. Bilans projekt'!$C$124:$O$124,1,MATCH('12. Ocena dyskontowa Inwestycji'!MAL$34,'5. Bilans projekt'!$C$3:$O$3,0)),"")</f>
        <v/>
      </c>
      <c r="MAM38" s="131" t="str">
        <f>_xlfn.IFNA(INDEX('5. Bilans projekt'!$C$124:$O$124,1,MATCH('12. Ocena dyskontowa Inwestycji'!MAM$34,'5. Bilans projekt'!$C$3:$O$3,0)),"")</f>
        <v/>
      </c>
      <c r="MAN38" s="131" t="str">
        <f>_xlfn.IFNA(INDEX('5. Bilans projekt'!$C$124:$O$124,1,MATCH('12. Ocena dyskontowa Inwestycji'!MAN$34,'5. Bilans projekt'!$C$3:$O$3,0)),"")</f>
        <v/>
      </c>
      <c r="MAO38" s="131" t="str">
        <f>_xlfn.IFNA(INDEX('5. Bilans projekt'!$C$124:$O$124,1,MATCH('12. Ocena dyskontowa Inwestycji'!MAO$34,'5. Bilans projekt'!$C$3:$O$3,0)),"")</f>
        <v/>
      </c>
      <c r="MAP38" s="131" t="str">
        <f>_xlfn.IFNA(INDEX('5. Bilans projekt'!$C$124:$O$124,1,MATCH('12. Ocena dyskontowa Inwestycji'!MAP$34,'5. Bilans projekt'!$C$3:$O$3,0)),"")</f>
        <v/>
      </c>
      <c r="MAQ38" s="131" t="str">
        <f>_xlfn.IFNA(INDEX('5. Bilans projekt'!$C$124:$O$124,1,MATCH('12. Ocena dyskontowa Inwestycji'!MAQ$34,'5. Bilans projekt'!$C$3:$O$3,0)),"")</f>
        <v/>
      </c>
      <c r="MAR38" s="131" t="str">
        <f>_xlfn.IFNA(INDEX('5. Bilans projekt'!$C$124:$O$124,1,MATCH('12. Ocena dyskontowa Inwestycji'!MAR$34,'5. Bilans projekt'!$C$3:$O$3,0)),"")</f>
        <v/>
      </c>
      <c r="MAS38" s="131" t="str">
        <f>_xlfn.IFNA(INDEX('5. Bilans projekt'!$C$124:$O$124,1,MATCH('12. Ocena dyskontowa Inwestycji'!MAS$34,'5. Bilans projekt'!$C$3:$O$3,0)),"")</f>
        <v/>
      </c>
      <c r="MAT38" s="131" t="str">
        <f>_xlfn.IFNA(INDEX('5. Bilans projekt'!$C$124:$O$124,1,MATCH('12. Ocena dyskontowa Inwestycji'!MAT$34,'5. Bilans projekt'!$C$3:$O$3,0)),"")</f>
        <v/>
      </c>
      <c r="MAU38" s="131" t="str">
        <f>_xlfn.IFNA(INDEX('5. Bilans projekt'!$C$124:$O$124,1,MATCH('12. Ocena dyskontowa Inwestycji'!MAU$34,'5. Bilans projekt'!$C$3:$O$3,0)),"")</f>
        <v/>
      </c>
      <c r="MAV38" s="131" t="str">
        <f>_xlfn.IFNA(INDEX('5. Bilans projekt'!$C$124:$O$124,1,MATCH('12. Ocena dyskontowa Inwestycji'!MAV$34,'5. Bilans projekt'!$C$3:$O$3,0)),"")</f>
        <v/>
      </c>
      <c r="MAW38" s="131" t="str">
        <f>_xlfn.IFNA(INDEX('5. Bilans projekt'!$C$124:$O$124,1,MATCH('12. Ocena dyskontowa Inwestycji'!MAW$34,'5. Bilans projekt'!$C$3:$O$3,0)),"")</f>
        <v/>
      </c>
      <c r="MAX38" s="131" t="str">
        <f>_xlfn.IFNA(INDEX('5. Bilans projekt'!$C$124:$O$124,1,MATCH('12. Ocena dyskontowa Inwestycji'!MAX$34,'5. Bilans projekt'!$C$3:$O$3,0)),"")</f>
        <v/>
      </c>
      <c r="MAY38" s="131" t="str">
        <f>_xlfn.IFNA(INDEX('5. Bilans projekt'!$C$124:$O$124,1,MATCH('12. Ocena dyskontowa Inwestycji'!MAY$34,'5. Bilans projekt'!$C$3:$O$3,0)),"")</f>
        <v/>
      </c>
      <c r="MAZ38" s="131" t="str">
        <f>_xlfn.IFNA(INDEX('5. Bilans projekt'!$C$124:$O$124,1,MATCH('12. Ocena dyskontowa Inwestycji'!MAZ$34,'5. Bilans projekt'!$C$3:$O$3,0)),"")</f>
        <v/>
      </c>
      <c r="MBA38" s="131" t="str">
        <f>_xlfn.IFNA(INDEX('5. Bilans projekt'!$C$124:$O$124,1,MATCH('12. Ocena dyskontowa Inwestycji'!MBA$34,'5. Bilans projekt'!$C$3:$O$3,0)),"")</f>
        <v/>
      </c>
      <c r="MBB38" s="131" t="str">
        <f>_xlfn.IFNA(INDEX('5. Bilans projekt'!$C$124:$O$124,1,MATCH('12. Ocena dyskontowa Inwestycji'!MBB$34,'5. Bilans projekt'!$C$3:$O$3,0)),"")</f>
        <v/>
      </c>
      <c r="MBC38" s="131" t="str">
        <f>_xlfn.IFNA(INDEX('5. Bilans projekt'!$C$124:$O$124,1,MATCH('12. Ocena dyskontowa Inwestycji'!MBC$34,'5. Bilans projekt'!$C$3:$O$3,0)),"")</f>
        <v/>
      </c>
      <c r="MBD38" s="131" t="str">
        <f>_xlfn.IFNA(INDEX('5. Bilans projekt'!$C$124:$O$124,1,MATCH('12. Ocena dyskontowa Inwestycji'!MBD$34,'5. Bilans projekt'!$C$3:$O$3,0)),"")</f>
        <v/>
      </c>
      <c r="MBE38" s="131" t="str">
        <f>_xlfn.IFNA(INDEX('5. Bilans projekt'!$C$124:$O$124,1,MATCH('12. Ocena dyskontowa Inwestycji'!MBE$34,'5. Bilans projekt'!$C$3:$O$3,0)),"")</f>
        <v/>
      </c>
      <c r="MBF38" s="131" t="str">
        <f>_xlfn.IFNA(INDEX('5. Bilans projekt'!$C$124:$O$124,1,MATCH('12. Ocena dyskontowa Inwestycji'!MBF$34,'5. Bilans projekt'!$C$3:$O$3,0)),"")</f>
        <v/>
      </c>
      <c r="MBG38" s="131" t="str">
        <f>_xlfn.IFNA(INDEX('5. Bilans projekt'!$C$124:$O$124,1,MATCH('12. Ocena dyskontowa Inwestycji'!MBG$34,'5. Bilans projekt'!$C$3:$O$3,0)),"")</f>
        <v/>
      </c>
      <c r="MBH38" s="131" t="str">
        <f>_xlfn.IFNA(INDEX('5. Bilans projekt'!$C$124:$O$124,1,MATCH('12. Ocena dyskontowa Inwestycji'!MBH$34,'5. Bilans projekt'!$C$3:$O$3,0)),"")</f>
        <v/>
      </c>
      <c r="MBI38" s="131" t="str">
        <f>_xlfn.IFNA(INDEX('5. Bilans projekt'!$C$124:$O$124,1,MATCH('12. Ocena dyskontowa Inwestycji'!MBI$34,'5. Bilans projekt'!$C$3:$O$3,0)),"")</f>
        <v/>
      </c>
      <c r="MBJ38" s="131" t="str">
        <f>_xlfn.IFNA(INDEX('5. Bilans projekt'!$C$124:$O$124,1,MATCH('12. Ocena dyskontowa Inwestycji'!MBJ$34,'5. Bilans projekt'!$C$3:$O$3,0)),"")</f>
        <v/>
      </c>
      <c r="MBK38" s="131" t="str">
        <f>_xlfn.IFNA(INDEX('5. Bilans projekt'!$C$124:$O$124,1,MATCH('12. Ocena dyskontowa Inwestycji'!MBK$34,'5. Bilans projekt'!$C$3:$O$3,0)),"")</f>
        <v/>
      </c>
      <c r="MBL38" s="131" t="str">
        <f>_xlfn.IFNA(INDEX('5. Bilans projekt'!$C$124:$O$124,1,MATCH('12. Ocena dyskontowa Inwestycji'!MBL$34,'5. Bilans projekt'!$C$3:$O$3,0)),"")</f>
        <v/>
      </c>
      <c r="MBM38" s="131" t="str">
        <f>_xlfn.IFNA(INDEX('5. Bilans projekt'!$C$124:$O$124,1,MATCH('12. Ocena dyskontowa Inwestycji'!MBM$34,'5. Bilans projekt'!$C$3:$O$3,0)),"")</f>
        <v/>
      </c>
      <c r="MBN38" s="131" t="str">
        <f>_xlfn.IFNA(INDEX('5. Bilans projekt'!$C$124:$O$124,1,MATCH('12. Ocena dyskontowa Inwestycji'!MBN$34,'5. Bilans projekt'!$C$3:$O$3,0)),"")</f>
        <v/>
      </c>
      <c r="MBO38" s="131" t="str">
        <f>_xlfn.IFNA(INDEX('5. Bilans projekt'!$C$124:$O$124,1,MATCH('12. Ocena dyskontowa Inwestycji'!MBO$34,'5. Bilans projekt'!$C$3:$O$3,0)),"")</f>
        <v/>
      </c>
      <c r="MBP38" s="131" t="str">
        <f>_xlfn.IFNA(INDEX('5. Bilans projekt'!$C$124:$O$124,1,MATCH('12. Ocena dyskontowa Inwestycji'!MBP$34,'5. Bilans projekt'!$C$3:$O$3,0)),"")</f>
        <v/>
      </c>
      <c r="MBQ38" s="131" t="str">
        <f>_xlfn.IFNA(INDEX('5. Bilans projekt'!$C$124:$O$124,1,MATCH('12. Ocena dyskontowa Inwestycji'!MBQ$34,'5. Bilans projekt'!$C$3:$O$3,0)),"")</f>
        <v/>
      </c>
      <c r="MBR38" s="131" t="str">
        <f>_xlfn.IFNA(INDEX('5. Bilans projekt'!$C$124:$O$124,1,MATCH('12. Ocena dyskontowa Inwestycji'!MBR$34,'5. Bilans projekt'!$C$3:$O$3,0)),"")</f>
        <v/>
      </c>
      <c r="MBS38" s="131" t="str">
        <f>_xlfn.IFNA(INDEX('5. Bilans projekt'!$C$124:$O$124,1,MATCH('12. Ocena dyskontowa Inwestycji'!MBS$34,'5. Bilans projekt'!$C$3:$O$3,0)),"")</f>
        <v/>
      </c>
      <c r="MBT38" s="131" t="str">
        <f>_xlfn.IFNA(INDEX('5. Bilans projekt'!$C$124:$O$124,1,MATCH('12. Ocena dyskontowa Inwestycji'!MBT$34,'5. Bilans projekt'!$C$3:$O$3,0)),"")</f>
        <v/>
      </c>
      <c r="MBU38" s="131" t="str">
        <f>_xlfn.IFNA(INDEX('5. Bilans projekt'!$C$124:$O$124,1,MATCH('12. Ocena dyskontowa Inwestycji'!MBU$34,'5. Bilans projekt'!$C$3:$O$3,0)),"")</f>
        <v/>
      </c>
      <c r="MBV38" s="131" t="str">
        <f>_xlfn.IFNA(INDEX('5. Bilans projekt'!$C$124:$O$124,1,MATCH('12. Ocena dyskontowa Inwestycji'!MBV$34,'5. Bilans projekt'!$C$3:$O$3,0)),"")</f>
        <v/>
      </c>
      <c r="MBW38" s="131" t="str">
        <f>_xlfn.IFNA(INDEX('5. Bilans projekt'!$C$124:$O$124,1,MATCH('12. Ocena dyskontowa Inwestycji'!MBW$34,'5. Bilans projekt'!$C$3:$O$3,0)),"")</f>
        <v/>
      </c>
      <c r="MBX38" s="131" t="str">
        <f>_xlfn.IFNA(INDEX('5. Bilans projekt'!$C$124:$O$124,1,MATCH('12. Ocena dyskontowa Inwestycji'!MBX$34,'5. Bilans projekt'!$C$3:$O$3,0)),"")</f>
        <v/>
      </c>
      <c r="MBY38" s="131" t="str">
        <f>_xlfn.IFNA(INDEX('5. Bilans projekt'!$C$124:$O$124,1,MATCH('12. Ocena dyskontowa Inwestycji'!MBY$34,'5. Bilans projekt'!$C$3:$O$3,0)),"")</f>
        <v/>
      </c>
      <c r="MBZ38" s="131" t="str">
        <f>_xlfn.IFNA(INDEX('5. Bilans projekt'!$C$124:$O$124,1,MATCH('12. Ocena dyskontowa Inwestycji'!MBZ$34,'5. Bilans projekt'!$C$3:$O$3,0)),"")</f>
        <v/>
      </c>
      <c r="MCA38" s="131" t="str">
        <f>_xlfn.IFNA(INDEX('5. Bilans projekt'!$C$124:$O$124,1,MATCH('12. Ocena dyskontowa Inwestycji'!MCA$34,'5. Bilans projekt'!$C$3:$O$3,0)),"")</f>
        <v/>
      </c>
      <c r="MCB38" s="131" t="str">
        <f>_xlfn.IFNA(INDEX('5. Bilans projekt'!$C$124:$O$124,1,MATCH('12. Ocena dyskontowa Inwestycji'!MCB$34,'5. Bilans projekt'!$C$3:$O$3,0)),"")</f>
        <v/>
      </c>
      <c r="MCC38" s="131" t="str">
        <f>_xlfn.IFNA(INDEX('5. Bilans projekt'!$C$124:$O$124,1,MATCH('12. Ocena dyskontowa Inwestycji'!MCC$34,'5. Bilans projekt'!$C$3:$O$3,0)),"")</f>
        <v/>
      </c>
      <c r="MCD38" s="131" t="str">
        <f>_xlfn.IFNA(INDEX('5. Bilans projekt'!$C$124:$O$124,1,MATCH('12. Ocena dyskontowa Inwestycji'!MCD$34,'5. Bilans projekt'!$C$3:$O$3,0)),"")</f>
        <v/>
      </c>
      <c r="MCE38" s="131" t="str">
        <f>_xlfn.IFNA(INDEX('5. Bilans projekt'!$C$124:$O$124,1,MATCH('12. Ocena dyskontowa Inwestycji'!MCE$34,'5. Bilans projekt'!$C$3:$O$3,0)),"")</f>
        <v/>
      </c>
      <c r="MCF38" s="131" t="str">
        <f>_xlfn.IFNA(INDEX('5. Bilans projekt'!$C$124:$O$124,1,MATCH('12. Ocena dyskontowa Inwestycji'!MCF$34,'5. Bilans projekt'!$C$3:$O$3,0)),"")</f>
        <v/>
      </c>
      <c r="MCG38" s="131" t="str">
        <f>_xlfn.IFNA(INDEX('5. Bilans projekt'!$C$124:$O$124,1,MATCH('12. Ocena dyskontowa Inwestycji'!MCG$34,'5. Bilans projekt'!$C$3:$O$3,0)),"")</f>
        <v/>
      </c>
      <c r="MCH38" s="131" t="str">
        <f>_xlfn.IFNA(INDEX('5. Bilans projekt'!$C$124:$O$124,1,MATCH('12. Ocena dyskontowa Inwestycji'!MCH$34,'5. Bilans projekt'!$C$3:$O$3,0)),"")</f>
        <v/>
      </c>
      <c r="MCI38" s="131" t="str">
        <f>_xlfn.IFNA(INDEX('5. Bilans projekt'!$C$124:$O$124,1,MATCH('12. Ocena dyskontowa Inwestycji'!MCI$34,'5. Bilans projekt'!$C$3:$O$3,0)),"")</f>
        <v/>
      </c>
      <c r="MCJ38" s="131" t="str">
        <f>_xlfn.IFNA(INDEX('5. Bilans projekt'!$C$124:$O$124,1,MATCH('12. Ocena dyskontowa Inwestycji'!MCJ$34,'5. Bilans projekt'!$C$3:$O$3,0)),"")</f>
        <v/>
      </c>
      <c r="MCK38" s="131" t="str">
        <f>_xlfn.IFNA(INDEX('5. Bilans projekt'!$C$124:$O$124,1,MATCH('12. Ocena dyskontowa Inwestycji'!MCK$34,'5. Bilans projekt'!$C$3:$O$3,0)),"")</f>
        <v/>
      </c>
      <c r="MCL38" s="131" t="str">
        <f>_xlfn.IFNA(INDEX('5. Bilans projekt'!$C$124:$O$124,1,MATCH('12. Ocena dyskontowa Inwestycji'!MCL$34,'5. Bilans projekt'!$C$3:$O$3,0)),"")</f>
        <v/>
      </c>
      <c r="MCM38" s="131" t="str">
        <f>_xlfn.IFNA(INDEX('5. Bilans projekt'!$C$124:$O$124,1,MATCH('12. Ocena dyskontowa Inwestycji'!MCM$34,'5. Bilans projekt'!$C$3:$O$3,0)),"")</f>
        <v/>
      </c>
      <c r="MCN38" s="131" t="str">
        <f>_xlfn.IFNA(INDEX('5. Bilans projekt'!$C$124:$O$124,1,MATCH('12. Ocena dyskontowa Inwestycji'!MCN$34,'5. Bilans projekt'!$C$3:$O$3,0)),"")</f>
        <v/>
      </c>
      <c r="MCO38" s="131" t="str">
        <f>_xlfn.IFNA(INDEX('5. Bilans projekt'!$C$124:$O$124,1,MATCH('12. Ocena dyskontowa Inwestycji'!MCO$34,'5. Bilans projekt'!$C$3:$O$3,0)),"")</f>
        <v/>
      </c>
      <c r="MCP38" s="131" t="str">
        <f>_xlfn.IFNA(INDEX('5. Bilans projekt'!$C$124:$O$124,1,MATCH('12. Ocena dyskontowa Inwestycji'!MCP$34,'5. Bilans projekt'!$C$3:$O$3,0)),"")</f>
        <v/>
      </c>
      <c r="MCQ38" s="131" t="str">
        <f>_xlfn.IFNA(INDEX('5. Bilans projekt'!$C$124:$O$124,1,MATCH('12. Ocena dyskontowa Inwestycji'!MCQ$34,'5. Bilans projekt'!$C$3:$O$3,0)),"")</f>
        <v/>
      </c>
      <c r="MCR38" s="131" t="str">
        <f>_xlfn.IFNA(INDEX('5. Bilans projekt'!$C$124:$O$124,1,MATCH('12. Ocena dyskontowa Inwestycji'!MCR$34,'5. Bilans projekt'!$C$3:$O$3,0)),"")</f>
        <v/>
      </c>
      <c r="MCS38" s="131" t="str">
        <f>_xlfn.IFNA(INDEX('5. Bilans projekt'!$C$124:$O$124,1,MATCH('12. Ocena dyskontowa Inwestycji'!MCS$34,'5. Bilans projekt'!$C$3:$O$3,0)),"")</f>
        <v/>
      </c>
      <c r="MCT38" s="131" t="str">
        <f>_xlfn.IFNA(INDEX('5. Bilans projekt'!$C$124:$O$124,1,MATCH('12. Ocena dyskontowa Inwestycji'!MCT$34,'5. Bilans projekt'!$C$3:$O$3,0)),"")</f>
        <v/>
      </c>
      <c r="MCU38" s="131" t="str">
        <f>_xlfn.IFNA(INDEX('5. Bilans projekt'!$C$124:$O$124,1,MATCH('12. Ocena dyskontowa Inwestycji'!MCU$34,'5. Bilans projekt'!$C$3:$O$3,0)),"")</f>
        <v/>
      </c>
      <c r="MCV38" s="131" t="str">
        <f>_xlfn.IFNA(INDEX('5. Bilans projekt'!$C$124:$O$124,1,MATCH('12. Ocena dyskontowa Inwestycji'!MCV$34,'5. Bilans projekt'!$C$3:$O$3,0)),"")</f>
        <v/>
      </c>
      <c r="MCW38" s="131" t="str">
        <f>_xlfn.IFNA(INDEX('5. Bilans projekt'!$C$124:$O$124,1,MATCH('12. Ocena dyskontowa Inwestycji'!MCW$34,'5. Bilans projekt'!$C$3:$O$3,0)),"")</f>
        <v/>
      </c>
      <c r="MCX38" s="131" t="str">
        <f>_xlfn.IFNA(INDEX('5. Bilans projekt'!$C$124:$O$124,1,MATCH('12. Ocena dyskontowa Inwestycji'!MCX$34,'5. Bilans projekt'!$C$3:$O$3,0)),"")</f>
        <v/>
      </c>
      <c r="MCY38" s="131" t="str">
        <f>_xlfn.IFNA(INDEX('5. Bilans projekt'!$C$124:$O$124,1,MATCH('12. Ocena dyskontowa Inwestycji'!MCY$34,'5. Bilans projekt'!$C$3:$O$3,0)),"")</f>
        <v/>
      </c>
      <c r="MCZ38" s="131" t="str">
        <f>_xlfn.IFNA(INDEX('5. Bilans projekt'!$C$124:$O$124,1,MATCH('12. Ocena dyskontowa Inwestycji'!MCZ$34,'5. Bilans projekt'!$C$3:$O$3,0)),"")</f>
        <v/>
      </c>
      <c r="MDA38" s="131" t="str">
        <f>_xlfn.IFNA(INDEX('5. Bilans projekt'!$C$124:$O$124,1,MATCH('12. Ocena dyskontowa Inwestycji'!MDA$34,'5. Bilans projekt'!$C$3:$O$3,0)),"")</f>
        <v/>
      </c>
      <c r="MDB38" s="131" t="str">
        <f>_xlfn.IFNA(INDEX('5. Bilans projekt'!$C$124:$O$124,1,MATCH('12. Ocena dyskontowa Inwestycji'!MDB$34,'5. Bilans projekt'!$C$3:$O$3,0)),"")</f>
        <v/>
      </c>
      <c r="MDC38" s="131" t="str">
        <f>_xlfn.IFNA(INDEX('5. Bilans projekt'!$C$124:$O$124,1,MATCH('12. Ocena dyskontowa Inwestycji'!MDC$34,'5. Bilans projekt'!$C$3:$O$3,0)),"")</f>
        <v/>
      </c>
      <c r="MDD38" s="131" t="str">
        <f>_xlfn.IFNA(INDEX('5. Bilans projekt'!$C$124:$O$124,1,MATCH('12. Ocena dyskontowa Inwestycji'!MDD$34,'5. Bilans projekt'!$C$3:$O$3,0)),"")</f>
        <v/>
      </c>
      <c r="MDE38" s="131" t="str">
        <f>_xlfn.IFNA(INDEX('5. Bilans projekt'!$C$124:$O$124,1,MATCH('12. Ocena dyskontowa Inwestycji'!MDE$34,'5. Bilans projekt'!$C$3:$O$3,0)),"")</f>
        <v/>
      </c>
      <c r="MDF38" s="131" t="str">
        <f>_xlfn.IFNA(INDEX('5. Bilans projekt'!$C$124:$O$124,1,MATCH('12. Ocena dyskontowa Inwestycji'!MDF$34,'5. Bilans projekt'!$C$3:$O$3,0)),"")</f>
        <v/>
      </c>
      <c r="MDG38" s="131" t="str">
        <f>_xlfn.IFNA(INDEX('5. Bilans projekt'!$C$124:$O$124,1,MATCH('12. Ocena dyskontowa Inwestycji'!MDG$34,'5. Bilans projekt'!$C$3:$O$3,0)),"")</f>
        <v/>
      </c>
      <c r="MDH38" s="131" t="str">
        <f>_xlfn.IFNA(INDEX('5. Bilans projekt'!$C$124:$O$124,1,MATCH('12. Ocena dyskontowa Inwestycji'!MDH$34,'5. Bilans projekt'!$C$3:$O$3,0)),"")</f>
        <v/>
      </c>
      <c r="MDI38" s="131" t="str">
        <f>_xlfn.IFNA(INDEX('5. Bilans projekt'!$C$124:$O$124,1,MATCH('12. Ocena dyskontowa Inwestycji'!MDI$34,'5. Bilans projekt'!$C$3:$O$3,0)),"")</f>
        <v/>
      </c>
      <c r="MDJ38" s="131" t="str">
        <f>_xlfn.IFNA(INDEX('5. Bilans projekt'!$C$124:$O$124,1,MATCH('12. Ocena dyskontowa Inwestycji'!MDJ$34,'5. Bilans projekt'!$C$3:$O$3,0)),"")</f>
        <v/>
      </c>
      <c r="MDK38" s="131" t="str">
        <f>_xlfn.IFNA(INDEX('5. Bilans projekt'!$C$124:$O$124,1,MATCH('12. Ocena dyskontowa Inwestycji'!MDK$34,'5. Bilans projekt'!$C$3:$O$3,0)),"")</f>
        <v/>
      </c>
      <c r="MDL38" s="131" t="str">
        <f>_xlfn.IFNA(INDEX('5. Bilans projekt'!$C$124:$O$124,1,MATCH('12. Ocena dyskontowa Inwestycji'!MDL$34,'5. Bilans projekt'!$C$3:$O$3,0)),"")</f>
        <v/>
      </c>
      <c r="MDM38" s="131" t="str">
        <f>_xlfn.IFNA(INDEX('5. Bilans projekt'!$C$124:$O$124,1,MATCH('12. Ocena dyskontowa Inwestycji'!MDM$34,'5. Bilans projekt'!$C$3:$O$3,0)),"")</f>
        <v/>
      </c>
      <c r="MDN38" s="131" t="str">
        <f>_xlfn.IFNA(INDEX('5. Bilans projekt'!$C$124:$O$124,1,MATCH('12. Ocena dyskontowa Inwestycji'!MDN$34,'5. Bilans projekt'!$C$3:$O$3,0)),"")</f>
        <v/>
      </c>
      <c r="MDO38" s="131" t="str">
        <f>_xlfn.IFNA(INDEX('5. Bilans projekt'!$C$124:$O$124,1,MATCH('12. Ocena dyskontowa Inwestycji'!MDO$34,'5. Bilans projekt'!$C$3:$O$3,0)),"")</f>
        <v/>
      </c>
      <c r="MDP38" s="131" t="str">
        <f>_xlfn.IFNA(INDEX('5. Bilans projekt'!$C$124:$O$124,1,MATCH('12. Ocena dyskontowa Inwestycji'!MDP$34,'5. Bilans projekt'!$C$3:$O$3,0)),"")</f>
        <v/>
      </c>
      <c r="MDQ38" s="131" t="str">
        <f>_xlfn.IFNA(INDEX('5. Bilans projekt'!$C$124:$O$124,1,MATCH('12. Ocena dyskontowa Inwestycji'!MDQ$34,'5. Bilans projekt'!$C$3:$O$3,0)),"")</f>
        <v/>
      </c>
      <c r="MDR38" s="131" t="str">
        <f>_xlfn.IFNA(INDEX('5. Bilans projekt'!$C$124:$O$124,1,MATCH('12. Ocena dyskontowa Inwestycji'!MDR$34,'5. Bilans projekt'!$C$3:$O$3,0)),"")</f>
        <v/>
      </c>
      <c r="MDS38" s="131" t="str">
        <f>_xlfn.IFNA(INDEX('5. Bilans projekt'!$C$124:$O$124,1,MATCH('12. Ocena dyskontowa Inwestycji'!MDS$34,'5. Bilans projekt'!$C$3:$O$3,0)),"")</f>
        <v/>
      </c>
      <c r="MDT38" s="131" t="str">
        <f>_xlfn.IFNA(INDEX('5. Bilans projekt'!$C$124:$O$124,1,MATCH('12. Ocena dyskontowa Inwestycji'!MDT$34,'5. Bilans projekt'!$C$3:$O$3,0)),"")</f>
        <v/>
      </c>
      <c r="MDU38" s="131" t="str">
        <f>_xlfn.IFNA(INDEX('5. Bilans projekt'!$C$124:$O$124,1,MATCH('12. Ocena dyskontowa Inwestycji'!MDU$34,'5. Bilans projekt'!$C$3:$O$3,0)),"")</f>
        <v/>
      </c>
      <c r="MDV38" s="131" t="str">
        <f>_xlfn.IFNA(INDEX('5. Bilans projekt'!$C$124:$O$124,1,MATCH('12. Ocena dyskontowa Inwestycji'!MDV$34,'5. Bilans projekt'!$C$3:$O$3,0)),"")</f>
        <v/>
      </c>
      <c r="MDW38" s="131" t="str">
        <f>_xlfn.IFNA(INDEX('5. Bilans projekt'!$C$124:$O$124,1,MATCH('12. Ocena dyskontowa Inwestycji'!MDW$34,'5. Bilans projekt'!$C$3:$O$3,0)),"")</f>
        <v/>
      </c>
      <c r="MDX38" s="131" t="str">
        <f>_xlfn.IFNA(INDEX('5. Bilans projekt'!$C$124:$O$124,1,MATCH('12. Ocena dyskontowa Inwestycji'!MDX$34,'5. Bilans projekt'!$C$3:$O$3,0)),"")</f>
        <v/>
      </c>
      <c r="MDY38" s="131" t="str">
        <f>_xlfn.IFNA(INDEX('5. Bilans projekt'!$C$124:$O$124,1,MATCH('12. Ocena dyskontowa Inwestycji'!MDY$34,'5. Bilans projekt'!$C$3:$O$3,0)),"")</f>
        <v/>
      </c>
      <c r="MDZ38" s="131" t="str">
        <f>_xlfn.IFNA(INDEX('5. Bilans projekt'!$C$124:$O$124,1,MATCH('12. Ocena dyskontowa Inwestycji'!MDZ$34,'5. Bilans projekt'!$C$3:$O$3,0)),"")</f>
        <v/>
      </c>
      <c r="MEA38" s="131" t="str">
        <f>_xlfn.IFNA(INDEX('5. Bilans projekt'!$C$124:$O$124,1,MATCH('12. Ocena dyskontowa Inwestycji'!MEA$34,'5. Bilans projekt'!$C$3:$O$3,0)),"")</f>
        <v/>
      </c>
      <c r="MEB38" s="131" t="str">
        <f>_xlfn.IFNA(INDEX('5. Bilans projekt'!$C$124:$O$124,1,MATCH('12. Ocena dyskontowa Inwestycji'!MEB$34,'5. Bilans projekt'!$C$3:$O$3,0)),"")</f>
        <v/>
      </c>
      <c r="MEC38" s="131" t="str">
        <f>_xlfn.IFNA(INDEX('5. Bilans projekt'!$C$124:$O$124,1,MATCH('12. Ocena dyskontowa Inwestycji'!MEC$34,'5. Bilans projekt'!$C$3:$O$3,0)),"")</f>
        <v/>
      </c>
      <c r="MED38" s="131" t="str">
        <f>_xlfn.IFNA(INDEX('5. Bilans projekt'!$C$124:$O$124,1,MATCH('12. Ocena dyskontowa Inwestycji'!MED$34,'5. Bilans projekt'!$C$3:$O$3,0)),"")</f>
        <v/>
      </c>
      <c r="MEE38" s="131" t="str">
        <f>_xlfn.IFNA(INDEX('5. Bilans projekt'!$C$124:$O$124,1,MATCH('12. Ocena dyskontowa Inwestycji'!MEE$34,'5. Bilans projekt'!$C$3:$O$3,0)),"")</f>
        <v/>
      </c>
      <c r="MEF38" s="131" t="str">
        <f>_xlfn.IFNA(INDEX('5. Bilans projekt'!$C$124:$O$124,1,MATCH('12. Ocena dyskontowa Inwestycji'!MEF$34,'5. Bilans projekt'!$C$3:$O$3,0)),"")</f>
        <v/>
      </c>
      <c r="MEG38" s="131" t="str">
        <f>_xlfn.IFNA(INDEX('5. Bilans projekt'!$C$124:$O$124,1,MATCH('12. Ocena dyskontowa Inwestycji'!MEG$34,'5. Bilans projekt'!$C$3:$O$3,0)),"")</f>
        <v/>
      </c>
      <c r="MEH38" s="131" t="str">
        <f>_xlfn.IFNA(INDEX('5. Bilans projekt'!$C$124:$O$124,1,MATCH('12. Ocena dyskontowa Inwestycji'!MEH$34,'5. Bilans projekt'!$C$3:$O$3,0)),"")</f>
        <v/>
      </c>
      <c r="MEI38" s="131" t="str">
        <f>_xlfn.IFNA(INDEX('5. Bilans projekt'!$C$124:$O$124,1,MATCH('12. Ocena dyskontowa Inwestycji'!MEI$34,'5. Bilans projekt'!$C$3:$O$3,0)),"")</f>
        <v/>
      </c>
      <c r="MEJ38" s="131" t="str">
        <f>_xlfn.IFNA(INDEX('5. Bilans projekt'!$C$124:$O$124,1,MATCH('12. Ocena dyskontowa Inwestycji'!MEJ$34,'5. Bilans projekt'!$C$3:$O$3,0)),"")</f>
        <v/>
      </c>
      <c r="MEK38" s="131" t="str">
        <f>_xlfn.IFNA(INDEX('5. Bilans projekt'!$C$124:$O$124,1,MATCH('12. Ocena dyskontowa Inwestycji'!MEK$34,'5. Bilans projekt'!$C$3:$O$3,0)),"")</f>
        <v/>
      </c>
      <c r="MEL38" s="131" t="str">
        <f>_xlfn.IFNA(INDEX('5. Bilans projekt'!$C$124:$O$124,1,MATCH('12. Ocena dyskontowa Inwestycji'!MEL$34,'5. Bilans projekt'!$C$3:$O$3,0)),"")</f>
        <v/>
      </c>
      <c r="MEM38" s="131" t="str">
        <f>_xlfn.IFNA(INDEX('5. Bilans projekt'!$C$124:$O$124,1,MATCH('12. Ocena dyskontowa Inwestycji'!MEM$34,'5. Bilans projekt'!$C$3:$O$3,0)),"")</f>
        <v/>
      </c>
      <c r="MEN38" s="131" t="str">
        <f>_xlfn.IFNA(INDEX('5. Bilans projekt'!$C$124:$O$124,1,MATCH('12. Ocena dyskontowa Inwestycji'!MEN$34,'5. Bilans projekt'!$C$3:$O$3,0)),"")</f>
        <v/>
      </c>
      <c r="MEO38" s="131" t="str">
        <f>_xlfn.IFNA(INDEX('5. Bilans projekt'!$C$124:$O$124,1,MATCH('12. Ocena dyskontowa Inwestycji'!MEO$34,'5. Bilans projekt'!$C$3:$O$3,0)),"")</f>
        <v/>
      </c>
      <c r="MEP38" s="131" t="str">
        <f>_xlfn.IFNA(INDEX('5. Bilans projekt'!$C$124:$O$124,1,MATCH('12. Ocena dyskontowa Inwestycji'!MEP$34,'5. Bilans projekt'!$C$3:$O$3,0)),"")</f>
        <v/>
      </c>
      <c r="MEQ38" s="131" t="str">
        <f>_xlfn.IFNA(INDEX('5. Bilans projekt'!$C$124:$O$124,1,MATCH('12. Ocena dyskontowa Inwestycji'!MEQ$34,'5. Bilans projekt'!$C$3:$O$3,0)),"")</f>
        <v/>
      </c>
      <c r="MER38" s="131" t="str">
        <f>_xlfn.IFNA(INDEX('5. Bilans projekt'!$C$124:$O$124,1,MATCH('12. Ocena dyskontowa Inwestycji'!MER$34,'5. Bilans projekt'!$C$3:$O$3,0)),"")</f>
        <v/>
      </c>
      <c r="MES38" s="131" t="str">
        <f>_xlfn.IFNA(INDEX('5. Bilans projekt'!$C$124:$O$124,1,MATCH('12. Ocena dyskontowa Inwestycji'!MES$34,'5. Bilans projekt'!$C$3:$O$3,0)),"")</f>
        <v/>
      </c>
      <c r="MET38" s="131" t="str">
        <f>_xlfn.IFNA(INDEX('5. Bilans projekt'!$C$124:$O$124,1,MATCH('12. Ocena dyskontowa Inwestycji'!MET$34,'5. Bilans projekt'!$C$3:$O$3,0)),"")</f>
        <v/>
      </c>
      <c r="MEU38" s="131" t="str">
        <f>_xlfn.IFNA(INDEX('5. Bilans projekt'!$C$124:$O$124,1,MATCH('12. Ocena dyskontowa Inwestycji'!MEU$34,'5. Bilans projekt'!$C$3:$O$3,0)),"")</f>
        <v/>
      </c>
      <c r="MEV38" s="131" t="str">
        <f>_xlfn.IFNA(INDEX('5. Bilans projekt'!$C$124:$O$124,1,MATCH('12. Ocena dyskontowa Inwestycji'!MEV$34,'5. Bilans projekt'!$C$3:$O$3,0)),"")</f>
        <v/>
      </c>
      <c r="MEW38" s="131" t="str">
        <f>_xlfn.IFNA(INDEX('5. Bilans projekt'!$C$124:$O$124,1,MATCH('12. Ocena dyskontowa Inwestycji'!MEW$34,'5. Bilans projekt'!$C$3:$O$3,0)),"")</f>
        <v/>
      </c>
      <c r="MEX38" s="131" t="str">
        <f>_xlfn.IFNA(INDEX('5. Bilans projekt'!$C$124:$O$124,1,MATCH('12. Ocena dyskontowa Inwestycji'!MEX$34,'5. Bilans projekt'!$C$3:$O$3,0)),"")</f>
        <v/>
      </c>
      <c r="MEY38" s="131" t="str">
        <f>_xlfn.IFNA(INDEX('5. Bilans projekt'!$C$124:$O$124,1,MATCH('12. Ocena dyskontowa Inwestycji'!MEY$34,'5. Bilans projekt'!$C$3:$O$3,0)),"")</f>
        <v/>
      </c>
      <c r="MEZ38" s="131" t="str">
        <f>_xlfn.IFNA(INDEX('5. Bilans projekt'!$C$124:$O$124,1,MATCH('12. Ocena dyskontowa Inwestycji'!MEZ$34,'5. Bilans projekt'!$C$3:$O$3,0)),"")</f>
        <v/>
      </c>
      <c r="MFA38" s="131" t="str">
        <f>_xlfn.IFNA(INDEX('5. Bilans projekt'!$C$124:$O$124,1,MATCH('12. Ocena dyskontowa Inwestycji'!MFA$34,'5. Bilans projekt'!$C$3:$O$3,0)),"")</f>
        <v/>
      </c>
      <c r="MFB38" s="131" t="str">
        <f>_xlfn.IFNA(INDEX('5. Bilans projekt'!$C$124:$O$124,1,MATCH('12. Ocena dyskontowa Inwestycji'!MFB$34,'5. Bilans projekt'!$C$3:$O$3,0)),"")</f>
        <v/>
      </c>
      <c r="MFC38" s="131" t="str">
        <f>_xlfn.IFNA(INDEX('5. Bilans projekt'!$C$124:$O$124,1,MATCH('12. Ocena dyskontowa Inwestycji'!MFC$34,'5. Bilans projekt'!$C$3:$O$3,0)),"")</f>
        <v/>
      </c>
      <c r="MFD38" s="131" t="str">
        <f>_xlfn.IFNA(INDEX('5. Bilans projekt'!$C$124:$O$124,1,MATCH('12. Ocena dyskontowa Inwestycji'!MFD$34,'5. Bilans projekt'!$C$3:$O$3,0)),"")</f>
        <v/>
      </c>
      <c r="MFE38" s="131" t="str">
        <f>_xlfn.IFNA(INDEX('5. Bilans projekt'!$C$124:$O$124,1,MATCH('12. Ocena dyskontowa Inwestycji'!MFE$34,'5. Bilans projekt'!$C$3:$O$3,0)),"")</f>
        <v/>
      </c>
      <c r="MFF38" s="131" t="str">
        <f>_xlfn.IFNA(INDEX('5. Bilans projekt'!$C$124:$O$124,1,MATCH('12. Ocena dyskontowa Inwestycji'!MFF$34,'5. Bilans projekt'!$C$3:$O$3,0)),"")</f>
        <v/>
      </c>
      <c r="MFG38" s="131" t="str">
        <f>_xlfn.IFNA(INDEX('5. Bilans projekt'!$C$124:$O$124,1,MATCH('12. Ocena dyskontowa Inwestycji'!MFG$34,'5. Bilans projekt'!$C$3:$O$3,0)),"")</f>
        <v/>
      </c>
      <c r="MFH38" s="131" t="str">
        <f>_xlfn.IFNA(INDEX('5. Bilans projekt'!$C$124:$O$124,1,MATCH('12. Ocena dyskontowa Inwestycji'!MFH$34,'5. Bilans projekt'!$C$3:$O$3,0)),"")</f>
        <v/>
      </c>
      <c r="MFI38" s="131" t="str">
        <f>_xlfn.IFNA(INDEX('5. Bilans projekt'!$C$124:$O$124,1,MATCH('12. Ocena dyskontowa Inwestycji'!MFI$34,'5. Bilans projekt'!$C$3:$O$3,0)),"")</f>
        <v/>
      </c>
      <c r="MFJ38" s="131" t="str">
        <f>_xlfn.IFNA(INDEX('5. Bilans projekt'!$C$124:$O$124,1,MATCH('12. Ocena dyskontowa Inwestycji'!MFJ$34,'5. Bilans projekt'!$C$3:$O$3,0)),"")</f>
        <v/>
      </c>
      <c r="MFK38" s="131" t="str">
        <f>_xlfn.IFNA(INDEX('5. Bilans projekt'!$C$124:$O$124,1,MATCH('12. Ocena dyskontowa Inwestycji'!MFK$34,'5. Bilans projekt'!$C$3:$O$3,0)),"")</f>
        <v/>
      </c>
      <c r="MFL38" s="131" t="str">
        <f>_xlfn.IFNA(INDEX('5. Bilans projekt'!$C$124:$O$124,1,MATCH('12. Ocena dyskontowa Inwestycji'!MFL$34,'5. Bilans projekt'!$C$3:$O$3,0)),"")</f>
        <v/>
      </c>
      <c r="MFM38" s="131" t="str">
        <f>_xlfn.IFNA(INDEX('5. Bilans projekt'!$C$124:$O$124,1,MATCH('12. Ocena dyskontowa Inwestycji'!MFM$34,'5. Bilans projekt'!$C$3:$O$3,0)),"")</f>
        <v/>
      </c>
      <c r="MFN38" s="131" t="str">
        <f>_xlfn.IFNA(INDEX('5. Bilans projekt'!$C$124:$O$124,1,MATCH('12. Ocena dyskontowa Inwestycji'!MFN$34,'5. Bilans projekt'!$C$3:$O$3,0)),"")</f>
        <v/>
      </c>
      <c r="MFO38" s="131" t="str">
        <f>_xlfn.IFNA(INDEX('5. Bilans projekt'!$C$124:$O$124,1,MATCH('12. Ocena dyskontowa Inwestycji'!MFO$34,'5. Bilans projekt'!$C$3:$O$3,0)),"")</f>
        <v/>
      </c>
      <c r="MFP38" s="131" t="str">
        <f>_xlfn.IFNA(INDEX('5. Bilans projekt'!$C$124:$O$124,1,MATCH('12. Ocena dyskontowa Inwestycji'!MFP$34,'5. Bilans projekt'!$C$3:$O$3,0)),"")</f>
        <v/>
      </c>
      <c r="MFQ38" s="131" t="str">
        <f>_xlfn.IFNA(INDEX('5. Bilans projekt'!$C$124:$O$124,1,MATCH('12. Ocena dyskontowa Inwestycji'!MFQ$34,'5. Bilans projekt'!$C$3:$O$3,0)),"")</f>
        <v/>
      </c>
      <c r="MFR38" s="131" t="str">
        <f>_xlfn.IFNA(INDEX('5. Bilans projekt'!$C$124:$O$124,1,MATCH('12. Ocena dyskontowa Inwestycji'!MFR$34,'5. Bilans projekt'!$C$3:$O$3,0)),"")</f>
        <v/>
      </c>
      <c r="MFS38" s="131" t="str">
        <f>_xlfn.IFNA(INDEX('5. Bilans projekt'!$C$124:$O$124,1,MATCH('12. Ocena dyskontowa Inwestycji'!MFS$34,'5. Bilans projekt'!$C$3:$O$3,0)),"")</f>
        <v/>
      </c>
      <c r="MFT38" s="131" t="str">
        <f>_xlfn.IFNA(INDEX('5. Bilans projekt'!$C$124:$O$124,1,MATCH('12. Ocena dyskontowa Inwestycji'!MFT$34,'5. Bilans projekt'!$C$3:$O$3,0)),"")</f>
        <v/>
      </c>
      <c r="MFU38" s="131" t="str">
        <f>_xlfn.IFNA(INDEX('5. Bilans projekt'!$C$124:$O$124,1,MATCH('12. Ocena dyskontowa Inwestycji'!MFU$34,'5. Bilans projekt'!$C$3:$O$3,0)),"")</f>
        <v/>
      </c>
      <c r="MFV38" s="131" t="str">
        <f>_xlfn.IFNA(INDEX('5. Bilans projekt'!$C$124:$O$124,1,MATCH('12. Ocena dyskontowa Inwestycji'!MFV$34,'5. Bilans projekt'!$C$3:$O$3,0)),"")</f>
        <v/>
      </c>
      <c r="MFW38" s="131" t="str">
        <f>_xlfn.IFNA(INDEX('5. Bilans projekt'!$C$124:$O$124,1,MATCH('12. Ocena dyskontowa Inwestycji'!MFW$34,'5. Bilans projekt'!$C$3:$O$3,0)),"")</f>
        <v/>
      </c>
      <c r="MFX38" s="131" t="str">
        <f>_xlfn.IFNA(INDEX('5. Bilans projekt'!$C$124:$O$124,1,MATCH('12. Ocena dyskontowa Inwestycji'!MFX$34,'5. Bilans projekt'!$C$3:$O$3,0)),"")</f>
        <v/>
      </c>
      <c r="MFY38" s="131" t="str">
        <f>_xlfn.IFNA(INDEX('5. Bilans projekt'!$C$124:$O$124,1,MATCH('12. Ocena dyskontowa Inwestycji'!MFY$34,'5. Bilans projekt'!$C$3:$O$3,0)),"")</f>
        <v/>
      </c>
      <c r="MFZ38" s="131" t="str">
        <f>_xlfn.IFNA(INDEX('5. Bilans projekt'!$C$124:$O$124,1,MATCH('12. Ocena dyskontowa Inwestycji'!MFZ$34,'5. Bilans projekt'!$C$3:$O$3,0)),"")</f>
        <v/>
      </c>
      <c r="MGA38" s="131" t="str">
        <f>_xlfn.IFNA(INDEX('5. Bilans projekt'!$C$124:$O$124,1,MATCH('12. Ocena dyskontowa Inwestycji'!MGA$34,'5. Bilans projekt'!$C$3:$O$3,0)),"")</f>
        <v/>
      </c>
      <c r="MGB38" s="131" t="str">
        <f>_xlfn.IFNA(INDEX('5. Bilans projekt'!$C$124:$O$124,1,MATCH('12. Ocena dyskontowa Inwestycji'!MGB$34,'5. Bilans projekt'!$C$3:$O$3,0)),"")</f>
        <v/>
      </c>
      <c r="MGC38" s="131" t="str">
        <f>_xlfn.IFNA(INDEX('5. Bilans projekt'!$C$124:$O$124,1,MATCH('12. Ocena dyskontowa Inwestycji'!MGC$34,'5. Bilans projekt'!$C$3:$O$3,0)),"")</f>
        <v/>
      </c>
      <c r="MGD38" s="131" t="str">
        <f>_xlfn.IFNA(INDEX('5. Bilans projekt'!$C$124:$O$124,1,MATCH('12. Ocena dyskontowa Inwestycji'!MGD$34,'5. Bilans projekt'!$C$3:$O$3,0)),"")</f>
        <v/>
      </c>
      <c r="MGE38" s="131" t="str">
        <f>_xlfn.IFNA(INDEX('5. Bilans projekt'!$C$124:$O$124,1,MATCH('12. Ocena dyskontowa Inwestycji'!MGE$34,'5. Bilans projekt'!$C$3:$O$3,0)),"")</f>
        <v/>
      </c>
      <c r="MGF38" s="131" t="str">
        <f>_xlfn.IFNA(INDEX('5. Bilans projekt'!$C$124:$O$124,1,MATCH('12. Ocena dyskontowa Inwestycji'!MGF$34,'5. Bilans projekt'!$C$3:$O$3,0)),"")</f>
        <v/>
      </c>
      <c r="MGG38" s="131" t="str">
        <f>_xlfn.IFNA(INDEX('5. Bilans projekt'!$C$124:$O$124,1,MATCH('12. Ocena dyskontowa Inwestycji'!MGG$34,'5. Bilans projekt'!$C$3:$O$3,0)),"")</f>
        <v/>
      </c>
      <c r="MGH38" s="131" t="str">
        <f>_xlfn.IFNA(INDEX('5. Bilans projekt'!$C$124:$O$124,1,MATCH('12. Ocena dyskontowa Inwestycji'!MGH$34,'5. Bilans projekt'!$C$3:$O$3,0)),"")</f>
        <v/>
      </c>
      <c r="MGI38" s="131" t="str">
        <f>_xlfn.IFNA(INDEX('5. Bilans projekt'!$C$124:$O$124,1,MATCH('12. Ocena dyskontowa Inwestycji'!MGI$34,'5. Bilans projekt'!$C$3:$O$3,0)),"")</f>
        <v/>
      </c>
      <c r="MGJ38" s="131" t="str">
        <f>_xlfn.IFNA(INDEX('5. Bilans projekt'!$C$124:$O$124,1,MATCH('12. Ocena dyskontowa Inwestycji'!MGJ$34,'5. Bilans projekt'!$C$3:$O$3,0)),"")</f>
        <v/>
      </c>
      <c r="MGK38" s="131" t="str">
        <f>_xlfn.IFNA(INDEX('5. Bilans projekt'!$C$124:$O$124,1,MATCH('12. Ocena dyskontowa Inwestycji'!MGK$34,'5. Bilans projekt'!$C$3:$O$3,0)),"")</f>
        <v/>
      </c>
      <c r="MGL38" s="131" t="str">
        <f>_xlfn.IFNA(INDEX('5. Bilans projekt'!$C$124:$O$124,1,MATCH('12. Ocena dyskontowa Inwestycji'!MGL$34,'5. Bilans projekt'!$C$3:$O$3,0)),"")</f>
        <v/>
      </c>
      <c r="MGM38" s="131" t="str">
        <f>_xlfn.IFNA(INDEX('5. Bilans projekt'!$C$124:$O$124,1,MATCH('12. Ocena dyskontowa Inwestycji'!MGM$34,'5. Bilans projekt'!$C$3:$O$3,0)),"")</f>
        <v/>
      </c>
      <c r="MGN38" s="131" t="str">
        <f>_xlfn.IFNA(INDEX('5. Bilans projekt'!$C$124:$O$124,1,MATCH('12. Ocena dyskontowa Inwestycji'!MGN$34,'5. Bilans projekt'!$C$3:$O$3,0)),"")</f>
        <v/>
      </c>
      <c r="MGO38" s="131" t="str">
        <f>_xlfn.IFNA(INDEX('5. Bilans projekt'!$C$124:$O$124,1,MATCH('12. Ocena dyskontowa Inwestycji'!MGO$34,'5. Bilans projekt'!$C$3:$O$3,0)),"")</f>
        <v/>
      </c>
      <c r="MGP38" s="131" t="str">
        <f>_xlfn.IFNA(INDEX('5. Bilans projekt'!$C$124:$O$124,1,MATCH('12. Ocena dyskontowa Inwestycji'!MGP$34,'5. Bilans projekt'!$C$3:$O$3,0)),"")</f>
        <v/>
      </c>
      <c r="MGQ38" s="131" t="str">
        <f>_xlfn.IFNA(INDEX('5. Bilans projekt'!$C$124:$O$124,1,MATCH('12. Ocena dyskontowa Inwestycji'!MGQ$34,'5. Bilans projekt'!$C$3:$O$3,0)),"")</f>
        <v/>
      </c>
      <c r="MGR38" s="131" t="str">
        <f>_xlfn.IFNA(INDEX('5. Bilans projekt'!$C$124:$O$124,1,MATCH('12. Ocena dyskontowa Inwestycji'!MGR$34,'5. Bilans projekt'!$C$3:$O$3,0)),"")</f>
        <v/>
      </c>
      <c r="MGS38" s="131" t="str">
        <f>_xlfn.IFNA(INDEX('5. Bilans projekt'!$C$124:$O$124,1,MATCH('12. Ocena dyskontowa Inwestycji'!MGS$34,'5. Bilans projekt'!$C$3:$O$3,0)),"")</f>
        <v/>
      </c>
      <c r="MGT38" s="131" t="str">
        <f>_xlfn.IFNA(INDEX('5. Bilans projekt'!$C$124:$O$124,1,MATCH('12. Ocena dyskontowa Inwestycji'!MGT$34,'5. Bilans projekt'!$C$3:$O$3,0)),"")</f>
        <v/>
      </c>
      <c r="MGU38" s="131" t="str">
        <f>_xlfn.IFNA(INDEX('5. Bilans projekt'!$C$124:$O$124,1,MATCH('12. Ocena dyskontowa Inwestycji'!MGU$34,'5. Bilans projekt'!$C$3:$O$3,0)),"")</f>
        <v/>
      </c>
      <c r="MGV38" s="131" t="str">
        <f>_xlfn.IFNA(INDEX('5. Bilans projekt'!$C$124:$O$124,1,MATCH('12. Ocena dyskontowa Inwestycji'!MGV$34,'5. Bilans projekt'!$C$3:$O$3,0)),"")</f>
        <v/>
      </c>
      <c r="MGW38" s="131" t="str">
        <f>_xlfn.IFNA(INDEX('5. Bilans projekt'!$C$124:$O$124,1,MATCH('12. Ocena dyskontowa Inwestycji'!MGW$34,'5. Bilans projekt'!$C$3:$O$3,0)),"")</f>
        <v/>
      </c>
      <c r="MGX38" s="131" t="str">
        <f>_xlfn.IFNA(INDEX('5. Bilans projekt'!$C$124:$O$124,1,MATCH('12. Ocena dyskontowa Inwestycji'!MGX$34,'5. Bilans projekt'!$C$3:$O$3,0)),"")</f>
        <v/>
      </c>
      <c r="MGY38" s="131" t="str">
        <f>_xlfn.IFNA(INDEX('5. Bilans projekt'!$C$124:$O$124,1,MATCH('12. Ocena dyskontowa Inwestycji'!MGY$34,'5. Bilans projekt'!$C$3:$O$3,0)),"")</f>
        <v/>
      </c>
      <c r="MGZ38" s="131" t="str">
        <f>_xlfn.IFNA(INDEX('5. Bilans projekt'!$C$124:$O$124,1,MATCH('12. Ocena dyskontowa Inwestycji'!MGZ$34,'5. Bilans projekt'!$C$3:$O$3,0)),"")</f>
        <v/>
      </c>
      <c r="MHA38" s="131" t="str">
        <f>_xlfn.IFNA(INDEX('5. Bilans projekt'!$C$124:$O$124,1,MATCH('12. Ocena dyskontowa Inwestycji'!MHA$34,'5. Bilans projekt'!$C$3:$O$3,0)),"")</f>
        <v/>
      </c>
      <c r="MHB38" s="131" t="str">
        <f>_xlfn.IFNA(INDEX('5. Bilans projekt'!$C$124:$O$124,1,MATCH('12. Ocena dyskontowa Inwestycji'!MHB$34,'5. Bilans projekt'!$C$3:$O$3,0)),"")</f>
        <v/>
      </c>
      <c r="MHC38" s="131" t="str">
        <f>_xlfn.IFNA(INDEX('5. Bilans projekt'!$C$124:$O$124,1,MATCH('12. Ocena dyskontowa Inwestycji'!MHC$34,'5. Bilans projekt'!$C$3:$O$3,0)),"")</f>
        <v/>
      </c>
      <c r="MHD38" s="131" t="str">
        <f>_xlfn.IFNA(INDEX('5. Bilans projekt'!$C$124:$O$124,1,MATCH('12. Ocena dyskontowa Inwestycji'!MHD$34,'5. Bilans projekt'!$C$3:$O$3,0)),"")</f>
        <v/>
      </c>
      <c r="MHE38" s="131" t="str">
        <f>_xlfn.IFNA(INDEX('5. Bilans projekt'!$C$124:$O$124,1,MATCH('12. Ocena dyskontowa Inwestycji'!MHE$34,'5. Bilans projekt'!$C$3:$O$3,0)),"")</f>
        <v/>
      </c>
      <c r="MHF38" s="131" t="str">
        <f>_xlfn.IFNA(INDEX('5. Bilans projekt'!$C$124:$O$124,1,MATCH('12. Ocena dyskontowa Inwestycji'!MHF$34,'5. Bilans projekt'!$C$3:$O$3,0)),"")</f>
        <v/>
      </c>
      <c r="MHG38" s="131" t="str">
        <f>_xlfn.IFNA(INDEX('5. Bilans projekt'!$C$124:$O$124,1,MATCH('12. Ocena dyskontowa Inwestycji'!MHG$34,'5. Bilans projekt'!$C$3:$O$3,0)),"")</f>
        <v/>
      </c>
      <c r="MHH38" s="131" t="str">
        <f>_xlfn.IFNA(INDEX('5. Bilans projekt'!$C$124:$O$124,1,MATCH('12. Ocena dyskontowa Inwestycji'!MHH$34,'5. Bilans projekt'!$C$3:$O$3,0)),"")</f>
        <v/>
      </c>
      <c r="MHI38" s="131" t="str">
        <f>_xlfn.IFNA(INDEX('5. Bilans projekt'!$C$124:$O$124,1,MATCH('12. Ocena dyskontowa Inwestycji'!MHI$34,'5. Bilans projekt'!$C$3:$O$3,0)),"")</f>
        <v/>
      </c>
      <c r="MHJ38" s="131" t="str">
        <f>_xlfn.IFNA(INDEX('5. Bilans projekt'!$C$124:$O$124,1,MATCH('12. Ocena dyskontowa Inwestycji'!MHJ$34,'5. Bilans projekt'!$C$3:$O$3,0)),"")</f>
        <v/>
      </c>
      <c r="MHK38" s="131" t="str">
        <f>_xlfn.IFNA(INDEX('5. Bilans projekt'!$C$124:$O$124,1,MATCH('12. Ocena dyskontowa Inwestycji'!MHK$34,'5. Bilans projekt'!$C$3:$O$3,0)),"")</f>
        <v/>
      </c>
      <c r="MHL38" s="131" t="str">
        <f>_xlfn.IFNA(INDEX('5. Bilans projekt'!$C$124:$O$124,1,MATCH('12. Ocena dyskontowa Inwestycji'!MHL$34,'5. Bilans projekt'!$C$3:$O$3,0)),"")</f>
        <v/>
      </c>
      <c r="MHM38" s="131" t="str">
        <f>_xlfn.IFNA(INDEX('5. Bilans projekt'!$C$124:$O$124,1,MATCH('12. Ocena dyskontowa Inwestycji'!MHM$34,'5. Bilans projekt'!$C$3:$O$3,0)),"")</f>
        <v/>
      </c>
      <c r="MHN38" s="131" t="str">
        <f>_xlfn.IFNA(INDEX('5. Bilans projekt'!$C$124:$O$124,1,MATCH('12. Ocena dyskontowa Inwestycji'!MHN$34,'5. Bilans projekt'!$C$3:$O$3,0)),"")</f>
        <v/>
      </c>
      <c r="MHO38" s="131" t="str">
        <f>_xlfn.IFNA(INDEX('5. Bilans projekt'!$C$124:$O$124,1,MATCH('12. Ocena dyskontowa Inwestycji'!MHO$34,'5. Bilans projekt'!$C$3:$O$3,0)),"")</f>
        <v/>
      </c>
      <c r="MHP38" s="131" t="str">
        <f>_xlfn.IFNA(INDEX('5. Bilans projekt'!$C$124:$O$124,1,MATCH('12. Ocena dyskontowa Inwestycji'!MHP$34,'5. Bilans projekt'!$C$3:$O$3,0)),"")</f>
        <v/>
      </c>
      <c r="MHQ38" s="131" t="str">
        <f>_xlfn.IFNA(INDEX('5. Bilans projekt'!$C$124:$O$124,1,MATCH('12. Ocena dyskontowa Inwestycji'!MHQ$34,'5. Bilans projekt'!$C$3:$O$3,0)),"")</f>
        <v/>
      </c>
      <c r="MHR38" s="131" t="str">
        <f>_xlfn.IFNA(INDEX('5. Bilans projekt'!$C$124:$O$124,1,MATCH('12. Ocena dyskontowa Inwestycji'!MHR$34,'5. Bilans projekt'!$C$3:$O$3,0)),"")</f>
        <v/>
      </c>
      <c r="MHS38" s="131" t="str">
        <f>_xlfn.IFNA(INDEX('5. Bilans projekt'!$C$124:$O$124,1,MATCH('12. Ocena dyskontowa Inwestycji'!MHS$34,'5. Bilans projekt'!$C$3:$O$3,0)),"")</f>
        <v/>
      </c>
      <c r="MHT38" s="131" t="str">
        <f>_xlfn.IFNA(INDEX('5. Bilans projekt'!$C$124:$O$124,1,MATCH('12. Ocena dyskontowa Inwestycji'!MHT$34,'5. Bilans projekt'!$C$3:$O$3,0)),"")</f>
        <v/>
      </c>
      <c r="MHU38" s="131" t="str">
        <f>_xlfn.IFNA(INDEX('5. Bilans projekt'!$C$124:$O$124,1,MATCH('12. Ocena dyskontowa Inwestycji'!MHU$34,'5. Bilans projekt'!$C$3:$O$3,0)),"")</f>
        <v/>
      </c>
      <c r="MHV38" s="131" t="str">
        <f>_xlfn.IFNA(INDEX('5. Bilans projekt'!$C$124:$O$124,1,MATCH('12. Ocena dyskontowa Inwestycji'!MHV$34,'5. Bilans projekt'!$C$3:$O$3,0)),"")</f>
        <v/>
      </c>
      <c r="MHW38" s="131" t="str">
        <f>_xlfn.IFNA(INDEX('5. Bilans projekt'!$C$124:$O$124,1,MATCH('12. Ocena dyskontowa Inwestycji'!MHW$34,'5. Bilans projekt'!$C$3:$O$3,0)),"")</f>
        <v/>
      </c>
      <c r="MHX38" s="131" t="str">
        <f>_xlfn.IFNA(INDEX('5. Bilans projekt'!$C$124:$O$124,1,MATCH('12. Ocena dyskontowa Inwestycji'!MHX$34,'5. Bilans projekt'!$C$3:$O$3,0)),"")</f>
        <v/>
      </c>
      <c r="MHY38" s="131" t="str">
        <f>_xlfn.IFNA(INDEX('5. Bilans projekt'!$C$124:$O$124,1,MATCH('12. Ocena dyskontowa Inwestycji'!MHY$34,'5. Bilans projekt'!$C$3:$O$3,0)),"")</f>
        <v/>
      </c>
      <c r="MHZ38" s="131" t="str">
        <f>_xlfn.IFNA(INDEX('5. Bilans projekt'!$C$124:$O$124,1,MATCH('12. Ocena dyskontowa Inwestycji'!MHZ$34,'5. Bilans projekt'!$C$3:$O$3,0)),"")</f>
        <v/>
      </c>
      <c r="MIA38" s="131" t="str">
        <f>_xlfn.IFNA(INDEX('5. Bilans projekt'!$C$124:$O$124,1,MATCH('12. Ocena dyskontowa Inwestycji'!MIA$34,'5. Bilans projekt'!$C$3:$O$3,0)),"")</f>
        <v/>
      </c>
      <c r="MIB38" s="131" t="str">
        <f>_xlfn.IFNA(INDEX('5. Bilans projekt'!$C$124:$O$124,1,MATCH('12. Ocena dyskontowa Inwestycji'!MIB$34,'5. Bilans projekt'!$C$3:$O$3,0)),"")</f>
        <v/>
      </c>
      <c r="MIC38" s="131" t="str">
        <f>_xlfn.IFNA(INDEX('5. Bilans projekt'!$C$124:$O$124,1,MATCH('12. Ocena dyskontowa Inwestycji'!MIC$34,'5. Bilans projekt'!$C$3:$O$3,0)),"")</f>
        <v/>
      </c>
      <c r="MID38" s="131" t="str">
        <f>_xlfn.IFNA(INDEX('5. Bilans projekt'!$C$124:$O$124,1,MATCH('12. Ocena dyskontowa Inwestycji'!MID$34,'5. Bilans projekt'!$C$3:$O$3,0)),"")</f>
        <v/>
      </c>
      <c r="MIE38" s="131" t="str">
        <f>_xlfn.IFNA(INDEX('5. Bilans projekt'!$C$124:$O$124,1,MATCH('12. Ocena dyskontowa Inwestycji'!MIE$34,'5. Bilans projekt'!$C$3:$O$3,0)),"")</f>
        <v/>
      </c>
      <c r="MIF38" s="131" t="str">
        <f>_xlfn.IFNA(INDEX('5. Bilans projekt'!$C$124:$O$124,1,MATCH('12. Ocena dyskontowa Inwestycji'!MIF$34,'5. Bilans projekt'!$C$3:$O$3,0)),"")</f>
        <v/>
      </c>
      <c r="MIG38" s="131" t="str">
        <f>_xlfn.IFNA(INDEX('5. Bilans projekt'!$C$124:$O$124,1,MATCH('12. Ocena dyskontowa Inwestycji'!MIG$34,'5. Bilans projekt'!$C$3:$O$3,0)),"")</f>
        <v/>
      </c>
      <c r="MIH38" s="131" t="str">
        <f>_xlfn.IFNA(INDEX('5. Bilans projekt'!$C$124:$O$124,1,MATCH('12. Ocena dyskontowa Inwestycji'!MIH$34,'5. Bilans projekt'!$C$3:$O$3,0)),"")</f>
        <v/>
      </c>
      <c r="MII38" s="131" t="str">
        <f>_xlfn.IFNA(INDEX('5. Bilans projekt'!$C$124:$O$124,1,MATCH('12. Ocena dyskontowa Inwestycji'!MII$34,'5. Bilans projekt'!$C$3:$O$3,0)),"")</f>
        <v/>
      </c>
      <c r="MIJ38" s="131" t="str">
        <f>_xlfn.IFNA(INDEX('5. Bilans projekt'!$C$124:$O$124,1,MATCH('12. Ocena dyskontowa Inwestycji'!MIJ$34,'5. Bilans projekt'!$C$3:$O$3,0)),"")</f>
        <v/>
      </c>
      <c r="MIK38" s="131" t="str">
        <f>_xlfn.IFNA(INDEX('5. Bilans projekt'!$C$124:$O$124,1,MATCH('12. Ocena dyskontowa Inwestycji'!MIK$34,'5. Bilans projekt'!$C$3:$O$3,0)),"")</f>
        <v/>
      </c>
      <c r="MIL38" s="131" t="str">
        <f>_xlfn.IFNA(INDEX('5. Bilans projekt'!$C$124:$O$124,1,MATCH('12. Ocena dyskontowa Inwestycji'!MIL$34,'5. Bilans projekt'!$C$3:$O$3,0)),"")</f>
        <v/>
      </c>
      <c r="MIM38" s="131" t="str">
        <f>_xlfn.IFNA(INDEX('5. Bilans projekt'!$C$124:$O$124,1,MATCH('12. Ocena dyskontowa Inwestycji'!MIM$34,'5. Bilans projekt'!$C$3:$O$3,0)),"")</f>
        <v/>
      </c>
      <c r="MIN38" s="131" t="str">
        <f>_xlfn.IFNA(INDEX('5. Bilans projekt'!$C$124:$O$124,1,MATCH('12. Ocena dyskontowa Inwestycji'!MIN$34,'5. Bilans projekt'!$C$3:$O$3,0)),"")</f>
        <v/>
      </c>
      <c r="MIO38" s="131" t="str">
        <f>_xlfn.IFNA(INDEX('5. Bilans projekt'!$C$124:$O$124,1,MATCH('12. Ocena dyskontowa Inwestycji'!MIO$34,'5. Bilans projekt'!$C$3:$O$3,0)),"")</f>
        <v/>
      </c>
      <c r="MIP38" s="131" t="str">
        <f>_xlfn.IFNA(INDEX('5. Bilans projekt'!$C$124:$O$124,1,MATCH('12. Ocena dyskontowa Inwestycji'!MIP$34,'5. Bilans projekt'!$C$3:$O$3,0)),"")</f>
        <v/>
      </c>
      <c r="MIQ38" s="131" t="str">
        <f>_xlfn.IFNA(INDEX('5. Bilans projekt'!$C$124:$O$124,1,MATCH('12. Ocena dyskontowa Inwestycji'!MIQ$34,'5. Bilans projekt'!$C$3:$O$3,0)),"")</f>
        <v/>
      </c>
      <c r="MIR38" s="131" t="str">
        <f>_xlfn.IFNA(INDEX('5. Bilans projekt'!$C$124:$O$124,1,MATCH('12. Ocena dyskontowa Inwestycji'!MIR$34,'5. Bilans projekt'!$C$3:$O$3,0)),"")</f>
        <v/>
      </c>
      <c r="MIS38" s="131" t="str">
        <f>_xlfn.IFNA(INDEX('5. Bilans projekt'!$C$124:$O$124,1,MATCH('12. Ocena dyskontowa Inwestycji'!MIS$34,'5. Bilans projekt'!$C$3:$O$3,0)),"")</f>
        <v/>
      </c>
      <c r="MIT38" s="131" t="str">
        <f>_xlfn.IFNA(INDEX('5. Bilans projekt'!$C$124:$O$124,1,MATCH('12. Ocena dyskontowa Inwestycji'!MIT$34,'5. Bilans projekt'!$C$3:$O$3,0)),"")</f>
        <v/>
      </c>
      <c r="MIU38" s="131" t="str">
        <f>_xlfn.IFNA(INDEX('5. Bilans projekt'!$C$124:$O$124,1,MATCH('12. Ocena dyskontowa Inwestycji'!MIU$34,'5. Bilans projekt'!$C$3:$O$3,0)),"")</f>
        <v/>
      </c>
      <c r="MIV38" s="131" t="str">
        <f>_xlfn.IFNA(INDEX('5. Bilans projekt'!$C$124:$O$124,1,MATCH('12. Ocena dyskontowa Inwestycji'!MIV$34,'5. Bilans projekt'!$C$3:$O$3,0)),"")</f>
        <v/>
      </c>
      <c r="MIW38" s="131" t="str">
        <f>_xlfn.IFNA(INDEX('5. Bilans projekt'!$C$124:$O$124,1,MATCH('12. Ocena dyskontowa Inwestycji'!MIW$34,'5. Bilans projekt'!$C$3:$O$3,0)),"")</f>
        <v/>
      </c>
      <c r="MIX38" s="131" t="str">
        <f>_xlfn.IFNA(INDEX('5. Bilans projekt'!$C$124:$O$124,1,MATCH('12. Ocena dyskontowa Inwestycji'!MIX$34,'5. Bilans projekt'!$C$3:$O$3,0)),"")</f>
        <v/>
      </c>
      <c r="MIY38" s="131" t="str">
        <f>_xlfn.IFNA(INDEX('5. Bilans projekt'!$C$124:$O$124,1,MATCH('12. Ocena dyskontowa Inwestycji'!MIY$34,'5. Bilans projekt'!$C$3:$O$3,0)),"")</f>
        <v/>
      </c>
      <c r="MIZ38" s="131" t="str">
        <f>_xlfn.IFNA(INDEX('5. Bilans projekt'!$C$124:$O$124,1,MATCH('12. Ocena dyskontowa Inwestycji'!MIZ$34,'5. Bilans projekt'!$C$3:$O$3,0)),"")</f>
        <v/>
      </c>
      <c r="MJA38" s="131" t="str">
        <f>_xlfn.IFNA(INDEX('5. Bilans projekt'!$C$124:$O$124,1,MATCH('12. Ocena dyskontowa Inwestycji'!MJA$34,'5. Bilans projekt'!$C$3:$O$3,0)),"")</f>
        <v/>
      </c>
      <c r="MJB38" s="131" t="str">
        <f>_xlfn.IFNA(INDEX('5. Bilans projekt'!$C$124:$O$124,1,MATCH('12. Ocena dyskontowa Inwestycji'!MJB$34,'5. Bilans projekt'!$C$3:$O$3,0)),"")</f>
        <v/>
      </c>
      <c r="MJC38" s="131" t="str">
        <f>_xlfn.IFNA(INDEX('5. Bilans projekt'!$C$124:$O$124,1,MATCH('12. Ocena dyskontowa Inwestycji'!MJC$34,'5. Bilans projekt'!$C$3:$O$3,0)),"")</f>
        <v/>
      </c>
      <c r="MJD38" s="131" t="str">
        <f>_xlfn.IFNA(INDEX('5. Bilans projekt'!$C$124:$O$124,1,MATCH('12. Ocena dyskontowa Inwestycji'!MJD$34,'5. Bilans projekt'!$C$3:$O$3,0)),"")</f>
        <v/>
      </c>
      <c r="MJE38" s="131" t="str">
        <f>_xlfn.IFNA(INDEX('5. Bilans projekt'!$C$124:$O$124,1,MATCH('12. Ocena dyskontowa Inwestycji'!MJE$34,'5. Bilans projekt'!$C$3:$O$3,0)),"")</f>
        <v/>
      </c>
      <c r="MJF38" s="131" t="str">
        <f>_xlfn.IFNA(INDEX('5. Bilans projekt'!$C$124:$O$124,1,MATCH('12. Ocena dyskontowa Inwestycji'!MJF$34,'5. Bilans projekt'!$C$3:$O$3,0)),"")</f>
        <v/>
      </c>
      <c r="MJG38" s="131" t="str">
        <f>_xlfn.IFNA(INDEX('5. Bilans projekt'!$C$124:$O$124,1,MATCH('12. Ocena dyskontowa Inwestycji'!MJG$34,'5. Bilans projekt'!$C$3:$O$3,0)),"")</f>
        <v/>
      </c>
      <c r="MJH38" s="131" t="str">
        <f>_xlfn.IFNA(INDEX('5. Bilans projekt'!$C$124:$O$124,1,MATCH('12. Ocena dyskontowa Inwestycji'!MJH$34,'5. Bilans projekt'!$C$3:$O$3,0)),"")</f>
        <v/>
      </c>
      <c r="MJI38" s="131" t="str">
        <f>_xlfn.IFNA(INDEX('5. Bilans projekt'!$C$124:$O$124,1,MATCH('12. Ocena dyskontowa Inwestycji'!MJI$34,'5. Bilans projekt'!$C$3:$O$3,0)),"")</f>
        <v/>
      </c>
      <c r="MJJ38" s="131" t="str">
        <f>_xlfn.IFNA(INDEX('5. Bilans projekt'!$C$124:$O$124,1,MATCH('12. Ocena dyskontowa Inwestycji'!MJJ$34,'5. Bilans projekt'!$C$3:$O$3,0)),"")</f>
        <v/>
      </c>
      <c r="MJK38" s="131" t="str">
        <f>_xlfn.IFNA(INDEX('5. Bilans projekt'!$C$124:$O$124,1,MATCH('12. Ocena dyskontowa Inwestycji'!MJK$34,'5. Bilans projekt'!$C$3:$O$3,0)),"")</f>
        <v/>
      </c>
      <c r="MJL38" s="131" t="str">
        <f>_xlfn.IFNA(INDEX('5. Bilans projekt'!$C$124:$O$124,1,MATCH('12. Ocena dyskontowa Inwestycji'!MJL$34,'5. Bilans projekt'!$C$3:$O$3,0)),"")</f>
        <v/>
      </c>
      <c r="MJM38" s="131" t="str">
        <f>_xlfn.IFNA(INDEX('5. Bilans projekt'!$C$124:$O$124,1,MATCH('12. Ocena dyskontowa Inwestycji'!MJM$34,'5. Bilans projekt'!$C$3:$O$3,0)),"")</f>
        <v/>
      </c>
      <c r="MJN38" s="131" t="str">
        <f>_xlfn.IFNA(INDEX('5. Bilans projekt'!$C$124:$O$124,1,MATCH('12. Ocena dyskontowa Inwestycji'!MJN$34,'5. Bilans projekt'!$C$3:$O$3,0)),"")</f>
        <v/>
      </c>
      <c r="MJO38" s="131" t="str">
        <f>_xlfn.IFNA(INDEX('5. Bilans projekt'!$C$124:$O$124,1,MATCH('12. Ocena dyskontowa Inwestycji'!MJO$34,'5. Bilans projekt'!$C$3:$O$3,0)),"")</f>
        <v/>
      </c>
      <c r="MJP38" s="131" t="str">
        <f>_xlfn.IFNA(INDEX('5. Bilans projekt'!$C$124:$O$124,1,MATCH('12. Ocena dyskontowa Inwestycji'!MJP$34,'5. Bilans projekt'!$C$3:$O$3,0)),"")</f>
        <v/>
      </c>
      <c r="MJQ38" s="131" t="str">
        <f>_xlfn.IFNA(INDEX('5. Bilans projekt'!$C$124:$O$124,1,MATCH('12. Ocena dyskontowa Inwestycji'!MJQ$34,'5. Bilans projekt'!$C$3:$O$3,0)),"")</f>
        <v/>
      </c>
      <c r="MJR38" s="131" t="str">
        <f>_xlfn.IFNA(INDEX('5. Bilans projekt'!$C$124:$O$124,1,MATCH('12. Ocena dyskontowa Inwestycji'!MJR$34,'5. Bilans projekt'!$C$3:$O$3,0)),"")</f>
        <v/>
      </c>
      <c r="MJS38" s="131" t="str">
        <f>_xlfn.IFNA(INDEX('5. Bilans projekt'!$C$124:$O$124,1,MATCH('12. Ocena dyskontowa Inwestycji'!MJS$34,'5. Bilans projekt'!$C$3:$O$3,0)),"")</f>
        <v/>
      </c>
      <c r="MJT38" s="131" t="str">
        <f>_xlfn.IFNA(INDEX('5. Bilans projekt'!$C$124:$O$124,1,MATCH('12. Ocena dyskontowa Inwestycji'!MJT$34,'5. Bilans projekt'!$C$3:$O$3,0)),"")</f>
        <v/>
      </c>
      <c r="MJU38" s="131" t="str">
        <f>_xlfn.IFNA(INDEX('5. Bilans projekt'!$C$124:$O$124,1,MATCH('12. Ocena dyskontowa Inwestycji'!MJU$34,'5. Bilans projekt'!$C$3:$O$3,0)),"")</f>
        <v/>
      </c>
      <c r="MJV38" s="131" t="str">
        <f>_xlfn.IFNA(INDEX('5. Bilans projekt'!$C$124:$O$124,1,MATCH('12. Ocena dyskontowa Inwestycji'!MJV$34,'5. Bilans projekt'!$C$3:$O$3,0)),"")</f>
        <v/>
      </c>
      <c r="MJW38" s="131" t="str">
        <f>_xlfn.IFNA(INDEX('5. Bilans projekt'!$C$124:$O$124,1,MATCH('12. Ocena dyskontowa Inwestycji'!MJW$34,'5. Bilans projekt'!$C$3:$O$3,0)),"")</f>
        <v/>
      </c>
      <c r="MJX38" s="131" t="str">
        <f>_xlfn.IFNA(INDEX('5. Bilans projekt'!$C$124:$O$124,1,MATCH('12. Ocena dyskontowa Inwestycji'!MJX$34,'5. Bilans projekt'!$C$3:$O$3,0)),"")</f>
        <v/>
      </c>
      <c r="MJY38" s="131" t="str">
        <f>_xlfn.IFNA(INDEX('5. Bilans projekt'!$C$124:$O$124,1,MATCH('12. Ocena dyskontowa Inwestycji'!MJY$34,'5. Bilans projekt'!$C$3:$O$3,0)),"")</f>
        <v/>
      </c>
      <c r="MJZ38" s="131" t="str">
        <f>_xlfn.IFNA(INDEX('5. Bilans projekt'!$C$124:$O$124,1,MATCH('12. Ocena dyskontowa Inwestycji'!MJZ$34,'5. Bilans projekt'!$C$3:$O$3,0)),"")</f>
        <v/>
      </c>
      <c r="MKA38" s="131" t="str">
        <f>_xlfn.IFNA(INDEX('5. Bilans projekt'!$C$124:$O$124,1,MATCH('12. Ocena dyskontowa Inwestycji'!MKA$34,'5. Bilans projekt'!$C$3:$O$3,0)),"")</f>
        <v/>
      </c>
      <c r="MKB38" s="131" t="str">
        <f>_xlfn.IFNA(INDEX('5. Bilans projekt'!$C$124:$O$124,1,MATCH('12. Ocena dyskontowa Inwestycji'!MKB$34,'5. Bilans projekt'!$C$3:$O$3,0)),"")</f>
        <v/>
      </c>
      <c r="MKC38" s="131" t="str">
        <f>_xlfn.IFNA(INDEX('5. Bilans projekt'!$C$124:$O$124,1,MATCH('12. Ocena dyskontowa Inwestycji'!MKC$34,'5. Bilans projekt'!$C$3:$O$3,0)),"")</f>
        <v/>
      </c>
      <c r="MKD38" s="131" t="str">
        <f>_xlfn.IFNA(INDEX('5. Bilans projekt'!$C$124:$O$124,1,MATCH('12. Ocena dyskontowa Inwestycji'!MKD$34,'5. Bilans projekt'!$C$3:$O$3,0)),"")</f>
        <v/>
      </c>
      <c r="MKE38" s="131" t="str">
        <f>_xlfn.IFNA(INDEX('5. Bilans projekt'!$C$124:$O$124,1,MATCH('12. Ocena dyskontowa Inwestycji'!MKE$34,'5. Bilans projekt'!$C$3:$O$3,0)),"")</f>
        <v/>
      </c>
      <c r="MKF38" s="131" t="str">
        <f>_xlfn.IFNA(INDEX('5. Bilans projekt'!$C$124:$O$124,1,MATCH('12. Ocena dyskontowa Inwestycji'!MKF$34,'5. Bilans projekt'!$C$3:$O$3,0)),"")</f>
        <v/>
      </c>
      <c r="MKG38" s="131" t="str">
        <f>_xlfn.IFNA(INDEX('5. Bilans projekt'!$C$124:$O$124,1,MATCH('12. Ocena dyskontowa Inwestycji'!MKG$34,'5. Bilans projekt'!$C$3:$O$3,0)),"")</f>
        <v/>
      </c>
      <c r="MKH38" s="131" t="str">
        <f>_xlfn.IFNA(INDEX('5. Bilans projekt'!$C$124:$O$124,1,MATCH('12. Ocena dyskontowa Inwestycji'!MKH$34,'5. Bilans projekt'!$C$3:$O$3,0)),"")</f>
        <v/>
      </c>
      <c r="MKI38" s="131" t="str">
        <f>_xlfn.IFNA(INDEX('5. Bilans projekt'!$C$124:$O$124,1,MATCH('12. Ocena dyskontowa Inwestycji'!MKI$34,'5. Bilans projekt'!$C$3:$O$3,0)),"")</f>
        <v/>
      </c>
      <c r="MKJ38" s="131" t="str">
        <f>_xlfn.IFNA(INDEX('5. Bilans projekt'!$C$124:$O$124,1,MATCH('12. Ocena dyskontowa Inwestycji'!MKJ$34,'5. Bilans projekt'!$C$3:$O$3,0)),"")</f>
        <v/>
      </c>
      <c r="MKK38" s="131" t="str">
        <f>_xlfn.IFNA(INDEX('5. Bilans projekt'!$C$124:$O$124,1,MATCH('12. Ocena dyskontowa Inwestycji'!MKK$34,'5. Bilans projekt'!$C$3:$O$3,0)),"")</f>
        <v/>
      </c>
      <c r="MKL38" s="131" t="str">
        <f>_xlfn.IFNA(INDEX('5. Bilans projekt'!$C$124:$O$124,1,MATCH('12. Ocena dyskontowa Inwestycji'!MKL$34,'5. Bilans projekt'!$C$3:$O$3,0)),"")</f>
        <v/>
      </c>
      <c r="MKM38" s="131" t="str">
        <f>_xlfn.IFNA(INDEX('5. Bilans projekt'!$C$124:$O$124,1,MATCH('12. Ocena dyskontowa Inwestycji'!MKM$34,'5. Bilans projekt'!$C$3:$O$3,0)),"")</f>
        <v/>
      </c>
      <c r="MKN38" s="131" t="str">
        <f>_xlfn.IFNA(INDEX('5. Bilans projekt'!$C$124:$O$124,1,MATCH('12. Ocena dyskontowa Inwestycji'!MKN$34,'5. Bilans projekt'!$C$3:$O$3,0)),"")</f>
        <v/>
      </c>
      <c r="MKO38" s="131" t="str">
        <f>_xlfn.IFNA(INDEX('5. Bilans projekt'!$C$124:$O$124,1,MATCH('12. Ocena dyskontowa Inwestycji'!MKO$34,'5. Bilans projekt'!$C$3:$O$3,0)),"")</f>
        <v/>
      </c>
      <c r="MKP38" s="131" t="str">
        <f>_xlfn.IFNA(INDEX('5. Bilans projekt'!$C$124:$O$124,1,MATCH('12. Ocena dyskontowa Inwestycji'!MKP$34,'5. Bilans projekt'!$C$3:$O$3,0)),"")</f>
        <v/>
      </c>
      <c r="MKQ38" s="131" t="str">
        <f>_xlfn.IFNA(INDEX('5. Bilans projekt'!$C$124:$O$124,1,MATCH('12. Ocena dyskontowa Inwestycji'!MKQ$34,'5. Bilans projekt'!$C$3:$O$3,0)),"")</f>
        <v/>
      </c>
      <c r="MKR38" s="131" t="str">
        <f>_xlfn.IFNA(INDEX('5. Bilans projekt'!$C$124:$O$124,1,MATCH('12. Ocena dyskontowa Inwestycji'!MKR$34,'5. Bilans projekt'!$C$3:$O$3,0)),"")</f>
        <v/>
      </c>
      <c r="MKS38" s="131" t="str">
        <f>_xlfn.IFNA(INDEX('5. Bilans projekt'!$C$124:$O$124,1,MATCH('12. Ocena dyskontowa Inwestycji'!MKS$34,'5. Bilans projekt'!$C$3:$O$3,0)),"")</f>
        <v/>
      </c>
      <c r="MKT38" s="131" t="str">
        <f>_xlfn.IFNA(INDEX('5. Bilans projekt'!$C$124:$O$124,1,MATCH('12. Ocena dyskontowa Inwestycji'!MKT$34,'5. Bilans projekt'!$C$3:$O$3,0)),"")</f>
        <v/>
      </c>
      <c r="MKU38" s="131" t="str">
        <f>_xlfn.IFNA(INDEX('5. Bilans projekt'!$C$124:$O$124,1,MATCH('12. Ocena dyskontowa Inwestycji'!MKU$34,'5. Bilans projekt'!$C$3:$O$3,0)),"")</f>
        <v/>
      </c>
      <c r="MKV38" s="131" t="str">
        <f>_xlfn.IFNA(INDEX('5. Bilans projekt'!$C$124:$O$124,1,MATCH('12. Ocena dyskontowa Inwestycji'!MKV$34,'5. Bilans projekt'!$C$3:$O$3,0)),"")</f>
        <v/>
      </c>
      <c r="MKW38" s="131" t="str">
        <f>_xlfn.IFNA(INDEX('5. Bilans projekt'!$C$124:$O$124,1,MATCH('12. Ocena dyskontowa Inwestycji'!MKW$34,'5. Bilans projekt'!$C$3:$O$3,0)),"")</f>
        <v/>
      </c>
      <c r="MKX38" s="131" t="str">
        <f>_xlfn.IFNA(INDEX('5. Bilans projekt'!$C$124:$O$124,1,MATCH('12. Ocena dyskontowa Inwestycji'!MKX$34,'5. Bilans projekt'!$C$3:$O$3,0)),"")</f>
        <v/>
      </c>
      <c r="MKY38" s="131" t="str">
        <f>_xlfn.IFNA(INDEX('5. Bilans projekt'!$C$124:$O$124,1,MATCH('12. Ocena dyskontowa Inwestycji'!MKY$34,'5. Bilans projekt'!$C$3:$O$3,0)),"")</f>
        <v/>
      </c>
      <c r="MKZ38" s="131" t="str">
        <f>_xlfn.IFNA(INDEX('5. Bilans projekt'!$C$124:$O$124,1,MATCH('12. Ocena dyskontowa Inwestycji'!MKZ$34,'5. Bilans projekt'!$C$3:$O$3,0)),"")</f>
        <v/>
      </c>
      <c r="MLA38" s="131" t="str">
        <f>_xlfn.IFNA(INDEX('5. Bilans projekt'!$C$124:$O$124,1,MATCH('12. Ocena dyskontowa Inwestycji'!MLA$34,'5. Bilans projekt'!$C$3:$O$3,0)),"")</f>
        <v/>
      </c>
      <c r="MLB38" s="131" t="str">
        <f>_xlfn.IFNA(INDEX('5. Bilans projekt'!$C$124:$O$124,1,MATCH('12. Ocena dyskontowa Inwestycji'!MLB$34,'5. Bilans projekt'!$C$3:$O$3,0)),"")</f>
        <v/>
      </c>
      <c r="MLC38" s="131" t="str">
        <f>_xlfn.IFNA(INDEX('5. Bilans projekt'!$C$124:$O$124,1,MATCH('12. Ocena dyskontowa Inwestycji'!MLC$34,'5. Bilans projekt'!$C$3:$O$3,0)),"")</f>
        <v/>
      </c>
      <c r="MLD38" s="131" t="str">
        <f>_xlfn.IFNA(INDEX('5. Bilans projekt'!$C$124:$O$124,1,MATCH('12. Ocena dyskontowa Inwestycji'!MLD$34,'5. Bilans projekt'!$C$3:$O$3,0)),"")</f>
        <v/>
      </c>
      <c r="MLE38" s="131" t="str">
        <f>_xlfn.IFNA(INDEX('5. Bilans projekt'!$C$124:$O$124,1,MATCH('12. Ocena dyskontowa Inwestycji'!MLE$34,'5. Bilans projekt'!$C$3:$O$3,0)),"")</f>
        <v/>
      </c>
      <c r="MLF38" s="131" t="str">
        <f>_xlfn.IFNA(INDEX('5. Bilans projekt'!$C$124:$O$124,1,MATCH('12. Ocena dyskontowa Inwestycji'!MLF$34,'5. Bilans projekt'!$C$3:$O$3,0)),"")</f>
        <v/>
      </c>
      <c r="MLG38" s="131" t="str">
        <f>_xlfn.IFNA(INDEX('5. Bilans projekt'!$C$124:$O$124,1,MATCH('12. Ocena dyskontowa Inwestycji'!MLG$34,'5. Bilans projekt'!$C$3:$O$3,0)),"")</f>
        <v/>
      </c>
      <c r="MLH38" s="131" t="str">
        <f>_xlfn.IFNA(INDEX('5. Bilans projekt'!$C$124:$O$124,1,MATCH('12. Ocena dyskontowa Inwestycji'!MLH$34,'5. Bilans projekt'!$C$3:$O$3,0)),"")</f>
        <v/>
      </c>
      <c r="MLI38" s="131" t="str">
        <f>_xlfn.IFNA(INDEX('5. Bilans projekt'!$C$124:$O$124,1,MATCH('12. Ocena dyskontowa Inwestycji'!MLI$34,'5. Bilans projekt'!$C$3:$O$3,0)),"")</f>
        <v/>
      </c>
      <c r="MLJ38" s="131" t="str">
        <f>_xlfn.IFNA(INDEX('5. Bilans projekt'!$C$124:$O$124,1,MATCH('12. Ocena dyskontowa Inwestycji'!MLJ$34,'5. Bilans projekt'!$C$3:$O$3,0)),"")</f>
        <v/>
      </c>
      <c r="MLK38" s="131" t="str">
        <f>_xlfn.IFNA(INDEX('5. Bilans projekt'!$C$124:$O$124,1,MATCH('12. Ocena dyskontowa Inwestycji'!MLK$34,'5. Bilans projekt'!$C$3:$O$3,0)),"")</f>
        <v/>
      </c>
      <c r="MLL38" s="131" t="str">
        <f>_xlfn.IFNA(INDEX('5. Bilans projekt'!$C$124:$O$124,1,MATCH('12. Ocena dyskontowa Inwestycji'!MLL$34,'5. Bilans projekt'!$C$3:$O$3,0)),"")</f>
        <v/>
      </c>
      <c r="MLM38" s="131" t="str">
        <f>_xlfn.IFNA(INDEX('5. Bilans projekt'!$C$124:$O$124,1,MATCH('12. Ocena dyskontowa Inwestycji'!MLM$34,'5. Bilans projekt'!$C$3:$O$3,0)),"")</f>
        <v/>
      </c>
      <c r="MLN38" s="131" t="str">
        <f>_xlfn.IFNA(INDEX('5. Bilans projekt'!$C$124:$O$124,1,MATCH('12. Ocena dyskontowa Inwestycji'!MLN$34,'5. Bilans projekt'!$C$3:$O$3,0)),"")</f>
        <v/>
      </c>
      <c r="MLO38" s="131" t="str">
        <f>_xlfn.IFNA(INDEX('5. Bilans projekt'!$C$124:$O$124,1,MATCH('12. Ocena dyskontowa Inwestycji'!MLO$34,'5. Bilans projekt'!$C$3:$O$3,0)),"")</f>
        <v/>
      </c>
      <c r="MLP38" s="131" t="str">
        <f>_xlfn.IFNA(INDEX('5. Bilans projekt'!$C$124:$O$124,1,MATCH('12. Ocena dyskontowa Inwestycji'!MLP$34,'5. Bilans projekt'!$C$3:$O$3,0)),"")</f>
        <v/>
      </c>
      <c r="MLQ38" s="131" t="str">
        <f>_xlfn.IFNA(INDEX('5. Bilans projekt'!$C$124:$O$124,1,MATCH('12. Ocena dyskontowa Inwestycji'!MLQ$34,'5. Bilans projekt'!$C$3:$O$3,0)),"")</f>
        <v/>
      </c>
      <c r="MLR38" s="131" t="str">
        <f>_xlfn.IFNA(INDEX('5. Bilans projekt'!$C$124:$O$124,1,MATCH('12. Ocena dyskontowa Inwestycji'!MLR$34,'5. Bilans projekt'!$C$3:$O$3,0)),"")</f>
        <v/>
      </c>
      <c r="MLS38" s="131" t="str">
        <f>_xlfn.IFNA(INDEX('5. Bilans projekt'!$C$124:$O$124,1,MATCH('12. Ocena dyskontowa Inwestycji'!MLS$34,'5. Bilans projekt'!$C$3:$O$3,0)),"")</f>
        <v/>
      </c>
      <c r="MLT38" s="131" t="str">
        <f>_xlfn.IFNA(INDEX('5. Bilans projekt'!$C$124:$O$124,1,MATCH('12. Ocena dyskontowa Inwestycji'!MLT$34,'5. Bilans projekt'!$C$3:$O$3,0)),"")</f>
        <v/>
      </c>
      <c r="MLU38" s="131" t="str">
        <f>_xlfn.IFNA(INDEX('5. Bilans projekt'!$C$124:$O$124,1,MATCH('12. Ocena dyskontowa Inwestycji'!MLU$34,'5. Bilans projekt'!$C$3:$O$3,0)),"")</f>
        <v/>
      </c>
      <c r="MLV38" s="131" t="str">
        <f>_xlfn.IFNA(INDEX('5. Bilans projekt'!$C$124:$O$124,1,MATCH('12. Ocena dyskontowa Inwestycji'!MLV$34,'5. Bilans projekt'!$C$3:$O$3,0)),"")</f>
        <v/>
      </c>
      <c r="MLW38" s="131" t="str">
        <f>_xlfn.IFNA(INDEX('5. Bilans projekt'!$C$124:$O$124,1,MATCH('12. Ocena dyskontowa Inwestycji'!MLW$34,'5. Bilans projekt'!$C$3:$O$3,0)),"")</f>
        <v/>
      </c>
      <c r="MLX38" s="131" t="str">
        <f>_xlfn.IFNA(INDEX('5. Bilans projekt'!$C$124:$O$124,1,MATCH('12. Ocena dyskontowa Inwestycji'!MLX$34,'5. Bilans projekt'!$C$3:$O$3,0)),"")</f>
        <v/>
      </c>
      <c r="MLY38" s="131" t="str">
        <f>_xlfn.IFNA(INDEX('5. Bilans projekt'!$C$124:$O$124,1,MATCH('12. Ocena dyskontowa Inwestycji'!MLY$34,'5. Bilans projekt'!$C$3:$O$3,0)),"")</f>
        <v/>
      </c>
      <c r="MLZ38" s="131" t="str">
        <f>_xlfn.IFNA(INDEX('5. Bilans projekt'!$C$124:$O$124,1,MATCH('12. Ocena dyskontowa Inwestycji'!MLZ$34,'5. Bilans projekt'!$C$3:$O$3,0)),"")</f>
        <v/>
      </c>
      <c r="MMA38" s="131" t="str">
        <f>_xlfn.IFNA(INDEX('5. Bilans projekt'!$C$124:$O$124,1,MATCH('12. Ocena dyskontowa Inwestycji'!MMA$34,'5. Bilans projekt'!$C$3:$O$3,0)),"")</f>
        <v/>
      </c>
      <c r="MMB38" s="131" t="str">
        <f>_xlfn.IFNA(INDEX('5. Bilans projekt'!$C$124:$O$124,1,MATCH('12. Ocena dyskontowa Inwestycji'!MMB$34,'5. Bilans projekt'!$C$3:$O$3,0)),"")</f>
        <v/>
      </c>
      <c r="MMC38" s="131" t="str">
        <f>_xlfn.IFNA(INDEX('5. Bilans projekt'!$C$124:$O$124,1,MATCH('12. Ocena dyskontowa Inwestycji'!MMC$34,'5. Bilans projekt'!$C$3:$O$3,0)),"")</f>
        <v/>
      </c>
      <c r="MMD38" s="131" t="str">
        <f>_xlfn.IFNA(INDEX('5. Bilans projekt'!$C$124:$O$124,1,MATCH('12. Ocena dyskontowa Inwestycji'!MMD$34,'5. Bilans projekt'!$C$3:$O$3,0)),"")</f>
        <v/>
      </c>
      <c r="MME38" s="131" t="str">
        <f>_xlfn.IFNA(INDEX('5. Bilans projekt'!$C$124:$O$124,1,MATCH('12. Ocena dyskontowa Inwestycji'!MME$34,'5. Bilans projekt'!$C$3:$O$3,0)),"")</f>
        <v/>
      </c>
      <c r="MMF38" s="131" t="str">
        <f>_xlfn.IFNA(INDEX('5. Bilans projekt'!$C$124:$O$124,1,MATCH('12. Ocena dyskontowa Inwestycji'!MMF$34,'5. Bilans projekt'!$C$3:$O$3,0)),"")</f>
        <v/>
      </c>
      <c r="MMG38" s="131" t="str">
        <f>_xlfn.IFNA(INDEX('5. Bilans projekt'!$C$124:$O$124,1,MATCH('12. Ocena dyskontowa Inwestycji'!MMG$34,'5. Bilans projekt'!$C$3:$O$3,0)),"")</f>
        <v/>
      </c>
      <c r="MMH38" s="131" t="str">
        <f>_xlfn.IFNA(INDEX('5. Bilans projekt'!$C$124:$O$124,1,MATCH('12. Ocena dyskontowa Inwestycji'!MMH$34,'5. Bilans projekt'!$C$3:$O$3,0)),"")</f>
        <v/>
      </c>
      <c r="MMI38" s="131" t="str">
        <f>_xlfn.IFNA(INDEX('5. Bilans projekt'!$C$124:$O$124,1,MATCH('12. Ocena dyskontowa Inwestycji'!MMI$34,'5. Bilans projekt'!$C$3:$O$3,0)),"")</f>
        <v/>
      </c>
      <c r="MMJ38" s="131" t="str">
        <f>_xlfn.IFNA(INDEX('5. Bilans projekt'!$C$124:$O$124,1,MATCH('12. Ocena dyskontowa Inwestycji'!MMJ$34,'5. Bilans projekt'!$C$3:$O$3,0)),"")</f>
        <v/>
      </c>
      <c r="MMK38" s="131" t="str">
        <f>_xlfn.IFNA(INDEX('5. Bilans projekt'!$C$124:$O$124,1,MATCH('12. Ocena dyskontowa Inwestycji'!MMK$34,'5. Bilans projekt'!$C$3:$O$3,0)),"")</f>
        <v/>
      </c>
      <c r="MML38" s="131" t="str">
        <f>_xlfn.IFNA(INDEX('5. Bilans projekt'!$C$124:$O$124,1,MATCH('12. Ocena dyskontowa Inwestycji'!MML$34,'5. Bilans projekt'!$C$3:$O$3,0)),"")</f>
        <v/>
      </c>
      <c r="MMM38" s="131" t="str">
        <f>_xlfn.IFNA(INDEX('5. Bilans projekt'!$C$124:$O$124,1,MATCH('12. Ocena dyskontowa Inwestycji'!MMM$34,'5. Bilans projekt'!$C$3:$O$3,0)),"")</f>
        <v/>
      </c>
      <c r="MMN38" s="131" t="str">
        <f>_xlfn.IFNA(INDEX('5. Bilans projekt'!$C$124:$O$124,1,MATCH('12. Ocena dyskontowa Inwestycji'!MMN$34,'5. Bilans projekt'!$C$3:$O$3,0)),"")</f>
        <v/>
      </c>
      <c r="MMO38" s="131" t="str">
        <f>_xlfn.IFNA(INDEX('5. Bilans projekt'!$C$124:$O$124,1,MATCH('12. Ocena dyskontowa Inwestycji'!MMO$34,'5. Bilans projekt'!$C$3:$O$3,0)),"")</f>
        <v/>
      </c>
      <c r="MMP38" s="131" t="str">
        <f>_xlfn.IFNA(INDEX('5. Bilans projekt'!$C$124:$O$124,1,MATCH('12. Ocena dyskontowa Inwestycji'!MMP$34,'5. Bilans projekt'!$C$3:$O$3,0)),"")</f>
        <v/>
      </c>
      <c r="MMQ38" s="131" t="str">
        <f>_xlfn.IFNA(INDEX('5. Bilans projekt'!$C$124:$O$124,1,MATCH('12. Ocena dyskontowa Inwestycji'!MMQ$34,'5. Bilans projekt'!$C$3:$O$3,0)),"")</f>
        <v/>
      </c>
      <c r="MMR38" s="131" t="str">
        <f>_xlfn.IFNA(INDEX('5. Bilans projekt'!$C$124:$O$124,1,MATCH('12. Ocena dyskontowa Inwestycji'!MMR$34,'5. Bilans projekt'!$C$3:$O$3,0)),"")</f>
        <v/>
      </c>
      <c r="MMS38" s="131" t="str">
        <f>_xlfn.IFNA(INDEX('5. Bilans projekt'!$C$124:$O$124,1,MATCH('12. Ocena dyskontowa Inwestycji'!MMS$34,'5. Bilans projekt'!$C$3:$O$3,0)),"")</f>
        <v/>
      </c>
      <c r="MMT38" s="131" t="str">
        <f>_xlfn.IFNA(INDEX('5. Bilans projekt'!$C$124:$O$124,1,MATCH('12. Ocena dyskontowa Inwestycji'!MMT$34,'5. Bilans projekt'!$C$3:$O$3,0)),"")</f>
        <v/>
      </c>
      <c r="MMU38" s="131" t="str">
        <f>_xlfn.IFNA(INDEX('5. Bilans projekt'!$C$124:$O$124,1,MATCH('12. Ocena dyskontowa Inwestycji'!MMU$34,'5. Bilans projekt'!$C$3:$O$3,0)),"")</f>
        <v/>
      </c>
      <c r="MMV38" s="131" t="str">
        <f>_xlfn.IFNA(INDEX('5. Bilans projekt'!$C$124:$O$124,1,MATCH('12. Ocena dyskontowa Inwestycji'!MMV$34,'5. Bilans projekt'!$C$3:$O$3,0)),"")</f>
        <v/>
      </c>
      <c r="MMW38" s="131" t="str">
        <f>_xlfn.IFNA(INDEX('5. Bilans projekt'!$C$124:$O$124,1,MATCH('12. Ocena dyskontowa Inwestycji'!MMW$34,'5. Bilans projekt'!$C$3:$O$3,0)),"")</f>
        <v/>
      </c>
      <c r="MMX38" s="131" t="str">
        <f>_xlfn.IFNA(INDEX('5. Bilans projekt'!$C$124:$O$124,1,MATCH('12. Ocena dyskontowa Inwestycji'!MMX$34,'5. Bilans projekt'!$C$3:$O$3,0)),"")</f>
        <v/>
      </c>
      <c r="MMY38" s="131" t="str">
        <f>_xlfn.IFNA(INDEX('5. Bilans projekt'!$C$124:$O$124,1,MATCH('12. Ocena dyskontowa Inwestycji'!MMY$34,'5. Bilans projekt'!$C$3:$O$3,0)),"")</f>
        <v/>
      </c>
      <c r="MMZ38" s="131" t="str">
        <f>_xlfn.IFNA(INDEX('5. Bilans projekt'!$C$124:$O$124,1,MATCH('12. Ocena dyskontowa Inwestycji'!MMZ$34,'5. Bilans projekt'!$C$3:$O$3,0)),"")</f>
        <v/>
      </c>
      <c r="MNA38" s="131" t="str">
        <f>_xlfn.IFNA(INDEX('5. Bilans projekt'!$C$124:$O$124,1,MATCH('12. Ocena dyskontowa Inwestycji'!MNA$34,'5. Bilans projekt'!$C$3:$O$3,0)),"")</f>
        <v/>
      </c>
      <c r="MNB38" s="131" t="str">
        <f>_xlfn.IFNA(INDEX('5. Bilans projekt'!$C$124:$O$124,1,MATCH('12. Ocena dyskontowa Inwestycji'!MNB$34,'5. Bilans projekt'!$C$3:$O$3,0)),"")</f>
        <v/>
      </c>
      <c r="MNC38" s="131" t="str">
        <f>_xlfn.IFNA(INDEX('5. Bilans projekt'!$C$124:$O$124,1,MATCH('12. Ocena dyskontowa Inwestycji'!MNC$34,'5. Bilans projekt'!$C$3:$O$3,0)),"")</f>
        <v/>
      </c>
      <c r="MND38" s="131" t="str">
        <f>_xlfn.IFNA(INDEX('5. Bilans projekt'!$C$124:$O$124,1,MATCH('12. Ocena dyskontowa Inwestycji'!MND$34,'5. Bilans projekt'!$C$3:$O$3,0)),"")</f>
        <v/>
      </c>
      <c r="MNE38" s="131" t="str">
        <f>_xlfn.IFNA(INDEX('5. Bilans projekt'!$C$124:$O$124,1,MATCH('12. Ocena dyskontowa Inwestycji'!MNE$34,'5. Bilans projekt'!$C$3:$O$3,0)),"")</f>
        <v/>
      </c>
      <c r="MNF38" s="131" t="str">
        <f>_xlfn.IFNA(INDEX('5. Bilans projekt'!$C$124:$O$124,1,MATCH('12. Ocena dyskontowa Inwestycji'!MNF$34,'5. Bilans projekt'!$C$3:$O$3,0)),"")</f>
        <v/>
      </c>
      <c r="MNG38" s="131" t="str">
        <f>_xlfn.IFNA(INDEX('5. Bilans projekt'!$C$124:$O$124,1,MATCH('12. Ocena dyskontowa Inwestycji'!MNG$34,'5. Bilans projekt'!$C$3:$O$3,0)),"")</f>
        <v/>
      </c>
      <c r="MNH38" s="131" t="str">
        <f>_xlfn.IFNA(INDEX('5. Bilans projekt'!$C$124:$O$124,1,MATCH('12. Ocena dyskontowa Inwestycji'!MNH$34,'5. Bilans projekt'!$C$3:$O$3,0)),"")</f>
        <v/>
      </c>
      <c r="MNI38" s="131" t="str">
        <f>_xlfn.IFNA(INDEX('5. Bilans projekt'!$C$124:$O$124,1,MATCH('12. Ocena dyskontowa Inwestycji'!MNI$34,'5. Bilans projekt'!$C$3:$O$3,0)),"")</f>
        <v/>
      </c>
      <c r="MNJ38" s="131" t="str">
        <f>_xlfn.IFNA(INDEX('5. Bilans projekt'!$C$124:$O$124,1,MATCH('12. Ocena dyskontowa Inwestycji'!MNJ$34,'5. Bilans projekt'!$C$3:$O$3,0)),"")</f>
        <v/>
      </c>
      <c r="MNK38" s="131" t="str">
        <f>_xlfn.IFNA(INDEX('5. Bilans projekt'!$C$124:$O$124,1,MATCH('12. Ocena dyskontowa Inwestycji'!MNK$34,'5. Bilans projekt'!$C$3:$O$3,0)),"")</f>
        <v/>
      </c>
      <c r="MNL38" s="131" t="str">
        <f>_xlfn.IFNA(INDEX('5. Bilans projekt'!$C$124:$O$124,1,MATCH('12. Ocena dyskontowa Inwestycji'!MNL$34,'5. Bilans projekt'!$C$3:$O$3,0)),"")</f>
        <v/>
      </c>
      <c r="MNM38" s="131" t="str">
        <f>_xlfn.IFNA(INDEX('5. Bilans projekt'!$C$124:$O$124,1,MATCH('12. Ocena dyskontowa Inwestycji'!MNM$34,'5. Bilans projekt'!$C$3:$O$3,0)),"")</f>
        <v/>
      </c>
      <c r="MNN38" s="131" t="str">
        <f>_xlfn.IFNA(INDEX('5. Bilans projekt'!$C$124:$O$124,1,MATCH('12. Ocena dyskontowa Inwestycji'!MNN$34,'5. Bilans projekt'!$C$3:$O$3,0)),"")</f>
        <v/>
      </c>
      <c r="MNO38" s="131" t="str">
        <f>_xlfn.IFNA(INDEX('5. Bilans projekt'!$C$124:$O$124,1,MATCH('12. Ocena dyskontowa Inwestycji'!MNO$34,'5. Bilans projekt'!$C$3:$O$3,0)),"")</f>
        <v/>
      </c>
      <c r="MNP38" s="131" t="str">
        <f>_xlfn.IFNA(INDEX('5. Bilans projekt'!$C$124:$O$124,1,MATCH('12. Ocena dyskontowa Inwestycji'!MNP$34,'5. Bilans projekt'!$C$3:$O$3,0)),"")</f>
        <v/>
      </c>
      <c r="MNQ38" s="131" t="str">
        <f>_xlfn.IFNA(INDEX('5. Bilans projekt'!$C$124:$O$124,1,MATCH('12. Ocena dyskontowa Inwestycji'!MNQ$34,'5. Bilans projekt'!$C$3:$O$3,0)),"")</f>
        <v/>
      </c>
      <c r="MNR38" s="131" t="str">
        <f>_xlfn.IFNA(INDEX('5. Bilans projekt'!$C$124:$O$124,1,MATCH('12. Ocena dyskontowa Inwestycji'!MNR$34,'5. Bilans projekt'!$C$3:$O$3,0)),"")</f>
        <v/>
      </c>
      <c r="MNS38" s="131" t="str">
        <f>_xlfn.IFNA(INDEX('5. Bilans projekt'!$C$124:$O$124,1,MATCH('12. Ocena dyskontowa Inwestycji'!MNS$34,'5. Bilans projekt'!$C$3:$O$3,0)),"")</f>
        <v/>
      </c>
      <c r="MNT38" s="131" t="str">
        <f>_xlfn.IFNA(INDEX('5. Bilans projekt'!$C$124:$O$124,1,MATCH('12. Ocena dyskontowa Inwestycji'!MNT$34,'5. Bilans projekt'!$C$3:$O$3,0)),"")</f>
        <v/>
      </c>
      <c r="MNU38" s="131" t="str">
        <f>_xlfn.IFNA(INDEX('5. Bilans projekt'!$C$124:$O$124,1,MATCH('12. Ocena dyskontowa Inwestycji'!MNU$34,'5. Bilans projekt'!$C$3:$O$3,0)),"")</f>
        <v/>
      </c>
      <c r="MNV38" s="131" t="str">
        <f>_xlfn.IFNA(INDEX('5. Bilans projekt'!$C$124:$O$124,1,MATCH('12. Ocena dyskontowa Inwestycji'!MNV$34,'5. Bilans projekt'!$C$3:$O$3,0)),"")</f>
        <v/>
      </c>
      <c r="MNW38" s="131" t="str">
        <f>_xlfn.IFNA(INDEX('5. Bilans projekt'!$C$124:$O$124,1,MATCH('12. Ocena dyskontowa Inwestycji'!MNW$34,'5. Bilans projekt'!$C$3:$O$3,0)),"")</f>
        <v/>
      </c>
      <c r="MNX38" s="131" t="str">
        <f>_xlfn.IFNA(INDEX('5. Bilans projekt'!$C$124:$O$124,1,MATCH('12. Ocena dyskontowa Inwestycji'!MNX$34,'5. Bilans projekt'!$C$3:$O$3,0)),"")</f>
        <v/>
      </c>
      <c r="MNY38" s="131" t="str">
        <f>_xlfn.IFNA(INDEX('5. Bilans projekt'!$C$124:$O$124,1,MATCH('12. Ocena dyskontowa Inwestycji'!MNY$34,'5. Bilans projekt'!$C$3:$O$3,0)),"")</f>
        <v/>
      </c>
      <c r="MNZ38" s="131" t="str">
        <f>_xlfn.IFNA(INDEX('5. Bilans projekt'!$C$124:$O$124,1,MATCH('12. Ocena dyskontowa Inwestycji'!MNZ$34,'5. Bilans projekt'!$C$3:$O$3,0)),"")</f>
        <v/>
      </c>
      <c r="MOA38" s="131" t="str">
        <f>_xlfn.IFNA(INDEX('5. Bilans projekt'!$C$124:$O$124,1,MATCH('12. Ocena dyskontowa Inwestycji'!MOA$34,'5. Bilans projekt'!$C$3:$O$3,0)),"")</f>
        <v/>
      </c>
      <c r="MOB38" s="131" t="str">
        <f>_xlfn.IFNA(INDEX('5. Bilans projekt'!$C$124:$O$124,1,MATCH('12. Ocena dyskontowa Inwestycji'!MOB$34,'5. Bilans projekt'!$C$3:$O$3,0)),"")</f>
        <v/>
      </c>
      <c r="MOC38" s="131" t="str">
        <f>_xlfn.IFNA(INDEX('5. Bilans projekt'!$C$124:$O$124,1,MATCH('12. Ocena dyskontowa Inwestycji'!MOC$34,'5. Bilans projekt'!$C$3:$O$3,0)),"")</f>
        <v/>
      </c>
      <c r="MOD38" s="131" t="str">
        <f>_xlfn.IFNA(INDEX('5. Bilans projekt'!$C$124:$O$124,1,MATCH('12. Ocena dyskontowa Inwestycji'!MOD$34,'5. Bilans projekt'!$C$3:$O$3,0)),"")</f>
        <v/>
      </c>
      <c r="MOE38" s="131" t="str">
        <f>_xlfn.IFNA(INDEX('5. Bilans projekt'!$C$124:$O$124,1,MATCH('12. Ocena dyskontowa Inwestycji'!MOE$34,'5. Bilans projekt'!$C$3:$O$3,0)),"")</f>
        <v/>
      </c>
      <c r="MOF38" s="131" t="str">
        <f>_xlfn.IFNA(INDEX('5. Bilans projekt'!$C$124:$O$124,1,MATCH('12. Ocena dyskontowa Inwestycji'!MOF$34,'5. Bilans projekt'!$C$3:$O$3,0)),"")</f>
        <v/>
      </c>
      <c r="MOG38" s="131" t="str">
        <f>_xlfn.IFNA(INDEX('5. Bilans projekt'!$C$124:$O$124,1,MATCH('12. Ocena dyskontowa Inwestycji'!MOG$34,'5. Bilans projekt'!$C$3:$O$3,0)),"")</f>
        <v/>
      </c>
      <c r="MOH38" s="131" t="str">
        <f>_xlfn.IFNA(INDEX('5. Bilans projekt'!$C$124:$O$124,1,MATCH('12. Ocena dyskontowa Inwestycji'!MOH$34,'5. Bilans projekt'!$C$3:$O$3,0)),"")</f>
        <v/>
      </c>
      <c r="MOI38" s="131" t="str">
        <f>_xlfn.IFNA(INDEX('5. Bilans projekt'!$C$124:$O$124,1,MATCH('12. Ocena dyskontowa Inwestycji'!MOI$34,'5. Bilans projekt'!$C$3:$O$3,0)),"")</f>
        <v/>
      </c>
      <c r="MOJ38" s="131" t="str">
        <f>_xlfn.IFNA(INDEX('5. Bilans projekt'!$C$124:$O$124,1,MATCH('12. Ocena dyskontowa Inwestycji'!MOJ$34,'5. Bilans projekt'!$C$3:$O$3,0)),"")</f>
        <v/>
      </c>
      <c r="MOK38" s="131" t="str">
        <f>_xlfn.IFNA(INDEX('5. Bilans projekt'!$C$124:$O$124,1,MATCH('12. Ocena dyskontowa Inwestycji'!MOK$34,'5. Bilans projekt'!$C$3:$O$3,0)),"")</f>
        <v/>
      </c>
      <c r="MOL38" s="131" t="str">
        <f>_xlfn.IFNA(INDEX('5. Bilans projekt'!$C$124:$O$124,1,MATCH('12. Ocena dyskontowa Inwestycji'!MOL$34,'5. Bilans projekt'!$C$3:$O$3,0)),"")</f>
        <v/>
      </c>
      <c r="MOM38" s="131" t="str">
        <f>_xlfn.IFNA(INDEX('5. Bilans projekt'!$C$124:$O$124,1,MATCH('12. Ocena dyskontowa Inwestycji'!MOM$34,'5. Bilans projekt'!$C$3:$O$3,0)),"")</f>
        <v/>
      </c>
      <c r="MON38" s="131" t="str">
        <f>_xlfn.IFNA(INDEX('5. Bilans projekt'!$C$124:$O$124,1,MATCH('12. Ocena dyskontowa Inwestycji'!MON$34,'5. Bilans projekt'!$C$3:$O$3,0)),"")</f>
        <v/>
      </c>
      <c r="MOO38" s="131" t="str">
        <f>_xlfn.IFNA(INDEX('5. Bilans projekt'!$C$124:$O$124,1,MATCH('12. Ocena dyskontowa Inwestycji'!MOO$34,'5. Bilans projekt'!$C$3:$O$3,0)),"")</f>
        <v/>
      </c>
      <c r="MOP38" s="131" t="str">
        <f>_xlfn.IFNA(INDEX('5. Bilans projekt'!$C$124:$O$124,1,MATCH('12. Ocena dyskontowa Inwestycji'!MOP$34,'5. Bilans projekt'!$C$3:$O$3,0)),"")</f>
        <v/>
      </c>
      <c r="MOQ38" s="131" t="str">
        <f>_xlfn.IFNA(INDEX('5. Bilans projekt'!$C$124:$O$124,1,MATCH('12. Ocena dyskontowa Inwestycji'!MOQ$34,'5. Bilans projekt'!$C$3:$O$3,0)),"")</f>
        <v/>
      </c>
      <c r="MOR38" s="131" t="str">
        <f>_xlfn.IFNA(INDEX('5. Bilans projekt'!$C$124:$O$124,1,MATCH('12. Ocena dyskontowa Inwestycji'!MOR$34,'5. Bilans projekt'!$C$3:$O$3,0)),"")</f>
        <v/>
      </c>
      <c r="MOS38" s="131" t="str">
        <f>_xlfn.IFNA(INDEX('5. Bilans projekt'!$C$124:$O$124,1,MATCH('12. Ocena dyskontowa Inwestycji'!MOS$34,'5. Bilans projekt'!$C$3:$O$3,0)),"")</f>
        <v/>
      </c>
      <c r="MOT38" s="131" t="str">
        <f>_xlfn.IFNA(INDEX('5. Bilans projekt'!$C$124:$O$124,1,MATCH('12. Ocena dyskontowa Inwestycji'!MOT$34,'5. Bilans projekt'!$C$3:$O$3,0)),"")</f>
        <v/>
      </c>
      <c r="MOU38" s="131" t="str">
        <f>_xlfn.IFNA(INDEX('5. Bilans projekt'!$C$124:$O$124,1,MATCH('12. Ocena dyskontowa Inwestycji'!MOU$34,'5. Bilans projekt'!$C$3:$O$3,0)),"")</f>
        <v/>
      </c>
      <c r="MOV38" s="131" t="str">
        <f>_xlfn.IFNA(INDEX('5. Bilans projekt'!$C$124:$O$124,1,MATCH('12. Ocena dyskontowa Inwestycji'!MOV$34,'5. Bilans projekt'!$C$3:$O$3,0)),"")</f>
        <v/>
      </c>
      <c r="MOW38" s="131" t="str">
        <f>_xlfn.IFNA(INDEX('5. Bilans projekt'!$C$124:$O$124,1,MATCH('12. Ocena dyskontowa Inwestycji'!MOW$34,'5. Bilans projekt'!$C$3:$O$3,0)),"")</f>
        <v/>
      </c>
      <c r="MOX38" s="131" t="str">
        <f>_xlfn.IFNA(INDEX('5. Bilans projekt'!$C$124:$O$124,1,MATCH('12. Ocena dyskontowa Inwestycji'!MOX$34,'5. Bilans projekt'!$C$3:$O$3,0)),"")</f>
        <v/>
      </c>
      <c r="MOY38" s="131" t="str">
        <f>_xlfn.IFNA(INDEX('5. Bilans projekt'!$C$124:$O$124,1,MATCH('12. Ocena dyskontowa Inwestycji'!MOY$34,'5. Bilans projekt'!$C$3:$O$3,0)),"")</f>
        <v/>
      </c>
      <c r="MOZ38" s="131" t="str">
        <f>_xlfn.IFNA(INDEX('5. Bilans projekt'!$C$124:$O$124,1,MATCH('12. Ocena dyskontowa Inwestycji'!MOZ$34,'5. Bilans projekt'!$C$3:$O$3,0)),"")</f>
        <v/>
      </c>
      <c r="MPA38" s="131" t="str">
        <f>_xlfn.IFNA(INDEX('5. Bilans projekt'!$C$124:$O$124,1,MATCH('12. Ocena dyskontowa Inwestycji'!MPA$34,'5. Bilans projekt'!$C$3:$O$3,0)),"")</f>
        <v/>
      </c>
      <c r="MPB38" s="131" t="str">
        <f>_xlfn.IFNA(INDEX('5. Bilans projekt'!$C$124:$O$124,1,MATCH('12. Ocena dyskontowa Inwestycji'!MPB$34,'5. Bilans projekt'!$C$3:$O$3,0)),"")</f>
        <v/>
      </c>
      <c r="MPC38" s="131" t="str">
        <f>_xlfn.IFNA(INDEX('5. Bilans projekt'!$C$124:$O$124,1,MATCH('12. Ocena dyskontowa Inwestycji'!MPC$34,'5. Bilans projekt'!$C$3:$O$3,0)),"")</f>
        <v/>
      </c>
      <c r="MPD38" s="131" t="str">
        <f>_xlfn.IFNA(INDEX('5. Bilans projekt'!$C$124:$O$124,1,MATCH('12. Ocena dyskontowa Inwestycji'!MPD$34,'5. Bilans projekt'!$C$3:$O$3,0)),"")</f>
        <v/>
      </c>
      <c r="MPE38" s="131" t="str">
        <f>_xlfn.IFNA(INDEX('5. Bilans projekt'!$C$124:$O$124,1,MATCH('12. Ocena dyskontowa Inwestycji'!MPE$34,'5. Bilans projekt'!$C$3:$O$3,0)),"")</f>
        <v/>
      </c>
      <c r="MPF38" s="131" t="str">
        <f>_xlfn.IFNA(INDEX('5. Bilans projekt'!$C$124:$O$124,1,MATCH('12. Ocena dyskontowa Inwestycji'!MPF$34,'5. Bilans projekt'!$C$3:$O$3,0)),"")</f>
        <v/>
      </c>
      <c r="MPG38" s="131" t="str">
        <f>_xlfn.IFNA(INDEX('5. Bilans projekt'!$C$124:$O$124,1,MATCH('12. Ocena dyskontowa Inwestycji'!MPG$34,'5. Bilans projekt'!$C$3:$O$3,0)),"")</f>
        <v/>
      </c>
      <c r="MPH38" s="131" t="str">
        <f>_xlfn.IFNA(INDEX('5. Bilans projekt'!$C$124:$O$124,1,MATCH('12. Ocena dyskontowa Inwestycji'!MPH$34,'5. Bilans projekt'!$C$3:$O$3,0)),"")</f>
        <v/>
      </c>
      <c r="MPI38" s="131" t="str">
        <f>_xlfn.IFNA(INDEX('5. Bilans projekt'!$C$124:$O$124,1,MATCH('12. Ocena dyskontowa Inwestycji'!MPI$34,'5. Bilans projekt'!$C$3:$O$3,0)),"")</f>
        <v/>
      </c>
      <c r="MPJ38" s="131" t="str">
        <f>_xlfn.IFNA(INDEX('5. Bilans projekt'!$C$124:$O$124,1,MATCH('12. Ocena dyskontowa Inwestycji'!MPJ$34,'5. Bilans projekt'!$C$3:$O$3,0)),"")</f>
        <v/>
      </c>
      <c r="MPK38" s="131" t="str">
        <f>_xlfn.IFNA(INDEX('5. Bilans projekt'!$C$124:$O$124,1,MATCH('12. Ocena dyskontowa Inwestycji'!MPK$34,'5. Bilans projekt'!$C$3:$O$3,0)),"")</f>
        <v/>
      </c>
      <c r="MPL38" s="131" t="str">
        <f>_xlfn.IFNA(INDEX('5. Bilans projekt'!$C$124:$O$124,1,MATCH('12. Ocena dyskontowa Inwestycji'!MPL$34,'5. Bilans projekt'!$C$3:$O$3,0)),"")</f>
        <v/>
      </c>
      <c r="MPM38" s="131" t="str">
        <f>_xlfn.IFNA(INDEX('5. Bilans projekt'!$C$124:$O$124,1,MATCH('12. Ocena dyskontowa Inwestycji'!MPM$34,'5. Bilans projekt'!$C$3:$O$3,0)),"")</f>
        <v/>
      </c>
      <c r="MPN38" s="131" t="str">
        <f>_xlfn.IFNA(INDEX('5. Bilans projekt'!$C$124:$O$124,1,MATCH('12. Ocena dyskontowa Inwestycji'!MPN$34,'5. Bilans projekt'!$C$3:$O$3,0)),"")</f>
        <v/>
      </c>
      <c r="MPO38" s="131" t="str">
        <f>_xlfn.IFNA(INDEX('5. Bilans projekt'!$C$124:$O$124,1,MATCH('12. Ocena dyskontowa Inwestycji'!MPO$34,'5. Bilans projekt'!$C$3:$O$3,0)),"")</f>
        <v/>
      </c>
      <c r="MPP38" s="131" t="str">
        <f>_xlfn.IFNA(INDEX('5. Bilans projekt'!$C$124:$O$124,1,MATCH('12. Ocena dyskontowa Inwestycji'!MPP$34,'5. Bilans projekt'!$C$3:$O$3,0)),"")</f>
        <v/>
      </c>
      <c r="MPQ38" s="131" t="str">
        <f>_xlfn.IFNA(INDEX('5. Bilans projekt'!$C$124:$O$124,1,MATCH('12. Ocena dyskontowa Inwestycji'!MPQ$34,'5. Bilans projekt'!$C$3:$O$3,0)),"")</f>
        <v/>
      </c>
      <c r="MPR38" s="131" t="str">
        <f>_xlfn.IFNA(INDEX('5. Bilans projekt'!$C$124:$O$124,1,MATCH('12. Ocena dyskontowa Inwestycji'!MPR$34,'5. Bilans projekt'!$C$3:$O$3,0)),"")</f>
        <v/>
      </c>
      <c r="MPS38" s="131" t="str">
        <f>_xlfn.IFNA(INDEX('5. Bilans projekt'!$C$124:$O$124,1,MATCH('12. Ocena dyskontowa Inwestycji'!MPS$34,'5. Bilans projekt'!$C$3:$O$3,0)),"")</f>
        <v/>
      </c>
      <c r="MPT38" s="131" t="str">
        <f>_xlfn.IFNA(INDEX('5. Bilans projekt'!$C$124:$O$124,1,MATCH('12. Ocena dyskontowa Inwestycji'!MPT$34,'5. Bilans projekt'!$C$3:$O$3,0)),"")</f>
        <v/>
      </c>
      <c r="MPU38" s="131" t="str">
        <f>_xlfn.IFNA(INDEX('5. Bilans projekt'!$C$124:$O$124,1,MATCH('12. Ocena dyskontowa Inwestycji'!MPU$34,'5. Bilans projekt'!$C$3:$O$3,0)),"")</f>
        <v/>
      </c>
      <c r="MPV38" s="131" t="str">
        <f>_xlfn.IFNA(INDEX('5. Bilans projekt'!$C$124:$O$124,1,MATCH('12. Ocena dyskontowa Inwestycji'!MPV$34,'5. Bilans projekt'!$C$3:$O$3,0)),"")</f>
        <v/>
      </c>
      <c r="MPW38" s="131" t="str">
        <f>_xlfn.IFNA(INDEX('5. Bilans projekt'!$C$124:$O$124,1,MATCH('12. Ocena dyskontowa Inwestycji'!MPW$34,'5. Bilans projekt'!$C$3:$O$3,0)),"")</f>
        <v/>
      </c>
      <c r="MPX38" s="131" t="str">
        <f>_xlfn.IFNA(INDEX('5. Bilans projekt'!$C$124:$O$124,1,MATCH('12. Ocena dyskontowa Inwestycji'!MPX$34,'5. Bilans projekt'!$C$3:$O$3,0)),"")</f>
        <v/>
      </c>
      <c r="MPY38" s="131" t="str">
        <f>_xlfn.IFNA(INDEX('5. Bilans projekt'!$C$124:$O$124,1,MATCH('12. Ocena dyskontowa Inwestycji'!MPY$34,'5. Bilans projekt'!$C$3:$O$3,0)),"")</f>
        <v/>
      </c>
      <c r="MPZ38" s="131" t="str">
        <f>_xlfn.IFNA(INDEX('5. Bilans projekt'!$C$124:$O$124,1,MATCH('12. Ocena dyskontowa Inwestycji'!MPZ$34,'5. Bilans projekt'!$C$3:$O$3,0)),"")</f>
        <v/>
      </c>
      <c r="MQA38" s="131" t="str">
        <f>_xlfn.IFNA(INDEX('5. Bilans projekt'!$C$124:$O$124,1,MATCH('12. Ocena dyskontowa Inwestycji'!MQA$34,'5. Bilans projekt'!$C$3:$O$3,0)),"")</f>
        <v/>
      </c>
      <c r="MQB38" s="131" t="str">
        <f>_xlfn.IFNA(INDEX('5. Bilans projekt'!$C$124:$O$124,1,MATCH('12. Ocena dyskontowa Inwestycji'!MQB$34,'5. Bilans projekt'!$C$3:$O$3,0)),"")</f>
        <v/>
      </c>
      <c r="MQC38" s="131" t="str">
        <f>_xlfn.IFNA(INDEX('5. Bilans projekt'!$C$124:$O$124,1,MATCH('12. Ocena dyskontowa Inwestycji'!MQC$34,'5. Bilans projekt'!$C$3:$O$3,0)),"")</f>
        <v/>
      </c>
      <c r="MQD38" s="131" t="str">
        <f>_xlfn.IFNA(INDEX('5. Bilans projekt'!$C$124:$O$124,1,MATCH('12. Ocena dyskontowa Inwestycji'!MQD$34,'5. Bilans projekt'!$C$3:$O$3,0)),"")</f>
        <v/>
      </c>
      <c r="MQE38" s="131" t="str">
        <f>_xlfn.IFNA(INDEX('5. Bilans projekt'!$C$124:$O$124,1,MATCH('12. Ocena dyskontowa Inwestycji'!MQE$34,'5. Bilans projekt'!$C$3:$O$3,0)),"")</f>
        <v/>
      </c>
      <c r="MQF38" s="131" t="str">
        <f>_xlfn.IFNA(INDEX('5. Bilans projekt'!$C$124:$O$124,1,MATCH('12. Ocena dyskontowa Inwestycji'!MQF$34,'5. Bilans projekt'!$C$3:$O$3,0)),"")</f>
        <v/>
      </c>
      <c r="MQG38" s="131" t="str">
        <f>_xlfn.IFNA(INDEX('5. Bilans projekt'!$C$124:$O$124,1,MATCH('12. Ocena dyskontowa Inwestycji'!MQG$34,'5. Bilans projekt'!$C$3:$O$3,0)),"")</f>
        <v/>
      </c>
      <c r="MQH38" s="131" t="str">
        <f>_xlfn.IFNA(INDEX('5. Bilans projekt'!$C$124:$O$124,1,MATCH('12. Ocena dyskontowa Inwestycji'!MQH$34,'5. Bilans projekt'!$C$3:$O$3,0)),"")</f>
        <v/>
      </c>
      <c r="MQI38" s="131" t="str">
        <f>_xlfn.IFNA(INDEX('5. Bilans projekt'!$C$124:$O$124,1,MATCH('12. Ocena dyskontowa Inwestycji'!MQI$34,'5. Bilans projekt'!$C$3:$O$3,0)),"")</f>
        <v/>
      </c>
      <c r="MQJ38" s="131" t="str">
        <f>_xlfn.IFNA(INDEX('5. Bilans projekt'!$C$124:$O$124,1,MATCH('12. Ocena dyskontowa Inwestycji'!MQJ$34,'5. Bilans projekt'!$C$3:$O$3,0)),"")</f>
        <v/>
      </c>
      <c r="MQK38" s="131" t="str">
        <f>_xlfn.IFNA(INDEX('5. Bilans projekt'!$C$124:$O$124,1,MATCH('12. Ocena dyskontowa Inwestycji'!MQK$34,'5. Bilans projekt'!$C$3:$O$3,0)),"")</f>
        <v/>
      </c>
      <c r="MQL38" s="131" t="str">
        <f>_xlfn.IFNA(INDEX('5. Bilans projekt'!$C$124:$O$124,1,MATCH('12. Ocena dyskontowa Inwestycji'!MQL$34,'5. Bilans projekt'!$C$3:$O$3,0)),"")</f>
        <v/>
      </c>
      <c r="MQM38" s="131" t="str">
        <f>_xlfn.IFNA(INDEX('5. Bilans projekt'!$C$124:$O$124,1,MATCH('12. Ocena dyskontowa Inwestycji'!MQM$34,'5. Bilans projekt'!$C$3:$O$3,0)),"")</f>
        <v/>
      </c>
      <c r="MQN38" s="131" t="str">
        <f>_xlfn.IFNA(INDEX('5. Bilans projekt'!$C$124:$O$124,1,MATCH('12. Ocena dyskontowa Inwestycji'!MQN$34,'5. Bilans projekt'!$C$3:$O$3,0)),"")</f>
        <v/>
      </c>
      <c r="MQO38" s="131" t="str">
        <f>_xlfn.IFNA(INDEX('5. Bilans projekt'!$C$124:$O$124,1,MATCH('12. Ocena dyskontowa Inwestycji'!MQO$34,'5. Bilans projekt'!$C$3:$O$3,0)),"")</f>
        <v/>
      </c>
      <c r="MQP38" s="131" t="str">
        <f>_xlfn.IFNA(INDEX('5. Bilans projekt'!$C$124:$O$124,1,MATCH('12. Ocena dyskontowa Inwestycji'!MQP$34,'5. Bilans projekt'!$C$3:$O$3,0)),"")</f>
        <v/>
      </c>
      <c r="MQQ38" s="131" t="str">
        <f>_xlfn.IFNA(INDEX('5. Bilans projekt'!$C$124:$O$124,1,MATCH('12. Ocena dyskontowa Inwestycji'!MQQ$34,'5. Bilans projekt'!$C$3:$O$3,0)),"")</f>
        <v/>
      </c>
      <c r="MQR38" s="131" t="str">
        <f>_xlfn.IFNA(INDEX('5. Bilans projekt'!$C$124:$O$124,1,MATCH('12. Ocena dyskontowa Inwestycji'!MQR$34,'5. Bilans projekt'!$C$3:$O$3,0)),"")</f>
        <v/>
      </c>
      <c r="MQS38" s="131" t="str">
        <f>_xlfn.IFNA(INDEX('5. Bilans projekt'!$C$124:$O$124,1,MATCH('12. Ocena dyskontowa Inwestycji'!MQS$34,'5. Bilans projekt'!$C$3:$O$3,0)),"")</f>
        <v/>
      </c>
      <c r="MQT38" s="131" t="str">
        <f>_xlfn.IFNA(INDEX('5. Bilans projekt'!$C$124:$O$124,1,MATCH('12. Ocena dyskontowa Inwestycji'!MQT$34,'5. Bilans projekt'!$C$3:$O$3,0)),"")</f>
        <v/>
      </c>
      <c r="MQU38" s="131" t="str">
        <f>_xlfn.IFNA(INDEX('5. Bilans projekt'!$C$124:$O$124,1,MATCH('12. Ocena dyskontowa Inwestycji'!MQU$34,'5. Bilans projekt'!$C$3:$O$3,0)),"")</f>
        <v/>
      </c>
      <c r="MQV38" s="131" t="str">
        <f>_xlfn.IFNA(INDEX('5. Bilans projekt'!$C$124:$O$124,1,MATCH('12. Ocena dyskontowa Inwestycji'!MQV$34,'5. Bilans projekt'!$C$3:$O$3,0)),"")</f>
        <v/>
      </c>
      <c r="MQW38" s="131" t="str">
        <f>_xlfn.IFNA(INDEX('5. Bilans projekt'!$C$124:$O$124,1,MATCH('12. Ocena dyskontowa Inwestycji'!MQW$34,'5. Bilans projekt'!$C$3:$O$3,0)),"")</f>
        <v/>
      </c>
      <c r="MQX38" s="131" t="str">
        <f>_xlfn.IFNA(INDEX('5. Bilans projekt'!$C$124:$O$124,1,MATCH('12. Ocena dyskontowa Inwestycji'!MQX$34,'5. Bilans projekt'!$C$3:$O$3,0)),"")</f>
        <v/>
      </c>
      <c r="MQY38" s="131" t="str">
        <f>_xlfn.IFNA(INDEX('5. Bilans projekt'!$C$124:$O$124,1,MATCH('12. Ocena dyskontowa Inwestycji'!MQY$34,'5. Bilans projekt'!$C$3:$O$3,0)),"")</f>
        <v/>
      </c>
      <c r="MQZ38" s="131" t="str">
        <f>_xlfn.IFNA(INDEX('5. Bilans projekt'!$C$124:$O$124,1,MATCH('12. Ocena dyskontowa Inwestycji'!MQZ$34,'5. Bilans projekt'!$C$3:$O$3,0)),"")</f>
        <v/>
      </c>
      <c r="MRA38" s="131" t="str">
        <f>_xlfn.IFNA(INDEX('5. Bilans projekt'!$C$124:$O$124,1,MATCH('12. Ocena dyskontowa Inwestycji'!MRA$34,'5. Bilans projekt'!$C$3:$O$3,0)),"")</f>
        <v/>
      </c>
      <c r="MRB38" s="131" t="str">
        <f>_xlfn.IFNA(INDEX('5. Bilans projekt'!$C$124:$O$124,1,MATCH('12. Ocena dyskontowa Inwestycji'!MRB$34,'5. Bilans projekt'!$C$3:$O$3,0)),"")</f>
        <v/>
      </c>
      <c r="MRC38" s="131" t="str">
        <f>_xlfn.IFNA(INDEX('5. Bilans projekt'!$C$124:$O$124,1,MATCH('12. Ocena dyskontowa Inwestycji'!MRC$34,'5. Bilans projekt'!$C$3:$O$3,0)),"")</f>
        <v/>
      </c>
      <c r="MRD38" s="131" t="str">
        <f>_xlfn.IFNA(INDEX('5. Bilans projekt'!$C$124:$O$124,1,MATCH('12. Ocena dyskontowa Inwestycji'!MRD$34,'5. Bilans projekt'!$C$3:$O$3,0)),"")</f>
        <v/>
      </c>
      <c r="MRE38" s="131" t="str">
        <f>_xlfn.IFNA(INDEX('5. Bilans projekt'!$C$124:$O$124,1,MATCH('12. Ocena dyskontowa Inwestycji'!MRE$34,'5. Bilans projekt'!$C$3:$O$3,0)),"")</f>
        <v/>
      </c>
      <c r="MRF38" s="131" t="str">
        <f>_xlfn.IFNA(INDEX('5. Bilans projekt'!$C$124:$O$124,1,MATCH('12. Ocena dyskontowa Inwestycji'!MRF$34,'5. Bilans projekt'!$C$3:$O$3,0)),"")</f>
        <v/>
      </c>
      <c r="MRG38" s="131" t="str">
        <f>_xlfn.IFNA(INDEX('5. Bilans projekt'!$C$124:$O$124,1,MATCH('12. Ocena dyskontowa Inwestycji'!MRG$34,'5. Bilans projekt'!$C$3:$O$3,0)),"")</f>
        <v/>
      </c>
      <c r="MRH38" s="131" t="str">
        <f>_xlfn.IFNA(INDEX('5. Bilans projekt'!$C$124:$O$124,1,MATCH('12. Ocena dyskontowa Inwestycji'!MRH$34,'5. Bilans projekt'!$C$3:$O$3,0)),"")</f>
        <v/>
      </c>
      <c r="MRI38" s="131" t="str">
        <f>_xlfn.IFNA(INDEX('5. Bilans projekt'!$C$124:$O$124,1,MATCH('12. Ocena dyskontowa Inwestycji'!MRI$34,'5. Bilans projekt'!$C$3:$O$3,0)),"")</f>
        <v/>
      </c>
      <c r="MRJ38" s="131" t="str">
        <f>_xlfn.IFNA(INDEX('5. Bilans projekt'!$C$124:$O$124,1,MATCH('12. Ocena dyskontowa Inwestycji'!MRJ$34,'5. Bilans projekt'!$C$3:$O$3,0)),"")</f>
        <v/>
      </c>
      <c r="MRK38" s="131" t="str">
        <f>_xlfn.IFNA(INDEX('5. Bilans projekt'!$C$124:$O$124,1,MATCH('12. Ocena dyskontowa Inwestycji'!MRK$34,'5. Bilans projekt'!$C$3:$O$3,0)),"")</f>
        <v/>
      </c>
      <c r="MRL38" s="131" t="str">
        <f>_xlfn.IFNA(INDEX('5. Bilans projekt'!$C$124:$O$124,1,MATCH('12. Ocena dyskontowa Inwestycji'!MRL$34,'5. Bilans projekt'!$C$3:$O$3,0)),"")</f>
        <v/>
      </c>
      <c r="MRM38" s="131" t="str">
        <f>_xlfn.IFNA(INDEX('5. Bilans projekt'!$C$124:$O$124,1,MATCH('12. Ocena dyskontowa Inwestycji'!MRM$34,'5. Bilans projekt'!$C$3:$O$3,0)),"")</f>
        <v/>
      </c>
      <c r="MRN38" s="131" t="str">
        <f>_xlfn.IFNA(INDEX('5. Bilans projekt'!$C$124:$O$124,1,MATCH('12. Ocena dyskontowa Inwestycji'!MRN$34,'5. Bilans projekt'!$C$3:$O$3,0)),"")</f>
        <v/>
      </c>
      <c r="MRO38" s="131" t="str">
        <f>_xlfn.IFNA(INDEX('5. Bilans projekt'!$C$124:$O$124,1,MATCH('12. Ocena dyskontowa Inwestycji'!MRO$34,'5. Bilans projekt'!$C$3:$O$3,0)),"")</f>
        <v/>
      </c>
      <c r="MRP38" s="131" t="str">
        <f>_xlfn.IFNA(INDEX('5. Bilans projekt'!$C$124:$O$124,1,MATCH('12. Ocena dyskontowa Inwestycji'!MRP$34,'5. Bilans projekt'!$C$3:$O$3,0)),"")</f>
        <v/>
      </c>
      <c r="MRQ38" s="131" t="str">
        <f>_xlfn.IFNA(INDEX('5. Bilans projekt'!$C$124:$O$124,1,MATCH('12. Ocena dyskontowa Inwestycji'!MRQ$34,'5. Bilans projekt'!$C$3:$O$3,0)),"")</f>
        <v/>
      </c>
      <c r="MRR38" s="131" t="str">
        <f>_xlfn.IFNA(INDEX('5. Bilans projekt'!$C$124:$O$124,1,MATCH('12. Ocena dyskontowa Inwestycji'!MRR$34,'5. Bilans projekt'!$C$3:$O$3,0)),"")</f>
        <v/>
      </c>
      <c r="MRS38" s="131" t="str">
        <f>_xlfn.IFNA(INDEX('5. Bilans projekt'!$C$124:$O$124,1,MATCH('12. Ocena dyskontowa Inwestycji'!MRS$34,'5. Bilans projekt'!$C$3:$O$3,0)),"")</f>
        <v/>
      </c>
      <c r="MRT38" s="131" t="str">
        <f>_xlfn.IFNA(INDEX('5. Bilans projekt'!$C$124:$O$124,1,MATCH('12. Ocena dyskontowa Inwestycji'!MRT$34,'5. Bilans projekt'!$C$3:$O$3,0)),"")</f>
        <v/>
      </c>
      <c r="MRU38" s="131" t="str">
        <f>_xlfn.IFNA(INDEX('5. Bilans projekt'!$C$124:$O$124,1,MATCH('12. Ocena dyskontowa Inwestycji'!MRU$34,'5. Bilans projekt'!$C$3:$O$3,0)),"")</f>
        <v/>
      </c>
      <c r="MRV38" s="131" t="str">
        <f>_xlfn.IFNA(INDEX('5. Bilans projekt'!$C$124:$O$124,1,MATCH('12. Ocena dyskontowa Inwestycji'!MRV$34,'5. Bilans projekt'!$C$3:$O$3,0)),"")</f>
        <v/>
      </c>
      <c r="MRW38" s="131" t="str">
        <f>_xlfn.IFNA(INDEX('5. Bilans projekt'!$C$124:$O$124,1,MATCH('12. Ocena dyskontowa Inwestycji'!MRW$34,'5. Bilans projekt'!$C$3:$O$3,0)),"")</f>
        <v/>
      </c>
      <c r="MRX38" s="131" t="str">
        <f>_xlfn.IFNA(INDEX('5. Bilans projekt'!$C$124:$O$124,1,MATCH('12. Ocena dyskontowa Inwestycji'!MRX$34,'5. Bilans projekt'!$C$3:$O$3,0)),"")</f>
        <v/>
      </c>
      <c r="MRY38" s="131" t="str">
        <f>_xlfn.IFNA(INDEX('5. Bilans projekt'!$C$124:$O$124,1,MATCH('12. Ocena dyskontowa Inwestycji'!MRY$34,'5. Bilans projekt'!$C$3:$O$3,0)),"")</f>
        <v/>
      </c>
      <c r="MRZ38" s="131" t="str">
        <f>_xlfn.IFNA(INDEX('5. Bilans projekt'!$C$124:$O$124,1,MATCH('12. Ocena dyskontowa Inwestycji'!MRZ$34,'5. Bilans projekt'!$C$3:$O$3,0)),"")</f>
        <v/>
      </c>
      <c r="MSA38" s="131" t="str">
        <f>_xlfn.IFNA(INDEX('5. Bilans projekt'!$C$124:$O$124,1,MATCH('12. Ocena dyskontowa Inwestycji'!MSA$34,'5. Bilans projekt'!$C$3:$O$3,0)),"")</f>
        <v/>
      </c>
      <c r="MSB38" s="131" t="str">
        <f>_xlfn.IFNA(INDEX('5. Bilans projekt'!$C$124:$O$124,1,MATCH('12. Ocena dyskontowa Inwestycji'!MSB$34,'5. Bilans projekt'!$C$3:$O$3,0)),"")</f>
        <v/>
      </c>
      <c r="MSC38" s="131" t="str">
        <f>_xlfn.IFNA(INDEX('5. Bilans projekt'!$C$124:$O$124,1,MATCH('12. Ocena dyskontowa Inwestycji'!MSC$34,'5. Bilans projekt'!$C$3:$O$3,0)),"")</f>
        <v/>
      </c>
      <c r="MSD38" s="131" t="str">
        <f>_xlfn.IFNA(INDEX('5. Bilans projekt'!$C$124:$O$124,1,MATCH('12. Ocena dyskontowa Inwestycji'!MSD$34,'5. Bilans projekt'!$C$3:$O$3,0)),"")</f>
        <v/>
      </c>
      <c r="MSE38" s="131" t="str">
        <f>_xlfn.IFNA(INDEX('5. Bilans projekt'!$C$124:$O$124,1,MATCH('12. Ocena dyskontowa Inwestycji'!MSE$34,'5. Bilans projekt'!$C$3:$O$3,0)),"")</f>
        <v/>
      </c>
      <c r="MSF38" s="131" t="str">
        <f>_xlfn.IFNA(INDEX('5. Bilans projekt'!$C$124:$O$124,1,MATCH('12. Ocena dyskontowa Inwestycji'!MSF$34,'5. Bilans projekt'!$C$3:$O$3,0)),"")</f>
        <v/>
      </c>
      <c r="MSG38" s="131" t="str">
        <f>_xlfn.IFNA(INDEX('5. Bilans projekt'!$C$124:$O$124,1,MATCH('12. Ocena dyskontowa Inwestycji'!MSG$34,'5. Bilans projekt'!$C$3:$O$3,0)),"")</f>
        <v/>
      </c>
      <c r="MSH38" s="131" t="str">
        <f>_xlfn.IFNA(INDEX('5. Bilans projekt'!$C$124:$O$124,1,MATCH('12. Ocena dyskontowa Inwestycji'!MSH$34,'5. Bilans projekt'!$C$3:$O$3,0)),"")</f>
        <v/>
      </c>
      <c r="MSI38" s="131" t="str">
        <f>_xlfn.IFNA(INDEX('5. Bilans projekt'!$C$124:$O$124,1,MATCH('12. Ocena dyskontowa Inwestycji'!MSI$34,'5. Bilans projekt'!$C$3:$O$3,0)),"")</f>
        <v/>
      </c>
      <c r="MSJ38" s="131" t="str">
        <f>_xlfn.IFNA(INDEX('5. Bilans projekt'!$C$124:$O$124,1,MATCH('12. Ocena dyskontowa Inwestycji'!MSJ$34,'5. Bilans projekt'!$C$3:$O$3,0)),"")</f>
        <v/>
      </c>
      <c r="MSK38" s="131" t="str">
        <f>_xlfn.IFNA(INDEX('5. Bilans projekt'!$C$124:$O$124,1,MATCH('12. Ocena dyskontowa Inwestycji'!MSK$34,'5. Bilans projekt'!$C$3:$O$3,0)),"")</f>
        <v/>
      </c>
      <c r="MSL38" s="131" t="str">
        <f>_xlfn.IFNA(INDEX('5. Bilans projekt'!$C$124:$O$124,1,MATCH('12. Ocena dyskontowa Inwestycji'!MSL$34,'5. Bilans projekt'!$C$3:$O$3,0)),"")</f>
        <v/>
      </c>
      <c r="MSM38" s="131" t="str">
        <f>_xlfn.IFNA(INDEX('5. Bilans projekt'!$C$124:$O$124,1,MATCH('12. Ocena dyskontowa Inwestycji'!MSM$34,'5. Bilans projekt'!$C$3:$O$3,0)),"")</f>
        <v/>
      </c>
      <c r="MSN38" s="131" t="str">
        <f>_xlfn.IFNA(INDEX('5. Bilans projekt'!$C$124:$O$124,1,MATCH('12. Ocena dyskontowa Inwestycji'!MSN$34,'5. Bilans projekt'!$C$3:$O$3,0)),"")</f>
        <v/>
      </c>
      <c r="MSO38" s="131" t="str">
        <f>_xlfn.IFNA(INDEX('5. Bilans projekt'!$C$124:$O$124,1,MATCH('12. Ocena dyskontowa Inwestycji'!MSO$34,'5. Bilans projekt'!$C$3:$O$3,0)),"")</f>
        <v/>
      </c>
      <c r="MSP38" s="131" t="str">
        <f>_xlfn.IFNA(INDEX('5. Bilans projekt'!$C$124:$O$124,1,MATCH('12. Ocena dyskontowa Inwestycji'!MSP$34,'5. Bilans projekt'!$C$3:$O$3,0)),"")</f>
        <v/>
      </c>
      <c r="MSQ38" s="131" t="str">
        <f>_xlfn.IFNA(INDEX('5. Bilans projekt'!$C$124:$O$124,1,MATCH('12. Ocena dyskontowa Inwestycji'!MSQ$34,'5. Bilans projekt'!$C$3:$O$3,0)),"")</f>
        <v/>
      </c>
      <c r="MSR38" s="131" t="str">
        <f>_xlfn.IFNA(INDEX('5. Bilans projekt'!$C$124:$O$124,1,MATCH('12. Ocena dyskontowa Inwestycji'!MSR$34,'5. Bilans projekt'!$C$3:$O$3,0)),"")</f>
        <v/>
      </c>
      <c r="MSS38" s="131" t="str">
        <f>_xlfn.IFNA(INDEX('5. Bilans projekt'!$C$124:$O$124,1,MATCH('12. Ocena dyskontowa Inwestycji'!MSS$34,'5. Bilans projekt'!$C$3:$O$3,0)),"")</f>
        <v/>
      </c>
      <c r="MST38" s="131" t="str">
        <f>_xlfn.IFNA(INDEX('5. Bilans projekt'!$C$124:$O$124,1,MATCH('12. Ocena dyskontowa Inwestycji'!MST$34,'5. Bilans projekt'!$C$3:$O$3,0)),"")</f>
        <v/>
      </c>
      <c r="MSU38" s="131" t="str">
        <f>_xlfn.IFNA(INDEX('5. Bilans projekt'!$C$124:$O$124,1,MATCH('12. Ocena dyskontowa Inwestycji'!MSU$34,'5. Bilans projekt'!$C$3:$O$3,0)),"")</f>
        <v/>
      </c>
      <c r="MSV38" s="131" t="str">
        <f>_xlfn.IFNA(INDEX('5. Bilans projekt'!$C$124:$O$124,1,MATCH('12. Ocena dyskontowa Inwestycji'!MSV$34,'5. Bilans projekt'!$C$3:$O$3,0)),"")</f>
        <v/>
      </c>
      <c r="MSW38" s="131" t="str">
        <f>_xlfn.IFNA(INDEX('5. Bilans projekt'!$C$124:$O$124,1,MATCH('12. Ocena dyskontowa Inwestycji'!MSW$34,'5. Bilans projekt'!$C$3:$O$3,0)),"")</f>
        <v/>
      </c>
      <c r="MSX38" s="131" t="str">
        <f>_xlfn.IFNA(INDEX('5. Bilans projekt'!$C$124:$O$124,1,MATCH('12. Ocena dyskontowa Inwestycji'!MSX$34,'5. Bilans projekt'!$C$3:$O$3,0)),"")</f>
        <v/>
      </c>
      <c r="MSY38" s="131" t="str">
        <f>_xlfn.IFNA(INDEX('5. Bilans projekt'!$C$124:$O$124,1,MATCH('12. Ocena dyskontowa Inwestycji'!MSY$34,'5. Bilans projekt'!$C$3:$O$3,0)),"")</f>
        <v/>
      </c>
      <c r="MSZ38" s="131" t="str">
        <f>_xlfn.IFNA(INDEX('5. Bilans projekt'!$C$124:$O$124,1,MATCH('12. Ocena dyskontowa Inwestycji'!MSZ$34,'5. Bilans projekt'!$C$3:$O$3,0)),"")</f>
        <v/>
      </c>
      <c r="MTA38" s="131" t="str">
        <f>_xlfn.IFNA(INDEX('5. Bilans projekt'!$C$124:$O$124,1,MATCH('12. Ocena dyskontowa Inwestycji'!MTA$34,'5. Bilans projekt'!$C$3:$O$3,0)),"")</f>
        <v/>
      </c>
      <c r="MTB38" s="131" t="str">
        <f>_xlfn.IFNA(INDEX('5. Bilans projekt'!$C$124:$O$124,1,MATCH('12. Ocena dyskontowa Inwestycji'!MTB$34,'5. Bilans projekt'!$C$3:$O$3,0)),"")</f>
        <v/>
      </c>
      <c r="MTC38" s="131" t="str">
        <f>_xlfn.IFNA(INDEX('5. Bilans projekt'!$C$124:$O$124,1,MATCH('12. Ocena dyskontowa Inwestycji'!MTC$34,'5. Bilans projekt'!$C$3:$O$3,0)),"")</f>
        <v/>
      </c>
      <c r="MTD38" s="131" t="str">
        <f>_xlfn.IFNA(INDEX('5. Bilans projekt'!$C$124:$O$124,1,MATCH('12. Ocena dyskontowa Inwestycji'!MTD$34,'5. Bilans projekt'!$C$3:$O$3,0)),"")</f>
        <v/>
      </c>
      <c r="MTE38" s="131" t="str">
        <f>_xlfn.IFNA(INDEX('5. Bilans projekt'!$C$124:$O$124,1,MATCH('12. Ocena dyskontowa Inwestycji'!MTE$34,'5. Bilans projekt'!$C$3:$O$3,0)),"")</f>
        <v/>
      </c>
      <c r="MTF38" s="131" t="str">
        <f>_xlfn.IFNA(INDEX('5. Bilans projekt'!$C$124:$O$124,1,MATCH('12. Ocena dyskontowa Inwestycji'!MTF$34,'5. Bilans projekt'!$C$3:$O$3,0)),"")</f>
        <v/>
      </c>
      <c r="MTG38" s="131" t="str">
        <f>_xlfn.IFNA(INDEX('5. Bilans projekt'!$C$124:$O$124,1,MATCH('12. Ocena dyskontowa Inwestycji'!MTG$34,'5. Bilans projekt'!$C$3:$O$3,0)),"")</f>
        <v/>
      </c>
      <c r="MTH38" s="131" t="str">
        <f>_xlfn.IFNA(INDEX('5. Bilans projekt'!$C$124:$O$124,1,MATCH('12. Ocena dyskontowa Inwestycji'!MTH$34,'5. Bilans projekt'!$C$3:$O$3,0)),"")</f>
        <v/>
      </c>
      <c r="MTI38" s="131" t="str">
        <f>_xlfn.IFNA(INDEX('5. Bilans projekt'!$C$124:$O$124,1,MATCH('12. Ocena dyskontowa Inwestycji'!MTI$34,'5. Bilans projekt'!$C$3:$O$3,0)),"")</f>
        <v/>
      </c>
      <c r="MTJ38" s="131" t="str">
        <f>_xlfn.IFNA(INDEX('5. Bilans projekt'!$C$124:$O$124,1,MATCH('12. Ocena dyskontowa Inwestycji'!MTJ$34,'5. Bilans projekt'!$C$3:$O$3,0)),"")</f>
        <v/>
      </c>
      <c r="MTK38" s="131" t="str">
        <f>_xlfn.IFNA(INDEX('5. Bilans projekt'!$C$124:$O$124,1,MATCH('12. Ocena dyskontowa Inwestycji'!MTK$34,'5. Bilans projekt'!$C$3:$O$3,0)),"")</f>
        <v/>
      </c>
      <c r="MTL38" s="131" t="str">
        <f>_xlfn.IFNA(INDEX('5. Bilans projekt'!$C$124:$O$124,1,MATCH('12. Ocena dyskontowa Inwestycji'!MTL$34,'5. Bilans projekt'!$C$3:$O$3,0)),"")</f>
        <v/>
      </c>
      <c r="MTM38" s="131" t="str">
        <f>_xlfn.IFNA(INDEX('5. Bilans projekt'!$C$124:$O$124,1,MATCH('12. Ocena dyskontowa Inwestycji'!MTM$34,'5. Bilans projekt'!$C$3:$O$3,0)),"")</f>
        <v/>
      </c>
      <c r="MTN38" s="131" t="str">
        <f>_xlfn.IFNA(INDEX('5. Bilans projekt'!$C$124:$O$124,1,MATCH('12. Ocena dyskontowa Inwestycji'!MTN$34,'5. Bilans projekt'!$C$3:$O$3,0)),"")</f>
        <v/>
      </c>
      <c r="MTO38" s="131" t="str">
        <f>_xlfn.IFNA(INDEX('5. Bilans projekt'!$C$124:$O$124,1,MATCH('12. Ocena dyskontowa Inwestycji'!MTO$34,'5. Bilans projekt'!$C$3:$O$3,0)),"")</f>
        <v/>
      </c>
      <c r="MTP38" s="131" t="str">
        <f>_xlfn.IFNA(INDEX('5. Bilans projekt'!$C$124:$O$124,1,MATCH('12. Ocena dyskontowa Inwestycji'!MTP$34,'5. Bilans projekt'!$C$3:$O$3,0)),"")</f>
        <v/>
      </c>
      <c r="MTQ38" s="131" t="str">
        <f>_xlfn.IFNA(INDEX('5. Bilans projekt'!$C$124:$O$124,1,MATCH('12. Ocena dyskontowa Inwestycji'!MTQ$34,'5. Bilans projekt'!$C$3:$O$3,0)),"")</f>
        <v/>
      </c>
      <c r="MTR38" s="131" t="str">
        <f>_xlfn.IFNA(INDEX('5. Bilans projekt'!$C$124:$O$124,1,MATCH('12. Ocena dyskontowa Inwestycji'!MTR$34,'5. Bilans projekt'!$C$3:$O$3,0)),"")</f>
        <v/>
      </c>
      <c r="MTS38" s="131" t="str">
        <f>_xlfn.IFNA(INDEX('5. Bilans projekt'!$C$124:$O$124,1,MATCH('12. Ocena dyskontowa Inwestycji'!MTS$34,'5. Bilans projekt'!$C$3:$O$3,0)),"")</f>
        <v/>
      </c>
      <c r="MTT38" s="131" t="str">
        <f>_xlfn.IFNA(INDEX('5. Bilans projekt'!$C$124:$O$124,1,MATCH('12. Ocena dyskontowa Inwestycji'!MTT$34,'5. Bilans projekt'!$C$3:$O$3,0)),"")</f>
        <v/>
      </c>
      <c r="MTU38" s="131" t="str">
        <f>_xlfn.IFNA(INDEX('5. Bilans projekt'!$C$124:$O$124,1,MATCH('12. Ocena dyskontowa Inwestycji'!MTU$34,'5. Bilans projekt'!$C$3:$O$3,0)),"")</f>
        <v/>
      </c>
      <c r="MTV38" s="131" t="str">
        <f>_xlfn.IFNA(INDEX('5. Bilans projekt'!$C$124:$O$124,1,MATCH('12. Ocena dyskontowa Inwestycji'!MTV$34,'5. Bilans projekt'!$C$3:$O$3,0)),"")</f>
        <v/>
      </c>
      <c r="MTW38" s="131" t="str">
        <f>_xlfn.IFNA(INDEX('5. Bilans projekt'!$C$124:$O$124,1,MATCH('12. Ocena dyskontowa Inwestycji'!MTW$34,'5. Bilans projekt'!$C$3:$O$3,0)),"")</f>
        <v/>
      </c>
      <c r="MTX38" s="131" t="str">
        <f>_xlfn.IFNA(INDEX('5. Bilans projekt'!$C$124:$O$124,1,MATCH('12. Ocena dyskontowa Inwestycji'!MTX$34,'5. Bilans projekt'!$C$3:$O$3,0)),"")</f>
        <v/>
      </c>
      <c r="MTY38" s="131" t="str">
        <f>_xlfn.IFNA(INDEX('5. Bilans projekt'!$C$124:$O$124,1,MATCH('12. Ocena dyskontowa Inwestycji'!MTY$34,'5. Bilans projekt'!$C$3:$O$3,0)),"")</f>
        <v/>
      </c>
      <c r="MTZ38" s="131" t="str">
        <f>_xlfn.IFNA(INDEX('5. Bilans projekt'!$C$124:$O$124,1,MATCH('12. Ocena dyskontowa Inwestycji'!MTZ$34,'5. Bilans projekt'!$C$3:$O$3,0)),"")</f>
        <v/>
      </c>
      <c r="MUA38" s="131" t="str">
        <f>_xlfn.IFNA(INDEX('5. Bilans projekt'!$C$124:$O$124,1,MATCH('12. Ocena dyskontowa Inwestycji'!MUA$34,'5. Bilans projekt'!$C$3:$O$3,0)),"")</f>
        <v/>
      </c>
      <c r="MUB38" s="131" t="str">
        <f>_xlfn.IFNA(INDEX('5. Bilans projekt'!$C$124:$O$124,1,MATCH('12. Ocena dyskontowa Inwestycji'!MUB$34,'5. Bilans projekt'!$C$3:$O$3,0)),"")</f>
        <v/>
      </c>
      <c r="MUC38" s="131" t="str">
        <f>_xlfn.IFNA(INDEX('5. Bilans projekt'!$C$124:$O$124,1,MATCH('12. Ocena dyskontowa Inwestycji'!MUC$34,'5. Bilans projekt'!$C$3:$O$3,0)),"")</f>
        <v/>
      </c>
      <c r="MUD38" s="131" t="str">
        <f>_xlfn.IFNA(INDEX('5. Bilans projekt'!$C$124:$O$124,1,MATCH('12. Ocena dyskontowa Inwestycji'!MUD$34,'5. Bilans projekt'!$C$3:$O$3,0)),"")</f>
        <v/>
      </c>
      <c r="MUE38" s="131" t="str">
        <f>_xlfn.IFNA(INDEX('5. Bilans projekt'!$C$124:$O$124,1,MATCH('12. Ocena dyskontowa Inwestycji'!MUE$34,'5. Bilans projekt'!$C$3:$O$3,0)),"")</f>
        <v/>
      </c>
      <c r="MUF38" s="131" t="str">
        <f>_xlfn.IFNA(INDEX('5. Bilans projekt'!$C$124:$O$124,1,MATCH('12. Ocena dyskontowa Inwestycji'!MUF$34,'5. Bilans projekt'!$C$3:$O$3,0)),"")</f>
        <v/>
      </c>
      <c r="MUG38" s="131" t="str">
        <f>_xlfn.IFNA(INDEX('5. Bilans projekt'!$C$124:$O$124,1,MATCH('12. Ocena dyskontowa Inwestycji'!MUG$34,'5. Bilans projekt'!$C$3:$O$3,0)),"")</f>
        <v/>
      </c>
      <c r="MUH38" s="131" t="str">
        <f>_xlfn.IFNA(INDEX('5. Bilans projekt'!$C$124:$O$124,1,MATCH('12. Ocena dyskontowa Inwestycji'!MUH$34,'5. Bilans projekt'!$C$3:$O$3,0)),"")</f>
        <v/>
      </c>
      <c r="MUI38" s="131" t="str">
        <f>_xlfn.IFNA(INDEX('5. Bilans projekt'!$C$124:$O$124,1,MATCH('12. Ocena dyskontowa Inwestycji'!MUI$34,'5. Bilans projekt'!$C$3:$O$3,0)),"")</f>
        <v/>
      </c>
      <c r="MUJ38" s="131" t="str">
        <f>_xlfn.IFNA(INDEX('5. Bilans projekt'!$C$124:$O$124,1,MATCH('12. Ocena dyskontowa Inwestycji'!MUJ$34,'5. Bilans projekt'!$C$3:$O$3,0)),"")</f>
        <v/>
      </c>
      <c r="MUK38" s="131" t="str">
        <f>_xlfn.IFNA(INDEX('5. Bilans projekt'!$C$124:$O$124,1,MATCH('12. Ocena dyskontowa Inwestycji'!MUK$34,'5. Bilans projekt'!$C$3:$O$3,0)),"")</f>
        <v/>
      </c>
      <c r="MUL38" s="131" t="str">
        <f>_xlfn.IFNA(INDEX('5. Bilans projekt'!$C$124:$O$124,1,MATCH('12. Ocena dyskontowa Inwestycji'!MUL$34,'5. Bilans projekt'!$C$3:$O$3,0)),"")</f>
        <v/>
      </c>
      <c r="MUM38" s="131" t="str">
        <f>_xlfn.IFNA(INDEX('5. Bilans projekt'!$C$124:$O$124,1,MATCH('12. Ocena dyskontowa Inwestycji'!MUM$34,'5. Bilans projekt'!$C$3:$O$3,0)),"")</f>
        <v/>
      </c>
      <c r="MUN38" s="131" t="str">
        <f>_xlfn.IFNA(INDEX('5. Bilans projekt'!$C$124:$O$124,1,MATCH('12. Ocena dyskontowa Inwestycji'!MUN$34,'5. Bilans projekt'!$C$3:$O$3,0)),"")</f>
        <v/>
      </c>
      <c r="MUO38" s="131" t="str">
        <f>_xlfn.IFNA(INDEX('5. Bilans projekt'!$C$124:$O$124,1,MATCH('12. Ocena dyskontowa Inwestycji'!MUO$34,'5. Bilans projekt'!$C$3:$O$3,0)),"")</f>
        <v/>
      </c>
      <c r="MUP38" s="131" t="str">
        <f>_xlfn.IFNA(INDEX('5. Bilans projekt'!$C$124:$O$124,1,MATCH('12. Ocena dyskontowa Inwestycji'!MUP$34,'5. Bilans projekt'!$C$3:$O$3,0)),"")</f>
        <v/>
      </c>
      <c r="MUQ38" s="131" t="str">
        <f>_xlfn.IFNA(INDEX('5. Bilans projekt'!$C$124:$O$124,1,MATCH('12. Ocena dyskontowa Inwestycji'!MUQ$34,'5. Bilans projekt'!$C$3:$O$3,0)),"")</f>
        <v/>
      </c>
      <c r="MUR38" s="131" t="str">
        <f>_xlfn.IFNA(INDEX('5. Bilans projekt'!$C$124:$O$124,1,MATCH('12. Ocena dyskontowa Inwestycji'!MUR$34,'5. Bilans projekt'!$C$3:$O$3,0)),"")</f>
        <v/>
      </c>
      <c r="MUS38" s="131" t="str">
        <f>_xlfn.IFNA(INDEX('5. Bilans projekt'!$C$124:$O$124,1,MATCH('12. Ocena dyskontowa Inwestycji'!MUS$34,'5. Bilans projekt'!$C$3:$O$3,0)),"")</f>
        <v/>
      </c>
      <c r="MUT38" s="131" t="str">
        <f>_xlfn.IFNA(INDEX('5. Bilans projekt'!$C$124:$O$124,1,MATCH('12. Ocena dyskontowa Inwestycji'!MUT$34,'5. Bilans projekt'!$C$3:$O$3,0)),"")</f>
        <v/>
      </c>
      <c r="MUU38" s="131" t="str">
        <f>_xlfn.IFNA(INDEX('5. Bilans projekt'!$C$124:$O$124,1,MATCH('12. Ocena dyskontowa Inwestycji'!MUU$34,'5. Bilans projekt'!$C$3:$O$3,0)),"")</f>
        <v/>
      </c>
      <c r="MUV38" s="131" t="str">
        <f>_xlfn.IFNA(INDEX('5. Bilans projekt'!$C$124:$O$124,1,MATCH('12. Ocena dyskontowa Inwestycji'!MUV$34,'5. Bilans projekt'!$C$3:$O$3,0)),"")</f>
        <v/>
      </c>
      <c r="MUW38" s="131" t="str">
        <f>_xlfn.IFNA(INDEX('5. Bilans projekt'!$C$124:$O$124,1,MATCH('12. Ocena dyskontowa Inwestycji'!MUW$34,'5. Bilans projekt'!$C$3:$O$3,0)),"")</f>
        <v/>
      </c>
      <c r="MUX38" s="131" t="str">
        <f>_xlfn.IFNA(INDEX('5. Bilans projekt'!$C$124:$O$124,1,MATCH('12. Ocena dyskontowa Inwestycji'!MUX$34,'5. Bilans projekt'!$C$3:$O$3,0)),"")</f>
        <v/>
      </c>
      <c r="MUY38" s="131" t="str">
        <f>_xlfn.IFNA(INDEX('5. Bilans projekt'!$C$124:$O$124,1,MATCH('12. Ocena dyskontowa Inwestycji'!MUY$34,'5. Bilans projekt'!$C$3:$O$3,0)),"")</f>
        <v/>
      </c>
      <c r="MUZ38" s="131" t="str">
        <f>_xlfn.IFNA(INDEX('5. Bilans projekt'!$C$124:$O$124,1,MATCH('12. Ocena dyskontowa Inwestycji'!MUZ$34,'5. Bilans projekt'!$C$3:$O$3,0)),"")</f>
        <v/>
      </c>
      <c r="MVA38" s="131" t="str">
        <f>_xlfn.IFNA(INDEX('5. Bilans projekt'!$C$124:$O$124,1,MATCH('12. Ocena dyskontowa Inwestycji'!MVA$34,'5. Bilans projekt'!$C$3:$O$3,0)),"")</f>
        <v/>
      </c>
      <c r="MVB38" s="131" t="str">
        <f>_xlfn.IFNA(INDEX('5. Bilans projekt'!$C$124:$O$124,1,MATCH('12. Ocena dyskontowa Inwestycji'!MVB$34,'5. Bilans projekt'!$C$3:$O$3,0)),"")</f>
        <v/>
      </c>
      <c r="MVC38" s="131" t="str">
        <f>_xlfn.IFNA(INDEX('5. Bilans projekt'!$C$124:$O$124,1,MATCH('12. Ocena dyskontowa Inwestycji'!MVC$34,'5. Bilans projekt'!$C$3:$O$3,0)),"")</f>
        <v/>
      </c>
      <c r="MVD38" s="131" t="str">
        <f>_xlfn.IFNA(INDEX('5. Bilans projekt'!$C$124:$O$124,1,MATCH('12. Ocena dyskontowa Inwestycji'!MVD$34,'5. Bilans projekt'!$C$3:$O$3,0)),"")</f>
        <v/>
      </c>
      <c r="MVE38" s="131" t="str">
        <f>_xlfn.IFNA(INDEX('5. Bilans projekt'!$C$124:$O$124,1,MATCH('12. Ocena dyskontowa Inwestycji'!MVE$34,'5. Bilans projekt'!$C$3:$O$3,0)),"")</f>
        <v/>
      </c>
      <c r="MVF38" s="131" t="str">
        <f>_xlfn.IFNA(INDEX('5. Bilans projekt'!$C$124:$O$124,1,MATCH('12. Ocena dyskontowa Inwestycji'!MVF$34,'5. Bilans projekt'!$C$3:$O$3,0)),"")</f>
        <v/>
      </c>
      <c r="MVG38" s="131" t="str">
        <f>_xlfn.IFNA(INDEX('5. Bilans projekt'!$C$124:$O$124,1,MATCH('12. Ocena dyskontowa Inwestycji'!MVG$34,'5. Bilans projekt'!$C$3:$O$3,0)),"")</f>
        <v/>
      </c>
      <c r="MVH38" s="131" t="str">
        <f>_xlfn.IFNA(INDEX('5. Bilans projekt'!$C$124:$O$124,1,MATCH('12. Ocena dyskontowa Inwestycji'!MVH$34,'5. Bilans projekt'!$C$3:$O$3,0)),"")</f>
        <v/>
      </c>
      <c r="MVI38" s="131" t="str">
        <f>_xlfn.IFNA(INDEX('5. Bilans projekt'!$C$124:$O$124,1,MATCH('12. Ocena dyskontowa Inwestycji'!MVI$34,'5. Bilans projekt'!$C$3:$O$3,0)),"")</f>
        <v/>
      </c>
      <c r="MVJ38" s="131" t="str">
        <f>_xlfn.IFNA(INDEX('5. Bilans projekt'!$C$124:$O$124,1,MATCH('12. Ocena dyskontowa Inwestycji'!MVJ$34,'5. Bilans projekt'!$C$3:$O$3,0)),"")</f>
        <v/>
      </c>
      <c r="MVK38" s="131" t="str">
        <f>_xlfn.IFNA(INDEX('5. Bilans projekt'!$C$124:$O$124,1,MATCH('12. Ocena dyskontowa Inwestycji'!MVK$34,'5. Bilans projekt'!$C$3:$O$3,0)),"")</f>
        <v/>
      </c>
      <c r="MVL38" s="131" t="str">
        <f>_xlfn.IFNA(INDEX('5. Bilans projekt'!$C$124:$O$124,1,MATCH('12. Ocena dyskontowa Inwestycji'!MVL$34,'5. Bilans projekt'!$C$3:$O$3,0)),"")</f>
        <v/>
      </c>
      <c r="MVM38" s="131" t="str">
        <f>_xlfn.IFNA(INDEX('5. Bilans projekt'!$C$124:$O$124,1,MATCH('12. Ocena dyskontowa Inwestycji'!MVM$34,'5. Bilans projekt'!$C$3:$O$3,0)),"")</f>
        <v/>
      </c>
      <c r="MVN38" s="131" t="str">
        <f>_xlfn.IFNA(INDEX('5. Bilans projekt'!$C$124:$O$124,1,MATCH('12. Ocena dyskontowa Inwestycji'!MVN$34,'5. Bilans projekt'!$C$3:$O$3,0)),"")</f>
        <v/>
      </c>
      <c r="MVO38" s="131" t="str">
        <f>_xlfn.IFNA(INDEX('5. Bilans projekt'!$C$124:$O$124,1,MATCH('12. Ocena dyskontowa Inwestycji'!MVO$34,'5. Bilans projekt'!$C$3:$O$3,0)),"")</f>
        <v/>
      </c>
      <c r="MVP38" s="131" t="str">
        <f>_xlfn.IFNA(INDEX('5. Bilans projekt'!$C$124:$O$124,1,MATCH('12. Ocena dyskontowa Inwestycji'!MVP$34,'5. Bilans projekt'!$C$3:$O$3,0)),"")</f>
        <v/>
      </c>
      <c r="MVQ38" s="131" t="str">
        <f>_xlfn.IFNA(INDEX('5. Bilans projekt'!$C$124:$O$124,1,MATCH('12. Ocena dyskontowa Inwestycji'!MVQ$34,'5. Bilans projekt'!$C$3:$O$3,0)),"")</f>
        <v/>
      </c>
      <c r="MVR38" s="131" t="str">
        <f>_xlfn.IFNA(INDEX('5. Bilans projekt'!$C$124:$O$124,1,MATCH('12. Ocena dyskontowa Inwestycji'!MVR$34,'5. Bilans projekt'!$C$3:$O$3,0)),"")</f>
        <v/>
      </c>
      <c r="MVS38" s="131" t="str">
        <f>_xlfn.IFNA(INDEX('5. Bilans projekt'!$C$124:$O$124,1,MATCH('12. Ocena dyskontowa Inwestycji'!MVS$34,'5. Bilans projekt'!$C$3:$O$3,0)),"")</f>
        <v/>
      </c>
      <c r="MVT38" s="131" t="str">
        <f>_xlfn.IFNA(INDEX('5. Bilans projekt'!$C$124:$O$124,1,MATCH('12. Ocena dyskontowa Inwestycji'!MVT$34,'5. Bilans projekt'!$C$3:$O$3,0)),"")</f>
        <v/>
      </c>
      <c r="MVU38" s="131" t="str">
        <f>_xlfn.IFNA(INDEX('5. Bilans projekt'!$C$124:$O$124,1,MATCH('12. Ocena dyskontowa Inwestycji'!MVU$34,'5. Bilans projekt'!$C$3:$O$3,0)),"")</f>
        <v/>
      </c>
      <c r="MVV38" s="131" t="str">
        <f>_xlfn.IFNA(INDEX('5. Bilans projekt'!$C$124:$O$124,1,MATCH('12. Ocena dyskontowa Inwestycji'!MVV$34,'5. Bilans projekt'!$C$3:$O$3,0)),"")</f>
        <v/>
      </c>
      <c r="MVW38" s="131" t="str">
        <f>_xlfn.IFNA(INDEX('5. Bilans projekt'!$C$124:$O$124,1,MATCH('12. Ocena dyskontowa Inwestycji'!MVW$34,'5. Bilans projekt'!$C$3:$O$3,0)),"")</f>
        <v/>
      </c>
      <c r="MVX38" s="131" t="str">
        <f>_xlfn.IFNA(INDEX('5. Bilans projekt'!$C$124:$O$124,1,MATCH('12. Ocena dyskontowa Inwestycji'!MVX$34,'5. Bilans projekt'!$C$3:$O$3,0)),"")</f>
        <v/>
      </c>
      <c r="MVY38" s="131" t="str">
        <f>_xlfn.IFNA(INDEX('5. Bilans projekt'!$C$124:$O$124,1,MATCH('12. Ocena dyskontowa Inwestycji'!MVY$34,'5. Bilans projekt'!$C$3:$O$3,0)),"")</f>
        <v/>
      </c>
      <c r="MVZ38" s="131" t="str">
        <f>_xlfn.IFNA(INDEX('5. Bilans projekt'!$C$124:$O$124,1,MATCH('12. Ocena dyskontowa Inwestycji'!MVZ$34,'5. Bilans projekt'!$C$3:$O$3,0)),"")</f>
        <v/>
      </c>
      <c r="MWA38" s="131" t="str">
        <f>_xlfn.IFNA(INDEX('5. Bilans projekt'!$C$124:$O$124,1,MATCH('12. Ocena dyskontowa Inwestycji'!MWA$34,'5. Bilans projekt'!$C$3:$O$3,0)),"")</f>
        <v/>
      </c>
      <c r="MWB38" s="131" t="str">
        <f>_xlfn.IFNA(INDEX('5. Bilans projekt'!$C$124:$O$124,1,MATCH('12. Ocena dyskontowa Inwestycji'!MWB$34,'5. Bilans projekt'!$C$3:$O$3,0)),"")</f>
        <v/>
      </c>
      <c r="MWC38" s="131" t="str">
        <f>_xlfn.IFNA(INDEX('5. Bilans projekt'!$C$124:$O$124,1,MATCH('12. Ocena dyskontowa Inwestycji'!MWC$34,'5. Bilans projekt'!$C$3:$O$3,0)),"")</f>
        <v/>
      </c>
      <c r="MWD38" s="131" t="str">
        <f>_xlfn.IFNA(INDEX('5. Bilans projekt'!$C$124:$O$124,1,MATCH('12. Ocena dyskontowa Inwestycji'!MWD$34,'5. Bilans projekt'!$C$3:$O$3,0)),"")</f>
        <v/>
      </c>
      <c r="MWE38" s="131" t="str">
        <f>_xlfn.IFNA(INDEX('5. Bilans projekt'!$C$124:$O$124,1,MATCH('12. Ocena dyskontowa Inwestycji'!MWE$34,'5. Bilans projekt'!$C$3:$O$3,0)),"")</f>
        <v/>
      </c>
      <c r="MWF38" s="131" t="str">
        <f>_xlfn.IFNA(INDEX('5. Bilans projekt'!$C$124:$O$124,1,MATCH('12. Ocena dyskontowa Inwestycji'!MWF$34,'5. Bilans projekt'!$C$3:$O$3,0)),"")</f>
        <v/>
      </c>
      <c r="MWG38" s="131" t="str">
        <f>_xlfn.IFNA(INDEX('5. Bilans projekt'!$C$124:$O$124,1,MATCH('12. Ocena dyskontowa Inwestycji'!MWG$34,'5. Bilans projekt'!$C$3:$O$3,0)),"")</f>
        <v/>
      </c>
      <c r="MWH38" s="131" t="str">
        <f>_xlfn.IFNA(INDEX('5. Bilans projekt'!$C$124:$O$124,1,MATCH('12. Ocena dyskontowa Inwestycji'!MWH$34,'5. Bilans projekt'!$C$3:$O$3,0)),"")</f>
        <v/>
      </c>
      <c r="MWI38" s="131" t="str">
        <f>_xlfn.IFNA(INDEX('5. Bilans projekt'!$C$124:$O$124,1,MATCH('12. Ocena dyskontowa Inwestycji'!MWI$34,'5. Bilans projekt'!$C$3:$O$3,0)),"")</f>
        <v/>
      </c>
      <c r="MWJ38" s="131" t="str">
        <f>_xlfn.IFNA(INDEX('5. Bilans projekt'!$C$124:$O$124,1,MATCH('12. Ocena dyskontowa Inwestycji'!MWJ$34,'5. Bilans projekt'!$C$3:$O$3,0)),"")</f>
        <v/>
      </c>
      <c r="MWK38" s="131" t="str">
        <f>_xlfn.IFNA(INDEX('5. Bilans projekt'!$C$124:$O$124,1,MATCH('12. Ocena dyskontowa Inwestycji'!MWK$34,'5. Bilans projekt'!$C$3:$O$3,0)),"")</f>
        <v/>
      </c>
      <c r="MWL38" s="131" t="str">
        <f>_xlfn.IFNA(INDEX('5. Bilans projekt'!$C$124:$O$124,1,MATCH('12. Ocena dyskontowa Inwestycji'!MWL$34,'5. Bilans projekt'!$C$3:$O$3,0)),"")</f>
        <v/>
      </c>
      <c r="MWM38" s="131" t="str">
        <f>_xlfn.IFNA(INDEX('5. Bilans projekt'!$C$124:$O$124,1,MATCH('12. Ocena dyskontowa Inwestycji'!MWM$34,'5. Bilans projekt'!$C$3:$O$3,0)),"")</f>
        <v/>
      </c>
      <c r="MWN38" s="131" t="str">
        <f>_xlfn.IFNA(INDEX('5. Bilans projekt'!$C$124:$O$124,1,MATCH('12. Ocena dyskontowa Inwestycji'!MWN$34,'5. Bilans projekt'!$C$3:$O$3,0)),"")</f>
        <v/>
      </c>
      <c r="MWO38" s="131" t="str">
        <f>_xlfn.IFNA(INDEX('5. Bilans projekt'!$C$124:$O$124,1,MATCH('12. Ocena dyskontowa Inwestycji'!MWO$34,'5. Bilans projekt'!$C$3:$O$3,0)),"")</f>
        <v/>
      </c>
      <c r="MWP38" s="131" t="str">
        <f>_xlfn.IFNA(INDEX('5. Bilans projekt'!$C$124:$O$124,1,MATCH('12. Ocena dyskontowa Inwestycji'!MWP$34,'5. Bilans projekt'!$C$3:$O$3,0)),"")</f>
        <v/>
      </c>
      <c r="MWQ38" s="131" t="str">
        <f>_xlfn.IFNA(INDEX('5. Bilans projekt'!$C$124:$O$124,1,MATCH('12. Ocena dyskontowa Inwestycji'!MWQ$34,'5. Bilans projekt'!$C$3:$O$3,0)),"")</f>
        <v/>
      </c>
      <c r="MWR38" s="131" t="str">
        <f>_xlfn.IFNA(INDEX('5. Bilans projekt'!$C$124:$O$124,1,MATCH('12. Ocena dyskontowa Inwestycji'!MWR$34,'5. Bilans projekt'!$C$3:$O$3,0)),"")</f>
        <v/>
      </c>
      <c r="MWS38" s="131" t="str">
        <f>_xlfn.IFNA(INDEX('5. Bilans projekt'!$C$124:$O$124,1,MATCH('12. Ocena dyskontowa Inwestycji'!MWS$34,'5. Bilans projekt'!$C$3:$O$3,0)),"")</f>
        <v/>
      </c>
      <c r="MWT38" s="131" t="str">
        <f>_xlfn.IFNA(INDEX('5. Bilans projekt'!$C$124:$O$124,1,MATCH('12. Ocena dyskontowa Inwestycji'!MWT$34,'5. Bilans projekt'!$C$3:$O$3,0)),"")</f>
        <v/>
      </c>
      <c r="MWU38" s="131" t="str">
        <f>_xlfn.IFNA(INDEX('5. Bilans projekt'!$C$124:$O$124,1,MATCH('12. Ocena dyskontowa Inwestycji'!MWU$34,'5. Bilans projekt'!$C$3:$O$3,0)),"")</f>
        <v/>
      </c>
      <c r="MWV38" s="131" t="str">
        <f>_xlfn.IFNA(INDEX('5. Bilans projekt'!$C$124:$O$124,1,MATCH('12. Ocena dyskontowa Inwestycji'!MWV$34,'5. Bilans projekt'!$C$3:$O$3,0)),"")</f>
        <v/>
      </c>
      <c r="MWW38" s="131" t="str">
        <f>_xlfn.IFNA(INDEX('5. Bilans projekt'!$C$124:$O$124,1,MATCH('12. Ocena dyskontowa Inwestycji'!MWW$34,'5. Bilans projekt'!$C$3:$O$3,0)),"")</f>
        <v/>
      </c>
      <c r="MWX38" s="131" t="str">
        <f>_xlfn.IFNA(INDEX('5. Bilans projekt'!$C$124:$O$124,1,MATCH('12. Ocena dyskontowa Inwestycji'!MWX$34,'5. Bilans projekt'!$C$3:$O$3,0)),"")</f>
        <v/>
      </c>
      <c r="MWY38" s="131" t="str">
        <f>_xlfn.IFNA(INDEX('5. Bilans projekt'!$C$124:$O$124,1,MATCH('12. Ocena dyskontowa Inwestycji'!MWY$34,'5. Bilans projekt'!$C$3:$O$3,0)),"")</f>
        <v/>
      </c>
      <c r="MWZ38" s="131" t="str">
        <f>_xlfn.IFNA(INDEX('5. Bilans projekt'!$C$124:$O$124,1,MATCH('12. Ocena dyskontowa Inwestycji'!MWZ$34,'5. Bilans projekt'!$C$3:$O$3,0)),"")</f>
        <v/>
      </c>
      <c r="MXA38" s="131" t="str">
        <f>_xlfn.IFNA(INDEX('5. Bilans projekt'!$C$124:$O$124,1,MATCH('12. Ocena dyskontowa Inwestycji'!MXA$34,'5. Bilans projekt'!$C$3:$O$3,0)),"")</f>
        <v/>
      </c>
      <c r="MXB38" s="131" t="str">
        <f>_xlfn.IFNA(INDEX('5. Bilans projekt'!$C$124:$O$124,1,MATCH('12. Ocena dyskontowa Inwestycji'!MXB$34,'5. Bilans projekt'!$C$3:$O$3,0)),"")</f>
        <v/>
      </c>
      <c r="MXC38" s="131" t="str">
        <f>_xlfn.IFNA(INDEX('5. Bilans projekt'!$C$124:$O$124,1,MATCH('12. Ocena dyskontowa Inwestycji'!MXC$34,'5. Bilans projekt'!$C$3:$O$3,0)),"")</f>
        <v/>
      </c>
      <c r="MXD38" s="131" t="str">
        <f>_xlfn.IFNA(INDEX('5. Bilans projekt'!$C$124:$O$124,1,MATCH('12. Ocena dyskontowa Inwestycji'!MXD$34,'5. Bilans projekt'!$C$3:$O$3,0)),"")</f>
        <v/>
      </c>
      <c r="MXE38" s="131" t="str">
        <f>_xlfn.IFNA(INDEX('5. Bilans projekt'!$C$124:$O$124,1,MATCH('12. Ocena dyskontowa Inwestycji'!MXE$34,'5. Bilans projekt'!$C$3:$O$3,0)),"")</f>
        <v/>
      </c>
      <c r="MXF38" s="131" t="str">
        <f>_xlfn.IFNA(INDEX('5. Bilans projekt'!$C$124:$O$124,1,MATCH('12. Ocena dyskontowa Inwestycji'!MXF$34,'5. Bilans projekt'!$C$3:$O$3,0)),"")</f>
        <v/>
      </c>
      <c r="MXG38" s="131" t="str">
        <f>_xlfn.IFNA(INDEX('5. Bilans projekt'!$C$124:$O$124,1,MATCH('12. Ocena dyskontowa Inwestycji'!MXG$34,'5. Bilans projekt'!$C$3:$O$3,0)),"")</f>
        <v/>
      </c>
      <c r="MXH38" s="131" t="str">
        <f>_xlfn.IFNA(INDEX('5. Bilans projekt'!$C$124:$O$124,1,MATCH('12. Ocena dyskontowa Inwestycji'!MXH$34,'5. Bilans projekt'!$C$3:$O$3,0)),"")</f>
        <v/>
      </c>
      <c r="MXI38" s="131" t="str">
        <f>_xlfn.IFNA(INDEX('5. Bilans projekt'!$C$124:$O$124,1,MATCH('12. Ocena dyskontowa Inwestycji'!MXI$34,'5. Bilans projekt'!$C$3:$O$3,0)),"")</f>
        <v/>
      </c>
      <c r="MXJ38" s="131" t="str">
        <f>_xlfn.IFNA(INDEX('5. Bilans projekt'!$C$124:$O$124,1,MATCH('12. Ocena dyskontowa Inwestycji'!MXJ$34,'5. Bilans projekt'!$C$3:$O$3,0)),"")</f>
        <v/>
      </c>
      <c r="MXK38" s="131" t="str">
        <f>_xlfn.IFNA(INDEX('5. Bilans projekt'!$C$124:$O$124,1,MATCH('12. Ocena dyskontowa Inwestycji'!MXK$34,'5. Bilans projekt'!$C$3:$O$3,0)),"")</f>
        <v/>
      </c>
      <c r="MXL38" s="131" t="str">
        <f>_xlfn.IFNA(INDEX('5. Bilans projekt'!$C$124:$O$124,1,MATCH('12. Ocena dyskontowa Inwestycji'!MXL$34,'5. Bilans projekt'!$C$3:$O$3,0)),"")</f>
        <v/>
      </c>
      <c r="MXM38" s="131" t="str">
        <f>_xlfn.IFNA(INDEX('5. Bilans projekt'!$C$124:$O$124,1,MATCH('12. Ocena dyskontowa Inwestycji'!MXM$34,'5. Bilans projekt'!$C$3:$O$3,0)),"")</f>
        <v/>
      </c>
      <c r="MXN38" s="131" t="str">
        <f>_xlfn.IFNA(INDEX('5. Bilans projekt'!$C$124:$O$124,1,MATCH('12. Ocena dyskontowa Inwestycji'!MXN$34,'5. Bilans projekt'!$C$3:$O$3,0)),"")</f>
        <v/>
      </c>
      <c r="MXO38" s="131" t="str">
        <f>_xlfn.IFNA(INDEX('5. Bilans projekt'!$C$124:$O$124,1,MATCH('12. Ocena dyskontowa Inwestycji'!MXO$34,'5. Bilans projekt'!$C$3:$O$3,0)),"")</f>
        <v/>
      </c>
      <c r="MXP38" s="131" t="str">
        <f>_xlfn.IFNA(INDEX('5. Bilans projekt'!$C$124:$O$124,1,MATCH('12. Ocena dyskontowa Inwestycji'!MXP$34,'5. Bilans projekt'!$C$3:$O$3,0)),"")</f>
        <v/>
      </c>
      <c r="MXQ38" s="131" t="str">
        <f>_xlfn.IFNA(INDEX('5. Bilans projekt'!$C$124:$O$124,1,MATCH('12. Ocena dyskontowa Inwestycji'!MXQ$34,'5. Bilans projekt'!$C$3:$O$3,0)),"")</f>
        <v/>
      </c>
      <c r="MXR38" s="131" t="str">
        <f>_xlfn.IFNA(INDEX('5. Bilans projekt'!$C$124:$O$124,1,MATCH('12. Ocena dyskontowa Inwestycji'!MXR$34,'5. Bilans projekt'!$C$3:$O$3,0)),"")</f>
        <v/>
      </c>
      <c r="MXS38" s="131" t="str">
        <f>_xlfn.IFNA(INDEX('5. Bilans projekt'!$C$124:$O$124,1,MATCH('12. Ocena dyskontowa Inwestycji'!MXS$34,'5. Bilans projekt'!$C$3:$O$3,0)),"")</f>
        <v/>
      </c>
      <c r="MXT38" s="131" t="str">
        <f>_xlfn.IFNA(INDEX('5. Bilans projekt'!$C$124:$O$124,1,MATCH('12. Ocena dyskontowa Inwestycji'!MXT$34,'5. Bilans projekt'!$C$3:$O$3,0)),"")</f>
        <v/>
      </c>
      <c r="MXU38" s="131" t="str">
        <f>_xlfn.IFNA(INDEX('5. Bilans projekt'!$C$124:$O$124,1,MATCH('12. Ocena dyskontowa Inwestycji'!MXU$34,'5. Bilans projekt'!$C$3:$O$3,0)),"")</f>
        <v/>
      </c>
      <c r="MXV38" s="131" t="str">
        <f>_xlfn.IFNA(INDEX('5. Bilans projekt'!$C$124:$O$124,1,MATCH('12. Ocena dyskontowa Inwestycji'!MXV$34,'5. Bilans projekt'!$C$3:$O$3,0)),"")</f>
        <v/>
      </c>
      <c r="MXW38" s="131" t="str">
        <f>_xlfn.IFNA(INDEX('5. Bilans projekt'!$C$124:$O$124,1,MATCH('12. Ocena dyskontowa Inwestycji'!MXW$34,'5. Bilans projekt'!$C$3:$O$3,0)),"")</f>
        <v/>
      </c>
      <c r="MXX38" s="131" t="str">
        <f>_xlfn.IFNA(INDEX('5. Bilans projekt'!$C$124:$O$124,1,MATCH('12. Ocena dyskontowa Inwestycji'!MXX$34,'5. Bilans projekt'!$C$3:$O$3,0)),"")</f>
        <v/>
      </c>
      <c r="MXY38" s="131" t="str">
        <f>_xlfn.IFNA(INDEX('5. Bilans projekt'!$C$124:$O$124,1,MATCH('12. Ocena dyskontowa Inwestycji'!MXY$34,'5. Bilans projekt'!$C$3:$O$3,0)),"")</f>
        <v/>
      </c>
      <c r="MXZ38" s="131" t="str">
        <f>_xlfn.IFNA(INDEX('5. Bilans projekt'!$C$124:$O$124,1,MATCH('12. Ocena dyskontowa Inwestycji'!MXZ$34,'5. Bilans projekt'!$C$3:$O$3,0)),"")</f>
        <v/>
      </c>
      <c r="MYA38" s="131" t="str">
        <f>_xlfn.IFNA(INDEX('5. Bilans projekt'!$C$124:$O$124,1,MATCH('12. Ocena dyskontowa Inwestycji'!MYA$34,'5. Bilans projekt'!$C$3:$O$3,0)),"")</f>
        <v/>
      </c>
      <c r="MYB38" s="131" t="str">
        <f>_xlfn.IFNA(INDEX('5. Bilans projekt'!$C$124:$O$124,1,MATCH('12. Ocena dyskontowa Inwestycji'!MYB$34,'5. Bilans projekt'!$C$3:$O$3,0)),"")</f>
        <v/>
      </c>
      <c r="MYC38" s="131" t="str">
        <f>_xlfn.IFNA(INDEX('5. Bilans projekt'!$C$124:$O$124,1,MATCH('12. Ocena dyskontowa Inwestycji'!MYC$34,'5. Bilans projekt'!$C$3:$O$3,0)),"")</f>
        <v/>
      </c>
      <c r="MYD38" s="131" t="str">
        <f>_xlfn.IFNA(INDEX('5. Bilans projekt'!$C$124:$O$124,1,MATCH('12. Ocena dyskontowa Inwestycji'!MYD$34,'5. Bilans projekt'!$C$3:$O$3,0)),"")</f>
        <v/>
      </c>
      <c r="MYE38" s="131" t="str">
        <f>_xlfn.IFNA(INDEX('5. Bilans projekt'!$C$124:$O$124,1,MATCH('12. Ocena dyskontowa Inwestycji'!MYE$34,'5. Bilans projekt'!$C$3:$O$3,0)),"")</f>
        <v/>
      </c>
      <c r="MYF38" s="131" t="str">
        <f>_xlfn.IFNA(INDEX('5. Bilans projekt'!$C$124:$O$124,1,MATCH('12. Ocena dyskontowa Inwestycji'!MYF$34,'5. Bilans projekt'!$C$3:$O$3,0)),"")</f>
        <v/>
      </c>
      <c r="MYG38" s="131" t="str">
        <f>_xlfn.IFNA(INDEX('5. Bilans projekt'!$C$124:$O$124,1,MATCH('12. Ocena dyskontowa Inwestycji'!MYG$34,'5. Bilans projekt'!$C$3:$O$3,0)),"")</f>
        <v/>
      </c>
      <c r="MYH38" s="131" t="str">
        <f>_xlfn.IFNA(INDEX('5. Bilans projekt'!$C$124:$O$124,1,MATCH('12. Ocena dyskontowa Inwestycji'!MYH$34,'5. Bilans projekt'!$C$3:$O$3,0)),"")</f>
        <v/>
      </c>
      <c r="MYI38" s="131" t="str">
        <f>_xlfn.IFNA(INDEX('5. Bilans projekt'!$C$124:$O$124,1,MATCH('12. Ocena dyskontowa Inwestycji'!MYI$34,'5. Bilans projekt'!$C$3:$O$3,0)),"")</f>
        <v/>
      </c>
      <c r="MYJ38" s="131" t="str">
        <f>_xlfn.IFNA(INDEX('5. Bilans projekt'!$C$124:$O$124,1,MATCH('12. Ocena dyskontowa Inwestycji'!MYJ$34,'5. Bilans projekt'!$C$3:$O$3,0)),"")</f>
        <v/>
      </c>
      <c r="MYK38" s="131" t="str">
        <f>_xlfn.IFNA(INDEX('5. Bilans projekt'!$C$124:$O$124,1,MATCH('12. Ocena dyskontowa Inwestycji'!MYK$34,'5. Bilans projekt'!$C$3:$O$3,0)),"")</f>
        <v/>
      </c>
      <c r="MYL38" s="131" t="str">
        <f>_xlfn.IFNA(INDEX('5. Bilans projekt'!$C$124:$O$124,1,MATCH('12. Ocena dyskontowa Inwestycji'!MYL$34,'5. Bilans projekt'!$C$3:$O$3,0)),"")</f>
        <v/>
      </c>
      <c r="MYM38" s="131" t="str">
        <f>_xlfn.IFNA(INDEX('5. Bilans projekt'!$C$124:$O$124,1,MATCH('12. Ocena dyskontowa Inwestycji'!MYM$34,'5. Bilans projekt'!$C$3:$O$3,0)),"")</f>
        <v/>
      </c>
      <c r="MYN38" s="131" t="str">
        <f>_xlfn.IFNA(INDEX('5. Bilans projekt'!$C$124:$O$124,1,MATCH('12. Ocena dyskontowa Inwestycji'!MYN$34,'5. Bilans projekt'!$C$3:$O$3,0)),"")</f>
        <v/>
      </c>
      <c r="MYO38" s="131" t="str">
        <f>_xlfn.IFNA(INDEX('5. Bilans projekt'!$C$124:$O$124,1,MATCH('12. Ocena dyskontowa Inwestycji'!MYO$34,'5. Bilans projekt'!$C$3:$O$3,0)),"")</f>
        <v/>
      </c>
      <c r="MYP38" s="131" t="str">
        <f>_xlfn.IFNA(INDEX('5. Bilans projekt'!$C$124:$O$124,1,MATCH('12. Ocena dyskontowa Inwestycji'!MYP$34,'5. Bilans projekt'!$C$3:$O$3,0)),"")</f>
        <v/>
      </c>
      <c r="MYQ38" s="131" t="str">
        <f>_xlfn.IFNA(INDEX('5. Bilans projekt'!$C$124:$O$124,1,MATCH('12. Ocena dyskontowa Inwestycji'!MYQ$34,'5. Bilans projekt'!$C$3:$O$3,0)),"")</f>
        <v/>
      </c>
      <c r="MYR38" s="131" t="str">
        <f>_xlfn.IFNA(INDEX('5. Bilans projekt'!$C$124:$O$124,1,MATCH('12. Ocena dyskontowa Inwestycji'!MYR$34,'5. Bilans projekt'!$C$3:$O$3,0)),"")</f>
        <v/>
      </c>
      <c r="MYS38" s="131" t="str">
        <f>_xlfn.IFNA(INDEX('5. Bilans projekt'!$C$124:$O$124,1,MATCH('12. Ocena dyskontowa Inwestycji'!MYS$34,'5. Bilans projekt'!$C$3:$O$3,0)),"")</f>
        <v/>
      </c>
      <c r="MYT38" s="131" t="str">
        <f>_xlfn.IFNA(INDEX('5. Bilans projekt'!$C$124:$O$124,1,MATCH('12. Ocena dyskontowa Inwestycji'!MYT$34,'5. Bilans projekt'!$C$3:$O$3,0)),"")</f>
        <v/>
      </c>
      <c r="MYU38" s="131" t="str">
        <f>_xlfn.IFNA(INDEX('5. Bilans projekt'!$C$124:$O$124,1,MATCH('12. Ocena dyskontowa Inwestycji'!MYU$34,'5. Bilans projekt'!$C$3:$O$3,0)),"")</f>
        <v/>
      </c>
      <c r="MYV38" s="131" t="str">
        <f>_xlfn.IFNA(INDEX('5. Bilans projekt'!$C$124:$O$124,1,MATCH('12. Ocena dyskontowa Inwestycji'!MYV$34,'5. Bilans projekt'!$C$3:$O$3,0)),"")</f>
        <v/>
      </c>
      <c r="MYW38" s="131" t="str">
        <f>_xlfn.IFNA(INDEX('5. Bilans projekt'!$C$124:$O$124,1,MATCH('12. Ocena dyskontowa Inwestycji'!MYW$34,'5. Bilans projekt'!$C$3:$O$3,0)),"")</f>
        <v/>
      </c>
      <c r="MYX38" s="131" t="str">
        <f>_xlfn.IFNA(INDEX('5. Bilans projekt'!$C$124:$O$124,1,MATCH('12. Ocena dyskontowa Inwestycji'!MYX$34,'5. Bilans projekt'!$C$3:$O$3,0)),"")</f>
        <v/>
      </c>
      <c r="MYY38" s="131" t="str">
        <f>_xlfn.IFNA(INDEX('5. Bilans projekt'!$C$124:$O$124,1,MATCH('12. Ocena dyskontowa Inwestycji'!MYY$34,'5. Bilans projekt'!$C$3:$O$3,0)),"")</f>
        <v/>
      </c>
      <c r="MYZ38" s="131" t="str">
        <f>_xlfn.IFNA(INDEX('5. Bilans projekt'!$C$124:$O$124,1,MATCH('12. Ocena dyskontowa Inwestycji'!MYZ$34,'5. Bilans projekt'!$C$3:$O$3,0)),"")</f>
        <v/>
      </c>
      <c r="MZA38" s="131" t="str">
        <f>_xlfn.IFNA(INDEX('5. Bilans projekt'!$C$124:$O$124,1,MATCH('12. Ocena dyskontowa Inwestycji'!MZA$34,'5. Bilans projekt'!$C$3:$O$3,0)),"")</f>
        <v/>
      </c>
      <c r="MZB38" s="131" t="str">
        <f>_xlfn.IFNA(INDEX('5. Bilans projekt'!$C$124:$O$124,1,MATCH('12. Ocena dyskontowa Inwestycji'!MZB$34,'5. Bilans projekt'!$C$3:$O$3,0)),"")</f>
        <v/>
      </c>
      <c r="MZC38" s="131" t="str">
        <f>_xlfn.IFNA(INDEX('5. Bilans projekt'!$C$124:$O$124,1,MATCH('12. Ocena dyskontowa Inwestycji'!MZC$34,'5. Bilans projekt'!$C$3:$O$3,0)),"")</f>
        <v/>
      </c>
      <c r="MZD38" s="131" t="str">
        <f>_xlfn.IFNA(INDEX('5. Bilans projekt'!$C$124:$O$124,1,MATCH('12. Ocena dyskontowa Inwestycji'!MZD$34,'5. Bilans projekt'!$C$3:$O$3,0)),"")</f>
        <v/>
      </c>
      <c r="MZE38" s="131" t="str">
        <f>_xlfn.IFNA(INDEX('5. Bilans projekt'!$C$124:$O$124,1,MATCH('12. Ocena dyskontowa Inwestycji'!MZE$34,'5. Bilans projekt'!$C$3:$O$3,0)),"")</f>
        <v/>
      </c>
      <c r="MZF38" s="131" t="str">
        <f>_xlfn.IFNA(INDEX('5. Bilans projekt'!$C$124:$O$124,1,MATCH('12. Ocena dyskontowa Inwestycji'!MZF$34,'5. Bilans projekt'!$C$3:$O$3,0)),"")</f>
        <v/>
      </c>
      <c r="MZG38" s="131" t="str">
        <f>_xlfn.IFNA(INDEX('5. Bilans projekt'!$C$124:$O$124,1,MATCH('12. Ocena dyskontowa Inwestycji'!MZG$34,'5. Bilans projekt'!$C$3:$O$3,0)),"")</f>
        <v/>
      </c>
      <c r="MZH38" s="131" t="str">
        <f>_xlfn.IFNA(INDEX('5. Bilans projekt'!$C$124:$O$124,1,MATCH('12. Ocena dyskontowa Inwestycji'!MZH$34,'5. Bilans projekt'!$C$3:$O$3,0)),"")</f>
        <v/>
      </c>
      <c r="MZI38" s="131" t="str">
        <f>_xlfn.IFNA(INDEX('5. Bilans projekt'!$C$124:$O$124,1,MATCH('12. Ocena dyskontowa Inwestycji'!MZI$34,'5. Bilans projekt'!$C$3:$O$3,0)),"")</f>
        <v/>
      </c>
      <c r="MZJ38" s="131" t="str">
        <f>_xlfn.IFNA(INDEX('5. Bilans projekt'!$C$124:$O$124,1,MATCH('12. Ocena dyskontowa Inwestycji'!MZJ$34,'5. Bilans projekt'!$C$3:$O$3,0)),"")</f>
        <v/>
      </c>
      <c r="MZK38" s="131" t="str">
        <f>_xlfn.IFNA(INDEX('5. Bilans projekt'!$C$124:$O$124,1,MATCH('12. Ocena dyskontowa Inwestycji'!MZK$34,'5. Bilans projekt'!$C$3:$O$3,0)),"")</f>
        <v/>
      </c>
      <c r="MZL38" s="131" t="str">
        <f>_xlfn.IFNA(INDEX('5. Bilans projekt'!$C$124:$O$124,1,MATCH('12. Ocena dyskontowa Inwestycji'!MZL$34,'5. Bilans projekt'!$C$3:$O$3,0)),"")</f>
        <v/>
      </c>
      <c r="MZM38" s="131" t="str">
        <f>_xlfn.IFNA(INDEX('5. Bilans projekt'!$C$124:$O$124,1,MATCH('12. Ocena dyskontowa Inwestycji'!MZM$34,'5. Bilans projekt'!$C$3:$O$3,0)),"")</f>
        <v/>
      </c>
      <c r="MZN38" s="131" t="str">
        <f>_xlfn.IFNA(INDEX('5. Bilans projekt'!$C$124:$O$124,1,MATCH('12. Ocena dyskontowa Inwestycji'!MZN$34,'5. Bilans projekt'!$C$3:$O$3,0)),"")</f>
        <v/>
      </c>
      <c r="MZO38" s="131" t="str">
        <f>_xlfn.IFNA(INDEX('5. Bilans projekt'!$C$124:$O$124,1,MATCH('12. Ocena dyskontowa Inwestycji'!MZO$34,'5. Bilans projekt'!$C$3:$O$3,0)),"")</f>
        <v/>
      </c>
      <c r="MZP38" s="131" t="str">
        <f>_xlfn.IFNA(INDEX('5. Bilans projekt'!$C$124:$O$124,1,MATCH('12. Ocena dyskontowa Inwestycji'!MZP$34,'5. Bilans projekt'!$C$3:$O$3,0)),"")</f>
        <v/>
      </c>
      <c r="MZQ38" s="131" t="str">
        <f>_xlfn.IFNA(INDEX('5. Bilans projekt'!$C$124:$O$124,1,MATCH('12. Ocena dyskontowa Inwestycji'!MZQ$34,'5. Bilans projekt'!$C$3:$O$3,0)),"")</f>
        <v/>
      </c>
      <c r="MZR38" s="131" t="str">
        <f>_xlfn.IFNA(INDEX('5. Bilans projekt'!$C$124:$O$124,1,MATCH('12. Ocena dyskontowa Inwestycji'!MZR$34,'5. Bilans projekt'!$C$3:$O$3,0)),"")</f>
        <v/>
      </c>
      <c r="MZS38" s="131" t="str">
        <f>_xlfn.IFNA(INDEX('5. Bilans projekt'!$C$124:$O$124,1,MATCH('12. Ocena dyskontowa Inwestycji'!MZS$34,'5. Bilans projekt'!$C$3:$O$3,0)),"")</f>
        <v/>
      </c>
      <c r="MZT38" s="131" t="str">
        <f>_xlfn.IFNA(INDEX('5. Bilans projekt'!$C$124:$O$124,1,MATCH('12. Ocena dyskontowa Inwestycji'!MZT$34,'5. Bilans projekt'!$C$3:$O$3,0)),"")</f>
        <v/>
      </c>
      <c r="MZU38" s="131" t="str">
        <f>_xlfn.IFNA(INDEX('5. Bilans projekt'!$C$124:$O$124,1,MATCH('12. Ocena dyskontowa Inwestycji'!MZU$34,'5. Bilans projekt'!$C$3:$O$3,0)),"")</f>
        <v/>
      </c>
      <c r="MZV38" s="131" t="str">
        <f>_xlfn.IFNA(INDEX('5. Bilans projekt'!$C$124:$O$124,1,MATCH('12. Ocena dyskontowa Inwestycji'!MZV$34,'5. Bilans projekt'!$C$3:$O$3,0)),"")</f>
        <v/>
      </c>
      <c r="MZW38" s="131" t="str">
        <f>_xlfn.IFNA(INDEX('5. Bilans projekt'!$C$124:$O$124,1,MATCH('12. Ocena dyskontowa Inwestycji'!MZW$34,'5. Bilans projekt'!$C$3:$O$3,0)),"")</f>
        <v/>
      </c>
      <c r="MZX38" s="131" t="str">
        <f>_xlfn.IFNA(INDEX('5. Bilans projekt'!$C$124:$O$124,1,MATCH('12. Ocena dyskontowa Inwestycji'!MZX$34,'5. Bilans projekt'!$C$3:$O$3,0)),"")</f>
        <v/>
      </c>
      <c r="MZY38" s="131" t="str">
        <f>_xlfn.IFNA(INDEX('5. Bilans projekt'!$C$124:$O$124,1,MATCH('12. Ocena dyskontowa Inwestycji'!MZY$34,'5. Bilans projekt'!$C$3:$O$3,0)),"")</f>
        <v/>
      </c>
      <c r="MZZ38" s="131" t="str">
        <f>_xlfn.IFNA(INDEX('5. Bilans projekt'!$C$124:$O$124,1,MATCH('12. Ocena dyskontowa Inwestycji'!MZZ$34,'5. Bilans projekt'!$C$3:$O$3,0)),"")</f>
        <v/>
      </c>
      <c r="NAA38" s="131" t="str">
        <f>_xlfn.IFNA(INDEX('5. Bilans projekt'!$C$124:$O$124,1,MATCH('12. Ocena dyskontowa Inwestycji'!NAA$34,'5. Bilans projekt'!$C$3:$O$3,0)),"")</f>
        <v/>
      </c>
      <c r="NAB38" s="131" t="str">
        <f>_xlfn.IFNA(INDEX('5. Bilans projekt'!$C$124:$O$124,1,MATCH('12. Ocena dyskontowa Inwestycji'!NAB$34,'5. Bilans projekt'!$C$3:$O$3,0)),"")</f>
        <v/>
      </c>
      <c r="NAC38" s="131" t="str">
        <f>_xlfn.IFNA(INDEX('5. Bilans projekt'!$C$124:$O$124,1,MATCH('12. Ocena dyskontowa Inwestycji'!NAC$34,'5. Bilans projekt'!$C$3:$O$3,0)),"")</f>
        <v/>
      </c>
      <c r="NAD38" s="131" t="str">
        <f>_xlfn.IFNA(INDEX('5. Bilans projekt'!$C$124:$O$124,1,MATCH('12. Ocena dyskontowa Inwestycji'!NAD$34,'5. Bilans projekt'!$C$3:$O$3,0)),"")</f>
        <v/>
      </c>
      <c r="NAE38" s="131" t="str">
        <f>_xlfn.IFNA(INDEX('5. Bilans projekt'!$C$124:$O$124,1,MATCH('12. Ocena dyskontowa Inwestycji'!NAE$34,'5. Bilans projekt'!$C$3:$O$3,0)),"")</f>
        <v/>
      </c>
      <c r="NAF38" s="131" t="str">
        <f>_xlfn.IFNA(INDEX('5. Bilans projekt'!$C$124:$O$124,1,MATCH('12. Ocena dyskontowa Inwestycji'!NAF$34,'5. Bilans projekt'!$C$3:$O$3,0)),"")</f>
        <v/>
      </c>
      <c r="NAG38" s="131" t="str">
        <f>_xlfn.IFNA(INDEX('5. Bilans projekt'!$C$124:$O$124,1,MATCH('12. Ocena dyskontowa Inwestycji'!NAG$34,'5. Bilans projekt'!$C$3:$O$3,0)),"")</f>
        <v/>
      </c>
      <c r="NAH38" s="131" t="str">
        <f>_xlfn.IFNA(INDEX('5. Bilans projekt'!$C$124:$O$124,1,MATCH('12. Ocena dyskontowa Inwestycji'!NAH$34,'5. Bilans projekt'!$C$3:$O$3,0)),"")</f>
        <v/>
      </c>
      <c r="NAI38" s="131" t="str">
        <f>_xlfn.IFNA(INDEX('5. Bilans projekt'!$C$124:$O$124,1,MATCH('12. Ocena dyskontowa Inwestycji'!NAI$34,'5. Bilans projekt'!$C$3:$O$3,0)),"")</f>
        <v/>
      </c>
      <c r="NAJ38" s="131" t="str">
        <f>_xlfn.IFNA(INDEX('5. Bilans projekt'!$C$124:$O$124,1,MATCH('12. Ocena dyskontowa Inwestycji'!NAJ$34,'5. Bilans projekt'!$C$3:$O$3,0)),"")</f>
        <v/>
      </c>
      <c r="NAK38" s="131" t="str">
        <f>_xlfn.IFNA(INDEX('5. Bilans projekt'!$C$124:$O$124,1,MATCH('12. Ocena dyskontowa Inwestycji'!NAK$34,'5. Bilans projekt'!$C$3:$O$3,0)),"")</f>
        <v/>
      </c>
      <c r="NAL38" s="131" t="str">
        <f>_xlfn.IFNA(INDEX('5. Bilans projekt'!$C$124:$O$124,1,MATCH('12. Ocena dyskontowa Inwestycji'!NAL$34,'5. Bilans projekt'!$C$3:$O$3,0)),"")</f>
        <v/>
      </c>
      <c r="NAM38" s="131" t="str">
        <f>_xlfn.IFNA(INDEX('5. Bilans projekt'!$C$124:$O$124,1,MATCH('12. Ocena dyskontowa Inwestycji'!NAM$34,'5. Bilans projekt'!$C$3:$O$3,0)),"")</f>
        <v/>
      </c>
      <c r="NAN38" s="131" t="str">
        <f>_xlfn.IFNA(INDEX('5. Bilans projekt'!$C$124:$O$124,1,MATCH('12. Ocena dyskontowa Inwestycji'!NAN$34,'5. Bilans projekt'!$C$3:$O$3,0)),"")</f>
        <v/>
      </c>
      <c r="NAO38" s="131" t="str">
        <f>_xlfn.IFNA(INDEX('5. Bilans projekt'!$C$124:$O$124,1,MATCH('12. Ocena dyskontowa Inwestycji'!NAO$34,'5. Bilans projekt'!$C$3:$O$3,0)),"")</f>
        <v/>
      </c>
      <c r="NAP38" s="131" t="str">
        <f>_xlfn.IFNA(INDEX('5. Bilans projekt'!$C$124:$O$124,1,MATCH('12. Ocena dyskontowa Inwestycji'!NAP$34,'5. Bilans projekt'!$C$3:$O$3,0)),"")</f>
        <v/>
      </c>
      <c r="NAQ38" s="131" t="str">
        <f>_xlfn.IFNA(INDEX('5. Bilans projekt'!$C$124:$O$124,1,MATCH('12. Ocena dyskontowa Inwestycji'!NAQ$34,'5. Bilans projekt'!$C$3:$O$3,0)),"")</f>
        <v/>
      </c>
      <c r="NAR38" s="131" t="str">
        <f>_xlfn.IFNA(INDEX('5. Bilans projekt'!$C$124:$O$124,1,MATCH('12. Ocena dyskontowa Inwestycji'!NAR$34,'5. Bilans projekt'!$C$3:$O$3,0)),"")</f>
        <v/>
      </c>
      <c r="NAS38" s="131" t="str">
        <f>_xlfn.IFNA(INDEX('5. Bilans projekt'!$C$124:$O$124,1,MATCH('12. Ocena dyskontowa Inwestycji'!NAS$34,'5. Bilans projekt'!$C$3:$O$3,0)),"")</f>
        <v/>
      </c>
      <c r="NAT38" s="131" t="str">
        <f>_xlfn.IFNA(INDEX('5. Bilans projekt'!$C$124:$O$124,1,MATCH('12. Ocena dyskontowa Inwestycji'!NAT$34,'5. Bilans projekt'!$C$3:$O$3,0)),"")</f>
        <v/>
      </c>
      <c r="NAU38" s="131" t="str">
        <f>_xlfn.IFNA(INDEX('5. Bilans projekt'!$C$124:$O$124,1,MATCH('12. Ocena dyskontowa Inwestycji'!NAU$34,'5. Bilans projekt'!$C$3:$O$3,0)),"")</f>
        <v/>
      </c>
      <c r="NAV38" s="131" t="str">
        <f>_xlfn.IFNA(INDEX('5. Bilans projekt'!$C$124:$O$124,1,MATCH('12. Ocena dyskontowa Inwestycji'!NAV$34,'5. Bilans projekt'!$C$3:$O$3,0)),"")</f>
        <v/>
      </c>
      <c r="NAW38" s="131" t="str">
        <f>_xlfn.IFNA(INDEX('5. Bilans projekt'!$C$124:$O$124,1,MATCH('12. Ocena dyskontowa Inwestycji'!NAW$34,'5. Bilans projekt'!$C$3:$O$3,0)),"")</f>
        <v/>
      </c>
      <c r="NAX38" s="131" t="str">
        <f>_xlfn.IFNA(INDEX('5. Bilans projekt'!$C$124:$O$124,1,MATCH('12. Ocena dyskontowa Inwestycji'!NAX$34,'5. Bilans projekt'!$C$3:$O$3,0)),"")</f>
        <v/>
      </c>
      <c r="NAY38" s="131" t="str">
        <f>_xlfn.IFNA(INDEX('5. Bilans projekt'!$C$124:$O$124,1,MATCH('12. Ocena dyskontowa Inwestycji'!NAY$34,'5. Bilans projekt'!$C$3:$O$3,0)),"")</f>
        <v/>
      </c>
      <c r="NAZ38" s="131" t="str">
        <f>_xlfn.IFNA(INDEX('5. Bilans projekt'!$C$124:$O$124,1,MATCH('12. Ocena dyskontowa Inwestycji'!NAZ$34,'5. Bilans projekt'!$C$3:$O$3,0)),"")</f>
        <v/>
      </c>
      <c r="NBA38" s="131" t="str">
        <f>_xlfn.IFNA(INDEX('5. Bilans projekt'!$C$124:$O$124,1,MATCH('12. Ocena dyskontowa Inwestycji'!NBA$34,'5. Bilans projekt'!$C$3:$O$3,0)),"")</f>
        <v/>
      </c>
      <c r="NBB38" s="131" t="str">
        <f>_xlfn.IFNA(INDEX('5. Bilans projekt'!$C$124:$O$124,1,MATCH('12. Ocena dyskontowa Inwestycji'!NBB$34,'5. Bilans projekt'!$C$3:$O$3,0)),"")</f>
        <v/>
      </c>
      <c r="NBC38" s="131" t="str">
        <f>_xlfn.IFNA(INDEX('5. Bilans projekt'!$C$124:$O$124,1,MATCH('12. Ocena dyskontowa Inwestycji'!NBC$34,'5. Bilans projekt'!$C$3:$O$3,0)),"")</f>
        <v/>
      </c>
      <c r="NBD38" s="131" t="str">
        <f>_xlfn.IFNA(INDEX('5. Bilans projekt'!$C$124:$O$124,1,MATCH('12. Ocena dyskontowa Inwestycji'!NBD$34,'5. Bilans projekt'!$C$3:$O$3,0)),"")</f>
        <v/>
      </c>
      <c r="NBE38" s="131" t="str">
        <f>_xlfn.IFNA(INDEX('5. Bilans projekt'!$C$124:$O$124,1,MATCH('12. Ocena dyskontowa Inwestycji'!NBE$34,'5. Bilans projekt'!$C$3:$O$3,0)),"")</f>
        <v/>
      </c>
      <c r="NBF38" s="131" t="str">
        <f>_xlfn.IFNA(INDEX('5. Bilans projekt'!$C$124:$O$124,1,MATCH('12. Ocena dyskontowa Inwestycji'!NBF$34,'5. Bilans projekt'!$C$3:$O$3,0)),"")</f>
        <v/>
      </c>
      <c r="NBG38" s="131" t="str">
        <f>_xlfn.IFNA(INDEX('5. Bilans projekt'!$C$124:$O$124,1,MATCH('12. Ocena dyskontowa Inwestycji'!NBG$34,'5. Bilans projekt'!$C$3:$O$3,0)),"")</f>
        <v/>
      </c>
      <c r="NBH38" s="131" t="str">
        <f>_xlfn.IFNA(INDEX('5. Bilans projekt'!$C$124:$O$124,1,MATCH('12. Ocena dyskontowa Inwestycji'!NBH$34,'5. Bilans projekt'!$C$3:$O$3,0)),"")</f>
        <v/>
      </c>
      <c r="NBI38" s="131" t="str">
        <f>_xlfn.IFNA(INDEX('5. Bilans projekt'!$C$124:$O$124,1,MATCH('12. Ocena dyskontowa Inwestycji'!NBI$34,'5. Bilans projekt'!$C$3:$O$3,0)),"")</f>
        <v/>
      </c>
      <c r="NBJ38" s="131" t="str">
        <f>_xlfn.IFNA(INDEX('5. Bilans projekt'!$C$124:$O$124,1,MATCH('12. Ocena dyskontowa Inwestycji'!NBJ$34,'5. Bilans projekt'!$C$3:$O$3,0)),"")</f>
        <v/>
      </c>
      <c r="NBK38" s="131" t="str">
        <f>_xlfn.IFNA(INDEX('5. Bilans projekt'!$C$124:$O$124,1,MATCH('12. Ocena dyskontowa Inwestycji'!NBK$34,'5. Bilans projekt'!$C$3:$O$3,0)),"")</f>
        <v/>
      </c>
      <c r="NBL38" s="131" t="str">
        <f>_xlfn.IFNA(INDEX('5. Bilans projekt'!$C$124:$O$124,1,MATCH('12. Ocena dyskontowa Inwestycji'!NBL$34,'5. Bilans projekt'!$C$3:$O$3,0)),"")</f>
        <v/>
      </c>
      <c r="NBM38" s="131" t="str">
        <f>_xlfn.IFNA(INDEX('5. Bilans projekt'!$C$124:$O$124,1,MATCH('12. Ocena dyskontowa Inwestycji'!NBM$34,'5. Bilans projekt'!$C$3:$O$3,0)),"")</f>
        <v/>
      </c>
      <c r="NBN38" s="131" t="str">
        <f>_xlfn.IFNA(INDEX('5. Bilans projekt'!$C$124:$O$124,1,MATCH('12. Ocena dyskontowa Inwestycji'!NBN$34,'5. Bilans projekt'!$C$3:$O$3,0)),"")</f>
        <v/>
      </c>
      <c r="NBO38" s="131" t="str">
        <f>_xlfn.IFNA(INDEX('5. Bilans projekt'!$C$124:$O$124,1,MATCH('12. Ocena dyskontowa Inwestycji'!NBO$34,'5. Bilans projekt'!$C$3:$O$3,0)),"")</f>
        <v/>
      </c>
      <c r="NBP38" s="131" t="str">
        <f>_xlfn.IFNA(INDEX('5. Bilans projekt'!$C$124:$O$124,1,MATCH('12. Ocena dyskontowa Inwestycji'!NBP$34,'5. Bilans projekt'!$C$3:$O$3,0)),"")</f>
        <v/>
      </c>
      <c r="NBQ38" s="131" t="str">
        <f>_xlfn.IFNA(INDEX('5. Bilans projekt'!$C$124:$O$124,1,MATCH('12. Ocena dyskontowa Inwestycji'!NBQ$34,'5. Bilans projekt'!$C$3:$O$3,0)),"")</f>
        <v/>
      </c>
      <c r="NBR38" s="131" t="str">
        <f>_xlfn.IFNA(INDEX('5. Bilans projekt'!$C$124:$O$124,1,MATCH('12. Ocena dyskontowa Inwestycji'!NBR$34,'5. Bilans projekt'!$C$3:$O$3,0)),"")</f>
        <v/>
      </c>
      <c r="NBS38" s="131" t="str">
        <f>_xlfn.IFNA(INDEX('5. Bilans projekt'!$C$124:$O$124,1,MATCH('12. Ocena dyskontowa Inwestycji'!NBS$34,'5. Bilans projekt'!$C$3:$O$3,0)),"")</f>
        <v/>
      </c>
      <c r="NBT38" s="131" t="str">
        <f>_xlfn.IFNA(INDEX('5. Bilans projekt'!$C$124:$O$124,1,MATCH('12. Ocena dyskontowa Inwestycji'!NBT$34,'5. Bilans projekt'!$C$3:$O$3,0)),"")</f>
        <v/>
      </c>
      <c r="NBU38" s="131" t="str">
        <f>_xlfn.IFNA(INDEX('5. Bilans projekt'!$C$124:$O$124,1,MATCH('12. Ocena dyskontowa Inwestycji'!NBU$34,'5. Bilans projekt'!$C$3:$O$3,0)),"")</f>
        <v/>
      </c>
      <c r="NBV38" s="131" t="str">
        <f>_xlfn.IFNA(INDEX('5. Bilans projekt'!$C$124:$O$124,1,MATCH('12. Ocena dyskontowa Inwestycji'!NBV$34,'5. Bilans projekt'!$C$3:$O$3,0)),"")</f>
        <v/>
      </c>
      <c r="NBW38" s="131" t="str">
        <f>_xlfn.IFNA(INDEX('5. Bilans projekt'!$C$124:$O$124,1,MATCH('12. Ocena dyskontowa Inwestycji'!NBW$34,'5. Bilans projekt'!$C$3:$O$3,0)),"")</f>
        <v/>
      </c>
      <c r="NBX38" s="131" t="str">
        <f>_xlfn.IFNA(INDEX('5. Bilans projekt'!$C$124:$O$124,1,MATCH('12. Ocena dyskontowa Inwestycji'!NBX$34,'5. Bilans projekt'!$C$3:$O$3,0)),"")</f>
        <v/>
      </c>
      <c r="NBY38" s="131" t="str">
        <f>_xlfn.IFNA(INDEX('5. Bilans projekt'!$C$124:$O$124,1,MATCH('12. Ocena dyskontowa Inwestycji'!NBY$34,'5. Bilans projekt'!$C$3:$O$3,0)),"")</f>
        <v/>
      </c>
      <c r="NBZ38" s="131" t="str">
        <f>_xlfn.IFNA(INDEX('5. Bilans projekt'!$C$124:$O$124,1,MATCH('12. Ocena dyskontowa Inwestycji'!NBZ$34,'5. Bilans projekt'!$C$3:$O$3,0)),"")</f>
        <v/>
      </c>
      <c r="NCA38" s="131" t="str">
        <f>_xlfn.IFNA(INDEX('5. Bilans projekt'!$C$124:$O$124,1,MATCH('12. Ocena dyskontowa Inwestycji'!NCA$34,'5. Bilans projekt'!$C$3:$O$3,0)),"")</f>
        <v/>
      </c>
      <c r="NCB38" s="131" t="str">
        <f>_xlfn.IFNA(INDEX('5. Bilans projekt'!$C$124:$O$124,1,MATCH('12. Ocena dyskontowa Inwestycji'!NCB$34,'5. Bilans projekt'!$C$3:$O$3,0)),"")</f>
        <v/>
      </c>
      <c r="NCC38" s="131" t="str">
        <f>_xlfn.IFNA(INDEX('5. Bilans projekt'!$C$124:$O$124,1,MATCH('12. Ocena dyskontowa Inwestycji'!NCC$34,'5. Bilans projekt'!$C$3:$O$3,0)),"")</f>
        <v/>
      </c>
      <c r="NCD38" s="131" t="str">
        <f>_xlfn.IFNA(INDEX('5. Bilans projekt'!$C$124:$O$124,1,MATCH('12. Ocena dyskontowa Inwestycji'!NCD$34,'5. Bilans projekt'!$C$3:$O$3,0)),"")</f>
        <v/>
      </c>
      <c r="NCE38" s="131" t="str">
        <f>_xlfn.IFNA(INDEX('5. Bilans projekt'!$C$124:$O$124,1,MATCH('12. Ocena dyskontowa Inwestycji'!NCE$34,'5. Bilans projekt'!$C$3:$O$3,0)),"")</f>
        <v/>
      </c>
      <c r="NCF38" s="131" t="str">
        <f>_xlfn.IFNA(INDEX('5. Bilans projekt'!$C$124:$O$124,1,MATCH('12. Ocena dyskontowa Inwestycji'!NCF$34,'5. Bilans projekt'!$C$3:$O$3,0)),"")</f>
        <v/>
      </c>
      <c r="NCG38" s="131" t="str">
        <f>_xlfn.IFNA(INDEX('5. Bilans projekt'!$C$124:$O$124,1,MATCH('12. Ocena dyskontowa Inwestycji'!NCG$34,'5. Bilans projekt'!$C$3:$O$3,0)),"")</f>
        <v/>
      </c>
      <c r="NCH38" s="131" t="str">
        <f>_xlfn.IFNA(INDEX('5. Bilans projekt'!$C$124:$O$124,1,MATCH('12. Ocena dyskontowa Inwestycji'!NCH$34,'5. Bilans projekt'!$C$3:$O$3,0)),"")</f>
        <v/>
      </c>
      <c r="NCI38" s="131" t="str">
        <f>_xlfn.IFNA(INDEX('5. Bilans projekt'!$C$124:$O$124,1,MATCH('12. Ocena dyskontowa Inwestycji'!NCI$34,'5. Bilans projekt'!$C$3:$O$3,0)),"")</f>
        <v/>
      </c>
      <c r="NCJ38" s="131" t="str">
        <f>_xlfn.IFNA(INDEX('5. Bilans projekt'!$C$124:$O$124,1,MATCH('12. Ocena dyskontowa Inwestycji'!NCJ$34,'5. Bilans projekt'!$C$3:$O$3,0)),"")</f>
        <v/>
      </c>
      <c r="NCK38" s="131" t="str">
        <f>_xlfn.IFNA(INDEX('5. Bilans projekt'!$C$124:$O$124,1,MATCH('12. Ocena dyskontowa Inwestycji'!NCK$34,'5. Bilans projekt'!$C$3:$O$3,0)),"")</f>
        <v/>
      </c>
      <c r="NCL38" s="131" t="str">
        <f>_xlfn.IFNA(INDEX('5. Bilans projekt'!$C$124:$O$124,1,MATCH('12. Ocena dyskontowa Inwestycji'!NCL$34,'5. Bilans projekt'!$C$3:$O$3,0)),"")</f>
        <v/>
      </c>
      <c r="NCM38" s="131" t="str">
        <f>_xlfn.IFNA(INDEX('5. Bilans projekt'!$C$124:$O$124,1,MATCH('12. Ocena dyskontowa Inwestycji'!NCM$34,'5. Bilans projekt'!$C$3:$O$3,0)),"")</f>
        <v/>
      </c>
      <c r="NCN38" s="131" t="str">
        <f>_xlfn.IFNA(INDEX('5. Bilans projekt'!$C$124:$O$124,1,MATCH('12. Ocena dyskontowa Inwestycji'!NCN$34,'5. Bilans projekt'!$C$3:$O$3,0)),"")</f>
        <v/>
      </c>
      <c r="NCO38" s="131" t="str">
        <f>_xlfn.IFNA(INDEX('5. Bilans projekt'!$C$124:$O$124,1,MATCH('12. Ocena dyskontowa Inwestycji'!NCO$34,'5. Bilans projekt'!$C$3:$O$3,0)),"")</f>
        <v/>
      </c>
      <c r="NCP38" s="131" t="str">
        <f>_xlfn.IFNA(INDEX('5. Bilans projekt'!$C$124:$O$124,1,MATCH('12. Ocena dyskontowa Inwestycji'!NCP$34,'5. Bilans projekt'!$C$3:$O$3,0)),"")</f>
        <v/>
      </c>
      <c r="NCQ38" s="131" t="str">
        <f>_xlfn.IFNA(INDEX('5. Bilans projekt'!$C$124:$O$124,1,MATCH('12. Ocena dyskontowa Inwestycji'!NCQ$34,'5. Bilans projekt'!$C$3:$O$3,0)),"")</f>
        <v/>
      </c>
      <c r="NCR38" s="131" t="str">
        <f>_xlfn.IFNA(INDEX('5. Bilans projekt'!$C$124:$O$124,1,MATCH('12. Ocena dyskontowa Inwestycji'!NCR$34,'5. Bilans projekt'!$C$3:$O$3,0)),"")</f>
        <v/>
      </c>
      <c r="NCS38" s="131" t="str">
        <f>_xlfn.IFNA(INDEX('5. Bilans projekt'!$C$124:$O$124,1,MATCH('12. Ocena dyskontowa Inwestycji'!NCS$34,'5. Bilans projekt'!$C$3:$O$3,0)),"")</f>
        <v/>
      </c>
      <c r="NCT38" s="131" t="str">
        <f>_xlfn.IFNA(INDEX('5. Bilans projekt'!$C$124:$O$124,1,MATCH('12. Ocena dyskontowa Inwestycji'!NCT$34,'5. Bilans projekt'!$C$3:$O$3,0)),"")</f>
        <v/>
      </c>
      <c r="NCU38" s="131" t="str">
        <f>_xlfn.IFNA(INDEX('5. Bilans projekt'!$C$124:$O$124,1,MATCH('12. Ocena dyskontowa Inwestycji'!NCU$34,'5. Bilans projekt'!$C$3:$O$3,0)),"")</f>
        <v/>
      </c>
      <c r="NCV38" s="131" t="str">
        <f>_xlfn.IFNA(INDEX('5. Bilans projekt'!$C$124:$O$124,1,MATCH('12. Ocena dyskontowa Inwestycji'!NCV$34,'5. Bilans projekt'!$C$3:$O$3,0)),"")</f>
        <v/>
      </c>
      <c r="NCW38" s="131" t="str">
        <f>_xlfn.IFNA(INDEX('5. Bilans projekt'!$C$124:$O$124,1,MATCH('12. Ocena dyskontowa Inwestycji'!NCW$34,'5. Bilans projekt'!$C$3:$O$3,0)),"")</f>
        <v/>
      </c>
      <c r="NCX38" s="131" t="str">
        <f>_xlfn.IFNA(INDEX('5. Bilans projekt'!$C$124:$O$124,1,MATCH('12. Ocena dyskontowa Inwestycji'!NCX$34,'5. Bilans projekt'!$C$3:$O$3,0)),"")</f>
        <v/>
      </c>
      <c r="NCY38" s="131" t="str">
        <f>_xlfn.IFNA(INDEX('5. Bilans projekt'!$C$124:$O$124,1,MATCH('12. Ocena dyskontowa Inwestycji'!NCY$34,'5. Bilans projekt'!$C$3:$O$3,0)),"")</f>
        <v/>
      </c>
      <c r="NCZ38" s="131" t="str">
        <f>_xlfn.IFNA(INDEX('5. Bilans projekt'!$C$124:$O$124,1,MATCH('12. Ocena dyskontowa Inwestycji'!NCZ$34,'5. Bilans projekt'!$C$3:$O$3,0)),"")</f>
        <v/>
      </c>
      <c r="NDA38" s="131" t="str">
        <f>_xlfn.IFNA(INDEX('5. Bilans projekt'!$C$124:$O$124,1,MATCH('12. Ocena dyskontowa Inwestycji'!NDA$34,'5. Bilans projekt'!$C$3:$O$3,0)),"")</f>
        <v/>
      </c>
      <c r="NDB38" s="131" t="str">
        <f>_xlfn.IFNA(INDEX('5. Bilans projekt'!$C$124:$O$124,1,MATCH('12. Ocena dyskontowa Inwestycji'!NDB$34,'5. Bilans projekt'!$C$3:$O$3,0)),"")</f>
        <v/>
      </c>
      <c r="NDC38" s="131" t="str">
        <f>_xlfn.IFNA(INDEX('5. Bilans projekt'!$C$124:$O$124,1,MATCH('12. Ocena dyskontowa Inwestycji'!NDC$34,'5. Bilans projekt'!$C$3:$O$3,0)),"")</f>
        <v/>
      </c>
      <c r="NDD38" s="131" t="str">
        <f>_xlfn.IFNA(INDEX('5. Bilans projekt'!$C$124:$O$124,1,MATCH('12. Ocena dyskontowa Inwestycji'!NDD$34,'5. Bilans projekt'!$C$3:$O$3,0)),"")</f>
        <v/>
      </c>
      <c r="NDE38" s="131" t="str">
        <f>_xlfn.IFNA(INDEX('5. Bilans projekt'!$C$124:$O$124,1,MATCH('12. Ocena dyskontowa Inwestycji'!NDE$34,'5. Bilans projekt'!$C$3:$O$3,0)),"")</f>
        <v/>
      </c>
      <c r="NDF38" s="131" t="str">
        <f>_xlfn.IFNA(INDEX('5. Bilans projekt'!$C$124:$O$124,1,MATCH('12. Ocena dyskontowa Inwestycji'!NDF$34,'5. Bilans projekt'!$C$3:$O$3,0)),"")</f>
        <v/>
      </c>
      <c r="NDG38" s="131" t="str">
        <f>_xlfn.IFNA(INDEX('5. Bilans projekt'!$C$124:$O$124,1,MATCH('12. Ocena dyskontowa Inwestycji'!NDG$34,'5. Bilans projekt'!$C$3:$O$3,0)),"")</f>
        <v/>
      </c>
      <c r="NDH38" s="131" t="str">
        <f>_xlfn.IFNA(INDEX('5. Bilans projekt'!$C$124:$O$124,1,MATCH('12. Ocena dyskontowa Inwestycji'!NDH$34,'5. Bilans projekt'!$C$3:$O$3,0)),"")</f>
        <v/>
      </c>
      <c r="NDI38" s="131" t="str">
        <f>_xlfn.IFNA(INDEX('5. Bilans projekt'!$C$124:$O$124,1,MATCH('12. Ocena dyskontowa Inwestycji'!NDI$34,'5. Bilans projekt'!$C$3:$O$3,0)),"")</f>
        <v/>
      </c>
      <c r="NDJ38" s="131" t="str">
        <f>_xlfn.IFNA(INDEX('5. Bilans projekt'!$C$124:$O$124,1,MATCH('12. Ocena dyskontowa Inwestycji'!NDJ$34,'5. Bilans projekt'!$C$3:$O$3,0)),"")</f>
        <v/>
      </c>
      <c r="NDK38" s="131" t="str">
        <f>_xlfn.IFNA(INDEX('5. Bilans projekt'!$C$124:$O$124,1,MATCH('12. Ocena dyskontowa Inwestycji'!NDK$34,'5. Bilans projekt'!$C$3:$O$3,0)),"")</f>
        <v/>
      </c>
      <c r="NDL38" s="131" t="str">
        <f>_xlfn.IFNA(INDEX('5. Bilans projekt'!$C$124:$O$124,1,MATCH('12. Ocena dyskontowa Inwestycji'!NDL$34,'5. Bilans projekt'!$C$3:$O$3,0)),"")</f>
        <v/>
      </c>
      <c r="NDM38" s="131" t="str">
        <f>_xlfn.IFNA(INDEX('5. Bilans projekt'!$C$124:$O$124,1,MATCH('12. Ocena dyskontowa Inwestycji'!NDM$34,'5. Bilans projekt'!$C$3:$O$3,0)),"")</f>
        <v/>
      </c>
      <c r="NDN38" s="131" t="str">
        <f>_xlfn.IFNA(INDEX('5. Bilans projekt'!$C$124:$O$124,1,MATCH('12. Ocena dyskontowa Inwestycji'!NDN$34,'5. Bilans projekt'!$C$3:$O$3,0)),"")</f>
        <v/>
      </c>
      <c r="NDO38" s="131" t="str">
        <f>_xlfn.IFNA(INDEX('5. Bilans projekt'!$C$124:$O$124,1,MATCH('12. Ocena dyskontowa Inwestycji'!NDO$34,'5. Bilans projekt'!$C$3:$O$3,0)),"")</f>
        <v/>
      </c>
      <c r="NDP38" s="131" t="str">
        <f>_xlfn.IFNA(INDEX('5. Bilans projekt'!$C$124:$O$124,1,MATCH('12. Ocena dyskontowa Inwestycji'!NDP$34,'5. Bilans projekt'!$C$3:$O$3,0)),"")</f>
        <v/>
      </c>
      <c r="NDQ38" s="131" t="str">
        <f>_xlfn.IFNA(INDEX('5. Bilans projekt'!$C$124:$O$124,1,MATCH('12. Ocena dyskontowa Inwestycji'!NDQ$34,'5. Bilans projekt'!$C$3:$O$3,0)),"")</f>
        <v/>
      </c>
      <c r="NDR38" s="131" t="str">
        <f>_xlfn.IFNA(INDEX('5. Bilans projekt'!$C$124:$O$124,1,MATCH('12. Ocena dyskontowa Inwestycji'!NDR$34,'5. Bilans projekt'!$C$3:$O$3,0)),"")</f>
        <v/>
      </c>
      <c r="NDS38" s="131" t="str">
        <f>_xlfn.IFNA(INDEX('5. Bilans projekt'!$C$124:$O$124,1,MATCH('12. Ocena dyskontowa Inwestycji'!NDS$34,'5. Bilans projekt'!$C$3:$O$3,0)),"")</f>
        <v/>
      </c>
      <c r="NDT38" s="131" t="str">
        <f>_xlfn.IFNA(INDEX('5. Bilans projekt'!$C$124:$O$124,1,MATCH('12. Ocena dyskontowa Inwestycji'!NDT$34,'5. Bilans projekt'!$C$3:$O$3,0)),"")</f>
        <v/>
      </c>
      <c r="NDU38" s="131" t="str">
        <f>_xlfn.IFNA(INDEX('5. Bilans projekt'!$C$124:$O$124,1,MATCH('12. Ocena dyskontowa Inwestycji'!NDU$34,'5. Bilans projekt'!$C$3:$O$3,0)),"")</f>
        <v/>
      </c>
      <c r="NDV38" s="131" t="str">
        <f>_xlfn.IFNA(INDEX('5. Bilans projekt'!$C$124:$O$124,1,MATCH('12. Ocena dyskontowa Inwestycji'!NDV$34,'5. Bilans projekt'!$C$3:$O$3,0)),"")</f>
        <v/>
      </c>
      <c r="NDW38" s="131" t="str">
        <f>_xlfn.IFNA(INDEX('5. Bilans projekt'!$C$124:$O$124,1,MATCH('12. Ocena dyskontowa Inwestycji'!NDW$34,'5. Bilans projekt'!$C$3:$O$3,0)),"")</f>
        <v/>
      </c>
      <c r="NDX38" s="131" t="str">
        <f>_xlfn.IFNA(INDEX('5. Bilans projekt'!$C$124:$O$124,1,MATCH('12. Ocena dyskontowa Inwestycji'!NDX$34,'5. Bilans projekt'!$C$3:$O$3,0)),"")</f>
        <v/>
      </c>
      <c r="NDY38" s="131" t="str">
        <f>_xlfn.IFNA(INDEX('5. Bilans projekt'!$C$124:$O$124,1,MATCH('12. Ocena dyskontowa Inwestycji'!NDY$34,'5. Bilans projekt'!$C$3:$O$3,0)),"")</f>
        <v/>
      </c>
      <c r="NDZ38" s="131" t="str">
        <f>_xlfn.IFNA(INDEX('5. Bilans projekt'!$C$124:$O$124,1,MATCH('12. Ocena dyskontowa Inwestycji'!NDZ$34,'5. Bilans projekt'!$C$3:$O$3,0)),"")</f>
        <v/>
      </c>
      <c r="NEA38" s="131" t="str">
        <f>_xlfn.IFNA(INDEX('5. Bilans projekt'!$C$124:$O$124,1,MATCH('12. Ocena dyskontowa Inwestycji'!NEA$34,'5. Bilans projekt'!$C$3:$O$3,0)),"")</f>
        <v/>
      </c>
      <c r="NEB38" s="131" t="str">
        <f>_xlfn.IFNA(INDEX('5. Bilans projekt'!$C$124:$O$124,1,MATCH('12. Ocena dyskontowa Inwestycji'!NEB$34,'5. Bilans projekt'!$C$3:$O$3,0)),"")</f>
        <v/>
      </c>
      <c r="NEC38" s="131" t="str">
        <f>_xlfn.IFNA(INDEX('5. Bilans projekt'!$C$124:$O$124,1,MATCH('12. Ocena dyskontowa Inwestycji'!NEC$34,'5. Bilans projekt'!$C$3:$O$3,0)),"")</f>
        <v/>
      </c>
      <c r="NED38" s="131" t="str">
        <f>_xlfn.IFNA(INDEX('5. Bilans projekt'!$C$124:$O$124,1,MATCH('12. Ocena dyskontowa Inwestycji'!NED$34,'5. Bilans projekt'!$C$3:$O$3,0)),"")</f>
        <v/>
      </c>
      <c r="NEE38" s="131" t="str">
        <f>_xlfn.IFNA(INDEX('5. Bilans projekt'!$C$124:$O$124,1,MATCH('12. Ocena dyskontowa Inwestycji'!NEE$34,'5. Bilans projekt'!$C$3:$O$3,0)),"")</f>
        <v/>
      </c>
      <c r="NEF38" s="131" t="str">
        <f>_xlfn.IFNA(INDEX('5. Bilans projekt'!$C$124:$O$124,1,MATCH('12. Ocena dyskontowa Inwestycji'!NEF$34,'5. Bilans projekt'!$C$3:$O$3,0)),"")</f>
        <v/>
      </c>
      <c r="NEG38" s="131" t="str">
        <f>_xlfn.IFNA(INDEX('5. Bilans projekt'!$C$124:$O$124,1,MATCH('12. Ocena dyskontowa Inwestycji'!NEG$34,'5. Bilans projekt'!$C$3:$O$3,0)),"")</f>
        <v/>
      </c>
      <c r="NEH38" s="131" t="str">
        <f>_xlfn.IFNA(INDEX('5. Bilans projekt'!$C$124:$O$124,1,MATCH('12. Ocena dyskontowa Inwestycji'!NEH$34,'5. Bilans projekt'!$C$3:$O$3,0)),"")</f>
        <v/>
      </c>
      <c r="NEI38" s="131" t="str">
        <f>_xlfn.IFNA(INDEX('5. Bilans projekt'!$C$124:$O$124,1,MATCH('12. Ocena dyskontowa Inwestycji'!NEI$34,'5. Bilans projekt'!$C$3:$O$3,0)),"")</f>
        <v/>
      </c>
      <c r="NEJ38" s="131" t="str">
        <f>_xlfn.IFNA(INDEX('5. Bilans projekt'!$C$124:$O$124,1,MATCH('12. Ocena dyskontowa Inwestycji'!NEJ$34,'5. Bilans projekt'!$C$3:$O$3,0)),"")</f>
        <v/>
      </c>
      <c r="NEK38" s="131" t="str">
        <f>_xlfn.IFNA(INDEX('5. Bilans projekt'!$C$124:$O$124,1,MATCH('12. Ocena dyskontowa Inwestycji'!NEK$34,'5. Bilans projekt'!$C$3:$O$3,0)),"")</f>
        <v/>
      </c>
      <c r="NEL38" s="131" t="str">
        <f>_xlfn.IFNA(INDEX('5. Bilans projekt'!$C$124:$O$124,1,MATCH('12. Ocena dyskontowa Inwestycji'!NEL$34,'5. Bilans projekt'!$C$3:$O$3,0)),"")</f>
        <v/>
      </c>
      <c r="NEM38" s="131" t="str">
        <f>_xlfn.IFNA(INDEX('5. Bilans projekt'!$C$124:$O$124,1,MATCH('12. Ocena dyskontowa Inwestycji'!NEM$34,'5. Bilans projekt'!$C$3:$O$3,0)),"")</f>
        <v/>
      </c>
      <c r="NEN38" s="131" t="str">
        <f>_xlfn.IFNA(INDEX('5. Bilans projekt'!$C$124:$O$124,1,MATCH('12. Ocena dyskontowa Inwestycji'!NEN$34,'5. Bilans projekt'!$C$3:$O$3,0)),"")</f>
        <v/>
      </c>
      <c r="NEO38" s="131" t="str">
        <f>_xlfn.IFNA(INDEX('5. Bilans projekt'!$C$124:$O$124,1,MATCH('12. Ocena dyskontowa Inwestycji'!NEO$34,'5. Bilans projekt'!$C$3:$O$3,0)),"")</f>
        <v/>
      </c>
      <c r="NEP38" s="131" t="str">
        <f>_xlfn.IFNA(INDEX('5. Bilans projekt'!$C$124:$O$124,1,MATCH('12. Ocena dyskontowa Inwestycji'!NEP$34,'5. Bilans projekt'!$C$3:$O$3,0)),"")</f>
        <v/>
      </c>
      <c r="NEQ38" s="131" t="str">
        <f>_xlfn.IFNA(INDEX('5. Bilans projekt'!$C$124:$O$124,1,MATCH('12. Ocena dyskontowa Inwestycji'!NEQ$34,'5. Bilans projekt'!$C$3:$O$3,0)),"")</f>
        <v/>
      </c>
      <c r="NER38" s="131" t="str">
        <f>_xlfn.IFNA(INDEX('5. Bilans projekt'!$C$124:$O$124,1,MATCH('12. Ocena dyskontowa Inwestycji'!NER$34,'5. Bilans projekt'!$C$3:$O$3,0)),"")</f>
        <v/>
      </c>
      <c r="NES38" s="131" t="str">
        <f>_xlfn.IFNA(INDEX('5. Bilans projekt'!$C$124:$O$124,1,MATCH('12. Ocena dyskontowa Inwestycji'!NES$34,'5. Bilans projekt'!$C$3:$O$3,0)),"")</f>
        <v/>
      </c>
      <c r="NET38" s="131" t="str">
        <f>_xlfn.IFNA(INDEX('5. Bilans projekt'!$C$124:$O$124,1,MATCH('12. Ocena dyskontowa Inwestycji'!NET$34,'5. Bilans projekt'!$C$3:$O$3,0)),"")</f>
        <v/>
      </c>
      <c r="NEU38" s="131" t="str">
        <f>_xlfn.IFNA(INDEX('5. Bilans projekt'!$C$124:$O$124,1,MATCH('12. Ocena dyskontowa Inwestycji'!NEU$34,'5. Bilans projekt'!$C$3:$O$3,0)),"")</f>
        <v/>
      </c>
      <c r="NEV38" s="131" t="str">
        <f>_xlfn.IFNA(INDEX('5. Bilans projekt'!$C$124:$O$124,1,MATCH('12. Ocena dyskontowa Inwestycji'!NEV$34,'5. Bilans projekt'!$C$3:$O$3,0)),"")</f>
        <v/>
      </c>
      <c r="NEW38" s="131" t="str">
        <f>_xlfn.IFNA(INDEX('5. Bilans projekt'!$C$124:$O$124,1,MATCH('12. Ocena dyskontowa Inwestycji'!NEW$34,'5. Bilans projekt'!$C$3:$O$3,0)),"")</f>
        <v/>
      </c>
      <c r="NEX38" s="131" t="str">
        <f>_xlfn.IFNA(INDEX('5. Bilans projekt'!$C$124:$O$124,1,MATCH('12. Ocena dyskontowa Inwestycji'!NEX$34,'5. Bilans projekt'!$C$3:$O$3,0)),"")</f>
        <v/>
      </c>
      <c r="NEY38" s="131" t="str">
        <f>_xlfn.IFNA(INDEX('5. Bilans projekt'!$C$124:$O$124,1,MATCH('12. Ocena dyskontowa Inwestycji'!NEY$34,'5. Bilans projekt'!$C$3:$O$3,0)),"")</f>
        <v/>
      </c>
      <c r="NEZ38" s="131" t="str">
        <f>_xlfn.IFNA(INDEX('5. Bilans projekt'!$C$124:$O$124,1,MATCH('12. Ocena dyskontowa Inwestycji'!NEZ$34,'5. Bilans projekt'!$C$3:$O$3,0)),"")</f>
        <v/>
      </c>
      <c r="NFA38" s="131" t="str">
        <f>_xlfn.IFNA(INDEX('5. Bilans projekt'!$C$124:$O$124,1,MATCH('12. Ocena dyskontowa Inwestycji'!NFA$34,'5. Bilans projekt'!$C$3:$O$3,0)),"")</f>
        <v/>
      </c>
      <c r="NFB38" s="131" t="str">
        <f>_xlfn.IFNA(INDEX('5. Bilans projekt'!$C$124:$O$124,1,MATCH('12. Ocena dyskontowa Inwestycji'!NFB$34,'5. Bilans projekt'!$C$3:$O$3,0)),"")</f>
        <v/>
      </c>
      <c r="NFC38" s="131" t="str">
        <f>_xlfn.IFNA(INDEX('5. Bilans projekt'!$C$124:$O$124,1,MATCH('12. Ocena dyskontowa Inwestycji'!NFC$34,'5. Bilans projekt'!$C$3:$O$3,0)),"")</f>
        <v/>
      </c>
      <c r="NFD38" s="131" t="str">
        <f>_xlfn.IFNA(INDEX('5. Bilans projekt'!$C$124:$O$124,1,MATCH('12. Ocena dyskontowa Inwestycji'!NFD$34,'5. Bilans projekt'!$C$3:$O$3,0)),"")</f>
        <v/>
      </c>
      <c r="NFE38" s="131" t="str">
        <f>_xlfn.IFNA(INDEX('5. Bilans projekt'!$C$124:$O$124,1,MATCH('12. Ocena dyskontowa Inwestycji'!NFE$34,'5. Bilans projekt'!$C$3:$O$3,0)),"")</f>
        <v/>
      </c>
      <c r="NFF38" s="131" t="str">
        <f>_xlfn.IFNA(INDEX('5. Bilans projekt'!$C$124:$O$124,1,MATCH('12. Ocena dyskontowa Inwestycji'!NFF$34,'5. Bilans projekt'!$C$3:$O$3,0)),"")</f>
        <v/>
      </c>
      <c r="NFG38" s="131" t="str">
        <f>_xlfn.IFNA(INDEX('5. Bilans projekt'!$C$124:$O$124,1,MATCH('12. Ocena dyskontowa Inwestycji'!NFG$34,'5. Bilans projekt'!$C$3:$O$3,0)),"")</f>
        <v/>
      </c>
      <c r="NFH38" s="131" t="str">
        <f>_xlfn.IFNA(INDEX('5. Bilans projekt'!$C$124:$O$124,1,MATCH('12. Ocena dyskontowa Inwestycji'!NFH$34,'5. Bilans projekt'!$C$3:$O$3,0)),"")</f>
        <v/>
      </c>
      <c r="NFI38" s="131" t="str">
        <f>_xlfn.IFNA(INDEX('5. Bilans projekt'!$C$124:$O$124,1,MATCH('12. Ocena dyskontowa Inwestycji'!NFI$34,'5. Bilans projekt'!$C$3:$O$3,0)),"")</f>
        <v/>
      </c>
      <c r="NFJ38" s="131" t="str">
        <f>_xlfn.IFNA(INDEX('5. Bilans projekt'!$C$124:$O$124,1,MATCH('12. Ocena dyskontowa Inwestycji'!NFJ$34,'5. Bilans projekt'!$C$3:$O$3,0)),"")</f>
        <v/>
      </c>
      <c r="NFK38" s="131" t="str">
        <f>_xlfn.IFNA(INDEX('5. Bilans projekt'!$C$124:$O$124,1,MATCH('12. Ocena dyskontowa Inwestycji'!NFK$34,'5. Bilans projekt'!$C$3:$O$3,0)),"")</f>
        <v/>
      </c>
      <c r="NFL38" s="131" t="str">
        <f>_xlfn.IFNA(INDEX('5. Bilans projekt'!$C$124:$O$124,1,MATCH('12. Ocena dyskontowa Inwestycji'!NFL$34,'5. Bilans projekt'!$C$3:$O$3,0)),"")</f>
        <v/>
      </c>
      <c r="NFM38" s="131" t="str">
        <f>_xlfn.IFNA(INDEX('5. Bilans projekt'!$C$124:$O$124,1,MATCH('12. Ocena dyskontowa Inwestycji'!NFM$34,'5. Bilans projekt'!$C$3:$O$3,0)),"")</f>
        <v/>
      </c>
      <c r="NFN38" s="131" t="str">
        <f>_xlfn.IFNA(INDEX('5. Bilans projekt'!$C$124:$O$124,1,MATCH('12. Ocena dyskontowa Inwestycji'!NFN$34,'5. Bilans projekt'!$C$3:$O$3,0)),"")</f>
        <v/>
      </c>
      <c r="NFO38" s="131" t="str">
        <f>_xlfn.IFNA(INDEX('5. Bilans projekt'!$C$124:$O$124,1,MATCH('12. Ocena dyskontowa Inwestycji'!NFO$34,'5. Bilans projekt'!$C$3:$O$3,0)),"")</f>
        <v/>
      </c>
      <c r="NFP38" s="131" t="str">
        <f>_xlfn.IFNA(INDEX('5. Bilans projekt'!$C$124:$O$124,1,MATCH('12. Ocena dyskontowa Inwestycji'!NFP$34,'5. Bilans projekt'!$C$3:$O$3,0)),"")</f>
        <v/>
      </c>
      <c r="NFQ38" s="131" t="str">
        <f>_xlfn.IFNA(INDEX('5. Bilans projekt'!$C$124:$O$124,1,MATCH('12. Ocena dyskontowa Inwestycji'!NFQ$34,'5. Bilans projekt'!$C$3:$O$3,0)),"")</f>
        <v/>
      </c>
      <c r="NFR38" s="131" t="str">
        <f>_xlfn.IFNA(INDEX('5. Bilans projekt'!$C$124:$O$124,1,MATCH('12. Ocena dyskontowa Inwestycji'!NFR$34,'5. Bilans projekt'!$C$3:$O$3,0)),"")</f>
        <v/>
      </c>
      <c r="NFS38" s="131" t="str">
        <f>_xlfn.IFNA(INDEX('5. Bilans projekt'!$C$124:$O$124,1,MATCH('12. Ocena dyskontowa Inwestycji'!NFS$34,'5. Bilans projekt'!$C$3:$O$3,0)),"")</f>
        <v/>
      </c>
      <c r="NFT38" s="131" t="str">
        <f>_xlfn.IFNA(INDEX('5. Bilans projekt'!$C$124:$O$124,1,MATCH('12. Ocena dyskontowa Inwestycji'!NFT$34,'5. Bilans projekt'!$C$3:$O$3,0)),"")</f>
        <v/>
      </c>
      <c r="NFU38" s="131" t="str">
        <f>_xlfn.IFNA(INDEX('5. Bilans projekt'!$C$124:$O$124,1,MATCH('12. Ocena dyskontowa Inwestycji'!NFU$34,'5. Bilans projekt'!$C$3:$O$3,0)),"")</f>
        <v/>
      </c>
      <c r="NFV38" s="131" t="str">
        <f>_xlfn.IFNA(INDEX('5. Bilans projekt'!$C$124:$O$124,1,MATCH('12. Ocena dyskontowa Inwestycji'!NFV$34,'5. Bilans projekt'!$C$3:$O$3,0)),"")</f>
        <v/>
      </c>
      <c r="NFW38" s="131" t="str">
        <f>_xlfn.IFNA(INDEX('5. Bilans projekt'!$C$124:$O$124,1,MATCH('12. Ocena dyskontowa Inwestycji'!NFW$34,'5. Bilans projekt'!$C$3:$O$3,0)),"")</f>
        <v/>
      </c>
      <c r="NFX38" s="131" t="str">
        <f>_xlfn.IFNA(INDEX('5. Bilans projekt'!$C$124:$O$124,1,MATCH('12. Ocena dyskontowa Inwestycji'!NFX$34,'5. Bilans projekt'!$C$3:$O$3,0)),"")</f>
        <v/>
      </c>
      <c r="NFY38" s="131" t="str">
        <f>_xlfn.IFNA(INDEX('5. Bilans projekt'!$C$124:$O$124,1,MATCH('12. Ocena dyskontowa Inwestycji'!NFY$34,'5. Bilans projekt'!$C$3:$O$3,0)),"")</f>
        <v/>
      </c>
      <c r="NFZ38" s="131" t="str">
        <f>_xlfn.IFNA(INDEX('5. Bilans projekt'!$C$124:$O$124,1,MATCH('12. Ocena dyskontowa Inwestycji'!NFZ$34,'5. Bilans projekt'!$C$3:$O$3,0)),"")</f>
        <v/>
      </c>
      <c r="NGA38" s="131" t="str">
        <f>_xlfn.IFNA(INDEX('5. Bilans projekt'!$C$124:$O$124,1,MATCH('12. Ocena dyskontowa Inwestycji'!NGA$34,'5. Bilans projekt'!$C$3:$O$3,0)),"")</f>
        <v/>
      </c>
      <c r="NGB38" s="131" t="str">
        <f>_xlfn.IFNA(INDEX('5. Bilans projekt'!$C$124:$O$124,1,MATCH('12. Ocena dyskontowa Inwestycji'!NGB$34,'5. Bilans projekt'!$C$3:$O$3,0)),"")</f>
        <v/>
      </c>
      <c r="NGC38" s="131" t="str">
        <f>_xlfn.IFNA(INDEX('5. Bilans projekt'!$C$124:$O$124,1,MATCH('12. Ocena dyskontowa Inwestycji'!NGC$34,'5. Bilans projekt'!$C$3:$O$3,0)),"")</f>
        <v/>
      </c>
      <c r="NGD38" s="131" t="str">
        <f>_xlfn.IFNA(INDEX('5. Bilans projekt'!$C$124:$O$124,1,MATCH('12. Ocena dyskontowa Inwestycji'!NGD$34,'5. Bilans projekt'!$C$3:$O$3,0)),"")</f>
        <v/>
      </c>
      <c r="NGE38" s="131" t="str">
        <f>_xlfn.IFNA(INDEX('5. Bilans projekt'!$C$124:$O$124,1,MATCH('12. Ocena dyskontowa Inwestycji'!NGE$34,'5. Bilans projekt'!$C$3:$O$3,0)),"")</f>
        <v/>
      </c>
      <c r="NGF38" s="131" t="str">
        <f>_xlfn.IFNA(INDEX('5. Bilans projekt'!$C$124:$O$124,1,MATCH('12. Ocena dyskontowa Inwestycji'!NGF$34,'5. Bilans projekt'!$C$3:$O$3,0)),"")</f>
        <v/>
      </c>
      <c r="NGG38" s="131" t="str">
        <f>_xlfn.IFNA(INDEX('5. Bilans projekt'!$C$124:$O$124,1,MATCH('12. Ocena dyskontowa Inwestycji'!NGG$34,'5. Bilans projekt'!$C$3:$O$3,0)),"")</f>
        <v/>
      </c>
      <c r="NGH38" s="131" t="str">
        <f>_xlfn.IFNA(INDEX('5. Bilans projekt'!$C$124:$O$124,1,MATCH('12. Ocena dyskontowa Inwestycji'!NGH$34,'5. Bilans projekt'!$C$3:$O$3,0)),"")</f>
        <v/>
      </c>
      <c r="NGI38" s="131" t="str">
        <f>_xlfn.IFNA(INDEX('5. Bilans projekt'!$C$124:$O$124,1,MATCH('12. Ocena dyskontowa Inwestycji'!NGI$34,'5. Bilans projekt'!$C$3:$O$3,0)),"")</f>
        <v/>
      </c>
      <c r="NGJ38" s="131" t="str">
        <f>_xlfn.IFNA(INDEX('5. Bilans projekt'!$C$124:$O$124,1,MATCH('12. Ocena dyskontowa Inwestycji'!NGJ$34,'5. Bilans projekt'!$C$3:$O$3,0)),"")</f>
        <v/>
      </c>
      <c r="NGK38" s="131" t="str">
        <f>_xlfn.IFNA(INDEX('5. Bilans projekt'!$C$124:$O$124,1,MATCH('12. Ocena dyskontowa Inwestycji'!NGK$34,'5. Bilans projekt'!$C$3:$O$3,0)),"")</f>
        <v/>
      </c>
      <c r="NGL38" s="131" t="str">
        <f>_xlfn.IFNA(INDEX('5. Bilans projekt'!$C$124:$O$124,1,MATCH('12. Ocena dyskontowa Inwestycji'!NGL$34,'5. Bilans projekt'!$C$3:$O$3,0)),"")</f>
        <v/>
      </c>
      <c r="NGM38" s="131" t="str">
        <f>_xlfn.IFNA(INDEX('5. Bilans projekt'!$C$124:$O$124,1,MATCH('12. Ocena dyskontowa Inwestycji'!NGM$34,'5. Bilans projekt'!$C$3:$O$3,0)),"")</f>
        <v/>
      </c>
      <c r="NGN38" s="131" t="str">
        <f>_xlfn.IFNA(INDEX('5. Bilans projekt'!$C$124:$O$124,1,MATCH('12. Ocena dyskontowa Inwestycji'!NGN$34,'5. Bilans projekt'!$C$3:$O$3,0)),"")</f>
        <v/>
      </c>
      <c r="NGO38" s="131" t="str">
        <f>_xlfn.IFNA(INDEX('5. Bilans projekt'!$C$124:$O$124,1,MATCH('12. Ocena dyskontowa Inwestycji'!NGO$34,'5. Bilans projekt'!$C$3:$O$3,0)),"")</f>
        <v/>
      </c>
      <c r="NGP38" s="131" t="str">
        <f>_xlfn.IFNA(INDEX('5. Bilans projekt'!$C$124:$O$124,1,MATCH('12. Ocena dyskontowa Inwestycji'!NGP$34,'5. Bilans projekt'!$C$3:$O$3,0)),"")</f>
        <v/>
      </c>
      <c r="NGQ38" s="131" t="str">
        <f>_xlfn.IFNA(INDEX('5. Bilans projekt'!$C$124:$O$124,1,MATCH('12. Ocena dyskontowa Inwestycji'!NGQ$34,'5. Bilans projekt'!$C$3:$O$3,0)),"")</f>
        <v/>
      </c>
      <c r="NGR38" s="131" t="str">
        <f>_xlfn.IFNA(INDEX('5. Bilans projekt'!$C$124:$O$124,1,MATCH('12. Ocena dyskontowa Inwestycji'!NGR$34,'5. Bilans projekt'!$C$3:$O$3,0)),"")</f>
        <v/>
      </c>
      <c r="NGS38" s="131" t="str">
        <f>_xlfn.IFNA(INDEX('5. Bilans projekt'!$C$124:$O$124,1,MATCH('12. Ocena dyskontowa Inwestycji'!NGS$34,'5. Bilans projekt'!$C$3:$O$3,0)),"")</f>
        <v/>
      </c>
      <c r="NGT38" s="131" t="str">
        <f>_xlfn.IFNA(INDEX('5. Bilans projekt'!$C$124:$O$124,1,MATCH('12. Ocena dyskontowa Inwestycji'!NGT$34,'5. Bilans projekt'!$C$3:$O$3,0)),"")</f>
        <v/>
      </c>
      <c r="NGU38" s="131" t="str">
        <f>_xlfn.IFNA(INDEX('5. Bilans projekt'!$C$124:$O$124,1,MATCH('12. Ocena dyskontowa Inwestycji'!NGU$34,'5. Bilans projekt'!$C$3:$O$3,0)),"")</f>
        <v/>
      </c>
      <c r="NGV38" s="131" t="str">
        <f>_xlfn.IFNA(INDEX('5. Bilans projekt'!$C$124:$O$124,1,MATCH('12. Ocena dyskontowa Inwestycji'!NGV$34,'5. Bilans projekt'!$C$3:$O$3,0)),"")</f>
        <v/>
      </c>
      <c r="NGW38" s="131" t="str">
        <f>_xlfn.IFNA(INDEX('5. Bilans projekt'!$C$124:$O$124,1,MATCH('12. Ocena dyskontowa Inwestycji'!NGW$34,'5. Bilans projekt'!$C$3:$O$3,0)),"")</f>
        <v/>
      </c>
      <c r="NGX38" s="131" t="str">
        <f>_xlfn.IFNA(INDEX('5. Bilans projekt'!$C$124:$O$124,1,MATCH('12. Ocena dyskontowa Inwestycji'!NGX$34,'5. Bilans projekt'!$C$3:$O$3,0)),"")</f>
        <v/>
      </c>
      <c r="NGY38" s="131" t="str">
        <f>_xlfn.IFNA(INDEX('5. Bilans projekt'!$C$124:$O$124,1,MATCH('12. Ocena dyskontowa Inwestycji'!NGY$34,'5. Bilans projekt'!$C$3:$O$3,0)),"")</f>
        <v/>
      </c>
      <c r="NGZ38" s="131" t="str">
        <f>_xlfn.IFNA(INDEX('5. Bilans projekt'!$C$124:$O$124,1,MATCH('12. Ocena dyskontowa Inwestycji'!NGZ$34,'5. Bilans projekt'!$C$3:$O$3,0)),"")</f>
        <v/>
      </c>
      <c r="NHA38" s="131" t="str">
        <f>_xlfn.IFNA(INDEX('5. Bilans projekt'!$C$124:$O$124,1,MATCH('12. Ocena dyskontowa Inwestycji'!NHA$34,'5. Bilans projekt'!$C$3:$O$3,0)),"")</f>
        <v/>
      </c>
      <c r="NHB38" s="131" t="str">
        <f>_xlfn.IFNA(INDEX('5. Bilans projekt'!$C$124:$O$124,1,MATCH('12. Ocena dyskontowa Inwestycji'!NHB$34,'5. Bilans projekt'!$C$3:$O$3,0)),"")</f>
        <v/>
      </c>
      <c r="NHC38" s="131" t="str">
        <f>_xlfn.IFNA(INDEX('5. Bilans projekt'!$C$124:$O$124,1,MATCH('12. Ocena dyskontowa Inwestycji'!NHC$34,'5. Bilans projekt'!$C$3:$O$3,0)),"")</f>
        <v/>
      </c>
      <c r="NHD38" s="131" t="str">
        <f>_xlfn.IFNA(INDEX('5. Bilans projekt'!$C$124:$O$124,1,MATCH('12. Ocena dyskontowa Inwestycji'!NHD$34,'5. Bilans projekt'!$C$3:$O$3,0)),"")</f>
        <v/>
      </c>
      <c r="NHE38" s="131" t="str">
        <f>_xlfn.IFNA(INDEX('5. Bilans projekt'!$C$124:$O$124,1,MATCH('12. Ocena dyskontowa Inwestycji'!NHE$34,'5. Bilans projekt'!$C$3:$O$3,0)),"")</f>
        <v/>
      </c>
      <c r="NHF38" s="131" t="str">
        <f>_xlfn.IFNA(INDEX('5. Bilans projekt'!$C$124:$O$124,1,MATCH('12. Ocena dyskontowa Inwestycji'!NHF$34,'5. Bilans projekt'!$C$3:$O$3,0)),"")</f>
        <v/>
      </c>
      <c r="NHG38" s="131" t="str">
        <f>_xlfn.IFNA(INDEX('5. Bilans projekt'!$C$124:$O$124,1,MATCH('12. Ocena dyskontowa Inwestycji'!NHG$34,'5. Bilans projekt'!$C$3:$O$3,0)),"")</f>
        <v/>
      </c>
      <c r="NHH38" s="131" t="str">
        <f>_xlfn.IFNA(INDEX('5. Bilans projekt'!$C$124:$O$124,1,MATCH('12. Ocena dyskontowa Inwestycji'!NHH$34,'5. Bilans projekt'!$C$3:$O$3,0)),"")</f>
        <v/>
      </c>
      <c r="NHI38" s="131" t="str">
        <f>_xlfn.IFNA(INDEX('5. Bilans projekt'!$C$124:$O$124,1,MATCH('12. Ocena dyskontowa Inwestycji'!NHI$34,'5. Bilans projekt'!$C$3:$O$3,0)),"")</f>
        <v/>
      </c>
      <c r="NHJ38" s="131" t="str">
        <f>_xlfn.IFNA(INDEX('5. Bilans projekt'!$C$124:$O$124,1,MATCH('12. Ocena dyskontowa Inwestycji'!NHJ$34,'5. Bilans projekt'!$C$3:$O$3,0)),"")</f>
        <v/>
      </c>
      <c r="NHK38" s="131" t="str">
        <f>_xlfn.IFNA(INDEX('5. Bilans projekt'!$C$124:$O$124,1,MATCH('12. Ocena dyskontowa Inwestycji'!NHK$34,'5. Bilans projekt'!$C$3:$O$3,0)),"")</f>
        <v/>
      </c>
      <c r="NHL38" s="131" t="str">
        <f>_xlfn.IFNA(INDEX('5. Bilans projekt'!$C$124:$O$124,1,MATCH('12. Ocena dyskontowa Inwestycji'!NHL$34,'5. Bilans projekt'!$C$3:$O$3,0)),"")</f>
        <v/>
      </c>
      <c r="NHM38" s="131" t="str">
        <f>_xlfn.IFNA(INDEX('5. Bilans projekt'!$C$124:$O$124,1,MATCH('12. Ocena dyskontowa Inwestycji'!NHM$34,'5. Bilans projekt'!$C$3:$O$3,0)),"")</f>
        <v/>
      </c>
      <c r="NHN38" s="131" t="str">
        <f>_xlfn.IFNA(INDEX('5. Bilans projekt'!$C$124:$O$124,1,MATCH('12. Ocena dyskontowa Inwestycji'!NHN$34,'5. Bilans projekt'!$C$3:$O$3,0)),"")</f>
        <v/>
      </c>
      <c r="NHO38" s="131" t="str">
        <f>_xlfn.IFNA(INDEX('5. Bilans projekt'!$C$124:$O$124,1,MATCH('12. Ocena dyskontowa Inwestycji'!NHO$34,'5. Bilans projekt'!$C$3:$O$3,0)),"")</f>
        <v/>
      </c>
      <c r="NHP38" s="131" t="str">
        <f>_xlfn.IFNA(INDEX('5. Bilans projekt'!$C$124:$O$124,1,MATCH('12. Ocena dyskontowa Inwestycji'!NHP$34,'5. Bilans projekt'!$C$3:$O$3,0)),"")</f>
        <v/>
      </c>
      <c r="NHQ38" s="131" t="str">
        <f>_xlfn.IFNA(INDEX('5. Bilans projekt'!$C$124:$O$124,1,MATCH('12. Ocena dyskontowa Inwestycji'!NHQ$34,'5. Bilans projekt'!$C$3:$O$3,0)),"")</f>
        <v/>
      </c>
      <c r="NHR38" s="131" t="str">
        <f>_xlfn.IFNA(INDEX('5. Bilans projekt'!$C$124:$O$124,1,MATCH('12. Ocena dyskontowa Inwestycji'!NHR$34,'5. Bilans projekt'!$C$3:$O$3,0)),"")</f>
        <v/>
      </c>
      <c r="NHS38" s="131" t="str">
        <f>_xlfn.IFNA(INDEX('5. Bilans projekt'!$C$124:$O$124,1,MATCH('12. Ocena dyskontowa Inwestycji'!NHS$34,'5. Bilans projekt'!$C$3:$O$3,0)),"")</f>
        <v/>
      </c>
      <c r="NHT38" s="131" t="str">
        <f>_xlfn.IFNA(INDEX('5. Bilans projekt'!$C$124:$O$124,1,MATCH('12. Ocena dyskontowa Inwestycji'!NHT$34,'5. Bilans projekt'!$C$3:$O$3,0)),"")</f>
        <v/>
      </c>
      <c r="NHU38" s="131" t="str">
        <f>_xlfn.IFNA(INDEX('5. Bilans projekt'!$C$124:$O$124,1,MATCH('12. Ocena dyskontowa Inwestycji'!NHU$34,'5. Bilans projekt'!$C$3:$O$3,0)),"")</f>
        <v/>
      </c>
      <c r="NHV38" s="131" t="str">
        <f>_xlfn.IFNA(INDEX('5. Bilans projekt'!$C$124:$O$124,1,MATCH('12. Ocena dyskontowa Inwestycji'!NHV$34,'5. Bilans projekt'!$C$3:$O$3,0)),"")</f>
        <v/>
      </c>
      <c r="NHW38" s="131" t="str">
        <f>_xlfn.IFNA(INDEX('5. Bilans projekt'!$C$124:$O$124,1,MATCH('12. Ocena dyskontowa Inwestycji'!NHW$34,'5. Bilans projekt'!$C$3:$O$3,0)),"")</f>
        <v/>
      </c>
      <c r="NHX38" s="131" t="str">
        <f>_xlfn.IFNA(INDEX('5. Bilans projekt'!$C$124:$O$124,1,MATCH('12. Ocena dyskontowa Inwestycji'!NHX$34,'5. Bilans projekt'!$C$3:$O$3,0)),"")</f>
        <v/>
      </c>
      <c r="NHY38" s="131" t="str">
        <f>_xlfn.IFNA(INDEX('5. Bilans projekt'!$C$124:$O$124,1,MATCH('12. Ocena dyskontowa Inwestycji'!NHY$34,'5. Bilans projekt'!$C$3:$O$3,0)),"")</f>
        <v/>
      </c>
      <c r="NHZ38" s="131" t="str">
        <f>_xlfn.IFNA(INDEX('5. Bilans projekt'!$C$124:$O$124,1,MATCH('12. Ocena dyskontowa Inwestycji'!NHZ$34,'5. Bilans projekt'!$C$3:$O$3,0)),"")</f>
        <v/>
      </c>
      <c r="NIA38" s="131" t="str">
        <f>_xlfn.IFNA(INDEX('5. Bilans projekt'!$C$124:$O$124,1,MATCH('12. Ocena dyskontowa Inwestycji'!NIA$34,'5. Bilans projekt'!$C$3:$O$3,0)),"")</f>
        <v/>
      </c>
      <c r="NIB38" s="131" t="str">
        <f>_xlfn.IFNA(INDEX('5. Bilans projekt'!$C$124:$O$124,1,MATCH('12. Ocena dyskontowa Inwestycji'!NIB$34,'5. Bilans projekt'!$C$3:$O$3,0)),"")</f>
        <v/>
      </c>
      <c r="NIC38" s="131" t="str">
        <f>_xlfn.IFNA(INDEX('5. Bilans projekt'!$C$124:$O$124,1,MATCH('12. Ocena dyskontowa Inwestycji'!NIC$34,'5. Bilans projekt'!$C$3:$O$3,0)),"")</f>
        <v/>
      </c>
      <c r="NID38" s="131" t="str">
        <f>_xlfn.IFNA(INDEX('5. Bilans projekt'!$C$124:$O$124,1,MATCH('12. Ocena dyskontowa Inwestycji'!NID$34,'5. Bilans projekt'!$C$3:$O$3,0)),"")</f>
        <v/>
      </c>
      <c r="NIE38" s="131" t="str">
        <f>_xlfn.IFNA(INDEX('5. Bilans projekt'!$C$124:$O$124,1,MATCH('12. Ocena dyskontowa Inwestycji'!NIE$34,'5. Bilans projekt'!$C$3:$O$3,0)),"")</f>
        <v/>
      </c>
      <c r="NIF38" s="131" t="str">
        <f>_xlfn.IFNA(INDEX('5. Bilans projekt'!$C$124:$O$124,1,MATCH('12. Ocena dyskontowa Inwestycji'!NIF$34,'5. Bilans projekt'!$C$3:$O$3,0)),"")</f>
        <v/>
      </c>
      <c r="NIG38" s="131" t="str">
        <f>_xlfn.IFNA(INDEX('5. Bilans projekt'!$C$124:$O$124,1,MATCH('12. Ocena dyskontowa Inwestycji'!NIG$34,'5. Bilans projekt'!$C$3:$O$3,0)),"")</f>
        <v/>
      </c>
      <c r="NIH38" s="131" t="str">
        <f>_xlfn.IFNA(INDEX('5. Bilans projekt'!$C$124:$O$124,1,MATCH('12. Ocena dyskontowa Inwestycji'!NIH$34,'5. Bilans projekt'!$C$3:$O$3,0)),"")</f>
        <v/>
      </c>
      <c r="NII38" s="131" t="str">
        <f>_xlfn.IFNA(INDEX('5. Bilans projekt'!$C$124:$O$124,1,MATCH('12. Ocena dyskontowa Inwestycji'!NII$34,'5. Bilans projekt'!$C$3:$O$3,0)),"")</f>
        <v/>
      </c>
      <c r="NIJ38" s="131" t="str">
        <f>_xlfn.IFNA(INDEX('5. Bilans projekt'!$C$124:$O$124,1,MATCH('12. Ocena dyskontowa Inwestycji'!NIJ$34,'5. Bilans projekt'!$C$3:$O$3,0)),"")</f>
        <v/>
      </c>
      <c r="NIK38" s="131" t="str">
        <f>_xlfn.IFNA(INDEX('5. Bilans projekt'!$C$124:$O$124,1,MATCH('12. Ocena dyskontowa Inwestycji'!NIK$34,'5. Bilans projekt'!$C$3:$O$3,0)),"")</f>
        <v/>
      </c>
      <c r="NIL38" s="131" t="str">
        <f>_xlfn.IFNA(INDEX('5. Bilans projekt'!$C$124:$O$124,1,MATCH('12. Ocena dyskontowa Inwestycji'!NIL$34,'5. Bilans projekt'!$C$3:$O$3,0)),"")</f>
        <v/>
      </c>
      <c r="NIM38" s="131" t="str">
        <f>_xlfn.IFNA(INDEX('5. Bilans projekt'!$C$124:$O$124,1,MATCH('12. Ocena dyskontowa Inwestycji'!NIM$34,'5. Bilans projekt'!$C$3:$O$3,0)),"")</f>
        <v/>
      </c>
      <c r="NIN38" s="131" t="str">
        <f>_xlfn.IFNA(INDEX('5. Bilans projekt'!$C$124:$O$124,1,MATCH('12. Ocena dyskontowa Inwestycji'!NIN$34,'5. Bilans projekt'!$C$3:$O$3,0)),"")</f>
        <v/>
      </c>
      <c r="NIO38" s="131" t="str">
        <f>_xlfn.IFNA(INDEX('5. Bilans projekt'!$C$124:$O$124,1,MATCH('12. Ocena dyskontowa Inwestycji'!NIO$34,'5. Bilans projekt'!$C$3:$O$3,0)),"")</f>
        <v/>
      </c>
      <c r="NIP38" s="131" t="str">
        <f>_xlfn.IFNA(INDEX('5. Bilans projekt'!$C$124:$O$124,1,MATCH('12. Ocena dyskontowa Inwestycji'!NIP$34,'5. Bilans projekt'!$C$3:$O$3,0)),"")</f>
        <v/>
      </c>
      <c r="NIQ38" s="131" t="str">
        <f>_xlfn.IFNA(INDEX('5. Bilans projekt'!$C$124:$O$124,1,MATCH('12. Ocena dyskontowa Inwestycji'!NIQ$34,'5. Bilans projekt'!$C$3:$O$3,0)),"")</f>
        <v/>
      </c>
      <c r="NIR38" s="131" t="str">
        <f>_xlfn.IFNA(INDEX('5. Bilans projekt'!$C$124:$O$124,1,MATCH('12. Ocena dyskontowa Inwestycji'!NIR$34,'5. Bilans projekt'!$C$3:$O$3,0)),"")</f>
        <v/>
      </c>
      <c r="NIS38" s="131" t="str">
        <f>_xlfn.IFNA(INDEX('5. Bilans projekt'!$C$124:$O$124,1,MATCH('12. Ocena dyskontowa Inwestycji'!NIS$34,'5. Bilans projekt'!$C$3:$O$3,0)),"")</f>
        <v/>
      </c>
      <c r="NIT38" s="131" t="str">
        <f>_xlfn.IFNA(INDEX('5. Bilans projekt'!$C$124:$O$124,1,MATCH('12. Ocena dyskontowa Inwestycji'!NIT$34,'5. Bilans projekt'!$C$3:$O$3,0)),"")</f>
        <v/>
      </c>
      <c r="NIU38" s="131" t="str">
        <f>_xlfn.IFNA(INDEX('5. Bilans projekt'!$C$124:$O$124,1,MATCH('12. Ocena dyskontowa Inwestycji'!NIU$34,'5. Bilans projekt'!$C$3:$O$3,0)),"")</f>
        <v/>
      </c>
      <c r="NIV38" s="131" t="str">
        <f>_xlfn.IFNA(INDEX('5. Bilans projekt'!$C$124:$O$124,1,MATCH('12. Ocena dyskontowa Inwestycji'!NIV$34,'5. Bilans projekt'!$C$3:$O$3,0)),"")</f>
        <v/>
      </c>
      <c r="NIW38" s="131" t="str">
        <f>_xlfn.IFNA(INDEX('5. Bilans projekt'!$C$124:$O$124,1,MATCH('12. Ocena dyskontowa Inwestycji'!NIW$34,'5. Bilans projekt'!$C$3:$O$3,0)),"")</f>
        <v/>
      </c>
      <c r="NIX38" s="131" t="str">
        <f>_xlfn.IFNA(INDEX('5. Bilans projekt'!$C$124:$O$124,1,MATCH('12. Ocena dyskontowa Inwestycji'!NIX$34,'5. Bilans projekt'!$C$3:$O$3,0)),"")</f>
        <v/>
      </c>
      <c r="NIY38" s="131" t="str">
        <f>_xlfn.IFNA(INDEX('5. Bilans projekt'!$C$124:$O$124,1,MATCH('12. Ocena dyskontowa Inwestycji'!NIY$34,'5. Bilans projekt'!$C$3:$O$3,0)),"")</f>
        <v/>
      </c>
      <c r="NIZ38" s="131" t="str">
        <f>_xlfn.IFNA(INDEX('5. Bilans projekt'!$C$124:$O$124,1,MATCH('12. Ocena dyskontowa Inwestycji'!NIZ$34,'5. Bilans projekt'!$C$3:$O$3,0)),"")</f>
        <v/>
      </c>
      <c r="NJA38" s="131" t="str">
        <f>_xlfn.IFNA(INDEX('5. Bilans projekt'!$C$124:$O$124,1,MATCH('12. Ocena dyskontowa Inwestycji'!NJA$34,'5. Bilans projekt'!$C$3:$O$3,0)),"")</f>
        <v/>
      </c>
      <c r="NJB38" s="131" t="str">
        <f>_xlfn.IFNA(INDEX('5. Bilans projekt'!$C$124:$O$124,1,MATCH('12. Ocena dyskontowa Inwestycji'!NJB$34,'5. Bilans projekt'!$C$3:$O$3,0)),"")</f>
        <v/>
      </c>
      <c r="NJC38" s="131" t="str">
        <f>_xlfn.IFNA(INDEX('5. Bilans projekt'!$C$124:$O$124,1,MATCH('12. Ocena dyskontowa Inwestycji'!NJC$34,'5. Bilans projekt'!$C$3:$O$3,0)),"")</f>
        <v/>
      </c>
      <c r="NJD38" s="131" t="str">
        <f>_xlfn.IFNA(INDEX('5. Bilans projekt'!$C$124:$O$124,1,MATCH('12. Ocena dyskontowa Inwestycji'!NJD$34,'5. Bilans projekt'!$C$3:$O$3,0)),"")</f>
        <v/>
      </c>
      <c r="NJE38" s="131" t="str">
        <f>_xlfn.IFNA(INDEX('5. Bilans projekt'!$C$124:$O$124,1,MATCH('12. Ocena dyskontowa Inwestycji'!NJE$34,'5. Bilans projekt'!$C$3:$O$3,0)),"")</f>
        <v/>
      </c>
      <c r="NJF38" s="131" t="str">
        <f>_xlfn.IFNA(INDEX('5. Bilans projekt'!$C$124:$O$124,1,MATCH('12. Ocena dyskontowa Inwestycji'!NJF$34,'5. Bilans projekt'!$C$3:$O$3,0)),"")</f>
        <v/>
      </c>
      <c r="NJG38" s="131" t="str">
        <f>_xlfn.IFNA(INDEX('5. Bilans projekt'!$C$124:$O$124,1,MATCH('12. Ocena dyskontowa Inwestycji'!NJG$34,'5. Bilans projekt'!$C$3:$O$3,0)),"")</f>
        <v/>
      </c>
      <c r="NJH38" s="131" t="str">
        <f>_xlfn.IFNA(INDEX('5. Bilans projekt'!$C$124:$O$124,1,MATCH('12. Ocena dyskontowa Inwestycji'!NJH$34,'5. Bilans projekt'!$C$3:$O$3,0)),"")</f>
        <v/>
      </c>
      <c r="NJI38" s="131" t="str">
        <f>_xlfn.IFNA(INDEX('5. Bilans projekt'!$C$124:$O$124,1,MATCH('12. Ocena dyskontowa Inwestycji'!NJI$34,'5. Bilans projekt'!$C$3:$O$3,0)),"")</f>
        <v/>
      </c>
      <c r="NJJ38" s="131" t="str">
        <f>_xlfn.IFNA(INDEX('5. Bilans projekt'!$C$124:$O$124,1,MATCH('12. Ocena dyskontowa Inwestycji'!NJJ$34,'5. Bilans projekt'!$C$3:$O$3,0)),"")</f>
        <v/>
      </c>
      <c r="NJK38" s="131" t="str">
        <f>_xlfn.IFNA(INDEX('5. Bilans projekt'!$C$124:$O$124,1,MATCH('12. Ocena dyskontowa Inwestycji'!NJK$34,'5. Bilans projekt'!$C$3:$O$3,0)),"")</f>
        <v/>
      </c>
      <c r="NJL38" s="131" t="str">
        <f>_xlfn.IFNA(INDEX('5. Bilans projekt'!$C$124:$O$124,1,MATCH('12. Ocena dyskontowa Inwestycji'!NJL$34,'5. Bilans projekt'!$C$3:$O$3,0)),"")</f>
        <v/>
      </c>
      <c r="NJM38" s="131" t="str">
        <f>_xlfn.IFNA(INDEX('5. Bilans projekt'!$C$124:$O$124,1,MATCH('12. Ocena dyskontowa Inwestycji'!NJM$34,'5. Bilans projekt'!$C$3:$O$3,0)),"")</f>
        <v/>
      </c>
      <c r="NJN38" s="131" t="str">
        <f>_xlfn.IFNA(INDEX('5. Bilans projekt'!$C$124:$O$124,1,MATCH('12. Ocena dyskontowa Inwestycji'!NJN$34,'5. Bilans projekt'!$C$3:$O$3,0)),"")</f>
        <v/>
      </c>
      <c r="NJO38" s="131" t="str">
        <f>_xlfn.IFNA(INDEX('5. Bilans projekt'!$C$124:$O$124,1,MATCH('12. Ocena dyskontowa Inwestycji'!NJO$34,'5. Bilans projekt'!$C$3:$O$3,0)),"")</f>
        <v/>
      </c>
      <c r="NJP38" s="131" t="str">
        <f>_xlfn.IFNA(INDEX('5. Bilans projekt'!$C$124:$O$124,1,MATCH('12. Ocena dyskontowa Inwestycji'!NJP$34,'5. Bilans projekt'!$C$3:$O$3,0)),"")</f>
        <v/>
      </c>
      <c r="NJQ38" s="131" t="str">
        <f>_xlfn.IFNA(INDEX('5. Bilans projekt'!$C$124:$O$124,1,MATCH('12. Ocena dyskontowa Inwestycji'!NJQ$34,'5. Bilans projekt'!$C$3:$O$3,0)),"")</f>
        <v/>
      </c>
      <c r="NJR38" s="131" t="str">
        <f>_xlfn.IFNA(INDEX('5. Bilans projekt'!$C$124:$O$124,1,MATCH('12. Ocena dyskontowa Inwestycji'!NJR$34,'5. Bilans projekt'!$C$3:$O$3,0)),"")</f>
        <v/>
      </c>
      <c r="NJS38" s="131" t="str">
        <f>_xlfn.IFNA(INDEX('5. Bilans projekt'!$C$124:$O$124,1,MATCH('12. Ocena dyskontowa Inwestycji'!NJS$34,'5. Bilans projekt'!$C$3:$O$3,0)),"")</f>
        <v/>
      </c>
      <c r="NJT38" s="131" t="str">
        <f>_xlfn.IFNA(INDEX('5. Bilans projekt'!$C$124:$O$124,1,MATCH('12. Ocena dyskontowa Inwestycji'!NJT$34,'5. Bilans projekt'!$C$3:$O$3,0)),"")</f>
        <v/>
      </c>
      <c r="NJU38" s="131" t="str">
        <f>_xlfn.IFNA(INDEX('5. Bilans projekt'!$C$124:$O$124,1,MATCH('12. Ocena dyskontowa Inwestycji'!NJU$34,'5. Bilans projekt'!$C$3:$O$3,0)),"")</f>
        <v/>
      </c>
      <c r="NJV38" s="131" t="str">
        <f>_xlfn.IFNA(INDEX('5. Bilans projekt'!$C$124:$O$124,1,MATCH('12. Ocena dyskontowa Inwestycji'!NJV$34,'5. Bilans projekt'!$C$3:$O$3,0)),"")</f>
        <v/>
      </c>
      <c r="NJW38" s="131" t="str">
        <f>_xlfn.IFNA(INDEX('5. Bilans projekt'!$C$124:$O$124,1,MATCH('12. Ocena dyskontowa Inwestycji'!NJW$34,'5. Bilans projekt'!$C$3:$O$3,0)),"")</f>
        <v/>
      </c>
      <c r="NJX38" s="131" t="str">
        <f>_xlfn.IFNA(INDEX('5. Bilans projekt'!$C$124:$O$124,1,MATCH('12. Ocena dyskontowa Inwestycji'!NJX$34,'5. Bilans projekt'!$C$3:$O$3,0)),"")</f>
        <v/>
      </c>
      <c r="NJY38" s="131" t="str">
        <f>_xlfn.IFNA(INDEX('5. Bilans projekt'!$C$124:$O$124,1,MATCH('12. Ocena dyskontowa Inwestycji'!NJY$34,'5. Bilans projekt'!$C$3:$O$3,0)),"")</f>
        <v/>
      </c>
      <c r="NJZ38" s="131" t="str">
        <f>_xlfn.IFNA(INDEX('5. Bilans projekt'!$C$124:$O$124,1,MATCH('12. Ocena dyskontowa Inwestycji'!NJZ$34,'5. Bilans projekt'!$C$3:$O$3,0)),"")</f>
        <v/>
      </c>
      <c r="NKA38" s="131" t="str">
        <f>_xlfn.IFNA(INDEX('5. Bilans projekt'!$C$124:$O$124,1,MATCH('12. Ocena dyskontowa Inwestycji'!NKA$34,'5. Bilans projekt'!$C$3:$O$3,0)),"")</f>
        <v/>
      </c>
      <c r="NKB38" s="131" t="str">
        <f>_xlfn.IFNA(INDEX('5. Bilans projekt'!$C$124:$O$124,1,MATCH('12. Ocena dyskontowa Inwestycji'!NKB$34,'5. Bilans projekt'!$C$3:$O$3,0)),"")</f>
        <v/>
      </c>
      <c r="NKC38" s="131" t="str">
        <f>_xlfn.IFNA(INDEX('5. Bilans projekt'!$C$124:$O$124,1,MATCH('12. Ocena dyskontowa Inwestycji'!NKC$34,'5. Bilans projekt'!$C$3:$O$3,0)),"")</f>
        <v/>
      </c>
      <c r="NKD38" s="131" t="str">
        <f>_xlfn.IFNA(INDEX('5. Bilans projekt'!$C$124:$O$124,1,MATCH('12. Ocena dyskontowa Inwestycji'!NKD$34,'5. Bilans projekt'!$C$3:$O$3,0)),"")</f>
        <v/>
      </c>
      <c r="NKE38" s="131" t="str">
        <f>_xlfn.IFNA(INDEX('5. Bilans projekt'!$C$124:$O$124,1,MATCH('12. Ocena dyskontowa Inwestycji'!NKE$34,'5. Bilans projekt'!$C$3:$O$3,0)),"")</f>
        <v/>
      </c>
      <c r="NKF38" s="131" t="str">
        <f>_xlfn.IFNA(INDEX('5. Bilans projekt'!$C$124:$O$124,1,MATCH('12. Ocena dyskontowa Inwestycji'!NKF$34,'5. Bilans projekt'!$C$3:$O$3,0)),"")</f>
        <v/>
      </c>
      <c r="NKG38" s="131" t="str">
        <f>_xlfn.IFNA(INDEX('5. Bilans projekt'!$C$124:$O$124,1,MATCH('12. Ocena dyskontowa Inwestycji'!NKG$34,'5. Bilans projekt'!$C$3:$O$3,0)),"")</f>
        <v/>
      </c>
      <c r="NKH38" s="131" t="str">
        <f>_xlfn.IFNA(INDEX('5. Bilans projekt'!$C$124:$O$124,1,MATCH('12. Ocena dyskontowa Inwestycji'!NKH$34,'5. Bilans projekt'!$C$3:$O$3,0)),"")</f>
        <v/>
      </c>
      <c r="NKI38" s="131" t="str">
        <f>_xlfn.IFNA(INDEX('5. Bilans projekt'!$C$124:$O$124,1,MATCH('12. Ocena dyskontowa Inwestycji'!NKI$34,'5. Bilans projekt'!$C$3:$O$3,0)),"")</f>
        <v/>
      </c>
      <c r="NKJ38" s="131" t="str">
        <f>_xlfn.IFNA(INDEX('5. Bilans projekt'!$C$124:$O$124,1,MATCH('12. Ocena dyskontowa Inwestycji'!NKJ$34,'5. Bilans projekt'!$C$3:$O$3,0)),"")</f>
        <v/>
      </c>
      <c r="NKK38" s="131" t="str">
        <f>_xlfn.IFNA(INDEX('5. Bilans projekt'!$C$124:$O$124,1,MATCH('12. Ocena dyskontowa Inwestycji'!NKK$34,'5. Bilans projekt'!$C$3:$O$3,0)),"")</f>
        <v/>
      </c>
      <c r="NKL38" s="131" t="str">
        <f>_xlfn.IFNA(INDEX('5. Bilans projekt'!$C$124:$O$124,1,MATCH('12. Ocena dyskontowa Inwestycji'!NKL$34,'5. Bilans projekt'!$C$3:$O$3,0)),"")</f>
        <v/>
      </c>
      <c r="NKM38" s="131" t="str">
        <f>_xlfn.IFNA(INDEX('5. Bilans projekt'!$C$124:$O$124,1,MATCH('12. Ocena dyskontowa Inwestycji'!NKM$34,'5. Bilans projekt'!$C$3:$O$3,0)),"")</f>
        <v/>
      </c>
      <c r="NKN38" s="131" t="str">
        <f>_xlfn.IFNA(INDEX('5. Bilans projekt'!$C$124:$O$124,1,MATCH('12. Ocena dyskontowa Inwestycji'!NKN$34,'5. Bilans projekt'!$C$3:$O$3,0)),"")</f>
        <v/>
      </c>
      <c r="NKO38" s="131" t="str">
        <f>_xlfn.IFNA(INDEX('5. Bilans projekt'!$C$124:$O$124,1,MATCH('12. Ocena dyskontowa Inwestycji'!NKO$34,'5. Bilans projekt'!$C$3:$O$3,0)),"")</f>
        <v/>
      </c>
      <c r="NKP38" s="131" t="str">
        <f>_xlfn.IFNA(INDEX('5. Bilans projekt'!$C$124:$O$124,1,MATCH('12. Ocena dyskontowa Inwestycji'!NKP$34,'5. Bilans projekt'!$C$3:$O$3,0)),"")</f>
        <v/>
      </c>
      <c r="NKQ38" s="131" t="str">
        <f>_xlfn.IFNA(INDEX('5. Bilans projekt'!$C$124:$O$124,1,MATCH('12. Ocena dyskontowa Inwestycji'!NKQ$34,'5. Bilans projekt'!$C$3:$O$3,0)),"")</f>
        <v/>
      </c>
      <c r="NKR38" s="131" t="str">
        <f>_xlfn.IFNA(INDEX('5. Bilans projekt'!$C$124:$O$124,1,MATCH('12. Ocena dyskontowa Inwestycji'!NKR$34,'5. Bilans projekt'!$C$3:$O$3,0)),"")</f>
        <v/>
      </c>
      <c r="NKS38" s="131" t="str">
        <f>_xlfn.IFNA(INDEX('5. Bilans projekt'!$C$124:$O$124,1,MATCH('12. Ocena dyskontowa Inwestycji'!NKS$34,'5. Bilans projekt'!$C$3:$O$3,0)),"")</f>
        <v/>
      </c>
      <c r="NKT38" s="131" t="str">
        <f>_xlfn.IFNA(INDEX('5. Bilans projekt'!$C$124:$O$124,1,MATCH('12. Ocena dyskontowa Inwestycji'!NKT$34,'5. Bilans projekt'!$C$3:$O$3,0)),"")</f>
        <v/>
      </c>
      <c r="NKU38" s="131" t="str">
        <f>_xlfn.IFNA(INDEX('5. Bilans projekt'!$C$124:$O$124,1,MATCH('12. Ocena dyskontowa Inwestycji'!NKU$34,'5. Bilans projekt'!$C$3:$O$3,0)),"")</f>
        <v/>
      </c>
      <c r="NKV38" s="131" t="str">
        <f>_xlfn.IFNA(INDEX('5. Bilans projekt'!$C$124:$O$124,1,MATCH('12. Ocena dyskontowa Inwestycji'!NKV$34,'5. Bilans projekt'!$C$3:$O$3,0)),"")</f>
        <v/>
      </c>
      <c r="NKW38" s="131" t="str">
        <f>_xlfn.IFNA(INDEX('5. Bilans projekt'!$C$124:$O$124,1,MATCH('12. Ocena dyskontowa Inwestycji'!NKW$34,'5. Bilans projekt'!$C$3:$O$3,0)),"")</f>
        <v/>
      </c>
      <c r="NKX38" s="131" t="str">
        <f>_xlfn.IFNA(INDEX('5. Bilans projekt'!$C$124:$O$124,1,MATCH('12. Ocena dyskontowa Inwestycji'!NKX$34,'5. Bilans projekt'!$C$3:$O$3,0)),"")</f>
        <v/>
      </c>
      <c r="NKY38" s="131" t="str">
        <f>_xlfn.IFNA(INDEX('5. Bilans projekt'!$C$124:$O$124,1,MATCH('12. Ocena dyskontowa Inwestycji'!NKY$34,'5. Bilans projekt'!$C$3:$O$3,0)),"")</f>
        <v/>
      </c>
      <c r="NKZ38" s="131" t="str">
        <f>_xlfn.IFNA(INDEX('5. Bilans projekt'!$C$124:$O$124,1,MATCH('12. Ocena dyskontowa Inwestycji'!NKZ$34,'5. Bilans projekt'!$C$3:$O$3,0)),"")</f>
        <v/>
      </c>
      <c r="NLA38" s="131" t="str">
        <f>_xlfn.IFNA(INDEX('5. Bilans projekt'!$C$124:$O$124,1,MATCH('12. Ocena dyskontowa Inwestycji'!NLA$34,'5. Bilans projekt'!$C$3:$O$3,0)),"")</f>
        <v/>
      </c>
      <c r="NLB38" s="131" t="str">
        <f>_xlfn.IFNA(INDEX('5. Bilans projekt'!$C$124:$O$124,1,MATCH('12. Ocena dyskontowa Inwestycji'!NLB$34,'5. Bilans projekt'!$C$3:$O$3,0)),"")</f>
        <v/>
      </c>
      <c r="NLC38" s="131" t="str">
        <f>_xlfn.IFNA(INDEX('5. Bilans projekt'!$C$124:$O$124,1,MATCH('12. Ocena dyskontowa Inwestycji'!NLC$34,'5. Bilans projekt'!$C$3:$O$3,0)),"")</f>
        <v/>
      </c>
      <c r="NLD38" s="131" t="str">
        <f>_xlfn.IFNA(INDEX('5. Bilans projekt'!$C$124:$O$124,1,MATCH('12. Ocena dyskontowa Inwestycji'!NLD$34,'5. Bilans projekt'!$C$3:$O$3,0)),"")</f>
        <v/>
      </c>
      <c r="NLE38" s="131" t="str">
        <f>_xlfn.IFNA(INDEX('5. Bilans projekt'!$C$124:$O$124,1,MATCH('12. Ocena dyskontowa Inwestycji'!NLE$34,'5. Bilans projekt'!$C$3:$O$3,0)),"")</f>
        <v/>
      </c>
      <c r="NLF38" s="131" t="str">
        <f>_xlfn.IFNA(INDEX('5. Bilans projekt'!$C$124:$O$124,1,MATCH('12. Ocena dyskontowa Inwestycji'!NLF$34,'5. Bilans projekt'!$C$3:$O$3,0)),"")</f>
        <v/>
      </c>
      <c r="NLG38" s="131" t="str">
        <f>_xlfn.IFNA(INDEX('5. Bilans projekt'!$C$124:$O$124,1,MATCH('12. Ocena dyskontowa Inwestycji'!NLG$34,'5. Bilans projekt'!$C$3:$O$3,0)),"")</f>
        <v/>
      </c>
      <c r="NLH38" s="131" t="str">
        <f>_xlfn.IFNA(INDEX('5. Bilans projekt'!$C$124:$O$124,1,MATCH('12. Ocena dyskontowa Inwestycji'!NLH$34,'5. Bilans projekt'!$C$3:$O$3,0)),"")</f>
        <v/>
      </c>
      <c r="NLI38" s="131" t="str">
        <f>_xlfn.IFNA(INDEX('5. Bilans projekt'!$C$124:$O$124,1,MATCH('12. Ocena dyskontowa Inwestycji'!NLI$34,'5. Bilans projekt'!$C$3:$O$3,0)),"")</f>
        <v/>
      </c>
      <c r="NLJ38" s="131" t="str">
        <f>_xlfn.IFNA(INDEX('5. Bilans projekt'!$C$124:$O$124,1,MATCH('12. Ocena dyskontowa Inwestycji'!NLJ$34,'5. Bilans projekt'!$C$3:$O$3,0)),"")</f>
        <v/>
      </c>
      <c r="NLK38" s="131" t="str">
        <f>_xlfn.IFNA(INDEX('5. Bilans projekt'!$C$124:$O$124,1,MATCH('12. Ocena dyskontowa Inwestycji'!NLK$34,'5. Bilans projekt'!$C$3:$O$3,0)),"")</f>
        <v/>
      </c>
      <c r="NLL38" s="131" t="str">
        <f>_xlfn.IFNA(INDEX('5. Bilans projekt'!$C$124:$O$124,1,MATCH('12. Ocena dyskontowa Inwestycji'!NLL$34,'5. Bilans projekt'!$C$3:$O$3,0)),"")</f>
        <v/>
      </c>
      <c r="NLM38" s="131" t="str">
        <f>_xlfn.IFNA(INDEX('5. Bilans projekt'!$C$124:$O$124,1,MATCH('12. Ocena dyskontowa Inwestycji'!NLM$34,'5. Bilans projekt'!$C$3:$O$3,0)),"")</f>
        <v/>
      </c>
      <c r="NLN38" s="131" t="str">
        <f>_xlfn.IFNA(INDEX('5. Bilans projekt'!$C$124:$O$124,1,MATCH('12. Ocena dyskontowa Inwestycji'!NLN$34,'5. Bilans projekt'!$C$3:$O$3,0)),"")</f>
        <v/>
      </c>
      <c r="NLO38" s="131" t="str">
        <f>_xlfn.IFNA(INDEX('5. Bilans projekt'!$C$124:$O$124,1,MATCH('12. Ocena dyskontowa Inwestycji'!NLO$34,'5. Bilans projekt'!$C$3:$O$3,0)),"")</f>
        <v/>
      </c>
      <c r="NLP38" s="131" t="str">
        <f>_xlfn.IFNA(INDEX('5. Bilans projekt'!$C$124:$O$124,1,MATCH('12. Ocena dyskontowa Inwestycji'!NLP$34,'5. Bilans projekt'!$C$3:$O$3,0)),"")</f>
        <v/>
      </c>
      <c r="NLQ38" s="131" t="str">
        <f>_xlfn.IFNA(INDEX('5. Bilans projekt'!$C$124:$O$124,1,MATCH('12. Ocena dyskontowa Inwestycji'!NLQ$34,'5. Bilans projekt'!$C$3:$O$3,0)),"")</f>
        <v/>
      </c>
      <c r="NLR38" s="131" t="str">
        <f>_xlfn.IFNA(INDEX('5. Bilans projekt'!$C$124:$O$124,1,MATCH('12. Ocena dyskontowa Inwestycji'!NLR$34,'5. Bilans projekt'!$C$3:$O$3,0)),"")</f>
        <v/>
      </c>
      <c r="NLS38" s="131" t="str">
        <f>_xlfn.IFNA(INDEX('5. Bilans projekt'!$C$124:$O$124,1,MATCH('12. Ocena dyskontowa Inwestycji'!NLS$34,'5. Bilans projekt'!$C$3:$O$3,0)),"")</f>
        <v/>
      </c>
      <c r="NLT38" s="131" t="str">
        <f>_xlfn.IFNA(INDEX('5. Bilans projekt'!$C$124:$O$124,1,MATCH('12. Ocena dyskontowa Inwestycji'!NLT$34,'5. Bilans projekt'!$C$3:$O$3,0)),"")</f>
        <v/>
      </c>
      <c r="NLU38" s="131" t="str">
        <f>_xlfn.IFNA(INDEX('5. Bilans projekt'!$C$124:$O$124,1,MATCH('12. Ocena dyskontowa Inwestycji'!NLU$34,'5. Bilans projekt'!$C$3:$O$3,0)),"")</f>
        <v/>
      </c>
      <c r="NLV38" s="131" t="str">
        <f>_xlfn.IFNA(INDEX('5. Bilans projekt'!$C$124:$O$124,1,MATCH('12. Ocena dyskontowa Inwestycji'!NLV$34,'5. Bilans projekt'!$C$3:$O$3,0)),"")</f>
        <v/>
      </c>
      <c r="NLW38" s="131" t="str">
        <f>_xlfn.IFNA(INDEX('5. Bilans projekt'!$C$124:$O$124,1,MATCH('12. Ocena dyskontowa Inwestycji'!NLW$34,'5. Bilans projekt'!$C$3:$O$3,0)),"")</f>
        <v/>
      </c>
      <c r="NLX38" s="131" t="str">
        <f>_xlfn.IFNA(INDEX('5. Bilans projekt'!$C$124:$O$124,1,MATCH('12. Ocena dyskontowa Inwestycji'!NLX$34,'5. Bilans projekt'!$C$3:$O$3,0)),"")</f>
        <v/>
      </c>
      <c r="NLY38" s="131" t="str">
        <f>_xlfn.IFNA(INDEX('5. Bilans projekt'!$C$124:$O$124,1,MATCH('12. Ocena dyskontowa Inwestycji'!NLY$34,'5. Bilans projekt'!$C$3:$O$3,0)),"")</f>
        <v/>
      </c>
      <c r="NLZ38" s="131" t="str">
        <f>_xlfn.IFNA(INDEX('5. Bilans projekt'!$C$124:$O$124,1,MATCH('12. Ocena dyskontowa Inwestycji'!NLZ$34,'5. Bilans projekt'!$C$3:$O$3,0)),"")</f>
        <v/>
      </c>
      <c r="NMA38" s="131" t="str">
        <f>_xlfn.IFNA(INDEX('5. Bilans projekt'!$C$124:$O$124,1,MATCH('12. Ocena dyskontowa Inwestycji'!NMA$34,'5. Bilans projekt'!$C$3:$O$3,0)),"")</f>
        <v/>
      </c>
      <c r="NMB38" s="131" t="str">
        <f>_xlfn.IFNA(INDEX('5. Bilans projekt'!$C$124:$O$124,1,MATCH('12. Ocena dyskontowa Inwestycji'!NMB$34,'5. Bilans projekt'!$C$3:$O$3,0)),"")</f>
        <v/>
      </c>
      <c r="NMC38" s="131" t="str">
        <f>_xlfn.IFNA(INDEX('5. Bilans projekt'!$C$124:$O$124,1,MATCH('12. Ocena dyskontowa Inwestycji'!NMC$34,'5. Bilans projekt'!$C$3:$O$3,0)),"")</f>
        <v/>
      </c>
      <c r="NMD38" s="131" t="str">
        <f>_xlfn.IFNA(INDEX('5. Bilans projekt'!$C$124:$O$124,1,MATCH('12. Ocena dyskontowa Inwestycji'!NMD$34,'5. Bilans projekt'!$C$3:$O$3,0)),"")</f>
        <v/>
      </c>
      <c r="NME38" s="131" t="str">
        <f>_xlfn.IFNA(INDEX('5. Bilans projekt'!$C$124:$O$124,1,MATCH('12. Ocena dyskontowa Inwestycji'!NME$34,'5. Bilans projekt'!$C$3:$O$3,0)),"")</f>
        <v/>
      </c>
      <c r="NMF38" s="131" t="str">
        <f>_xlfn.IFNA(INDEX('5. Bilans projekt'!$C$124:$O$124,1,MATCH('12. Ocena dyskontowa Inwestycji'!NMF$34,'5. Bilans projekt'!$C$3:$O$3,0)),"")</f>
        <v/>
      </c>
      <c r="NMG38" s="131" t="str">
        <f>_xlfn.IFNA(INDEX('5. Bilans projekt'!$C$124:$O$124,1,MATCH('12. Ocena dyskontowa Inwestycji'!NMG$34,'5. Bilans projekt'!$C$3:$O$3,0)),"")</f>
        <v/>
      </c>
      <c r="NMH38" s="131" t="str">
        <f>_xlfn.IFNA(INDEX('5. Bilans projekt'!$C$124:$O$124,1,MATCH('12. Ocena dyskontowa Inwestycji'!NMH$34,'5. Bilans projekt'!$C$3:$O$3,0)),"")</f>
        <v/>
      </c>
      <c r="NMI38" s="131" t="str">
        <f>_xlfn.IFNA(INDEX('5. Bilans projekt'!$C$124:$O$124,1,MATCH('12. Ocena dyskontowa Inwestycji'!NMI$34,'5. Bilans projekt'!$C$3:$O$3,0)),"")</f>
        <v/>
      </c>
      <c r="NMJ38" s="131" t="str">
        <f>_xlfn.IFNA(INDEX('5. Bilans projekt'!$C$124:$O$124,1,MATCH('12. Ocena dyskontowa Inwestycji'!NMJ$34,'5. Bilans projekt'!$C$3:$O$3,0)),"")</f>
        <v/>
      </c>
      <c r="NMK38" s="131" t="str">
        <f>_xlfn.IFNA(INDEX('5. Bilans projekt'!$C$124:$O$124,1,MATCH('12. Ocena dyskontowa Inwestycji'!NMK$34,'5. Bilans projekt'!$C$3:$O$3,0)),"")</f>
        <v/>
      </c>
      <c r="NML38" s="131" t="str">
        <f>_xlfn.IFNA(INDEX('5. Bilans projekt'!$C$124:$O$124,1,MATCH('12. Ocena dyskontowa Inwestycji'!NML$34,'5. Bilans projekt'!$C$3:$O$3,0)),"")</f>
        <v/>
      </c>
      <c r="NMM38" s="131" t="str">
        <f>_xlfn.IFNA(INDEX('5. Bilans projekt'!$C$124:$O$124,1,MATCH('12. Ocena dyskontowa Inwestycji'!NMM$34,'5. Bilans projekt'!$C$3:$O$3,0)),"")</f>
        <v/>
      </c>
      <c r="NMN38" s="131" t="str">
        <f>_xlfn.IFNA(INDEX('5. Bilans projekt'!$C$124:$O$124,1,MATCH('12. Ocena dyskontowa Inwestycji'!NMN$34,'5. Bilans projekt'!$C$3:$O$3,0)),"")</f>
        <v/>
      </c>
      <c r="NMO38" s="131" t="str">
        <f>_xlfn.IFNA(INDEX('5. Bilans projekt'!$C$124:$O$124,1,MATCH('12. Ocena dyskontowa Inwestycji'!NMO$34,'5. Bilans projekt'!$C$3:$O$3,0)),"")</f>
        <v/>
      </c>
      <c r="NMP38" s="131" t="str">
        <f>_xlfn.IFNA(INDEX('5. Bilans projekt'!$C$124:$O$124,1,MATCH('12. Ocena dyskontowa Inwestycji'!NMP$34,'5. Bilans projekt'!$C$3:$O$3,0)),"")</f>
        <v/>
      </c>
      <c r="NMQ38" s="131" t="str">
        <f>_xlfn.IFNA(INDEX('5. Bilans projekt'!$C$124:$O$124,1,MATCH('12. Ocena dyskontowa Inwestycji'!NMQ$34,'5. Bilans projekt'!$C$3:$O$3,0)),"")</f>
        <v/>
      </c>
      <c r="NMR38" s="131" t="str">
        <f>_xlfn.IFNA(INDEX('5. Bilans projekt'!$C$124:$O$124,1,MATCH('12. Ocena dyskontowa Inwestycji'!NMR$34,'5. Bilans projekt'!$C$3:$O$3,0)),"")</f>
        <v/>
      </c>
      <c r="NMS38" s="131" t="str">
        <f>_xlfn.IFNA(INDEX('5. Bilans projekt'!$C$124:$O$124,1,MATCH('12. Ocena dyskontowa Inwestycji'!NMS$34,'5. Bilans projekt'!$C$3:$O$3,0)),"")</f>
        <v/>
      </c>
      <c r="NMT38" s="131" t="str">
        <f>_xlfn.IFNA(INDEX('5. Bilans projekt'!$C$124:$O$124,1,MATCH('12. Ocena dyskontowa Inwestycji'!NMT$34,'5. Bilans projekt'!$C$3:$O$3,0)),"")</f>
        <v/>
      </c>
      <c r="NMU38" s="131" t="str">
        <f>_xlfn.IFNA(INDEX('5. Bilans projekt'!$C$124:$O$124,1,MATCH('12. Ocena dyskontowa Inwestycji'!NMU$34,'5. Bilans projekt'!$C$3:$O$3,0)),"")</f>
        <v/>
      </c>
      <c r="NMV38" s="131" t="str">
        <f>_xlfn.IFNA(INDEX('5. Bilans projekt'!$C$124:$O$124,1,MATCH('12. Ocena dyskontowa Inwestycji'!NMV$34,'5. Bilans projekt'!$C$3:$O$3,0)),"")</f>
        <v/>
      </c>
      <c r="NMW38" s="131" t="str">
        <f>_xlfn.IFNA(INDEX('5. Bilans projekt'!$C$124:$O$124,1,MATCH('12. Ocena dyskontowa Inwestycji'!NMW$34,'5. Bilans projekt'!$C$3:$O$3,0)),"")</f>
        <v/>
      </c>
      <c r="NMX38" s="131" t="str">
        <f>_xlfn.IFNA(INDEX('5. Bilans projekt'!$C$124:$O$124,1,MATCH('12. Ocena dyskontowa Inwestycji'!NMX$34,'5. Bilans projekt'!$C$3:$O$3,0)),"")</f>
        <v/>
      </c>
      <c r="NMY38" s="131" t="str">
        <f>_xlfn.IFNA(INDEX('5. Bilans projekt'!$C$124:$O$124,1,MATCH('12. Ocena dyskontowa Inwestycji'!NMY$34,'5. Bilans projekt'!$C$3:$O$3,0)),"")</f>
        <v/>
      </c>
      <c r="NMZ38" s="131" t="str">
        <f>_xlfn.IFNA(INDEX('5. Bilans projekt'!$C$124:$O$124,1,MATCH('12. Ocena dyskontowa Inwestycji'!NMZ$34,'5. Bilans projekt'!$C$3:$O$3,0)),"")</f>
        <v/>
      </c>
      <c r="NNA38" s="131" t="str">
        <f>_xlfn.IFNA(INDEX('5. Bilans projekt'!$C$124:$O$124,1,MATCH('12. Ocena dyskontowa Inwestycji'!NNA$34,'5. Bilans projekt'!$C$3:$O$3,0)),"")</f>
        <v/>
      </c>
      <c r="NNB38" s="131" t="str">
        <f>_xlfn.IFNA(INDEX('5. Bilans projekt'!$C$124:$O$124,1,MATCH('12. Ocena dyskontowa Inwestycji'!NNB$34,'5. Bilans projekt'!$C$3:$O$3,0)),"")</f>
        <v/>
      </c>
      <c r="NNC38" s="131" t="str">
        <f>_xlfn.IFNA(INDEX('5. Bilans projekt'!$C$124:$O$124,1,MATCH('12. Ocena dyskontowa Inwestycji'!NNC$34,'5. Bilans projekt'!$C$3:$O$3,0)),"")</f>
        <v/>
      </c>
      <c r="NND38" s="131" t="str">
        <f>_xlfn.IFNA(INDEX('5. Bilans projekt'!$C$124:$O$124,1,MATCH('12. Ocena dyskontowa Inwestycji'!NND$34,'5. Bilans projekt'!$C$3:$O$3,0)),"")</f>
        <v/>
      </c>
      <c r="NNE38" s="131" t="str">
        <f>_xlfn.IFNA(INDEX('5. Bilans projekt'!$C$124:$O$124,1,MATCH('12. Ocena dyskontowa Inwestycji'!NNE$34,'5. Bilans projekt'!$C$3:$O$3,0)),"")</f>
        <v/>
      </c>
      <c r="NNF38" s="131" t="str">
        <f>_xlfn.IFNA(INDEX('5. Bilans projekt'!$C$124:$O$124,1,MATCH('12. Ocena dyskontowa Inwestycji'!NNF$34,'5. Bilans projekt'!$C$3:$O$3,0)),"")</f>
        <v/>
      </c>
      <c r="NNG38" s="131" t="str">
        <f>_xlfn.IFNA(INDEX('5. Bilans projekt'!$C$124:$O$124,1,MATCH('12. Ocena dyskontowa Inwestycji'!NNG$34,'5. Bilans projekt'!$C$3:$O$3,0)),"")</f>
        <v/>
      </c>
      <c r="NNH38" s="131" t="str">
        <f>_xlfn.IFNA(INDEX('5. Bilans projekt'!$C$124:$O$124,1,MATCH('12. Ocena dyskontowa Inwestycji'!NNH$34,'5. Bilans projekt'!$C$3:$O$3,0)),"")</f>
        <v/>
      </c>
      <c r="NNI38" s="131" t="str">
        <f>_xlfn.IFNA(INDEX('5. Bilans projekt'!$C$124:$O$124,1,MATCH('12. Ocena dyskontowa Inwestycji'!NNI$34,'5. Bilans projekt'!$C$3:$O$3,0)),"")</f>
        <v/>
      </c>
      <c r="NNJ38" s="131" t="str">
        <f>_xlfn.IFNA(INDEX('5. Bilans projekt'!$C$124:$O$124,1,MATCH('12. Ocena dyskontowa Inwestycji'!NNJ$34,'5. Bilans projekt'!$C$3:$O$3,0)),"")</f>
        <v/>
      </c>
      <c r="NNK38" s="131" t="str">
        <f>_xlfn.IFNA(INDEX('5. Bilans projekt'!$C$124:$O$124,1,MATCH('12. Ocena dyskontowa Inwestycji'!NNK$34,'5. Bilans projekt'!$C$3:$O$3,0)),"")</f>
        <v/>
      </c>
      <c r="NNL38" s="131" t="str">
        <f>_xlfn.IFNA(INDEX('5. Bilans projekt'!$C$124:$O$124,1,MATCH('12. Ocena dyskontowa Inwestycji'!NNL$34,'5. Bilans projekt'!$C$3:$O$3,0)),"")</f>
        <v/>
      </c>
      <c r="NNM38" s="131" t="str">
        <f>_xlfn.IFNA(INDEX('5. Bilans projekt'!$C$124:$O$124,1,MATCH('12. Ocena dyskontowa Inwestycji'!NNM$34,'5. Bilans projekt'!$C$3:$O$3,0)),"")</f>
        <v/>
      </c>
      <c r="NNN38" s="131" t="str">
        <f>_xlfn.IFNA(INDEX('5. Bilans projekt'!$C$124:$O$124,1,MATCH('12. Ocena dyskontowa Inwestycji'!NNN$34,'5. Bilans projekt'!$C$3:$O$3,0)),"")</f>
        <v/>
      </c>
      <c r="NNO38" s="131" t="str">
        <f>_xlfn.IFNA(INDEX('5. Bilans projekt'!$C$124:$O$124,1,MATCH('12. Ocena dyskontowa Inwestycji'!NNO$34,'5. Bilans projekt'!$C$3:$O$3,0)),"")</f>
        <v/>
      </c>
      <c r="NNP38" s="131" t="str">
        <f>_xlfn.IFNA(INDEX('5. Bilans projekt'!$C$124:$O$124,1,MATCH('12. Ocena dyskontowa Inwestycji'!NNP$34,'5. Bilans projekt'!$C$3:$O$3,0)),"")</f>
        <v/>
      </c>
      <c r="NNQ38" s="131" t="str">
        <f>_xlfn.IFNA(INDEX('5. Bilans projekt'!$C$124:$O$124,1,MATCH('12. Ocena dyskontowa Inwestycji'!NNQ$34,'5. Bilans projekt'!$C$3:$O$3,0)),"")</f>
        <v/>
      </c>
      <c r="NNR38" s="131" t="str">
        <f>_xlfn.IFNA(INDEX('5. Bilans projekt'!$C$124:$O$124,1,MATCH('12. Ocena dyskontowa Inwestycji'!NNR$34,'5. Bilans projekt'!$C$3:$O$3,0)),"")</f>
        <v/>
      </c>
      <c r="NNS38" s="131" t="str">
        <f>_xlfn.IFNA(INDEX('5. Bilans projekt'!$C$124:$O$124,1,MATCH('12. Ocena dyskontowa Inwestycji'!NNS$34,'5. Bilans projekt'!$C$3:$O$3,0)),"")</f>
        <v/>
      </c>
      <c r="NNT38" s="131" t="str">
        <f>_xlfn.IFNA(INDEX('5. Bilans projekt'!$C$124:$O$124,1,MATCH('12. Ocena dyskontowa Inwestycji'!NNT$34,'5. Bilans projekt'!$C$3:$O$3,0)),"")</f>
        <v/>
      </c>
      <c r="NNU38" s="131" t="str">
        <f>_xlfn.IFNA(INDEX('5. Bilans projekt'!$C$124:$O$124,1,MATCH('12. Ocena dyskontowa Inwestycji'!NNU$34,'5. Bilans projekt'!$C$3:$O$3,0)),"")</f>
        <v/>
      </c>
      <c r="NNV38" s="131" t="str">
        <f>_xlfn.IFNA(INDEX('5. Bilans projekt'!$C$124:$O$124,1,MATCH('12. Ocena dyskontowa Inwestycji'!NNV$34,'5. Bilans projekt'!$C$3:$O$3,0)),"")</f>
        <v/>
      </c>
      <c r="NNW38" s="131" t="str">
        <f>_xlfn.IFNA(INDEX('5. Bilans projekt'!$C$124:$O$124,1,MATCH('12. Ocena dyskontowa Inwestycji'!NNW$34,'5. Bilans projekt'!$C$3:$O$3,0)),"")</f>
        <v/>
      </c>
      <c r="NNX38" s="131" t="str">
        <f>_xlfn.IFNA(INDEX('5. Bilans projekt'!$C$124:$O$124,1,MATCH('12. Ocena dyskontowa Inwestycji'!NNX$34,'5. Bilans projekt'!$C$3:$O$3,0)),"")</f>
        <v/>
      </c>
      <c r="NNY38" s="131" t="str">
        <f>_xlfn.IFNA(INDEX('5. Bilans projekt'!$C$124:$O$124,1,MATCH('12. Ocena dyskontowa Inwestycji'!NNY$34,'5. Bilans projekt'!$C$3:$O$3,0)),"")</f>
        <v/>
      </c>
      <c r="NNZ38" s="131" t="str">
        <f>_xlfn.IFNA(INDEX('5. Bilans projekt'!$C$124:$O$124,1,MATCH('12. Ocena dyskontowa Inwestycji'!NNZ$34,'5. Bilans projekt'!$C$3:$O$3,0)),"")</f>
        <v/>
      </c>
      <c r="NOA38" s="131" t="str">
        <f>_xlfn.IFNA(INDEX('5. Bilans projekt'!$C$124:$O$124,1,MATCH('12. Ocena dyskontowa Inwestycji'!NOA$34,'5. Bilans projekt'!$C$3:$O$3,0)),"")</f>
        <v/>
      </c>
      <c r="NOB38" s="131" t="str">
        <f>_xlfn.IFNA(INDEX('5. Bilans projekt'!$C$124:$O$124,1,MATCH('12. Ocena dyskontowa Inwestycji'!NOB$34,'5. Bilans projekt'!$C$3:$O$3,0)),"")</f>
        <v/>
      </c>
      <c r="NOC38" s="131" t="str">
        <f>_xlfn.IFNA(INDEX('5. Bilans projekt'!$C$124:$O$124,1,MATCH('12. Ocena dyskontowa Inwestycji'!NOC$34,'5. Bilans projekt'!$C$3:$O$3,0)),"")</f>
        <v/>
      </c>
      <c r="NOD38" s="131" t="str">
        <f>_xlfn.IFNA(INDEX('5. Bilans projekt'!$C$124:$O$124,1,MATCH('12. Ocena dyskontowa Inwestycji'!NOD$34,'5. Bilans projekt'!$C$3:$O$3,0)),"")</f>
        <v/>
      </c>
      <c r="NOE38" s="131" t="str">
        <f>_xlfn.IFNA(INDEX('5. Bilans projekt'!$C$124:$O$124,1,MATCH('12. Ocena dyskontowa Inwestycji'!NOE$34,'5. Bilans projekt'!$C$3:$O$3,0)),"")</f>
        <v/>
      </c>
      <c r="NOF38" s="131" t="str">
        <f>_xlfn.IFNA(INDEX('5. Bilans projekt'!$C$124:$O$124,1,MATCH('12. Ocena dyskontowa Inwestycji'!NOF$34,'5. Bilans projekt'!$C$3:$O$3,0)),"")</f>
        <v/>
      </c>
      <c r="NOG38" s="131" t="str">
        <f>_xlfn.IFNA(INDEX('5. Bilans projekt'!$C$124:$O$124,1,MATCH('12. Ocena dyskontowa Inwestycji'!NOG$34,'5. Bilans projekt'!$C$3:$O$3,0)),"")</f>
        <v/>
      </c>
      <c r="NOH38" s="131" t="str">
        <f>_xlfn.IFNA(INDEX('5. Bilans projekt'!$C$124:$O$124,1,MATCH('12. Ocena dyskontowa Inwestycji'!NOH$34,'5. Bilans projekt'!$C$3:$O$3,0)),"")</f>
        <v/>
      </c>
      <c r="NOI38" s="131" t="str">
        <f>_xlfn.IFNA(INDEX('5. Bilans projekt'!$C$124:$O$124,1,MATCH('12. Ocena dyskontowa Inwestycji'!NOI$34,'5. Bilans projekt'!$C$3:$O$3,0)),"")</f>
        <v/>
      </c>
      <c r="NOJ38" s="131" t="str">
        <f>_xlfn.IFNA(INDEX('5. Bilans projekt'!$C$124:$O$124,1,MATCH('12. Ocena dyskontowa Inwestycji'!NOJ$34,'5. Bilans projekt'!$C$3:$O$3,0)),"")</f>
        <v/>
      </c>
      <c r="NOK38" s="131" t="str">
        <f>_xlfn.IFNA(INDEX('5. Bilans projekt'!$C$124:$O$124,1,MATCH('12. Ocena dyskontowa Inwestycji'!NOK$34,'5. Bilans projekt'!$C$3:$O$3,0)),"")</f>
        <v/>
      </c>
      <c r="NOL38" s="131" t="str">
        <f>_xlfn.IFNA(INDEX('5. Bilans projekt'!$C$124:$O$124,1,MATCH('12. Ocena dyskontowa Inwestycji'!NOL$34,'5. Bilans projekt'!$C$3:$O$3,0)),"")</f>
        <v/>
      </c>
      <c r="NOM38" s="131" t="str">
        <f>_xlfn.IFNA(INDEX('5. Bilans projekt'!$C$124:$O$124,1,MATCH('12. Ocena dyskontowa Inwestycji'!NOM$34,'5. Bilans projekt'!$C$3:$O$3,0)),"")</f>
        <v/>
      </c>
      <c r="NON38" s="131" t="str">
        <f>_xlfn.IFNA(INDEX('5. Bilans projekt'!$C$124:$O$124,1,MATCH('12. Ocena dyskontowa Inwestycji'!NON$34,'5. Bilans projekt'!$C$3:$O$3,0)),"")</f>
        <v/>
      </c>
      <c r="NOO38" s="131" t="str">
        <f>_xlfn.IFNA(INDEX('5. Bilans projekt'!$C$124:$O$124,1,MATCH('12. Ocena dyskontowa Inwestycji'!NOO$34,'5. Bilans projekt'!$C$3:$O$3,0)),"")</f>
        <v/>
      </c>
      <c r="NOP38" s="131" t="str">
        <f>_xlfn.IFNA(INDEX('5. Bilans projekt'!$C$124:$O$124,1,MATCH('12. Ocena dyskontowa Inwestycji'!NOP$34,'5. Bilans projekt'!$C$3:$O$3,0)),"")</f>
        <v/>
      </c>
      <c r="NOQ38" s="131" t="str">
        <f>_xlfn.IFNA(INDEX('5. Bilans projekt'!$C$124:$O$124,1,MATCH('12. Ocena dyskontowa Inwestycji'!NOQ$34,'5. Bilans projekt'!$C$3:$O$3,0)),"")</f>
        <v/>
      </c>
      <c r="NOR38" s="131" t="str">
        <f>_xlfn.IFNA(INDEX('5. Bilans projekt'!$C$124:$O$124,1,MATCH('12. Ocena dyskontowa Inwestycji'!NOR$34,'5. Bilans projekt'!$C$3:$O$3,0)),"")</f>
        <v/>
      </c>
      <c r="NOS38" s="131" t="str">
        <f>_xlfn.IFNA(INDEX('5. Bilans projekt'!$C$124:$O$124,1,MATCH('12. Ocena dyskontowa Inwestycji'!NOS$34,'5. Bilans projekt'!$C$3:$O$3,0)),"")</f>
        <v/>
      </c>
      <c r="NOT38" s="131" t="str">
        <f>_xlfn.IFNA(INDEX('5. Bilans projekt'!$C$124:$O$124,1,MATCH('12. Ocena dyskontowa Inwestycji'!NOT$34,'5. Bilans projekt'!$C$3:$O$3,0)),"")</f>
        <v/>
      </c>
      <c r="NOU38" s="131" t="str">
        <f>_xlfn.IFNA(INDEX('5. Bilans projekt'!$C$124:$O$124,1,MATCH('12. Ocena dyskontowa Inwestycji'!NOU$34,'5. Bilans projekt'!$C$3:$O$3,0)),"")</f>
        <v/>
      </c>
      <c r="NOV38" s="131" t="str">
        <f>_xlfn.IFNA(INDEX('5. Bilans projekt'!$C$124:$O$124,1,MATCH('12. Ocena dyskontowa Inwestycji'!NOV$34,'5. Bilans projekt'!$C$3:$O$3,0)),"")</f>
        <v/>
      </c>
      <c r="NOW38" s="131" t="str">
        <f>_xlfn.IFNA(INDEX('5. Bilans projekt'!$C$124:$O$124,1,MATCH('12. Ocena dyskontowa Inwestycji'!NOW$34,'5. Bilans projekt'!$C$3:$O$3,0)),"")</f>
        <v/>
      </c>
      <c r="NOX38" s="131" t="str">
        <f>_xlfn.IFNA(INDEX('5. Bilans projekt'!$C$124:$O$124,1,MATCH('12. Ocena dyskontowa Inwestycji'!NOX$34,'5. Bilans projekt'!$C$3:$O$3,0)),"")</f>
        <v/>
      </c>
      <c r="NOY38" s="131" t="str">
        <f>_xlfn.IFNA(INDEX('5. Bilans projekt'!$C$124:$O$124,1,MATCH('12. Ocena dyskontowa Inwestycji'!NOY$34,'5. Bilans projekt'!$C$3:$O$3,0)),"")</f>
        <v/>
      </c>
      <c r="NOZ38" s="131" t="str">
        <f>_xlfn.IFNA(INDEX('5. Bilans projekt'!$C$124:$O$124,1,MATCH('12. Ocena dyskontowa Inwestycji'!NOZ$34,'5. Bilans projekt'!$C$3:$O$3,0)),"")</f>
        <v/>
      </c>
      <c r="NPA38" s="131" t="str">
        <f>_xlfn.IFNA(INDEX('5. Bilans projekt'!$C$124:$O$124,1,MATCH('12. Ocena dyskontowa Inwestycji'!NPA$34,'5. Bilans projekt'!$C$3:$O$3,0)),"")</f>
        <v/>
      </c>
      <c r="NPB38" s="131" t="str">
        <f>_xlfn.IFNA(INDEX('5. Bilans projekt'!$C$124:$O$124,1,MATCH('12. Ocena dyskontowa Inwestycji'!NPB$34,'5. Bilans projekt'!$C$3:$O$3,0)),"")</f>
        <v/>
      </c>
      <c r="NPC38" s="131" t="str">
        <f>_xlfn.IFNA(INDEX('5. Bilans projekt'!$C$124:$O$124,1,MATCH('12. Ocena dyskontowa Inwestycji'!NPC$34,'5. Bilans projekt'!$C$3:$O$3,0)),"")</f>
        <v/>
      </c>
      <c r="NPD38" s="131" t="str">
        <f>_xlfn.IFNA(INDEX('5. Bilans projekt'!$C$124:$O$124,1,MATCH('12. Ocena dyskontowa Inwestycji'!NPD$34,'5. Bilans projekt'!$C$3:$O$3,0)),"")</f>
        <v/>
      </c>
      <c r="NPE38" s="131" t="str">
        <f>_xlfn.IFNA(INDEX('5. Bilans projekt'!$C$124:$O$124,1,MATCH('12. Ocena dyskontowa Inwestycji'!NPE$34,'5. Bilans projekt'!$C$3:$O$3,0)),"")</f>
        <v/>
      </c>
      <c r="NPF38" s="131" t="str">
        <f>_xlfn.IFNA(INDEX('5. Bilans projekt'!$C$124:$O$124,1,MATCH('12. Ocena dyskontowa Inwestycji'!NPF$34,'5. Bilans projekt'!$C$3:$O$3,0)),"")</f>
        <v/>
      </c>
      <c r="NPG38" s="131" t="str">
        <f>_xlfn.IFNA(INDEX('5. Bilans projekt'!$C$124:$O$124,1,MATCH('12. Ocena dyskontowa Inwestycji'!NPG$34,'5. Bilans projekt'!$C$3:$O$3,0)),"")</f>
        <v/>
      </c>
      <c r="NPH38" s="131" t="str">
        <f>_xlfn.IFNA(INDEX('5. Bilans projekt'!$C$124:$O$124,1,MATCH('12. Ocena dyskontowa Inwestycji'!NPH$34,'5. Bilans projekt'!$C$3:$O$3,0)),"")</f>
        <v/>
      </c>
      <c r="NPI38" s="131" t="str">
        <f>_xlfn.IFNA(INDEX('5. Bilans projekt'!$C$124:$O$124,1,MATCH('12. Ocena dyskontowa Inwestycji'!NPI$34,'5. Bilans projekt'!$C$3:$O$3,0)),"")</f>
        <v/>
      </c>
      <c r="NPJ38" s="131" t="str">
        <f>_xlfn.IFNA(INDEX('5. Bilans projekt'!$C$124:$O$124,1,MATCH('12. Ocena dyskontowa Inwestycji'!NPJ$34,'5. Bilans projekt'!$C$3:$O$3,0)),"")</f>
        <v/>
      </c>
      <c r="NPK38" s="131" t="str">
        <f>_xlfn.IFNA(INDEX('5. Bilans projekt'!$C$124:$O$124,1,MATCH('12. Ocena dyskontowa Inwestycji'!NPK$34,'5. Bilans projekt'!$C$3:$O$3,0)),"")</f>
        <v/>
      </c>
      <c r="NPL38" s="131" t="str">
        <f>_xlfn.IFNA(INDEX('5. Bilans projekt'!$C$124:$O$124,1,MATCH('12. Ocena dyskontowa Inwestycji'!NPL$34,'5. Bilans projekt'!$C$3:$O$3,0)),"")</f>
        <v/>
      </c>
      <c r="NPM38" s="131" t="str">
        <f>_xlfn.IFNA(INDEX('5. Bilans projekt'!$C$124:$O$124,1,MATCH('12. Ocena dyskontowa Inwestycji'!NPM$34,'5. Bilans projekt'!$C$3:$O$3,0)),"")</f>
        <v/>
      </c>
      <c r="NPN38" s="131" t="str">
        <f>_xlfn.IFNA(INDEX('5. Bilans projekt'!$C$124:$O$124,1,MATCH('12. Ocena dyskontowa Inwestycji'!NPN$34,'5. Bilans projekt'!$C$3:$O$3,0)),"")</f>
        <v/>
      </c>
      <c r="NPO38" s="131" t="str">
        <f>_xlfn.IFNA(INDEX('5. Bilans projekt'!$C$124:$O$124,1,MATCH('12. Ocena dyskontowa Inwestycji'!NPO$34,'5. Bilans projekt'!$C$3:$O$3,0)),"")</f>
        <v/>
      </c>
      <c r="NPP38" s="131" t="str">
        <f>_xlfn.IFNA(INDEX('5. Bilans projekt'!$C$124:$O$124,1,MATCH('12. Ocena dyskontowa Inwestycji'!NPP$34,'5. Bilans projekt'!$C$3:$O$3,0)),"")</f>
        <v/>
      </c>
      <c r="NPQ38" s="131" t="str">
        <f>_xlfn.IFNA(INDEX('5. Bilans projekt'!$C$124:$O$124,1,MATCH('12. Ocena dyskontowa Inwestycji'!NPQ$34,'5. Bilans projekt'!$C$3:$O$3,0)),"")</f>
        <v/>
      </c>
      <c r="NPR38" s="131" t="str">
        <f>_xlfn.IFNA(INDEX('5. Bilans projekt'!$C$124:$O$124,1,MATCH('12. Ocena dyskontowa Inwestycji'!NPR$34,'5. Bilans projekt'!$C$3:$O$3,0)),"")</f>
        <v/>
      </c>
      <c r="NPS38" s="131" t="str">
        <f>_xlfn.IFNA(INDEX('5. Bilans projekt'!$C$124:$O$124,1,MATCH('12. Ocena dyskontowa Inwestycji'!NPS$34,'5. Bilans projekt'!$C$3:$O$3,0)),"")</f>
        <v/>
      </c>
      <c r="NPT38" s="131" t="str">
        <f>_xlfn.IFNA(INDEX('5. Bilans projekt'!$C$124:$O$124,1,MATCH('12. Ocena dyskontowa Inwestycji'!NPT$34,'5. Bilans projekt'!$C$3:$O$3,0)),"")</f>
        <v/>
      </c>
      <c r="NPU38" s="131" t="str">
        <f>_xlfn.IFNA(INDEX('5. Bilans projekt'!$C$124:$O$124,1,MATCH('12. Ocena dyskontowa Inwestycji'!NPU$34,'5. Bilans projekt'!$C$3:$O$3,0)),"")</f>
        <v/>
      </c>
      <c r="NPV38" s="131" t="str">
        <f>_xlfn.IFNA(INDEX('5. Bilans projekt'!$C$124:$O$124,1,MATCH('12. Ocena dyskontowa Inwestycji'!NPV$34,'5. Bilans projekt'!$C$3:$O$3,0)),"")</f>
        <v/>
      </c>
      <c r="NPW38" s="131" t="str">
        <f>_xlfn.IFNA(INDEX('5. Bilans projekt'!$C$124:$O$124,1,MATCH('12. Ocena dyskontowa Inwestycji'!NPW$34,'5. Bilans projekt'!$C$3:$O$3,0)),"")</f>
        <v/>
      </c>
      <c r="NPX38" s="131" t="str">
        <f>_xlfn.IFNA(INDEX('5. Bilans projekt'!$C$124:$O$124,1,MATCH('12. Ocena dyskontowa Inwestycji'!NPX$34,'5. Bilans projekt'!$C$3:$O$3,0)),"")</f>
        <v/>
      </c>
      <c r="NPY38" s="131" t="str">
        <f>_xlfn.IFNA(INDEX('5. Bilans projekt'!$C$124:$O$124,1,MATCH('12. Ocena dyskontowa Inwestycji'!NPY$34,'5. Bilans projekt'!$C$3:$O$3,0)),"")</f>
        <v/>
      </c>
      <c r="NPZ38" s="131" t="str">
        <f>_xlfn.IFNA(INDEX('5. Bilans projekt'!$C$124:$O$124,1,MATCH('12. Ocena dyskontowa Inwestycji'!NPZ$34,'5. Bilans projekt'!$C$3:$O$3,0)),"")</f>
        <v/>
      </c>
      <c r="NQA38" s="131" t="str">
        <f>_xlfn.IFNA(INDEX('5. Bilans projekt'!$C$124:$O$124,1,MATCH('12. Ocena dyskontowa Inwestycji'!NQA$34,'5. Bilans projekt'!$C$3:$O$3,0)),"")</f>
        <v/>
      </c>
      <c r="NQB38" s="131" t="str">
        <f>_xlfn.IFNA(INDEX('5. Bilans projekt'!$C$124:$O$124,1,MATCH('12. Ocena dyskontowa Inwestycji'!NQB$34,'5. Bilans projekt'!$C$3:$O$3,0)),"")</f>
        <v/>
      </c>
      <c r="NQC38" s="131" t="str">
        <f>_xlfn.IFNA(INDEX('5. Bilans projekt'!$C$124:$O$124,1,MATCH('12. Ocena dyskontowa Inwestycji'!NQC$34,'5. Bilans projekt'!$C$3:$O$3,0)),"")</f>
        <v/>
      </c>
      <c r="NQD38" s="131" t="str">
        <f>_xlfn.IFNA(INDEX('5. Bilans projekt'!$C$124:$O$124,1,MATCH('12. Ocena dyskontowa Inwestycji'!NQD$34,'5. Bilans projekt'!$C$3:$O$3,0)),"")</f>
        <v/>
      </c>
      <c r="NQE38" s="131" t="str">
        <f>_xlfn.IFNA(INDEX('5. Bilans projekt'!$C$124:$O$124,1,MATCH('12. Ocena dyskontowa Inwestycji'!NQE$34,'5. Bilans projekt'!$C$3:$O$3,0)),"")</f>
        <v/>
      </c>
      <c r="NQF38" s="131" t="str">
        <f>_xlfn.IFNA(INDEX('5. Bilans projekt'!$C$124:$O$124,1,MATCH('12. Ocena dyskontowa Inwestycji'!NQF$34,'5. Bilans projekt'!$C$3:$O$3,0)),"")</f>
        <v/>
      </c>
      <c r="NQG38" s="131" t="str">
        <f>_xlfn.IFNA(INDEX('5. Bilans projekt'!$C$124:$O$124,1,MATCH('12. Ocena dyskontowa Inwestycji'!NQG$34,'5. Bilans projekt'!$C$3:$O$3,0)),"")</f>
        <v/>
      </c>
      <c r="NQH38" s="131" t="str">
        <f>_xlfn.IFNA(INDEX('5. Bilans projekt'!$C$124:$O$124,1,MATCH('12. Ocena dyskontowa Inwestycji'!NQH$34,'5. Bilans projekt'!$C$3:$O$3,0)),"")</f>
        <v/>
      </c>
      <c r="NQI38" s="131" t="str">
        <f>_xlfn.IFNA(INDEX('5. Bilans projekt'!$C$124:$O$124,1,MATCH('12. Ocena dyskontowa Inwestycji'!NQI$34,'5. Bilans projekt'!$C$3:$O$3,0)),"")</f>
        <v/>
      </c>
      <c r="NQJ38" s="131" t="str">
        <f>_xlfn.IFNA(INDEX('5. Bilans projekt'!$C$124:$O$124,1,MATCH('12. Ocena dyskontowa Inwestycji'!NQJ$34,'5. Bilans projekt'!$C$3:$O$3,0)),"")</f>
        <v/>
      </c>
      <c r="NQK38" s="131" t="str">
        <f>_xlfn.IFNA(INDEX('5. Bilans projekt'!$C$124:$O$124,1,MATCH('12. Ocena dyskontowa Inwestycji'!NQK$34,'5. Bilans projekt'!$C$3:$O$3,0)),"")</f>
        <v/>
      </c>
      <c r="NQL38" s="131" t="str">
        <f>_xlfn.IFNA(INDEX('5. Bilans projekt'!$C$124:$O$124,1,MATCH('12. Ocena dyskontowa Inwestycji'!NQL$34,'5. Bilans projekt'!$C$3:$O$3,0)),"")</f>
        <v/>
      </c>
      <c r="NQM38" s="131" t="str">
        <f>_xlfn.IFNA(INDEX('5. Bilans projekt'!$C$124:$O$124,1,MATCH('12. Ocena dyskontowa Inwestycji'!NQM$34,'5. Bilans projekt'!$C$3:$O$3,0)),"")</f>
        <v/>
      </c>
      <c r="NQN38" s="131" t="str">
        <f>_xlfn.IFNA(INDEX('5. Bilans projekt'!$C$124:$O$124,1,MATCH('12. Ocena dyskontowa Inwestycji'!NQN$34,'5. Bilans projekt'!$C$3:$O$3,0)),"")</f>
        <v/>
      </c>
      <c r="NQO38" s="131" t="str">
        <f>_xlfn.IFNA(INDEX('5. Bilans projekt'!$C$124:$O$124,1,MATCH('12. Ocena dyskontowa Inwestycji'!NQO$34,'5. Bilans projekt'!$C$3:$O$3,0)),"")</f>
        <v/>
      </c>
      <c r="NQP38" s="131" t="str">
        <f>_xlfn.IFNA(INDEX('5. Bilans projekt'!$C$124:$O$124,1,MATCH('12. Ocena dyskontowa Inwestycji'!NQP$34,'5. Bilans projekt'!$C$3:$O$3,0)),"")</f>
        <v/>
      </c>
      <c r="NQQ38" s="131" t="str">
        <f>_xlfn.IFNA(INDEX('5. Bilans projekt'!$C$124:$O$124,1,MATCH('12. Ocena dyskontowa Inwestycji'!NQQ$34,'5. Bilans projekt'!$C$3:$O$3,0)),"")</f>
        <v/>
      </c>
      <c r="NQR38" s="131" t="str">
        <f>_xlfn.IFNA(INDEX('5. Bilans projekt'!$C$124:$O$124,1,MATCH('12. Ocena dyskontowa Inwestycji'!NQR$34,'5. Bilans projekt'!$C$3:$O$3,0)),"")</f>
        <v/>
      </c>
      <c r="NQS38" s="131" t="str">
        <f>_xlfn.IFNA(INDEX('5. Bilans projekt'!$C$124:$O$124,1,MATCH('12. Ocena dyskontowa Inwestycji'!NQS$34,'5. Bilans projekt'!$C$3:$O$3,0)),"")</f>
        <v/>
      </c>
      <c r="NQT38" s="131" t="str">
        <f>_xlfn.IFNA(INDEX('5. Bilans projekt'!$C$124:$O$124,1,MATCH('12. Ocena dyskontowa Inwestycji'!NQT$34,'5. Bilans projekt'!$C$3:$O$3,0)),"")</f>
        <v/>
      </c>
      <c r="NQU38" s="131" t="str">
        <f>_xlfn.IFNA(INDEX('5. Bilans projekt'!$C$124:$O$124,1,MATCH('12. Ocena dyskontowa Inwestycji'!NQU$34,'5. Bilans projekt'!$C$3:$O$3,0)),"")</f>
        <v/>
      </c>
      <c r="NQV38" s="131" t="str">
        <f>_xlfn.IFNA(INDEX('5. Bilans projekt'!$C$124:$O$124,1,MATCH('12. Ocena dyskontowa Inwestycji'!NQV$34,'5. Bilans projekt'!$C$3:$O$3,0)),"")</f>
        <v/>
      </c>
      <c r="NQW38" s="131" t="str">
        <f>_xlfn.IFNA(INDEX('5. Bilans projekt'!$C$124:$O$124,1,MATCH('12. Ocena dyskontowa Inwestycji'!NQW$34,'5. Bilans projekt'!$C$3:$O$3,0)),"")</f>
        <v/>
      </c>
      <c r="NQX38" s="131" t="str">
        <f>_xlfn.IFNA(INDEX('5. Bilans projekt'!$C$124:$O$124,1,MATCH('12. Ocena dyskontowa Inwestycji'!NQX$34,'5. Bilans projekt'!$C$3:$O$3,0)),"")</f>
        <v/>
      </c>
      <c r="NQY38" s="131" t="str">
        <f>_xlfn.IFNA(INDEX('5. Bilans projekt'!$C$124:$O$124,1,MATCH('12. Ocena dyskontowa Inwestycji'!NQY$34,'5. Bilans projekt'!$C$3:$O$3,0)),"")</f>
        <v/>
      </c>
      <c r="NQZ38" s="131" t="str">
        <f>_xlfn.IFNA(INDEX('5. Bilans projekt'!$C$124:$O$124,1,MATCH('12. Ocena dyskontowa Inwestycji'!NQZ$34,'5. Bilans projekt'!$C$3:$O$3,0)),"")</f>
        <v/>
      </c>
      <c r="NRA38" s="131" t="str">
        <f>_xlfn.IFNA(INDEX('5. Bilans projekt'!$C$124:$O$124,1,MATCH('12. Ocena dyskontowa Inwestycji'!NRA$34,'5. Bilans projekt'!$C$3:$O$3,0)),"")</f>
        <v/>
      </c>
      <c r="NRB38" s="131" t="str">
        <f>_xlfn.IFNA(INDEX('5. Bilans projekt'!$C$124:$O$124,1,MATCH('12. Ocena dyskontowa Inwestycji'!NRB$34,'5. Bilans projekt'!$C$3:$O$3,0)),"")</f>
        <v/>
      </c>
      <c r="NRC38" s="131" t="str">
        <f>_xlfn.IFNA(INDEX('5. Bilans projekt'!$C$124:$O$124,1,MATCH('12. Ocena dyskontowa Inwestycji'!NRC$34,'5. Bilans projekt'!$C$3:$O$3,0)),"")</f>
        <v/>
      </c>
      <c r="NRD38" s="131" t="str">
        <f>_xlfn.IFNA(INDEX('5. Bilans projekt'!$C$124:$O$124,1,MATCH('12. Ocena dyskontowa Inwestycji'!NRD$34,'5. Bilans projekt'!$C$3:$O$3,0)),"")</f>
        <v/>
      </c>
      <c r="NRE38" s="131" t="str">
        <f>_xlfn.IFNA(INDEX('5. Bilans projekt'!$C$124:$O$124,1,MATCH('12. Ocena dyskontowa Inwestycji'!NRE$34,'5. Bilans projekt'!$C$3:$O$3,0)),"")</f>
        <v/>
      </c>
      <c r="NRF38" s="131" t="str">
        <f>_xlfn.IFNA(INDEX('5. Bilans projekt'!$C$124:$O$124,1,MATCH('12. Ocena dyskontowa Inwestycji'!NRF$34,'5. Bilans projekt'!$C$3:$O$3,0)),"")</f>
        <v/>
      </c>
      <c r="NRG38" s="131" t="str">
        <f>_xlfn.IFNA(INDEX('5. Bilans projekt'!$C$124:$O$124,1,MATCH('12. Ocena dyskontowa Inwestycji'!NRG$34,'5. Bilans projekt'!$C$3:$O$3,0)),"")</f>
        <v/>
      </c>
      <c r="NRH38" s="131" t="str">
        <f>_xlfn.IFNA(INDEX('5. Bilans projekt'!$C$124:$O$124,1,MATCH('12. Ocena dyskontowa Inwestycji'!NRH$34,'5. Bilans projekt'!$C$3:$O$3,0)),"")</f>
        <v/>
      </c>
      <c r="NRI38" s="131" t="str">
        <f>_xlfn.IFNA(INDEX('5. Bilans projekt'!$C$124:$O$124,1,MATCH('12. Ocena dyskontowa Inwestycji'!NRI$34,'5. Bilans projekt'!$C$3:$O$3,0)),"")</f>
        <v/>
      </c>
      <c r="NRJ38" s="131" t="str">
        <f>_xlfn.IFNA(INDEX('5. Bilans projekt'!$C$124:$O$124,1,MATCH('12. Ocena dyskontowa Inwestycji'!NRJ$34,'5. Bilans projekt'!$C$3:$O$3,0)),"")</f>
        <v/>
      </c>
      <c r="NRK38" s="131" t="str">
        <f>_xlfn.IFNA(INDEX('5. Bilans projekt'!$C$124:$O$124,1,MATCH('12. Ocena dyskontowa Inwestycji'!NRK$34,'5. Bilans projekt'!$C$3:$O$3,0)),"")</f>
        <v/>
      </c>
      <c r="NRL38" s="131" t="str">
        <f>_xlfn.IFNA(INDEX('5. Bilans projekt'!$C$124:$O$124,1,MATCH('12. Ocena dyskontowa Inwestycji'!NRL$34,'5. Bilans projekt'!$C$3:$O$3,0)),"")</f>
        <v/>
      </c>
      <c r="NRM38" s="131" t="str">
        <f>_xlfn.IFNA(INDEX('5. Bilans projekt'!$C$124:$O$124,1,MATCH('12. Ocena dyskontowa Inwestycji'!NRM$34,'5. Bilans projekt'!$C$3:$O$3,0)),"")</f>
        <v/>
      </c>
      <c r="NRN38" s="131" t="str">
        <f>_xlfn.IFNA(INDEX('5. Bilans projekt'!$C$124:$O$124,1,MATCH('12. Ocena dyskontowa Inwestycji'!NRN$34,'5. Bilans projekt'!$C$3:$O$3,0)),"")</f>
        <v/>
      </c>
      <c r="NRO38" s="131" t="str">
        <f>_xlfn.IFNA(INDEX('5. Bilans projekt'!$C$124:$O$124,1,MATCH('12. Ocena dyskontowa Inwestycji'!NRO$34,'5. Bilans projekt'!$C$3:$O$3,0)),"")</f>
        <v/>
      </c>
      <c r="NRP38" s="131" t="str">
        <f>_xlfn.IFNA(INDEX('5. Bilans projekt'!$C$124:$O$124,1,MATCH('12. Ocena dyskontowa Inwestycji'!NRP$34,'5. Bilans projekt'!$C$3:$O$3,0)),"")</f>
        <v/>
      </c>
      <c r="NRQ38" s="131" t="str">
        <f>_xlfn.IFNA(INDEX('5. Bilans projekt'!$C$124:$O$124,1,MATCH('12. Ocena dyskontowa Inwestycji'!NRQ$34,'5. Bilans projekt'!$C$3:$O$3,0)),"")</f>
        <v/>
      </c>
      <c r="NRR38" s="131" t="str">
        <f>_xlfn.IFNA(INDEX('5. Bilans projekt'!$C$124:$O$124,1,MATCH('12. Ocena dyskontowa Inwestycji'!NRR$34,'5. Bilans projekt'!$C$3:$O$3,0)),"")</f>
        <v/>
      </c>
      <c r="NRS38" s="131" t="str">
        <f>_xlfn.IFNA(INDEX('5. Bilans projekt'!$C$124:$O$124,1,MATCH('12. Ocena dyskontowa Inwestycji'!NRS$34,'5. Bilans projekt'!$C$3:$O$3,0)),"")</f>
        <v/>
      </c>
      <c r="NRT38" s="131" t="str">
        <f>_xlfn.IFNA(INDEX('5. Bilans projekt'!$C$124:$O$124,1,MATCH('12. Ocena dyskontowa Inwestycji'!NRT$34,'5. Bilans projekt'!$C$3:$O$3,0)),"")</f>
        <v/>
      </c>
      <c r="NRU38" s="131" t="str">
        <f>_xlfn.IFNA(INDEX('5. Bilans projekt'!$C$124:$O$124,1,MATCH('12. Ocena dyskontowa Inwestycji'!NRU$34,'5. Bilans projekt'!$C$3:$O$3,0)),"")</f>
        <v/>
      </c>
      <c r="NRV38" s="131" t="str">
        <f>_xlfn.IFNA(INDEX('5. Bilans projekt'!$C$124:$O$124,1,MATCH('12. Ocena dyskontowa Inwestycji'!NRV$34,'5. Bilans projekt'!$C$3:$O$3,0)),"")</f>
        <v/>
      </c>
      <c r="NRW38" s="131" t="str">
        <f>_xlfn.IFNA(INDEX('5. Bilans projekt'!$C$124:$O$124,1,MATCH('12. Ocena dyskontowa Inwestycji'!NRW$34,'5. Bilans projekt'!$C$3:$O$3,0)),"")</f>
        <v/>
      </c>
      <c r="NRX38" s="131" t="str">
        <f>_xlfn.IFNA(INDEX('5. Bilans projekt'!$C$124:$O$124,1,MATCH('12. Ocena dyskontowa Inwestycji'!NRX$34,'5. Bilans projekt'!$C$3:$O$3,0)),"")</f>
        <v/>
      </c>
      <c r="NRY38" s="131" t="str">
        <f>_xlfn.IFNA(INDEX('5. Bilans projekt'!$C$124:$O$124,1,MATCH('12. Ocena dyskontowa Inwestycji'!NRY$34,'5. Bilans projekt'!$C$3:$O$3,0)),"")</f>
        <v/>
      </c>
      <c r="NRZ38" s="131" t="str">
        <f>_xlfn.IFNA(INDEX('5. Bilans projekt'!$C$124:$O$124,1,MATCH('12. Ocena dyskontowa Inwestycji'!NRZ$34,'5. Bilans projekt'!$C$3:$O$3,0)),"")</f>
        <v/>
      </c>
      <c r="NSA38" s="131" t="str">
        <f>_xlfn.IFNA(INDEX('5. Bilans projekt'!$C$124:$O$124,1,MATCH('12. Ocena dyskontowa Inwestycji'!NSA$34,'5. Bilans projekt'!$C$3:$O$3,0)),"")</f>
        <v/>
      </c>
      <c r="NSB38" s="131" t="str">
        <f>_xlfn.IFNA(INDEX('5. Bilans projekt'!$C$124:$O$124,1,MATCH('12. Ocena dyskontowa Inwestycji'!NSB$34,'5. Bilans projekt'!$C$3:$O$3,0)),"")</f>
        <v/>
      </c>
      <c r="NSC38" s="131" t="str">
        <f>_xlfn.IFNA(INDEX('5. Bilans projekt'!$C$124:$O$124,1,MATCH('12. Ocena dyskontowa Inwestycji'!NSC$34,'5. Bilans projekt'!$C$3:$O$3,0)),"")</f>
        <v/>
      </c>
      <c r="NSD38" s="131" t="str">
        <f>_xlfn.IFNA(INDEX('5. Bilans projekt'!$C$124:$O$124,1,MATCH('12. Ocena dyskontowa Inwestycji'!NSD$34,'5. Bilans projekt'!$C$3:$O$3,0)),"")</f>
        <v/>
      </c>
      <c r="NSE38" s="131" t="str">
        <f>_xlfn.IFNA(INDEX('5. Bilans projekt'!$C$124:$O$124,1,MATCH('12. Ocena dyskontowa Inwestycji'!NSE$34,'5. Bilans projekt'!$C$3:$O$3,0)),"")</f>
        <v/>
      </c>
      <c r="NSF38" s="131" t="str">
        <f>_xlfn.IFNA(INDEX('5. Bilans projekt'!$C$124:$O$124,1,MATCH('12. Ocena dyskontowa Inwestycji'!NSF$34,'5. Bilans projekt'!$C$3:$O$3,0)),"")</f>
        <v/>
      </c>
      <c r="NSG38" s="131" t="str">
        <f>_xlfn.IFNA(INDEX('5. Bilans projekt'!$C$124:$O$124,1,MATCH('12. Ocena dyskontowa Inwestycji'!NSG$34,'5. Bilans projekt'!$C$3:$O$3,0)),"")</f>
        <v/>
      </c>
      <c r="NSH38" s="131" t="str">
        <f>_xlfn.IFNA(INDEX('5. Bilans projekt'!$C$124:$O$124,1,MATCH('12. Ocena dyskontowa Inwestycji'!NSH$34,'5. Bilans projekt'!$C$3:$O$3,0)),"")</f>
        <v/>
      </c>
      <c r="NSI38" s="131" t="str">
        <f>_xlfn.IFNA(INDEX('5. Bilans projekt'!$C$124:$O$124,1,MATCH('12. Ocena dyskontowa Inwestycji'!NSI$34,'5. Bilans projekt'!$C$3:$O$3,0)),"")</f>
        <v/>
      </c>
      <c r="NSJ38" s="131" t="str">
        <f>_xlfn.IFNA(INDEX('5. Bilans projekt'!$C$124:$O$124,1,MATCH('12. Ocena dyskontowa Inwestycji'!NSJ$34,'5. Bilans projekt'!$C$3:$O$3,0)),"")</f>
        <v/>
      </c>
      <c r="NSK38" s="131" t="str">
        <f>_xlfn.IFNA(INDEX('5. Bilans projekt'!$C$124:$O$124,1,MATCH('12. Ocena dyskontowa Inwestycji'!NSK$34,'5. Bilans projekt'!$C$3:$O$3,0)),"")</f>
        <v/>
      </c>
      <c r="NSL38" s="131" t="str">
        <f>_xlfn.IFNA(INDEX('5. Bilans projekt'!$C$124:$O$124,1,MATCH('12. Ocena dyskontowa Inwestycji'!NSL$34,'5. Bilans projekt'!$C$3:$O$3,0)),"")</f>
        <v/>
      </c>
      <c r="NSM38" s="131" t="str">
        <f>_xlfn.IFNA(INDEX('5. Bilans projekt'!$C$124:$O$124,1,MATCH('12. Ocena dyskontowa Inwestycji'!NSM$34,'5. Bilans projekt'!$C$3:$O$3,0)),"")</f>
        <v/>
      </c>
      <c r="NSN38" s="131" t="str">
        <f>_xlfn.IFNA(INDEX('5. Bilans projekt'!$C$124:$O$124,1,MATCH('12. Ocena dyskontowa Inwestycji'!NSN$34,'5. Bilans projekt'!$C$3:$O$3,0)),"")</f>
        <v/>
      </c>
      <c r="NSO38" s="131" t="str">
        <f>_xlfn.IFNA(INDEX('5. Bilans projekt'!$C$124:$O$124,1,MATCH('12. Ocena dyskontowa Inwestycji'!NSO$34,'5. Bilans projekt'!$C$3:$O$3,0)),"")</f>
        <v/>
      </c>
      <c r="NSP38" s="131" t="str">
        <f>_xlfn.IFNA(INDEX('5. Bilans projekt'!$C$124:$O$124,1,MATCH('12. Ocena dyskontowa Inwestycji'!NSP$34,'5. Bilans projekt'!$C$3:$O$3,0)),"")</f>
        <v/>
      </c>
      <c r="NSQ38" s="131" t="str">
        <f>_xlfn.IFNA(INDEX('5. Bilans projekt'!$C$124:$O$124,1,MATCH('12. Ocena dyskontowa Inwestycji'!NSQ$34,'5. Bilans projekt'!$C$3:$O$3,0)),"")</f>
        <v/>
      </c>
      <c r="NSR38" s="131" t="str">
        <f>_xlfn.IFNA(INDEX('5. Bilans projekt'!$C$124:$O$124,1,MATCH('12. Ocena dyskontowa Inwestycji'!NSR$34,'5. Bilans projekt'!$C$3:$O$3,0)),"")</f>
        <v/>
      </c>
      <c r="NSS38" s="131" t="str">
        <f>_xlfn.IFNA(INDEX('5. Bilans projekt'!$C$124:$O$124,1,MATCH('12. Ocena dyskontowa Inwestycji'!NSS$34,'5. Bilans projekt'!$C$3:$O$3,0)),"")</f>
        <v/>
      </c>
      <c r="NST38" s="131" t="str">
        <f>_xlfn.IFNA(INDEX('5. Bilans projekt'!$C$124:$O$124,1,MATCH('12. Ocena dyskontowa Inwestycji'!NST$34,'5. Bilans projekt'!$C$3:$O$3,0)),"")</f>
        <v/>
      </c>
      <c r="NSU38" s="131" t="str">
        <f>_xlfn.IFNA(INDEX('5. Bilans projekt'!$C$124:$O$124,1,MATCH('12. Ocena dyskontowa Inwestycji'!NSU$34,'5. Bilans projekt'!$C$3:$O$3,0)),"")</f>
        <v/>
      </c>
      <c r="NSV38" s="131" t="str">
        <f>_xlfn.IFNA(INDEX('5. Bilans projekt'!$C$124:$O$124,1,MATCH('12. Ocena dyskontowa Inwestycji'!NSV$34,'5. Bilans projekt'!$C$3:$O$3,0)),"")</f>
        <v/>
      </c>
      <c r="NSW38" s="131" t="str">
        <f>_xlfn.IFNA(INDEX('5. Bilans projekt'!$C$124:$O$124,1,MATCH('12. Ocena dyskontowa Inwestycji'!NSW$34,'5. Bilans projekt'!$C$3:$O$3,0)),"")</f>
        <v/>
      </c>
      <c r="NSX38" s="131" t="str">
        <f>_xlfn.IFNA(INDEX('5. Bilans projekt'!$C$124:$O$124,1,MATCH('12. Ocena dyskontowa Inwestycji'!NSX$34,'5. Bilans projekt'!$C$3:$O$3,0)),"")</f>
        <v/>
      </c>
      <c r="NSY38" s="131" t="str">
        <f>_xlfn.IFNA(INDEX('5. Bilans projekt'!$C$124:$O$124,1,MATCH('12. Ocena dyskontowa Inwestycji'!NSY$34,'5. Bilans projekt'!$C$3:$O$3,0)),"")</f>
        <v/>
      </c>
      <c r="NSZ38" s="131" t="str">
        <f>_xlfn.IFNA(INDEX('5. Bilans projekt'!$C$124:$O$124,1,MATCH('12. Ocena dyskontowa Inwestycji'!NSZ$34,'5. Bilans projekt'!$C$3:$O$3,0)),"")</f>
        <v/>
      </c>
      <c r="NTA38" s="131" t="str">
        <f>_xlfn.IFNA(INDEX('5. Bilans projekt'!$C$124:$O$124,1,MATCH('12. Ocena dyskontowa Inwestycji'!NTA$34,'5. Bilans projekt'!$C$3:$O$3,0)),"")</f>
        <v/>
      </c>
      <c r="NTB38" s="131" t="str">
        <f>_xlfn.IFNA(INDEX('5. Bilans projekt'!$C$124:$O$124,1,MATCH('12. Ocena dyskontowa Inwestycji'!NTB$34,'5. Bilans projekt'!$C$3:$O$3,0)),"")</f>
        <v/>
      </c>
      <c r="NTC38" s="131" t="str">
        <f>_xlfn.IFNA(INDEX('5. Bilans projekt'!$C$124:$O$124,1,MATCH('12. Ocena dyskontowa Inwestycji'!NTC$34,'5. Bilans projekt'!$C$3:$O$3,0)),"")</f>
        <v/>
      </c>
      <c r="NTD38" s="131" t="str">
        <f>_xlfn.IFNA(INDEX('5. Bilans projekt'!$C$124:$O$124,1,MATCH('12. Ocena dyskontowa Inwestycji'!NTD$34,'5. Bilans projekt'!$C$3:$O$3,0)),"")</f>
        <v/>
      </c>
      <c r="NTE38" s="131" t="str">
        <f>_xlfn.IFNA(INDEX('5. Bilans projekt'!$C$124:$O$124,1,MATCH('12. Ocena dyskontowa Inwestycji'!NTE$34,'5. Bilans projekt'!$C$3:$O$3,0)),"")</f>
        <v/>
      </c>
      <c r="NTF38" s="131" t="str">
        <f>_xlfn.IFNA(INDEX('5. Bilans projekt'!$C$124:$O$124,1,MATCH('12. Ocena dyskontowa Inwestycji'!NTF$34,'5. Bilans projekt'!$C$3:$O$3,0)),"")</f>
        <v/>
      </c>
      <c r="NTG38" s="131" t="str">
        <f>_xlfn.IFNA(INDEX('5. Bilans projekt'!$C$124:$O$124,1,MATCH('12. Ocena dyskontowa Inwestycji'!NTG$34,'5. Bilans projekt'!$C$3:$O$3,0)),"")</f>
        <v/>
      </c>
      <c r="NTH38" s="131" t="str">
        <f>_xlfn.IFNA(INDEX('5. Bilans projekt'!$C$124:$O$124,1,MATCH('12. Ocena dyskontowa Inwestycji'!NTH$34,'5. Bilans projekt'!$C$3:$O$3,0)),"")</f>
        <v/>
      </c>
      <c r="NTI38" s="131" t="str">
        <f>_xlfn.IFNA(INDEX('5. Bilans projekt'!$C$124:$O$124,1,MATCH('12. Ocena dyskontowa Inwestycji'!NTI$34,'5. Bilans projekt'!$C$3:$O$3,0)),"")</f>
        <v/>
      </c>
      <c r="NTJ38" s="131" t="str">
        <f>_xlfn.IFNA(INDEX('5. Bilans projekt'!$C$124:$O$124,1,MATCH('12. Ocena dyskontowa Inwestycji'!NTJ$34,'5. Bilans projekt'!$C$3:$O$3,0)),"")</f>
        <v/>
      </c>
      <c r="NTK38" s="131" t="str">
        <f>_xlfn.IFNA(INDEX('5. Bilans projekt'!$C$124:$O$124,1,MATCH('12. Ocena dyskontowa Inwestycji'!NTK$34,'5. Bilans projekt'!$C$3:$O$3,0)),"")</f>
        <v/>
      </c>
      <c r="NTL38" s="131" t="str">
        <f>_xlfn.IFNA(INDEX('5. Bilans projekt'!$C$124:$O$124,1,MATCH('12. Ocena dyskontowa Inwestycji'!NTL$34,'5. Bilans projekt'!$C$3:$O$3,0)),"")</f>
        <v/>
      </c>
      <c r="NTM38" s="131" t="str">
        <f>_xlfn.IFNA(INDEX('5. Bilans projekt'!$C$124:$O$124,1,MATCH('12. Ocena dyskontowa Inwestycji'!NTM$34,'5. Bilans projekt'!$C$3:$O$3,0)),"")</f>
        <v/>
      </c>
      <c r="NTN38" s="131" t="str">
        <f>_xlfn.IFNA(INDEX('5. Bilans projekt'!$C$124:$O$124,1,MATCH('12. Ocena dyskontowa Inwestycji'!NTN$34,'5. Bilans projekt'!$C$3:$O$3,0)),"")</f>
        <v/>
      </c>
      <c r="NTO38" s="131" t="str">
        <f>_xlfn.IFNA(INDEX('5. Bilans projekt'!$C$124:$O$124,1,MATCH('12. Ocena dyskontowa Inwestycji'!NTO$34,'5. Bilans projekt'!$C$3:$O$3,0)),"")</f>
        <v/>
      </c>
      <c r="NTP38" s="131" t="str">
        <f>_xlfn.IFNA(INDEX('5. Bilans projekt'!$C$124:$O$124,1,MATCH('12. Ocena dyskontowa Inwestycji'!NTP$34,'5. Bilans projekt'!$C$3:$O$3,0)),"")</f>
        <v/>
      </c>
      <c r="NTQ38" s="131" t="str">
        <f>_xlfn.IFNA(INDEX('5. Bilans projekt'!$C$124:$O$124,1,MATCH('12. Ocena dyskontowa Inwestycji'!NTQ$34,'5. Bilans projekt'!$C$3:$O$3,0)),"")</f>
        <v/>
      </c>
      <c r="NTR38" s="131" t="str">
        <f>_xlfn.IFNA(INDEX('5. Bilans projekt'!$C$124:$O$124,1,MATCH('12. Ocena dyskontowa Inwestycji'!NTR$34,'5. Bilans projekt'!$C$3:$O$3,0)),"")</f>
        <v/>
      </c>
      <c r="NTS38" s="131" t="str">
        <f>_xlfn.IFNA(INDEX('5. Bilans projekt'!$C$124:$O$124,1,MATCH('12. Ocena dyskontowa Inwestycji'!NTS$34,'5. Bilans projekt'!$C$3:$O$3,0)),"")</f>
        <v/>
      </c>
      <c r="NTT38" s="131" t="str">
        <f>_xlfn.IFNA(INDEX('5. Bilans projekt'!$C$124:$O$124,1,MATCH('12. Ocena dyskontowa Inwestycji'!NTT$34,'5. Bilans projekt'!$C$3:$O$3,0)),"")</f>
        <v/>
      </c>
      <c r="NTU38" s="131" t="str">
        <f>_xlfn.IFNA(INDEX('5. Bilans projekt'!$C$124:$O$124,1,MATCH('12. Ocena dyskontowa Inwestycji'!NTU$34,'5. Bilans projekt'!$C$3:$O$3,0)),"")</f>
        <v/>
      </c>
      <c r="NTV38" s="131" t="str">
        <f>_xlfn.IFNA(INDEX('5. Bilans projekt'!$C$124:$O$124,1,MATCH('12. Ocena dyskontowa Inwestycji'!NTV$34,'5. Bilans projekt'!$C$3:$O$3,0)),"")</f>
        <v/>
      </c>
      <c r="NTW38" s="131" t="str">
        <f>_xlfn.IFNA(INDEX('5. Bilans projekt'!$C$124:$O$124,1,MATCH('12. Ocena dyskontowa Inwestycji'!NTW$34,'5. Bilans projekt'!$C$3:$O$3,0)),"")</f>
        <v/>
      </c>
      <c r="NTX38" s="131" t="str">
        <f>_xlfn.IFNA(INDEX('5. Bilans projekt'!$C$124:$O$124,1,MATCH('12. Ocena dyskontowa Inwestycji'!NTX$34,'5. Bilans projekt'!$C$3:$O$3,0)),"")</f>
        <v/>
      </c>
      <c r="NTY38" s="131" t="str">
        <f>_xlfn.IFNA(INDEX('5. Bilans projekt'!$C$124:$O$124,1,MATCH('12. Ocena dyskontowa Inwestycji'!NTY$34,'5. Bilans projekt'!$C$3:$O$3,0)),"")</f>
        <v/>
      </c>
      <c r="NTZ38" s="131" t="str">
        <f>_xlfn.IFNA(INDEX('5. Bilans projekt'!$C$124:$O$124,1,MATCH('12. Ocena dyskontowa Inwestycji'!NTZ$34,'5. Bilans projekt'!$C$3:$O$3,0)),"")</f>
        <v/>
      </c>
      <c r="NUA38" s="131" t="str">
        <f>_xlfn.IFNA(INDEX('5. Bilans projekt'!$C$124:$O$124,1,MATCH('12. Ocena dyskontowa Inwestycji'!NUA$34,'5. Bilans projekt'!$C$3:$O$3,0)),"")</f>
        <v/>
      </c>
      <c r="NUB38" s="131" t="str">
        <f>_xlfn.IFNA(INDEX('5. Bilans projekt'!$C$124:$O$124,1,MATCH('12. Ocena dyskontowa Inwestycji'!NUB$34,'5. Bilans projekt'!$C$3:$O$3,0)),"")</f>
        <v/>
      </c>
      <c r="NUC38" s="131" t="str">
        <f>_xlfn.IFNA(INDEX('5. Bilans projekt'!$C$124:$O$124,1,MATCH('12. Ocena dyskontowa Inwestycji'!NUC$34,'5. Bilans projekt'!$C$3:$O$3,0)),"")</f>
        <v/>
      </c>
      <c r="NUD38" s="131" t="str">
        <f>_xlfn.IFNA(INDEX('5. Bilans projekt'!$C$124:$O$124,1,MATCH('12. Ocena dyskontowa Inwestycji'!NUD$34,'5. Bilans projekt'!$C$3:$O$3,0)),"")</f>
        <v/>
      </c>
      <c r="NUE38" s="131" t="str">
        <f>_xlfn.IFNA(INDEX('5. Bilans projekt'!$C$124:$O$124,1,MATCH('12. Ocena dyskontowa Inwestycji'!NUE$34,'5. Bilans projekt'!$C$3:$O$3,0)),"")</f>
        <v/>
      </c>
      <c r="NUF38" s="131" t="str">
        <f>_xlfn.IFNA(INDEX('5. Bilans projekt'!$C$124:$O$124,1,MATCH('12. Ocena dyskontowa Inwestycji'!NUF$34,'5. Bilans projekt'!$C$3:$O$3,0)),"")</f>
        <v/>
      </c>
      <c r="NUG38" s="131" t="str">
        <f>_xlfn.IFNA(INDEX('5. Bilans projekt'!$C$124:$O$124,1,MATCH('12. Ocena dyskontowa Inwestycji'!NUG$34,'5. Bilans projekt'!$C$3:$O$3,0)),"")</f>
        <v/>
      </c>
      <c r="NUH38" s="131" t="str">
        <f>_xlfn.IFNA(INDEX('5. Bilans projekt'!$C$124:$O$124,1,MATCH('12. Ocena dyskontowa Inwestycji'!NUH$34,'5. Bilans projekt'!$C$3:$O$3,0)),"")</f>
        <v/>
      </c>
      <c r="NUI38" s="131" t="str">
        <f>_xlfn.IFNA(INDEX('5. Bilans projekt'!$C$124:$O$124,1,MATCH('12. Ocena dyskontowa Inwestycji'!NUI$34,'5. Bilans projekt'!$C$3:$O$3,0)),"")</f>
        <v/>
      </c>
      <c r="NUJ38" s="131" t="str">
        <f>_xlfn.IFNA(INDEX('5. Bilans projekt'!$C$124:$O$124,1,MATCH('12. Ocena dyskontowa Inwestycji'!NUJ$34,'5. Bilans projekt'!$C$3:$O$3,0)),"")</f>
        <v/>
      </c>
      <c r="NUK38" s="131" t="str">
        <f>_xlfn.IFNA(INDEX('5. Bilans projekt'!$C$124:$O$124,1,MATCH('12. Ocena dyskontowa Inwestycji'!NUK$34,'5. Bilans projekt'!$C$3:$O$3,0)),"")</f>
        <v/>
      </c>
      <c r="NUL38" s="131" t="str">
        <f>_xlfn.IFNA(INDEX('5. Bilans projekt'!$C$124:$O$124,1,MATCH('12. Ocena dyskontowa Inwestycji'!NUL$34,'5. Bilans projekt'!$C$3:$O$3,0)),"")</f>
        <v/>
      </c>
      <c r="NUM38" s="131" t="str">
        <f>_xlfn.IFNA(INDEX('5. Bilans projekt'!$C$124:$O$124,1,MATCH('12. Ocena dyskontowa Inwestycji'!NUM$34,'5. Bilans projekt'!$C$3:$O$3,0)),"")</f>
        <v/>
      </c>
      <c r="NUN38" s="131" t="str">
        <f>_xlfn.IFNA(INDEX('5. Bilans projekt'!$C$124:$O$124,1,MATCH('12. Ocena dyskontowa Inwestycji'!NUN$34,'5. Bilans projekt'!$C$3:$O$3,0)),"")</f>
        <v/>
      </c>
      <c r="NUO38" s="131" t="str">
        <f>_xlfn.IFNA(INDEX('5. Bilans projekt'!$C$124:$O$124,1,MATCH('12. Ocena dyskontowa Inwestycji'!NUO$34,'5. Bilans projekt'!$C$3:$O$3,0)),"")</f>
        <v/>
      </c>
      <c r="NUP38" s="131" t="str">
        <f>_xlfn.IFNA(INDEX('5. Bilans projekt'!$C$124:$O$124,1,MATCH('12. Ocena dyskontowa Inwestycji'!NUP$34,'5. Bilans projekt'!$C$3:$O$3,0)),"")</f>
        <v/>
      </c>
      <c r="NUQ38" s="131" t="str">
        <f>_xlfn.IFNA(INDEX('5. Bilans projekt'!$C$124:$O$124,1,MATCH('12. Ocena dyskontowa Inwestycji'!NUQ$34,'5. Bilans projekt'!$C$3:$O$3,0)),"")</f>
        <v/>
      </c>
      <c r="NUR38" s="131" t="str">
        <f>_xlfn.IFNA(INDEX('5. Bilans projekt'!$C$124:$O$124,1,MATCH('12. Ocena dyskontowa Inwestycji'!NUR$34,'5. Bilans projekt'!$C$3:$O$3,0)),"")</f>
        <v/>
      </c>
      <c r="NUS38" s="131" t="str">
        <f>_xlfn.IFNA(INDEX('5. Bilans projekt'!$C$124:$O$124,1,MATCH('12. Ocena dyskontowa Inwestycji'!NUS$34,'5. Bilans projekt'!$C$3:$O$3,0)),"")</f>
        <v/>
      </c>
      <c r="NUT38" s="131" t="str">
        <f>_xlfn.IFNA(INDEX('5. Bilans projekt'!$C$124:$O$124,1,MATCH('12. Ocena dyskontowa Inwestycji'!NUT$34,'5. Bilans projekt'!$C$3:$O$3,0)),"")</f>
        <v/>
      </c>
      <c r="NUU38" s="131" t="str">
        <f>_xlfn.IFNA(INDEX('5. Bilans projekt'!$C$124:$O$124,1,MATCH('12. Ocena dyskontowa Inwestycji'!NUU$34,'5. Bilans projekt'!$C$3:$O$3,0)),"")</f>
        <v/>
      </c>
      <c r="NUV38" s="131" t="str">
        <f>_xlfn.IFNA(INDEX('5. Bilans projekt'!$C$124:$O$124,1,MATCH('12. Ocena dyskontowa Inwestycji'!NUV$34,'5. Bilans projekt'!$C$3:$O$3,0)),"")</f>
        <v/>
      </c>
      <c r="NUW38" s="131" t="str">
        <f>_xlfn.IFNA(INDEX('5. Bilans projekt'!$C$124:$O$124,1,MATCH('12. Ocena dyskontowa Inwestycji'!NUW$34,'5. Bilans projekt'!$C$3:$O$3,0)),"")</f>
        <v/>
      </c>
      <c r="NUX38" s="131" t="str">
        <f>_xlfn.IFNA(INDEX('5. Bilans projekt'!$C$124:$O$124,1,MATCH('12. Ocena dyskontowa Inwestycji'!NUX$34,'5. Bilans projekt'!$C$3:$O$3,0)),"")</f>
        <v/>
      </c>
      <c r="NUY38" s="131" t="str">
        <f>_xlfn.IFNA(INDEX('5. Bilans projekt'!$C$124:$O$124,1,MATCH('12. Ocena dyskontowa Inwestycji'!NUY$34,'5. Bilans projekt'!$C$3:$O$3,0)),"")</f>
        <v/>
      </c>
      <c r="NUZ38" s="131" t="str">
        <f>_xlfn.IFNA(INDEX('5. Bilans projekt'!$C$124:$O$124,1,MATCH('12. Ocena dyskontowa Inwestycji'!NUZ$34,'5. Bilans projekt'!$C$3:$O$3,0)),"")</f>
        <v/>
      </c>
      <c r="NVA38" s="131" t="str">
        <f>_xlfn.IFNA(INDEX('5. Bilans projekt'!$C$124:$O$124,1,MATCH('12. Ocena dyskontowa Inwestycji'!NVA$34,'5. Bilans projekt'!$C$3:$O$3,0)),"")</f>
        <v/>
      </c>
      <c r="NVB38" s="131" t="str">
        <f>_xlfn.IFNA(INDEX('5. Bilans projekt'!$C$124:$O$124,1,MATCH('12. Ocena dyskontowa Inwestycji'!NVB$34,'5. Bilans projekt'!$C$3:$O$3,0)),"")</f>
        <v/>
      </c>
      <c r="NVC38" s="131" t="str">
        <f>_xlfn.IFNA(INDEX('5. Bilans projekt'!$C$124:$O$124,1,MATCH('12. Ocena dyskontowa Inwestycji'!NVC$34,'5. Bilans projekt'!$C$3:$O$3,0)),"")</f>
        <v/>
      </c>
      <c r="NVD38" s="131" t="str">
        <f>_xlfn.IFNA(INDEX('5. Bilans projekt'!$C$124:$O$124,1,MATCH('12. Ocena dyskontowa Inwestycji'!NVD$34,'5. Bilans projekt'!$C$3:$O$3,0)),"")</f>
        <v/>
      </c>
      <c r="NVE38" s="131" t="str">
        <f>_xlfn.IFNA(INDEX('5. Bilans projekt'!$C$124:$O$124,1,MATCH('12. Ocena dyskontowa Inwestycji'!NVE$34,'5. Bilans projekt'!$C$3:$O$3,0)),"")</f>
        <v/>
      </c>
      <c r="NVF38" s="131" t="str">
        <f>_xlfn.IFNA(INDEX('5. Bilans projekt'!$C$124:$O$124,1,MATCH('12. Ocena dyskontowa Inwestycji'!NVF$34,'5. Bilans projekt'!$C$3:$O$3,0)),"")</f>
        <v/>
      </c>
      <c r="NVG38" s="131" t="str">
        <f>_xlfn.IFNA(INDEX('5. Bilans projekt'!$C$124:$O$124,1,MATCH('12. Ocena dyskontowa Inwestycji'!NVG$34,'5. Bilans projekt'!$C$3:$O$3,0)),"")</f>
        <v/>
      </c>
      <c r="NVH38" s="131" t="str">
        <f>_xlfn.IFNA(INDEX('5. Bilans projekt'!$C$124:$O$124,1,MATCH('12. Ocena dyskontowa Inwestycji'!NVH$34,'5. Bilans projekt'!$C$3:$O$3,0)),"")</f>
        <v/>
      </c>
      <c r="NVI38" s="131" t="str">
        <f>_xlfn.IFNA(INDEX('5. Bilans projekt'!$C$124:$O$124,1,MATCH('12. Ocena dyskontowa Inwestycji'!NVI$34,'5. Bilans projekt'!$C$3:$O$3,0)),"")</f>
        <v/>
      </c>
      <c r="NVJ38" s="131" t="str">
        <f>_xlfn.IFNA(INDEX('5. Bilans projekt'!$C$124:$O$124,1,MATCH('12. Ocena dyskontowa Inwestycji'!NVJ$34,'5. Bilans projekt'!$C$3:$O$3,0)),"")</f>
        <v/>
      </c>
      <c r="NVK38" s="131" t="str">
        <f>_xlfn.IFNA(INDEX('5. Bilans projekt'!$C$124:$O$124,1,MATCH('12. Ocena dyskontowa Inwestycji'!NVK$34,'5. Bilans projekt'!$C$3:$O$3,0)),"")</f>
        <v/>
      </c>
      <c r="NVL38" s="131" t="str">
        <f>_xlfn.IFNA(INDEX('5. Bilans projekt'!$C$124:$O$124,1,MATCH('12. Ocena dyskontowa Inwestycji'!NVL$34,'5. Bilans projekt'!$C$3:$O$3,0)),"")</f>
        <v/>
      </c>
      <c r="NVM38" s="131" t="str">
        <f>_xlfn.IFNA(INDEX('5. Bilans projekt'!$C$124:$O$124,1,MATCH('12. Ocena dyskontowa Inwestycji'!NVM$34,'5. Bilans projekt'!$C$3:$O$3,0)),"")</f>
        <v/>
      </c>
      <c r="NVN38" s="131" t="str">
        <f>_xlfn.IFNA(INDEX('5. Bilans projekt'!$C$124:$O$124,1,MATCH('12. Ocena dyskontowa Inwestycji'!NVN$34,'5. Bilans projekt'!$C$3:$O$3,0)),"")</f>
        <v/>
      </c>
      <c r="NVO38" s="131" t="str">
        <f>_xlfn.IFNA(INDEX('5. Bilans projekt'!$C$124:$O$124,1,MATCH('12. Ocena dyskontowa Inwestycji'!NVO$34,'5. Bilans projekt'!$C$3:$O$3,0)),"")</f>
        <v/>
      </c>
      <c r="NVP38" s="131" t="str">
        <f>_xlfn.IFNA(INDEX('5. Bilans projekt'!$C$124:$O$124,1,MATCH('12. Ocena dyskontowa Inwestycji'!NVP$34,'5. Bilans projekt'!$C$3:$O$3,0)),"")</f>
        <v/>
      </c>
      <c r="NVQ38" s="131" t="str">
        <f>_xlfn.IFNA(INDEX('5. Bilans projekt'!$C$124:$O$124,1,MATCH('12. Ocena dyskontowa Inwestycji'!NVQ$34,'5. Bilans projekt'!$C$3:$O$3,0)),"")</f>
        <v/>
      </c>
      <c r="NVR38" s="131" t="str">
        <f>_xlfn.IFNA(INDEX('5. Bilans projekt'!$C$124:$O$124,1,MATCH('12. Ocena dyskontowa Inwestycji'!NVR$34,'5. Bilans projekt'!$C$3:$O$3,0)),"")</f>
        <v/>
      </c>
      <c r="NVS38" s="131" t="str">
        <f>_xlfn.IFNA(INDEX('5. Bilans projekt'!$C$124:$O$124,1,MATCH('12. Ocena dyskontowa Inwestycji'!NVS$34,'5. Bilans projekt'!$C$3:$O$3,0)),"")</f>
        <v/>
      </c>
      <c r="NVT38" s="131" t="str">
        <f>_xlfn.IFNA(INDEX('5. Bilans projekt'!$C$124:$O$124,1,MATCH('12. Ocena dyskontowa Inwestycji'!NVT$34,'5. Bilans projekt'!$C$3:$O$3,0)),"")</f>
        <v/>
      </c>
      <c r="NVU38" s="131" t="str">
        <f>_xlfn.IFNA(INDEX('5. Bilans projekt'!$C$124:$O$124,1,MATCH('12. Ocena dyskontowa Inwestycji'!NVU$34,'5. Bilans projekt'!$C$3:$O$3,0)),"")</f>
        <v/>
      </c>
      <c r="NVV38" s="131" t="str">
        <f>_xlfn.IFNA(INDEX('5. Bilans projekt'!$C$124:$O$124,1,MATCH('12. Ocena dyskontowa Inwestycji'!NVV$34,'5. Bilans projekt'!$C$3:$O$3,0)),"")</f>
        <v/>
      </c>
      <c r="NVW38" s="131" t="str">
        <f>_xlfn.IFNA(INDEX('5. Bilans projekt'!$C$124:$O$124,1,MATCH('12. Ocena dyskontowa Inwestycji'!NVW$34,'5. Bilans projekt'!$C$3:$O$3,0)),"")</f>
        <v/>
      </c>
      <c r="NVX38" s="131" t="str">
        <f>_xlfn.IFNA(INDEX('5. Bilans projekt'!$C$124:$O$124,1,MATCH('12. Ocena dyskontowa Inwestycji'!NVX$34,'5. Bilans projekt'!$C$3:$O$3,0)),"")</f>
        <v/>
      </c>
      <c r="NVY38" s="131" t="str">
        <f>_xlfn.IFNA(INDEX('5. Bilans projekt'!$C$124:$O$124,1,MATCH('12. Ocena dyskontowa Inwestycji'!NVY$34,'5. Bilans projekt'!$C$3:$O$3,0)),"")</f>
        <v/>
      </c>
      <c r="NVZ38" s="131" t="str">
        <f>_xlfn.IFNA(INDEX('5. Bilans projekt'!$C$124:$O$124,1,MATCH('12. Ocena dyskontowa Inwestycji'!NVZ$34,'5. Bilans projekt'!$C$3:$O$3,0)),"")</f>
        <v/>
      </c>
      <c r="NWA38" s="131" t="str">
        <f>_xlfn.IFNA(INDEX('5. Bilans projekt'!$C$124:$O$124,1,MATCH('12. Ocena dyskontowa Inwestycji'!NWA$34,'5. Bilans projekt'!$C$3:$O$3,0)),"")</f>
        <v/>
      </c>
      <c r="NWB38" s="131" t="str">
        <f>_xlfn.IFNA(INDEX('5. Bilans projekt'!$C$124:$O$124,1,MATCH('12. Ocena dyskontowa Inwestycji'!NWB$34,'5. Bilans projekt'!$C$3:$O$3,0)),"")</f>
        <v/>
      </c>
      <c r="NWC38" s="131" t="str">
        <f>_xlfn.IFNA(INDEX('5. Bilans projekt'!$C$124:$O$124,1,MATCH('12. Ocena dyskontowa Inwestycji'!NWC$34,'5. Bilans projekt'!$C$3:$O$3,0)),"")</f>
        <v/>
      </c>
      <c r="NWD38" s="131" t="str">
        <f>_xlfn.IFNA(INDEX('5. Bilans projekt'!$C$124:$O$124,1,MATCH('12. Ocena dyskontowa Inwestycji'!NWD$34,'5. Bilans projekt'!$C$3:$O$3,0)),"")</f>
        <v/>
      </c>
      <c r="NWE38" s="131" t="str">
        <f>_xlfn.IFNA(INDEX('5. Bilans projekt'!$C$124:$O$124,1,MATCH('12. Ocena dyskontowa Inwestycji'!NWE$34,'5. Bilans projekt'!$C$3:$O$3,0)),"")</f>
        <v/>
      </c>
      <c r="NWF38" s="131" t="str">
        <f>_xlfn.IFNA(INDEX('5. Bilans projekt'!$C$124:$O$124,1,MATCH('12. Ocena dyskontowa Inwestycji'!NWF$34,'5. Bilans projekt'!$C$3:$O$3,0)),"")</f>
        <v/>
      </c>
      <c r="NWG38" s="131" t="str">
        <f>_xlfn.IFNA(INDEX('5. Bilans projekt'!$C$124:$O$124,1,MATCH('12. Ocena dyskontowa Inwestycji'!NWG$34,'5. Bilans projekt'!$C$3:$O$3,0)),"")</f>
        <v/>
      </c>
      <c r="NWH38" s="131" t="str">
        <f>_xlfn.IFNA(INDEX('5. Bilans projekt'!$C$124:$O$124,1,MATCH('12. Ocena dyskontowa Inwestycji'!NWH$34,'5. Bilans projekt'!$C$3:$O$3,0)),"")</f>
        <v/>
      </c>
      <c r="NWI38" s="131" t="str">
        <f>_xlfn.IFNA(INDEX('5. Bilans projekt'!$C$124:$O$124,1,MATCH('12. Ocena dyskontowa Inwestycji'!NWI$34,'5. Bilans projekt'!$C$3:$O$3,0)),"")</f>
        <v/>
      </c>
      <c r="NWJ38" s="131" t="str">
        <f>_xlfn.IFNA(INDEX('5. Bilans projekt'!$C$124:$O$124,1,MATCH('12. Ocena dyskontowa Inwestycji'!NWJ$34,'5. Bilans projekt'!$C$3:$O$3,0)),"")</f>
        <v/>
      </c>
      <c r="NWK38" s="131" t="str">
        <f>_xlfn.IFNA(INDEX('5. Bilans projekt'!$C$124:$O$124,1,MATCH('12. Ocena dyskontowa Inwestycji'!NWK$34,'5. Bilans projekt'!$C$3:$O$3,0)),"")</f>
        <v/>
      </c>
      <c r="NWL38" s="131" t="str">
        <f>_xlfn.IFNA(INDEX('5. Bilans projekt'!$C$124:$O$124,1,MATCH('12. Ocena dyskontowa Inwestycji'!NWL$34,'5. Bilans projekt'!$C$3:$O$3,0)),"")</f>
        <v/>
      </c>
      <c r="NWM38" s="131" t="str">
        <f>_xlfn.IFNA(INDEX('5. Bilans projekt'!$C$124:$O$124,1,MATCH('12. Ocena dyskontowa Inwestycji'!NWM$34,'5. Bilans projekt'!$C$3:$O$3,0)),"")</f>
        <v/>
      </c>
      <c r="NWN38" s="131" t="str">
        <f>_xlfn.IFNA(INDEX('5. Bilans projekt'!$C$124:$O$124,1,MATCH('12. Ocena dyskontowa Inwestycji'!NWN$34,'5. Bilans projekt'!$C$3:$O$3,0)),"")</f>
        <v/>
      </c>
      <c r="NWO38" s="131" t="str">
        <f>_xlfn.IFNA(INDEX('5. Bilans projekt'!$C$124:$O$124,1,MATCH('12. Ocena dyskontowa Inwestycji'!NWO$34,'5. Bilans projekt'!$C$3:$O$3,0)),"")</f>
        <v/>
      </c>
      <c r="NWP38" s="131" t="str">
        <f>_xlfn.IFNA(INDEX('5. Bilans projekt'!$C$124:$O$124,1,MATCH('12. Ocena dyskontowa Inwestycji'!NWP$34,'5. Bilans projekt'!$C$3:$O$3,0)),"")</f>
        <v/>
      </c>
      <c r="NWQ38" s="131" t="str">
        <f>_xlfn.IFNA(INDEX('5. Bilans projekt'!$C$124:$O$124,1,MATCH('12. Ocena dyskontowa Inwestycji'!NWQ$34,'5. Bilans projekt'!$C$3:$O$3,0)),"")</f>
        <v/>
      </c>
      <c r="NWR38" s="131" t="str">
        <f>_xlfn.IFNA(INDEX('5. Bilans projekt'!$C$124:$O$124,1,MATCH('12. Ocena dyskontowa Inwestycji'!NWR$34,'5. Bilans projekt'!$C$3:$O$3,0)),"")</f>
        <v/>
      </c>
      <c r="NWS38" s="131" t="str">
        <f>_xlfn.IFNA(INDEX('5. Bilans projekt'!$C$124:$O$124,1,MATCH('12. Ocena dyskontowa Inwestycji'!NWS$34,'5. Bilans projekt'!$C$3:$O$3,0)),"")</f>
        <v/>
      </c>
      <c r="NWT38" s="131" t="str">
        <f>_xlfn.IFNA(INDEX('5. Bilans projekt'!$C$124:$O$124,1,MATCH('12. Ocena dyskontowa Inwestycji'!NWT$34,'5. Bilans projekt'!$C$3:$O$3,0)),"")</f>
        <v/>
      </c>
      <c r="NWU38" s="131" t="str">
        <f>_xlfn.IFNA(INDEX('5. Bilans projekt'!$C$124:$O$124,1,MATCH('12. Ocena dyskontowa Inwestycji'!NWU$34,'5. Bilans projekt'!$C$3:$O$3,0)),"")</f>
        <v/>
      </c>
      <c r="NWV38" s="131" t="str">
        <f>_xlfn.IFNA(INDEX('5. Bilans projekt'!$C$124:$O$124,1,MATCH('12. Ocena dyskontowa Inwestycji'!NWV$34,'5. Bilans projekt'!$C$3:$O$3,0)),"")</f>
        <v/>
      </c>
      <c r="NWW38" s="131" t="str">
        <f>_xlfn.IFNA(INDEX('5. Bilans projekt'!$C$124:$O$124,1,MATCH('12. Ocena dyskontowa Inwestycji'!NWW$34,'5. Bilans projekt'!$C$3:$O$3,0)),"")</f>
        <v/>
      </c>
      <c r="NWX38" s="131" t="str">
        <f>_xlfn.IFNA(INDEX('5. Bilans projekt'!$C$124:$O$124,1,MATCH('12. Ocena dyskontowa Inwestycji'!NWX$34,'5. Bilans projekt'!$C$3:$O$3,0)),"")</f>
        <v/>
      </c>
      <c r="NWY38" s="131" t="str">
        <f>_xlfn.IFNA(INDEX('5. Bilans projekt'!$C$124:$O$124,1,MATCH('12. Ocena dyskontowa Inwestycji'!NWY$34,'5. Bilans projekt'!$C$3:$O$3,0)),"")</f>
        <v/>
      </c>
      <c r="NWZ38" s="131" t="str">
        <f>_xlfn.IFNA(INDEX('5. Bilans projekt'!$C$124:$O$124,1,MATCH('12. Ocena dyskontowa Inwestycji'!NWZ$34,'5. Bilans projekt'!$C$3:$O$3,0)),"")</f>
        <v/>
      </c>
      <c r="NXA38" s="131" t="str">
        <f>_xlfn.IFNA(INDEX('5. Bilans projekt'!$C$124:$O$124,1,MATCH('12. Ocena dyskontowa Inwestycji'!NXA$34,'5. Bilans projekt'!$C$3:$O$3,0)),"")</f>
        <v/>
      </c>
      <c r="NXB38" s="131" t="str">
        <f>_xlfn.IFNA(INDEX('5. Bilans projekt'!$C$124:$O$124,1,MATCH('12. Ocena dyskontowa Inwestycji'!NXB$34,'5. Bilans projekt'!$C$3:$O$3,0)),"")</f>
        <v/>
      </c>
      <c r="NXC38" s="131" t="str">
        <f>_xlfn.IFNA(INDEX('5. Bilans projekt'!$C$124:$O$124,1,MATCH('12. Ocena dyskontowa Inwestycji'!NXC$34,'5. Bilans projekt'!$C$3:$O$3,0)),"")</f>
        <v/>
      </c>
      <c r="NXD38" s="131" t="str">
        <f>_xlfn.IFNA(INDEX('5. Bilans projekt'!$C$124:$O$124,1,MATCH('12. Ocena dyskontowa Inwestycji'!NXD$34,'5. Bilans projekt'!$C$3:$O$3,0)),"")</f>
        <v/>
      </c>
      <c r="NXE38" s="131" t="str">
        <f>_xlfn.IFNA(INDEX('5. Bilans projekt'!$C$124:$O$124,1,MATCH('12. Ocena dyskontowa Inwestycji'!NXE$34,'5. Bilans projekt'!$C$3:$O$3,0)),"")</f>
        <v/>
      </c>
      <c r="NXF38" s="131" t="str">
        <f>_xlfn.IFNA(INDEX('5. Bilans projekt'!$C$124:$O$124,1,MATCH('12. Ocena dyskontowa Inwestycji'!NXF$34,'5. Bilans projekt'!$C$3:$O$3,0)),"")</f>
        <v/>
      </c>
      <c r="NXG38" s="131" t="str">
        <f>_xlfn.IFNA(INDEX('5. Bilans projekt'!$C$124:$O$124,1,MATCH('12. Ocena dyskontowa Inwestycji'!NXG$34,'5. Bilans projekt'!$C$3:$O$3,0)),"")</f>
        <v/>
      </c>
      <c r="NXH38" s="131" t="str">
        <f>_xlfn.IFNA(INDEX('5. Bilans projekt'!$C$124:$O$124,1,MATCH('12. Ocena dyskontowa Inwestycji'!NXH$34,'5. Bilans projekt'!$C$3:$O$3,0)),"")</f>
        <v/>
      </c>
      <c r="NXI38" s="131" t="str">
        <f>_xlfn.IFNA(INDEX('5. Bilans projekt'!$C$124:$O$124,1,MATCH('12. Ocena dyskontowa Inwestycji'!NXI$34,'5. Bilans projekt'!$C$3:$O$3,0)),"")</f>
        <v/>
      </c>
      <c r="NXJ38" s="131" t="str">
        <f>_xlfn.IFNA(INDEX('5. Bilans projekt'!$C$124:$O$124,1,MATCH('12. Ocena dyskontowa Inwestycji'!NXJ$34,'5. Bilans projekt'!$C$3:$O$3,0)),"")</f>
        <v/>
      </c>
      <c r="NXK38" s="131" t="str">
        <f>_xlfn.IFNA(INDEX('5. Bilans projekt'!$C$124:$O$124,1,MATCH('12. Ocena dyskontowa Inwestycji'!NXK$34,'5. Bilans projekt'!$C$3:$O$3,0)),"")</f>
        <v/>
      </c>
      <c r="NXL38" s="131" t="str">
        <f>_xlfn.IFNA(INDEX('5. Bilans projekt'!$C$124:$O$124,1,MATCH('12. Ocena dyskontowa Inwestycji'!NXL$34,'5. Bilans projekt'!$C$3:$O$3,0)),"")</f>
        <v/>
      </c>
      <c r="NXM38" s="131" t="str">
        <f>_xlfn.IFNA(INDEX('5. Bilans projekt'!$C$124:$O$124,1,MATCH('12. Ocena dyskontowa Inwestycji'!NXM$34,'5. Bilans projekt'!$C$3:$O$3,0)),"")</f>
        <v/>
      </c>
      <c r="NXN38" s="131" t="str">
        <f>_xlfn.IFNA(INDEX('5. Bilans projekt'!$C$124:$O$124,1,MATCH('12. Ocena dyskontowa Inwestycji'!NXN$34,'5. Bilans projekt'!$C$3:$O$3,0)),"")</f>
        <v/>
      </c>
      <c r="NXO38" s="131" t="str">
        <f>_xlfn.IFNA(INDEX('5. Bilans projekt'!$C$124:$O$124,1,MATCH('12. Ocena dyskontowa Inwestycji'!NXO$34,'5. Bilans projekt'!$C$3:$O$3,0)),"")</f>
        <v/>
      </c>
      <c r="NXP38" s="131" t="str">
        <f>_xlfn.IFNA(INDEX('5. Bilans projekt'!$C$124:$O$124,1,MATCH('12. Ocena dyskontowa Inwestycji'!NXP$34,'5. Bilans projekt'!$C$3:$O$3,0)),"")</f>
        <v/>
      </c>
      <c r="NXQ38" s="131" t="str">
        <f>_xlfn.IFNA(INDEX('5. Bilans projekt'!$C$124:$O$124,1,MATCH('12. Ocena dyskontowa Inwestycji'!NXQ$34,'5. Bilans projekt'!$C$3:$O$3,0)),"")</f>
        <v/>
      </c>
      <c r="NXR38" s="131" t="str">
        <f>_xlfn.IFNA(INDEX('5. Bilans projekt'!$C$124:$O$124,1,MATCH('12. Ocena dyskontowa Inwestycji'!NXR$34,'5. Bilans projekt'!$C$3:$O$3,0)),"")</f>
        <v/>
      </c>
      <c r="NXS38" s="131" t="str">
        <f>_xlfn.IFNA(INDEX('5. Bilans projekt'!$C$124:$O$124,1,MATCH('12. Ocena dyskontowa Inwestycji'!NXS$34,'5. Bilans projekt'!$C$3:$O$3,0)),"")</f>
        <v/>
      </c>
      <c r="NXT38" s="131" t="str">
        <f>_xlfn.IFNA(INDEX('5. Bilans projekt'!$C$124:$O$124,1,MATCH('12. Ocena dyskontowa Inwestycji'!NXT$34,'5. Bilans projekt'!$C$3:$O$3,0)),"")</f>
        <v/>
      </c>
      <c r="NXU38" s="131" t="str">
        <f>_xlfn.IFNA(INDEX('5. Bilans projekt'!$C$124:$O$124,1,MATCH('12. Ocena dyskontowa Inwestycji'!NXU$34,'5. Bilans projekt'!$C$3:$O$3,0)),"")</f>
        <v/>
      </c>
      <c r="NXV38" s="131" t="str">
        <f>_xlfn.IFNA(INDEX('5. Bilans projekt'!$C$124:$O$124,1,MATCH('12. Ocena dyskontowa Inwestycji'!NXV$34,'5. Bilans projekt'!$C$3:$O$3,0)),"")</f>
        <v/>
      </c>
      <c r="NXW38" s="131" t="str">
        <f>_xlfn.IFNA(INDEX('5. Bilans projekt'!$C$124:$O$124,1,MATCH('12. Ocena dyskontowa Inwestycji'!NXW$34,'5. Bilans projekt'!$C$3:$O$3,0)),"")</f>
        <v/>
      </c>
      <c r="NXX38" s="131" t="str">
        <f>_xlfn.IFNA(INDEX('5. Bilans projekt'!$C$124:$O$124,1,MATCH('12. Ocena dyskontowa Inwestycji'!NXX$34,'5. Bilans projekt'!$C$3:$O$3,0)),"")</f>
        <v/>
      </c>
      <c r="NXY38" s="131" t="str">
        <f>_xlfn.IFNA(INDEX('5. Bilans projekt'!$C$124:$O$124,1,MATCH('12. Ocena dyskontowa Inwestycji'!NXY$34,'5. Bilans projekt'!$C$3:$O$3,0)),"")</f>
        <v/>
      </c>
      <c r="NXZ38" s="131" t="str">
        <f>_xlfn.IFNA(INDEX('5. Bilans projekt'!$C$124:$O$124,1,MATCH('12. Ocena dyskontowa Inwestycji'!NXZ$34,'5. Bilans projekt'!$C$3:$O$3,0)),"")</f>
        <v/>
      </c>
      <c r="NYA38" s="131" t="str">
        <f>_xlfn.IFNA(INDEX('5. Bilans projekt'!$C$124:$O$124,1,MATCH('12. Ocena dyskontowa Inwestycji'!NYA$34,'5. Bilans projekt'!$C$3:$O$3,0)),"")</f>
        <v/>
      </c>
      <c r="NYB38" s="131" t="str">
        <f>_xlfn.IFNA(INDEX('5. Bilans projekt'!$C$124:$O$124,1,MATCH('12. Ocena dyskontowa Inwestycji'!NYB$34,'5. Bilans projekt'!$C$3:$O$3,0)),"")</f>
        <v/>
      </c>
      <c r="NYC38" s="131" t="str">
        <f>_xlfn.IFNA(INDEX('5. Bilans projekt'!$C$124:$O$124,1,MATCH('12. Ocena dyskontowa Inwestycji'!NYC$34,'5. Bilans projekt'!$C$3:$O$3,0)),"")</f>
        <v/>
      </c>
      <c r="NYD38" s="131" t="str">
        <f>_xlfn.IFNA(INDEX('5. Bilans projekt'!$C$124:$O$124,1,MATCH('12. Ocena dyskontowa Inwestycji'!NYD$34,'5. Bilans projekt'!$C$3:$O$3,0)),"")</f>
        <v/>
      </c>
      <c r="NYE38" s="131" t="str">
        <f>_xlfn.IFNA(INDEX('5. Bilans projekt'!$C$124:$O$124,1,MATCH('12. Ocena dyskontowa Inwestycji'!NYE$34,'5. Bilans projekt'!$C$3:$O$3,0)),"")</f>
        <v/>
      </c>
      <c r="NYF38" s="131" t="str">
        <f>_xlfn.IFNA(INDEX('5. Bilans projekt'!$C$124:$O$124,1,MATCH('12. Ocena dyskontowa Inwestycji'!NYF$34,'5. Bilans projekt'!$C$3:$O$3,0)),"")</f>
        <v/>
      </c>
      <c r="NYG38" s="131" t="str">
        <f>_xlfn.IFNA(INDEX('5. Bilans projekt'!$C$124:$O$124,1,MATCH('12. Ocena dyskontowa Inwestycji'!NYG$34,'5. Bilans projekt'!$C$3:$O$3,0)),"")</f>
        <v/>
      </c>
      <c r="NYH38" s="131" t="str">
        <f>_xlfn.IFNA(INDEX('5. Bilans projekt'!$C$124:$O$124,1,MATCH('12. Ocena dyskontowa Inwestycji'!NYH$34,'5. Bilans projekt'!$C$3:$O$3,0)),"")</f>
        <v/>
      </c>
      <c r="NYI38" s="131" t="str">
        <f>_xlfn.IFNA(INDEX('5. Bilans projekt'!$C$124:$O$124,1,MATCH('12. Ocena dyskontowa Inwestycji'!NYI$34,'5. Bilans projekt'!$C$3:$O$3,0)),"")</f>
        <v/>
      </c>
      <c r="NYJ38" s="131" t="str">
        <f>_xlfn.IFNA(INDEX('5. Bilans projekt'!$C$124:$O$124,1,MATCH('12. Ocena dyskontowa Inwestycji'!NYJ$34,'5. Bilans projekt'!$C$3:$O$3,0)),"")</f>
        <v/>
      </c>
      <c r="NYK38" s="131" t="str">
        <f>_xlfn.IFNA(INDEX('5. Bilans projekt'!$C$124:$O$124,1,MATCH('12. Ocena dyskontowa Inwestycji'!NYK$34,'5. Bilans projekt'!$C$3:$O$3,0)),"")</f>
        <v/>
      </c>
      <c r="NYL38" s="131" t="str">
        <f>_xlfn.IFNA(INDEX('5. Bilans projekt'!$C$124:$O$124,1,MATCH('12. Ocena dyskontowa Inwestycji'!NYL$34,'5. Bilans projekt'!$C$3:$O$3,0)),"")</f>
        <v/>
      </c>
      <c r="NYM38" s="131" t="str">
        <f>_xlfn.IFNA(INDEX('5. Bilans projekt'!$C$124:$O$124,1,MATCH('12. Ocena dyskontowa Inwestycji'!NYM$34,'5. Bilans projekt'!$C$3:$O$3,0)),"")</f>
        <v/>
      </c>
      <c r="NYN38" s="131" t="str">
        <f>_xlfn.IFNA(INDEX('5. Bilans projekt'!$C$124:$O$124,1,MATCH('12. Ocena dyskontowa Inwestycji'!NYN$34,'5. Bilans projekt'!$C$3:$O$3,0)),"")</f>
        <v/>
      </c>
      <c r="NYO38" s="131" t="str">
        <f>_xlfn.IFNA(INDEX('5. Bilans projekt'!$C$124:$O$124,1,MATCH('12. Ocena dyskontowa Inwestycji'!NYO$34,'5. Bilans projekt'!$C$3:$O$3,0)),"")</f>
        <v/>
      </c>
      <c r="NYP38" s="131" t="str">
        <f>_xlfn.IFNA(INDEX('5. Bilans projekt'!$C$124:$O$124,1,MATCH('12. Ocena dyskontowa Inwestycji'!NYP$34,'5. Bilans projekt'!$C$3:$O$3,0)),"")</f>
        <v/>
      </c>
      <c r="NYQ38" s="131" t="str">
        <f>_xlfn.IFNA(INDEX('5. Bilans projekt'!$C$124:$O$124,1,MATCH('12. Ocena dyskontowa Inwestycji'!NYQ$34,'5. Bilans projekt'!$C$3:$O$3,0)),"")</f>
        <v/>
      </c>
      <c r="NYR38" s="131" t="str">
        <f>_xlfn.IFNA(INDEX('5. Bilans projekt'!$C$124:$O$124,1,MATCH('12. Ocena dyskontowa Inwestycji'!NYR$34,'5. Bilans projekt'!$C$3:$O$3,0)),"")</f>
        <v/>
      </c>
      <c r="NYS38" s="131" t="str">
        <f>_xlfn.IFNA(INDEX('5. Bilans projekt'!$C$124:$O$124,1,MATCH('12. Ocena dyskontowa Inwestycji'!NYS$34,'5. Bilans projekt'!$C$3:$O$3,0)),"")</f>
        <v/>
      </c>
      <c r="NYT38" s="131" t="str">
        <f>_xlfn.IFNA(INDEX('5. Bilans projekt'!$C$124:$O$124,1,MATCH('12. Ocena dyskontowa Inwestycji'!NYT$34,'5. Bilans projekt'!$C$3:$O$3,0)),"")</f>
        <v/>
      </c>
      <c r="NYU38" s="131" t="str">
        <f>_xlfn.IFNA(INDEX('5. Bilans projekt'!$C$124:$O$124,1,MATCH('12. Ocena dyskontowa Inwestycji'!NYU$34,'5. Bilans projekt'!$C$3:$O$3,0)),"")</f>
        <v/>
      </c>
      <c r="NYV38" s="131" t="str">
        <f>_xlfn.IFNA(INDEX('5. Bilans projekt'!$C$124:$O$124,1,MATCH('12. Ocena dyskontowa Inwestycji'!NYV$34,'5. Bilans projekt'!$C$3:$O$3,0)),"")</f>
        <v/>
      </c>
      <c r="NYW38" s="131" t="str">
        <f>_xlfn.IFNA(INDEX('5. Bilans projekt'!$C$124:$O$124,1,MATCH('12. Ocena dyskontowa Inwestycji'!NYW$34,'5. Bilans projekt'!$C$3:$O$3,0)),"")</f>
        <v/>
      </c>
      <c r="NYX38" s="131" t="str">
        <f>_xlfn.IFNA(INDEX('5. Bilans projekt'!$C$124:$O$124,1,MATCH('12. Ocena dyskontowa Inwestycji'!NYX$34,'5. Bilans projekt'!$C$3:$O$3,0)),"")</f>
        <v/>
      </c>
      <c r="NYY38" s="131" t="str">
        <f>_xlfn.IFNA(INDEX('5. Bilans projekt'!$C$124:$O$124,1,MATCH('12. Ocena dyskontowa Inwestycji'!NYY$34,'5. Bilans projekt'!$C$3:$O$3,0)),"")</f>
        <v/>
      </c>
      <c r="NYZ38" s="131" t="str">
        <f>_xlfn.IFNA(INDEX('5. Bilans projekt'!$C$124:$O$124,1,MATCH('12. Ocena dyskontowa Inwestycji'!NYZ$34,'5. Bilans projekt'!$C$3:$O$3,0)),"")</f>
        <v/>
      </c>
      <c r="NZA38" s="131" t="str">
        <f>_xlfn.IFNA(INDEX('5. Bilans projekt'!$C$124:$O$124,1,MATCH('12. Ocena dyskontowa Inwestycji'!NZA$34,'5. Bilans projekt'!$C$3:$O$3,0)),"")</f>
        <v/>
      </c>
      <c r="NZB38" s="131" t="str">
        <f>_xlfn.IFNA(INDEX('5. Bilans projekt'!$C$124:$O$124,1,MATCH('12. Ocena dyskontowa Inwestycji'!NZB$34,'5. Bilans projekt'!$C$3:$O$3,0)),"")</f>
        <v/>
      </c>
      <c r="NZC38" s="131" t="str">
        <f>_xlfn.IFNA(INDEX('5. Bilans projekt'!$C$124:$O$124,1,MATCH('12. Ocena dyskontowa Inwestycji'!NZC$34,'5. Bilans projekt'!$C$3:$O$3,0)),"")</f>
        <v/>
      </c>
      <c r="NZD38" s="131" t="str">
        <f>_xlfn.IFNA(INDEX('5. Bilans projekt'!$C$124:$O$124,1,MATCH('12. Ocena dyskontowa Inwestycji'!NZD$34,'5. Bilans projekt'!$C$3:$O$3,0)),"")</f>
        <v/>
      </c>
      <c r="NZE38" s="131" t="str">
        <f>_xlfn.IFNA(INDEX('5. Bilans projekt'!$C$124:$O$124,1,MATCH('12. Ocena dyskontowa Inwestycji'!NZE$34,'5. Bilans projekt'!$C$3:$O$3,0)),"")</f>
        <v/>
      </c>
      <c r="NZF38" s="131" t="str">
        <f>_xlfn.IFNA(INDEX('5. Bilans projekt'!$C$124:$O$124,1,MATCH('12. Ocena dyskontowa Inwestycji'!NZF$34,'5. Bilans projekt'!$C$3:$O$3,0)),"")</f>
        <v/>
      </c>
      <c r="NZG38" s="131" t="str">
        <f>_xlfn.IFNA(INDEX('5. Bilans projekt'!$C$124:$O$124,1,MATCH('12. Ocena dyskontowa Inwestycji'!NZG$34,'5. Bilans projekt'!$C$3:$O$3,0)),"")</f>
        <v/>
      </c>
      <c r="NZH38" s="131" t="str">
        <f>_xlfn.IFNA(INDEX('5. Bilans projekt'!$C$124:$O$124,1,MATCH('12. Ocena dyskontowa Inwestycji'!NZH$34,'5. Bilans projekt'!$C$3:$O$3,0)),"")</f>
        <v/>
      </c>
      <c r="NZI38" s="131" t="str">
        <f>_xlfn.IFNA(INDEX('5. Bilans projekt'!$C$124:$O$124,1,MATCH('12. Ocena dyskontowa Inwestycji'!NZI$34,'5. Bilans projekt'!$C$3:$O$3,0)),"")</f>
        <v/>
      </c>
      <c r="NZJ38" s="131" t="str">
        <f>_xlfn.IFNA(INDEX('5. Bilans projekt'!$C$124:$O$124,1,MATCH('12. Ocena dyskontowa Inwestycji'!NZJ$34,'5. Bilans projekt'!$C$3:$O$3,0)),"")</f>
        <v/>
      </c>
      <c r="NZK38" s="131" t="str">
        <f>_xlfn.IFNA(INDEX('5. Bilans projekt'!$C$124:$O$124,1,MATCH('12. Ocena dyskontowa Inwestycji'!NZK$34,'5. Bilans projekt'!$C$3:$O$3,0)),"")</f>
        <v/>
      </c>
      <c r="NZL38" s="131" t="str">
        <f>_xlfn.IFNA(INDEX('5. Bilans projekt'!$C$124:$O$124,1,MATCH('12. Ocena dyskontowa Inwestycji'!NZL$34,'5. Bilans projekt'!$C$3:$O$3,0)),"")</f>
        <v/>
      </c>
      <c r="NZM38" s="131" t="str">
        <f>_xlfn.IFNA(INDEX('5. Bilans projekt'!$C$124:$O$124,1,MATCH('12. Ocena dyskontowa Inwestycji'!NZM$34,'5. Bilans projekt'!$C$3:$O$3,0)),"")</f>
        <v/>
      </c>
      <c r="NZN38" s="131" t="str">
        <f>_xlfn.IFNA(INDEX('5. Bilans projekt'!$C$124:$O$124,1,MATCH('12. Ocena dyskontowa Inwestycji'!NZN$34,'5. Bilans projekt'!$C$3:$O$3,0)),"")</f>
        <v/>
      </c>
      <c r="NZO38" s="131" t="str">
        <f>_xlfn.IFNA(INDEX('5. Bilans projekt'!$C$124:$O$124,1,MATCH('12. Ocena dyskontowa Inwestycji'!NZO$34,'5. Bilans projekt'!$C$3:$O$3,0)),"")</f>
        <v/>
      </c>
      <c r="NZP38" s="131" t="str">
        <f>_xlfn.IFNA(INDEX('5. Bilans projekt'!$C$124:$O$124,1,MATCH('12. Ocena dyskontowa Inwestycji'!NZP$34,'5. Bilans projekt'!$C$3:$O$3,0)),"")</f>
        <v/>
      </c>
      <c r="NZQ38" s="131" t="str">
        <f>_xlfn.IFNA(INDEX('5. Bilans projekt'!$C$124:$O$124,1,MATCH('12. Ocena dyskontowa Inwestycji'!NZQ$34,'5. Bilans projekt'!$C$3:$O$3,0)),"")</f>
        <v/>
      </c>
      <c r="NZR38" s="131" t="str">
        <f>_xlfn.IFNA(INDEX('5. Bilans projekt'!$C$124:$O$124,1,MATCH('12. Ocena dyskontowa Inwestycji'!NZR$34,'5. Bilans projekt'!$C$3:$O$3,0)),"")</f>
        <v/>
      </c>
      <c r="NZS38" s="131" t="str">
        <f>_xlfn.IFNA(INDEX('5. Bilans projekt'!$C$124:$O$124,1,MATCH('12. Ocena dyskontowa Inwestycji'!NZS$34,'5. Bilans projekt'!$C$3:$O$3,0)),"")</f>
        <v/>
      </c>
      <c r="NZT38" s="131" t="str">
        <f>_xlfn.IFNA(INDEX('5. Bilans projekt'!$C$124:$O$124,1,MATCH('12. Ocena dyskontowa Inwestycji'!NZT$34,'5. Bilans projekt'!$C$3:$O$3,0)),"")</f>
        <v/>
      </c>
      <c r="NZU38" s="131" t="str">
        <f>_xlfn.IFNA(INDEX('5. Bilans projekt'!$C$124:$O$124,1,MATCH('12. Ocena dyskontowa Inwestycji'!NZU$34,'5. Bilans projekt'!$C$3:$O$3,0)),"")</f>
        <v/>
      </c>
      <c r="NZV38" s="131" t="str">
        <f>_xlfn.IFNA(INDEX('5. Bilans projekt'!$C$124:$O$124,1,MATCH('12. Ocena dyskontowa Inwestycji'!NZV$34,'5. Bilans projekt'!$C$3:$O$3,0)),"")</f>
        <v/>
      </c>
      <c r="NZW38" s="131" t="str">
        <f>_xlfn.IFNA(INDEX('5. Bilans projekt'!$C$124:$O$124,1,MATCH('12. Ocena dyskontowa Inwestycji'!NZW$34,'5. Bilans projekt'!$C$3:$O$3,0)),"")</f>
        <v/>
      </c>
      <c r="NZX38" s="131" t="str">
        <f>_xlfn.IFNA(INDEX('5. Bilans projekt'!$C$124:$O$124,1,MATCH('12. Ocena dyskontowa Inwestycji'!NZX$34,'5. Bilans projekt'!$C$3:$O$3,0)),"")</f>
        <v/>
      </c>
      <c r="NZY38" s="131" t="str">
        <f>_xlfn.IFNA(INDEX('5. Bilans projekt'!$C$124:$O$124,1,MATCH('12. Ocena dyskontowa Inwestycji'!NZY$34,'5. Bilans projekt'!$C$3:$O$3,0)),"")</f>
        <v/>
      </c>
      <c r="NZZ38" s="131" t="str">
        <f>_xlfn.IFNA(INDEX('5. Bilans projekt'!$C$124:$O$124,1,MATCH('12. Ocena dyskontowa Inwestycji'!NZZ$34,'5. Bilans projekt'!$C$3:$O$3,0)),"")</f>
        <v/>
      </c>
      <c r="OAA38" s="131" t="str">
        <f>_xlfn.IFNA(INDEX('5. Bilans projekt'!$C$124:$O$124,1,MATCH('12. Ocena dyskontowa Inwestycji'!OAA$34,'5. Bilans projekt'!$C$3:$O$3,0)),"")</f>
        <v/>
      </c>
      <c r="OAB38" s="131" t="str">
        <f>_xlfn.IFNA(INDEX('5. Bilans projekt'!$C$124:$O$124,1,MATCH('12. Ocena dyskontowa Inwestycji'!OAB$34,'5. Bilans projekt'!$C$3:$O$3,0)),"")</f>
        <v/>
      </c>
      <c r="OAC38" s="131" t="str">
        <f>_xlfn.IFNA(INDEX('5. Bilans projekt'!$C$124:$O$124,1,MATCH('12. Ocena dyskontowa Inwestycji'!OAC$34,'5. Bilans projekt'!$C$3:$O$3,0)),"")</f>
        <v/>
      </c>
      <c r="OAD38" s="131" t="str">
        <f>_xlfn.IFNA(INDEX('5. Bilans projekt'!$C$124:$O$124,1,MATCH('12. Ocena dyskontowa Inwestycji'!OAD$34,'5. Bilans projekt'!$C$3:$O$3,0)),"")</f>
        <v/>
      </c>
      <c r="OAE38" s="131" t="str">
        <f>_xlfn.IFNA(INDEX('5. Bilans projekt'!$C$124:$O$124,1,MATCH('12. Ocena dyskontowa Inwestycji'!OAE$34,'5. Bilans projekt'!$C$3:$O$3,0)),"")</f>
        <v/>
      </c>
      <c r="OAF38" s="131" t="str">
        <f>_xlfn.IFNA(INDEX('5. Bilans projekt'!$C$124:$O$124,1,MATCH('12. Ocena dyskontowa Inwestycji'!OAF$34,'5. Bilans projekt'!$C$3:$O$3,0)),"")</f>
        <v/>
      </c>
      <c r="OAG38" s="131" t="str">
        <f>_xlfn.IFNA(INDEX('5. Bilans projekt'!$C$124:$O$124,1,MATCH('12. Ocena dyskontowa Inwestycji'!OAG$34,'5. Bilans projekt'!$C$3:$O$3,0)),"")</f>
        <v/>
      </c>
      <c r="OAH38" s="131" t="str">
        <f>_xlfn.IFNA(INDEX('5. Bilans projekt'!$C$124:$O$124,1,MATCH('12. Ocena dyskontowa Inwestycji'!OAH$34,'5. Bilans projekt'!$C$3:$O$3,0)),"")</f>
        <v/>
      </c>
      <c r="OAI38" s="131" t="str">
        <f>_xlfn.IFNA(INDEX('5. Bilans projekt'!$C$124:$O$124,1,MATCH('12. Ocena dyskontowa Inwestycji'!OAI$34,'5. Bilans projekt'!$C$3:$O$3,0)),"")</f>
        <v/>
      </c>
      <c r="OAJ38" s="131" t="str">
        <f>_xlfn.IFNA(INDEX('5. Bilans projekt'!$C$124:$O$124,1,MATCH('12. Ocena dyskontowa Inwestycji'!OAJ$34,'5. Bilans projekt'!$C$3:$O$3,0)),"")</f>
        <v/>
      </c>
      <c r="OAK38" s="131" t="str">
        <f>_xlfn.IFNA(INDEX('5. Bilans projekt'!$C$124:$O$124,1,MATCH('12. Ocena dyskontowa Inwestycji'!OAK$34,'5. Bilans projekt'!$C$3:$O$3,0)),"")</f>
        <v/>
      </c>
      <c r="OAL38" s="131" t="str">
        <f>_xlfn.IFNA(INDEX('5. Bilans projekt'!$C$124:$O$124,1,MATCH('12. Ocena dyskontowa Inwestycji'!OAL$34,'5. Bilans projekt'!$C$3:$O$3,0)),"")</f>
        <v/>
      </c>
      <c r="OAM38" s="131" t="str">
        <f>_xlfn.IFNA(INDEX('5. Bilans projekt'!$C$124:$O$124,1,MATCH('12. Ocena dyskontowa Inwestycji'!OAM$34,'5. Bilans projekt'!$C$3:$O$3,0)),"")</f>
        <v/>
      </c>
      <c r="OAN38" s="131" t="str">
        <f>_xlfn.IFNA(INDEX('5. Bilans projekt'!$C$124:$O$124,1,MATCH('12. Ocena dyskontowa Inwestycji'!OAN$34,'5. Bilans projekt'!$C$3:$O$3,0)),"")</f>
        <v/>
      </c>
      <c r="OAO38" s="131" t="str">
        <f>_xlfn.IFNA(INDEX('5. Bilans projekt'!$C$124:$O$124,1,MATCH('12. Ocena dyskontowa Inwestycji'!OAO$34,'5. Bilans projekt'!$C$3:$O$3,0)),"")</f>
        <v/>
      </c>
      <c r="OAP38" s="131" t="str">
        <f>_xlfn.IFNA(INDEX('5. Bilans projekt'!$C$124:$O$124,1,MATCH('12. Ocena dyskontowa Inwestycji'!OAP$34,'5. Bilans projekt'!$C$3:$O$3,0)),"")</f>
        <v/>
      </c>
      <c r="OAQ38" s="131" t="str">
        <f>_xlfn.IFNA(INDEX('5. Bilans projekt'!$C$124:$O$124,1,MATCH('12. Ocena dyskontowa Inwestycji'!OAQ$34,'5. Bilans projekt'!$C$3:$O$3,0)),"")</f>
        <v/>
      </c>
      <c r="OAR38" s="131" t="str">
        <f>_xlfn.IFNA(INDEX('5. Bilans projekt'!$C$124:$O$124,1,MATCH('12. Ocena dyskontowa Inwestycji'!OAR$34,'5. Bilans projekt'!$C$3:$O$3,0)),"")</f>
        <v/>
      </c>
      <c r="OAS38" s="131" t="str">
        <f>_xlfn.IFNA(INDEX('5. Bilans projekt'!$C$124:$O$124,1,MATCH('12. Ocena dyskontowa Inwestycji'!OAS$34,'5. Bilans projekt'!$C$3:$O$3,0)),"")</f>
        <v/>
      </c>
      <c r="OAT38" s="131" t="str">
        <f>_xlfn.IFNA(INDEX('5. Bilans projekt'!$C$124:$O$124,1,MATCH('12. Ocena dyskontowa Inwestycji'!OAT$34,'5. Bilans projekt'!$C$3:$O$3,0)),"")</f>
        <v/>
      </c>
      <c r="OAU38" s="131" t="str">
        <f>_xlfn.IFNA(INDEX('5. Bilans projekt'!$C$124:$O$124,1,MATCH('12. Ocena dyskontowa Inwestycji'!OAU$34,'5. Bilans projekt'!$C$3:$O$3,0)),"")</f>
        <v/>
      </c>
      <c r="OAV38" s="131" t="str">
        <f>_xlfn.IFNA(INDEX('5. Bilans projekt'!$C$124:$O$124,1,MATCH('12. Ocena dyskontowa Inwestycji'!OAV$34,'5. Bilans projekt'!$C$3:$O$3,0)),"")</f>
        <v/>
      </c>
      <c r="OAW38" s="131" t="str">
        <f>_xlfn.IFNA(INDEX('5. Bilans projekt'!$C$124:$O$124,1,MATCH('12. Ocena dyskontowa Inwestycji'!OAW$34,'5. Bilans projekt'!$C$3:$O$3,0)),"")</f>
        <v/>
      </c>
      <c r="OAX38" s="131" t="str">
        <f>_xlfn.IFNA(INDEX('5. Bilans projekt'!$C$124:$O$124,1,MATCH('12. Ocena dyskontowa Inwestycji'!OAX$34,'5. Bilans projekt'!$C$3:$O$3,0)),"")</f>
        <v/>
      </c>
      <c r="OAY38" s="131" t="str">
        <f>_xlfn.IFNA(INDEX('5. Bilans projekt'!$C$124:$O$124,1,MATCH('12. Ocena dyskontowa Inwestycji'!OAY$34,'5. Bilans projekt'!$C$3:$O$3,0)),"")</f>
        <v/>
      </c>
      <c r="OAZ38" s="131" t="str">
        <f>_xlfn.IFNA(INDEX('5. Bilans projekt'!$C$124:$O$124,1,MATCH('12. Ocena dyskontowa Inwestycji'!OAZ$34,'5. Bilans projekt'!$C$3:$O$3,0)),"")</f>
        <v/>
      </c>
      <c r="OBA38" s="131" t="str">
        <f>_xlfn.IFNA(INDEX('5. Bilans projekt'!$C$124:$O$124,1,MATCH('12. Ocena dyskontowa Inwestycji'!OBA$34,'5. Bilans projekt'!$C$3:$O$3,0)),"")</f>
        <v/>
      </c>
      <c r="OBB38" s="131" t="str">
        <f>_xlfn.IFNA(INDEX('5. Bilans projekt'!$C$124:$O$124,1,MATCH('12. Ocena dyskontowa Inwestycji'!OBB$34,'5. Bilans projekt'!$C$3:$O$3,0)),"")</f>
        <v/>
      </c>
      <c r="OBC38" s="131" t="str">
        <f>_xlfn.IFNA(INDEX('5. Bilans projekt'!$C$124:$O$124,1,MATCH('12. Ocena dyskontowa Inwestycji'!OBC$34,'5. Bilans projekt'!$C$3:$O$3,0)),"")</f>
        <v/>
      </c>
      <c r="OBD38" s="131" t="str">
        <f>_xlfn.IFNA(INDEX('5. Bilans projekt'!$C$124:$O$124,1,MATCH('12. Ocena dyskontowa Inwestycji'!OBD$34,'5. Bilans projekt'!$C$3:$O$3,0)),"")</f>
        <v/>
      </c>
      <c r="OBE38" s="131" t="str">
        <f>_xlfn.IFNA(INDEX('5. Bilans projekt'!$C$124:$O$124,1,MATCH('12. Ocena dyskontowa Inwestycji'!OBE$34,'5. Bilans projekt'!$C$3:$O$3,0)),"")</f>
        <v/>
      </c>
      <c r="OBF38" s="131" t="str">
        <f>_xlfn.IFNA(INDEX('5. Bilans projekt'!$C$124:$O$124,1,MATCH('12. Ocena dyskontowa Inwestycji'!OBF$34,'5. Bilans projekt'!$C$3:$O$3,0)),"")</f>
        <v/>
      </c>
      <c r="OBG38" s="131" t="str">
        <f>_xlfn.IFNA(INDEX('5. Bilans projekt'!$C$124:$O$124,1,MATCH('12. Ocena dyskontowa Inwestycji'!OBG$34,'5. Bilans projekt'!$C$3:$O$3,0)),"")</f>
        <v/>
      </c>
      <c r="OBH38" s="131" t="str">
        <f>_xlfn.IFNA(INDEX('5. Bilans projekt'!$C$124:$O$124,1,MATCH('12. Ocena dyskontowa Inwestycji'!OBH$34,'5. Bilans projekt'!$C$3:$O$3,0)),"")</f>
        <v/>
      </c>
      <c r="OBI38" s="131" t="str">
        <f>_xlfn.IFNA(INDEX('5. Bilans projekt'!$C$124:$O$124,1,MATCH('12. Ocena dyskontowa Inwestycji'!OBI$34,'5. Bilans projekt'!$C$3:$O$3,0)),"")</f>
        <v/>
      </c>
      <c r="OBJ38" s="131" t="str">
        <f>_xlfn.IFNA(INDEX('5. Bilans projekt'!$C$124:$O$124,1,MATCH('12. Ocena dyskontowa Inwestycji'!OBJ$34,'5. Bilans projekt'!$C$3:$O$3,0)),"")</f>
        <v/>
      </c>
      <c r="OBK38" s="131" t="str">
        <f>_xlfn.IFNA(INDEX('5. Bilans projekt'!$C$124:$O$124,1,MATCH('12. Ocena dyskontowa Inwestycji'!OBK$34,'5. Bilans projekt'!$C$3:$O$3,0)),"")</f>
        <v/>
      </c>
      <c r="OBL38" s="131" t="str">
        <f>_xlfn.IFNA(INDEX('5. Bilans projekt'!$C$124:$O$124,1,MATCH('12. Ocena dyskontowa Inwestycji'!OBL$34,'5. Bilans projekt'!$C$3:$O$3,0)),"")</f>
        <v/>
      </c>
      <c r="OBM38" s="131" t="str">
        <f>_xlfn.IFNA(INDEX('5. Bilans projekt'!$C$124:$O$124,1,MATCH('12. Ocena dyskontowa Inwestycji'!OBM$34,'5. Bilans projekt'!$C$3:$O$3,0)),"")</f>
        <v/>
      </c>
      <c r="OBN38" s="131" t="str">
        <f>_xlfn.IFNA(INDEX('5. Bilans projekt'!$C$124:$O$124,1,MATCH('12. Ocena dyskontowa Inwestycji'!OBN$34,'5. Bilans projekt'!$C$3:$O$3,0)),"")</f>
        <v/>
      </c>
      <c r="OBO38" s="131" t="str">
        <f>_xlfn.IFNA(INDEX('5. Bilans projekt'!$C$124:$O$124,1,MATCH('12. Ocena dyskontowa Inwestycji'!OBO$34,'5. Bilans projekt'!$C$3:$O$3,0)),"")</f>
        <v/>
      </c>
      <c r="OBP38" s="131" t="str">
        <f>_xlfn.IFNA(INDEX('5. Bilans projekt'!$C$124:$O$124,1,MATCH('12. Ocena dyskontowa Inwestycji'!OBP$34,'5. Bilans projekt'!$C$3:$O$3,0)),"")</f>
        <v/>
      </c>
      <c r="OBQ38" s="131" t="str">
        <f>_xlfn.IFNA(INDEX('5. Bilans projekt'!$C$124:$O$124,1,MATCH('12. Ocena dyskontowa Inwestycji'!OBQ$34,'5. Bilans projekt'!$C$3:$O$3,0)),"")</f>
        <v/>
      </c>
      <c r="OBR38" s="131" t="str">
        <f>_xlfn.IFNA(INDEX('5. Bilans projekt'!$C$124:$O$124,1,MATCH('12. Ocena dyskontowa Inwestycji'!OBR$34,'5. Bilans projekt'!$C$3:$O$3,0)),"")</f>
        <v/>
      </c>
      <c r="OBS38" s="131" t="str">
        <f>_xlfn.IFNA(INDEX('5. Bilans projekt'!$C$124:$O$124,1,MATCH('12. Ocena dyskontowa Inwestycji'!OBS$34,'5. Bilans projekt'!$C$3:$O$3,0)),"")</f>
        <v/>
      </c>
      <c r="OBT38" s="131" t="str">
        <f>_xlfn.IFNA(INDEX('5. Bilans projekt'!$C$124:$O$124,1,MATCH('12. Ocena dyskontowa Inwestycji'!OBT$34,'5. Bilans projekt'!$C$3:$O$3,0)),"")</f>
        <v/>
      </c>
      <c r="OBU38" s="131" t="str">
        <f>_xlfn.IFNA(INDEX('5. Bilans projekt'!$C$124:$O$124,1,MATCH('12. Ocena dyskontowa Inwestycji'!OBU$34,'5. Bilans projekt'!$C$3:$O$3,0)),"")</f>
        <v/>
      </c>
      <c r="OBV38" s="131" t="str">
        <f>_xlfn.IFNA(INDEX('5. Bilans projekt'!$C$124:$O$124,1,MATCH('12. Ocena dyskontowa Inwestycji'!OBV$34,'5. Bilans projekt'!$C$3:$O$3,0)),"")</f>
        <v/>
      </c>
      <c r="OBW38" s="131" t="str">
        <f>_xlfn.IFNA(INDEX('5. Bilans projekt'!$C$124:$O$124,1,MATCH('12. Ocena dyskontowa Inwestycji'!OBW$34,'5. Bilans projekt'!$C$3:$O$3,0)),"")</f>
        <v/>
      </c>
      <c r="OBX38" s="131" t="str">
        <f>_xlfn.IFNA(INDEX('5. Bilans projekt'!$C$124:$O$124,1,MATCH('12. Ocena dyskontowa Inwestycji'!OBX$34,'5. Bilans projekt'!$C$3:$O$3,0)),"")</f>
        <v/>
      </c>
      <c r="OBY38" s="131" t="str">
        <f>_xlfn.IFNA(INDEX('5. Bilans projekt'!$C$124:$O$124,1,MATCH('12. Ocena dyskontowa Inwestycji'!OBY$34,'5. Bilans projekt'!$C$3:$O$3,0)),"")</f>
        <v/>
      </c>
      <c r="OBZ38" s="131" t="str">
        <f>_xlfn.IFNA(INDEX('5. Bilans projekt'!$C$124:$O$124,1,MATCH('12. Ocena dyskontowa Inwestycji'!OBZ$34,'5. Bilans projekt'!$C$3:$O$3,0)),"")</f>
        <v/>
      </c>
      <c r="OCA38" s="131" t="str">
        <f>_xlfn.IFNA(INDEX('5. Bilans projekt'!$C$124:$O$124,1,MATCH('12. Ocena dyskontowa Inwestycji'!OCA$34,'5. Bilans projekt'!$C$3:$O$3,0)),"")</f>
        <v/>
      </c>
      <c r="OCB38" s="131" t="str">
        <f>_xlfn.IFNA(INDEX('5. Bilans projekt'!$C$124:$O$124,1,MATCH('12. Ocena dyskontowa Inwestycji'!OCB$34,'5. Bilans projekt'!$C$3:$O$3,0)),"")</f>
        <v/>
      </c>
      <c r="OCC38" s="131" t="str">
        <f>_xlfn.IFNA(INDEX('5. Bilans projekt'!$C$124:$O$124,1,MATCH('12. Ocena dyskontowa Inwestycji'!OCC$34,'5. Bilans projekt'!$C$3:$O$3,0)),"")</f>
        <v/>
      </c>
      <c r="OCD38" s="131" t="str">
        <f>_xlfn.IFNA(INDEX('5. Bilans projekt'!$C$124:$O$124,1,MATCH('12. Ocena dyskontowa Inwestycji'!OCD$34,'5. Bilans projekt'!$C$3:$O$3,0)),"")</f>
        <v/>
      </c>
      <c r="OCE38" s="131" t="str">
        <f>_xlfn.IFNA(INDEX('5. Bilans projekt'!$C$124:$O$124,1,MATCH('12. Ocena dyskontowa Inwestycji'!OCE$34,'5. Bilans projekt'!$C$3:$O$3,0)),"")</f>
        <v/>
      </c>
      <c r="OCF38" s="131" t="str">
        <f>_xlfn.IFNA(INDEX('5. Bilans projekt'!$C$124:$O$124,1,MATCH('12. Ocena dyskontowa Inwestycji'!OCF$34,'5. Bilans projekt'!$C$3:$O$3,0)),"")</f>
        <v/>
      </c>
      <c r="OCG38" s="131" t="str">
        <f>_xlfn.IFNA(INDEX('5. Bilans projekt'!$C$124:$O$124,1,MATCH('12. Ocena dyskontowa Inwestycji'!OCG$34,'5. Bilans projekt'!$C$3:$O$3,0)),"")</f>
        <v/>
      </c>
      <c r="OCH38" s="131" t="str">
        <f>_xlfn.IFNA(INDEX('5. Bilans projekt'!$C$124:$O$124,1,MATCH('12. Ocena dyskontowa Inwestycji'!OCH$34,'5. Bilans projekt'!$C$3:$O$3,0)),"")</f>
        <v/>
      </c>
      <c r="OCI38" s="131" t="str">
        <f>_xlfn.IFNA(INDEX('5. Bilans projekt'!$C$124:$O$124,1,MATCH('12. Ocena dyskontowa Inwestycji'!OCI$34,'5. Bilans projekt'!$C$3:$O$3,0)),"")</f>
        <v/>
      </c>
      <c r="OCJ38" s="131" t="str">
        <f>_xlfn.IFNA(INDEX('5. Bilans projekt'!$C$124:$O$124,1,MATCH('12. Ocena dyskontowa Inwestycji'!OCJ$34,'5. Bilans projekt'!$C$3:$O$3,0)),"")</f>
        <v/>
      </c>
      <c r="OCK38" s="131" t="str">
        <f>_xlfn.IFNA(INDEX('5. Bilans projekt'!$C$124:$O$124,1,MATCH('12. Ocena dyskontowa Inwestycji'!OCK$34,'5. Bilans projekt'!$C$3:$O$3,0)),"")</f>
        <v/>
      </c>
      <c r="OCL38" s="131" t="str">
        <f>_xlfn.IFNA(INDEX('5. Bilans projekt'!$C$124:$O$124,1,MATCH('12. Ocena dyskontowa Inwestycji'!OCL$34,'5. Bilans projekt'!$C$3:$O$3,0)),"")</f>
        <v/>
      </c>
      <c r="OCM38" s="131" t="str">
        <f>_xlfn.IFNA(INDEX('5. Bilans projekt'!$C$124:$O$124,1,MATCH('12. Ocena dyskontowa Inwestycji'!OCM$34,'5. Bilans projekt'!$C$3:$O$3,0)),"")</f>
        <v/>
      </c>
      <c r="OCN38" s="131" t="str">
        <f>_xlfn.IFNA(INDEX('5. Bilans projekt'!$C$124:$O$124,1,MATCH('12. Ocena dyskontowa Inwestycji'!OCN$34,'5. Bilans projekt'!$C$3:$O$3,0)),"")</f>
        <v/>
      </c>
      <c r="OCO38" s="131" t="str">
        <f>_xlfn.IFNA(INDEX('5. Bilans projekt'!$C$124:$O$124,1,MATCH('12. Ocena dyskontowa Inwestycji'!OCO$34,'5. Bilans projekt'!$C$3:$O$3,0)),"")</f>
        <v/>
      </c>
      <c r="OCP38" s="131" t="str">
        <f>_xlfn.IFNA(INDEX('5. Bilans projekt'!$C$124:$O$124,1,MATCH('12. Ocena dyskontowa Inwestycji'!OCP$34,'5. Bilans projekt'!$C$3:$O$3,0)),"")</f>
        <v/>
      </c>
      <c r="OCQ38" s="131" t="str">
        <f>_xlfn.IFNA(INDEX('5. Bilans projekt'!$C$124:$O$124,1,MATCH('12. Ocena dyskontowa Inwestycji'!OCQ$34,'5. Bilans projekt'!$C$3:$O$3,0)),"")</f>
        <v/>
      </c>
      <c r="OCR38" s="131" t="str">
        <f>_xlfn.IFNA(INDEX('5. Bilans projekt'!$C$124:$O$124,1,MATCH('12. Ocena dyskontowa Inwestycji'!OCR$34,'5. Bilans projekt'!$C$3:$O$3,0)),"")</f>
        <v/>
      </c>
      <c r="OCS38" s="131" t="str">
        <f>_xlfn.IFNA(INDEX('5. Bilans projekt'!$C$124:$O$124,1,MATCH('12. Ocena dyskontowa Inwestycji'!OCS$34,'5. Bilans projekt'!$C$3:$O$3,0)),"")</f>
        <v/>
      </c>
      <c r="OCT38" s="131" t="str">
        <f>_xlfn.IFNA(INDEX('5. Bilans projekt'!$C$124:$O$124,1,MATCH('12. Ocena dyskontowa Inwestycji'!OCT$34,'5. Bilans projekt'!$C$3:$O$3,0)),"")</f>
        <v/>
      </c>
      <c r="OCU38" s="131" t="str">
        <f>_xlfn.IFNA(INDEX('5. Bilans projekt'!$C$124:$O$124,1,MATCH('12. Ocena dyskontowa Inwestycji'!OCU$34,'5. Bilans projekt'!$C$3:$O$3,0)),"")</f>
        <v/>
      </c>
      <c r="OCV38" s="131" t="str">
        <f>_xlfn.IFNA(INDEX('5. Bilans projekt'!$C$124:$O$124,1,MATCH('12. Ocena dyskontowa Inwestycji'!OCV$34,'5. Bilans projekt'!$C$3:$O$3,0)),"")</f>
        <v/>
      </c>
      <c r="OCW38" s="131" t="str">
        <f>_xlfn.IFNA(INDEX('5. Bilans projekt'!$C$124:$O$124,1,MATCH('12. Ocena dyskontowa Inwestycji'!OCW$34,'5. Bilans projekt'!$C$3:$O$3,0)),"")</f>
        <v/>
      </c>
      <c r="OCX38" s="131" t="str">
        <f>_xlfn.IFNA(INDEX('5. Bilans projekt'!$C$124:$O$124,1,MATCH('12. Ocena dyskontowa Inwestycji'!OCX$34,'5. Bilans projekt'!$C$3:$O$3,0)),"")</f>
        <v/>
      </c>
      <c r="OCY38" s="131" t="str">
        <f>_xlfn.IFNA(INDEX('5. Bilans projekt'!$C$124:$O$124,1,MATCH('12. Ocena dyskontowa Inwestycji'!OCY$34,'5. Bilans projekt'!$C$3:$O$3,0)),"")</f>
        <v/>
      </c>
      <c r="OCZ38" s="131" t="str">
        <f>_xlfn.IFNA(INDEX('5. Bilans projekt'!$C$124:$O$124,1,MATCH('12. Ocena dyskontowa Inwestycji'!OCZ$34,'5. Bilans projekt'!$C$3:$O$3,0)),"")</f>
        <v/>
      </c>
      <c r="ODA38" s="131" t="str">
        <f>_xlfn.IFNA(INDEX('5. Bilans projekt'!$C$124:$O$124,1,MATCH('12. Ocena dyskontowa Inwestycji'!ODA$34,'5. Bilans projekt'!$C$3:$O$3,0)),"")</f>
        <v/>
      </c>
      <c r="ODB38" s="131" t="str">
        <f>_xlfn.IFNA(INDEX('5. Bilans projekt'!$C$124:$O$124,1,MATCH('12. Ocena dyskontowa Inwestycji'!ODB$34,'5. Bilans projekt'!$C$3:$O$3,0)),"")</f>
        <v/>
      </c>
      <c r="ODC38" s="131" t="str">
        <f>_xlfn.IFNA(INDEX('5. Bilans projekt'!$C$124:$O$124,1,MATCH('12. Ocena dyskontowa Inwestycji'!ODC$34,'5. Bilans projekt'!$C$3:$O$3,0)),"")</f>
        <v/>
      </c>
      <c r="ODD38" s="131" t="str">
        <f>_xlfn.IFNA(INDEX('5. Bilans projekt'!$C$124:$O$124,1,MATCH('12. Ocena dyskontowa Inwestycji'!ODD$34,'5. Bilans projekt'!$C$3:$O$3,0)),"")</f>
        <v/>
      </c>
      <c r="ODE38" s="131" t="str">
        <f>_xlfn.IFNA(INDEX('5. Bilans projekt'!$C$124:$O$124,1,MATCH('12. Ocena dyskontowa Inwestycji'!ODE$34,'5. Bilans projekt'!$C$3:$O$3,0)),"")</f>
        <v/>
      </c>
      <c r="ODF38" s="131" t="str">
        <f>_xlfn.IFNA(INDEX('5. Bilans projekt'!$C$124:$O$124,1,MATCH('12. Ocena dyskontowa Inwestycji'!ODF$34,'5. Bilans projekt'!$C$3:$O$3,0)),"")</f>
        <v/>
      </c>
      <c r="ODG38" s="131" t="str">
        <f>_xlfn.IFNA(INDEX('5. Bilans projekt'!$C$124:$O$124,1,MATCH('12. Ocena dyskontowa Inwestycji'!ODG$34,'5. Bilans projekt'!$C$3:$O$3,0)),"")</f>
        <v/>
      </c>
      <c r="ODH38" s="131" t="str">
        <f>_xlfn.IFNA(INDEX('5. Bilans projekt'!$C$124:$O$124,1,MATCH('12. Ocena dyskontowa Inwestycji'!ODH$34,'5. Bilans projekt'!$C$3:$O$3,0)),"")</f>
        <v/>
      </c>
      <c r="ODI38" s="131" t="str">
        <f>_xlfn.IFNA(INDEX('5. Bilans projekt'!$C$124:$O$124,1,MATCH('12. Ocena dyskontowa Inwestycji'!ODI$34,'5. Bilans projekt'!$C$3:$O$3,0)),"")</f>
        <v/>
      </c>
      <c r="ODJ38" s="131" t="str">
        <f>_xlfn.IFNA(INDEX('5. Bilans projekt'!$C$124:$O$124,1,MATCH('12. Ocena dyskontowa Inwestycji'!ODJ$34,'5. Bilans projekt'!$C$3:$O$3,0)),"")</f>
        <v/>
      </c>
      <c r="ODK38" s="131" t="str">
        <f>_xlfn.IFNA(INDEX('5. Bilans projekt'!$C$124:$O$124,1,MATCH('12. Ocena dyskontowa Inwestycji'!ODK$34,'5. Bilans projekt'!$C$3:$O$3,0)),"")</f>
        <v/>
      </c>
      <c r="ODL38" s="131" t="str">
        <f>_xlfn.IFNA(INDEX('5. Bilans projekt'!$C$124:$O$124,1,MATCH('12. Ocena dyskontowa Inwestycji'!ODL$34,'5. Bilans projekt'!$C$3:$O$3,0)),"")</f>
        <v/>
      </c>
      <c r="ODM38" s="131" t="str">
        <f>_xlfn.IFNA(INDEX('5. Bilans projekt'!$C$124:$O$124,1,MATCH('12. Ocena dyskontowa Inwestycji'!ODM$34,'5. Bilans projekt'!$C$3:$O$3,0)),"")</f>
        <v/>
      </c>
      <c r="ODN38" s="131" t="str">
        <f>_xlfn.IFNA(INDEX('5. Bilans projekt'!$C$124:$O$124,1,MATCH('12. Ocena dyskontowa Inwestycji'!ODN$34,'5. Bilans projekt'!$C$3:$O$3,0)),"")</f>
        <v/>
      </c>
      <c r="ODO38" s="131" t="str">
        <f>_xlfn.IFNA(INDEX('5. Bilans projekt'!$C$124:$O$124,1,MATCH('12. Ocena dyskontowa Inwestycji'!ODO$34,'5. Bilans projekt'!$C$3:$O$3,0)),"")</f>
        <v/>
      </c>
      <c r="ODP38" s="131" t="str">
        <f>_xlfn.IFNA(INDEX('5. Bilans projekt'!$C$124:$O$124,1,MATCH('12. Ocena dyskontowa Inwestycji'!ODP$34,'5. Bilans projekt'!$C$3:$O$3,0)),"")</f>
        <v/>
      </c>
      <c r="ODQ38" s="131" t="str">
        <f>_xlfn.IFNA(INDEX('5. Bilans projekt'!$C$124:$O$124,1,MATCH('12. Ocena dyskontowa Inwestycji'!ODQ$34,'5. Bilans projekt'!$C$3:$O$3,0)),"")</f>
        <v/>
      </c>
      <c r="ODR38" s="131" t="str">
        <f>_xlfn.IFNA(INDEX('5. Bilans projekt'!$C$124:$O$124,1,MATCH('12. Ocena dyskontowa Inwestycji'!ODR$34,'5. Bilans projekt'!$C$3:$O$3,0)),"")</f>
        <v/>
      </c>
      <c r="ODS38" s="131" t="str">
        <f>_xlfn.IFNA(INDEX('5. Bilans projekt'!$C$124:$O$124,1,MATCH('12. Ocena dyskontowa Inwestycji'!ODS$34,'5. Bilans projekt'!$C$3:$O$3,0)),"")</f>
        <v/>
      </c>
      <c r="ODT38" s="131" t="str">
        <f>_xlfn.IFNA(INDEX('5. Bilans projekt'!$C$124:$O$124,1,MATCH('12. Ocena dyskontowa Inwestycji'!ODT$34,'5. Bilans projekt'!$C$3:$O$3,0)),"")</f>
        <v/>
      </c>
      <c r="ODU38" s="131" t="str">
        <f>_xlfn.IFNA(INDEX('5. Bilans projekt'!$C$124:$O$124,1,MATCH('12. Ocena dyskontowa Inwestycji'!ODU$34,'5. Bilans projekt'!$C$3:$O$3,0)),"")</f>
        <v/>
      </c>
      <c r="ODV38" s="131" t="str">
        <f>_xlfn.IFNA(INDEX('5. Bilans projekt'!$C$124:$O$124,1,MATCH('12. Ocena dyskontowa Inwestycji'!ODV$34,'5. Bilans projekt'!$C$3:$O$3,0)),"")</f>
        <v/>
      </c>
      <c r="ODW38" s="131" t="str">
        <f>_xlfn.IFNA(INDEX('5. Bilans projekt'!$C$124:$O$124,1,MATCH('12. Ocena dyskontowa Inwestycji'!ODW$34,'5. Bilans projekt'!$C$3:$O$3,0)),"")</f>
        <v/>
      </c>
      <c r="ODX38" s="131" t="str">
        <f>_xlfn.IFNA(INDEX('5. Bilans projekt'!$C$124:$O$124,1,MATCH('12. Ocena dyskontowa Inwestycji'!ODX$34,'5. Bilans projekt'!$C$3:$O$3,0)),"")</f>
        <v/>
      </c>
      <c r="ODY38" s="131" t="str">
        <f>_xlfn.IFNA(INDEX('5. Bilans projekt'!$C$124:$O$124,1,MATCH('12. Ocena dyskontowa Inwestycji'!ODY$34,'5. Bilans projekt'!$C$3:$O$3,0)),"")</f>
        <v/>
      </c>
      <c r="ODZ38" s="131" t="str">
        <f>_xlfn.IFNA(INDEX('5. Bilans projekt'!$C$124:$O$124,1,MATCH('12. Ocena dyskontowa Inwestycji'!ODZ$34,'5. Bilans projekt'!$C$3:$O$3,0)),"")</f>
        <v/>
      </c>
      <c r="OEA38" s="131" t="str">
        <f>_xlfn.IFNA(INDEX('5. Bilans projekt'!$C$124:$O$124,1,MATCH('12. Ocena dyskontowa Inwestycji'!OEA$34,'5. Bilans projekt'!$C$3:$O$3,0)),"")</f>
        <v/>
      </c>
      <c r="OEB38" s="131" t="str">
        <f>_xlfn.IFNA(INDEX('5. Bilans projekt'!$C$124:$O$124,1,MATCH('12. Ocena dyskontowa Inwestycji'!OEB$34,'5. Bilans projekt'!$C$3:$O$3,0)),"")</f>
        <v/>
      </c>
      <c r="OEC38" s="131" t="str">
        <f>_xlfn.IFNA(INDEX('5. Bilans projekt'!$C$124:$O$124,1,MATCH('12. Ocena dyskontowa Inwestycji'!OEC$34,'5. Bilans projekt'!$C$3:$O$3,0)),"")</f>
        <v/>
      </c>
      <c r="OED38" s="131" t="str">
        <f>_xlfn.IFNA(INDEX('5. Bilans projekt'!$C$124:$O$124,1,MATCH('12. Ocena dyskontowa Inwestycji'!OED$34,'5. Bilans projekt'!$C$3:$O$3,0)),"")</f>
        <v/>
      </c>
      <c r="OEE38" s="131" t="str">
        <f>_xlfn.IFNA(INDEX('5. Bilans projekt'!$C$124:$O$124,1,MATCH('12. Ocena dyskontowa Inwestycji'!OEE$34,'5. Bilans projekt'!$C$3:$O$3,0)),"")</f>
        <v/>
      </c>
      <c r="OEF38" s="131" t="str">
        <f>_xlfn.IFNA(INDEX('5. Bilans projekt'!$C$124:$O$124,1,MATCH('12. Ocena dyskontowa Inwestycji'!OEF$34,'5. Bilans projekt'!$C$3:$O$3,0)),"")</f>
        <v/>
      </c>
      <c r="OEG38" s="131" t="str">
        <f>_xlfn.IFNA(INDEX('5. Bilans projekt'!$C$124:$O$124,1,MATCH('12. Ocena dyskontowa Inwestycji'!OEG$34,'5. Bilans projekt'!$C$3:$O$3,0)),"")</f>
        <v/>
      </c>
      <c r="OEH38" s="131" t="str">
        <f>_xlfn.IFNA(INDEX('5. Bilans projekt'!$C$124:$O$124,1,MATCH('12. Ocena dyskontowa Inwestycji'!OEH$34,'5. Bilans projekt'!$C$3:$O$3,0)),"")</f>
        <v/>
      </c>
      <c r="OEI38" s="131" t="str">
        <f>_xlfn.IFNA(INDEX('5. Bilans projekt'!$C$124:$O$124,1,MATCH('12. Ocena dyskontowa Inwestycji'!OEI$34,'5. Bilans projekt'!$C$3:$O$3,0)),"")</f>
        <v/>
      </c>
      <c r="OEJ38" s="131" t="str">
        <f>_xlfn.IFNA(INDEX('5. Bilans projekt'!$C$124:$O$124,1,MATCH('12. Ocena dyskontowa Inwestycji'!OEJ$34,'5. Bilans projekt'!$C$3:$O$3,0)),"")</f>
        <v/>
      </c>
      <c r="OEK38" s="131" t="str">
        <f>_xlfn.IFNA(INDEX('5. Bilans projekt'!$C$124:$O$124,1,MATCH('12. Ocena dyskontowa Inwestycji'!OEK$34,'5. Bilans projekt'!$C$3:$O$3,0)),"")</f>
        <v/>
      </c>
      <c r="OEL38" s="131" t="str">
        <f>_xlfn.IFNA(INDEX('5. Bilans projekt'!$C$124:$O$124,1,MATCH('12. Ocena dyskontowa Inwestycji'!OEL$34,'5. Bilans projekt'!$C$3:$O$3,0)),"")</f>
        <v/>
      </c>
      <c r="OEM38" s="131" t="str">
        <f>_xlfn.IFNA(INDEX('5. Bilans projekt'!$C$124:$O$124,1,MATCH('12. Ocena dyskontowa Inwestycji'!OEM$34,'5. Bilans projekt'!$C$3:$O$3,0)),"")</f>
        <v/>
      </c>
      <c r="OEN38" s="131" t="str">
        <f>_xlfn.IFNA(INDEX('5. Bilans projekt'!$C$124:$O$124,1,MATCH('12. Ocena dyskontowa Inwestycji'!OEN$34,'5. Bilans projekt'!$C$3:$O$3,0)),"")</f>
        <v/>
      </c>
      <c r="OEO38" s="131" t="str">
        <f>_xlfn.IFNA(INDEX('5. Bilans projekt'!$C$124:$O$124,1,MATCH('12. Ocena dyskontowa Inwestycji'!OEO$34,'5. Bilans projekt'!$C$3:$O$3,0)),"")</f>
        <v/>
      </c>
      <c r="OEP38" s="131" t="str">
        <f>_xlfn.IFNA(INDEX('5. Bilans projekt'!$C$124:$O$124,1,MATCH('12. Ocena dyskontowa Inwestycji'!OEP$34,'5. Bilans projekt'!$C$3:$O$3,0)),"")</f>
        <v/>
      </c>
      <c r="OEQ38" s="131" t="str">
        <f>_xlfn.IFNA(INDEX('5. Bilans projekt'!$C$124:$O$124,1,MATCH('12. Ocena dyskontowa Inwestycji'!OEQ$34,'5. Bilans projekt'!$C$3:$O$3,0)),"")</f>
        <v/>
      </c>
      <c r="OER38" s="131" t="str">
        <f>_xlfn.IFNA(INDEX('5. Bilans projekt'!$C$124:$O$124,1,MATCH('12. Ocena dyskontowa Inwestycji'!OER$34,'5. Bilans projekt'!$C$3:$O$3,0)),"")</f>
        <v/>
      </c>
      <c r="OES38" s="131" t="str">
        <f>_xlfn.IFNA(INDEX('5. Bilans projekt'!$C$124:$O$124,1,MATCH('12. Ocena dyskontowa Inwestycji'!OES$34,'5. Bilans projekt'!$C$3:$O$3,0)),"")</f>
        <v/>
      </c>
      <c r="OET38" s="131" t="str">
        <f>_xlfn.IFNA(INDEX('5. Bilans projekt'!$C$124:$O$124,1,MATCH('12. Ocena dyskontowa Inwestycji'!OET$34,'5. Bilans projekt'!$C$3:$O$3,0)),"")</f>
        <v/>
      </c>
      <c r="OEU38" s="131" t="str">
        <f>_xlfn.IFNA(INDEX('5. Bilans projekt'!$C$124:$O$124,1,MATCH('12. Ocena dyskontowa Inwestycji'!OEU$34,'5. Bilans projekt'!$C$3:$O$3,0)),"")</f>
        <v/>
      </c>
      <c r="OEV38" s="131" t="str">
        <f>_xlfn.IFNA(INDEX('5. Bilans projekt'!$C$124:$O$124,1,MATCH('12. Ocena dyskontowa Inwestycji'!OEV$34,'5. Bilans projekt'!$C$3:$O$3,0)),"")</f>
        <v/>
      </c>
      <c r="OEW38" s="131" t="str">
        <f>_xlfn.IFNA(INDEX('5. Bilans projekt'!$C$124:$O$124,1,MATCH('12. Ocena dyskontowa Inwestycji'!OEW$34,'5. Bilans projekt'!$C$3:$O$3,0)),"")</f>
        <v/>
      </c>
      <c r="OEX38" s="131" t="str">
        <f>_xlfn.IFNA(INDEX('5. Bilans projekt'!$C$124:$O$124,1,MATCH('12. Ocena dyskontowa Inwestycji'!OEX$34,'5. Bilans projekt'!$C$3:$O$3,0)),"")</f>
        <v/>
      </c>
      <c r="OEY38" s="131" t="str">
        <f>_xlfn.IFNA(INDEX('5. Bilans projekt'!$C$124:$O$124,1,MATCH('12. Ocena dyskontowa Inwestycji'!OEY$34,'5. Bilans projekt'!$C$3:$O$3,0)),"")</f>
        <v/>
      </c>
      <c r="OEZ38" s="131" t="str">
        <f>_xlfn.IFNA(INDEX('5. Bilans projekt'!$C$124:$O$124,1,MATCH('12. Ocena dyskontowa Inwestycji'!OEZ$34,'5. Bilans projekt'!$C$3:$O$3,0)),"")</f>
        <v/>
      </c>
      <c r="OFA38" s="131" t="str">
        <f>_xlfn.IFNA(INDEX('5. Bilans projekt'!$C$124:$O$124,1,MATCH('12. Ocena dyskontowa Inwestycji'!OFA$34,'5. Bilans projekt'!$C$3:$O$3,0)),"")</f>
        <v/>
      </c>
      <c r="OFB38" s="131" t="str">
        <f>_xlfn.IFNA(INDEX('5. Bilans projekt'!$C$124:$O$124,1,MATCH('12. Ocena dyskontowa Inwestycji'!OFB$34,'5. Bilans projekt'!$C$3:$O$3,0)),"")</f>
        <v/>
      </c>
      <c r="OFC38" s="131" t="str">
        <f>_xlfn.IFNA(INDEX('5. Bilans projekt'!$C$124:$O$124,1,MATCH('12. Ocena dyskontowa Inwestycji'!OFC$34,'5. Bilans projekt'!$C$3:$O$3,0)),"")</f>
        <v/>
      </c>
      <c r="OFD38" s="131" t="str">
        <f>_xlfn.IFNA(INDEX('5. Bilans projekt'!$C$124:$O$124,1,MATCH('12. Ocena dyskontowa Inwestycji'!OFD$34,'5. Bilans projekt'!$C$3:$O$3,0)),"")</f>
        <v/>
      </c>
      <c r="OFE38" s="131" t="str">
        <f>_xlfn.IFNA(INDEX('5. Bilans projekt'!$C$124:$O$124,1,MATCH('12. Ocena dyskontowa Inwestycji'!OFE$34,'5. Bilans projekt'!$C$3:$O$3,0)),"")</f>
        <v/>
      </c>
      <c r="OFF38" s="131" t="str">
        <f>_xlfn.IFNA(INDEX('5. Bilans projekt'!$C$124:$O$124,1,MATCH('12. Ocena dyskontowa Inwestycji'!OFF$34,'5. Bilans projekt'!$C$3:$O$3,0)),"")</f>
        <v/>
      </c>
      <c r="OFG38" s="131" t="str">
        <f>_xlfn.IFNA(INDEX('5. Bilans projekt'!$C$124:$O$124,1,MATCH('12. Ocena dyskontowa Inwestycji'!OFG$34,'5. Bilans projekt'!$C$3:$O$3,0)),"")</f>
        <v/>
      </c>
      <c r="OFH38" s="131" t="str">
        <f>_xlfn.IFNA(INDEX('5. Bilans projekt'!$C$124:$O$124,1,MATCH('12. Ocena dyskontowa Inwestycji'!OFH$34,'5. Bilans projekt'!$C$3:$O$3,0)),"")</f>
        <v/>
      </c>
      <c r="OFI38" s="131" t="str">
        <f>_xlfn.IFNA(INDEX('5. Bilans projekt'!$C$124:$O$124,1,MATCH('12. Ocena dyskontowa Inwestycji'!OFI$34,'5. Bilans projekt'!$C$3:$O$3,0)),"")</f>
        <v/>
      </c>
      <c r="OFJ38" s="131" t="str">
        <f>_xlfn.IFNA(INDEX('5. Bilans projekt'!$C$124:$O$124,1,MATCH('12. Ocena dyskontowa Inwestycji'!OFJ$34,'5. Bilans projekt'!$C$3:$O$3,0)),"")</f>
        <v/>
      </c>
      <c r="OFK38" s="131" t="str">
        <f>_xlfn.IFNA(INDEX('5. Bilans projekt'!$C$124:$O$124,1,MATCH('12. Ocena dyskontowa Inwestycji'!OFK$34,'5. Bilans projekt'!$C$3:$O$3,0)),"")</f>
        <v/>
      </c>
      <c r="OFL38" s="131" t="str">
        <f>_xlfn.IFNA(INDEX('5. Bilans projekt'!$C$124:$O$124,1,MATCH('12. Ocena dyskontowa Inwestycji'!OFL$34,'5. Bilans projekt'!$C$3:$O$3,0)),"")</f>
        <v/>
      </c>
      <c r="OFM38" s="131" t="str">
        <f>_xlfn.IFNA(INDEX('5. Bilans projekt'!$C$124:$O$124,1,MATCH('12. Ocena dyskontowa Inwestycji'!OFM$34,'5. Bilans projekt'!$C$3:$O$3,0)),"")</f>
        <v/>
      </c>
      <c r="OFN38" s="131" t="str">
        <f>_xlfn.IFNA(INDEX('5. Bilans projekt'!$C$124:$O$124,1,MATCH('12. Ocena dyskontowa Inwestycji'!OFN$34,'5. Bilans projekt'!$C$3:$O$3,0)),"")</f>
        <v/>
      </c>
      <c r="OFO38" s="131" t="str">
        <f>_xlfn.IFNA(INDEX('5. Bilans projekt'!$C$124:$O$124,1,MATCH('12. Ocena dyskontowa Inwestycji'!OFO$34,'5. Bilans projekt'!$C$3:$O$3,0)),"")</f>
        <v/>
      </c>
      <c r="OFP38" s="131" t="str">
        <f>_xlfn.IFNA(INDEX('5. Bilans projekt'!$C$124:$O$124,1,MATCH('12. Ocena dyskontowa Inwestycji'!OFP$34,'5. Bilans projekt'!$C$3:$O$3,0)),"")</f>
        <v/>
      </c>
      <c r="OFQ38" s="131" t="str">
        <f>_xlfn.IFNA(INDEX('5. Bilans projekt'!$C$124:$O$124,1,MATCH('12. Ocena dyskontowa Inwestycji'!OFQ$34,'5. Bilans projekt'!$C$3:$O$3,0)),"")</f>
        <v/>
      </c>
      <c r="OFR38" s="131" t="str">
        <f>_xlfn.IFNA(INDEX('5. Bilans projekt'!$C$124:$O$124,1,MATCH('12. Ocena dyskontowa Inwestycji'!OFR$34,'5. Bilans projekt'!$C$3:$O$3,0)),"")</f>
        <v/>
      </c>
      <c r="OFS38" s="131" t="str">
        <f>_xlfn.IFNA(INDEX('5. Bilans projekt'!$C$124:$O$124,1,MATCH('12. Ocena dyskontowa Inwestycji'!OFS$34,'5. Bilans projekt'!$C$3:$O$3,0)),"")</f>
        <v/>
      </c>
      <c r="OFT38" s="131" t="str">
        <f>_xlfn.IFNA(INDEX('5. Bilans projekt'!$C$124:$O$124,1,MATCH('12. Ocena dyskontowa Inwestycji'!OFT$34,'5. Bilans projekt'!$C$3:$O$3,0)),"")</f>
        <v/>
      </c>
      <c r="OFU38" s="131" t="str">
        <f>_xlfn.IFNA(INDEX('5. Bilans projekt'!$C$124:$O$124,1,MATCH('12. Ocena dyskontowa Inwestycji'!OFU$34,'5. Bilans projekt'!$C$3:$O$3,0)),"")</f>
        <v/>
      </c>
      <c r="OFV38" s="131" t="str">
        <f>_xlfn.IFNA(INDEX('5. Bilans projekt'!$C$124:$O$124,1,MATCH('12. Ocena dyskontowa Inwestycji'!OFV$34,'5. Bilans projekt'!$C$3:$O$3,0)),"")</f>
        <v/>
      </c>
      <c r="OFW38" s="131" t="str">
        <f>_xlfn.IFNA(INDEX('5. Bilans projekt'!$C$124:$O$124,1,MATCH('12. Ocena dyskontowa Inwestycji'!OFW$34,'5. Bilans projekt'!$C$3:$O$3,0)),"")</f>
        <v/>
      </c>
      <c r="OFX38" s="131" t="str">
        <f>_xlfn.IFNA(INDEX('5. Bilans projekt'!$C$124:$O$124,1,MATCH('12. Ocena dyskontowa Inwestycji'!OFX$34,'5. Bilans projekt'!$C$3:$O$3,0)),"")</f>
        <v/>
      </c>
      <c r="OFY38" s="131" t="str">
        <f>_xlfn.IFNA(INDEX('5. Bilans projekt'!$C$124:$O$124,1,MATCH('12. Ocena dyskontowa Inwestycji'!OFY$34,'5. Bilans projekt'!$C$3:$O$3,0)),"")</f>
        <v/>
      </c>
      <c r="OFZ38" s="131" t="str">
        <f>_xlfn.IFNA(INDEX('5. Bilans projekt'!$C$124:$O$124,1,MATCH('12. Ocena dyskontowa Inwestycji'!OFZ$34,'5. Bilans projekt'!$C$3:$O$3,0)),"")</f>
        <v/>
      </c>
      <c r="OGA38" s="131" t="str">
        <f>_xlfn.IFNA(INDEX('5. Bilans projekt'!$C$124:$O$124,1,MATCH('12. Ocena dyskontowa Inwestycji'!OGA$34,'5. Bilans projekt'!$C$3:$O$3,0)),"")</f>
        <v/>
      </c>
      <c r="OGB38" s="131" t="str">
        <f>_xlfn.IFNA(INDEX('5. Bilans projekt'!$C$124:$O$124,1,MATCH('12. Ocena dyskontowa Inwestycji'!OGB$34,'5. Bilans projekt'!$C$3:$O$3,0)),"")</f>
        <v/>
      </c>
      <c r="OGC38" s="131" t="str">
        <f>_xlfn.IFNA(INDEX('5. Bilans projekt'!$C$124:$O$124,1,MATCH('12. Ocena dyskontowa Inwestycji'!OGC$34,'5. Bilans projekt'!$C$3:$O$3,0)),"")</f>
        <v/>
      </c>
      <c r="OGD38" s="131" t="str">
        <f>_xlfn.IFNA(INDEX('5. Bilans projekt'!$C$124:$O$124,1,MATCH('12. Ocena dyskontowa Inwestycji'!OGD$34,'5. Bilans projekt'!$C$3:$O$3,0)),"")</f>
        <v/>
      </c>
      <c r="OGE38" s="131" t="str">
        <f>_xlfn.IFNA(INDEX('5. Bilans projekt'!$C$124:$O$124,1,MATCH('12. Ocena dyskontowa Inwestycji'!OGE$34,'5. Bilans projekt'!$C$3:$O$3,0)),"")</f>
        <v/>
      </c>
      <c r="OGF38" s="131" t="str">
        <f>_xlfn.IFNA(INDEX('5. Bilans projekt'!$C$124:$O$124,1,MATCH('12. Ocena dyskontowa Inwestycji'!OGF$34,'5. Bilans projekt'!$C$3:$O$3,0)),"")</f>
        <v/>
      </c>
      <c r="OGG38" s="131" t="str">
        <f>_xlfn.IFNA(INDEX('5. Bilans projekt'!$C$124:$O$124,1,MATCH('12. Ocena dyskontowa Inwestycji'!OGG$34,'5. Bilans projekt'!$C$3:$O$3,0)),"")</f>
        <v/>
      </c>
      <c r="OGH38" s="131" t="str">
        <f>_xlfn.IFNA(INDEX('5. Bilans projekt'!$C$124:$O$124,1,MATCH('12. Ocena dyskontowa Inwestycji'!OGH$34,'5. Bilans projekt'!$C$3:$O$3,0)),"")</f>
        <v/>
      </c>
      <c r="OGI38" s="131" t="str">
        <f>_xlfn.IFNA(INDEX('5. Bilans projekt'!$C$124:$O$124,1,MATCH('12. Ocena dyskontowa Inwestycji'!OGI$34,'5. Bilans projekt'!$C$3:$O$3,0)),"")</f>
        <v/>
      </c>
      <c r="OGJ38" s="131" t="str">
        <f>_xlfn.IFNA(INDEX('5. Bilans projekt'!$C$124:$O$124,1,MATCH('12. Ocena dyskontowa Inwestycji'!OGJ$34,'5. Bilans projekt'!$C$3:$O$3,0)),"")</f>
        <v/>
      </c>
      <c r="OGK38" s="131" t="str">
        <f>_xlfn.IFNA(INDEX('5. Bilans projekt'!$C$124:$O$124,1,MATCH('12. Ocena dyskontowa Inwestycji'!OGK$34,'5. Bilans projekt'!$C$3:$O$3,0)),"")</f>
        <v/>
      </c>
      <c r="OGL38" s="131" t="str">
        <f>_xlfn.IFNA(INDEX('5. Bilans projekt'!$C$124:$O$124,1,MATCH('12. Ocena dyskontowa Inwestycji'!OGL$34,'5. Bilans projekt'!$C$3:$O$3,0)),"")</f>
        <v/>
      </c>
      <c r="OGM38" s="131" t="str">
        <f>_xlfn.IFNA(INDEX('5. Bilans projekt'!$C$124:$O$124,1,MATCH('12. Ocena dyskontowa Inwestycji'!OGM$34,'5. Bilans projekt'!$C$3:$O$3,0)),"")</f>
        <v/>
      </c>
      <c r="OGN38" s="131" t="str">
        <f>_xlfn.IFNA(INDEX('5. Bilans projekt'!$C$124:$O$124,1,MATCH('12. Ocena dyskontowa Inwestycji'!OGN$34,'5. Bilans projekt'!$C$3:$O$3,0)),"")</f>
        <v/>
      </c>
      <c r="OGO38" s="131" t="str">
        <f>_xlfn.IFNA(INDEX('5. Bilans projekt'!$C$124:$O$124,1,MATCH('12. Ocena dyskontowa Inwestycji'!OGO$34,'5. Bilans projekt'!$C$3:$O$3,0)),"")</f>
        <v/>
      </c>
      <c r="OGP38" s="131" t="str">
        <f>_xlfn.IFNA(INDEX('5. Bilans projekt'!$C$124:$O$124,1,MATCH('12. Ocena dyskontowa Inwestycji'!OGP$34,'5. Bilans projekt'!$C$3:$O$3,0)),"")</f>
        <v/>
      </c>
      <c r="OGQ38" s="131" t="str">
        <f>_xlfn.IFNA(INDEX('5. Bilans projekt'!$C$124:$O$124,1,MATCH('12. Ocena dyskontowa Inwestycji'!OGQ$34,'5. Bilans projekt'!$C$3:$O$3,0)),"")</f>
        <v/>
      </c>
      <c r="OGR38" s="131" t="str">
        <f>_xlfn.IFNA(INDEX('5. Bilans projekt'!$C$124:$O$124,1,MATCH('12. Ocena dyskontowa Inwestycji'!OGR$34,'5. Bilans projekt'!$C$3:$O$3,0)),"")</f>
        <v/>
      </c>
      <c r="OGS38" s="131" t="str">
        <f>_xlfn.IFNA(INDEX('5. Bilans projekt'!$C$124:$O$124,1,MATCH('12. Ocena dyskontowa Inwestycji'!OGS$34,'5. Bilans projekt'!$C$3:$O$3,0)),"")</f>
        <v/>
      </c>
      <c r="OGT38" s="131" t="str">
        <f>_xlfn.IFNA(INDEX('5. Bilans projekt'!$C$124:$O$124,1,MATCH('12. Ocena dyskontowa Inwestycji'!OGT$34,'5. Bilans projekt'!$C$3:$O$3,0)),"")</f>
        <v/>
      </c>
      <c r="OGU38" s="131" t="str">
        <f>_xlfn.IFNA(INDEX('5. Bilans projekt'!$C$124:$O$124,1,MATCH('12. Ocena dyskontowa Inwestycji'!OGU$34,'5. Bilans projekt'!$C$3:$O$3,0)),"")</f>
        <v/>
      </c>
      <c r="OGV38" s="131" t="str">
        <f>_xlfn.IFNA(INDEX('5. Bilans projekt'!$C$124:$O$124,1,MATCH('12. Ocena dyskontowa Inwestycji'!OGV$34,'5. Bilans projekt'!$C$3:$O$3,0)),"")</f>
        <v/>
      </c>
      <c r="OGW38" s="131" t="str">
        <f>_xlfn.IFNA(INDEX('5. Bilans projekt'!$C$124:$O$124,1,MATCH('12. Ocena dyskontowa Inwestycji'!OGW$34,'5. Bilans projekt'!$C$3:$O$3,0)),"")</f>
        <v/>
      </c>
      <c r="OGX38" s="131" t="str">
        <f>_xlfn.IFNA(INDEX('5. Bilans projekt'!$C$124:$O$124,1,MATCH('12. Ocena dyskontowa Inwestycji'!OGX$34,'5. Bilans projekt'!$C$3:$O$3,0)),"")</f>
        <v/>
      </c>
      <c r="OGY38" s="131" t="str">
        <f>_xlfn.IFNA(INDEX('5. Bilans projekt'!$C$124:$O$124,1,MATCH('12. Ocena dyskontowa Inwestycji'!OGY$34,'5. Bilans projekt'!$C$3:$O$3,0)),"")</f>
        <v/>
      </c>
      <c r="OGZ38" s="131" t="str">
        <f>_xlfn.IFNA(INDEX('5. Bilans projekt'!$C$124:$O$124,1,MATCH('12. Ocena dyskontowa Inwestycji'!OGZ$34,'5. Bilans projekt'!$C$3:$O$3,0)),"")</f>
        <v/>
      </c>
      <c r="OHA38" s="131" t="str">
        <f>_xlfn.IFNA(INDEX('5. Bilans projekt'!$C$124:$O$124,1,MATCH('12. Ocena dyskontowa Inwestycji'!OHA$34,'5. Bilans projekt'!$C$3:$O$3,0)),"")</f>
        <v/>
      </c>
      <c r="OHB38" s="131" t="str">
        <f>_xlfn.IFNA(INDEX('5. Bilans projekt'!$C$124:$O$124,1,MATCH('12. Ocena dyskontowa Inwestycji'!OHB$34,'5. Bilans projekt'!$C$3:$O$3,0)),"")</f>
        <v/>
      </c>
      <c r="OHC38" s="131" t="str">
        <f>_xlfn.IFNA(INDEX('5. Bilans projekt'!$C$124:$O$124,1,MATCH('12. Ocena dyskontowa Inwestycji'!OHC$34,'5. Bilans projekt'!$C$3:$O$3,0)),"")</f>
        <v/>
      </c>
      <c r="OHD38" s="131" t="str">
        <f>_xlfn.IFNA(INDEX('5. Bilans projekt'!$C$124:$O$124,1,MATCH('12. Ocena dyskontowa Inwestycji'!OHD$34,'5. Bilans projekt'!$C$3:$O$3,0)),"")</f>
        <v/>
      </c>
      <c r="OHE38" s="131" t="str">
        <f>_xlfn.IFNA(INDEX('5. Bilans projekt'!$C$124:$O$124,1,MATCH('12. Ocena dyskontowa Inwestycji'!OHE$34,'5. Bilans projekt'!$C$3:$O$3,0)),"")</f>
        <v/>
      </c>
      <c r="OHF38" s="131" t="str">
        <f>_xlfn.IFNA(INDEX('5. Bilans projekt'!$C$124:$O$124,1,MATCH('12. Ocena dyskontowa Inwestycji'!OHF$34,'5. Bilans projekt'!$C$3:$O$3,0)),"")</f>
        <v/>
      </c>
      <c r="OHG38" s="131" t="str">
        <f>_xlfn.IFNA(INDEX('5. Bilans projekt'!$C$124:$O$124,1,MATCH('12. Ocena dyskontowa Inwestycji'!OHG$34,'5. Bilans projekt'!$C$3:$O$3,0)),"")</f>
        <v/>
      </c>
      <c r="OHH38" s="131" t="str">
        <f>_xlfn.IFNA(INDEX('5. Bilans projekt'!$C$124:$O$124,1,MATCH('12. Ocena dyskontowa Inwestycji'!OHH$34,'5. Bilans projekt'!$C$3:$O$3,0)),"")</f>
        <v/>
      </c>
      <c r="OHI38" s="131" t="str">
        <f>_xlfn.IFNA(INDEX('5. Bilans projekt'!$C$124:$O$124,1,MATCH('12. Ocena dyskontowa Inwestycji'!OHI$34,'5. Bilans projekt'!$C$3:$O$3,0)),"")</f>
        <v/>
      </c>
      <c r="OHJ38" s="131" t="str">
        <f>_xlfn.IFNA(INDEX('5. Bilans projekt'!$C$124:$O$124,1,MATCH('12. Ocena dyskontowa Inwestycji'!OHJ$34,'5. Bilans projekt'!$C$3:$O$3,0)),"")</f>
        <v/>
      </c>
      <c r="OHK38" s="131" t="str">
        <f>_xlfn.IFNA(INDEX('5. Bilans projekt'!$C$124:$O$124,1,MATCH('12. Ocena dyskontowa Inwestycji'!OHK$34,'5. Bilans projekt'!$C$3:$O$3,0)),"")</f>
        <v/>
      </c>
      <c r="OHL38" s="131" t="str">
        <f>_xlfn.IFNA(INDEX('5. Bilans projekt'!$C$124:$O$124,1,MATCH('12. Ocena dyskontowa Inwestycji'!OHL$34,'5. Bilans projekt'!$C$3:$O$3,0)),"")</f>
        <v/>
      </c>
      <c r="OHM38" s="131" t="str">
        <f>_xlfn.IFNA(INDEX('5. Bilans projekt'!$C$124:$O$124,1,MATCH('12. Ocena dyskontowa Inwestycji'!OHM$34,'5. Bilans projekt'!$C$3:$O$3,0)),"")</f>
        <v/>
      </c>
      <c r="OHN38" s="131" t="str">
        <f>_xlfn.IFNA(INDEX('5. Bilans projekt'!$C$124:$O$124,1,MATCH('12. Ocena dyskontowa Inwestycji'!OHN$34,'5. Bilans projekt'!$C$3:$O$3,0)),"")</f>
        <v/>
      </c>
      <c r="OHO38" s="131" t="str">
        <f>_xlfn.IFNA(INDEX('5. Bilans projekt'!$C$124:$O$124,1,MATCH('12. Ocena dyskontowa Inwestycji'!OHO$34,'5. Bilans projekt'!$C$3:$O$3,0)),"")</f>
        <v/>
      </c>
      <c r="OHP38" s="131" t="str">
        <f>_xlfn.IFNA(INDEX('5. Bilans projekt'!$C$124:$O$124,1,MATCH('12. Ocena dyskontowa Inwestycji'!OHP$34,'5. Bilans projekt'!$C$3:$O$3,0)),"")</f>
        <v/>
      </c>
      <c r="OHQ38" s="131" t="str">
        <f>_xlfn.IFNA(INDEX('5. Bilans projekt'!$C$124:$O$124,1,MATCH('12. Ocena dyskontowa Inwestycji'!OHQ$34,'5. Bilans projekt'!$C$3:$O$3,0)),"")</f>
        <v/>
      </c>
      <c r="OHR38" s="131" t="str">
        <f>_xlfn.IFNA(INDEX('5. Bilans projekt'!$C$124:$O$124,1,MATCH('12. Ocena dyskontowa Inwestycji'!OHR$34,'5. Bilans projekt'!$C$3:$O$3,0)),"")</f>
        <v/>
      </c>
      <c r="OHS38" s="131" t="str">
        <f>_xlfn.IFNA(INDEX('5. Bilans projekt'!$C$124:$O$124,1,MATCH('12. Ocena dyskontowa Inwestycji'!OHS$34,'5. Bilans projekt'!$C$3:$O$3,0)),"")</f>
        <v/>
      </c>
      <c r="OHT38" s="131" t="str">
        <f>_xlfn.IFNA(INDEX('5. Bilans projekt'!$C$124:$O$124,1,MATCH('12. Ocena dyskontowa Inwestycji'!OHT$34,'5. Bilans projekt'!$C$3:$O$3,0)),"")</f>
        <v/>
      </c>
      <c r="OHU38" s="131" t="str">
        <f>_xlfn.IFNA(INDEX('5. Bilans projekt'!$C$124:$O$124,1,MATCH('12. Ocena dyskontowa Inwestycji'!OHU$34,'5. Bilans projekt'!$C$3:$O$3,0)),"")</f>
        <v/>
      </c>
      <c r="OHV38" s="131" t="str">
        <f>_xlfn.IFNA(INDEX('5. Bilans projekt'!$C$124:$O$124,1,MATCH('12. Ocena dyskontowa Inwestycji'!OHV$34,'5. Bilans projekt'!$C$3:$O$3,0)),"")</f>
        <v/>
      </c>
      <c r="OHW38" s="131" t="str">
        <f>_xlfn.IFNA(INDEX('5. Bilans projekt'!$C$124:$O$124,1,MATCH('12. Ocena dyskontowa Inwestycji'!OHW$34,'5. Bilans projekt'!$C$3:$O$3,0)),"")</f>
        <v/>
      </c>
      <c r="OHX38" s="131" t="str">
        <f>_xlfn.IFNA(INDEX('5. Bilans projekt'!$C$124:$O$124,1,MATCH('12. Ocena dyskontowa Inwestycji'!OHX$34,'5. Bilans projekt'!$C$3:$O$3,0)),"")</f>
        <v/>
      </c>
      <c r="OHY38" s="131" t="str">
        <f>_xlfn.IFNA(INDEX('5. Bilans projekt'!$C$124:$O$124,1,MATCH('12. Ocena dyskontowa Inwestycji'!OHY$34,'5. Bilans projekt'!$C$3:$O$3,0)),"")</f>
        <v/>
      </c>
      <c r="OHZ38" s="131" t="str">
        <f>_xlfn.IFNA(INDEX('5. Bilans projekt'!$C$124:$O$124,1,MATCH('12. Ocena dyskontowa Inwestycji'!OHZ$34,'5. Bilans projekt'!$C$3:$O$3,0)),"")</f>
        <v/>
      </c>
      <c r="OIA38" s="131" t="str">
        <f>_xlfn.IFNA(INDEX('5. Bilans projekt'!$C$124:$O$124,1,MATCH('12. Ocena dyskontowa Inwestycji'!OIA$34,'5. Bilans projekt'!$C$3:$O$3,0)),"")</f>
        <v/>
      </c>
      <c r="OIB38" s="131" t="str">
        <f>_xlfn.IFNA(INDEX('5. Bilans projekt'!$C$124:$O$124,1,MATCH('12. Ocena dyskontowa Inwestycji'!OIB$34,'5. Bilans projekt'!$C$3:$O$3,0)),"")</f>
        <v/>
      </c>
      <c r="OIC38" s="131" t="str">
        <f>_xlfn.IFNA(INDEX('5. Bilans projekt'!$C$124:$O$124,1,MATCH('12. Ocena dyskontowa Inwestycji'!OIC$34,'5. Bilans projekt'!$C$3:$O$3,0)),"")</f>
        <v/>
      </c>
      <c r="OID38" s="131" t="str">
        <f>_xlfn.IFNA(INDEX('5. Bilans projekt'!$C$124:$O$124,1,MATCH('12. Ocena dyskontowa Inwestycji'!OID$34,'5. Bilans projekt'!$C$3:$O$3,0)),"")</f>
        <v/>
      </c>
      <c r="OIE38" s="131" t="str">
        <f>_xlfn.IFNA(INDEX('5. Bilans projekt'!$C$124:$O$124,1,MATCH('12. Ocena dyskontowa Inwestycji'!OIE$34,'5. Bilans projekt'!$C$3:$O$3,0)),"")</f>
        <v/>
      </c>
      <c r="OIF38" s="131" t="str">
        <f>_xlfn.IFNA(INDEX('5. Bilans projekt'!$C$124:$O$124,1,MATCH('12. Ocena dyskontowa Inwestycji'!OIF$34,'5. Bilans projekt'!$C$3:$O$3,0)),"")</f>
        <v/>
      </c>
      <c r="OIG38" s="131" t="str">
        <f>_xlfn.IFNA(INDEX('5. Bilans projekt'!$C$124:$O$124,1,MATCH('12. Ocena dyskontowa Inwestycji'!OIG$34,'5. Bilans projekt'!$C$3:$O$3,0)),"")</f>
        <v/>
      </c>
      <c r="OIH38" s="131" t="str">
        <f>_xlfn.IFNA(INDEX('5. Bilans projekt'!$C$124:$O$124,1,MATCH('12. Ocena dyskontowa Inwestycji'!OIH$34,'5. Bilans projekt'!$C$3:$O$3,0)),"")</f>
        <v/>
      </c>
      <c r="OII38" s="131" t="str">
        <f>_xlfn.IFNA(INDEX('5. Bilans projekt'!$C$124:$O$124,1,MATCH('12. Ocena dyskontowa Inwestycji'!OII$34,'5. Bilans projekt'!$C$3:$O$3,0)),"")</f>
        <v/>
      </c>
      <c r="OIJ38" s="131" t="str">
        <f>_xlfn.IFNA(INDEX('5. Bilans projekt'!$C$124:$O$124,1,MATCH('12. Ocena dyskontowa Inwestycji'!OIJ$34,'5. Bilans projekt'!$C$3:$O$3,0)),"")</f>
        <v/>
      </c>
      <c r="OIK38" s="131" t="str">
        <f>_xlfn.IFNA(INDEX('5. Bilans projekt'!$C$124:$O$124,1,MATCH('12. Ocena dyskontowa Inwestycji'!OIK$34,'5. Bilans projekt'!$C$3:$O$3,0)),"")</f>
        <v/>
      </c>
      <c r="OIL38" s="131" t="str">
        <f>_xlfn.IFNA(INDEX('5. Bilans projekt'!$C$124:$O$124,1,MATCH('12. Ocena dyskontowa Inwestycji'!OIL$34,'5. Bilans projekt'!$C$3:$O$3,0)),"")</f>
        <v/>
      </c>
      <c r="OIM38" s="131" t="str">
        <f>_xlfn.IFNA(INDEX('5. Bilans projekt'!$C$124:$O$124,1,MATCH('12. Ocena dyskontowa Inwestycji'!OIM$34,'5. Bilans projekt'!$C$3:$O$3,0)),"")</f>
        <v/>
      </c>
      <c r="OIN38" s="131" t="str">
        <f>_xlfn.IFNA(INDEX('5. Bilans projekt'!$C$124:$O$124,1,MATCH('12. Ocena dyskontowa Inwestycji'!OIN$34,'5. Bilans projekt'!$C$3:$O$3,0)),"")</f>
        <v/>
      </c>
      <c r="OIO38" s="131" t="str">
        <f>_xlfn.IFNA(INDEX('5. Bilans projekt'!$C$124:$O$124,1,MATCH('12. Ocena dyskontowa Inwestycji'!OIO$34,'5. Bilans projekt'!$C$3:$O$3,0)),"")</f>
        <v/>
      </c>
      <c r="OIP38" s="131" t="str">
        <f>_xlfn.IFNA(INDEX('5. Bilans projekt'!$C$124:$O$124,1,MATCH('12. Ocena dyskontowa Inwestycji'!OIP$34,'5. Bilans projekt'!$C$3:$O$3,0)),"")</f>
        <v/>
      </c>
      <c r="OIQ38" s="131" t="str">
        <f>_xlfn.IFNA(INDEX('5. Bilans projekt'!$C$124:$O$124,1,MATCH('12. Ocena dyskontowa Inwestycji'!OIQ$34,'5. Bilans projekt'!$C$3:$O$3,0)),"")</f>
        <v/>
      </c>
      <c r="OIR38" s="131" t="str">
        <f>_xlfn.IFNA(INDEX('5. Bilans projekt'!$C$124:$O$124,1,MATCH('12. Ocena dyskontowa Inwestycji'!OIR$34,'5. Bilans projekt'!$C$3:$O$3,0)),"")</f>
        <v/>
      </c>
      <c r="OIS38" s="131" t="str">
        <f>_xlfn.IFNA(INDEX('5. Bilans projekt'!$C$124:$O$124,1,MATCH('12. Ocena dyskontowa Inwestycji'!OIS$34,'5. Bilans projekt'!$C$3:$O$3,0)),"")</f>
        <v/>
      </c>
      <c r="OIT38" s="131" t="str">
        <f>_xlfn.IFNA(INDEX('5. Bilans projekt'!$C$124:$O$124,1,MATCH('12. Ocena dyskontowa Inwestycji'!OIT$34,'5. Bilans projekt'!$C$3:$O$3,0)),"")</f>
        <v/>
      </c>
      <c r="OIU38" s="131" t="str">
        <f>_xlfn.IFNA(INDEX('5. Bilans projekt'!$C$124:$O$124,1,MATCH('12. Ocena dyskontowa Inwestycji'!OIU$34,'5. Bilans projekt'!$C$3:$O$3,0)),"")</f>
        <v/>
      </c>
      <c r="OIV38" s="131" t="str">
        <f>_xlfn.IFNA(INDEX('5. Bilans projekt'!$C$124:$O$124,1,MATCH('12. Ocena dyskontowa Inwestycji'!OIV$34,'5. Bilans projekt'!$C$3:$O$3,0)),"")</f>
        <v/>
      </c>
      <c r="OIW38" s="131" t="str">
        <f>_xlfn.IFNA(INDEX('5. Bilans projekt'!$C$124:$O$124,1,MATCH('12. Ocena dyskontowa Inwestycji'!OIW$34,'5. Bilans projekt'!$C$3:$O$3,0)),"")</f>
        <v/>
      </c>
      <c r="OIX38" s="131" t="str">
        <f>_xlfn.IFNA(INDEX('5. Bilans projekt'!$C$124:$O$124,1,MATCH('12. Ocena dyskontowa Inwestycji'!OIX$34,'5. Bilans projekt'!$C$3:$O$3,0)),"")</f>
        <v/>
      </c>
      <c r="OIY38" s="131" t="str">
        <f>_xlfn.IFNA(INDEX('5. Bilans projekt'!$C$124:$O$124,1,MATCH('12. Ocena dyskontowa Inwestycji'!OIY$34,'5. Bilans projekt'!$C$3:$O$3,0)),"")</f>
        <v/>
      </c>
      <c r="OIZ38" s="131" t="str">
        <f>_xlfn.IFNA(INDEX('5. Bilans projekt'!$C$124:$O$124,1,MATCH('12. Ocena dyskontowa Inwestycji'!OIZ$34,'5. Bilans projekt'!$C$3:$O$3,0)),"")</f>
        <v/>
      </c>
      <c r="OJA38" s="131" t="str">
        <f>_xlfn.IFNA(INDEX('5. Bilans projekt'!$C$124:$O$124,1,MATCH('12. Ocena dyskontowa Inwestycji'!OJA$34,'5. Bilans projekt'!$C$3:$O$3,0)),"")</f>
        <v/>
      </c>
      <c r="OJB38" s="131" t="str">
        <f>_xlfn.IFNA(INDEX('5. Bilans projekt'!$C$124:$O$124,1,MATCH('12. Ocena dyskontowa Inwestycji'!OJB$34,'5. Bilans projekt'!$C$3:$O$3,0)),"")</f>
        <v/>
      </c>
      <c r="OJC38" s="131" t="str">
        <f>_xlfn.IFNA(INDEX('5. Bilans projekt'!$C$124:$O$124,1,MATCH('12. Ocena dyskontowa Inwestycji'!OJC$34,'5. Bilans projekt'!$C$3:$O$3,0)),"")</f>
        <v/>
      </c>
      <c r="OJD38" s="131" t="str">
        <f>_xlfn.IFNA(INDEX('5. Bilans projekt'!$C$124:$O$124,1,MATCH('12. Ocena dyskontowa Inwestycji'!OJD$34,'5. Bilans projekt'!$C$3:$O$3,0)),"")</f>
        <v/>
      </c>
      <c r="OJE38" s="131" t="str">
        <f>_xlfn.IFNA(INDEX('5. Bilans projekt'!$C$124:$O$124,1,MATCH('12. Ocena dyskontowa Inwestycji'!OJE$34,'5. Bilans projekt'!$C$3:$O$3,0)),"")</f>
        <v/>
      </c>
      <c r="OJF38" s="131" t="str">
        <f>_xlfn.IFNA(INDEX('5. Bilans projekt'!$C$124:$O$124,1,MATCH('12. Ocena dyskontowa Inwestycji'!OJF$34,'5. Bilans projekt'!$C$3:$O$3,0)),"")</f>
        <v/>
      </c>
      <c r="OJG38" s="131" t="str">
        <f>_xlfn.IFNA(INDEX('5. Bilans projekt'!$C$124:$O$124,1,MATCH('12. Ocena dyskontowa Inwestycji'!OJG$34,'5. Bilans projekt'!$C$3:$O$3,0)),"")</f>
        <v/>
      </c>
      <c r="OJH38" s="131" t="str">
        <f>_xlfn.IFNA(INDEX('5. Bilans projekt'!$C$124:$O$124,1,MATCH('12. Ocena dyskontowa Inwestycji'!OJH$34,'5. Bilans projekt'!$C$3:$O$3,0)),"")</f>
        <v/>
      </c>
      <c r="OJI38" s="131" t="str">
        <f>_xlfn.IFNA(INDEX('5. Bilans projekt'!$C$124:$O$124,1,MATCH('12. Ocena dyskontowa Inwestycji'!OJI$34,'5. Bilans projekt'!$C$3:$O$3,0)),"")</f>
        <v/>
      </c>
      <c r="OJJ38" s="131" t="str">
        <f>_xlfn.IFNA(INDEX('5. Bilans projekt'!$C$124:$O$124,1,MATCH('12. Ocena dyskontowa Inwestycji'!OJJ$34,'5. Bilans projekt'!$C$3:$O$3,0)),"")</f>
        <v/>
      </c>
      <c r="OJK38" s="131" t="str">
        <f>_xlfn.IFNA(INDEX('5. Bilans projekt'!$C$124:$O$124,1,MATCH('12. Ocena dyskontowa Inwestycji'!OJK$34,'5. Bilans projekt'!$C$3:$O$3,0)),"")</f>
        <v/>
      </c>
      <c r="OJL38" s="131" t="str">
        <f>_xlfn.IFNA(INDEX('5. Bilans projekt'!$C$124:$O$124,1,MATCH('12. Ocena dyskontowa Inwestycji'!OJL$34,'5. Bilans projekt'!$C$3:$O$3,0)),"")</f>
        <v/>
      </c>
      <c r="OJM38" s="131" t="str">
        <f>_xlfn.IFNA(INDEX('5. Bilans projekt'!$C$124:$O$124,1,MATCH('12. Ocena dyskontowa Inwestycji'!OJM$34,'5. Bilans projekt'!$C$3:$O$3,0)),"")</f>
        <v/>
      </c>
      <c r="OJN38" s="131" t="str">
        <f>_xlfn.IFNA(INDEX('5. Bilans projekt'!$C$124:$O$124,1,MATCH('12. Ocena dyskontowa Inwestycji'!OJN$34,'5. Bilans projekt'!$C$3:$O$3,0)),"")</f>
        <v/>
      </c>
      <c r="OJO38" s="131" t="str">
        <f>_xlfn.IFNA(INDEX('5. Bilans projekt'!$C$124:$O$124,1,MATCH('12. Ocena dyskontowa Inwestycji'!OJO$34,'5. Bilans projekt'!$C$3:$O$3,0)),"")</f>
        <v/>
      </c>
      <c r="OJP38" s="131" t="str">
        <f>_xlfn.IFNA(INDEX('5. Bilans projekt'!$C$124:$O$124,1,MATCH('12. Ocena dyskontowa Inwestycji'!OJP$34,'5. Bilans projekt'!$C$3:$O$3,0)),"")</f>
        <v/>
      </c>
      <c r="OJQ38" s="131" t="str">
        <f>_xlfn.IFNA(INDEX('5. Bilans projekt'!$C$124:$O$124,1,MATCH('12. Ocena dyskontowa Inwestycji'!OJQ$34,'5. Bilans projekt'!$C$3:$O$3,0)),"")</f>
        <v/>
      </c>
      <c r="OJR38" s="131" t="str">
        <f>_xlfn.IFNA(INDEX('5. Bilans projekt'!$C$124:$O$124,1,MATCH('12. Ocena dyskontowa Inwestycji'!OJR$34,'5. Bilans projekt'!$C$3:$O$3,0)),"")</f>
        <v/>
      </c>
      <c r="OJS38" s="131" t="str">
        <f>_xlfn.IFNA(INDEX('5. Bilans projekt'!$C$124:$O$124,1,MATCH('12. Ocena dyskontowa Inwestycji'!OJS$34,'5. Bilans projekt'!$C$3:$O$3,0)),"")</f>
        <v/>
      </c>
      <c r="OJT38" s="131" t="str">
        <f>_xlfn.IFNA(INDEX('5. Bilans projekt'!$C$124:$O$124,1,MATCH('12. Ocena dyskontowa Inwestycji'!OJT$34,'5. Bilans projekt'!$C$3:$O$3,0)),"")</f>
        <v/>
      </c>
      <c r="OJU38" s="131" t="str">
        <f>_xlfn.IFNA(INDEX('5. Bilans projekt'!$C$124:$O$124,1,MATCH('12. Ocena dyskontowa Inwestycji'!OJU$34,'5. Bilans projekt'!$C$3:$O$3,0)),"")</f>
        <v/>
      </c>
      <c r="OJV38" s="131" t="str">
        <f>_xlfn.IFNA(INDEX('5. Bilans projekt'!$C$124:$O$124,1,MATCH('12. Ocena dyskontowa Inwestycji'!OJV$34,'5. Bilans projekt'!$C$3:$O$3,0)),"")</f>
        <v/>
      </c>
      <c r="OJW38" s="131" t="str">
        <f>_xlfn.IFNA(INDEX('5. Bilans projekt'!$C$124:$O$124,1,MATCH('12. Ocena dyskontowa Inwestycji'!OJW$34,'5. Bilans projekt'!$C$3:$O$3,0)),"")</f>
        <v/>
      </c>
      <c r="OJX38" s="131" t="str">
        <f>_xlfn.IFNA(INDEX('5. Bilans projekt'!$C$124:$O$124,1,MATCH('12. Ocena dyskontowa Inwestycji'!OJX$34,'5. Bilans projekt'!$C$3:$O$3,0)),"")</f>
        <v/>
      </c>
      <c r="OJY38" s="131" t="str">
        <f>_xlfn.IFNA(INDEX('5. Bilans projekt'!$C$124:$O$124,1,MATCH('12. Ocena dyskontowa Inwestycji'!OJY$34,'5. Bilans projekt'!$C$3:$O$3,0)),"")</f>
        <v/>
      </c>
      <c r="OJZ38" s="131" t="str">
        <f>_xlfn.IFNA(INDEX('5. Bilans projekt'!$C$124:$O$124,1,MATCH('12. Ocena dyskontowa Inwestycji'!OJZ$34,'5. Bilans projekt'!$C$3:$O$3,0)),"")</f>
        <v/>
      </c>
      <c r="OKA38" s="131" t="str">
        <f>_xlfn.IFNA(INDEX('5. Bilans projekt'!$C$124:$O$124,1,MATCH('12. Ocena dyskontowa Inwestycji'!OKA$34,'5. Bilans projekt'!$C$3:$O$3,0)),"")</f>
        <v/>
      </c>
      <c r="OKB38" s="131" t="str">
        <f>_xlfn.IFNA(INDEX('5. Bilans projekt'!$C$124:$O$124,1,MATCH('12. Ocena dyskontowa Inwestycji'!OKB$34,'5. Bilans projekt'!$C$3:$O$3,0)),"")</f>
        <v/>
      </c>
      <c r="OKC38" s="131" t="str">
        <f>_xlfn.IFNA(INDEX('5. Bilans projekt'!$C$124:$O$124,1,MATCH('12. Ocena dyskontowa Inwestycji'!OKC$34,'5. Bilans projekt'!$C$3:$O$3,0)),"")</f>
        <v/>
      </c>
      <c r="OKD38" s="131" t="str">
        <f>_xlfn.IFNA(INDEX('5. Bilans projekt'!$C$124:$O$124,1,MATCH('12. Ocena dyskontowa Inwestycji'!OKD$34,'5. Bilans projekt'!$C$3:$O$3,0)),"")</f>
        <v/>
      </c>
      <c r="OKE38" s="131" t="str">
        <f>_xlfn.IFNA(INDEX('5. Bilans projekt'!$C$124:$O$124,1,MATCH('12. Ocena dyskontowa Inwestycji'!OKE$34,'5. Bilans projekt'!$C$3:$O$3,0)),"")</f>
        <v/>
      </c>
      <c r="OKF38" s="131" t="str">
        <f>_xlfn.IFNA(INDEX('5. Bilans projekt'!$C$124:$O$124,1,MATCH('12. Ocena dyskontowa Inwestycji'!OKF$34,'5. Bilans projekt'!$C$3:$O$3,0)),"")</f>
        <v/>
      </c>
      <c r="OKG38" s="131" t="str">
        <f>_xlfn.IFNA(INDEX('5. Bilans projekt'!$C$124:$O$124,1,MATCH('12. Ocena dyskontowa Inwestycji'!OKG$34,'5. Bilans projekt'!$C$3:$O$3,0)),"")</f>
        <v/>
      </c>
      <c r="OKH38" s="131" t="str">
        <f>_xlfn.IFNA(INDEX('5. Bilans projekt'!$C$124:$O$124,1,MATCH('12. Ocena dyskontowa Inwestycji'!OKH$34,'5. Bilans projekt'!$C$3:$O$3,0)),"")</f>
        <v/>
      </c>
      <c r="OKI38" s="131" t="str">
        <f>_xlfn.IFNA(INDEX('5. Bilans projekt'!$C$124:$O$124,1,MATCH('12. Ocena dyskontowa Inwestycji'!OKI$34,'5. Bilans projekt'!$C$3:$O$3,0)),"")</f>
        <v/>
      </c>
      <c r="OKJ38" s="131" t="str">
        <f>_xlfn.IFNA(INDEX('5. Bilans projekt'!$C$124:$O$124,1,MATCH('12. Ocena dyskontowa Inwestycji'!OKJ$34,'5. Bilans projekt'!$C$3:$O$3,0)),"")</f>
        <v/>
      </c>
      <c r="OKK38" s="131" t="str">
        <f>_xlfn.IFNA(INDEX('5. Bilans projekt'!$C$124:$O$124,1,MATCH('12. Ocena dyskontowa Inwestycji'!OKK$34,'5. Bilans projekt'!$C$3:$O$3,0)),"")</f>
        <v/>
      </c>
      <c r="OKL38" s="131" t="str">
        <f>_xlfn.IFNA(INDEX('5. Bilans projekt'!$C$124:$O$124,1,MATCH('12. Ocena dyskontowa Inwestycji'!OKL$34,'5. Bilans projekt'!$C$3:$O$3,0)),"")</f>
        <v/>
      </c>
      <c r="OKM38" s="131" t="str">
        <f>_xlfn.IFNA(INDEX('5. Bilans projekt'!$C$124:$O$124,1,MATCH('12. Ocena dyskontowa Inwestycji'!OKM$34,'5. Bilans projekt'!$C$3:$O$3,0)),"")</f>
        <v/>
      </c>
      <c r="OKN38" s="131" t="str">
        <f>_xlfn.IFNA(INDEX('5. Bilans projekt'!$C$124:$O$124,1,MATCH('12. Ocena dyskontowa Inwestycji'!OKN$34,'5. Bilans projekt'!$C$3:$O$3,0)),"")</f>
        <v/>
      </c>
      <c r="OKO38" s="131" t="str">
        <f>_xlfn.IFNA(INDEX('5. Bilans projekt'!$C$124:$O$124,1,MATCH('12. Ocena dyskontowa Inwestycji'!OKO$34,'5. Bilans projekt'!$C$3:$O$3,0)),"")</f>
        <v/>
      </c>
      <c r="OKP38" s="131" t="str">
        <f>_xlfn.IFNA(INDEX('5. Bilans projekt'!$C$124:$O$124,1,MATCH('12. Ocena dyskontowa Inwestycji'!OKP$34,'5. Bilans projekt'!$C$3:$O$3,0)),"")</f>
        <v/>
      </c>
      <c r="OKQ38" s="131" t="str">
        <f>_xlfn.IFNA(INDEX('5. Bilans projekt'!$C$124:$O$124,1,MATCH('12. Ocena dyskontowa Inwestycji'!OKQ$34,'5. Bilans projekt'!$C$3:$O$3,0)),"")</f>
        <v/>
      </c>
      <c r="OKR38" s="131" t="str">
        <f>_xlfn.IFNA(INDEX('5. Bilans projekt'!$C$124:$O$124,1,MATCH('12. Ocena dyskontowa Inwestycji'!OKR$34,'5. Bilans projekt'!$C$3:$O$3,0)),"")</f>
        <v/>
      </c>
      <c r="OKS38" s="131" t="str">
        <f>_xlfn.IFNA(INDEX('5. Bilans projekt'!$C$124:$O$124,1,MATCH('12. Ocena dyskontowa Inwestycji'!OKS$34,'5. Bilans projekt'!$C$3:$O$3,0)),"")</f>
        <v/>
      </c>
      <c r="OKT38" s="131" t="str">
        <f>_xlfn.IFNA(INDEX('5. Bilans projekt'!$C$124:$O$124,1,MATCH('12. Ocena dyskontowa Inwestycji'!OKT$34,'5. Bilans projekt'!$C$3:$O$3,0)),"")</f>
        <v/>
      </c>
      <c r="OKU38" s="131" t="str">
        <f>_xlfn.IFNA(INDEX('5. Bilans projekt'!$C$124:$O$124,1,MATCH('12. Ocena dyskontowa Inwestycji'!OKU$34,'5. Bilans projekt'!$C$3:$O$3,0)),"")</f>
        <v/>
      </c>
      <c r="OKV38" s="131" t="str">
        <f>_xlfn.IFNA(INDEX('5. Bilans projekt'!$C$124:$O$124,1,MATCH('12. Ocena dyskontowa Inwestycji'!OKV$34,'5. Bilans projekt'!$C$3:$O$3,0)),"")</f>
        <v/>
      </c>
      <c r="OKW38" s="131" t="str">
        <f>_xlfn.IFNA(INDEX('5. Bilans projekt'!$C$124:$O$124,1,MATCH('12. Ocena dyskontowa Inwestycji'!OKW$34,'5. Bilans projekt'!$C$3:$O$3,0)),"")</f>
        <v/>
      </c>
      <c r="OKX38" s="131" t="str">
        <f>_xlfn.IFNA(INDEX('5. Bilans projekt'!$C$124:$O$124,1,MATCH('12. Ocena dyskontowa Inwestycji'!OKX$34,'5. Bilans projekt'!$C$3:$O$3,0)),"")</f>
        <v/>
      </c>
      <c r="OKY38" s="131" t="str">
        <f>_xlfn.IFNA(INDEX('5. Bilans projekt'!$C$124:$O$124,1,MATCH('12. Ocena dyskontowa Inwestycji'!OKY$34,'5. Bilans projekt'!$C$3:$O$3,0)),"")</f>
        <v/>
      </c>
      <c r="OKZ38" s="131" t="str">
        <f>_xlfn.IFNA(INDEX('5. Bilans projekt'!$C$124:$O$124,1,MATCH('12. Ocena dyskontowa Inwestycji'!OKZ$34,'5. Bilans projekt'!$C$3:$O$3,0)),"")</f>
        <v/>
      </c>
      <c r="OLA38" s="131" t="str">
        <f>_xlfn.IFNA(INDEX('5. Bilans projekt'!$C$124:$O$124,1,MATCH('12. Ocena dyskontowa Inwestycji'!OLA$34,'5. Bilans projekt'!$C$3:$O$3,0)),"")</f>
        <v/>
      </c>
      <c r="OLB38" s="131" t="str">
        <f>_xlfn.IFNA(INDEX('5. Bilans projekt'!$C$124:$O$124,1,MATCH('12. Ocena dyskontowa Inwestycji'!OLB$34,'5. Bilans projekt'!$C$3:$O$3,0)),"")</f>
        <v/>
      </c>
      <c r="OLC38" s="131" t="str">
        <f>_xlfn.IFNA(INDEX('5. Bilans projekt'!$C$124:$O$124,1,MATCH('12. Ocena dyskontowa Inwestycji'!OLC$34,'5. Bilans projekt'!$C$3:$O$3,0)),"")</f>
        <v/>
      </c>
      <c r="OLD38" s="131" t="str">
        <f>_xlfn.IFNA(INDEX('5. Bilans projekt'!$C$124:$O$124,1,MATCH('12. Ocena dyskontowa Inwestycji'!OLD$34,'5. Bilans projekt'!$C$3:$O$3,0)),"")</f>
        <v/>
      </c>
      <c r="OLE38" s="131" t="str">
        <f>_xlfn.IFNA(INDEX('5. Bilans projekt'!$C$124:$O$124,1,MATCH('12. Ocena dyskontowa Inwestycji'!OLE$34,'5. Bilans projekt'!$C$3:$O$3,0)),"")</f>
        <v/>
      </c>
      <c r="OLF38" s="131" t="str">
        <f>_xlfn.IFNA(INDEX('5. Bilans projekt'!$C$124:$O$124,1,MATCH('12. Ocena dyskontowa Inwestycji'!OLF$34,'5. Bilans projekt'!$C$3:$O$3,0)),"")</f>
        <v/>
      </c>
      <c r="OLG38" s="131" t="str">
        <f>_xlfn.IFNA(INDEX('5. Bilans projekt'!$C$124:$O$124,1,MATCH('12. Ocena dyskontowa Inwestycji'!OLG$34,'5. Bilans projekt'!$C$3:$O$3,0)),"")</f>
        <v/>
      </c>
      <c r="OLH38" s="131" t="str">
        <f>_xlfn.IFNA(INDEX('5. Bilans projekt'!$C$124:$O$124,1,MATCH('12. Ocena dyskontowa Inwestycji'!OLH$34,'5. Bilans projekt'!$C$3:$O$3,0)),"")</f>
        <v/>
      </c>
      <c r="OLI38" s="131" t="str">
        <f>_xlfn.IFNA(INDEX('5. Bilans projekt'!$C$124:$O$124,1,MATCH('12. Ocena dyskontowa Inwestycji'!OLI$34,'5. Bilans projekt'!$C$3:$O$3,0)),"")</f>
        <v/>
      </c>
      <c r="OLJ38" s="131" t="str">
        <f>_xlfn.IFNA(INDEX('5. Bilans projekt'!$C$124:$O$124,1,MATCH('12. Ocena dyskontowa Inwestycji'!OLJ$34,'5. Bilans projekt'!$C$3:$O$3,0)),"")</f>
        <v/>
      </c>
      <c r="OLK38" s="131" t="str">
        <f>_xlfn.IFNA(INDEX('5. Bilans projekt'!$C$124:$O$124,1,MATCH('12. Ocena dyskontowa Inwestycji'!OLK$34,'5. Bilans projekt'!$C$3:$O$3,0)),"")</f>
        <v/>
      </c>
      <c r="OLL38" s="131" t="str">
        <f>_xlfn.IFNA(INDEX('5. Bilans projekt'!$C$124:$O$124,1,MATCH('12. Ocena dyskontowa Inwestycji'!OLL$34,'5. Bilans projekt'!$C$3:$O$3,0)),"")</f>
        <v/>
      </c>
      <c r="OLM38" s="131" t="str">
        <f>_xlfn.IFNA(INDEX('5. Bilans projekt'!$C$124:$O$124,1,MATCH('12. Ocena dyskontowa Inwestycji'!OLM$34,'5. Bilans projekt'!$C$3:$O$3,0)),"")</f>
        <v/>
      </c>
      <c r="OLN38" s="131" t="str">
        <f>_xlfn.IFNA(INDEX('5. Bilans projekt'!$C$124:$O$124,1,MATCH('12. Ocena dyskontowa Inwestycji'!OLN$34,'5. Bilans projekt'!$C$3:$O$3,0)),"")</f>
        <v/>
      </c>
      <c r="OLO38" s="131" t="str">
        <f>_xlfn.IFNA(INDEX('5. Bilans projekt'!$C$124:$O$124,1,MATCH('12. Ocena dyskontowa Inwestycji'!OLO$34,'5. Bilans projekt'!$C$3:$O$3,0)),"")</f>
        <v/>
      </c>
      <c r="OLP38" s="131" t="str">
        <f>_xlfn.IFNA(INDEX('5. Bilans projekt'!$C$124:$O$124,1,MATCH('12. Ocena dyskontowa Inwestycji'!OLP$34,'5. Bilans projekt'!$C$3:$O$3,0)),"")</f>
        <v/>
      </c>
      <c r="OLQ38" s="131" t="str">
        <f>_xlfn.IFNA(INDEX('5. Bilans projekt'!$C$124:$O$124,1,MATCH('12. Ocena dyskontowa Inwestycji'!OLQ$34,'5. Bilans projekt'!$C$3:$O$3,0)),"")</f>
        <v/>
      </c>
      <c r="OLR38" s="131" t="str">
        <f>_xlfn.IFNA(INDEX('5. Bilans projekt'!$C$124:$O$124,1,MATCH('12. Ocena dyskontowa Inwestycji'!OLR$34,'5. Bilans projekt'!$C$3:$O$3,0)),"")</f>
        <v/>
      </c>
      <c r="OLS38" s="131" t="str">
        <f>_xlfn.IFNA(INDEX('5. Bilans projekt'!$C$124:$O$124,1,MATCH('12. Ocena dyskontowa Inwestycji'!OLS$34,'5. Bilans projekt'!$C$3:$O$3,0)),"")</f>
        <v/>
      </c>
      <c r="OLT38" s="131" t="str">
        <f>_xlfn.IFNA(INDEX('5. Bilans projekt'!$C$124:$O$124,1,MATCH('12. Ocena dyskontowa Inwestycji'!OLT$34,'5. Bilans projekt'!$C$3:$O$3,0)),"")</f>
        <v/>
      </c>
      <c r="OLU38" s="131" t="str">
        <f>_xlfn.IFNA(INDEX('5. Bilans projekt'!$C$124:$O$124,1,MATCH('12. Ocena dyskontowa Inwestycji'!OLU$34,'5. Bilans projekt'!$C$3:$O$3,0)),"")</f>
        <v/>
      </c>
      <c r="OLV38" s="131" t="str">
        <f>_xlfn.IFNA(INDEX('5. Bilans projekt'!$C$124:$O$124,1,MATCH('12. Ocena dyskontowa Inwestycji'!OLV$34,'5. Bilans projekt'!$C$3:$O$3,0)),"")</f>
        <v/>
      </c>
      <c r="OLW38" s="131" t="str">
        <f>_xlfn.IFNA(INDEX('5. Bilans projekt'!$C$124:$O$124,1,MATCH('12. Ocena dyskontowa Inwestycji'!OLW$34,'5. Bilans projekt'!$C$3:$O$3,0)),"")</f>
        <v/>
      </c>
      <c r="OLX38" s="131" t="str">
        <f>_xlfn.IFNA(INDEX('5. Bilans projekt'!$C$124:$O$124,1,MATCH('12. Ocena dyskontowa Inwestycji'!OLX$34,'5. Bilans projekt'!$C$3:$O$3,0)),"")</f>
        <v/>
      </c>
      <c r="OLY38" s="131" t="str">
        <f>_xlfn.IFNA(INDEX('5. Bilans projekt'!$C$124:$O$124,1,MATCH('12. Ocena dyskontowa Inwestycji'!OLY$34,'5. Bilans projekt'!$C$3:$O$3,0)),"")</f>
        <v/>
      </c>
      <c r="OLZ38" s="131" t="str">
        <f>_xlfn.IFNA(INDEX('5. Bilans projekt'!$C$124:$O$124,1,MATCH('12. Ocena dyskontowa Inwestycji'!OLZ$34,'5. Bilans projekt'!$C$3:$O$3,0)),"")</f>
        <v/>
      </c>
      <c r="OMA38" s="131" t="str">
        <f>_xlfn.IFNA(INDEX('5. Bilans projekt'!$C$124:$O$124,1,MATCH('12. Ocena dyskontowa Inwestycji'!OMA$34,'5. Bilans projekt'!$C$3:$O$3,0)),"")</f>
        <v/>
      </c>
      <c r="OMB38" s="131" t="str">
        <f>_xlfn.IFNA(INDEX('5. Bilans projekt'!$C$124:$O$124,1,MATCH('12. Ocena dyskontowa Inwestycji'!OMB$34,'5. Bilans projekt'!$C$3:$O$3,0)),"")</f>
        <v/>
      </c>
      <c r="OMC38" s="131" t="str">
        <f>_xlfn.IFNA(INDEX('5. Bilans projekt'!$C$124:$O$124,1,MATCH('12. Ocena dyskontowa Inwestycji'!OMC$34,'5. Bilans projekt'!$C$3:$O$3,0)),"")</f>
        <v/>
      </c>
      <c r="OMD38" s="131" t="str">
        <f>_xlfn.IFNA(INDEX('5. Bilans projekt'!$C$124:$O$124,1,MATCH('12. Ocena dyskontowa Inwestycji'!OMD$34,'5. Bilans projekt'!$C$3:$O$3,0)),"")</f>
        <v/>
      </c>
      <c r="OME38" s="131" t="str">
        <f>_xlfn.IFNA(INDEX('5. Bilans projekt'!$C$124:$O$124,1,MATCH('12. Ocena dyskontowa Inwestycji'!OME$34,'5. Bilans projekt'!$C$3:$O$3,0)),"")</f>
        <v/>
      </c>
      <c r="OMF38" s="131" t="str">
        <f>_xlfn.IFNA(INDEX('5. Bilans projekt'!$C$124:$O$124,1,MATCH('12. Ocena dyskontowa Inwestycji'!OMF$34,'5. Bilans projekt'!$C$3:$O$3,0)),"")</f>
        <v/>
      </c>
      <c r="OMG38" s="131" t="str">
        <f>_xlfn.IFNA(INDEX('5. Bilans projekt'!$C$124:$O$124,1,MATCH('12. Ocena dyskontowa Inwestycji'!OMG$34,'5. Bilans projekt'!$C$3:$O$3,0)),"")</f>
        <v/>
      </c>
      <c r="OMH38" s="131" t="str">
        <f>_xlfn.IFNA(INDEX('5. Bilans projekt'!$C$124:$O$124,1,MATCH('12. Ocena dyskontowa Inwestycji'!OMH$34,'5. Bilans projekt'!$C$3:$O$3,0)),"")</f>
        <v/>
      </c>
      <c r="OMI38" s="131" t="str">
        <f>_xlfn.IFNA(INDEX('5. Bilans projekt'!$C$124:$O$124,1,MATCH('12. Ocena dyskontowa Inwestycji'!OMI$34,'5. Bilans projekt'!$C$3:$O$3,0)),"")</f>
        <v/>
      </c>
      <c r="OMJ38" s="131" t="str">
        <f>_xlfn.IFNA(INDEX('5. Bilans projekt'!$C$124:$O$124,1,MATCH('12. Ocena dyskontowa Inwestycji'!OMJ$34,'5. Bilans projekt'!$C$3:$O$3,0)),"")</f>
        <v/>
      </c>
      <c r="OMK38" s="131" t="str">
        <f>_xlfn.IFNA(INDEX('5. Bilans projekt'!$C$124:$O$124,1,MATCH('12. Ocena dyskontowa Inwestycji'!OMK$34,'5. Bilans projekt'!$C$3:$O$3,0)),"")</f>
        <v/>
      </c>
      <c r="OML38" s="131" t="str">
        <f>_xlfn.IFNA(INDEX('5. Bilans projekt'!$C$124:$O$124,1,MATCH('12. Ocena dyskontowa Inwestycji'!OML$34,'5. Bilans projekt'!$C$3:$O$3,0)),"")</f>
        <v/>
      </c>
      <c r="OMM38" s="131" t="str">
        <f>_xlfn.IFNA(INDEX('5. Bilans projekt'!$C$124:$O$124,1,MATCH('12. Ocena dyskontowa Inwestycji'!OMM$34,'5. Bilans projekt'!$C$3:$O$3,0)),"")</f>
        <v/>
      </c>
      <c r="OMN38" s="131" t="str">
        <f>_xlfn.IFNA(INDEX('5. Bilans projekt'!$C$124:$O$124,1,MATCH('12. Ocena dyskontowa Inwestycji'!OMN$34,'5. Bilans projekt'!$C$3:$O$3,0)),"")</f>
        <v/>
      </c>
      <c r="OMO38" s="131" t="str">
        <f>_xlfn.IFNA(INDEX('5. Bilans projekt'!$C$124:$O$124,1,MATCH('12. Ocena dyskontowa Inwestycji'!OMO$34,'5. Bilans projekt'!$C$3:$O$3,0)),"")</f>
        <v/>
      </c>
      <c r="OMP38" s="131" t="str">
        <f>_xlfn.IFNA(INDEX('5. Bilans projekt'!$C$124:$O$124,1,MATCH('12. Ocena dyskontowa Inwestycji'!OMP$34,'5. Bilans projekt'!$C$3:$O$3,0)),"")</f>
        <v/>
      </c>
      <c r="OMQ38" s="131" t="str">
        <f>_xlfn.IFNA(INDEX('5. Bilans projekt'!$C$124:$O$124,1,MATCH('12. Ocena dyskontowa Inwestycji'!OMQ$34,'5. Bilans projekt'!$C$3:$O$3,0)),"")</f>
        <v/>
      </c>
      <c r="OMR38" s="131" t="str">
        <f>_xlfn.IFNA(INDEX('5. Bilans projekt'!$C$124:$O$124,1,MATCH('12. Ocena dyskontowa Inwestycji'!OMR$34,'5. Bilans projekt'!$C$3:$O$3,0)),"")</f>
        <v/>
      </c>
      <c r="OMS38" s="131" t="str">
        <f>_xlfn.IFNA(INDEX('5. Bilans projekt'!$C$124:$O$124,1,MATCH('12. Ocena dyskontowa Inwestycji'!OMS$34,'5. Bilans projekt'!$C$3:$O$3,0)),"")</f>
        <v/>
      </c>
      <c r="OMT38" s="131" t="str">
        <f>_xlfn.IFNA(INDEX('5. Bilans projekt'!$C$124:$O$124,1,MATCH('12. Ocena dyskontowa Inwestycji'!OMT$34,'5. Bilans projekt'!$C$3:$O$3,0)),"")</f>
        <v/>
      </c>
      <c r="OMU38" s="131" t="str">
        <f>_xlfn.IFNA(INDEX('5. Bilans projekt'!$C$124:$O$124,1,MATCH('12. Ocena dyskontowa Inwestycji'!OMU$34,'5. Bilans projekt'!$C$3:$O$3,0)),"")</f>
        <v/>
      </c>
      <c r="OMV38" s="131" t="str">
        <f>_xlfn.IFNA(INDEX('5. Bilans projekt'!$C$124:$O$124,1,MATCH('12. Ocena dyskontowa Inwestycji'!OMV$34,'5. Bilans projekt'!$C$3:$O$3,0)),"")</f>
        <v/>
      </c>
      <c r="OMW38" s="131" t="str">
        <f>_xlfn.IFNA(INDEX('5. Bilans projekt'!$C$124:$O$124,1,MATCH('12. Ocena dyskontowa Inwestycji'!OMW$34,'5. Bilans projekt'!$C$3:$O$3,0)),"")</f>
        <v/>
      </c>
      <c r="OMX38" s="131" t="str">
        <f>_xlfn.IFNA(INDEX('5. Bilans projekt'!$C$124:$O$124,1,MATCH('12. Ocena dyskontowa Inwestycji'!OMX$34,'5. Bilans projekt'!$C$3:$O$3,0)),"")</f>
        <v/>
      </c>
      <c r="OMY38" s="131" t="str">
        <f>_xlfn.IFNA(INDEX('5. Bilans projekt'!$C$124:$O$124,1,MATCH('12. Ocena dyskontowa Inwestycji'!OMY$34,'5. Bilans projekt'!$C$3:$O$3,0)),"")</f>
        <v/>
      </c>
      <c r="OMZ38" s="131" t="str">
        <f>_xlfn.IFNA(INDEX('5. Bilans projekt'!$C$124:$O$124,1,MATCH('12. Ocena dyskontowa Inwestycji'!OMZ$34,'5. Bilans projekt'!$C$3:$O$3,0)),"")</f>
        <v/>
      </c>
      <c r="ONA38" s="131" t="str">
        <f>_xlfn.IFNA(INDEX('5. Bilans projekt'!$C$124:$O$124,1,MATCH('12. Ocena dyskontowa Inwestycji'!ONA$34,'5. Bilans projekt'!$C$3:$O$3,0)),"")</f>
        <v/>
      </c>
      <c r="ONB38" s="131" t="str">
        <f>_xlfn.IFNA(INDEX('5. Bilans projekt'!$C$124:$O$124,1,MATCH('12. Ocena dyskontowa Inwestycji'!ONB$34,'5. Bilans projekt'!$C$3:$O$3,0)),"")</f>
        <v/>
      </c>
      <c r="ONC38" s="131" t="str">
        <f>_xlfn.IFNA(INDEX('5. Bilans projekt'!$C$124:$O$124,1,MATCH('12. Ocena dyskontowa Inwestycji'!ONC$34,'5. Bilans projekt'!$C$3:$O$3,0)),"")</f>
        <v/>
      </c>
      <c r="OND38" s="131" t="str">
        <f>_xlfn.IFNA(INDEX('5. Bilans projekt'!$C$124:$O$124,1,MATCH('12. Ocena dyskontowa Inwestycji'!OND$34,'5. Bilans projekt'!$C$3:$O$3,0)),"")</f>
        <v/>
      </c>
      <c r="ONE38" s="131" t="str">
        <f>_xlfn.IFNA(INDEX('5. Bilans projekt'!$C$124:$O$124,1,MATCH('12. Ocena dyskontowa Inwestycji'!ONE$34,'5. Bilans projekt'!$C$3:$O$3,0)),"")</f>
        <v/>
      </c>
      <c r="ONF38" s="131" t="str">
        <f>_xlfn.IFNA(INDEX('5. Bilans projekt'!$C$124:$O$124,1,MATCH('12. Ocena dyskontowa Inwestycji'!ONF$34,'5. Bilans projekt'!$C$3:$O$3,0)),"")</f>
        <v/>
      </c>
      <c r="ONG38" s="131" t="str">
        <f>_xlfn.IFNA(INDEX('5. Bilans projekt'!$C$124:$O$124,1,MATCH('12. Ocena dyskontowa Inwestycji'!ONG$34,'5. Bilans projekt'!$C$3:$O$3,0)),"")</f>
        <v/>
      </c>
      <c r="ONH38" s="131" t="str">
        <f>_xlfn.IFNA(INDEX('5. Bilans projekt'!$C$124:$O$124,1,MATCH('12. Ocena dyskontowa Inwestycji'!ONH$34,'5. Bilans projekt'!$C$3:$O$3,0)),"")</f>
        <v/>
      </c>
      <c r="ONI38" s="131" t="str">
        <f>_xlfn.IFNA(INDEX('5. Bilans projekt'!$C$124:$O$124,1,MATCH('12. Ocena dyskontowa Inwestycji'!ONI$34,'5. Bilans projekt'!$C$3:$O$3,0)),"")</f>
        <v/>
      </c>
      <c r="ONJ38" s="131" t="str">
        <f>_xlfn.IFNA(INDEX('5. Bilans projekt'!$C$124:$O$124,1,MATCH('12. Ocena dyskontowa Inwestycji'!ONJ$34,'5. Bilans projekt'!$C$3:$O$3,0)),"")</f>
        <v/>
      </c>
      <c r="ONK38" s="131" t="str">
        <f>_xlfn.IFNA(INDEX('5. Bilans projekt'!$C$124:$O$124,1,MATCH('12. Ocena dyskontowa Inwestycji'!ONK$34,'5. Bilans projekt'!$C$3:$O$3,0)),"")</f>
        <v/>
      </c>
      <c r="ONL38" s="131" t="str">
        <f>_xlfn.IFNA(INDEX('5. Bilans projekt'!$C$124:$O$124,1,MATCH('12. Ocena dyskontowa Inwestycji'!ONL$34,'5. Bilans projekt'!$C$3:$O$3,0)),"")</f>
        <v/>
      </c>
      <c r="ONM38" s="131" t="str">
        <f>_xlfn.IFNA(INDEX('5. Bilans projekt'!$C$124:$O$124,1,MATCH('12. Ocena dyskontowa Inwestycji'!ONM$34,'5. Bilans projekt'!$C$3:$O$3,0)),"")</f>
        <v/>
      </c>
      <c r="ONN38" s="131" t="str">
        <f>_xlfn.IFNA(INDEX('5. Bilans projekt'!$C$124:$O$124,1,MATCH('12. Ocena dyskontowa Inwestycji'!ONN$34,'5. Bilans projekt'!$C$3:$O$3,0)),"")</f>
        <v/>
      </c>
      <c r="ONO38" s="131" t="str">
        <f>_xlfn.IFNA(INDEX('5. Bilans projekt'!$C$124:$O$124,1,MATCH('12. Ocena dyskontowa Inwestycji'!ONO$34,'5. Bilans projekt'!$C$3:$O$3,0)),"")</f>
        <v/>
      </c>
      <c r="ONP38" s="131" t="str">
        <f>_xlfn.IFNA(INDEX('5. Bilans projekt'!$C$124:$O$124,1,MATCH('12. Ocena dyskontowa Inwestycji'!ONP$34,'5. Bilans projekt'!$C$3:$O$3,0)),"")</f>
        <v/>
      </c>
      <c r="ONQ38" s="131" t="str">
        <f>_xlfn.IFNA(INDEX('5. Bilans projekt'!$C$124:$O$124,1,MATCH('12. Ocena dyskontowa Inwestycji'!ONQ$34,'5. Bilans projekt'!$C$3:$O$3,0)),"")</f>
        <v/>
      </c>
      <c r="ONR38" s="131" t="str">
        <f>_xlfn.IFNA(INDEX('5. Bilans projekt'!$C$124:$O$124,1,MATCH('12. Ocena dyskontowa Inwestycji'!ONR$34,'5. Bilans projekt'!$C$3:$O$3,0)),"")</f>
        <v/>
      </c>
      <c r="ONS38" s="131" t="str">
        <f>_xlfn.IFNA(INDEX('5. Bilans projekt'!$C$124:$O$124,1,MATCH('12. Ocena dyskontowa Inwestycji'!ONS$34,'5. Bilans projekt'!$C$3:$O$3,0)),"")</f>
        <v/>
      </c>
      <c r="ONT38" s="131" t="str">
        <f>_xlfn.IFNA(INDEX('5. Bilans projekt'!$C$124:$O$124,1,MATCH('12. Ocena dyskontowa Inwestycji'!ONT$34,'5. Bilans projekt'!$C$3:$O$3,0)),"")</f>
        <v/>
      </c>
      <c r="ONU38" s="131" t="str">
        <f>_xlfn.IFNA(INDEX('5. Bilans projekt'!$C$124:$O$124,1,MATCH('12. Ocena dyskontowa Inwestycji'!ONU$34,'5. Bilans projekt'!$C$3:$O$3,0)),"")</f>
        <v/>
      </c>
      <c r="ONV38" s="131" t="str">
        <f>_xlfn.IFNA(INDEX('5. Bilans projekt'!$C$124:$O$124,1,MATCH('12. Ocena dyskontowa Inwestycji'!ONV$34,'5. Bilans projekt'!$C$3:$O$3,0)),"")</f>
        <v/>
      </c>
      <c r="ONW38" s="131" t="str">
        <f>_xlfn.IFNA(INDEX('5. Bilans projekt'!$C$124:$O$124,1,MATCH('12. Ocena dyskontowa Inwestycji'!ONW$34,'5. Bilans projekt'!$C$3:$O$3,0)),"")</f>
        <v/>
      </c>
      <c r="ONX38" s="131" t="str">
        <f>_xlfn.IFNA(INDEX('5. Bilans projekt'!$C$124:$O$124,1,MATCH('12. Ocena dyskontowa Inwestycji'!ONX$34,'5. Bilans projekt'!$C$3:$O$3,0)),"")</f>
        <v/>
      </c>
      <c r="ONY38" s="131" t="str">
        <f>_xlfn.IFNA(INDEX('5. Bilans projekt'!$C$124:$O$124,1,MATCH('12. Ocena dyskontowa Inwestycji'!ONY$34,'5. Bilans projekt'!$C$3:$O$3,0)),"")</f>
        <v/>
      </c>
      <c r="ONZ38" s="131" t="str">
        <f>_xlfn.IFNA(INDEX('5. Bilans projekt'!$C$124:$O$124,1,MATCH('12. Ocena dyskontowa Inwestycji'!ONZ$34,'5. Bilans projekt'!$C$3:$O$3,0)),"")</f>
        <v/>
      </c>
      <c r="OOA38" s="131" t="str">
        <f>_xlfn.IFNA(INDEX('5. Bilans projekt'!$C$124:$O$124,1,MATCH('12. Ocena dyskontowa Inwestycji'!OOA$34,'5. Bilans projekt'!$C$3:$O$3,0)),"")</f>
        <v/>
      </c>
      <c r="OOB38" s="131" t="str">
        <f>_xlfn.IFNA(INDEX('5. Bilans projekt'!$C$124:$O$124,1,MATCH('12. Ocena dyskontowa Inwestycji'!OOB$34,'5. Bilans projekt'!$C$3:$O$3,0)),"")</f>
        <v/>
      </c>
      <c r="OOC38" s="131" t="str">
        <f>_xlfn.IFNA(INDEX('5. Bilans projekt'!$C$124:$O$124,1,MATCH('12. Ocena dyskontowa Inwestycji'!OOC$34,'5. Bilans projekt'!$C$3:$O$3,0)),"")</f>
        <v/>
      </c>
      <c r="OOD38" s="131" t="str">
        <f>_xlfn.IFNA(INDEX('5. Bilans projekt'!$C$124:$O$124,1,MATCH('12. Ocena dyskontowa Inwestycji'!OOD$34,'5. Bilans projekt'!$C$3:$O$3,0)),"")</f>
        <v/>
      </c>
      <c r="OOE38" s="131" t="str">
        <f>_xlfn.IFNA(INDEX('5. Bilans projekt'!$C$124:$O$124,1,MATCH('12. Ocena dyskontowa Inwestycji'!OOE$34,'5. Bilans projekt'!$C$3:$O$3,0)),"")</f>
        <v/>
      </c>
      <c r="OOF38" s="131" t="str">
        <f>_xlfn.IFNA(INDEX('5. Bilans projekt'!$C$124:$O$124,1,MATCH('12. Ocena dyskontowa Inwestycji'!OOF$34,'5. Bilans projekt'!$C$3:$O$3,0)),"")</f>
        <v/>
      </c>
      <c r="OOG38" s="131" t="str">
        <f>_xlfn.IFNA(INDEX('5. Bilans projekt'!$C$124:$O$124,1,MATCH('12. Ocena dyskontowa Inwestycji'!OOG$34,'5. Bilans projekt'!$C$3:$O$3,0)),"")</f>
        <v/>
      </c>
      <c r="OOH38" s="131" t="str">
        <f>_xlfn.IFNA(INDEX('5. Bilans projekt'!$C$124:$O$124,1,MATCH('12. Ocena dyskontowa Inwestycji'!OOH$34,'5. Bilans projekt'!$C$3:$O$3,0)),"")</f>
        <v/>
      </c>
      <c r="OOI38" s="131" t="str">
        <f>_xlfn.IFNA(INDEX('5. Bilans projekt'!$C$124:$O$124,1,MATCH('12. Ocena dyskontowa Inwestycji'!OOI$34,'5. Bilans projekt'!$C$3:$O$3,0)),"")</f>
        <v/>
      </c>
      <c r="OOJ38" s="131" t="str">
        <f>_xlfn.IFNA(INDEX('5. Bilans projekt'!$C$124:$O$124,1,MATCH('12. Ocena dyskontowa Inwestycji'!OOJ$34,'5. Bilans projekt'!$C$3:$O$3,0)),"")</f>
        <v/>
      </c>
      <c r="OOK38" s="131" t="str">
        <f>_xlfn.IFNA(INDEX('5. Bilans projekt'!$C$124:$O$124,1,MATCH('12. Ocena dyskontowa Inwestycji'!OOK$34,'5. Bilans projekt'!$C$3:$O$3,0)),"")</f>
        <v/>
      </c>
      <c r="OOL38" s="131" t="str">
        <f>_xlfn.IFNA(INDEX('5. Bilans projekt'!$C$124:$O$124,1,MATCH('12. Ocena dyskontowa Inwestycji'!OOL$34,'5. Bilans projekt'!$C$3:$O$3,0)),"")</f>
        <v/>
      </c>
      <c r="OOM38" s="131" t="str">
        <f>_xlfn.IFNA(INDEX('5. Bilans projekt'!$C$124:$O$124,1,MATCH('12. Ocena dyskontowa Inwestycji'!OOM$34,'5. Bilans projekt'!$C$3:$O$3,0)),"")</f>
        <v/>
      </c>
      <c r="OON38" s="131" t="str">
        <f>_xlfn.IFNA(INDEX('5. Bilans projekt'!$C$124:$O$124,1,MATCH('12. Ocena dyskontowa Inwestycji'!OON$34,'5. Bilans projekt'!$C$3:$O$3,0)),"")</f>
        <v/>
      </c>
      <c r="OOO38" s="131" t="str">
        <f>_xlfn.IFNA(INDEX('5. Bilans projekt'!$C$124:$O$124,1,MATCH('12. Ocena dyskontowa Inwestycji'!OOO$34,'5. Bilans projekt'!$C$3:$O$3,0)),"")</f>
        <v/>
      </c>
      <c r="OOP38" s="131" t="str">
        <f>_xlfn.IFNA(INDEX('5. Bilans projekt'!$C$124:$O$124,1,MATCH('12. Ocena dyskontowa Inwestycji'!OOP$34,'5. Bilans projekt'!$C$3:$O$3,0)),"")</f>
        <v/>
      </c>
      <c r="OOQ38" s="131" t="str">
        <f>_xlfn.IFNA(INDEX('5. Bilans projekt'!$C$124:$O$124,1,MATCH('12. Ocena dyskontowa Inwestycji'!OOQ$34,'5. Bilans projekt'!$C$3:$O$3,0)),"")</f>
        <v/>
      </c>
      <c r="OOR38" s="131" t="str">
        <f>_xlfn.IFNA(INDEX('5. Bilans projekt'!$C$124:$O$124,1,MATCH('12. Ocena dyskontowa Inwestycji'!OOR$34,'5. Bilans projekt'!$C$3:$O$3,0)),"")</f>
        <v/>
      </c>
      <c r="OOS38" s="131" t="str">
        <f>_xlfn.IFNA(INDEX('5. Bilans projekt'!$C$124:$O$124,1,MATCH('12. Ocena dyskontowa Inwestycji'!OOS$34,'5. Bilans projekt'!$C$3:$O$3,0)),"")</f>
        <v/>
      </c>
      <c r="OOT38" s="131" t="str">
        <f>_xlfn.IFNA(INDEX('5. Bilans projekt'!$C$124:$O$124,1,MATCH('12. Ocena dyskontowa Inwestycji'!OOT$34,'5. Bilans projekt'!$C$3:$O$3,0)),"")</f>
        <v/>
      </c>
      <c r="OOU38" s="131" t="str">
        <f>_xlfn.IFNA(INDEX('5. Bilans projekt'!$C$124:$O$124,1,MATCH('12. Ocena dyskontowa Inwestycji'!OOU$34,'5. Bilans projekt'!$C$3:$O$3,0)),"")</f>
        <v/>
      </c>
      <c r="OOV38" s="131" t="str">
        <f>_xlfn.IFNA(INDEX('5. Bilans projekt'!$C$124:$O$124,1,MATCH('12. Ocena dyskontowa Inwestycji'!OOV$34,'5. Bilans projekt'!$C$3:$O$3,0)),"")</f>
        <v/>
      </c>
      <c r="OOW38" s="131" t="str">
        <f>_xlfn.IFNA(INDEX('5. Bilans projekt'!$C$124:$O$124,1,MATCH('12. Ocena dyskontowa Inwestycji'!OOW$34,'5. Bilans projekt'!$C$3:$O$3,0)),"")</f>
        <v/>
      </c>
      <c r="OOX38" s="131" t="str">
        <f>_xlfn.IFNA(INDEX('5. Bilans projekt'!$C$124:$O$124,1,MATCH('12. Ocena dyskontowa Inwestycji'!OOX$34,'5. Bilans projekt'!$C$3:$O$3,0)),"")</f>
        <v/>
      </c>
      <c r="OOY38" s="131" t="str">
        <f>_xlfn.IFNA(INDEX('5. Bilans projekt'!$C$124:$O$124,1,MATCH('12. Ocena dyskontowa Inwestycji'!OOY$34,'5. Bilans projekt'!$C$3:$O$3,0)),"")</f>
        <v/>
      </c>
      <c r="OOZ38" s="131" t="str">
        <f>_xlfn.IFNA(INDEX('5. Bilans projekt'!$C$124:$O$124,1,MATCH('12. Ocena dyskontowa Inwestycji'!OOZ$34,'5. Bilans projekt'!$C$3:$O$3,0)),"")</f>
        <v/>
      </c>
      <c r="OPA38" s="131" t="str">
        <f>_xlfn.IFNA(INDEX('5. Bilans projekt'!$C$124:$O$124,1,MATCH('12. Ocena dyskontowa Inwestycji'!OPA$34,'5. Bilans projekt'!$C$3:$O$3,0)),"")</f>
        <v/>
      </c>
      <c r="OPB38" s="131" t="str">
        <f>_xlfn.IFNA(INDEX('5. Bilans projekt'!$C$124:$O$124,1,MATCH('12. Ocena dyskontowa Inwestycji'!OPB$34,'5. Bilans projekt'!$C$3:$O$3,0)),"")</f>
        <v/>
      </c>
      <c r="OPC38" s="131" t="str">
        <f>_xlfn.IFNA(INDEX('5. Bilans projekt'!$C$124:$O$124,1,MATCH('12. Ocena dyskontowa Inwestycji'!OPC$34,'5. Bilans projekt'!$C$3:$O$3,0)),"")</f>
        <v/>
      </c>
      <c r="OPD38" s="131" t="str">
        <f>_xlfn.IFNA(INDEX('5. Bilans projekt'!$C$124:$O$124,1,MATCH('12. Ocena dyskontowa Inwestycji'!OPD$34,'5. Bilans projekt'!$C$3:$O$3,0)),"")</f>
        <v/>
      </c>
      <c r="OPE38" s="131" t="str">
        <f>_xlfn.IFNA(INDEX('5. Bilans projekt'!$C$124:$O$124,1,MATCH('12. Ocena dyskontowa Inwestycji'!OPE$34,'5. Bilans projekt'!$C$3:$O$3,0)),"")</f>
        <v/>
      </c>
      <c r="OPF38" s="131" t="str">
        <f>_xlfn.IFNA(INDEX('5. Bilans projekt'!$C$124:$O$124,1,MATCH('12. Ocena dyskontowa Inwestycji'!OPF$34,'5. Bilans projekt'!$C$3:$O$3,0)),"")</f>
        <v/>
      </c>
      <c r="OPG38" s="131" t="str">
        <f>_xlfn.IFNA(INDEX('5. Bilans projekt'!$C$124:$O$124,1,MATCH('12. Ocena dyskontowa Inwestycji'!OPG$34,'5. Bilans projekt'!$C$3:$O$3,0)),"")</f>
        <v/>
      </c>
      <c r="OPH38" s="131" t="str">
        <f>_xlfn.IFNA(INDEX('5. Bilans projekt'!$C$124:$O$124,1,MATCH('12. Ocena dyskontowa Inwestycji'!OPH$34,'5. Bilans projekt'!$C$3:$O$3,0)),"")</f>
        <v/>
      </c>
      <c r="OPI38" s="131" t="str">
        <f>_xlfn.IFNA(INDEX('5. Bilans projekt'!$C$124:$O$124,1,MATCH('12. Ocena dyskontowa Inwestycji'!OPI$34,'5. Bilans projekt'!$C$3:$O$3,0)),"")</f>
        <v/>
      </c>
      <c r="OPJ38" s="131" t="str">
        <f>_xlfn.IFNA(INDEX('5. Bilans projekt'!$C$124:$O$124,1,MATCH('12. Ocena dyskontowa Inwestycji'!OPJ$34,'5. Bilans projekt'!$C$3:$O$3,0)),"")</f>
        <v/>
      </c>
      <c r="OPK38" s="131" t="str">
        <f>_xlfn.IFNA(INDEX('5. Bilans projekt'!$C$124:$O$124,1,MATCH('12. Ocena dyskontowa Inwestycji'!OPK$34,'5. Bilans projekt'!$C$3:$O$3,0)),"")</f>
        <v/>
      </c>
      <c r="OPL38" s="131" t="str">
        <f>_xlfn.IFNA(INDEX('5. Bilans projekt'!$C$124:$O$124,1,MATCH('12. Ocena dyskontowa Inwestycji'!OPL$34,'5. Bilans projekt'!$C$3:$O$3,0)),"")</f>
        <v/>
      </c>
      <c r="OPM38" s="131" t="str">
        <f>_xlfn.IFNA(INDEX('5. Bilans projekt'!$C$124:$O$124,1,MATCH('12. Ocena dyskontowa Inwestycji'!OPM$34,'5. Bilans projekt'!$C$3:$O$3,0)),"")</f>
        <v/>
      </c>
      <c r="OPN38" s="131" t="str">
        <f>_xlfn.IFNA(INDEX('5. Bilans projekt'!$C$124:$O$124,1,MATCH('12. Ocena dyskontowa Inwestycji'!OPN$34,'5. Bilans projekt'!$C$3:$O$3,0)),"")</f>
        <v/>
      </c>
      <c r="OPO38" s="131" t="str">
        <f>_xlfn.IFNA(INDEX('5. Bilans projekt'!$C$124:$O$124,1,MATCH('12. Ocena dyskontowa Inwestycji'!OPO$34,'5. Bilans projekt'!$C$3:$O$3,0)),"")</f>
        <v/>
      </c>
      <c r="OPP38" s="131" t="str">
        <f>_xlfn.IFNA(INDEX('5. Bilans projekt'!$C$124:$O$124,1,MATCH('12. Ocena dyskontowa Inwestycji'!OPP$34,'5. Bilans projekt'!$C$3:$O$3,0)),"")</f>
        <v/>
      </c>
      <c r="OPQ38" s="131" t="str">
        <f>_xlfn.IFNA(INDEX('5. Bilans projekt'!$C$124:$O$124,1,MATCH('12. Ocena dyskontowa Inwestycji'!OPQ$34,'5. Bilans projekt'!$C$3:$O$3,0)),"")</f>
        <v/>
      </c>
      <c r="OPR38" s="131" t="str">
        <f>_xlfn.IFNA(INDEX('5. Bilans projekt'!$C$124:$O$124,1,MATCH('12. Ocena dyskontowa Inwestycji'!OPR$34,'5. Bilans projekt'!$C$3:$O$3,0)),"")</f>
        <v/>
      </c>
      <c r="OPS38" s="131" t="str">
        <f>_xlfn.IFNA(INDEX('5. Bilans projekt'!$C$124:$O$124,1,MATCH('12. Ocena dyskontowa Inwestycji'!OPS$34,'5. Bilans projekt'!$C$3:$O$3,0)),"")</f>
        <v/>
      </c>
      <c r="OPT38" s="131" t="str">
        <f>_xlfn.IFNA(INDEX('5. Bilans projekt'!$C$124:$O$124,1,MATCH('12. Ocena dyskontowa Inwestycji'!OPT$34,'5. Bilans projekt'!$C$3:$O$3,0)),"")</f>
        <v/>
      </c>
      <c r="OPU38" s="131" t="str">
        <f>_xlfn.IFNA(INDEX('5. Bilans projekt'!$C$124:$O$124,1,MATCH('12. Ocena dyskontowa Inwestycji'!OPU$34,'5. Bilans projekt'!$C$3:$O$3,0)),"")</f>
        <v/>
      </c>
      <c r="OPV38" s="131" t="str">
        <f>_xlfn.IFNA(INDEX('5. Bilans projekt'!$C$124:$O$124,1,MATCH('12. Ocena dyskontowa Inwestycji'!OPV$34,'5. Bilans projekt'!$C$3:$O$3,0)),"")</f>
        <v/>
      </c>
      <c r="OPW38" s="131" t="str">
        <f>_xlfn.IFNA(INDEX('5. Bilans projekt'!$C$124:$O$124,1,MATCH('12. Ocena dyskontowa Inwestycji'!OPW$34,'5. Bilans projekt'!$C$3:$O$3,0)),"")</f>
        <v/>
      </c>
      <c r="OPX38" s="131" t="str">
        <f>_xlfn.IFNA(INDEX('5. Bilans projekt'!$C$124:$O$124,1,MATCH('12. Ocena dyskontowa Inwestycji'!OPX$34,'5. Bilans projekt'!$C$3:$O$3,0)),"")</f>
        <v/>
      </c>
      <c r="OPY38" s="131" t="str">
        <f>_xlfn.IFNA(INDEX('5. Bilans projekt'!$C$124:$O$124,1,MATCH('12. Ocena dyskontowa Inwestycji'!OPY$34,'5. Bilans projekt'!$C$3:$O$3,0)),"")</f>
        <v/>
      </c>
      <c r="OPZ38" s="131" t="str">
        <f>_xlfn.IFNA(INDEX('5. Bilans projekt'!$C$124:$O$124,1,MATCH('12. Ocena dyskontowa Inwestycji'!OPZ$34,'5. Bilans projekt'!$C$3:$O$3,0)),"")</f>
        <v/>
      </c>
      <c r="OQA38" s="131" t="str">
        <f>_xlfn.IFNA(INDEX('5. Bilans projekt'!$C$124:$O$124,1,MATCH('12. Ocena dyskontowa Inwestycji'!OQA$34,'5. Bilans projekt'!$C$3:$O$3,0)),"")</f>
        <v/>
      </c>
      <c r="OQB38" s="131" t="str">
        <f>_xlfn.IFNA(INDEX('5. Bilans projekt'!$C$124:$O$124,1,MATCH('12. Ocena dyskontowa Inwestycji'!OQB$34,'5. Bilans projekt'!$C$3:$O$3,0)),"")</f>
        <v/>
      </c>
      <c r="OQC38" s="131" t="str">
        <f>_xlfn.IFNA(INDEX('5. Bilans projekt'!$C$124:$O$124,1,MATCH('12. Ocena dyskontowa Inwestycji'!OQC$34,'5. Bilans projekt'!$C$3:$O$3,0)),"")</f>
        <v/>
      </c>
      <c r="OQD38" s="131" t="str">
        <f>_xlfn.IFNA(INDEX('5. Bilans projekt'!$C$124:$O$124,1,MATCH('12. Ocena dyskontowa Inwestycji'!OQD$34,'5. Bilans projekt'!$C$3:$O$3,0)),"")</f>
        <v/>
      </c>
      <c r="OQE38" s="131" t="str">
        <f>_xlfn.IFNA(INDEX('5. Bilans projekt'!$C$124:$O$124,1,MATCH('12. Ocena dyskontowa Inwestycji'!OQE$34,'5. Bilans projekt'!$C$3:$O$3,0)),"")</f>
        <v/>
      </c>
      <c r="OQF38" s="131" t="str">
        <f>_xlfn.IFNA(INDEX('5. Bilans projekt'!$C$124:$O$124,1,MATCH('12. Ocena dyskontowa Inwestycji'!OQF$34,'5. Bilans projekt'!$C$3:$O$3,0)),"")</f>
        <v/>
      </c>
      <c r="OQG38" s="131" t="str">
        <f>_xlfn.IFNA(INDEX('5. Bilans projekt'!$C$124:$O$124,1,MATCH('12. Ocena dyskontowa Inwestycji'!OQG$34,'5. Bilans projekt'!$C$3:$O$3,0)),"")</f>
        <v/>
      </c>
      <c r="OQH38" s="131" t="str">
        <f>_xlfn.IFNA(INDEX('5. Bilans projekt'!$C$124:$O$124,1,MATCH('12. Ocena dyskontowa Inwestycji'!OQH$34,'5. Bilans projekt'!$C$3:$O$3,0)),"")</f>
        <v/>
      </c>
      <c r="OQI38" s="131" t="str">
        <f>_xlfn.IFNA(INDEX('5. Bilans projekt'!$C$124:$O$124,1,MATCH('12. Ocena dyskontowa Inwestycji'!OQI$34,'5. Bilans projekt'!$C$3:$O$3,0)),"")</f>
        <v/>
      </c>
      <c r="OQJ38" s="131" t="str">
        <f>_xlfn.IFNA(INDEX('5. Bilans projekt'!$C$124:$O$124,1,MATCH('12. Ocena dyskontowa Inwestycji'!OQJ$34,'5. Bilans projekt'!$C$3:$O$3,0)),"")</f>
        <v/>
      </c>
      <c r="OQK38" s="131" t="str">
        <f>_xlfn.IFNA(INDEX('5. Bilans projekt'!$C$124:$O$124,1,MATCH('12. Ocena dyskontowa Inwestycji'!OQK$34,'5. Bilans projekt'!$C$3:$O$3,0)),"")</f>
        <v/>
      </c>
      <c r="OQL38" s="131" t="str">
        <f>_xlfn.IFNA(INDEX('5. Bilans projekt'!$C$124:$O$124,1,MATCH('12. Ocena dyskontowa Inwestycji'!OQL$34,'5. Bilans projekt'!$C$3:$O$3,0)),"")</f>
        <v/>
      </c>
      <c r="OQM38" s="131" t="str">
        <f>_xlfn.IFNA(INDEX('5. Bilans projekt'!$C$124:$O$124,1,MATCH('12. Ocena dyskontowa Inwestycji'!OQM$34,'5. Bilans projekt'!$C$3:$O$3,0)),"")</f>
        <v/>
      </c>
      <c r="OQN38" s="131" t="str">
        <f>_xlfn.IFNA(INDEX('5. Bilans projekt'!$C$124:$O$124,1,MATCH('12. Ocena dyskontowa Inwestycji'!OQN$34,'5. Bilans projekt'!$C$3:$O$3,0)),"")</f>
        <v/>
      </c>
      <c r="OQO38" s="131" t="str">
        <f>_xlfn.IFNA(INDEX('5. Bilans projekt'!$C$124:$O$124,1,MATCH('12. Ocena dyskontowa Inwestycji'!OQO$34,'5. Bilans projekt'!$C$3:$O$3,0)),"")</f>
        <v/>
      </c>
      <c r="OQP38" s="131" t="str">
        <f>_xlfn.IFNA(INDEX('5. Bilans projekt'!$C$124:$O$124,1,MATCH('12. Ocena dyskontowa Inwestycji'!OQP$34,'5. Bilans projekt'!$C$3:$O$3,0)),"")</f>
        <v/>
      </c>
      <c r="OQQ38" s="131" t="str">
        <f>_xlfn.IFNA(INDEX('5. Bilans projekt'!$C$124:$O$124,1,MATCH('12. Ocena dyskontowa Inwestycji'!OQQ$34,'5. Bilans projekt'!$C$3:$O$3,0)),"")</f>
        <v/>
      </c>
      <c r="OQR38" s="131" t="str">
        <f>_xlfn.IFNA(INDEX('5. Bilans projekt'!$C$124:$O$124,1,MATCH('12. Ocena dyskontowa Inwestycji'!OQR$34,'5. Bilans projekt'!$C$3:$O$3,0)),"")</f>
        <v/>
      </c>
      <c r="OQS38" s="131" t="str">
        <f>_xlfn.IFNA(INDEX('5. Bilans projekt'!$C$124:$O$124,1,MATCH('12. Ocena dyskontowa Inwestycji'!OQS$34,'5. Bilans projekt'!$C$3:$O$3,0)),"")</f>
        <v/>
      </c>
      <c r="OQT38" s="131" t="str">
        <f>_xlfn.IFNA(INDEX('5. Bilans projekt'!$C$124:$O$124,1,MATCH('12. Ocena dyskontowa Inwestycji'!OQT$34,'5. Bilans projekt'!$C$3:$O$3,0)),"")</f>
        <v/>
      </c>
      <c r="OQU38" s="131" t="str">
        <f>_xlfn.IFNA(INDEX('5. Bilans projekt'!$C$124:$O$124,1,MATCH('12. Ocena dyskontowa Inwestycji'!OQU$34,'5. Bilans projekt'!$C$3:$O$3,0)),"")</f>
        <v/>
      </c>
      <c r="OQV38" s="131" t="str">
        <f>_xlfn.IFNA(INDEX('5. Bilans projekt'!$C$124:$O$124,1,MATCH('12. Ocena dyskontowa Inwestycji'!OQV$34,'5. Bilans projekt'!$C$3:$O$3,0)),"")</f>
        <v/>
      </c>
      <c r="OQW38" s="131" t="str">
        <f>_xlfn.IFNA(INDEX('5. Bilans projekt'!$C$124:$O$124,1,MATCH('12. Ocena dyskontowa Inwestycji'!OQW$34,'5. Bilans projekt'!$C$3:$O$3,0)),"")</f>
        <v/>
      </c>
      <c r="OQX38" s="131" t="str">
        <f>_xlfn.IFNA(INDEX('5. Bilans projekt'!$C$124:$O$124,1,MATCH('12. Ocena dyskontowa Inwestycji'!OQX$34,'5. Bilans projekt'!$C$3:$O$3,0)),"")</f>
        <v/>
      </c>
      <c r="OQY38" s="131" t="str">
        <f>_xlfn.IFNA(INDEX('5. Bilans projekt'!$C$124:$O$124,1,MATCH('12. Ocena dyskontowa Inwestycji'!OQY$34,'5. Bilans projekt'!$C$3:$O$3,0)),"")</f>
        <v/>
      </c>
      <c r="OQZ38" s="131" t="str">
        <f>_xlfn.IFNA(INDEX('5. Bilans projekt'!$C$124:$O$124,1,MATCH('12. Ocena dyskontowa Inwestycji'!OQZ$34,'5. Bilans projekt'!$C$3:$O$3,0)),"")</f>
        <v/>
      </c>
      <c r="ORA38" s="131" t="str">
        <f>_xlfn.IFNA(INDEX('5. Bilans projekt'!$C$124:$O$124,1,MATCH('12. Ocena dyskontowa Inwestycji'!ORA$34,'5. Bilans projekt'!$C$3:$O$3,0)),"")</f>
        <v/>
      </c>
      <c r="ORB38" s="131" t="str">
        <f>_xlfn.IFNA(INDEX('5. Bilans projekt'!$C$124:$O$124,1,MATCH('12. Ocena dyskontowa Inwestycji'!ORB$34,'5. Bilans projekt'!$C$3:$O$3,0)),"")</f>
        <v/>
      </c>
      <c r="ORC38" s="131" t="str">
        <f>_xlfn.IFNA(INDEX('5. Bilans projekt'!$C$124:$O$124,1,MATCH('12. Ocena dyskontowa Inwestycji'!ORC$34,'5. Bilans projekt'!$C$3:$O$3,0)),"")</f>
        <v/>
      </c>
      <c r="ORD38" s="131" t="str">
        <f>_xlfn.IFNA(INDEX('5. Bilans projekt'!$C$124:$O$124,1,MATCH('12. Ocena dyskontowa Inwestycji'!ORD$34,'5. Bilans projekt'!$C$3:$O$3,0)),"")</f>
        <v/>
      </c>
      <c r="ORE38" s="131" t="str">
        <f>_xlfn.IFNA(INDEX('5. Bilans projekt'!$C$124:$O$124,1,MATCH('12. Ocena dyskontowa Inwestycji'!ORE$34,'5. Bilans projekt'!$C$3:$O$3,0)),"")</f>
        <v/>
      </c>
      <c r="ORF38" s="131" t="str">
        <f>_xlfn.IFNA(INDEX('5. Bilans projekt'!$C$124:$O$124,1,MATCH('12. Ocena dyskontowa Inwestycji'!ORF$34,'5. Bilans projekt'!$C$3:$O$3,0)),"")</f>
        <v/>
      </c>
      <c r="ORG38" s="131" t="str">
        <f>_xlfn.IFNA(INDEX('5. Bilans projekt'!$C$124:$O$124,1,MATCH('12. Ocena dyskontowa Inwestycji'!ORG$34,'5. Bilans projekt'!$C$3:$O$3,0)),"")</f>
        <v/>
      </c>
      <c r="ORH38" s="131" t="str">
        <f>_xlfn.IFNA(INDEX('5. Bilans projekt'!$C$124:$O$124,1,MATCH('12. Ocena dyskontowa Inwestycji'!ORH$34,'5. Bilans projekt'!$C$3:$O$3,0)),"")</f>
        <v/>
      </c>
      <c r="ORI38" s="131" t="str">
        <f>_xlfn.IFNA(INDEX('5. Bilans projekt'!$C$124:$O$124,1,MATCH('12. Ocena dyskontowa Inwestycji'!ORI$34,'5. Bilans projekt'!$C$3:$O$3,0)),"")</f>
        <v/>
      </c>
      <c r="ORJ38" s="131" t="str">
        <f>_xlfn.IFNA(INDEX('5. Bilans projekt'!$C$124:$O$124,1,MATCH('12. Ocena dyskontowa Inwestycji'!ORJ$34,'5. Bilans projekt'!$C$3:$O$3,0)),"")</f>
        <v/>
      </c>
      <c r="ORK38" s="131" t="str">
        <f>_xlfn.IFNA(INDEX('5. Bilans projekt'!$C$124:$O$124,1,MATCH('12. Ocena dyskontowa Inwestycji'!ORK$34,'5. Bilans projekt'!$C$3:$O$3,0)),"")</f>
        <v/>
      </c>
      <c r="ORL38" s="131" t="str">
        <f>_xlfn.IFNA(INDEX('5. Bilans projekt'!$C$124:$O$124,1,MATCH('12. Ocena dyskontowa Inwestycji'!ORL$34,'5. Bilans projekt'!$C$3:$O$3,0)),"")</f>
        <v/>
      </c>
      <c r="ORM38" s="131" t="str">
        <f>_xlfn.IFNA(INDEX('5. Bilans projekt'!$C$124:$O$124,1,MATCH('12. Ocena dyskontowa Inwestycji'!ORM$34,'5. Bilans projekt'!$C$3:$O$3,0)),"")</f>
        <v/>
      </c>
      <c r="ORN38" s="131" t="str">
        <f>_xlfn.IFNA(INDEX('5. Bilans projekt'!$C$124:$O$124,1,MATCH('12. Ocena dyskontowa Inwestycji'!ORN$34,'5. Bilans projekt'!$C$3:$O$3,0)),"")</f>
        <v/>
      </c>
      <c r="ORO38" s="131" t="str">
        <f>_xlfn.IFNA(INDEX('5. Bilans projekt'!$C$124:$O$124,1,MATCH('12. Ocena dyskontowa Inwestycji'!ORO$34,'5. Bilans projekt'!$C$3:$O$3,0)),"")</f>
        <v/>
      </c>
      <c r="ORP38" s="131" t="str">
        <f>_xlfn.IFNA(INDEX('5. Bilans projekt'!$C$124:$O$124,1,MATCH('12. Ocena dyskontowa Inwestycji'!ORP$34,'5. Bilans projekt'!$C$3:$O$3,0)),"")</f>
        <v/>
      </c>
      <c r="ORQ38" s="131" t="str">
        <f>_xlfn.IFNA(INDEX('5. Bilans projekt'!$C$124:$O$124,1,MATCH('12. Ocena dyskontowa Inwestycji'!ORQ$34,'5. Bilans projekt'!$C$3:$O$3,0)),"")</f>
        <v/>
      </c>
      <c r="ORR38" s="131" t="str">
        <f>_xlfn.IFNA(INDEX('5. Bilans projekt'!$C$124:$O$124,1,MATCH('12. Ocena dyskontowa Inwestycji'!ORR$34,'5. Bilans projekt'!$C$3:$O$3,0)),"")</f>
        <v/>
      </c>
      <c r="ORS38" s="131" t="str">
        <f>_xlfn.IFNA(INDEX('5. Bilans projekt'!$C$124:$O$124,1,MATCH('12. Ocena dyskontowa Inwestycji'!ORS$34,'5. Bilans projekt'!$C$3:$O$3,0)),"")</f>
        <v/>
      </c>
      <c r="ORT38" s="131" t="str">
        <f>_xlfn.IFNA(INDEX('5. Bilans projekt'!$C$124:$O$124,1,MATCH('12. Ocena dyskontowa Inwestycji'!ORT$34,'5. Bilans projekt'!$C$3:$O$3,0)),"")</f>
        <v/>
      </c>
      <c r="ORU38" s="131" t="str">
        <f>_xlfn.IFNA(INDEX('5. Bilans projekt'!$C$124:$O$124,1,MATCH('12. Ocena dyskontowa Inwestycji'!ORU$34,'5. Bilans projekt'!$C$3:$O$3,0)),"")</f>
        <v/>
      </c>
      <c r="ORV38" s="131" t="str">
        <f>_xlfn.IFNA(INDEX('5. Bilans projekt'!$C$124:$O$124,1,MATCH('12. Ocena dyskontowa Inwestycji'!ORV$34,'5. Bilans projekt'!$C$3:$O$3,0)),"")</f>
        <v/>
      </c>
      <c r="ORW38" s="131" t="str">
        <f>_xlfn.IFNA(INDEX('5. Bilans projekt'!$C$124:$O$124,1,MATCH('12. Ocena dyskontowa Inwestycji'!ORW$34,'5. Bilans projekt'!$C$3:$O$3,0)),"")</f>
        <v/>
      </c>
      <c r="ORX38" s="131" t="str">
        <f>_xlfn.IFNA(INDEX('5. Bilans projekt'!$C$124:$O$124,1,MATCH('12. Ocena dyskontowa Inwestycji'!ORX$34,'5. Bilans projekt'!$C$3:$O$3,0)),"")</f>
        <v/>
      </c>
      <c r="ORY38" s="131" t="str">
        <f>_xlfn.IFNA(INDEX('5. Bilans projekt'!$C$124:$O$124,1,MATCH('12. Ocena dyskontowa Inwestycji'!ORY$34,'5. Bilans projekt'!$C$3:$O$3,0)),"")</f>
        <v/>
      </c>
      <c r="ORZ38" s="131" t="str">
        <f>_xlfn.IFNA(INDEX('5. Bilans projekt'!$C$124:$O$124,1,MATCH('12. Ocena dyskontowa Inwestycji'!ORZ$34,'5. Bilans projekt'!$C$3:$O$3,0)),"")</f>
        <v/>
      </c>
      <c r="OSA38" s="131" t="str">
        <f>_xlfn.IFNA(INDEX('5. Bilans projekt'!$C$124:$O$124,1,MATCH('12. Ocena dyskontowa Inwestycji'!OSA$34,'5. Bilans projekt'!$C$3:$O$3,0)),"")</f>
        <v/>
      </c>
      <c r="OSB38" s="131" t="str">
        <f>_xlfn.IFNA(INDEX('5. Bilans projekt'!$C$124:$O$124,1,MATCH('12. Ocena dyskontowa Inwestycji'!OSB$34,'5. Bilans projekt'!$C$3:$O$3,0)),"")</f>
        <v/>
      </c>
      <c r="OSC38" s="131" t="str">
        <f>_xlfn.IFNA(INDEX('5. Bilans projekt'!$C$124:$O$124,1,MATCH('12. Ocena dyskontowa Inwestycji'!OSC$34,'5. Bilans projekt'!$C$3:$O$3,0)),"")</f>
        <v/>
      </c>
      <c r="OSD38" s="131" t="str">
        <f>_xlfn.IFNA(INDEX('5. Bilans projekt'!$C$124:$O$124,1,MATCH('12. Ocena dyskontowa Inwestycji'!OSD$34,'5. Bilans projekt'!$C$3:$O$3,0)),"")</f>
        <v/>
      </c>
      <c r="OSE38" s="131" t="str">
        <f>_xlfn.IFNA(INDEX('5. Bilans projekt'!$C$124:$O$124,1,MATCH('12. Ocena dyskontowa Inwestycji'!OSE$34,'5. Bilans projekt'!$C$3:$O$3,0)),"")</f>
        <v/>
      </c>
      <c r="OSF38" s="131" t="str">
        <f>_xlfn.IFNA(INDEX('5. Bilans projekt'!$C$124:$O$124,1,MATCH('12. Ocena dyskontowa Inwestycji'!OSF$34,'5. Bilans projekt'!$C$3:$O$3,0)),"")</f>
        <v/>
      </c>
      <c r="OSG38" s="131" t="str">
        <f>_xlfn.IFNA(INDEX('5. Bilans projekt'!$C$124:$O$124,1,MATCH('12. Ocena dyskontowa Inwestycji'!OSG$34,'5. Bilans projekt'!$C$3:$O$3,0)),"")</f>
        <v/>
      </c>
      <c r="OSH38" s="131" t="str">
        <f>_xlfn.IFNA(INDEX('5. Bilans projekt'!$C$124:$O$124,1,MATCH('12. Ocena dyskontowa Inwestycji'!OSH$34,'5. Bilans projekt'!$C$3:$O$3,0)),"")</f>
        <v/>
      </c>
      <c r="OSI38" s="131" t="str">
        <f>_xlfn.IFNA(INDEX('5. Bilans projekt'!$C$124:$O$124,1,MATCH('12. Ocena dyskontowa Inwestycji'!OSI$34,'5. Bilans projekt'!$C$3:$O$3,0)),"")</f>
        <v/>
      </c>
      <c r="OSJ38" s="131" t="str">
        <f>_xlfn.IFNA(INDEX('5. Bilans projekt'!$C$124:$O$124,1,MATCH('12. Ocena dyskontowa Inwestycji'!OSJ$34,'5. Bilans projekt'!$C$3:$O$3,0)),"")</f>
        <v/>
      </c>
      <c r="OSK38" s="131" t="str">
        <f>_xlfn.IFNA(INDEX('5. Bilans projekt'!$C$124:$O$124,1,MATCH('12. Ocena dyskontowa Inwestycji'!OSK$34,'5. Bilans projekt'!$C$3:$O$3,0)),"")</f>
        <v/>
      </c>
      <c r="OSL38" s="131" t="str">
        <f>_xlfn.IFNA(INDEX('5. Bilans projekt'!$C$124:$O$124,1,MATCH('12. Ocena dyskontowa Inwestycji'!OSL$34,'5. Bilans projekt'!$C$3:$O$3,0)),"")</f>
        <v/>
      </c>
      <c r="OSM38" s="131" t="str">
        <f>_xlfn.IFNA(INDEX('5. Bilans projekt'!$C$124:$O$124,1,MATCH('12. Ocena dyskontowa Inwestycji'!OSM$34,'5. Bilans projekt'!$C$3:$O$3,0)),"")</f>
        <v/>
      </c>
      <c r="OSN38" s="131" t="str">
        <f>_xlfn.IFNA(INDEX('5. Bilans projekt'!$C$124:$O$124,1,MATCH('12. Ocena dyskontowa Inwestycji'!OSN$34,'5. Bilans projekt'!$C$3:$O$3,0)),"")</f>
        <v/>
      </c>
      <c r="OSO38" s="131" t="str">
        <f>_xlfn.IFNA(INDEX('5. Bilans projekt'!$C$124:$O$124,1,MATCH('12. Ocena dyskontowa Inwestycji'!OSO$34,'5. Bilans projekt'!$C$3:$O$3,0)),"")</f>
        <v/>
      </c>
      <c r="OSP38" s="131" t="str">
        <f>_xlfn.IFNA(INDEX('5. Bilans projekt'!$C$124:$O$124,1,MATCH('12. Ocena dyskontowa Inwestycji'!OSP$34,'5. Bilans projekt'!$C$3:$O$3,0)),"")</f>
        <v/>
      </c>
      <c r="OSQ38" s="131" t="str">
        <f>_xlfn.IFNA(INDEX('5. Bilans projekt'!$C$124:$O$124,1,MATCH('12. Ocena dyskontowa Inwestycji'!OSQ$34,'5. Bilans projekt'!$C$3:$O$3,0)),"")</f>
        <v/>
      </c>
      <c r="OSR38" s="131" t="str">
        <f>_xlfn.IFNA(INDEX('5. Bilans projekt'!$C$124:$O$124,1,MATCH('12. Ocena dyskontowa Inwestycji'!OSR$34,'5. Bilans projekt'!$C$3:$O$3,0)),"")</f>
        <v/>
      </c>
      <c r="OSS38" s="131" t="str">
        <f>_xlfn.IFNA(INDEX('5. Bilans projekt'!$C$124:$O$124,1,MATCH('12. Ocena dyskontowa Inwestycji'!OSS$34,'5. Bilans projekt'!$C$3:$O$3,0)),"")</f>
        <v/>
      </c>
      <c r="OST38" s="131" t="str">
        <f>_xlfn.IFNA(INDEX('5. Bilans projekt'!$C$124:$O$124,1,MATCH('12. Ocena dyskontowa Inwestycji'!OST$34,'5. Bilans projekt'!$C$3:$O$3,0)),"")</f>
        <v/>
      </c>
      <c r="OSU38" s="131" t="str">
        <f>_xlfn.IFNA(INDEX('5. Bilans projekt'!$C$124:$O$124,1,MATCH('12. Ocena dyskontowa Inwestycji'!OSU$34,'5. Bilans projekt'!$C$3:$O$3,0)),"")</f>
        <v/>
      </c>
      <c r="OSV38" s="131" t="str">
        <f>_xlfn.IFNA(INDEX('5. Bilans projekt'!$C$124:$O$124,1,MATCH('12. Ocena dyskontowa Inwestycji'!OSV$34,'5. Bilans projekt'!$C$3:$O$3,0)),"")</f>
        <v/>
      </c>
      <c r="OSW38" s="131" t="str">
        <f>_xlfn.IFNA(INDEX('5. Bilans projekt'!$C$124:$O$124,1,MATCH('12. Ocena dyskontowa Inwestycji'!OSW$34,'5. Bilans projekt'!$C$3:$O$3,0)),"")</f>
        <v/>
      </c>
      <c r="OSX38" s="131" t="str">
        <f>_xlfn.IFNA(INDEX('5. Bilans projekt'!$C$124:$O$124,1,MATCH('12. Ocena dyskontowa Inwestycji'!OSX$34,'5. Bilans projekt'!$C$3:$O$3,0)),"")</f>
        <v/>
      </c>
      <c r="OSY38" s="131" t="str">
        <f>_xlfn.IFNA(INDEX('5. Bilans projekt'!$C$124:$O$124,1,MATCH('12. Ocena dyskontowa Inwestycji'!OSY$34,'5. Bilans projekt'!$C$3:$O$3,0)),"")</f>
        <v/>
      </c>
      <c r="OSZ38" s="131" t="str">
        <f>_xlfn.IFNA(INDEX('5. Bilans projekt'!$C$124:$O$124,1,MATCH('12. Ocena dyskontowa Inwestycji'!OSZ$34,'5. Bilans projekt'!$C$3:$O$3,0)),"")</f>
        <v/>
      </c>
      <c r="OTA38" s="131" t="str">
        <f>_xlfn.IFNA(INDEX('5. Bilans projekt'!$C$124:$O$124,1,MATCH('12. Ocena dyskontowa Inwestycji'!OTA$34,'5. Bilans projekt'!$C$3:$O$3,0)),"")</f>
        <v/>
      </c>
      <c r="OTB38" s="131" t="str">
        <f>_xlfn.IFNA(INDEX('5. Bilans projekt'!$C$124:$O$124,1,MATCH('12. Ocena dyskontowa Inwestycji'!OTB$34,'5. Bilans projekt'!$C$3:$O$3,0)),"")</f>
        <v/>
      </c>
      <c r="OTC38" s="131" t="str">
        <f>_xlfn.IFNA(INDEX('5. Bilans projekt'!$C$124:$O$124,1,MATCH('12. Ocena dyskontowa Inwestycji'!OTC$34,'5. Bilans projekt'!$C$3:$O$3,0)),"")</f>
        <v/>
      </c>
      <c r="OTD38" s="131" t="str">
        <f>_xlfn.IFNA(INDEX('5. Bilans projekt'!$C$124:$O$124,1,MATCH('12. Ocena dyskontowa Inwestycji'!OTD$34,'5. Bilans projekt'!$C$3:$O$3,0)),"")</f>
        <v/>
      </c>
      <c r="OTE38" s="131" t="str">
        <f>_xlfn.IFNA(INDEX('5. Bilans projekt'!$C$124:$O$124,1,MATCH('12. Ocena dyskontowa Inwestycji'!OTE$34,'5. Bilans projekt'!$C$3:$O$3,0)),"")</f>
        <v/>
      </c>
      <c r="OTF38" s="131" t="str">
        <f>_xlfn.IFNA(INDEX('5. Bilans projekt'!$C$124:$O$124,1,MATCH('12. Ocena dyskontowa Inwestycji'!OTF$34,'5. Bilans projekt'!$C$3:$O$3,0)),"")</f>
        <v/>
      </c>
      <c r="OTG38" s="131" t="str">
        <f>_xlfn.IFNA(INDEX('5. Bilans projekt'!$C$124:$O$124,1,MATCH('12. Ocena dyskontowa Inwestycji'!OTG$34,'5. Bilans projekt'!$C$3:$O$3,0)),"")</f>
        <v/>
      </c>
      <c r="OTH38" s="131" t="str">
        <f>_xlfn.IFNA(INDEX('5. Bilans projekt'!$C$124:$O$124,1,MATCH('12. Ocena dyskontowa Inwestycji'!OTH$34,'5. Bilans projekt'!$C$3:$O$3,0)),"")</f>
        <v/>
      </c>
      <c r="OTI38" s="131" t="str">
        <f>_xlfn.IFNA(INDEX('5. Bilans projekt'!$C$124:$O$124,1,MATCH('12. Ocena dyskontowa Inwestycji'!OTI$34,'5. Bilans projekt'!$C$3:$O$3,0)),"")</f>
        <v/>
      </c>
      <c r="OTJ38" s="131" t="str">
        <f>_xlfn.IFNA(INDEX('5. Bilans projekt'!$C$124:$O$124,1,MATCH('12. Ocena dyskontowa Inwestycji'!OTJ$34,'5. Bilans projekt'!$C$3:$O$3,0)),"")</f>
        <v/>
      </c>
      <c r="OTK38" s="131" t="str">
        <f>_xlfn.IFNA(INDEX('5. Bilans projekt'!$C$124:$O$124,1,MATCH('12. Ocena dyskontowa Inwestycji'!OTK$34,'5. Bilans projekt'!$C$3:$O$3,0)),"")</f>
        <v/>
      </c>
      <c r="OTL38" s="131" t="str">
        <f>_xlfn.IFNA(INDEX('5. Bilans projekt'!$C$124:$O$124,1,MATCH('12. Ocena dyskontowa Inwestycji'!OTL$34,'5. Bilans projekt'!$C$3:$O$3,0)),"")</f>
        <v/>
      </c>
      <c r="OTM38" s="131" t="str">
        <f>_xlfn.IFNA(INDEX('5. Bilans projekt'!$C$124:$O$124,1,MATCH('12. Ocena dyskontowa Inwestycji'!OTM$34,'5. Bilans projekt'!$C$3:$O$3,0)),"")</f>
        <v/>
      </c>
      <c r="OTN38" s="131" t="str">
        <f>_xlfn.IFNA(INDEX('5. Bilans projekt'!$C$124:$O$124,1,MATCH('12. Ocena dyskontowa Inwestycji'!OTN$34,'5. Bilans projekt'!$C$3:$O$3,0)),"")</f>
        <v/>
      </c>
      <c r="OTO38" s="131" t="str">
        <f>_xlfn.IFNA(INDEX('5. Bilans projekt'!$C$124:$O$124,1,MATCH('12. Ocena dyskontowa Inwestycji'!OTO$34,'5. Bilans projekt'!$C$3:$O$3,0)),"")</f>
        <v/>
      </c>
      <c r="OTP38" s="131" t="str">
        <f>_xlfn.IFNA(INDEX('5. Bilans projekt'!$C$124:$O$124,1,MATCH('12. Ocena dyskontowa Inwestycji'!OTP$34,'5. Bilans projekt'!$C$3:$O$3,0)),"")</f>
        <v/>
      </c>
      <c r="OTQ38" s="131" t="str">
        <f>_xlfn.IFNA(INDEX('5. Bilans projekt'!$C$124:$O$124,1,MATCH('12. Ocena dyskontowa Inwestycji'!OTQ$34,'5. Bilans projekt'!$C$3:$O$3,0)),"")</f>
        <v/>
      </c>
      <c r="OTR38" s="131" t="str">
        <f>_xlfn.IFNA(INDEX('5. Bilans projekt'!$C$124:$O$124,1,MATCH('12. Ocena dyskontowa Inwestycji'!OTR$34,'5. Bilans projekt'!$C$3:$O$3,0)),"")</f>
        <v/>
      </c>
      <c r="OTS38" s="131" t="str">
        <f>_xlfn.IFNA(INDEX('5. Bilans projekt'!$C$124:$O$124,1,MATCH('12. Ocena dyskontowa Inwestycji'!OTS$34,'5. Bilans projekt'!$C$3:$O$3,0)),"")</f>
        <v/>
      </c>
      <c r="OTT38" s="131" t="str">
        <f>_xlfn.IFNA(INDEX('5. Bilans projekt'!$C$124:$O$124,1,MATCH('12. Ocena dyskontowa Inwestycji'!OTT$34,'5. Bilans projekt'!$C$3:$O$3,0)),"")</f>
        <v/>
      </c>
      <c r="OTU38" s="131" t="str">
        <f>_xlfn.IFNA(INDEX('5. Bilans projekt'!$C$124:$O$124,1,MATCH('12. Ocena dyskontowa Inwestycji'!OTU$34,'5. Bilans projekt'!$C$3:$O$3,0)),"")</f>
        <v/>
      </c>
      <c r="OTV38" s="131" t="str">
        <f>_xlfn.IFNA(INDEX('5. Bilans projekt'!$C$124:$O$124,1,MATCH('12. Ocena dyskontowa Inwestycji'!OTV$34,'5. Bilans projekt'!$C$3:$O$3,0)),"")</f>
        <v/>
      </c>
      <c r="OTW38" s="131" t="str">
        <f>_xlfn.IFNA(INDEX('5. Bilans projekt'!$C$124:$O$124,1,MATCH('12. Ocena dyskontowa Inwestycji'!OTW$34,'5. Bilans projekt'!$C$3:$O$3,0)),"")</f>
        <v/>
      </c>
      <c r="OTX38" s="131" t="str">
        <f>_xlfn.IFNA(INDEX('5. Bilans projekt'!$C$124:$O$124,1,MATCH('12. Ocena dyskontowa Inwestycji'!OTX$34,'5. Bilans projekt'!$C$3:$O$3,0)),"")</f>
        <v/>
      </c>
      <c r="OTY38" s="131" t="str">
        <f>_xlfn.IFNA(INDEX('5. Bilans projekt'!$C$124:$O$124,1,MATCH('12. Ocena dyskontowa Inwestycji'!OTY$34,'5. Bilans projekt'!$C$3:$O$3,0)),"")</f>
        <v/>
      </c>
      <c r="OTZ38" s="131" t="str">
        <f>_xlfn.IFNA(INDEX('5. Bilans projekt'!$C$124:$O$124,1,MATCH('12. Ocena dyskontowa Inwestycji'!OTZ$34,'5. Bilans projekt'!$C$3:$O$3,0)),"")</f>
        <v/>
      </c>
      <c r="OUA38" s="131" t="str">
        <f>_xlfn.IFNA(INDEX('5. Bilans projekt'!$C$124:$O$124,1,MATCH('12. Ocena dyskontowa Inwestycji'!OUA$34,'5. Bilans projekt'!$C$3:$O$3,0)),"")</f>
        <v/>
      </c>
      <c r="OUB38" s="131" t="str">
        <f>_xlfn.IFNA(INDEX('5. Bilans projekt'!$C$124:$O$124,1,MATCH('12. Ocena dyskontowa Inwestycji'!OUB$34,'5. Bilans projekt'!$C$3:$O$3,0)),"")</f>
        <v/>
      </c>
      <c r="OUC38" s="131" t="str">
        <f>_xlfn.IFNA(INDEX('5. Bilans projekt'!$C$124:$O$124,1,MATCH('12. Ocena dyskontowa Inwestycji'!OUC$34,'5. Bilans projekt'!$C$3:$O$3,0)),"")</f>
        <v/>
      </c>
      <c r="OUD38" s="131" t="str">
        <f>_xlfn.IFNA(INDEX('5. Bilans projekt'!$C$124:$O$124,1,MATCH('12. Ocena dyskontowa Inwestycji'!OUD$34,'5. Bilans projekt'!$C$3:$O$3,0)),"")</f>
        <v/>
      </c>
      <c r="OUE38" s="131" t="str">
        <f>_xlfn.IFNA(INDEX('5. Bilans projekt'!$C$124:$O$124,1,MATCH('12. Ocena dyskontowa Inwestycji'!OUE$34,'5. Bilans projekt'!$C$3:$O$3,0)),"")</f>
        <v/>
      </c>
      <c r="OUF38" s="131" t="str">
        <f>_xlfn.IFNA(INDEX('5. Bilans projekt'!$C$124:$O$124,1,MATCH('12. Ocena dyskontowa Inwestycji'!OUF$34,'5. Bilans projekt'!$C$3:$O$3,0)),"")</f>
        <v/>
      </c>
      <c r="OUG38" s="131" t="str">
        <f>_xlfn.IFNA(INDEX('5. Bilans projekt'!$C$124:$O$124,1,MATCH('12. Ocena dyskontowa Inwestycji'!OUG$34,'5. Bilans projekt'!$C$3:$O$3,0)),"")</f>
        <v/>
      </c>
      <c r="OUH38" s="131" t="str">
        <f>_xlfn.IFNA(INDEX('5. Bilans projekt'!$C$124:$O$124,1,MATCH('12. Ocena dyskontowa Inwestycji'!OUH$34,'5. Bilans projekt'!$C$3:$O$3,0)),"")</f>
        <v/>
      </c>
      <c r="OUI38" s="131" t="str">
        <f>_xlfn.IFNA(INDEX('5. Bilans projekt'!$C$124:$O$124,1,MATCH('12. Ocena dyskontowa Inwestycji'!OUI$34,'5. Bilans projekt'!$C$3:$O$3,0)),"")</f>
        <v/>
      </c>
      <c r="OUJ38" s="131" t="str">
        <f>_xlfn.IFNA(INDEX('5. Bilans projekt'!$C$124:$O$124,1,MATCH('12. Ocena dyskontowa Inwestycji'!OUJ$34,'5. Bilans projekt'!$C$3:$O$3,0)),"")</f>
        <v/>
      </c>
      <c r="OUK38" s="131" t="str">
        <f>_xlfn.IFNA(INDEX('5. Bilans projekt'!$C$124:$O$124,1,MATCH('12. Ocena dyskontowa Inwestycji'!OUK$34,'5. Bilans projekt'!$C$3:$O$3,0)),"")</f>
        <v/>
      </c>
      <c r="OUL38" s="131" t="str">
        <f>_xlfn.IFNA(INDEX('5. Bilans projekt'!$C$124:$O$124,1,MATCH('12. Ocena dyskontowa Inwestycji'!OUL$34,'5. Bilans projekt'!$C$3:$O$3,0)),"")</f>
        <v/>
      </c>
      <c r="OUM38" s="131" t="str">
        <f>_xlfn.IFNA(INDEX('5. Bilans projekt'!$C$124:$O$124,1,MATCH('12. Ocena dyskontowa Inwestycji'!OUM$34,'5. Bilans projekt'!$C$3:$O$3,0)),"")</f>
        <v/>
      </c>
      <c r="OUN38" s="131" t="str">
        <f>_xlfn.IFNA(INDEX('5. Bilans projekt'!$C$124:$O$124,1,MATCH('12. Ocena dyskontowa Inwestycji'!OUN$34,'5. Bilans projekt'!$C$3:$O$3,0)),"")</f>
        <v/>
      </c>
      <c r="OUO38" s="131" t="str">
        <f>_xlfn.IFNA(INDEX('5. Bilans projekt'!$C$124:$O$124,1,MATCH('12. Ocena dyskontowa Inwestycji'!OUO$34,'5. Bilans projekt'!$C$3:$O$3,0)),"")</f>
        <v/>
      </c>
      <c r="OUP38" s="131" t="str">
        <f>_xlfn.IFNA(INDEX('5. Bilans projekt'!$C$124:$O$124,1,MATCH('12. Ocena dyskontowa Inwestycji'!OUP$34,'5. Bilans projekt'!$C$3:$O$3,0)),"")</f>
        <v/>
      </c>
      <c r="OUQ38" s="131" t="str">
        <f>_xlfn.IFNA(INDEX('5. Bilans projekt'!$C$124:$O$124,1,MATCH('12. Ocena dyskontowa Inwestycji'!OUQ$34,'5. Bilans projekt'!$C$3:$O$3,0)),"")</f>
        <v/>
      </c>
      <c r="OUR38" s="131" t="str">
        <f>_xlfn.IFNA(INDEX('5. Bilans projekt'!$C$124:$O$124,1,MATCH('12. Ocena dyskontowa Inwestycji'!OUR$34,'5. Bilans projekt'!$C$3:$O$3,0)),"")</f>
        <v/>
      </c>
      <c r="OUS38" s="131" t="str">
        <f>_xlfn.IFNA(INDEX('5. Bilans projekt'!$C$124:$O$124,1,MATCH('12. Ocena dyskontowa Inwestycji'!OUS$34,'5. Bilans projekt'!$C$3:$O$3,0)),"")</f>
        <v/>
      </c>
      <c r="OUT38" s="131" t="str">
        <f>_xlfn.IFNA(INDEX('5. Bilans projekt'!$C$124:$O$124,1,MATCH('12. Ocena dyskontowa Inwestycji'!OUT$34,'5. Bilans projekt'!$C$3:$O$3,0)),"")</f>
        <v/>
      </c>
      <c r="OUU38" s="131" t="str">
        <f>_xlfn.IFNA(INDEX('5. Bilans projekt'!$C$124:$O$124,1,MATCH('12. Ocena dyskontowa Inwestycji'!OUU$34,'5. Bilans projekt'!$C$3:$O$3,0)),"")</f>
        <v/>
      </c>
      <c r="OUV38" s="131" t="str">
        <f>_xlfn.IFNA(INDEX('5. Bilans projekt'!$C$124:$O$124,1,MATCH('12. Ocena dyskontowa Inwestycji'!OUV$34,'5. Bilans projekt'!$C$3:$O$3,0)),"")</f>
        <v/>
      </c>
      <c r="OUW38" s="131" t="str">
        <f>_xlfn.IFNA(INDEX('5. Bilans projekt'!$C$124:$O$124,1,MATCH('12. Ocena dyskontowa Inwestycji'!OUW$34,'5. Bilans projekt'!$C$3:$O$3,0)),"")</f>
        <v/>
      </c>
      <c r="OUX38" s="131" t="str">
        <f>_xlfn.IFNA(INDEX('5. Bilans projekt'!$C$124:$O$124,1,MATCH('12. Ocena dyskontowa Inwestycji'!OUX$34,'5. Bilans projekt'!$C$3:$O$3,0)),"")</f>
        <v/>
      </c>
      <c r="OUY38" s="131" t="str">
        <f>_xlfn.IFNA(INDEX('5. Bilans projekt'!$C$124:$O$124,1,MATCH('12. Ocena dyskontowa Inwestycji'!OUY$34,'5. Bilans projekt'!$C$3:$O$3,0)),"")</f>
        <v/>
      </c>
      <c r="OUZ38" s="131" t="str">
        <f>_xlfn.IFNA(INDEX('5. Bilans projekt'!$C$124:$O$124,1,MATCH('12. Ocena dyskontowa Inwestycji'!OUZ$34,'5. Bilans projekt'!$C$3:$O$3,0)),"")</f>
        <v/>
      </c>
      <c r="OVA38" s="131" t="str">
        <f>_xlfn.IFNA(INDEX('5. Bilans projekt'!$C$124:$O$124,1,MATCH('12. Ocena dyskontowa Inwestycji'!OVA$34,'5. Bilans projekt'!$C$3:$O$3,0)),"")</f>
        <v/>
      </c>
      <c r="OVB38" s="131" t="str">
        <f>_xlfn.IFNA(INDEX('5. Bilans projekt'!$C$124:$O$124,1,MATCH('12. Ocena dyskontowa Inwestycji'!OVB$34,'5. Bilans projekt'!$C$3:$O$3,0)),"")</f>
        <v/>
      </c>
      <c r="OVC38" s="131" t="str">
        <f>_xlfn.IFNA(INDEX('5. Bilans projekt'!$C$124:$O$124,1,MATCH('12. Ocena dyskontowa Inwestycji'!OVC$34,'5. Bilans projekt'!$C$3:$O$3,0)),"")</f>
        <v/>
      </c>
      <c r="OVD38" s="131" t="str">
        <f>_xlfn.IFNA(INDEX('5. Bilans projekt'!$C$124:$O$124,1,MATCH('12. Ocena dyskontowa Inwestycji'!OVD$34,'5. Bilans projekt'!$C$3:$O$3,0)),"")</f>
        <v/>
      </c>
      <c r="OVE38" s="131" t="str">
        <f>_xlfn.IFNA(INDEX('5. Bilans projekt'!$C$124:$O$124,1,MATCH('12. Ocena dyskontowa Inwestycji'!OVE$34,'5. Bilans projekt'!$C$3:$O$3,0)),"")</f>
        <v/>
      </c>
      <c r="OVF38" s="131" t="str">
        <f>_xlfn.IFNA(INDEX('5. Bilans projekt'!$C$124:$O$124,1,MATCH('12. Ocena dyskontowa Inwestycji'!OVF$34,'5. Bilans projekt'!$C$3:$O$3,0)),"")</f>
        <v/>
      </c>
      <c r="OVG38" s="131" t="str">
        <f>_xlfn.IFNA(INDEX('5. Bilans projekt'!$C$124:$O$124,1,MATCH('12. Ocena dyskontowa Inwestycji'!OVG$34,'5. Bilans projekt'!$C$3:$O$3,0)),"")</f>
        <v/>
      </c>
      <c r="OVH38" s="131" t="str">
        <f>_xlfn.IFNA(INDEX('5. Bilans projekt'!$C$124:$O$124,1,MATCH('12. Ocena dyskontowa Inwestycji'!OVH$34,'5. Bilans projekt'!$C$3:$O$3,0)),"")</f>
        <v/>
      </c>
      <c r="OVI38" s="131" t="str">
        <f>_xlfn.IFNA(INDEX('5. Bilans projekt'!$C$124:$O$124,1,MATCH('12. Ocena dyskontowa Inwestycji'!OVI$34,'5. Bilans projekt'!$C$3:$O$3,0)),"")</f>
        <v/>
      </c>
      <c r="OVJ38" s="131" t="str">
        <f>_xlfn.IFNA(INDEX('5. Bilans projekt'!$C$124:$O$124,1,MATCH('12. Ocena dyskontowa Inwestycji'!OVJ$34,'5. Bilans projekt'!$C$3:$O$3,0)),"")</f>
        <v/>
      </c>
      <c r="OVK38" s="131" t="str">
        <f>_xlfn.IFNA(INDEX('5. Bilans projekt'!$C$124:$O$124,1,MATCH('12. Ocena dyskontowa Inwestycji'!OVK$34,'5. Bilans projekt'!$C$3:$O$3,0)),"")</f>
        <v/>
      </c>
      <c r="OVL38" s="131" t="str">
        <f>_xlfn.IFNA(INDEX('5. Bilans projekt'!$C$124:$O$124,1,MATCH('12. Ocena dyskontowa Inwestycji'!OVL$34,'5. Bilans projekt'!$C$3:$O$3,0)),"")</f>
        <v/>
      </c>
      <c r="OVM38" s="131" t="str">
        <f>_xlfn.IFNA(INDEX('5. Bilans projekt'!$C$124:$O$124,1,MATCH('12. Ocena dyskontowa Inwestycji'!OVM$34,'5. Bilans projekt'!$C$3:$O$3,0)),"")</f>
        <v/>
      </c>
      <c r="OVN38" s="131" t="str">
        <f>_xlfn.IFNA(INDEX('5. Bilans projekt'!$C$124:$O$124,1,MATCH('12. Ocena dyskontowa Inwestycji'!OVN$34,'5. Bilans projekt'!$C$3:$O$3,0)),"")</f>
        <v/>
      </c>
      <c r="OVO38" s="131" t="str">
        <f>_xlfn.IFNA(INDEX('5. Bilans projekt'!$C$124:$O$124,1,MATCH('12. Ocena dyskontowa Inwestycji'!OVO$34,'5. Bilans projekt'!$C$3:$O$3,0)),"")</f>
        <v/>
      </c>
      <c r="OVP38" s="131" t="str">
        <f>_xlfn.IFNA(INDEX('5. Bilans projekt'!$C$124:$O$124,1,MATCH('12. Ocena dyskontowa Inwestycji'!OVP$34,'5. Bilans projekt'!$C$3:$O$3,0)),"")</f>
        <v/>
      </c>
      <c r="OVQ38" s="131" t="str">
        <f>_xlfn.IFNA(INDEX('5. Bilans projekt'!$C$124:$O$124,1,MATCH('12. Ocena dyskontowa Inwestycji'!OVQ$34,'5. Bilans projekt'!$C$3:$O$3,0)),"")</f>
        <v/>
      </c>
      <c r="OVR38" s="131" t="str">
        <f>_xlfn.IFNA(INDEX('5. Bilans projekt'!$C$124:$O$124,1,MATCH('12. Ocena dyskontowa Inwestycji'!OVR$34,'5. Bilans projekt'!$C$3:$O$3,0)),"")</f>
        <v/>
      </c>
      <c r="OVS38" s="131" t="str">
        <f>_xlfn.IFNA(INDEX('5. Bilans projekt'!$C$124:$O$124,1,MATCH('12. Ocena dyskontowa Inwestycji'!OVS$34,'5. Bilans projekt'!$C$3:$O$3,0)),"")</f>
        <v/>
      </c>
      <c r="OVT38" s="131" t="str">
        <f>_xlfn.IFNA(INDEX('5. Bilans projekt'!$C$124:$O$124,1,MATCH('12. Ocena dyskontowa Inwestycji'!OVT$34,'5. Bilans projekt'!$C$3:$O$3,0)),"")</f>
        <v/>
      </c>
      <c r="OVU38" s="131" t="str">
        <f>_xlfn.IFNA(INDEX('5. Bilans projekt'!$C$124:$O$124,1,MATCH('12. Ocena dyskontowa Inwestycji'!OVU$34,'5. Bilans projekt'!$C$3:$O$3,0)),"")</f>
        <v/>
      </c>
      <c r="OVV38" s="131" t="str">
        <f>_xlfn.IFNA(INDEX('5. Bilans projekt'!$C$124:$O$124,1,MATCH('12. Ocena dyskontowa Inwestycji'!OVV$34,'5. Bilans projekt'!$C$3:$O$3,0)),"")</f>
        <v/>
      </c>
      <c r="OVW38" s="131" t="str">
        <f>_xlfn.IFNA(INDEX('5. Bilans projekt'!$C$124:$O$124,1,MATCH('12. Ocena dyskontowa Inwestycji'!OVW$34,'5. Bilans projekt'!$C$3:$O$3,0)),"")</f>
        <v/>
      </c>
      <c r="OVX38" s="131" t="str">
        <f>_xlfn.IFNA(INDEX('5. Bilans projekt'!$C$124:$O$124,1,MATCH('12. Ocena dyskontowa Inwestycji'!OVX$34,'5. Bilans projekt'!$C$3:$O$3,0)),"")</f>
        <v/>
      </c>
      <c r="OVY38" s="131" t="str">
        <f>_xlfn.IFNA(INDEX('5. Bilans projekt'!$C$124:$O$124,1,MATCH('12. Ocena dyskontowa Inwestycji'!OVY$34,'5. Bilans projekt'!$C$3:$O$3,0)),"")</f>
        <v/>
      </c>
      <c r="OVZ38" s="131" t="str">
        <f>_xlfn.IFNA(INDEX('5. Bilans projekt'!$C$124:$O$124,1,MATCH('12. Ocena dyskontowa Inwestycji'!OVZ$34,'5. Bilans projekt'!$C$3:$O$3,0)),"")</f>
        <v/>
      </c>
      <c r="OWA38" s="131" t="str">
        <f>_xlfn.IFNA(INDEX('5. Bilans projekt'!$C$124:$O$124,1,MATCH('12. Ocena dyskontowa Inwestycji'!OWA$34,'5. Bilans projekt'!$C$3:$O$3,0)),"")</f>
        <v/>
      </c>
      <c r="OWB38" s="131" t="str">
        <f>_xlfn.IFNA(INDEX('5. Bilans projekt'!$C$124:$O$124,1,MATCH('12. Ocena dyskontowa Inwestycji'!OWB$34,'5. Bilans projekt'!$C$3:$O$3,0)),"")</f>
        <v/>
      </c>
      <c r="OWC38" s="131" t="str">
        <f>_xlfn.IFNA(INDEX('5. Bilans projekt'!$C$124:$O$124,1,MATCH('12. Ocena dyskontowa Inwestycji'!OWC$34,'5. Bilans projekt'!$C$3:$O$3,0)),"")</f>
        <v/>
      </c>
      <c r="OWD38" s="131" t="str">
        <f>_xlfn.IFNA(INDEX('5. Bilans projekt'!$C$124:$O$124,1,MATCH('12. Ocena dyskontowa Inwestycji'!OWD$34,'5. Bilans projekt'!$C$3:$O$3,0)),"")</f>
        <v/>
      </c>
      <c r="OWE38" s="131" t="str">
        <f>_xlfn.IFNA(INDEX('5. Bilans projekt'!$C$124:$O$124,1,MATCH('12. Ocena dyskontowa Inwestycji'!OWE$34,'5. Bilans projekt'!$C$3:$O$3,0)),"")</f>
        <v/>
      </c>
      <c r="OWF38" s="131" t="str">
        <f>_xlfn.IFNA(INDEX('5. Bilans projekt'!$C$124:$O$124,1,MATCH('12. Ocena dyskontowa Inwestycji'!OWF$34,'5. Bilans projekt'!$C$3:$O$3,0)),"")</f>
        <v/>
      </c>
      <c r="OWG38" s="131" t="str">
        <f>_xlfn.IFNA(INDEX('5. Bilans projekt'!$C$124:$O$124,1,MATCH('12. Ocena dyskontowa Inwestycji'!OWG$34,'5. Bilans projekt'!$C$3:$O$3,0)),"")</f>
        <v/>
      </c>
      <c r="OWH38" s="131" t="str">
        <f>_xlfn.IFNA(INDEX('5. Bilans projekt'!$C$124:$O$124,1,MATCH('12. Ocena dyskontowa Inwestycji'!OWH$34,'5. Bilans projekt'!$C$3:$O$3,0)),"")</f>
        <v/>
      </c>
      <c r="OWI38" s="131" t="str">
        <f>_xlfn.IFNA(INDEX('5. Bilans projekt'!$C$124:$O$124,1,MATCH('12. Ocena dyskontowa Inwestycji'!OWI$34,'5. Bilans projekt'!$C$3:$O$3,0)),"")</f>
        <v/>
      </c>
      <c r="OWJ38" s="131" t="str">
        <f>_xlfn.IFNA(INDEX('5. Bilans projekt'!$C$124:$O$124,1,MATCH('12. Ocena dyskontowa Inwestycji'!OWJ$34,'5. Bilans projekt'!$C$3:$O$3,0)),"")</f>
        <v/>
      </c>
      <c r="OWK38" s="131" t="str">
        <f>_xlfn.IFNA(INDEX('5. Bilans projekt'!$C$124:$O$124,1,MATCH('12. Ocena dyskontowa Inwestycji'!OWK$34,'5. Bilans projekt'!$C$3:$O$3,0)),"")</f>
        <v/>
      </c>
      <c r="OWL38" s="131" t="str">
        <f>_xlfn.IFNA(INDEX('5. Bilans projekt'!$C$124:$O$124,1,MATCH('12. Ocena dyskontowa Inwestycji'!OWL$34,'5. Bilans projekt'!$C$3:$O$3,0)),"")</f>
        <v/>
      </c>
      <c r="OWM38" s="131" t="str">
        <f>_xlfn.IFNA(INDEX('5. Bilans projekt'!$C$124:$O$124,1,MATCH('12. Ocena dyskontowa Inwestycji'!OWM$34,'5. Bilans projekt'!$C$3:$O$3,0)),"")</f>
        <v/>
      </c>
      <c r="OWN38" s="131" t="str">
        <f>_xlfn.IFNA(INDEX('5. Bilans projekt'!$C$124:$O$124,1,MATCH('12. Ocena dyskontowa Inwestycji'!OWN$34,'5. Bilans projekt'!$C$3:$O$3,0)),"")</f>
        <v/>
      </c>
      <c r="OWO38" s="131" t="str">
        <f>_xlfn.IFNA(INDEX('5. Bilans projekt'!$C$124:$O$124,1,MATCH('12. Ocena dyskontowa Inwestycji'!OWO$34,'5. Bilans projekt'!$C$3:$O$3,0)),"")</f>
        <v/>
      </c>
      <c r="OWP38" s="131" t="str">
        <f>_xlfn.IFNA(INDEX('5. Bilans projekt'!$C$124:$O$124,1,MATCH('12. Ocena dyskontowa Inwestycji'!OWP$34,'5. Bilans projekt'!$C$3:$O$3,0)),"")</f>
        <v/>
      </c>
      <c r="OWQ38" s="131" t="str">
        <f>_xlfn.IFNA(INDEX('5. Bilans projekt'!$C$124:$O$124,1,MATCH('12. Ocena dyskontowa Inwestycji'!OWQ$34,'5. Bilans projekt'!$C$3:$O$3,0)),"")</f>
        <v/>
      </c>
      <c r="OWR38" s="131" t="str">
        <f>_xlfn.IFNA(INDEX('5. Bilans projekt'!$C$124:$O$124,1,MATCH('12. Ocena dyskontowa Inwestycji'!OWR$34,'5. Bilans projekt'!$C$3:$O$3,0)),"")</f>
        <v/>
      </c>
      <c r="OWS38" s="131" t="str">
        <f>_xlfn.IFNA(INDEX('5. Bilans projekt'!$C$124:$O$124,1,MATCH('12. Ocena dyskontowa Inwestycji'!OWS$34,'5. Bilans projekt'!$C$3:$O$3,0)),"")</f>
        <v/>
      </c>
      <c r="OWT38" s="131" t="str">
        <f>_xlfn.IFNA(INDEX('5. Bilans projekt'!$C$124:$O$124,1,MATCH('12. Ocena dyskontowa Inwestycji'!OWT$34,'5. Bilans projekt'!$C$3:$O$3,0)),"")</f>
        <v/>
      </c>
      <c r="OWU38" s="131" t="str">
        <f>_xlfn.IFNA(INDEX('5. Bilans projekt'!$C$124:$O$124,1,MATCH('12. Ocena dyskontowa Inwestycji'!OWU$34,'5. Bilans projekt'!$C$3:$O$3,0)),"")</f>
        <v/>
      </c>
      <c r="OWV38" s="131" t="str">
        <f>_xlfn.IFNA(INDEX('5. Bilans projekt'!$C$124:$O$124,1,MATCH('12. Ocena dyskontowa Inwestycji'!OWV$34,'5. Bilans projekt'!$C$3:$O$3,0)),"")</f>
        <v/>
      </c>
      <c r="OWW38" s="131" t="str">
        <f>_xlfn.IFNA(INDEX('5. Bilans projekt'!$C$124:$O$124,1,MATCH('12. Ocena dyskontowa Inwestycji'!OWW$34,'5. Bilans projekt'!$C$3:$O$3,0)),"")</f>
        <v/>
      </c>
      <c r="OWX38" s="131" t="str">
        <f>_xlfn.IFNA(INDEX('5. Bilans projekt'!$C$124:$O$124,1,MATCH('12. Ocena dyskontowa Inwestycji'!OWX$34,'5. Bilans projekt'!$C$3:$O$3,0)),"")</f>
        <v/>
      </c>
      <c r="OWY38" s="131" t="str">
        <f>_xlfn.IFNA(INDEX('5. Bilans projekt'!$C$124:$O$124,1,MATCH('12. Ocena dyskontowa Inwestycji'!OWY$34,'5. Bilans projekt'!$C$3:$O$3,0)),"")</f>
        <v/>
      </c>
      <c r="OWZ38" s="131" t="str">
        <f>_xlfn.IFNA(INDEX('5. Bilans projekt'!$C$124:$O$124,1,MATCH('12. Ocena dyskontowa Inwestycji'!OWZ$34,'5. Bilans projekt'!$C$3:$O$3,0)),"")</f>
        <v/>
      </c>
      <c r="OXA38" s="131" t="str">
        <f>_xlfn.IFNA(INDEX('5. Bilans projekt'!$C$124:$O$124,1,MATCH('12. Ocena dyskontowa Inwestycji'!OXA$34,'5. Bilans projekt'!$C$3:$O$3,0)),"")</f>
        <v/>
      </c>
      <c r="OXB38" s="131" t="str">
        <f>_xlfn.IFNA(INDEX('5. Bilans projekt'!$C$124:$O$124,1,MATCH('12. Ocena dyskontowa Inwestycji'!OXB$34,'5. Bilans projekt'!$C$3:$O$3,0)),"")</f>
        <v/>
      </c>
      <c r="OXC38" s="131" t="str">
        <f>_xlfn.IFNA(INDEX('5. Bilans projekt'!$C$124:$O$124,1,MATCH('12. Ocena dyskontowa Inwestycji'!OXC$34,'5. Bilans projekt'!$C$3:$O$3,0)),"")</f>
        <v/>
      </c>
      <c r="OXD38" s="131" t="str">
        <f>_xlfn.IFNA(INDEX('5. Bilans projekt'!$C$124:$O$124,1,MATCH('12. Ocena dyskontowa Inwestycji'!OXD$34,'5. Bilans projekt'!$C$3:$O$3,0)),"")</f>
        <v/>
      </c>
      <c r="OXE38" s="131" t="str">
        <f>_xlfn.IFNA(INDEX('5. Bilans projekt'!$C$124:$O$124,1,MATCH('12. Ocena dyskontowa Inwestycji'!OXE$34,'5. Bilans projekt'!$C$3:$O$3,0)),"")</f>
        <v/>
      </c>
      <c r="OXF38" s="131" t="str">
        <f>_xlfn.IFNA(INDEX('5. Bilans projekt'!$C$124:$O$124,1,MATCH('12. Ocena dyskontowa Inwestycji'!OXF$34,'5. Bilans projekt'!$C$3:$O$3,0)),"")</f>
        <v/>
      </c>
      <c r="OXG38" s="131" t="str">
        <f>_xlfn.IFNA(INDEX('5. Bilans projekt'!$C$124:$O$124,1,MATCH('12. Ocena dyskontowa Inwestycji'!OXG$34,'5. Bilans projekt'!$C$3:$O$3,0)),"")</f>
        <v/>
      </c>
      <c r="OXH38" s="131" t="str">
        <f>_xlfn.IFNA(INDEX('5. Bilans projekt'!$C$124:$O$124,1,MATCH('12. Ocena dyskontowa Inwestycji'!OXH$34,'5. Bilans projekt'!$C$3:$O$3,0)),"")</f>
        <v/>
      </c>
      <c r="OXI38" s="131" t="str">
        <f>_xlfn.IFNA(INDEX('5. Bilans projekt'!$C$124:$O$124,1,MATCH('12. Ocena dyskontowa Inwestycji'!OXI$34,'5. Bilans projekt'!$C$3:$O$3,0)),"")</f>
        <v/>
      </c>
      <c r="OXJ38" s="131" t="str">
        <f>_xlfn.IFNA(INDEX('5. Bilans projekt'!$C$124:$O$124,1,MATCH('12. Ocena dyskontowa Inwestycji'!OXJ$34,'5. Bilans projekt'!$C$3:$O$3,0)),"")</f>
        <v/>
      </c>
      <c r="OXK38" s="131" t="str">
        <f>_xlfn.IFNA(INDEX('5. Bilans projekt'!$C$124:$O$124,1,MATCH('12. Ocena dyskontowa Inwestycji'!OXK$34,'5. Bilans projekt'!$C$3:$O$3,0)),"")</f>
        <v/>
      </c>
      <c r="OXL38" s="131" t="str">
        <f>_xlfn.IFNA(INDEX('5. Bilans projekt'!$C$124:$O$124,1,MATCH('12. Ocena dyskontowa Inwestycji'!OXL$34,'5. Bilans projekt'!$C$3:$O$3,0)),"")</f>
        <v/>
      </c>
      <c r="OXM38" s="131" t="str">
        <f>_xlfn.IFNA(INDEX('5. Bilans projekt'!$C$124:$O$124,1,MATCH('12. Ocena dyskontowa Inwestycji'!OXM$34,'5. Bilans projekt'!$C$3:$O$3,0)),"")</f>
        <v/>
      </c>
      <c r="OXN38" s="131" t="str">
        <f>_xlfn.IFNA(INDEX('5. Bilans projekt'!$C$124:$O$124,1,MATCH('12. Ocena dyskontowa Inwestycji'!OXN$34,'5. Bilans projekt'!$C$3:$O$3,0)),"")</f>
        <v/>
      </c>
      <c r="OXO38" s="131" t="str">
        <f>_xlfn.IFNA(INDEX('5. Bilans projekt'!$C$124:$O$124,1,MATCH('12. Ocena dyskontowa Inwestycji'!OXO$34,'5. Bilans projekt'!$C$3:$O$3,0)),"")</f>
        <v/>
      </c>
      <c r="OXP38" s="131" t="str">
        <f>_xlfn.IFNA(INDEX('5. Bilans projekt'!$C$124:$O$124,1,MATCH('12. Ocena dyskontowa Inwestycji'!OXP$34,'5. Bilans projekt'!$C$3:$O$3,0)),"")</f>
        <v/>
      </c>
      <c r="OXQ38" s="131" t="str">
        <f>_xlfn.IFNA(INDEX('5. Bilans projekt'!$C$124:$O$124,1,MATCH('12. Ocena dyskontowa Inwestycji'!OXQ$34,'5. Bilans projekt'!$C$3:$O$3,0)),"")</f>
        <v/>
      </c>
      <c r="OXR38" s="131" t="str">
        <f>_xlfn.IFNA(INDEX('5. Bilans projekt'!$C$124:$O$124,1,MATCH('12. Ocena dyskontowa Inwestycji'!OXR$34,'5. Bilans projekt'!$C$3:$O$3,0)),"")</f>
        <v/>
      </c>
      <c r="OXS38" s="131" t="str">
        <f>_xlfn.IFNA(INDEX('5. Bilans projekt'!$C$124:$O$124,1,MATCH('12. Ocena dyskontowa Inwestycji'!OXS$34,'5. Bilans projekt'!$C$3:$O$3,0)),"")</f>
        <v/>
      </c>
      <c r="OXT38" s="131" t="str">
        <f>_xlfn.IFNA(INDEX('5. Bilans projekt'!$C$124:$O$124,1,MATCH('12. Ocena dyskontowa Inwestycji'!OXT$34,'5. Bilans projekt'!$C$3:$O$3,0)),"")</f>
        <v/>
      </c>
      <c r="OXU38" s="131" t="str">
        <f>_xlfn.IFNA(INDEX('5. Bilans projekt'!$C$124:$O$124,1,MATCH('12. Ocena dyskontowa Inwestycji'!OXU$34,'5. Bilans projekt'!$C$3:$O$3,0)),"")</f>
        <v/>
      </c>
      <c r="OXV38" s="131" t="str">
        <f>_xlfn.IFNA(INDEX('5. Bilans projekt'!$C$124:$O$124,1,MATCH('12. Ocena dyskontowa Inwestycji'!OXV$34,'5. Bilans projekt'!$C$3:$O$3,0)),"")</f>
        <v/>
      </c>
      <c r="OXW38" s="131" t="str">
        <f>_xlfn.IFNA(INDEX('5. Bilans projekt'!$C$124:$O$124,1,MATCH('12. Ocena dyskontowa Inwestycji'!OXW$34,'5. Bilans projekt'!$C$3:$O$3,0)),"")</f>
        <v/>
      </c>
      <c r="OXX38" s="131" t="str">
        <f>_xlfn.IFNA(INDEX('5. Bilans projekt'!$C$124:$O$124,1,MATCH('12. Ocena dyskontowa Inwestycji'!OXX$34,'5. Bilans projekt'!$C$3:$O$3,0)),"")</f>
        <v/>
      </c>
      <c r="OXY38" s="131" t="str">
        <f>_xlfn.IFNA(INDEX('5. Bilans projekt'!$C$124:$O$124,1,MATCH('12. Ocena dyskontowa Inwestycji'!OXY$34,'5. Bilans projekt'!$C$3:$O$3,0)),"")</f>
        <v/>
      </c>
      <c r="OXZ38" s="131" t="str">
        <f>_xlfn.IFNA(INDEX('5. Bilans projekt'!$C$124:$O$124,1,MATCH('12. Ocena dyskontowa Inwestycji'!OXZ$34,'5. Bilans projekt'!$C$3:$O$3,0)),"")</f>
        <v/>
      </c>
      <c r="OYA38" s="131" t="str">
        <f>_xlfn.IFNA(INDEX('5. Bilans projekt'!$C$124:$O$124,1,MATCH('12. Ocena dyskontowa Inwestycji'!OYA$34,'5. Bilans projekt'!$C$3:$O$3,0)),"")</f>
        <v/>
      </c>
      <c r="OYB38" s="131" t="str">
        <f>_xlfn.IFNA(INDEX('5. Bilans projekt'!$C$124:$O$124,1,MATCH('12. Ocena dyskontowa Inwestycji'!OYB$34,'5. Bilans projekt'!$C$3:$O$3,0)),"")</f>
        <v/>
      </c>
      <c r="OYC38" s="131" t="str">
        <f>_xlfn.IFNA(INDEX('5. Bilans projekt'!$C$124:$O$124,1,MATCH('12. Ocena dyskontowa Inwestycji'!OYC$34,'5. Bilans projekt'!$C$3:$O$3,0)),"")</f>
        <v/>
      </c>
      <c r="OYD38" s="131" t="str">
        <f>_xlfn.IFNA(INDEX('5. Bilans projekt'!$C$124:$O$124,1,MATCH('12. Ocena dyskontowa Inwestycji'!OYD$34,'5. Bilans projekt'!$C$3:$O$3,0)),"")</f>
        <v/>
      </c>
      <c r="OYE38" s="131" t="str">
        <f>_xlfn.IFNA(INDEX('5. Bilans projekt'!$C$124:$O$124,1,MATCH('12. Ocena dyskontowa Inwestycji'!OYE$34,'5. Bilans projekt'!$C$3:$O$3,0)),"")</f>
        <v/>
      </c>
      <c r="OYF38" s="131" t="str">
        <f>_xlfn.IFNA(INDEX('5. Bilans projekt'!$C$124:$O$124,1,MATCH('12. Ocena dyskontowa Inwestycji'!OYF$34,'5. Bilans projekt'!$C$3:$O$3,0)),"")</f>
        <v/>
      </c>
      <c r="OYG38" s="131" t="str">
        <f>_xlfn.IFNA(INDEX('5. Bilans projekt'!$C$124:$O$124,1,MATCH('12. Ocena dyskontowa Inwestycji'!OYG$34,'5. Bilans projekt'!$C$3:$O$3,0)),"")</f>
        <v/>
      </c>
      <c r="OYH38" s="131" t="str">
        <f>_xlfn.IFNA(INDEX('5. Bilans projekt'!$C$124:$O$124,1,MATCH('12. Ocena dyskontowa Inwestycji'!OYH$34,'5. Bilans projekt'!$C$3:$O$3,0)),"")</f>
        <v/>
      </c>
      <c r="OYI38" s="131" t="str">
        <f>_xlfn.IFNA(INDEX('5. Bilans projekt'!$C$124:$O$124,1,MATCH('12. Ocena dyskontowa Inwestycji'!OYI$34,'5. Bilans projekt'!$C$3:$O$3,0)),"")</f>
        <v/>
      </c>
      <c r="OYJ38" s="131" t="str">
        <f>_xlfn.IFNA(INDEX('5. Bilans projekt'!$C$124:$O$124,1,MATCH('12. Ocena dyskontowa Inwestycji'!OYJ$34,'5. Bilans projekt'!$C$3:$O$3,0)),"")</f>
        <v/>
      </c>
      <c r="OYK38" s="131" t="str">
        <f>_xlfn.IFNA(INDEX('5. Bilans projekt'!$C$124:$O$124,1,MATCH('12. Ocena dyskontowa Inwestycji'!OYK$34,'5. Bilans projekt'!$C$3:$O$3,0)),"")</f>
        <v/>
      </c>
      <c r="OYL38" s="131" t="str">
        <f>_xlfn.IFNA(INDEX('5. Bilans projekt'!$C$124:$O$124,1,MATCH('12. Ocena dyskontowa Inwestycji'!OYL$34,'5. Bilans projekt'!$C$3:$O$3,0)),"")</f>
        <v/>
      </c>
      <c r="OYM38" s="131" t="str">
        <f>_xlfn.IFNA(INDEX('5. Bilans projekt'!$C$124:$O$124,1,MATCH('12. Ocena dyskontowa Inwestycji'!OYM$34,'5. Bilans projekt'!$C$3:$O$3,0)),"")</f>
        <v/>
      </c>
      <c r="OYN38" s="131" t="str">
        <f>_xlfn.IFNA(INDEX('5. Bilans projekt'!$C$124:$O$124,1,MATCH('12. Ocena dyskontowa Inwestycji'!OYN$34,'5. Bilans projekt'!$C$3:$O$3,0)),"")</f>
        <v/>
      </c>
      <c r="OYO38" s="131" t="str">
        <f>_xlfn.IFNA(INDEX('5. Bilans projekt'!$C$124:$O$124,1,MATCH('12. Ocena dyskontowa Inwestycji'!OYO$34,'5. Bilans projekt'!$C$3:$O$3,0)),"")</f>
        <v/>
      </c>
      <c r="OYP38" s="131" t="str">
        <f>_xlfn.IFNA(INDEX('5. Bilans projekt'!$C$124:$O$124,1,MATCH('12. Ocena dyskontowa Inwestycji'!OYP$34,'5. Bilans projekt'!$C$3:$O$3,0)),"")</f>
        <v/>
      </c>
      <c r="OYQ38" s="131" t="str">
        <f>_xlfn.IFNA(INDEX('5. Bilans projekt'!$C$124:$O$124,1,MATCH('12. Ocena dyskontowa Inwestycji'!OYQ$34,'5. Bilans projekt'!$C$3:$O$3,0)),"")</f>
        <v/>
      </c>
      <c r="OYR38" s="131" t="str">
        <f>_xlfn.IFNA(INDEX('5. Bilans projekt'!$C$124:$O$124,1,MATCH('12. Ocena dyskontowa Inwestycji'!OYR$34,'5. Bilans projekt'!$C$3:$O$3,0)),"")</f>
        <v/>
      </c>
      <c r="OYS38" s="131" t="str">
        <f>_xlfn.IFNA(INDEX('5. Bilans projekt'!$C$124:$O$124,1,MATCH('12. Ocena dyskontowa Inwestycji'!OYS$34,'5. Bilans projekt'!$C$3:$O$3,0)),"")</f>
        <v/>
      </c>
      <c r="OYT38" s="131" t="str">
        <f>_xlfn.IFNA(INDEX('5. Bilans projekt'!$C$124:$O$124,1,MATCH('12. Ocena dyskontowa Inwestycji'!OYT$34,'5. Bilans projekt'!$C$3:$O$3,0)),"")</f>
        <v/>
      </c>
      <c r="OYU38" s="131" t="str">
        <f>_xlfn.IFNA(INDEX('5. Bilans projekt'!$C$124:$O$124,1,MATCH('12. Ocena dyskontowa Inwestycji'!OYU$34,'5. Bilans projekt'!$C$3:$O$3,0)),"")</f>
        <v/>
      </c>
      <c r="OYV38" s="131" t="str">
        <f>_xlfn.IFNA(INDEX('5. Bilans projekt'!$C$124:$O$124,1,MATCH('12. Ocena dyskontowa Inwestycji'!OYV$34,'5. Bilans projekt'!$C$3:$O$3,0)),"")</f>
        <v/>
      </c>
      <c r="OYW38" s="131" t="str">
        <f>_xlfn.IFNA(INDEX('5. Bilans projekt'!$C$124:$O$124,1,MATCH('12. Ocena dyskontowa Inwestycji'!OYW$34,'5. Bilans projekt'!$C$3:$O$3,0)),"")</f>
        <v/>
      </c>
      <c r="OYX38" s="131" t="str">
        <f>_xlfn.IFNA(INDEX('5. Bilans projekt'!$C$124:$O$124,1,MATCH('12. Ocena dyskontowa Inwestycji'!OYX$34,'5. Bilans projekt'!$C$3:$O$3,0)),"")</f>
        <v/>
      </c>
      <c r="OYY38" s="131" t="str">
        <f>_xlfn.IFNA(INDEX('5. Bilans projekt'!$C$124:$O$124,1,MATCH('12. Ocena dyskontowa Inwestycji'!OYY$34,'5. Bilans projekt'!$C$3:$O$3,0)),"")</f>
        <v/>
      </c>
      <c r="OYZ38" s="131" t="str">
        <f>_xlfn.IFNA(INDEX('5. Bilans projekt'!$C$124:$O$124,1,MATCH('12. Ocena dyskontowa Inwestycji'!OYZ$34,'5. Bilans projekt'!$C$3:$O$3,0)),"")</f>
        <v/>
      </c>
      <c r="OZA38" s="131" t="str">
        <f>_xlfn.IFNA(INDEX('5. Bilans projekt'!$C$124:$O$124,1,MATCH('12. Ocena dyskontowa Inwestycji'!OZA$34,'5. Bilans projekt'!$C$3:$O$3,0)),"")</f>
        <v/>
      </c>
      <c r="OZB38" s="131" t="str">
        <f>_xlfn.IFNA(INDEX('5. Bilans projekt'!$C$124:$O$124,1,MATCH('12. Ocena dyskontowa Inwestycji'!OZB$34,'5. Bilans projekt'!$C$3:$O$3,0)),"")</f>
        <v/>
      </c>
      <c r="OZC38" s="131" t="str">
        <f>_xlfn.IFNA(INDEX('5. Bilans projekt'!$C$124:$O$124,1,MATCH('12. Ocena dyskontowa Inwestycji'!OZC$34,'5. Bilans projekt'!$C$3:$O$3,0)),"")</f>
        <v/>
      </c>
      <c r="OZD38" s="131" t="str">
        <f>_xlfn.IFNA(INDEX('5. Bilans projekt'!$C$124:$O$124,1,MATCH('12. Ocena dyskontowa Inwestycji'!OZD$34,'5. Bilans projekt'!$C$3:$O$3,0)),"")</f>
        <v/>
      </c>
      <c r="OZE38" s="131" t="str">
        <f>_xlfn.IFNA(INDEX('5. Bilans projekt'!$C$124:$O$124,1,MATCH('12. Ocena dyskontowa Inwestycji'!OZE$34,'5. Bilans projekt'!$C$3:$O$3,0)),"")</f>
        <v/>
      </c>
      <c r="OZF38" s="131" t="str">
        <f>_xlfn.IFNA(INDEX('5. Bilans projekt'!$C$124:$O$124,1,MATCH('12. Ocena dyskontowa Inwestycji'!OZF$34,'5. Bilans projekt'!$C$3:$O$3,0)),"")</f>
        <v/>
      </c>
      <c r="OZG38" s="131" t="str">
        <f>_xlfn.IFNA(INDEX('5. Bilans projekt'!$C$124:$O$124,1,MATCH('12. Ocena dyskontowa Inwestycji'!OZG$34,'5. Bilans projekt'!$C$3:$O$3,0)),"")</f>
        <v/>
      </c>
      <c r="OZH38" s="131" t="str">
        <f>_xlfn.IFNA(INDEX('5. Bilans projekt'!$C$124:$O$124,1,MATCH('12. Ocena dyskontowa Inwestycji'!OZH$34,'5. Bilans projekt'!$C$3:$O$3,0)),"")</f>
        <v/>
      </c>
      <c r="OZI38" s="131" t="str">
        <f>_xlfn.IFNA(INDEX('5. Bilans projekt'!$C$124:$O$124,1,MATCH('12. Ocena dyskontowa Inwestycji'!OZI$34,'5. Bilans projekt'!$C$3:$O$3,0)),"")</f>
        <v/>
      </c>
      <c r="OZJ38" s="131" t="str">
        <f>_xlfn.IFNA(INDEX('5. Bilans projekt'!$C$124:$O$124,1,MATCH('12. Ocena dyskontowa Inwestycji'!OZJ$34,'5. Bilans projekt'!$C$3:$O$3,0)),"")</f>
        <v/>
      </c>
      <c r="OZK38" s="131" t="str">
        <f>_xlfn.IFNA(INDEX('5. Bilans projekt'!$C$124:$O$124,1,MATCH('12. Ocena dyskontowa Inwestycji'!OZK$34,'5. Bilans projekt'!$C$3:$O$3,0)),"")</f>
        <v/>
      </c>
      <c r="OZL38" s="131" t="str">
        <f>_xlfn.IFNA(INDEX('5. Bilans projekt'!$C$124:$O$124,1,MATCH('12. Ocena dyskontowa Inwestycji'!OZL$34,'5. Bilans projekt'!$C$3:$O$3,0)),"")</f>
        <v/>
      </c>
      <c r="OZM38" s="131" t="str">
        <f>_xlfn.IFNA(INDEX('5. Bilans projekt'!$C$124:$O$124,1,MATCH('12. Ocena dyskontowa Inwestycji'!OZM$34,'5. Bilans projekt'!$C$3:$O$3,0)),"")</f>
        <v/>
      </c>
      <c r="OZN38" s="131" t="str">
        <f>_xlfn.IFNA(INDEX('5. Bilans projekt'!$C$124:$O$124,1,MATCH('12. Ocena dyskontowa Inwestycji'!OZN$34,'5. Bilans projekt'!$C$3:$O$3,0)),"")</f>
        <v/>
      </c>
      <c r="OZO38" s="131" t="str">
        <f>_xlfn.IFNA(INDEX('5. Bilans projekt'!$C$124:$O$124,1,MATCH('12. Ocena dyskontowa Inwestycji'!OZO$34,'5. Bilans projekt'!$C$3:$O$3,0)),"")</f>
        <v/>
      </c>
      <c r="OZP38" s="131" t="str">
        <f>_xlfn.IFNA(INDEX('5. Bilans projekt'!$C$124:$O$124,1,MATCH('12. Ocena dyskontowa Inwestycji'!OZP$34,'5. Bilans projekt'!$C$3:$O$3,0)),"")</f>
        <v/>
      </c>
      <c r="OZQ38" s="131" t="str">
        <f>_xlfn.IFNA(INDEX('5. Bilans projekt'!$C$124:$O$124,1,MATCH('12. Ocena dyskontowa Inwestycji'!OZQ$34,'5. Bilans projekt'!$C$3:$O$3,0)),"")</f>
        <v/>
      </c>
      <c r="OZR38" s="131" t="str">
        <f>_xlfn.IFNA(INDEX('5. Bilans projekt'!$C$124:$O$124,1,MATCH('12. Ocena dyskontowa Inwestycji'!OZR$34,'5. Bilans projekt'!$C$3:$O$3,0)),"")</f>
        <v/>
      </c>
      <c r="OZS38" s="131" t="str">
        <f>_xlfn.IFNA(INDEX('5. Bilans projekt'!$C$124:$O$124,1,MATCH('12. Ocena dyskontowa Inwestycji'!OZS$34,'5. Bilans projekt'!$C$3:$O$3,0)),"")</f>
        <v/>
      </c>
      <c r="OZT38" s="131" t="str">
        <f>_xlfn.IFNA(INDEX('5. Bilans projekt'!$C$124:$O$124,1,MATCH('12. Ocena dyskontowa Inwestycji'!OZT$34,'5. Bilans projekt'!$C$3:$O$3,0)),"")</f>
        <v/>
      </c>
      <c r="OZU38" s="131" t="str">
        <f>_xlfn.IFNA(INDEX('5. Bilans projekt'!$C$124:$O$124,1,MATCH('12. Ocena dyskontowa Inwestycji'!OZU$34,'5. Bilans projekt'!$C$3:$O$3,0)),"")</f>
        <v/>
      </c>
      <c r="OZV38" s="131" t="str">
        <f>_xlfn.IFNA(INDEX('5. Bilans projekt'!$C$124:$O$124,1,MATCH('12. Ocena dyskontowa Inwestycji'!OZV$34,'5. Bilans projekt'!$C$3:$O$3,0)),"")</f>
        <v/>
      </c>
      <c r="OZW38" s="131" t="str">
        <f>_xlfn.IFNA(INDEX('5. Bilans projekt'!$C$124:$O$124,1,MATCH('12. Ocena dyskontowa Inwestycji'!OZW$34,'5. Bilans projekt'!$C$3:$O$3,0)),"")</f>
        <v/>
      </c>
      <c r="OZX38" s="131" t="str">
        <f>_xlfn.IFNA(INDEX('5. Bilans projekt'!$C$124:$O$124,1,MATCH('12. Ocena dyskontowa Inwestycji'!OZX$34,'5. Bilans projekt'!$C$3:$O$3,0)),"")</f>
        <v/>
      </c>
      <c r="OZY38" s="131" t="str">
        <f>_xlfn.IFNA(INDEX('5. Bilans projekt'!$C$124:$O$124,1,MATCH('12. Ocena dyskontowa Inwestycji'!OZY$34,'5. Bilans projekt'!$C$3:$O$3,0)),"")</f>
        <v/>
      </c>
      <c r="OZZ38" s="131" t="str">
        <f>_xlfn.IFNA(INDEX('5. Bilans projekt'!$C$124:$O$124,1,MATCH('12. Ocena dyskontowa Inwestycji'!OZZ$34,'5. Bilans projekt'!$C$3:$O$3,0)),"")</f>
        <v/>
      </c>
      <c r="PAA38" s="131" t="str">
        <f>_xlfn.IFNA(INDEX('5. Bilans projekt'!$C$124:$O$124,1,MATCH('12. Ocena dyskontowa Inwestycji'!PAA$34,'5. Bilans projekt'!$C$3:$O$3,0)),"")</f>
        <v/>
      </c>
      <c r="PAB38" s="131" t="str">
        <f>_xlfn.IFNA(INDEX('5. Bilans projekt'!$C$124:$O$124,1,MATCH('12. Ocena dyskontowa Inwestycji'!PAB$34,'5. Bilans projekt'!$C$3:$O$3,0)),"")</f>
        <v/>
      </c>
      <c r="PAC38" s="131" t="str">
        <f>_xlfn.IFNA(INDEX('5. Bilans projekt'!$C$124:$O$124,1,MATCH('12. Ocena dyskontowa Inwestycji'!PAC$34,'5. Bilans projekt'!$C$3:$O$3,0)),"")</f>
        <v/>
      </c>
      <c r="PAD38" s="131" t="str">
        <f>_xlfn.IFNA(INDEX('5. Bilans projekt'!$C$124:$O$124,1,MATCH('12. Ocena dyskontowa Inwestycji'!PAD$34,'5. Bilans projekt'!$C$3:$O$3,0)),"")</f>
        <v/>
      </c>
      <c r="PAE38" s="131" t="str">
        <f>_xlfn.IFNA(INDEX('5. Bilans projekt'!$C$124:$O$124,1,MATCH('12. Ocena dyskontowa Inwestycji'!PAE$34,'5. Bilans projekt'!$C$3:$O$3,0)),"")</f>
        <v/>
      </c>
      <c r="PAF38" s="131" t="str">
        <f>_xlfn.IFNA(INDEX('5. Bilans projekt'!$C$124:$O$124,1,MATCH('12. Ocena dyskontowa Inwestycji'!PAF$34,'5. Bilans projekt'!$C$3:$O$3,0)),"")</f>
        <v/>
      </c>
      <c r="PAG38" s="131" t="str">
        <f>_xlfn.IFNA(INDEX('5. Bilans projekt'!$C$124:$O$124,1,MATCH('12. Ocena dyskontowa Inwestycji'!PAG$34,'5. Bilans projekt'!$C$3:$O$3,0)),"")</f>
        <v/>
      </c>
      <c r="PAH38" s="131" t="str">
        <f>_xlfn.IFNA(INDEX('5. Bilans projekt'!$C$124:$O$124,1,MATCH('12. Ocena dyskontowa Inwestycji'!PAH$34,'5. Bilans projekt'!$C$3:$O$3,0)),"")</f>
        <v/>
      </c>
      <c r="PAI38" s="131" t="str">
        <f>_xlfn.IFNA(INDEX('5. Bilans projekt'!$C$124:$O$124,1,MATCH('12. Ocena dyskontowa Inwestycji'!PAI$34,'5. Bilans projekt'!$C$3:$O$3,0)),"")</f>
        <v/>
      </c>
      <c r="PAJ38" s="131" t="str">
        <f>_xlfn.IFNA(INDEX('5. Bilans projekt'!$C$124:$O$124,1,MATCH('12. Ocena dyskontowa Inwestycji'!PAJ$34,'5. Bilans projekt'!$C$3:$O$3,0)),"")</f>
        <v/>
      </c>
      <c r="PAK38" s="131" t="str">
        <f>_xlfn.IFNA(INDEX('5. Bilans projekt'!$C$124:$O$124,1,MATCH('12. Ocena dyskontowa Inwestycji'!PAK$34,'5. Bilans projekt'!$C$3:$O$3,0)),"")</f>
        <v/>
      </c>
      <c r="PAL38" s="131" t="str">
        <f>_xlfn.IFNA(INDEX('5. Bilans projekt'!$C$124:$O$124,1,MATCH('12. Ocena dyskontowa Inwestycji'!PAL$34,'5. Bilans projekt'!$C$3:$O$3,0)),"")</f>
        <v/>
      </c>
      <c r="PAM38" s="131" t="str">
        <f>_xlfn.IFNA(INDEX('5. Bilans projekt'!$C$124:$O$124,1,MATCH('12. Ocena dyskontowa Inwestycji'!PAM$34,'5. Bilans projekt'!$C$3:$O$3,0)),"")</f>
        <v/>
      </c>
      <c r="PAN38" s="131" t="str">
        <f>_xlfn.IFNA(INDEX('5. Bilans projekt'!$C$124:$O$124,1,MATCH('12. Ocena dyskontowa Inwestycji'!PAN$34,'5. Bilans projekt'!$C$3:$O$3,0)),"")</f>
        <v/>
      </c>
      <c r="PAO38" s="131" t="str">
        <f>_xlfn.IFNA(INDEX('5. Bilans projekt'!$C$124:$O$124,1,MATCH('12. Ocena dyskontowa Inwestycji'!PAO$34,'5. Bilans projekt'!$C$3:$O$3,0)),"")</f>
        <v/>
      </c>
      <c r="PAP38" s="131" t="str">
        <f>_xlfn.IFNA(INDEX('5. Bilans projekt'!$C$124:$O$124,1,MATCH('12. Ocena dyskontowa Inwestycji'!PAP$34,'5. Bilans projekt'!$C$3:$O$3,0)),"")</f>
        <v/>
      </c>
      <c r="PAQ38" s="131" t="str">
        <f>_xlfn.IFNA(INDEX('5. Bilans projekt'!$C$124:$O$124,1,MATCH('12. Ocena dyskontowa Inwestycji'!PAQ$34,'5. Bilans projekt'!$C$3:$O$3,0)),"")</f>
        <v/>
      </c>
      <c r="PAR38" s="131" t="str">
        <f>_xlfn.IFNA(INDEX('5. Bilans projekt'!$C$124:$O$124,1,MATCH('12. Ocena dyskontowa Inwestycji'!PAR$34,'5. Bilans projekt'!$C$3:$O$3,0)),"")</f>
        <v/>
      </c>
      <c r="PAS38" s="131" t="str">
        <f>_xlfn.IFNA(INDEX('5. Bilans projekt'!$C$124:$O$124,1,MATCH('12. Ocena dyskontowa Inwestycji'!PAS$34,'5. Bilans projekt'!$C$3:$O$3,0)),"")</f>
        <v/>
      </c>
      <c r="PAT38" s="131" t="str">
        <f>_xlfn.IFNA(INDEX('5. Bilans projekt'!$C$124:$O$124,1,MATCH('12. Ocena dyskontowa Inwestycji'!PAT$34,'5. Bilans projekt'!$C$3:$O$3,0)),"")</f>
        <v/>
      </c>
      <c r="PAU38" s="131" t="str">
        <f>_xlfn.IFNA(INDEX('5. Bilans projekt'!$C$124:$O$124,1,MATCH('12. Ocena dyskontowa Inwestycji'!PAU$34,'5. Bilans projekt'!$C$3:$O$3,0)),"")</f>
        <v/>
      </c>
      <c r="PAV38" s="131" t="str">
        <f>_xlfn.IFNA(INDEX('5. Bilans projekt'!$C$124:$O$124,1,MATCH('12. Ocena dyskontowa Inwestycji'!PAV$34,'5. Bilans projekt'!$C$3:$O$3,0)),"")</f>
        <v/>
      </c>
      <c r="PAW38" s="131" t="str">
        <f>_xlfn.IFNA(INDEX('5. Bilans projekt'!$C$124:$O$124,1,MATCH('12. Ocena dyskontowa Inwestycji'!PAW$34,'5. Bilans projekt'!$C$3:$O$3,0)),"")</f>
        <v/>
      </c>
      <c r="PAX38" s="131" t="str">
        <f>_xlfn.IFNA(INDEX('5. Bilans projekt'!$C$124:$O$124,1,MATCH('12. Ocena dyskontowa Inwestycji'!PAX$34,'5. Bilans projekt'!$C$3:$O$3,0)),"")</f>
        <v/>
      </c>
      <c r="PAY38" s="131" t="str">
        <f>_xlfn.IFNA(INDEX('5. Bilans projekt'!$C$124:$O$124,1,MATCH('12. Ocena dyskontowa Inwestycji'!PAY$34,'5. Bilans projekt'!$C$3:$O$3,0)),"")</f>
        <v/>
      </c>
      <c r="PAZ38" s="131" t="str">
        <f>_xlfn.IFNA(INDEX('5. Bilans projekt'!$C$124:$O$124,1,MATCH('12. Ocena dyskontowa Inwestycji'!PAZ$34,'5. Bilans projekt'!$C$3:$O$3,0)),"")</f>
        <v/>
      </c>
      <c r="PBA38" s="131" t="str">
        <f>_xlfn.IFNA(INDEX('5. Bilans projekt'!$C$124:$O$124,1,MATCH('12. Ocena dyskontowa Inwestycji'!PBA$34,'5. Bilans projekt'!$C$3:$O$3,0)),"")</f>
        <v/>
      </c>
      <c r="PBB38" s="131" t="str">
        <f>_xlfn.IFNA(INDEX('5. Bilans projekt'!$C$124:$O$124,1,MATCH('12. Ocena dyskontowa Inwestycji'!PBB$34,'5. Bilans projekt'!$C$3:$O$3,0)),"")</f>
        <v/>
      </c>
      <c r="PBC38" s="131" t="str">
        <f>_xlfn.IFNA(INDEX('5. Bilans projekt'!$C$124:$O$124,1,MATCH('12. Ocena dyskontowa Inwestycji'!PBC$34,'5. Bilans projekt'!$C$3:$O$3,0)),"")</f>
        <v/>
      </c>
      <c r="PBD38" s="131" t="str">
        <f>_xlfn.IFNA(INDEX('5. Bilans projekt'!$C$124:$O$124,1,MATCH('12. Ocena dyskontowa Inwestycji'!PBD$34,'5. Bilans projekt'!$C$3:$O$3,0)),"")</f>
        <v/>
      </c>
      <c r="PBE38" s="131" t="str">
        <f>_xlfn.IFNA(INDEX('5. Bilans projekt'!$C$124:$O$124,1,MATCH('12. Ocena dyskontowa Inwestycji'!PBE$34,'5. Bilans projekt'!$C$3:$O$3,0)),"")</f>
        <v/>
      </c>
      <c r="PBF38" s="131" t="str">
        <f>_xlfn.IFNA(INDEX('5. Bilans projekt'!$C$124:$O$124,1,MATCH('12. Ocena dyskontowa Inwestycji'!PBF$34,'5. Bilans projekt'!$C$3:$O$3,0)),"")</f>
        <v/>
      </c>
      <c r="PBG38" s="131" t="str">
        <f>_xlfn.IFNA(INDEX('5. Bilans projekt'!$C$124:$O$124,1,MATCH('12. Ocena dyskontowa Inwestycji'!PBG$34,'5. Bilans projekt'!$C$3:$O$3,0)),"")</f>
        <v/>
      </c>
      <c r="PBH38" s="131" t="str">
        <f>_xlfn.IFNA(INDEX('5. Bilans projekt'!$C$124:$O$124,1,MATCH('12. Ocena dyskontowa Inwestycji'!PBH$34,'5. Bilans projekt'!$C$3:$O$3,0)),"")</f>
        <v/>
      </c>
      <c r="PBI38" s="131" t="str">
        <f>_xlfn.IFNA(INDEX('5. Bilans projekt'!$C$124:$O$124,1,MATCH('12. Ocena dyskontowa Inwestycji'!PBI$34,'5. Bilans projekt'!$C$3:$O$3,0)),"")</f>
        <v/>
      </c>
      <c r="PBJ38" s="131" t="str">
        <f>_xlfn.IFNA(INDEX('5. Bilans projekt'!$C$124:$O$124,1,MATCH('12. Ocena dyskontowa Inwestycji'!PBJ$34,'5. Bilans projekt'!$C$3:$O$3,0)),"")</f>
        <v/>
      </c>
      <c r="PBK38" s="131" t="str">
        <f>_xlfn.IFNA(INDEX('5. Bilans projekt'!$C$124:$O$124,1,MATCH('12. Ocena dyskontowa Inwestycji'!PBK$34,'5. Bilans projekt'!$C$3:$O$3,0)),"")</f>
        <v/>
      </c>
      <c r="PBL38" s="131" t="str">
        <f>_xlfn.IFNA(INDEX('5. Bilans projekt'!$C$124:$O$124,1,MATCH('12. Ocena dyskontowa Inwestycji'!PBL$34,'5. Bilans projekt'!$C$3:$O$3,0)),"")</f>
        <v/>
      </c>
      <c r="PBM38" s="131" t="str">
        <f>_xlfn.IFNA(INDEX('5. Bilans projekt'!$C$124:$O$124,1,MATCH('12. Ocena dyskontowa Inwestycji'!PBM$34,'5. Bilans projekt'!$C$3:$O$3,0)),"")</f>
        <v/>
      </c>
      <c r="PBN38" s="131" t="str">
        <f>_xlfn.IFNA(INDEX('5. Bilans projekt'!$C$124:$O$124,1,MATCH('12. Ocena dyskontowa Inwestycji'!PBN$34,'5. Bilans projekt'!$C$3:$O$3,0)),"")</f>
        <v/>
      </c>
      <c r="PBO38" s="131" t="str">
        <f>_xlfn.IFNA(INDEX('5. Bilans projekt'!$C$124:$O$124,1,MATCH('12. Ocena dyskontowa Inwestycji'!PBO$34,'5. Bilans projekt'!$C$3:$O$3,0)),"")</f>
        <v/>
      </c>
      <c r="PBP38" s="131" t="str">
        <f>_xlfn.IFNA(INDEX('5. Bilans projekt'!$C$124:$O$124,1,MATCH('12. Ocena dyskontowa Inwestycji'!PBP$34,'5. Bilans projekt'!$C$3:$O$3,0)),"")</f>
        <v/>
      </c>
      <c r="PBQ38" s="131" t="str">
        <f>_xlfn.IFNA(INDEX('5. Bilans projekt'!$C$124:$O$124,1,MATCH('12. Ocena dyskontowa Inwestycji'!PBQ$34,'5. Bilans projekt'!$C$3:$O$3,0)),"")</f>
        <v/>
      </c>
      <c r="PBR38" s="131" t="str">
        <f>_xlfn.IFNA(INDEX('5. Bilans projekt'!$C$124:$O$124,1,MATCH('12. Ocena dyskontowa Inwestycji'!PBR$34,'5. Bilans projekt'!$C$3:$O$3,0)),"")</f>
        <v/>
      </c>
      <c r="PBS38" s="131" t="str">
        <f>_xlfn.IFNA(INDEX('5. Bilans projekt'!$C$124:$O$124,1,MATCH('12. Ocena dyskontowa Inwestycji'!PBS$34,'5. Bilans projekt'!$C$3:$O$3,0)),"")</f>
        <v/>
      </c>
      <c r="PBT38" s="131" t="str">
        <f>_xlfn.IFNA(INDEX('5. Bilans projekt'!$C$124:$O$124,1,MATCH('12. Ocena dyskontowa Inwestycji'!PBT$34,'5. Bilans projekt'!$C$3:$O$3,0)),"")</f>
        <v/>
      </c>
      <c r="PBU38" s="131" t="str">
        <f>_xlfn.IFNA(INDEX('5. Bilans projekt'!$C$124:$O$124,1,MATCH('12. Ocena dyskontowa Inwestycji'!PBU$34,'5. Bilans projekt'!$C$3:$O$3,0)),"")</f>
        <v/>
      </c>
      <c r="PBV38" s="131" t="str">
        <f>_xlfn.IFNA(INDEX('5. Bilans projekt'!$C$124:$O$124,1,MATCH('12. Ocena dyskontowa Inwestycji'!PBV$34,'5. Bilans projekt'!$C$3:$O$3,0)),"")</f>
        <v/>
      </c>
      <c r="PBW38" s="131" t="str">
        <f>_xlfn.IFNA(INDEX('5. Bilans projekt'!$C$124:$O$124,1,MATCH('12. Ocena dyskontowa Inwestycji'!PBW$34,'5. Bilans projekt'!$C$3:$O$3,0)),"")</f>
        <v/>
      </c>
      <c r="PBX38" s="131" t="str">
        <f>_xlfn.IFNA(INDEX('5. Bilans projekt'!$C$124:$O$124,1,MATCH('12. Ocena dyskontowa Inwestycji'!PBX$34,'5. Bilans projekt'!$C$3:$O$3,0)),"")</f>
        <v/>
      </c>
      <c r="PBY38" s="131" t="str">
        <f>_xlfn.IFNA(INDEX('5. Bilans projekt'!$C$124:$O$124,1,MATCH('12. Ocena dyskontowa Inwestycji'!PBY$34,'5. Bilans projekt'!$C$3:$O$3,0)),"")</f>
        <v/>
      </c>
      <c r="PBZ38" s="131" t="str">
        <f>_xlfn.IFNA(INDEX('5. Bilans projekt'!$C$124:$O$124,1,MATCH('12. Ocena dyskontowa Inwestycji'!PBZ$34,'5. Bilans projekt'!$C$3:$O$3,0)),"")</f>
        <v/>
      </c>
      <c r="PCA38" s="131" t="str">
        <f>_xlfn.IFNA(INDEX('5. Bilans projekt'!$C$124:$O$124,1,MATCH('12. Ocena dyskontowa Inwestycji'!PCA$34,'5. Bilans projekt'!$C$3:$O$3,0)),"")</f>
        <v/>
      </c>
      <c r="PCB38" s="131" t="str">
        <f>_xlfn.IFNA(INDEX('5. Bilans projekt'!$C$124:$O$124,1,MATCH('12. Ocena dyskontowa Inwestycji'!PCB$34,'5. Bilans projekt'!$C$3:$O$3,0)),"")</f>
        <v/>
      </c>
      <c r="PCC38" s="131" t="str">
        <f>_xlfn.IFNA(INDEX('5. Bilans projekt'!$C$124:$O$124,1,MATCH('12. Ocena dyskontowa Inwestycji'!PCC$34,'5. Bilans projekt'!$C$3:$O$3,0)),"")</f>
        <v/>
      </c>
      <c r="PCD38" s="131" t="str">
        <f>_xlfn.IFNA(INDEX('5. Bilans projekt'!$C$124:$O$124,1,MATCH('12. Ocena dyskontowa Inwestycji'!PCD$34,'5. Bilans projekt'!$C$3:$O$3,0)),"")</f>
        <v/>
      </c>
      <c r="PCE38" s="131" t="str">
        <f>_xlfn.IFNA(INDEX('5. Bilans projekt'!$C$124:$O$124,1,MATCH('12. Ocena dyskontowa Inwestycji'!PCE$34,'5. Bilans projekt'!$C$3:$O$3,0)),"")</f>
        <v/>
      </c>
      <c r="PCF38" s="131" t="str">
        <f>_xlfn.IFNA(INDEX('5. Bilans projekt'!$C$124:$O$124,1,MATCH('12. Ocena dyskontowa Inwestycji'!PCF$34,'5. Bilans projekt'!$C$3:$O$3,0)),"")</f>
        <v/>
      </c>
      <c r="PCG38" s="131" t="str">
        <f>_xlfn.IFNA(INDEX('5. Bilans projekt'!$C$124:$O$124,1,MATCH('12. Ocena dyskontowa Inwestycji'!PCG$34,'5. Bilans projekt'!$C$3:$O$3,0)),"")</f>
        <v/>
      </c>
      <c r="PCH38" s="131" t="str">
        <f>_xlfn.IFNA(INDEX('5. Bilans projekt'!$C$124:$O$124,1,MATCH('12. Ocena dyskontowa Inwestycji'!PCH$34,'5. Bilans projekt'!$C$3:$O$3,0)),"")</f>
        <v/>
      </c>
      <c r="PCI38" s="131" t="str">
        <f>_xlfn.IFNA(INDEX('5. Bilans projekt'!$C$124:$O$124,1,MATCH('12. Ocena dyskontowa Inwestycji'!PCI$34,'5. Bilans projekt'!$C$3:$O$3,0)),"")</f>
        <v/>
      </c>
      <c r="PCJ38" s="131" t="str">
        <f>_xlfn.IFNA(INDEX('5. Bilans projekt'!$C$124:$O$124,1,MATCH('12. Ocena dyskontowa Inwestycji'!PCJ$34,'5. Bilans projekt'!$C$3:$O$3,0)),"")</f>
        <v/>
      </c>
      <c r="PCK38" s="131" t="str">
        <f>_xlfn.IFNA(INDEX('5. Bilans projekt'!$C$124:$O$124,1,MATCH('12. Ocena dyskontowa Inwestycji'!PCK$34,'5. Bilans projekt'!$C$3:$O$3,0)),"")</f>
        <v/>
      </c>
      <c r="PCL38" s="131" t="str">
        <f>_xlfn.IFNA(INDEX('5. Bilans projekt'!$C$124:$O$124,1,MATCH('12. Ocena dyskontowa Inwestycji'!PCL$34,'5. Bilans projekt'!$C$3:$O$3,0)),"")</f>
        <v/>
      </c>
      <c r="PCM38" s="131" t="str">
        <f>_xlfn.IFNA(INDEX('5. Bilans projekt'!$C$124:$O$124,1,MATCH('12. Ocena dyskontowa Inwestycji'!PCM$34,'5. Bilans projekt'!$C$3:$O$3,0)),"")</f>
        <v/>
      </c>
      <c r="PCN38" s="131" t="str">
        <f>_xlfn.IFNA(INDEX('5. Bilans projekt'!$C$124:$O$124,1,MATCH('12. Ocena dyskontowa Inwestycji'!PCN$34,'5. Bilans projekt'!$C$3:$O$3,0)),"")</f>
        <v/>
      </c>
      <c r="PCO38" s="131" t="str">
        <f>_xlfn.IFNA(INDEX('5. Bilans projekt'!$C$124:$O$124,1,MATCH('12. Ocena dyskontowa Inwestycji'!PCO$34,'5. Bilans projekt'!$C$3:$O$3,0)),"")</f>
        <v/>
      </c>
      <c r="PCP38" s="131" t="str">
        <f>_xlfn.IFNA(INDEX('5. Bilans projekt'!$C$124:$O$124,1,MATCH('12. Ocena dyskontowa Inwestycji'!PCP$34,'5. Bilans projekt'!$C$3:$O$3,0)),"")</f>
        <v/>
      </c>
      <c r="PCQ38" s="131" t="str">
        <f>_xlfn.IFNA(INDEX('5. Bilans projekt'!$C$124:$O$124,1,MATCH('12. Ocena dyskontowa Inwestycji'!PCQ$34,'5. Bilans projekt'!$C$3:$O$3,0)),"")</f>
        <v/>
      </c>
      <c r="PCR38" s="131" t="str">
        <f>_xlfn.IFNA(INDEX('5. Bilans projekt'!$C$124:$O$124,1,MATCH('12. Ocena dyskontowa Inwestycji'!PCR$34,'5. Bilans projekt'!$C$3:$O$3,0)),"")</f>
        <v/>
      </c>
      <c r="PCS38" s="131" t="str">
        <f>_xlfn.IFNA(INDEX('5. Bilans projekt'!$C$124:$O$124,1,MATCH('12. Ocena dyskontowa Inwestycji'!PCS$34,'5. Bilans projekt'!$C$3:$O$3,0)),"")</f>
        <v/>
      </c>
      <c r="PCT38" s="131" t="str">
        <f>_xlfn.IFNA(INDEX('5. Bilans projekt'!$C$124:$O$124,1,MATCH('12. Ocena dyskontowa Inwestycji'!PCT$34,'5. Bilans projekt'!$C$3:$O$3,0)),"")</f>
        <v/>
      </c>
      <c r="PCU38" s="131" t="str">
        <f>_xlfn.IFNA(INDEX('5. Bilans projekt'!$C$124:$O$124,1,MATCH('12. Ocena dyskontowa Inwestycji'!PCU$34,'5. Bilans projekt'!$C$3:$O$3,0)),"")</f>
        <v/>
      </c>
      <c r="PCV38" s="131" t="str">
        <f>_xlfn.IFNA(INDEX('5. Bilans projekt'!$C$124:$O$124,1,MATCH('12. Ocena dyskontowa Inwestycji'!PCV$34,'5. Bilans projekt'!$C$3:$O$3,0)),"")</f>
        <v/>
      </c>
      <c r="PCW38" s="131" t="str">
        <f>_xlfn.IFNA(INDEX('5. Bilans projekt'!$C$124:$O$124,1,MATCH('12. Ocena dyskontowa Inwestycji'!PCW$34,'5. Bilans projekt'!$C$3:$O$3,0)),"")</f>
        <v/>
      </c>
      <c r="PCX38" s="131" t="str">
        <f>_xlfn.IFNA(INDEX('5. Bilans projekt'!$C$124:$O$124,1,MATCH('12. Ocena dyskontowa Inwestycji'!PCX$34,'5. Bilans projekt'!$C$3:$O$3,0)),"")</f>
        <v/>
      </c>
      <c r="PCY38" s="131" t="str">
        <f>_xlfn.IFNA(INDEX('5. Bilans projekt'!$C$124:$O$124,1,MATCH('12. Ocena dyskontowa Inwestycji'!PCY$34,'5. Bilans projekt'!$C$3:$O$3,0)),"")</f>
        <v/>
      </c>
      <c r="PCZ38" s="131" t="str">
        <f>_xlfn.IFNA(INDEX('5. Bilans projekt'!$C$124:$O$124,1,MATCH('12. Ocena dyskontowa Inwestycji'!PCZ$34,'5. Bilans projekt'!$C$3:$O$3,0)),"")</f>
        <v/>
      </c>
      <c r="PDA38" s="131" t="str">
        <f>_xlfn.IFNA(INDEX('5. Bilans projekt'!$C$124:$O$124,1,MATCH('12. Ocena dyskontowa Inwestycji'!PDA$34,'5. Bilans projekt'!$C$3:$O$3,0)),"")</f>
        <v/>
      </c>
      <c r="PDB38" s="131" t="str">
        <f>_xlfn.IFNA(INDEX('5. Bilans projekt'!$C$124:$O$124,1,MATCH('12. Ocena dyskontowa Inwestycji'!PDB$34,'5. Bilans projekt'!$C$3:$O$3,0)),"")</f>
        <v/>
      </c>
      <c r="PDC38" s="131" t="str">
        <f>_xlfn.IFNA(INDEX('5. Bilans projekt'!$C$124:$O$124,1,MATCH('12. Ocena dyskontowa Inwestycji'!PDC$34,'5. Bilans projekt'!$C$3:$O$3,0)),"")</f>
        <v/>
      </c>
      <c r="PDD38" s="131" t="str">
        <f>_xlfn.IFNA(INDEX('5. Bilans projekt'!$C$124:$O$124,1,MATCH('12. Ocena dyskontowa Inwestycji'!PDD$34,'5. Bilans projekt'!$C$3:$O$3,0)),"")</f>
        <v/>
      </c>
      <c r="PDE38" s="131" t="str">
        <f>_xlfn.IFNA(INDEX('5. Bilans projekt'!$C$124:$O$124,1,MATCH('12. Ocena dyskontowa Inwestycji'!PDE$34,'5. Bilans projekt'!$C$3:$O$3,0)),"")</f>
        <v/>
      </c>
      <c r="PDF38" s="131" t="str">
        <f>_xlfn.IFNA(INDEX('5. Bilans projekt'!$C$124:$O$124,1,MATCH('12. Ocena dyskontowa Inwestycji'!PDF$34,'5. Bilans projekt'!$C$3:$O$3,0)),"")</f>
        <v/>
      </c>
      <c r="PDG38" s="131" t="str">
        <f>_xlfn.IFNA(INDEX('5. Bilans projekt'!$C$124:$O$124,1,MATCH('12. Ocena dyskontowa Inwestycji'!PDG$34,'5. Bilans projekt'!$C$3:$O$3,0)),"")</f>
        <v/>
      </c>
      <c r="PDH38" s="131" t="str">
        <f>_xlfn.IFNA(INDEX('5. Bilans projekt'!$C$124:$O$124,1,MATCH('12. Ocena dyskontowa Inwestycji'!PDH$34,'5. Bilans projekt'!$C$3:$O$3,0)),"")</f>
        <v/>
      </c>
      <c r="PDI38" s="131" t="str">
        <f>_xlfn.IFNA(INDEX('5. Bilans projekt'!$C$124:$O$124,1,MATCH('12. Ocena dyskontowa Inwestycji'!PDI$34,'5. Bilans projekt'!$C$3:$O$3,0)),"")</f>
        <v/>
      </c>
      <c r="PDJ38" s="131" t="str">
        <f>_xlfn.IFNA(INDEX('5. Bilans projekt'!$C$124:$O$124,1,MATCH('12. Ocena dyskontowa Inwestycji'!PDJ$34,'5. Bilans projekt'!$C$3:$O$3,0)),"")</f>
        <v/>
      </c>
      <c r="PDK38" s="131" t="str">
        <f>_xlfn.IFNA(INDEX('5. Bilans projekt'!$C$124:$O$124,1,MATCH('12. Ocena dyskontowa Inwestycji'!PDK$34,'5. Bilans projekt'!$C$3:$O$3,0)),"")</f>
        <v/>
      </c>
      <c r="PDL38" s="131" t="str">
        <f>_xlfn.IFNA(INDEX('5. Bilans projekt'!$C$124:$O$124,1,MATCH('12. Ocena dyskontowa Inwestycji'!PDL$34,'5. Bilans projekt'!$C$3:$O$3,0)),"")</f>
        <v/>
      </c>
      <c r="PDM38" s="131" t="str">
        <f>_xlfn.IFNA(INDEX('5. Bilans projekt'!$C$124:$O$124,1,MATCH('12. Ocena dyskontowa Inwestycji'!PDM$34,'5. Bilans projekt'!$C$3:$O$3,0)),"")</f>
        <v/>
      </c>
      <c r="PDN38" s="131" t="str">
        <f>_xlfn.IFNA(INDEX('5. Bilans projekt'!$C$124:$O$124,1,MATCH('12. Ocena dyskontowa Inwestycji'!PDN$34,'5. Bilans projekt'!$C$3:$O$3,0)),"")</f>
        <v/>
      </c>
      <c r="PDO38" s="131" t="str">
        <f>_xlfn.IFNA(INDEX('5. Bilans projekt'!$C$124:$O$124,1,MATCH('12. Ocena dyskontowa Inwestycji'!PDO$34,'5. Bilans projekt'!$C$3:$O$3,0)),"")</f>
        <v/>
      </c>
      <c r="PDP38" s="131" t="str">
        <f>_xlfn.IFNA(INDEX('5. Bilans projekt'!$C$124:$O$124,1,MATCH('12. Ocena dyskontowa Inwestycji'!PDP$34,'5. Bilans projekt'!$C$3:$O$3,0)),"")</f>
        <v/>
      </c>
      <c r="PDQ38" s="131" t="str">
        <f>_xlfn.IFNA(INDEX('5. Bilans projekt'!$C$124:$O$124,1,MATCH('12. Ocena dyskontowa Inwestycji'!PDQ$34,'5. Bilans projekt'!$C$3:$O$3,0)),"")</f>
        <v/>
      </c>
      <c r="PDR38" s="131" t="str">
        <f>_xlfn.IFNA(INDEX('5. Bilans projekt'!$C$124:$O$124,1,MATCH('12. Ocena dyskontowa Inwestycji'!PDR$34,'5. Bilans projekt'!$C$3:$O$3,0)),"")</f>
        <v/>
      </c>
      <c r="PDS38" s="131" t="str">
        <f>_xlfn.IFNA(INDEX('5. Bilans projekt'!$C$124:$O$124,1,MATCH('12. Ocena dyskontowa Inwestycji'!PDS$34,'5. Bilans projekt'!$C$3:$O$3,0)),"")</f>
        <v/>
      </c>
      <c r="PDT38" s="131" t="str">
        <f>_xlfn.IFNA(INDEX('5. Bilans projekt'!$C$124:$O$124,1,MATCH('12. Ocena dyskontowa Inwestycji'!PDT$34,'5. Bilans projekt'!$C$3:$O$3,0)),"")</f>
        <v/>
      </c>
      <c r="PDU38" s="131" t="str">
        <f>_xlfn.IFNA(INDEX('5. Bilans projekt'!$C$124:$O$124,1,MATCH('12. Ocena dyskontowa Inwestycji'!PDU$34,'5. Bilans projekt'!$C$3:$O$3,0)),"")</f>
        <v/>
      </c>
      <c r="PDV38" s="131" t="str">
        <f>_xlfn.IFNA(INDEX('5. Bilans projekt'!$C$124:$O$124,1,MATCH('12. Ocena dyskontowa Inwestycji'!PDV$34,'5. Bilans projekt'!$C$3:$O$3,0)),"")</f>
        <v/>
      </c>
      <c r="PDW38" s="131" t="str">
        <f>_xlfn.IFNA(INDEX('5. Bilans projekt'!$C$124:$O$124,1,MATCH('12. Ocena dyskontowa Inwestycji'!PDW$34,'5. Bilans projekt'!$C$3:$O$3,0)),"")</f>
        <v/>
      </c>
      <c r="PDX38" s="131" t="str">
        <f>_xlfn.IFNA(INDEX('5. Bilans projekt'!$C$124:$O$124,1,MATCH('12. Ocena dyskontowa Inwestycji'!PDX$34,'5. Bilans projekt'!$C$3:$O$3,0)),"")</f>
        <v/>
      </c>
      <c r="PDY38" s="131" t="str">
        <f>_xlfn.IFNA(INDEX('5. Bilans projekt'!$C$124:$O$124,1,MATCH('12. Ocena dyskontowa Inwestycji'!PDY$34,'5. Bilans projekt'!$C$3:$O$3,0)),"")</f>
        <v/>
      </c>
      <c r="PDZ38" s="131" t="str">
        <f>_xlfn.IFNA(INDEX('5. Bilans projekt'!$C$124:$O$124,1,MATCH('12. Ocena dyskontowa Inwestycji'!PDZ$34,'5. Bilans projekt'!$C$3:$O$3,0)),"")</f>
        <v/>
      </c>
      <c r="PEA38" s="131" t="str">
        <f>_xlfn.IFNA(INDEX('5. Bilans projekt'!$C$124:$O$124,1,MATCH('12. Ocena dyskontowa Inwestycji'!PEA$34,'5. Bilans projekt'!$C$3:$O$3,0)),"")</f>
        <v/>
      </c>
      <c r="PEB38" s="131" t="str">
        <f>_xlfn.IFNA(INDEX('5. Bilans projekt'!$C$124:$O$124,1,MATCH('12. Ocena dyskontowa Inwestycji'!PEB$34,'5. Bilans projekt'!$C$3:$O$3,0)),"")</f>
        <v/>
      </c>
      <c r="PEC38" s="131" t="str">
        <f>_xlfn.IFNA(INDEX('5. Bilans projekt'!$C$124:$O$124,1,MATCH('12. Ocena dyskontowa Inwestycji'!PEC$34,'5. Bilans projekt'!$C$3:$O$3,0)),"")</f>
        <v/>
      </c>
      <c r="PED38" s="131" t="str">
        <f>_xlfn.IFNA(INDEX('5. Bilans projekt'!$C$124:$O$124,1,MATCH('12. Ocena dyskontowa Inwestycji'!PED$34,'5. Bilans projekt'!$C$3:$O$3,0)),"")</f>
        <v/>
      </c>
      <c r="PEE38" s="131" t="str">
        <f>_xlfn.IFNA(INDEX('5. Bilans projekt'!$C$124:$O$124,1,MATCH('12. Ocena dyskontowa Inwestycji'!PEE$34,'5. Bilans projekt'!$C$3:$O$3,0)),"")</f>
        <v/>
      </c>
      <c r="PEF38" s="131" t="str">
        <f>_xlfn.IFNA(INDEX('5. Bilans projekt'!$C$124:$O$124,1,MATCH('12. Ocena dyskontowa Inwestycji'!PEF$34,'5. Bilans projekt'!$C$3:$O$3,0)),"")</f>
        <v/>
      </c>
      <c r="PEG38" s="131" t="str">
        <f>_xlfn.IFNA(INDEX('5. Bilans projekt'!$C$124:$O$124,1,MATCH('12. Ocena dyskontowa Inwestycji'!PEG$34,'5. Bilans projekt'!$C$3:$O$3,0)),"")</f>
        <v/>
      </c>
      <c r="PEH38" s="131" t="str">
        <f>_xlfn.IFNA(INDEX('5. Bilans projekt'!$C$124:$O$124,1,MATCH('12. Ocena dyskontowa Inwestycji'!PEH$34,'5. Bilans projekt'!$C$3:$O$3,0)),"")</f>
        <v/>
      </c>
      <c r="PEI38" s="131" t="str">
        <f>_xlfn.IFNA(INDEX('5. Bilans projekt'!$C$124:$O$124,1,MATCH('12. Ocena dyskontowa Inwestycji'!PEI$34,'5. Bilans projekt'!$C$3:$O$3,0)),"")</f>
        <v/>
      </c>
      <c r="PEJ38" s="131" t="str">
        <f>_xlfn.IFNA(INDEX('5. Bilans projekt'!$C$124:$O$124,1,MATCH('12. Ocena dyskontowa Inwestycji'!PEJ$34,'5. Bilans projekt'!$C$3:$O$3,0)),"")</f>
        <v/>
      </c>
      <c r="PEK38" s="131" t="str">
        <f>_xlfn.IFNA(INDEX('5. Bilans projekt'!$C$124:$O$124,1,MATCH('12. Ocena dyskontowa Inwestycji'!PEK$34,'5. Bilans projekt'!$C$3:$O$3,0)),"")</f>
        <v/>
      </c>
      <c r="PEL38" s="131" t="str">
        <f>_xlfn.IFNA(INDEX('5. Bilans projekt'!$C$124:$O$124,1,MATCH('12. Ocena dyskontowa Inwestycji'!PEL$34,'5. Bilans projekt'!$C$3:$O$3,0)),"")</f>
        <v/>
      </c>
      <c r="PEM38" s="131" t="str">
        <f>_xlfn.IFNA(INDEX('5. Bilans projekt'!$C$124:$O$124,1,MATCH('12. Ocena dyskontowa Inwestycji'!PEM$34,'5. Bilans projekt'!$C$3:$O$3,0)),"")</f>
        <v/>
      </c>
      <c r="PEN38" s="131" t="str">
        <f>_xlfn.IFNA(INDEX('5. Bilans projekt'!$C$124:$O$124,1,MATCH('12. Ocena dyskontowa Inwestycji'!PEN$34,'5. Bilans projekt'!$C$3:$O$3,0)),"")</f>
        <v/>
      </c>
      <c r="PEO38" s="131" t="str">
        <f>_xlfn.IFNA(INDEX('5. Bilans projekt'!$C$124:$O$124,1,MATCH('12. Ocena dyskontowa Inwestycji'!PEO$34,'5. Bilans projekt'!$C$3:$O$3,0)),"")</f>
        <v/>
      </c>
      <c r="PEP38" s="131" t="str">
        <f>_xlfn.IFNA(INDEX('5. Bilans projekt'!$C$124:$O$124,1,MATCH('12. Ocena dyskontowa Inwestycji'!PEP$34,'5. Bilans projekt'!$C$3:$O$3,0)),"")</f>
        <v/>
      </c>
      <c r="PEQ38" s="131" t="str">
        <f>_xlfn.IFNA(INDEX('5. Bilans projekt'!$C$124:$O$124,1,MATCH('12. Ocena dyskontowa Inwestycji'!PEQ$34,'5. Bilans projekt'!$C$3:$O$3,0)),"")</f>
        <v/>
      </c>
      <c r="PER38" s="131" t="str">
        <f>_xlfn.IFNA(INDEX('5. Bilans projekt'!$C$124:$O$124,1,MATCH('12. Ocena dyskontowa Inwestycji'!PER$34,'5. Bilans projekt'!$C$3:$O$3,0)),"")</f>
        <v/>
      </c>
      <c r="PES38" s="131" t="str">
        <f>_xlfn.IFNA(INDEX('5. Bilans projekt'!$C$124:$O$124,1,MATCH('12. Ocena dyskontowa Inwestycji'!PES$34,'5. Bilans projekt'!$C$3:$O$3,0)),"")</f>
        <v/>
      </c>
      <c r="PET38" s="131" t="str">
        <f>_xlfn.IFNA(INDEX('5. Bilans projekt'!$C$124:$O$124,1,MATCH('12. Ocena dyskontowa Inwestycji'!PET$34,'5. Bilans projekt'!$C$3:$O$3,0)),"")</f>
        <v/>
      </c>
      <c r="PEU38" s="131" t="str">
        <f>_xlfn.IFNA(INDEX('5. Bilans projekt'!$C$124:$O$124,1,MATCH('12. Ocena dyskontowa Inwestycji'!PEU$34,'5. Bilans projekt'!$C$3:$O$3,0)),"")</f>
        <v/>
      </c>
      <c r="PEV38" s="131" t="str">
        <f>_xlfn.IFNA(INDEX('5. Bilans projekt'!$C$124:$O$124,1,MATCH('12. Ocena dyskontowa Inwestycji'!PEV$34,'5. Bilans projekt'!$C$3:$O$3,0)),"")</f>
        <v/>
      </c>
      <c r="PEW38" s="131" t="str">
        <f>_xlfn.IFNA(INDEX('5. Bilans projekt'!$C$124:$O$124,1,MATCH('12. Ocena dyskontowa Inwestycji'!PEW$34,'5. Bilans projekt'!$C$3:$O$3,0)),"")</f>
        <v/>
      </c>
      <c r="PEX38" s="131" t="str">
        <f>_xlfn.IFNA(INDEX('5. Bilans projekt'!$C$124:$O$124,1,MATCH('12. Ocena dyskontowa Inwestycji'!PEX$34,'5. Bilans projekt'!$C$3:$O$3,0)),"")</f>
        <v/>
      </c>
      <c r="PEY38" s="131" t="str">
        <f>_xlfn.IFNA(INDEX('5. Bilans projekt'!$C$124:$O$124,1,MATCH('12. Ocena dyskontowa Inwestycji'!PEY$34,'5. Bilans projekt'!$C$3:$O$3,0)),"")</f>
        <v/>
      </c>
      <c r="PEZ38" s="131" t="str">
        <f>_xlfn.IFNA(INDEX('5. Bilans projekt'!$C$124:$O$124,1,MATCH('12. Ocena dyskontowa Inwestycji'!PEZ$34,'5. Bilans projekt'!$C$3:$O$3,0)),"")</f>
        <v/>
      </c>
      <c r="PFA38" s="131" t="str">
        <f>_xlfn.IFNA(INDEX('5. Bilans projekt'!$C$124:$O$124,1,MATCH('12. Ocena dyskontowa Inwestycji'!PFA$34,'5. Bilans projekt'!$C$3:$O$3,0)),"")</f>
        <v/>
      </c>
      <c r="PFB38" s="131" t="str">
        <f>_xlfn.IFNA(INDEX('5. Bilans projekt'!$C$124:$O$124,1,MATCH('12. Ocena dyskontowa Inwestycji'!PFB$34,'5. Bilans projekt'!$C$3:$O$3,0)),"")</f>
        <v/>
      </c>
      <c r="PFC38" s="131" t="str">
        <f>_xlfn.IFNA(INDEX('5. Bilans projekt'!$C$124:$O$124,1,MATCH('12. Ocena dyskontowa Inwestycji'!PFC$34,'5. Bilans projekt'!$C$3:$O$3,0)),"")</f>
        <v/>
      </c>
      <c r="PFD38" s="131" t="str">
        <f>_xlfn.IFNA(INDEX('5. Bilans projekt'!$C$124:$O$124,1,MATCH('12. Ocena dyskontowa Inwestycji'!PFD$34,'5. Bilans projekt'!$C$3:$O$3,0)),"")</f>
        <v/>
      </c>
      <c r="PFE38" s="131" t="str">
        <f>_xlfn.IFNA(INDEX('5. Bilans projekt'!$C$124:$O$124,1,MATCH('12. Ocena dyskontowa Inwestycji'!PFE$34,'5. Bilans projekt'!$C$3:$O$3,0)),"")</f>
        <v/>
      </c>
      <c r="PFF38" s="131" t="str">
        <f>_xlfn.IFNA(INDEX('5. Bilans projekt'!$C$124:$O$124,1,MATCH('12. Ocena dyskontowa Inwestycji'!PFF$34,'5. Bilans projekt'!$C$3:$O$3,0)),"")</f>
        <v/>
      </c>
      <c r="PFG38" s="131" t="str">
        <f>_xlfn.IFNA(INDEX('5. Bilans projekt'!$C$124:$O$124,1,MATCH('12. Ocena dyskontowa Inwestycji'!PFG$34,'5. Bilans projekt'!$C$3:$O$3,0)),"")</f>
        <v/>
      </c>
      <c r="PFH38" s="131" t="str">
        <f>_xlfn.IFNA(INDEX('5. Bilans projekt'!$C$124:$O$124,1,MATCH('12. Ocena dyskontowa Inwestycji'!PFH$34,'5. Bilans projekt'!$C$3:$O$3,0)),"")</f>
        <v/>
      </c>
      <c r="PFI38" s="131" t="str">
        <f>_xlfn.IFNA(INDEX('5. Bilans projekt'!$C$124:$O$124,1,MATCH('12. Ocena dyskontowa Inwestycji'!PFI$34,'5. Bilans projekt'!$C$3:$O$3,0)),"")</f>
        <v/>
      </c>
      <c r="PFJ38" s="131" t="str">
        <f>_xlfn.IFNA(INDEX('5. Bilans projekt'!$C$124:$O$124,1,MATCH('12. Ocena dyskontowa Inwestycji'!PFJ$34,'5. Bilans projekt'!$C$3:$O$3,0)),"")</f>
        <v/>
      </c>
      <c r="PFK38" s="131" t="str">
        <f>_xlfn.IFNA(INDEX('5. Bilans projekt'!$C$124:$O$124,1,MATCH('12. Ocena dyskontowa Inwestycji'!PFK$34,'5. Bilans projekt'!$C$3:$O$3,0)),"")</f>
        <v/>
      </c>
      <c r="PFL38" s="131" t="str">
        <f>_xlfn.IFNA(INDEX('5. Bilans projekt'!$C$124:$O$124,1,MATCH('12. Ocena dyskontowa Inwestycji'!PFL$34,'5. Bilans projekt'!$C$3:$O$3,0)),"")</f>
        <v/>
      </c>
      <c r="PFM38" s="131" t="str">
        <f>_xlfn.IFNA(INDEX('5. Bilans projekt'!$C$124:$O$124,1,MATCH('12. Ocena dyskontowa Inwestycji'!PFM$34,'5. Bilans projekt'!$C$3:$O$3,0)),"")</f>
        <v/>
      </c>
      <c r="PFN38" s="131" t="str">
        <f>_xlfn.IFNA(INDEX('5. Bilans projekt'!$C$124:$O$124,1,MATCH('12. Ocena dyskontowa Inwestycji'!PFN$34,'5. Bilans projekt'!$C$3:$O$3,0)),"")</f>
        <v/>
      </c>
      <c r="PFO38" s="131" t="str">
        <f>_xlfn.IFNA(INDEX('5. Bilans projekt'!$C$124:$O$124,1,MATCH('12. Ocena dyskontowa Inwestycji'!PFO$34,'5. Bilans projekt'!$C$3:$O$3,0)),"")</f>
        <v/>
      </c>
      <c r="PFP38" s="131" t="str">
        <f>_xlfn.IFNA(INDEX('5. Bilans projekt'!$C$124:$O$124,1,MATCH('12. Ocena dyskontowa Inwestycji'!PFP$34,'5. Bilans projekt'!$C$3:$O$3,0)),"")</f>
        <v/>
      </c>
      <c r="PFQ38" s="131" t="str">
        <f>_xlfn.IFNA(INDEX('5. Bilans projekt'!$C$124:$O$124,1,MATCH('12. Ocena dyskontowa Inwestycji'!PFQ$34,'5. Bilans projekt'!$C$3:$O$3,0)),"")</f>
        <v/>
      </c>
      <c r="PFR38" s="131" t="str">
        <f>_xlfn.IFNA(INDEX('5. Bilans projekt'!$C$124:$O$124,1,MATCH('12. Ocena dyskontowa Inwestycji'!PFR$34,'5. Bilans projekt'!$C$3:$O$3,0)),"")</f>
        <v/>
      </c>
      <c r="PFS38" s="131" t="str">
        <f>_xlfn.IFNA(INDEX('5. Bilans projekt'!$C$124:$O$124,1,MATCH('12. Ocena dyskontowa Inwestycji'!PFS$34,'5. Bilans projekt'!$C$3:$O$3,0)),"")</f>
        <v/>
      </c>
      <c r="PFT38" s="131" t="str">
        <f>_xlfn.IFNA(INDEX('5. Bilans projekt'!$C$124:$O$124,1,MATCH('12. Ocena dyskontowa Inwestycji'!PFT$34,'5. Bilans projekt'!$C$3:$O$3,0)),"")</f>
        <v/>
      </c>
      <c r="PFU38" s="131" t="str">
        <f>_xlfn.IFNA(INDEX('5. Bilans projekt'!$C$124:$O$124,1,MATCH('12. Ocena dyskontowa Inwestycji'!PFU$34,'5. Bilans projekt'!$C$3:$O$3,0)),"")</f>
        <v/>
      </c>
      <c r="PFV38" s="131" t="str">
        <f>_xlfn.IFNA(INDEX('5. Bilans projekt'!$C$124:$O$124,1,MATCH('12. Ocena dyskontowa Inwestycji'!PFV$34,'5. Bilans projekt'!$C$3:$O$3,0)),"")</f>
        <v/>
      </c>
      <c r="PFW38" s="131" t="str">
        <f>_xlfn.IFNA(INDEX('5. Bilans projekt'!$C$124:$O$124,1,MATCH('12. Ocena dyskontowa Inwestycji'!PFW$34,'5. Bilans projekt'!$C$3:$O$3,0)),"")</f>
        <v/>
      </c>
      <c r="PFX38" s="131" t="str">
        <f>_xlfn.IFNA(INDEX('5. Bilans projekt'!$C$124:$O$124,1,MATCH('12. Ocena dyskontowa Inwestycji'!PFX$34,'5. Bilans projekt'!$C$3:$O$3,0)),"")</f>
        <v/>
      </c>
      <c r="PFY38" s="131" t="str">
        <f>_xlfn.IFNA(INDEX('5. Bilans projekt'!$C$124:$O$124,1,MATCH('12. Ocena dyskontowa Inwestycji'!PFY$34,'5. Bilans projekt'!$C$3:$O$3,0)),"")</f>
        <v/>
      </c>
      <c r="PFZ38" s="131" t="str">
        <f>_xlfn.IFNA(INDEX('5. Bilans projekt'!$C$124:$O$124,1,MATCH('12. Ocena dyskontowa Inwestycji'!PFZ$34,'5. Bilans projekt'!$C$3:$O$3,0)),"")</f>
        <v/>
      </c>
      <c r="PGA38" s="131" t="str">
        <f>_xlfn.IFNA(INDEX('5. Bilans projekt'!$C$124:$O$124,1,MATCH('12. Ocena dyskontowa Inwestycji'!PGA$34,'5. Bilans projekt'!$C$3:$O$3,0)),"")</f>
        <v/>
      </c>
      <c r="PGB38" s="131" t="str">
        <f>_xlfn.IFNA(INDEX('5. Bilans projekt'!$C$124:$O$124,1,MATCH('12. Ocena dyskontowa Inwestycji'!PGB$34,'5. Bilans projekt'!$C$3:$O$3,0)),"")</f>
        <v/>
      </c>
      <c r="PGC38" s="131" t="str">
        <f>_xlfn.IFNA(INDEX('5. Bilans projekt'!$C$124:$O$124,1,MATCH('12. Ocena dyskontowa Inwestycji'!PGC$34,'5. Bilans projekt'!$C$3:$O$3,0)),"")</f>
        <v/>
      </c>
      <c r="PGD38" s="131" t="str">
        <f>_xlfn.IFNA(INDEX('5. Bilans projekt'!$C$124:$O$124,1,MATCH('12. Ocena dyskontowa Inwestycji'!PGD$34,'5. Bilans projekt'!$C$3:$O$3,0)),"")</f>
        <v/>
      </c>
      <c r="PGE38" s="131" t="str">
        <f>_xlfn.IFNA(INDEX('5. Bilans projekt'!$C$124:$O$124,1,MATCH('12. Ocena dyskontowa Inwestycji'!PGE$34,'5. Bilans projekt'!$C$3:$O$3,0)),"")</f>
        <v/>
      </c>
      <c r="PGF38" s="131" t="str">
        <f>_xlfn.IFNA(INDEX('5. Bilans projekt'!$C$124:$O$124,1,MATCH('12. Ocena dyskontowa Inwestycji'!PGF$34,'5. Bilans projekt'!$C$3:$O$3,0)),"")</f>
        <v/>
      </c>
      <c r="PGG38" s="131" t="str">
        <f>_xlfn.IFNA(INDEX('5. Bilans projekt'!$C$124:$O$124,1,MATCH('12. Ocena dyskontowa Inwestycji'!PGG$34,'5. Bilans projekt'!$C$3:$O$3,0)),"")</f>
        <v/>
      </c>
      <c r="PGH38" s="131" t="str">
        <f>_xlfn.IFNA(INDEX('5. Bilans projekt'!$C$124:$O$124,1,MATCH('12. Ocena dyskontowa Inwestycji'!PGH$34,'5. Bilans projekt'!$C$3:$O$3,0)),"")</f>
        <v/>
      </c>
      <c r="PGI38" s="131" t="str">
        <f>_xlfn.IFNA(INDEX('5. Bilans projekt'!$C$124:$O$124,1,MATCH('12. Ocena dyskontowa Inwestycji'!PGI$34,'5. Bilans projekt'!$C$3:$O$3,0)),"")</f>
        <v/>
      </c>
      <c r="PGJ38" s="131" t="str">
        <f>_xlfn.IFNA(INDEX('5. Bilans projekt'!$C$124:$O$124,1,MATCH('12. Ocena dyskontowa Inwestycji'!PGJ$34,'5. Bilans projekt'!$C$3:$O$3,0)),"")</f>
        <v/>
      </c>
      <c r="PGK38" s="131" t="str">
        <f>_xlfn.IFNA(INDEX('5. Bilans projekt'!$C$124:$O$124,1,MATCH('12. Ocena dyskontowa Inwestycji'!PGK$34,'5. Bilans projekt'!$C$3:$O$3,0)),"")</f>
        <v/>
      </c>
      <c r="PGL38" s="131" t="str">
        <f>_xlfn.IFNA(INDEX('5. Bilans projekt'!$C$124:$O$124,1,MATCH('12. Ocena dyskontowa Inwestycji'!PGL$34,'5. Bilans projekt'!$C$3:$O$3,0)),"")</f>
        <v/>
      </c>
      <c r="PGM38" s="131" t="str">
        <f>_xlfn.IFNA(INDEX('5. Bilans projekt'!$C$124:$O$124,1,MATCH('12. Ocena dyskontowa Inwestycji'!PGM$34,'5. Bilans projekt'!$C$3:$O$3,0)),"")</f>
        <v/>
      </c>
      <c r="PGN38" s="131" t="str">
        <f>_xlfn.IFNA(INDEX('5. Bilans projekt'!$C$124:$O$124,1,MATCH('12. Ocena dyskontowa Inwestycji'!PGN$34,'5. Bilans projekt'!$C$3:$O$3,0)),"")</f>
        <v/>
      </c>
      <c r="PGO38" s="131" t="str">
        <f>_xlfn.IFNA(INDEX('5. Bilans projekt'!$C$124:$O$124,1,MATCH('12. Ocena dyskontowa Inwestycji'!PGO$34,'5. Bilans projekt'!$C$3:$O$3,0)),"")</f>
        <v/>
      </c>
      <c r="PGP38" s="131" t="str">
        <f>_xlfn.IFNA(INDEX('5. Bilans projekt'!$C$124:$O$124,1,MATCH('12. Ocena dyskontowa Inwestycji'!PGP$34,'5. Bilans projekt'!$C$3:$O$3,0)),"")</f>
        <v/>
      </c>
      <c r="PGQ38" s="131" t="str">
        <f>_xlfn.IFNA(INDEX('5. Bilans projekt'!$C$124:$O$124,1,MATCH('12. Ocena dyskontowa Inwestycji'!PGQ$34,'5. Bilans projekt'!$C$3:$O$3,0)),"")</f>
        <v/>
      </c>
      <c r="PGR38" s="131" t="str">
        <f>_xlfn.IFNA(INDEX('5. Bilans projekt'!$C$124:$O$124,1,MATCH('12. Ocena dyskontowa Inwestycji'!PGR$34,'5. Bilans projekt'!$C$3:$O$3,0)),"")</f>
        <v/>
      </c>
      <c r="PGS38" s="131" t="str">
        <f>_xlfn.IFNA(INDEX('5. Bilans projekt'!$C$124:$O$124,1,MATCH('12. Ocena dyskontowa Inwestycji'!PGS$34,'5. Bilans projekt'!$C$3:$O$3,0)),"")</f>
        <v/>
      </c>
      <c r="PGT38" s="131" t="str">
        <f>_xlfn.IFNA(INDEX('5. Bilans projekt'!$C$124:$O$124,1,MATCH('12. Ocena dyskontowa Inwestycji'!PGT$34,'5. Bilans projekt'!$C$3:$O$3,0)),"")</f>
        <v/>
      </c>
      <c r="PGU38" s="131" t="str">
        <f>_xlfn.IFNA(INDEX('5. Bilans projekt'!$C$124:$O$124,1,MATCH('12. Ocena dyskontowa Inwestycji'!PGU$34,'5. Bilans projekt'!$C$3:$O$3,0)),"")</f>
        <v/>
      </c>
      <c r="PGV38" s="131" t="str">
        <f>_xlfn.IFNA(INDEX('5. Bilans projekt'!$C$124:$O$124,1,MATCH('12. Ocena dyskontowa Inwestycji'!PGV$34,'5. Bilans projekt'!$C$3:$O$3,0)),"")</f>
        <v/>
      </c>
      <c r="PGW38" s="131" t="str">
        <f>_xlfn.IFNA(INDEX('5. Bilans projekt'!$C$124:$O$124,1,MATCH('12. Ocena dyskontowa Inwestycji'!PGW$34,'5. Bilans projekt'!$C$3:$O$3,0)),"")</f>
        <v/>
      </c>
      <c r="PGX38" s="131" t="str">
        <f>_xlfn.IFNA(INDEX('5. Bilans projekt'!$C$124:$O$124,1,MATCH('12. Ocena dyskontowa Inwestycji'!PGX$34,'5. Bilans projekt'!$C$3:$O$3,0)),"")</f>
        <v/>
      </c>
      <c r="PGY38" s="131" t="str">
        <f>_xlfn.IFNA(INDEX('5. Bilans projekt'!$C$124:$O$124,1,MATCH('12. Ocena dyskontowa Inwestycji'!PGY$34,'5. Bilans projekt'!$C$3:$O$3,0)),"")</f>
        <v/>
      </c>
      <c r="PGZ38" s="131" t="str">
        <f>_xlfn.IFNA(INDEX('5. Bilans projekt'!$C$124:$O$124,1,MATCH('12. Ocena dyskontowa Inwestycji'!PGZ$34,'5. Bilans projekt'!$C$3:$O$3,0)),"")</f>
        <v/>
      </c>
      <c r="PHA38" s="131" t="str">
        <f>_xlfn.IFNA(INDEX('5. Bilans projekt'!$C$124:$O$124,1,MATCH('12. Ocena dyskontowa Inwestycji'!PHA$34,'5. Bilans projekt'!$C$3:$O$3,0)),"")</f>
        <v/>
      </c>
      <c r="PHB38" s="131" t="str">
        <f>_xlfn.IFNA(INDEX('5. Bilans projekt'!$C$124:$O$124,1,MATCH('12. Ocena dyskontowa Inwestycji'!PHB$34,'5. Bilans projekt'!$C$3:$O$3,0)),"")</f>
        <v/>
      </c>
      <c r="PHC38" s="131" t="str">
        <f>_xlfn.IFNA(INDEX('5. Bilans projekt'!$C$124:$O$124,1,MATCH('12. Ocena dyskontowa Inwestycji'!PHC$34,'5. Bilans projekt'!$C$3:$O$3,0)),"")</f>
        <v/>
      </c>
      <c r="PHD38" s="131" t="str">
        <f>_xlfn.IFNA(INDEX('5. Bilans projekt'!$C$124:$O$124,1,MATCH('12. Ocena dyskontowa Inwestycji'!PHD$34,'5. Bilans projekt'!$C$3:$O$3,0)),"")</f>
        <v/>
      </c>
      <c r="PHE38" s="131" t="str">
        <f>_xlfn.IFNA(INDEX('5. Bilans projekt'!$C$124:$O$124,1,MATCH('12. Ocena dyskontowa Inwestycji'!PHE$34,'5. Bilans projekt'!$C$3:$O$3,0)),"")</f>
        <v/>
      </c>
      <c r="PHF38" s="131" t="str">
        <f>_xlfn.IFNA(INDEX('5. Bilans projekt'!$C$124:$O$124,1,MATCH('12. Ocena dyskontowa Inwestycji'!PHF$34,'5. Bilans projekt'!$C$3:$O$3,0)),"")</f>
        <v/>
      </c>
      <c r="PHG38" s="131" t="str">
        <f>_xlfn.IFNA(INDEX('5. Bilans projekt'!$C$124:$O$124,1,MATCH('12. Ocena dyskontowa Inwestycji'!PHG$34,'5. Bilans projekt'!$C$3:$O$3,0)),"")</f>
        <v/>
      </c>
      <c r="PHH38" s="131" t="str">
        <f>_xlfn.IFNA(INDEX('5. Bilans projekt'!$C$124:$O$124,1,MATCH('12. Ocena dyskontowa Inwestycji'!PHH$34,'5. Bilans projekt'!$C$3:$O$3,0)),"")</f>
        <v/>
      </c>
      <c r="PHI38" s="131" t="str">
        <f>_xlfn.IFNA(INDEX('5. Bilans projekt'!$C$124:$O$124,1,MATCH('12. Ocena dyskontowa Inwestycji'!PHI$34,'5. Bilans projekt'!$C$3:$O$3,0)),"")</f>
        <v/>
      </c>
      <c r="PHJ38" s="131" t="str">
        <f>_xlfn.IFNA(INDEX('5. Bilans projekt'!$C$124:$O$124,1,MATCH('12. Ocena dyskontowa Inwestycji'!PHJ$34,'5. Bilans projekt'!$C$3:$O$3,0)),"")</f>
        <v/>
      </c>
      <c r="PHK38" s="131" t="str">
        <f>_xlfn.IFNA(INDEX('5. Bilans projekt'!$C$124:$O$124,1,MATCH('12. Ocena dyskontowa Inwestycji'!PHK$34,'5. Bilans projekt'!$C$3:$O$3,0)),"")</f>
        <v/>
      </c>
      <c r="PHL38" s="131" t="str">
        <f>_xlfn.IFNA(INDEX('5. Bilans projekt'!$C$124:$O$124,1,MATCH('12. Ocena dyskontowa Inwestycji'!PHL$34,'5. Bilans projekt'!$C$3:$O$3,0)),"")</f>
        <v/>
      </c>
      <c r="PHM38" s="131" t="str">
        <f>_xlfn.IFNA(INDEX('5. Bilans projekt'!$C$124:$O$124,1,MATCH('12. Ocena dyskontowa Inwestycji'!PHM$34,'5. Bilans projekt'!$C$3:$O$3,0)),"")</f>
        <v/>
      </c>
      <c r="PHN38" s="131" t="str">
        <f>_xlfn.IFNA(INDEX('5. Bilans projekt'!$C$124:$O$124,1,MATCH('12. Ocena dyskontowa Inwestycji'!PHN$34,'5. Bilans projekt'!$C$3:$O$3,0)),"")</f>
        <v/>
      </c>
      <c r="PHO38" s="131" t="str">
        <f>_xlfn.IFNA(INDEX('5. Bilans projekt'!$C$124:$O$124,1,MATCH('12. Ocena dyskontowa Inwestycji'!PHO$34,'5. Bilans projekt'!$C$3:$O$3,0)),"")</f>
        <v/>
      </c>
      <c r="PHP38" s="131" t="str">
        <f>_xlfn.IFNA(INDEX('5. Bilans projekt'!$C$124:$O$124,1,MATCH('12. Ocena dyskontowa Inwestycji'!PHP$34,'5. Bilans projekt'!$C$3:$O$3,0)),"")</f>
        <v/>
      </c>
      <c r="PHQ38" s="131" t="str">
        <f>_xlfn.IFNA(INDEX('5. Bilans projekt'!$C$124:$O$124,1,MATCH('12. Ocena dyskontowa Inwestycji'!PHQ$34,'5. Bilans projekt'!$C$3:$O$3,0)),"")</f>
        <v/>
      </c>
      <c r="PHR38" s="131" t="str">
        <f>_xlfn.IFNA(INDEX('5. Bilans projekt'!$C$124:$O$124,1,MATCH('12. Ocena dyskontowa Inwestycji'!PHR$34,'5. Bilans projekt'!$C$3:$O$3,0)),"")</f>
        <v/>
      </c>
      <c r="PHS38" s="131" t="str">
        <f>_xlfn.IFNA(INDEX('5. Bilans projekt'!$C$124:$O$124,1,MATCH('12. Ocena dyskontowa Inwestycji'!PHS$34,'5. Bilans projekt'!$C$3:$O$3,0)),"")</f>
        <v/>
      </c>
      <c r="PHT38" s="131" t="str">
        <f>_xlfn.IFNA(INDEX('5. Bilans projekt'!$C$124:$O$124,1,MATCH('12. Ocena dyskontowa Inwestycji'!PHT$34,'5. Bilans projekt'!$C$3:$O$3,0)),"")</f>
        <v/>
      </c>
      <c r="PHU38" s="131" t="str">
        <f>_xlfn.IFNA(INDEX('5. Bilans projekt'!$C$124:$O$124,1,MATCH('12. Ocena dyskontowa Inwestycji'!PHU$34,'5. Bilans projekt'!$C$3:$O$3,0)),"")</f>
        <v/>
      </c>
      <c r="PHV38" s="131" t="str">
        <f>_xlfn.IFNA(INDEX('5. Bilans projekt'!$C$124:$O$124,1,MATCH('12. Ocena dyskontowa Inwestycji'!PHV$34,'5. Bilans projekt'!$C$3:$O$3,0)),"")</f>
        <v/>
      </c>
      <c r="PHW38" s="131" t="str">
        <f>_xlfn.IFNA(INDEX('5. Bilans projekt'!$C$124:$O$124,1,MATCH('12. Ocena dyskontowa Inwestycji'!PHW$34,'5. Bilans projekt'!$C$3:$O$3,0)),"")</f>
        <v/>
      </c>
      <c r="PHX38" s="131" t="str">
        <f>_xlfn.IFNA(INDEX('5. Bilans projekt'!$C$124:$O$124,1,MATCH('12. Ocena dyskontowa Inwestycji'!PHX$34,'5. Bilans projekt'!$C$3:$O$3,0)),"")</f>
        <v/>
      </c>
      <c r="PHY38" s="131" t="str">
        <f>_xlfn.IFNA(INDEX('5. Bilans projekt'!$C$124:$O$124,1,MATCH('12. Ocena dyskontowa Inwestycji'!PHY$34,'5. Bilans projekt'!$C$3:$O$3,0)),"")</f>
        <v/>
      </c>
      <c r="PHZ38" s="131" t="str">
        <f>_xlfn.IFNA(INDEX('5. Bilans projekt'!$C$124:$O$124,1,MATCH('12. Ocena dyskontowa Inwestycji'!PHZ$34,'5. Bilans projekt'!$C$3:$O$3,0)),"")</f>
        <v/>
      </c>
      <c r="PIA38" s="131" t="str">
        <f>_xlfn.IFNA(INDEX('5. Bilans projekt'!$C$124:$O$124,1,MATCH('12. Ocena dyskontowa Inwestycji'!PIA$34,'5. Bilans projekt'!$C$3:$O$3,0)),"")</f>
        <v/>
      </c>
      <c r="PIB38" s="131" t="str">
        <f>_xlfn.IFNA(INDEX('5. Bilans projekt'!$C$124:$O$124,1,MATCH('12. Ocena dyskontowa Inwestycji'!PIB$34,'5. Bilans projekt'!$C$3:$O$3,0)),"")</f>
        <v/>
      </c>
      <c r="PIC38" s="131" t="str">
        <f>_xlfn.IFNA(INDEX('5. Bilans projekt'!$C$124:$O$124,1,MATCH('12. Ocena dyskontowa Inwestycji'!PIC$34,'5. Bilans projekt'!$C$3:$O$3,0)),"")</f>
        <v/>
      </c>
      <c r="PID38" s="131" t="str">
        <f>_xlfn.IFNA(INDEX('5. Bilans projekt'!$C$124:$O$124,1,MATCH('12. Ocena dyskontowa Inwestycji'!PID$34,'5. Bilans projekt'!$C$3:$O$3,0)),"")</f>
        <v/>
      </c>
      <c r="PIE38" s="131" t="str">
        <f>_xlfn.IFNA(INDEX('5. Bilans projekt'!$C$124:$O$124,1,MATCH('12. Ocena dyskontowa Inwestycji'!PIE$34,'5. Bilans projekt'!$C$3:$O$3,0)),"")</f>
        <v/>
      </c>
      <c r="PIF38" s="131" t="str">
        <f>_xlfn.IFNA(INDEX('5. Bilans projekt'!$C$124:$O$124,1,MATCH('12. Ocena dyskontowa Inwestycji'!PIF$34,'5. Bilans projekt'!$C$3:$O$3,0)),"")</f>
        <v/>
      </c>
      <c r="PIG38" s="131" t="str">
        <f>_xlfn.IFNA(INDEX('5. Bilans projekt'!$C$124:$O$124,1,MATCH('12. Ocena dyskontowa Inwestycji'!PIG$34,'5. Bilans projekt'!$C$3:$O$3,0)),"")</f>
        <v/>
      </c>
      <c r="PIH38" s="131" t="str">
        <f>_xlfn.IFNA(INDEX('5. Bilans projekt'!$C$124:$O$124,1,MATCH('12. Ocena dyskontowa Inwestycji'!PIH$34,'5. Bilans projekt'!$C$3:$O$3,0)),"")</f>
        <v/>
      </c>
      <c r="PII38" s="131" t="str">
        <f>_xlfn.IFNA(INDEX('5. Bilans projekt'!$C$124:$O$124,1,MATCH('12. Ocena dyskontowa Inwestycji'!PII$34,'5. Bilans projekt'!$C$3:$O$3,0)),"")</f>
        <v/>
      </c>
      <c r="PIJ38" s="131" t="str">
        <f>_xlfn.IFNA(INDEX('5. Bilans projekt'!$C$124:$O$124,1,MATCH('12. Ocena dyskontowa Inwestycji'!PIJ$34,'5. Bilans projekt'!$C$3:$O$3,0)),"")</f>
        <v/>
      </c>
      <c r="PIK38" s="131" t="str">
        <f>_xlfn.IFNA(INDEX('5. Bilans projekt'!$C$124:$O$124,1,MATCH('12. Ocena dyskontowa Inwestycji'!PIK$34,'5. Bilans projekt'!$C$3:$O$3,0)),"")</f>
        <v/>
      </c>
      <c r="PIL38" s="131" t="str">
        <f>_xlfn.IFNA(INDEX('5. Bilans projekt'!$C$124:$O$124,1,MATCH('12. Ocena dyskontowa Inwestycji'!PIL$34,'5. Bilans projekt'!$C$3:$O$3,0)),"")</f>
        <v/>
      </c>
      <c r="PIM38" s="131" t="str">
        <f>_xlfn.IFNA(INDEX('5. Bilans projekt'!$C$124:$O$124,1,MATCH('12. Ocena dyskontowa Inwestycji'!PIM$34,'5. Bilans projekt'!$C$3:$O$3,0)),"")</f>
        <v/>
      </c>
      <c r="PIN38" s="131" t="str">
        <f>_xlfn.IFNA(INDEX('5. Bilans projekt'!$C$124:$O$124,1,MATCH('12. Ocena dyskontowa Inwestycji'!PIN$34,'5. Bilans projekt'!$C$3:$O$3,0)),"")</f>
        <v/>
      </c>
      <c r="PIO38" s="131" t="str">
        <f>_xlfn.IFNA(INDEX('5. Bilans projekt'!$C$124:$O$124,1,MATCH('12. Ocena dyskontowa Inwestycji'!PIO$34,'5. Bilans projekt'!$C$3:$O$3,0)),"")</f>
        <v/>
      </c>
      <c r="PIP38" s="131" t="str">
        <f>_xlfn.IFNA(INDEX('5. Bilans projekt'!$C$124:$O$124,1,MATCH('12. Ocena dyskontowa Inwestycji'!PIP$34,'5. Bilans projekt'!$C$3:$O$3,0)),"")</f>
        <v/>
      </c>
      <c r="PIQ38" s="131" t="str">
        <f>_xlfn.IFNA(INDEX('5. Bilans projekt'!$C$124:$O$124,1,MATCH('12. Ocena dyskontowa Inwestycji'!PIQ$34,'5. Bilans projekt'!$C$3:$O$3,0)),"")</f>
        <v/>
      </c>
      <c r="PIR38" s="131" t="str">
        <f>_xlfn.IFNA(INDEX('5. Bilans projekt'!$C$124:$O$124,1,MATCH('12. Ocena dyskontowa Inwestycji'!PIR$34,'5. Bilans projekt'!$C$3:$O$3,0)),"")</f>
        <v/>
      </c>
      <c r="PIS38" s="131" t="str">
        <f>_xlfn.IFNA(INDEX('5. Bilans projekt'!$C$124:$O$124,1,MATCH('12. Ocena dyskontowa Inwestycji'!PIS$34,'5. Bilans projekt'!$C$3:$O$3,0)),"")</f>
        <v/>
      </c>
      <c r="PIT38" s="131" t="str">
        <f>_xlfn.IFNA(INDEX('5. Bilans projekt'!$C$124:$O$124,1,MATCH('12. Ocena dyskontowa Inwestycji'!PIT$34,'5. Bilans projekt'!$C$3:$O$3,0)),"")</f>
        <v/>
      </c>
      <c r="PIU38" s="131" t="str">
        <f>_xlfn.IFNA(INDEX('5. Bilans projekt'!$C$124:$O$124,1,MATCH('12. Ocena dyskontowa Inwestycji'!PIU$34,'5. Bilans projekt'!$C$3:$O$3,0)),"")</f>
        <v/>
      </c>
      <c r="PIV38" s="131" t="str">
        <f>_xlfn.IFNA(INDEX('5. Bilans projekt'!$C$124:$O$124,1,MATCH('12. Ocena dyskontowa Inwestycji'!PIV$34,'5. Bilans projekt'!$C$3:$O$3,0)),"")</f>
        <v/>
      </c>
      <c r="PIW38" s="131" t="str">
        <f>_xlfn.IFNA(INDEX('5. Bilans projekt'!$C$124:$O$124,1,MATCH('12. Ocena dyskontowa Inwestycji'!PIW$34,'5. Bilans projekt'!$C$3:$O$3,0)),"")</f>
        <v/>
      </c>
      <c r="PIX38" s="131" t="str">
        <f>_xlfn.IFNA(INDEX('5. Bilans projekt'!$C$124:$O$124,1,MATCH('12. Ocena dyskontowa Inwestycji'!PIX$34,'5. Bilans projekt'!$C$3:$O$3,0)),"")</f>
        <v/>
      </c>
      <c r="PIY38" s="131" t="str">
        <f>_xlfn.IFNA(INDEX('5. Bilans projekt'!$C$124:$O$124,1,MATCH('12. Ocena dyskontowa Inwestycji'!PIY$34,'5. Bilans projekt'!$C$3:$O$3,0)),"")</f>
        <v/>
      </c>
      <c r="PIZ38" s="131" t="str">
        <f>_xlfn.IFNA(INDEX('5. Bilans projekt'!$C$124:$O$124,1,MATCH('12. Ocena dyskontowa Inwestycji'!PIZ$34,'5. Bilans projekt'!$C$3:$O$3,0)),"")</f>
        <v/>
      </c>
      <c r="PJA38" s="131" t="str">
        <f>_xlfn.IFNA(INDEX('5. Bilans projekt'!$C$124:$O$124,1,MATCH('12. Ocena dyskontowa Inwestycji'!PJA$34,'5. Bilans projekt'!$C$3:$O$3,0)),"")</f>
        <v/>
      </c>
      <c r="PJB38" s="131" t="str">
        <f>_xlfn.IFNA(INDEX('5. Bilans projekt'!$C$124:$O$124,1,MATCH('12. Ocena dyskontowa Inwestycji'!PJB$34,'5. Bilans projekt'!$C$3:$O$3,0)),"")</f>
        <v/>
      </c>
      <c r="PJC38" s="131" t="str">
        <f>_xlfn.IFNA(INDEX('5. Bilans projekt'!$C$124:$O$124,1,MATCH('12. Ocena dyskontowa Inwestycji'!PJC$34,'5. Bilans projekt'!$C$3:$O$3,0)),"")</f>
        <v/>
      </c>
      <c r="PJD38" s="131" t="str">
        <f>_xlfn.IFNA(INDEX('5. Bilans projekt'!$C$124:$O$124,1,MATCH('12. Ocena dyskontowa Inwestycji'!PJD$34,'5. Bilans projekt'!$C$3:$O$3,0)),"")</f>
        <v/>
      </c>
      <c r="PJE38" s="131" t="str">
        <f>_xlfn.IFNA(INDEX('5. Bilans projekt'!$C$124:$O$124,1,MATCH('12. Ocena dyskontowa Inwestycji'!PJE$34,'5. Bilans projekt'!$C$3:$O$3,0)),"")</f>
        <v/>
      </c>
      <c r="PJF38" s="131" t="str">
        <f>_xlfn.IFNA(INDEX('5. Bilans projekt'!$C$124:$O$124,1,MATCH('12. Ocena dyskontowa Inwestycji'!PJF$34,'5. Bilans projekt'!$C$3:$O$3,0)),"")</f>
        <v/>
      </c>
      <c r="PJG38" s="131" t="str">
        <f>_xlfn.IFNA(INDEX('5. Bilans projekt'!$C$124:$O$124,1,MATCH('12. Ocena dyskontowa Inwestycji'!PJG$34,'5. Bilans projekt'!$C$3:$O$3,0)),"")</f>
        <v/>
      </c>
      <c r="PJH38" s="131" t="str">
        <f>_xlfn.IFNA(INDEX('5. Bilans projekt'!$C$124:$O$124,1,MATCH('12. Ocena dyskontowa Inwestycji'!PJH$34,'5. Bilans projekt'!$C$3:$O$3,0)),"")</f>
        <v/>
      </c>
      <c r="PJI38" s="131" t="str">
        <f>_xlfn.IFNA(INDEX('5. Bilans projekt'!$C$124:$O$124,1,MATCH('12. Ocena dyskontowa Inwestycji'!PJI$34,'5. Bilans projekt'!$C$3:$O$3,0)),"")</f>
        <v/>
      </c>
      <c r="PJJ38" s="131" t="str">
        <f>_xlfn.IFNA(INDEX('5. Bilans projekt'!$C$124:$O$124,1,MATCH('12. Ocena dyskontowa Inwestycji'!PJJ$34,'5. Bilans projekt'!$C$3:$O$3,0)),"")</f>
        <v/>
      </c>
      <c r="PJK38" s="131" t="str">
        <f>_xlfn.IFNA(INDEX('5. Bilans projekt'!$C$124:$O$124,1,MATCH('12. Ocena dyskontowa Inwestycji'!PJK$34,'5. Bilans projekt'!$C$3:$O$3,0)),"")</f>
        <v/>
      </c>
      <c r="PJL38" s="131" t="str">
        <f>_xlfn.IFNA(INDEX('5. Bilans projekt'!$C$124:$O$124,1,MATCH('12. Ocena dyskontowa Inwestycji'!PJL$34,'5. Bilans projekt'!$C$3:$O$3,0)),"")</f>
        <v/>
      </c>
      <c r="PJM38" s="131" t="str">
        <f>_xlfn.IFNA(INDEX('5. Bilans projekt'!$C$124:$O$124,1,MATCH('12. Ocena dyskontowa Inwestycji'!PJM$34,'5. Bilans projekt'!$C$3:$O$3,0)),"")</f>
        <v/>
      </c>
      <c r="PJN38" s="131" t="str">
        <f>_xlfn.IFNA(INDEX('5. Bilans projekt'!$C$124:$O$124,1,MATCH('12. Ocena dyskontowa Inwestycji'!PJN$34,'5. Bilans projekt'!$C$3:$O$3,0)),"")</f>
        <v/>
      </c>
      <c r="PJO38" s="131" t="str">
        <f>_xlfn.IFNA(INDEX('5. Bilans projekt'!$C$124:$O$124,1,MATCH('12. Ocena dyskontowa Inwestycji'!PJO$34,'5. Bilans projekt'!$C$3:$O$3,0)),"")</f>
        <v/>
      </c>
      <c r="PJP38" s="131" t="str">
        <f>_xlfn.IFNA(INDEX('5. Bilans projekt'!$C$124:$O$124,1,MATCH('12. Ocena dyskontowa Inwestycji'!PJP$34,'5. Bilans projekt'!$C$3:$O$3,0)),"")</f>
        <v/>
      </c>
      <c r="PJQ38" s="131" t="str">
        <f>_xlfn.IFNA(INDEX('5. Bilans projekt'!$C$124:$O$124,1,MATCH('12. Ocena dyskontowa Inwestycji'!PJQ$34,'5. Bilans projekt'!$C$3:$O$3,0)),"")</f>
        <v/>
      </c>
      <c r="PJR38" s="131" t="str">
        <f>_xlfn.IFNA(INDEX('5. Bilans projekt'!$C$124:$O$124,1,MATCH('12. Ocena dyskontowa Inwestycji'!PJR$34,'5. Bilans projekt'!$C$3:$O$3,0)),"")</f>
        <v/>
      </c>
      <c r="PJS38" s="131" t="str">
        <f>_xlfn.IFNA(INDEX('5. Bilans projekt'!$C$124:$O$124,1,MATCH('12. Ocena dyskontowa Inwestycji'!PJS$34,'5. Bilans projekt'!$C$3:$O$3,0)),"")</f>
        <v/>
      </c>
      <c r="PJT38" s="131" t="str">
        <f>_xlfn.IFNA(INDEX('5. Bilans projekt'!$C$124:$O$124,1,MATCH('12. Ocena dyskontowa Inwestycji'!PJT$34,'5. Bilans projekt'!$C$3:$O$3,0)),"")</f>
        <v/>
      </c>
      <c r="PJU38" s="131" t="str">
        <f>_xlfn.IFNA(INDEX('5. Bilans projekt'!$C$124:$O$124,1,MATCH('12. Ocena dyskontowa Inwestycji'!PJU$34,'5. Bilans projekt'!$C$3:$O$3,0)),"")</f>
        <v/>
      </c>
      <c r="PJV38" s="131" t="str">
        <f>_xlfn.IFNA(INDEX('5. Bilans projekt'!$C$124:$O$124,1,MATCH('12. Ocena dyskontowa Inwestycji'!PJV$34,'5. Bilans projekt'!$C$3:$O$3,0)),"")</f>
        <v/>
      </c>
      <c r="PJW38" s="131" t="str">
        <f>_xlfn.IFNA(INDEX('5. Bilans projekt'!$C$124:$O$124,1,MATCH('12. Ocena dyskontowa Inwestycji'!PJW$34,'5. Bilans projekt'!$C$3:$O$3,0)),"")</f>
        <v/>
      </c>
      <c r="PJX38" s="131" t="str">
        <f>_xlfn.IFNA(INDEX('5. Bilans projekt'!$C$124:$O$124,1,MATCH('12. Ocena dyskontowa Inwestycji'!PJX$34,'5. Bilans projekt'!$C$3:$O$3,0)),"")</f>
        <v/>
      </c>
      <c r="PJY38" s="131" t="str">
        <f>_xlfn.IFNA(INDEX('5. Bilans projekt'!$C$124:$O$124,1,MATCH('12. Ocena dyskontowa Inwestycji'!PJY$34,'5. Bilans projekt'!$C$3:$O$3,0)),"")</f>
        <v/>
      </c>
      <c r="PJZ38" s="131" t="str">
        <f>_xlfn.IFNA(INDEX('5. Bilans projekt'!$C$124:$O$124,1,MATCH('12. Ocena dyskontowa Inwestycji'!PJZ$34,'5. Bilans projekt'!$C$3:$O$3,0)),"")</f>
        <v/>
      </c>
      <c r="PKA38" s="131" t="str">
        <f>_xlfn.IFNA(INDEX('5. Bilans projekt'!$C$124:$O$124,1,MATCH('12. Ocena dyskontowa Inwestycji'!PKA$34,'5. Bilans projekt'!$C$3:$O$3,0)),"")</f>
        <v/>
      </c>
      <c r="PKB38" s="131" t="str">
        <f>_xlfn.IFNA(INDEX('5. Bilans projekt'!$C$124:$O$124,1,MATCH('12. Ocena dyskontowa Inwestycji'!PKB$34,'5. Bilans projekt'!$C$3:$O$3,0)),"")</f>
        <v/>
      </c>
      <c r="PKC38" s="131" t="str">
        <f>_xlfn.IFNA(INDEX('5. Bilans projekt'!$C$124:$O$124,1,MATCH('12. Ocena dyskontowa Inwestycji'!PKC$34,'5. Bilans projekt'!$C$3:$O$3,0)),"")</f>
        <v/>
      </c>
      <c r="PKD38" s="131" t="str">
        <f>_xlfn.IFNA(INDEX('5. Bilans projekt'!$C$124:$O$124,1,MATCH('12. Ocena dyskontowa Inwestycji'!PKD$34,'5. Bilans projekt'!$C$3:$O$3,0)),"")</f>
        <v/>
      </c>
      <c r="PKE38" s="131" t="str">
        <f>_xlfn.IFNA(INDEX('5. Bilans projekt'!$C$124:$O$124,1,MATCH('12. Ocena dyskontowa Inwestycji'!PKE$34,'5. Bilans projekt'!$C$3:$O$3,0)),"")</f>
        <v/>
      </c>
      <c r="PKF38" s="131" t="str">
        <f>_xlfn.IFNA(INDEX('5. Bilans projekt'!$C$124:$O$124,1,MATCH('12. Ocena dyskontowa Inwestycji'!PKF$34,'5. Bilans projekt'!$C$3:$O$3,0)),"")</f>
        <v/>
      </c>
      <c r="PKG38" s="131" t="str">
        <f>_xlfn.IFNA(INDEX('5. Bilans projekt'!$C$124:$O$124,1,MATCH('12. Ocena dyskontowa Inwestycji'!PKG$34,'5. Bilans projekt'!$C$3:$O$3,0)),"")</f>
        <v/>
      </c>
      <c r="PKH38" s="131" t="str">
        <f>_xlfn.IFNA(INDEX('5. Bilans projekt'!$C$124:$O$124,1,MATCH('12. Ocena dyskontowa Inwestycji'!PKH$34,'5. Bilans projekt'!$C$3:$O$3,0)),"")</f>
        <v/>
      </c>
      <c r="PKI38" s="131" t="str">
        <f>_xlfn.IFNA(INDEX('5. Bilans projekt'!$C$124:$O$124,1,MATCH('12. Ocena dyskontowa Inwestycji'!PKI$34,'5. Bilans projekt'!$C$3:$O$3,0)),"")</f>
        <v/>
      </c>
      <c r="PKJ38" s="131" t="str">
        <f>_xlfn.IFNA(INDEX('5. Bilans projekt'!$C$124:$O$124,1,MATCH('12. Ocena dyskontowa Inwestycji'!PKJ$34,'5. Bilans projekt'!$C$3:$O$3,0)),"")</f>
        <v/>
      </c>
      <c r="PKK38" s="131" t="str">
        <f>_xlfn.IFNA(INDEX('5. Bilans projekt'!$C$124:$O$124,1,MATCH('12. Ocena dyskontowa Inwestycji'!PKK$34,'5. Bilans projekt'!$C$3:$O$3,0)),"")</f>
        <v/>
      </c>
      <c r="PKL38" s="131" t="str">
        <f>_xlfn.IFNA(INDEX('5. Bilans projekt'!$C$124:$O$124,1,MATCH('12. Ocena dyskontowa Inwestycji'!PKL$34,'5. Bilans projekt'!$C$3:$O$3,0)),"")</f>
        <v/>
      </c>
      <c r="PKM38" s="131" t="str">
        <f>_xlfn.IFNA(INDEX('5. Bilans projekt'!$C$124:$O$124,1,MATCH('12. Ocena dyskontowa Inwestycji'!PKM$34,'5. Bilans projekt'!$C$3:$O$3,0)),"")</f>
        <v/>
      </c>
      <c r="PKN38" s="131" t="str">
        <f>_xlfn.IFNA(INDEX('5. Bilans projekt'!$C$124:$O$124,1,MATCH('12. Ocena dyskontowa Inwestycji'!PKN$34,'5. Bilans projekt'!$C$3:$O$3,0)),"")</f>
        <v/>
      </c>
      <c r="PKO38" s="131" t="str">
        <f>_xlfn.IFNA(INDEX('5. Bilans projekt'!$C$124:$O$124,1,MATCH('12. Ocena dyskontowa Inwestycji'!PKO$34,'5. Bilans projekt'!$C$3:$O$3,0)),"")</f>
        <v/>
      </c>
      <c r="PKP38" s="131" t="str">
        <f>_xlfn.IFNA(INDEX('5. Bilans projekt'!$C$124:$O$124,1,MATCH('12. Ocena dyskontowa Inwestycji'!PKP$34,'5. Bilans projekt'!$C$3:$O$3,0)),"")</f>
        <v/>
      </c>
      <c r="PKQ38" s="131" t="str">
        <f>_xlfn.IFNA(INDEX('5. Bilans projekt'!$C$124:$O$124,1,MATCH('12. Ocena dyskontowa Inwestycji'!PKQ$34,'5. Bilans projekt'!$C$3:$O$3,0)),"")</f>
        <v/>
      </c>
      <c r="PKR38" s="131" t="str">
        <f>_xlfn.IFNA(INDEX('5. Bilans projekt'!$C$124:$O$124,1,MATCH('12. Ocena dyskontowa Inwestycji'!PKR$34,'5. Bilans projekt'!$C$3:$O$3,0)),"")</f>
        <v/>
      </c>
      <c r="PKS38" s="131" t="str">
        <f>_xlfn.IFNA(INDEX('5. Bilans projekt'!$C$124:$O$124,1,MATCH('12. Ocena dyskontowa Inwestycji'!PKS$34,'5. Bilans projekt'!$C$3:$O$3,0)),"")</f>
        <v/>
      </c>
      <c r="PKT38" s="131" t="str">
        <f>_xlfn.IFNA(INDEX('5. Bilans projekt'!$C$124:$O$124,1,MATCH('12. Ocena dyskontowa Inwestycji'!PKT$34,'5. Bilans projekt'!$C$3:$O$3,0)),"")</f>
        <v/>
      </c>
      <c r="PKU38" s="131" t="str">
        <f>_xlfn.IFNA(INDEX('5. Bilans projekt'!$C$124:$O$124,1,MATCH('12. Ocena dyskontowa Inwestycji'!PKU$34,'5. Bilans projekt'!$C$3:$O$3,0)),"")</f>
        <v/>
      </c>
      <c r="PKV38" s="131" t="str">
        <f>_xlfn.IFNA(INDEX('5. Bilans projekt'!$C$124:$O$124,1,MATCH('12. Ocena dyskontowa Inwestycji'!PKV$34,'5. Bilans projekt'!$C$3:$O$3,0)),"")</f>
        <v/>
      </c>
      <c r="PKW38" s="131" t="str">
        <f>_xlfn.IFNA(INDEX('5. Bilans projekt'!$C$124:$O$124,1,MATCH('12. Ocena dyskontowa Inwestycji'!PKW$34,'5. Bilans projekt'!$C$3:$O$3,0)),"")</f>
        <v/>
      </c>
      <c r="PKX38" s="131" t="str">
        <f>_xlfn.IFNA(INDEX('5. Bilans projekt'!$C$124:$O$124,1,MATCH('12. Ocena dyskontowa Inwestycji'!PKX$34,'5. Bilans projekt'!$C$3:$O$3,0)),"")</f>
        <v/>
      </c>
      <c r="PKY38" s="131" t="str">
        <f>_xlfn.IFNA(INDEX('5. Bilans projekt'!$C$124:$O$124,1,MATCH('12. Ocena dyskontowa Inwestycji'!PKY$34,'5. Bilans projekt'!$C$3:$O$3,0)),"")</f>
        <v/>
      </c>
      <c r="PKZ38" s="131" t="str">
        <f>_xlfn.IFNA(INDEX('5. Bilans projekt'!$C$124:$O$124,1,MATCH('12. Ocena dyskontowa Inwestycji'!PKZ$34,'5. Bilans projekt'!$C$3:$O$3,0)),"")</f>
        <v/>
      </c>
      <c r="PLA38" s="131" t="str">
        <f>_xlfn.IFNA(INDEX('5. Bilans projekt'!$C$124:$O$124,1,MATCH('12. Ocena dyskontowa Inwestycji'!PLA$34,'5. Bilans projekt'!$C$3:$O$3,0)),"")</f>
        <v/>
      </c>
      <c r="PLB38" s="131" t="str">
        <f>_xlfn.IFNA(INDEX('5. Bilans projekt'!$C$124:$O$124,1,MATCH('12. Ocena dyskontowa Inwestycji'!PLB$34,'5. Bilans projekt'!$C$3:$O$3,0)),"")</f>
        <v/>
      </c>
      <c r="PLC38" s="131" t="str">
        <f>_xlfn.IFNA(INDEX('5. Bilans projekt'!$C$124:$O$124,1,MATCH('12. Ocena dyskontowa Inwestycji'!PLC$34,'5. Bilans projekt'!$C$3:$O$3,0)),"")</f>
        <v/>
      </c>
      <c r="PLD38" s="131" t="str">
        <f>_xlfn.IFNA(INDEX('5. Bilans projekt'!$C$124:$O$124,1,MATCH('12. Ocena dyskontowa Inwestycji'!PLD$34,'5. Bilans projekt'!$C$3:$O$3,0)),"")</f>
        <v/>
      </c>
      <c r="PLE38" s="131" t="str">
        <f>_xlfn.IFNA(INDEX('5. Bilans projekt'!$C$124:$O$124,1,MATCH('12. Ocena dyskontowa Inwestycji'!PLE$34,'5. Bilans projekt'!$C$3:$O$3,0)),"")</f>
        <v/>
      </c>
      <c r="PLF38" s="131" t="str">
        <f>_xlfn.IFNA(INDEX('5. Bilans projekt'!$C$124:$O$124,1,MATCH('12. Ocena dyskontowa Inwestycji'!PLF$34,'5. Bilans projekt'!$C$3:$O$3,0)),"")</f>
        <v/>
      </c>
      <c r="PLG38" s="131" t="str">
        <f>_xlfn.IFNA(INDEX('5. Bilans projekt'!$C$124:$O$124,1,MATCH('12. Ocena dyskontowa Inwestycji'!PLG$34,'5. Bilans projekt'!$C$3:$O$3,0)),"")</f>
        <v/>
      </c>
      <c r="PLH38" s="131" t="str">
        <f>_xlfn.IFNA(INDEX('5. Bilans projekt'!$C$124:$O$124,1,MATCH('12. Ocena dyskontowa Inwestycji'!PLH$34,'5. Bilans projekt'!$C$3:$O$3,0)),"")</f>
        <v/>
      </c>
      <c r="PLI38" s="131" t="str">
        <f>_xlfn.IFNA(INDEX('5. Bilans projekt'!$C$124:$O$124,1,MATCH('12. Ocena dyskontowa Inwestycji'!PLI$34,'5. Bilans projekt'!$C$3:$O$3,0)),"")</f>
        <v/>
      </c>
      <c r="PLJ38" s="131" t="str">
        <f>_xlfn.IFNA(INDEX('5. Bilans projekt'!$C$124:$O$124,1,MATCH('12. Ocena dyskontowa Inwestycji'!PLJ$34,'5. Bilans projekt'!$C$3:$O$3,0)),"")</f>
        <v/>
      </c>
      <c r="PLK38" s="131" t="str">
        <f>_xlfn.IFNA(INDEX('5. Bilans projekt'!$C$124:$O$124,1,MATCH('12. Ocena dyskontowa Inwestycji'!PLK$34,'5. Bilans projekt'!$C$3:$O$3,0)),"")</f>
        <v/>
      </c>
      <c r="PLL38" s="131" t="str">
        <f>_xlfn.IFNA(INDEX('5. Bilans projekt'!$C$124:$O$124,1,MATCH('12. Ocena dyskontowa Inwestycji'!PLL$34,'5. Bilans projekt'!$C$3:$O$3,0)),"")</f>
        <v/>
      </c>
      <c r="PLM38" s="131" t="str">
        <f>_xlfn.IFNA(INDEX('5. Bilans projekt'!$C$124:$O$124,1,MATCH('12. Ocena dyskontowa Inwestycji'!PLM$34,'5. Bilans projekt'!$C$3:$O$3,0)),"")</f>
        <v/>
      </c>
      <c r="PLN38" s="131" t="str">
        <f>_xlfn.IFNA(INDEX('5. Bilans projekt'!$C$124:$O$124,1,MATCH('12. Ocena dyskontowa Inwestycji'!PLN$34,'5. Bilans projekt'!$C$3:$O$3,0)),"")</f>
        <v/>
      </c>
      <c r="PLO38" s="131" t="str">
        <f>_xlfn.IFNA(INDEX('5. Bilans projekt'!$C$124:$O$124,1,MATCH('12. Ocena dyskontowa Inwestycji'!PLO$34,'5. Bilans projekt'!$C$3:$O$3,0)),"")</f>
        <v/>
      </c>
      <c r="PLP38" s="131" t="str">
        <f>_xlfn.IFNA(INDEX('5. Bilans projekt'!$C$124:$O$124,1,MATCH('12. Ocena dyskontowa Inwestycji'!PLP$34,'5. Bilans projekt'!$C$3:$O$3,0)),"")</f>
        <v/>
      </c>
      <c r="PLQ38" s="131" t="str">
        <f>_xlfn.IFNA(INDEX('5. Bilans projekt'!$C$124:$O$124,1,MATCH('12. Ocena dyskontowa Inwestycji'!PLQ$34,'5. Bilans projekt'!$C$3:$O$3,0)),"")</f>
        <v/>
      </c>
      <c r="PLR38" s="131" t="str">
        <f>_xlfn.IFNA(INDEX('5. Bilans projekt'!$C$124:$O$124,1,MATCH('12. Ocena dyskontowa Inwestycji'!PLR$34,'5. Bilans projekt'!$C$3:$O$3,0)),"")</f>
        <v/>
      </c>
      <c r="PLS38" s="131" t="str">
        <f>_xlfn.IFNA(INDEX('5. Bilans projekt'!$C$124:$O$124,1,MATCH('12. Ocena dyskontowa Inwestycji'!PLS$34,'5. Bilans projekt'!$C$3:$O$3,0)),"")</f>
        <v/>
      </c>
      <c r="PLT38" s="131" t="str">
        <f>_xlfn.IFNA(INDEX('5. Bilans projekt'!$C$124:$O$124,1,MATCH('12. Ocena dyskontowa Inwestycji'!PLT$34,'5. Bilans projekt'!$C$3:$O$3,0)),"")</f>
        <v/>
      </c>
      <c r="PLU38" s="131" t="str">
        <f>_xlfn.IFNA(INDEX('5. Bilans projekt'!$C$124:$O$124,1,MATCH('12. Ocena dyskontowa Inwestycji'!PLU$34,'5. Bilans projekt'!$C$3:$O$3,0)),"")</f>
        <v/>
      </c>
      <c r="PLV38" s="131" t="str">
        <f>_xlfn.IFNA(INDEX('5. Bilans projekt'!$C$124:$O$124,1,MATCH('12. Ocena dyskontowa Inwestycji'!PLV$34,'5. Bilans projekt'!$C$3:$O$3,0)),"")</f>
        <v/>
      </c>
      <c r="PLW38" s="131" t="str">
        <f>_xlfn.IFNA(INDEX('5. Bilans projekt'!$C$124:$O$124,1,MATCH('12. Ocena dyskontowa Inwestycji'!PLW$34,'5. Bilans projekt'!$C$3:$O$3,0)),"")</f>
        <v/>
      </c>
      <c r="PLX38" s="131" t="str">
        <f>_xlfn.IFNA(INDEX('5. Bilans projekt'!$C$124:$O$124,1,MATCH('12. Ocena dyskontowa Inwestycji'!PLX$34,'5. Bilans projekt'!$C$3:$O$3,0)),"")</f>
        <v/>
      </c>
      <c r="PLY38" s="131" t="str">
        <f>_xlfn.IFNA(INDEX('5. Bilans projekt'!$C$124:$O$124,1,MATCH('12. Ocena dyskontowa Inwestycji'!PLY$34,'5. Bilans projekt'!$C$3:$O$3,0)),"")</f>
        <v/>
      </c>
      <c r="PLZ38" s="131" t="str">
        <f>_xlfn.IFNA(INDEX('5. Bilans projekt'!$C$124:$O$124,1,MATCH('12. Ocena dyskontowa Inwestycji'!PLZ$34,'5. Bilans projekt'!$C$3:$O$3,0)),"")</f>
        <v/>
      </c>
      <c r="PMA38" s="131" t="str">
        <f>_xlfn.IFNA(INDEX('5. Bilans projekt'!$C$124:$O$124,1,MATCH('12. Ocena dyskontowa Inwestycji'!PMA$34,'5. Bilans projekt'!$C$3:$O$3,0)),"")</f>
        <v/>
      </c>
      <c r="PMB38" s="131" t="str">
        <f>_xlfn.IFNA(INDEX('5. Bilans projekt'!$C$124:$O$124,1,MATCH('12. Ocena dyskontowa Inwestycji'!PMB$34,'5. Bilans projekt'!$C$3:$O$3,0)),"")</f>
        <v/>
      </c>
      <c r="PMC38" s="131" t="str">
        <f>_xlfn.IFNA(INDEX('5. Bilans projekt'!$C$124:$O$124,1,MATCH('12. Ocena dyskontowa Inwestycji'!PMC$34,'5. Bilans projekt'!$C$3:$O$3,0)),"")</f>
        <v/>
      </c>
      <c r="PMD38" s="131" t="str">
        <f>_xlfn.IFNA(INDEX('5. Bilans projekt'!$C$124:$O$124,1,MATCH('12. Ocena dyskontowa Inwestycji'!PMD$34,'5. Bilans projekt'!$C$3:$O$3,0)),"")</f>
        <v/>
      </c>
      <c r="PME38" s="131" t="str">
        <f>_xlfn.IFNA(INDEX('5. Bilans projekt'!$C$124:$O$124,1,MATCH('12. Ocena dyskontowa Inwestycji'!PME$34,'5. Bilans projekt'!$C$3:$O$3,0)),"")</f>
        <v/>
      </c>
      <c r="PMF38" s="131" t="str">
        <f>_xlfn.IFNA(INDEX('5. Bilans projekt'!$C$124:$O$124,1,MATCH('12. Ocena dyskontowa Inwestycji'!PMF$34,'5. Bilans projekt'!$C$3:$O$3,0)),"")</f>
        <v/>
      </c>
      <c r="PMG38" s="131" t="str">
        <f>_xlfn.IFNA(INDEX('5. Bilans projekt'!$C$124:$O$124,1,MATCH('12. Ocena dyskontowa Inwestycji'!PMG$34,'5. Bilans projekt'!$C$3:$O$3,0)),"")</f>
        <v/>
      </c>
      <c r="PMH38" s="131" t="str">
        <f>_xlfn.IFNA(INDEX('5. Bilans projekt'!$C$124:$O$124,1,MATCH('12. Ocena dyskontowa Inwestycji'!PMH$34,'5. Bilans projekt'!$C$3:$O$3,0)),"")</f>
        <v/>
      </c>
      <c r="PMI38" s="131" t="str">
        <f>_xlfn.IFNA(INDEX('5. Bilans projekt'!$C$124:$O$124,1,MATCH('12. Ocena dyskontowa Inwestycji'!PMI$34,'5. Bilans projekt'!$C$3:$O$3,0)),"")</f>
        <v/>
      </c>
      <c r="PMJ38" s="131" t="str">
        <f>_xlfn.IFNA(INDEX('5. Bilans projekt'!$C$124:$O$124,1,MATCH('12. Ocena dyskontowa Inwestycji'!PMJ$34,'5. Bilans projekt'!$C$3:$O$3,0)),"")</f>
        <v/>
      </c>
      <c r="PMK38" s="131" t="str">
        <f>_xlfn.IFNA(INDEX('5. Bilans projekt'!$C$124:$O$124,1,MATCH('12. Ocena dyskontowa Inwestycji'!PMK$34,'5. Bilans projekt'!$C$3:$O$3,0)),"")</f>
        <v/>
      </c>
      <c r="PML38" s="131" t="str">
        <f>_xlfn.IFNA(INDEX('5. Bilans projekt'!$C$124:$O$124,1,MATCH('12. Ocena dyskontowa Inwestycji'!PML$34,'5. Bilans projekt'!$C$3:$O$3,0)),"")</f>
        <v/>
      </c>
      <c r="PMM38" s="131" t="str">
        <f>_xlfn.IFNA(INDEX('5. Bilans projekt'!$C$124:$O$124,1,MATCH('12. Ocena dyskontowa Inwestycji'!PMM$34,'5. Bilans projekt'!$C$3:$O$3,0)),"")</f>
        <v/>
      </c>
      <c r="PMN38" s="131" t="str">
        <f>_xlfn.IFNA(INDEX('5. Bilans projekt'!$C$124:$O$124,1,MATCH('12. Ocena dyskontowa Inwestycji'!PMN$34,'5. Bilans projekt'!$C$3:$O$3,0)),"")</f>
        <v/>
      </c>
      <c r="PMO38" s="131" t="str">
        <f>_xlfn.IFNA(INDEX('5. Bilans projekt'!$C$124:$O$124,1,MATCH('12. Ocena dyskontowa Inwestycji'!PMO$34,'5. Bilans projekt'!$C$3:$O$3,0)),"")</f>
        <v/>
      </c>
      <c r="PMP38" s="131" t="str">
        <f>_xlfn.IFNA(INDEX('5. Bilans projekt'!$C$124:$O$124,1,MATCH('12. Ocena dyskontowa Inwestycji'!PMP$34,'5. Bilans projekt'!$C$3:$O$3,0)),"")</f>
        <v/>
      </c>
      <c r="PMQ38" s="131" t="str">
        <f>_xlfn.IFNA(INDEX('5. Bilans projekt'!$C$124:$O$124,1,MATCH('12. Ocena dyskontowa Inwestycji'!PMQ$34,'5. Bilans projekt'!$C$3:$O$3,0)),"")</f>
        <v/>
      </c>
      <c r="PMR38" s="131" t="str">
        <f>_xlfn.IFNA(INDEX('5. Bilans projekt'!$C$124:$O$124,1,MATCH('12. Ocena dyskontowa Inwestycji'!PMR$34,'5. Bilans projekt'!$C$3:$O$3,0)),"")</f>
        <v/>
      </c>
      <c r="PMS38" s="131" t="str">
        <f>_xlfn.IFNA(INDEX('5. Bilans projekt'!$C$124:$O$124,1,MATCH('12. Ocena dyskontowa Inwestycji'!PMS$34,'5. Bilans projekt'!$C$3:$O$3,0)),"")</f>
        <v/>
      </c>
      <c r="PMT38" s="131" t="str">
        <f>_xlfn.IFNA(INDEX('5. Bilans projekt'!$C$124:$O$124,1,MATCH('12. Ocena dyskontowa Inwestycji'!PMT$34,'5. Bilans projekt'!$C$3:$O$3,0)),"")</f>
        <v/>
      </c>
      <c r="PMU38" s="131" t="str">
        <f>_xlfn.IFNA(INDEX('5. Bilans projekt'!$C$124:$O$124,1,MATCH('12. Ocena dyskontowa Inwestycji'!PMU$34,'5. Bilans projekt'!$C$3:$O$3,0)),"")</f>
        <v/>
      </c>
      <c r="PMV38" s="131" t="str">
        <f>_xlfn.IFNA(INDEX('5. Bilans projekt'!$C$124:$O$124,1,MATCH('12. Ocena dyskontowa Inwestycji'!PMV$34,'5. Bilans projekt'!$C$3:$O$3,0)),"")</f>
        <v/>
      </c>
      <c r="PMW38" s="131" t="str">
        <f>_xlfn.IFNA(INDEX('5. Bilans projekt'!$C$124:$O$124,1,MATCH('12. Ocena dyskontowa Inwestycji'!PMW$34,'5. Bilans projekt'!$C$3:$O$3,0)),"")</f>
        <v/>
      </c>
      <c r="PMX38" s="131" t="str">
        <f>_xlfn.IFNA(INDEX('5. Bilans projekt'!$C$124:$O$124,1,MATCH('12. Ocena dyskontowa Inwestycji'!PMX$34,'5. Bilans projekt'!$C$3:$O$3,0)),"")</f>
        <v/>
      </c>
      <c r="PMY38" s="131" t="str">
        <f>_xlfn.IFNA(INDEX('5. Bilans projekt'!$C$124:$O$124,1,MATCH('12. Ocena dyskontowa Inwestycji'!PMY$34,'5. Bilans projekt'!$C$3:$O$3,0)),"")</f>
        <v/>
      </c>
      <c r="PMZ38" s="131" t="str">
        <f>_xlfn.IFNA(INDEX('5. Bilans projekt'!$C$124:$O$124,1,MATCH('12. Ocena dyskontowa Inwestycji'!PMZ$34,'5. Bilans projekt'!$C$3:$O$3,0)),"")</f>
        <v/>
      </c>
      <c r="PNA38" s="131" t="str">
        <f>_xlfn.IFNA(INDEX('5. Bilans projekt'!$C$124:$O$124,1,MATCH('12. Ocena dyskontowa Inwestycji'!PNA$34,'5. Bilans projekt'!$C$3:$O$3,0)),"")</f>
        <v/>
      </c>
      <c r="PNB38" s="131" t="str">
        <f>_xlfn.IFNA(INDEX('5. Bilans projekt'!$C$124:$O$124,1,MATCH('12. Ocena dyskontowa Inwestycji'!PNB$34,'5. Bilans projekt'!$C$3:$O$3,0)),"")</f>
        <v/>
      </c>
      <c r="PNC38" s="131" t="str">
        <f>_xlfn.IFNA(INDEX('5. Bilans projekt'!$C$124:$O$124,1,MATCH('12. Ocena dyskontowa Inwestycji'!PNC$34,'5. Bilans projekt'!$C$3:$O$3,0)),"")</f>
        <v/>
      </c>
      <c r="PND38" s="131" t="str">
        <f>_xlfn.IFNA(INDEX('5. Bilans projekt'!$C$124:$O$124,1,MATCH('12. Ocena dyskontowa Inwestycji'!PND$34,'5. Bilans projekt'!$C$3:$O$3,0)),"")</f>
        <v/>
      </c>
      <c r="PNE38" s="131" t="str">
        <f>_xlfn.IFNA(INDEX('5. Bilans projekt'!$C$124:$O$124,1,MATCH('12. Ocena dyskontowa Inwestycji'!PNE$34,'5. Bilans projekt'!$C$3:$O$3,0)),"")</f>
        <v/>
      </c>
      <c r="PNF38" s="131" t="str">
        <f>_xlfn.IFNA(INDEX('5. Bilans projekt'!$C$124:$O$124,1,MATCH('12. Ocena dyskontowa Inwestycji'!PNF$34,'5. Bilans projekt'!$C$3:$O$3,0)),"")</f>
        <v/>
      </c>
      <c r="PNG38" s="131" t="str">
        <f>_xlfn.IFNA(INDEX('5. Bilans projekt'!$C$124:$O$124,1,MATCH('12. Ocena dyskontowa Inwestycji'!PNG$34,'5. Bilans projekt'!$C$3:$O$3,0)),"")</f>
        <v/>
      </c>
      <c r="PNH38" s="131" t="str">
        <f>_xlfn.IFNA(INDEX('5. Bilans projekt'!$C$124:$O$124,1,MATCH('12. Ocena dyskontowa Inwestycji'!PNH$34,'5. Bilans projekt'!$C$3:$O$3,0)),"")</f>
        <v/>
      </c>
      <c r="PNI38" s="131" t="str">
        <f>_xlfn.IFNA(INDEX('5. Bilans projekt'!$C$124:$O$124,1,MATCH('12. Ocena dyskontowa Inwestycji'!PNI$34,'5. Bilans projekt'!$C$3:$O$3,0)),"")</f>
        <v/>
      </c>
      <c r="PNJ38" s="131" t="str">
        <f>_xlfn.IFNA(INDEX('5. Bilans projekt'!$C$124:$O$124,1,MATCH('12. Ocena dyskontowa Inwestycji'!PNJ$34,'5. Bilans projekt'!$C$3:$O$3,0)),"")</f>
        <v/>
      </c>
      <c r="PNK38" s="131" t="str">
        <f>_xlfn.IFNA(INDEX('5. Bilans projekt'!$C$124:$O$124,1,MATCH('12. Ocena dyskontowa Inwestycji'!PNK$34,'5. Bilans projekt'!$C$3:$O$3,0)),"")</f>
        <v/>
      </c>
      <c r="PNL38" s="131" t="str">
        <f>_xlfn.IFNA(INDEX('5. Bilans projekt'!$C$124:$O$124,1,MATCH('12. Ocena dyskontowa Inwestycji'!PNL$34,'5. Bilans projekt'!$C$3:$O$3,0)),"")</f>
        <v/>
      </c>
      <c r="PNM38" s="131" t="str">
        <f>_xlfn.IFNA(INDEX('5. Bilans projekt'!$C$124:$O$124,1,MATCH('12. Ocena dyskontowa Inwestycji'!PNM$34,'5. Bilans projekt'!$C$3:$O$3,0)),"")</f>
        <v/>
      </c>
      <c r="PNN38" s="131" t="str">
        <f>_xlfn.IFNA(INDEX('5. Bilans projekt'!$C$124:$O$124,1,MATCH('12. Ocena dyskontowa Inwestycji'!PNN$34,'5. Bilans projekt'!$C$3:$O$3,0)),"")</f>
        <v/>
      </c>
      <c r="PNO38" s="131" t="str">
        <f>_xlfn.IFNA(INDEX('5. Bilans projekt'!$C$124:$O$124,1,MATCH('12. Ocena dyskontowa Inwestycji'!PNO$34,'5. Bilans projekt'!$C$3:$O$3,0)),"")</f>
        <v/>
      </c>
      <c r="PNP38" s="131" t="str">
        <f>_xlfn.IFNA(INDEX('5. Bilans projekt'!$C$124:$O$124,1,MATCH('12. Ocena dyskontowa Inwestycji'!PNP$34,'5. Bilans projekt'!$C$3:$O$3,0)),"")</f>
        <v/>
      </c>
      <c r="PNQ38" s="131" t="str">
        <f>_xlfn.IFNA(INDEX('5. Bilans projekt'!$C$124:$O$124,1,MATCH('12. Ocena dyskontowa Inwestycji'!PNQ$34,'5. Bilans projekt'!$C$3:$O$3,0)),"")</f>
        <v/>
      </c>
      <c r="PNR38" s="131" t="str">
        <f>_xlfn.IFNA(INDEX('5. Bilans projekt'!$C$124:$O$124,1,MATCH('12. Ocena dyskontowa Inwestycji'!PNR$34,'5. Bilans projekt'!$C$3:$O$3,0)),"")</f>
        <v/>
      </c>
      <c r="PNS38" s="131" t="str">
        <f>_xlfn.IFNA(INDEX('5. Bilans projekt'!$C$124:$O$124,1,MATCH('12. Ocena dyskontowa Inwestycji'!PNS$34,'5. Bilans projekt'!$C$3:$O$3,0)),"")</f>
        <v/>
      </c>
      <c r="PNT38" s="131" t="str">
        <f>_xlfn.IFNA(INDEX('5. Bilans projekt'!$C$124:$O$124,1,MATCH('12. Ocena dyskontowa Inwestycji'!PNT$34,'5. Bilans projekt'!$C$3:$O$3,0)),"")</f>
        <v/>
      </c>
      <c r="PNU38" s="131" t="str">
        <f>_xlfn.IFNA(INDEX('5. Bilans projekt'!$C$124:$O$124,1,MATCH('12. Ocena dyskontowa Inwestycji'!PNU$34,'5. Bilans projekt'!$C$3:$O$3,0)),"")</f>
        <v/>
      </c>
      <c r="PNV38" s="131" t="str">
        <f>_xlfn.IFNA(INDEX('5. Bilans projekt'!$C$124:$O$124,1,MATCH('12. Ocena dyskontowa Inwestycji'!PNV$34,'5. Bilans projekt'!$C$3:$O$3,0)),"")</f>
        <v/>
      </c>
      <c r="PNW38" s="131" t="str">
        <f>_xlfn.IFNA(INDEX('5. Bilans projekt'!$C$124:$O$124,1,MATCH('12. Ocena dyskontowa Inwestycji'!PNW$34,'5. Bilans projekt'!$C$3:$O$3,0)),"")</f>
        <v/>
      </c>
      <c r="PNX38" s="131" t="str">
        <f>_xlfn.IFNA(INDEX('5. Bilans projekt'!$C$124:$O$124,1,MATCH('12. Ocena dyskontowa Inwestycji'!PNX$34,'5. Bilans projekt'!$C$3:$O$3,0)),"")</f>
        <v/>
      </c>
      <c r="PNY38" s="131" t="str">
        <f>_xlfn.IFNA(INDEX('5. Bilans projekt'!$C$124:$O$124,1,MATCH('12. Ocena dyskontowa Inwestycji'!PNY$34,'5. Bilans projekt'!$C$3:$O$3,0)),"")</f>
        <v/>
      </c>
      <c r="PNZ38" s="131" t="str">
        <f>_xlfn.IFNA(INDEX('5. Bilans projekt'!$C$124:$O$124,1,MATCH('12. Ocena dyskontowa Inwestycji'!PNZ$34,'5. Bilans projekt'!$C$3:$O$3,0)),"")</f>
        <v/>
      </c>
      <c r="POA38" s="131" t="str">
        <f>_xlfn.IFNA(INDEX('5. Bilans projekt'!$C$124:$O$124,1,MATCH('12. Ocena dyskontowa Inwestycji'!POA$34,'5. Bilans projekt'!$C$3:$O$3,0)),"")</f>
        <v/>
      </c>
      <c r="POB38" s="131" t="str">
        <f>_xlfn.IFNA(INDEX('5. Bilans projekt'!$C$124:$O$124,1,MATCH('12. Ocena dyskontowa Inwestycji'!POB$34,'5. Bilans projekt'!$C$3:$O$3,0)),"")</f>
        <v/>
      </c>
      <c r="POC38" s="131" t="str">
        <f>_xlfn.IFNA(INDEX('5. Bilans projekt'!$C$124:$O$124,1,MATCH('12. Ocena dyskontowa Inwestycji'!POC$34,'5. Bilans projekt'!$C$3:$O$3,0)),"")</f>
        <v/>
      </c>
      <c r="POD38" s="131" t="str">
        <f>_xlfn.IFNA(INDEX('5. Bilans projekt'!$C$124:$O$124,1,MATCH('12. Ocena dyskontowa Inwestycji'!POD$34,'5. Bilans projekt'!$C$3:$O$3,0)),"")</f>
        <v/>
      </c>
      <c r="POE38" s="131" t="str">
        <f>_xlfn.IFNA(INDEX('5. Bilans projekt'!$C$124:$O$124,1,MATCH('12. Ocena dyskontowa Inwestycji'!POE$34,'5. Bilans projekt'!$C$3:$O$3,0)),"")</f>
        <v/>
      </c>
      <c r="POF38" s="131" t="str">
        <f>_xlfn.IFNA(INDEX('5. Bilans projekt'!$C$124:$O$124,1,MATCH('12. Ocena dyskontowa Inwestycji'!POF$34,'5. Bilans projekt'!$C$3:$O$3,0)),"")</f>
        <v/>
      </c>
      <c r="POG38" s="131" t="str">
        <f>_xlfn.IFNA(INDEX('5. Bilans projekt'!$C$124:$O$124,1,MATCH('12. Ocena dyskontowa Inwestycji'!POG$34,'5. Bilans projekt'!$C$3:$O$3,0)),"")</f>
        <v/>
      </c>
      <c r="POH38" s="131" t="str">
        <f>_xlfn.IFNA(INDEX('5. Bilans projekt'!$C$124:$O$124,1,MATCH('12. Ocena dyskontowa Inwestycji'!POH$34,'5. Bilans projekt'!$C$3:$O$3,0)),"")</f>
        <v/>
      </c>
      <c r="POI38" s="131" t="str">
        <f>_xlfn.IFNA(INDEX('5. Bilans projekt'!$C$124:$O$124,1,MATCH('12. Ocena dyskontowa Inwestycji'!POI$34,'5. Bilans projekt'!$C$3:$O$3,0)),"")</f>
        <v/>
      </c>
      <c r="POJ38" s="131" t="str">
        <f>_xlfn.IFNA(INDEX('5. Bilans projekt'!$C$124:$O$124,1,MATCH('12. Ocena dyskontowa Inwestycji'!POJ$34,'5. Bilans projekt'!$C$3:$O$3,0)),"")</f>
        <v/>
      </c>
      <c r="POK38" s="131" t="str">
        <f>_xlfn.IFNA(INDEX('5. Bilans projekt'!$C$124:$O$124,1,MATCH('12. Ocena dyskontowa Inwestycji'!POK$34,'5. Bilans projekt'!$C$3:$O$3,0)),"")</f>
        <v/>
      </c>
      <c r="POL38" s="131" t="str">
        <f>_xlfn.IFNA(INDEX('5. Bilans projekt'!$C$124:$O$124,1,MATCH('12. Ocena dyskontowa Inwestycji'!POL$34,'5. Bilans projekt'!$C$3:$O$3,0)),"")</f>
        <v/>
      </c>
      <c r="POM38" s="131" t="str">
        <f>_xlfn.IFNA(INDEX('5. Bilans projekt'!$C$124:$O$124,1,MATCH('12. Ocena dyskontowa Inwestycji'!POM$34,'5. Bilans projekt'!$C$3:$O$3,0)),"")</f>
        <v/>
      </c>
      <c r="PON38" s="131" t="str">
        <f>_xlfn.IFNA(INDEX('5. Bilans projekt'!$C$124:$O$124,1,MATCH('12. Ocena dyskontowa Inwestycji'!PON$34,'5. Bilans projekt'!$C$3:$O$3,0)),"")</f>
        <v/>
      </c>
      <c r="POO38" s="131" t="str">
        <f>_xlfn.IFNA(INDEX('5. Bilans projekt'!$C$124:$O$124,1,MATCH('12. Ocena dyskontowa Inwestycji'!POO$34,'5. Bilans projekt'!$C$3:$O$3,0)),"")</f>
        <v/>
      </c>
      <c r="POP38" s="131" t="str">
        <f>_xlfn.IFNA(INDEX('5. Bilans projekt'!$C$124:$O$124,1,MATCH('12. Ocena dyskontowa Inwestycji'!POP$34,'5. Bilans projekt'!$C$3:$O$3,0)),"")</f>
        <v/>
      </c>
      <c r="POQ38" s="131" t="str">
        <f>_xlfn.IFNA(INDEX('5. Bilans projekt'!$C$124:$O$124,1,MATCH('12. Ocena dyskontowa Inwestycji'!POQ$34,'5. Bilans projekt'!$C$3:$O$3,0)),"")</f>
        <v/>
      </c>
      <c r="POR38" s="131" t="str">
        <f>_xlfn.IFNA(INDEX('5. Bilans projekt'!$C$124:$O$124,1,MATCH('12. Ocena dyskontowa Inwestycji'!POR$34,'5. Bilans projekt'!$C$3:$O$3,0)),"")</f>
        <v/>
      </c>
      <c r="POS38" s="131" t="str">
        <f>_xlfn.IFNA(INDEX('5. Bilans projekt'!$C$124:$O$124,1,MATCH('12. Ocena dyskontowa Inwestycji'!POS$34,'5. Bilans projekt'!$C$3:$O$3,0)),"")</f>
        <v/>
      </c>
      <c r="POT38" s="131" t="str">
        <f>_xlfn.IFNA(INDEX('5. Bilans projekt'!$C$124:$O$124,1,MATCH('12. Ocena dyskontowa Inwestycji'!POT$34,'5. Bilans projekt'!$C$3:$O$3,0)),"")</f>
        <v/>
      </c>
      <c r="POU38" s="131" t="str">
        <f>_xlfn.IFNA(INDEX('5. Bilans projekt'!$C$124:$O$124,1,MATCH('12. Ocena dyskontowa Inwestycji'!POU$34,'5. Bilans projekt'!$C$3:$O$3,0)),"")</f>
        <v/>
      </c>
      <c r="POV38" s="131" t="str">
        <f>_xlfn.IFNA(INDEX('5. Bilans projekt'!$C$124:$O$124,1,MATCH('12. Ocena dyskontowa Inwestycji'!POV$34,'5. Bilans projekt'!$C$3:$O$3,0)),"")</f>
        <v/>
      </c>
      <c r="POW38" s="131" t="str">
        <f>_xlfn.IFNA(INDEX('5. Bilans projekt'!$C$124:$O$124,1,MATCH('12. Ocena dyskontowa Inwestycji'!POW$34,'5. Bilans projekt'!$C$3:$O$3,0)),"")</f>
        <v/>
      </c>
      <c r="POX38" s="131" t="str">
        <f>_xlfn.IFNA(INDEX('5. Bilans projekt'!$C$124:$O$124,1,MATCH('12. Ocena dyskontowa Inwestycji'!POX$34,'5. Bilans projekt'!$C$3:$O$3,0)),"")</f>
        <v/>
      </c>
      <c r="POY38" s="131" t="str">
        <f>_xlfn.IFNA(INDEX('5. Bilans projekt'!$C$124:$O$124,1,MATCH('12. Ocena dyskontowa Inwestycji'!POY$34,'5. Bilans projekt'!$C$3:$O$3,0)),"")</f>
        <v/>
      </c>
      <c r="POZ38" s="131" t="str">
        <f>_xlfn.IFNA(INDEX('5. Bilans projekt'!$C$124:$O$124,1,MATCH('12. Ocena dyskontowa Inwestycji'!POZ$34,'5. Bilans projekt'!$C$3:$O$3,0)),"")</f>
        <v/>
      </c>
      <c r="PPA38" s="131" t="str">
        <f>_xlfn.IFNA(INDEX('5. Bilans projekt'!$C$124:$O$124,1,MATCH('12. Ocena dyskontowa Inwestycji'!PPA$34,'5. Bilans projekt'!$C$3:$O$3,0)),"")</f>
        <v/>
      </c>
      <c r="PPB38" s="131" t="str">
        <f>_xlfn.IFNA(INDEX('5. Bilans projekt'!$C$124:$O$124,1,MATCH('12. Ocena dyskontowa Inwestycji'!PPB$34,'5. Bilans projekt'!$C$3:$O$3,0)),"")</f>
        <v/>
      </c>
      <c r="PPC38" s="131" t="str">
        <f>_xlfn.IFNA(INDEX('5. Bilans projekt'!$C$124:$O$124,1,MATCH('12. Ocena dyskontowa Inwestycji'!PPC$34,'5. Bilans projekt'!$C$3:$O$3,0)),"")</f>
        <v/>
      </c>
      <c r="PPD38" s="131" t="str">
        <f>_xlfn.IFNA(INDEX('5. Bilans projekt'!$C$124:$O$124,1,MATCH('12. Ocena dyskontowa Inwestycji'!PPD$34,'5. Bilans projekt'!$C$3:$O$3,0)),"")</f>
        <v/>
      </c>
      <c r="PPE38" s="131" t="str">
        <f>_xlfn.IFNA(INDEX('5. Bilans projekt'!$C$124:$O$124,1,MATCH('12. Ocena dyskontowa Inwestycji'!PPE$34,'5. Bilans projekt'!$C$3:$O$3,0)),"")</f>
        <v/>
      </c>
      <c r="PPF38" s="131" t="str">
        <f>_xlfn.IFNA(INDEX('5. Bilans projekt'!$C$124:$O$124,1,MATCH('12. Ocena dyskontowa Inwestycji'!PPF$34,'5. Bilans projekt'!$C$3:$O$3,0)),"")</f>
        <v/>
      </c>
      <c r="PPG38" s="131" t="str">
        <f>_xlfn.IFNA(INDEX('5. Bilans projekt'!$C$124:$O$124,1,MATCH('12. Ocena dyskontowa Inwestycji'!PPG$34,'5. Bilans projekt'!$C$3:$O$3,0)),"")</f>
        <v/>
      </c>
      <c r="PPH38" s="131" t="str">
        <f>_xlfn.IFNA(INDEX('5. Bilans projekt'!$C$124:$O$124,1,MATCH('12. Ocena dyskontowa Inwestycji'!PPH$34,'5. Bilans projekt'!$C$3:$O$3,0)),"")</f>
        <v/>
      </c>
      <c r="PPI38" s="131" t="str">
        <f>_xlfn.IFNA(INDEX('5. Bilans projekt'!$C$124:$O$124,1,MATCH('12. Ocena dyskontowa Inwestycji'!PPI$34,'5. Bilans projekt'!$C$3:$O$3,0)),"")</f>
        <v/>
      </c>
      <c r="PPJ38" s="131" t="str">
        <f>_xlfn.IFNA(INDEX('5. Bilans projekt'!$C$124:$O$124,1,MATCH('12. Ocena dyskontowa Inwestycji'!PPJ$34,'5. Bilans projekt'!$C$3:$O$3,0)),"")</f>
        <v/>
      </c>
      <c r="PPK38" s="131" t="str">
        <f>_xlfn.IFNA(INDEX('5. Bilans projekt'!$C$124:$O$124,1,MATCH('12. Ocena dyskontowa Inwestycji'!PPK$34,'5. Bilans projekt'!$C$3:$O$3,0)),"")</f>
        <v/>
      </c>
      <c r="PPL38" s="131" t="str">
        <f>_xlfn.IFNA(INDEX('5. Bilans projekt'!$C$124:$O$124,1,MATCH('12. Ocena dyskontowa Inwestycji'!PPL$34,'5. Bilans projekt'!$C$3:$O$3,0)),"")</f>
        <v/>
      </c>
      <c r="PPM38" s="131" t="str">
        <f>_xlfn.IFNA(INDEX('5. Bilans projekt'!$C$124:$O$124,1,MATCH('12. Ocena dyskontowa Inwestycji'!PPM$34,'5. Bilans projekt'!$C$3:$O$3,0)),"")</f>
        <v/>
      </c>
      <c r="PPN38" s="131" t="str">
        <f>_xlfn.IFNA(INDEX('5. Bilans projekt'!$C$124:$O$124,1,MATCH('12. Ocena dyskontowa Inwestycji'!PPN$34,'5. Bilans projekt'!$C$3:$O$3,0)),"")</f>
        <v/>
      </c>
      <c r="PPO38" s="131" t="str">
        <f>_xlfn.IFNA(INDEX('5. Bilans projekt'!$C$124:$O$124,1,MATCH('12. Ocena dyskontowa Inwestycji'!PPO$34,'5. Bilans projekt'!$C$3:$O$3,0)),"")</f>
        <v/>
      </c>
      <c r="PPP38" s="131" t="str">
        <f>_xlfn.IFNA(INDEX('5. Bilans projekt'!$C$124:$O$124,1,MATCH('12. Ocena dyskontowa Inwestycji'!PPP$34,'5. Bilans projekt'!$C$3:$O$3,0)),"")</f>
        <v/>
      </c>
      <c r="PPQ38" s="131" t="str">
        <f>_xlfn.IFNA(INDEX('5. Bilans projekt'!$C$124:$O$124,1,MATCH('12. Ocena dyskontowa Inwestycji'!PPQ$34,'5. Bilans projekt'!$C$3:$O$3,0)),"")</f>
        <v/>
      </c>
      <c r="PPR38" s="131" t="str">
        <f>_xlfn.IFNA(INDEX('5. Bilans projekt'!$C$124:$O$124,1,MATCH('12. Ocena dyskontowa Inwestycji'!PPR$34,'5. Bilans projekt'!$C$3:$O$3,0)),"")</f>
        <v/>
      </c>
      <c r="PPS38" s="131" t="str">
        <f>_xlfn.IFNA(INDEX('5. Bilans projekt'!$C$124:$O$124,1,MATCH('12. Ocena dyskontowa Inwestycji'!PPS$34,'5. Bilans projekt'!$C$3:$O$3,0)),"")</f>
        <v/>
      </c>
      <c r="PPT38" s="131" t="str">
        <f>_xlfn.IFNA(INDEX('5. Bilans projekt'!$C$124:$O$124,1,MATCH('12. Ocena dyskontowa Inwestycji'!PPT$34,'5. Bilans projekt'!$C$3:$O$3,0)),"")</f>
        <v/>
      </c>
      <c r="PPU38" s="131" t="str">
        <f>_xlfn.IFNA(INDEX('5. Bilans projekt'!$C$124:$O$124,1,MATCH('12. Ocena dyskontowa Inwestycji'!PPU$34,'5. Bilans projekt'!$C$3:$O$3,0)),"")</f>
        <v/>
      </c>
      <c r="PPV38" s="131" t="str">
        <f>_xlfn.IFNA(INDEX('5. Bilans projekt'!$C$124:$O$124,1,MATCH('12. Ocena dyskontowa Inwestycji'!PPV$34,'5. Bilans projekt'!$C$3:$O$3,0)),"")</f>
        <v/>
      </c>
      <c r="PPW38" s="131" t="str">
        <f>_xlfn.IFNA(INDEX('5. Bilans projekt'!$C$124:$O$124,1,MATCH('12. Ocena dyskontowa Inwestycji'!PPW$34,'5. Bilans projekt'!$C$3:$O$3,0)),"")</f>
        <v/>
      </c>
      <c r="PPX38" s="131" t="str">
        <f>_xlfn.IFNA(INDEX('5. Bilans projekt'!$C$124:$O$124,1,MATCH('12. Ocena dyskontowa Inwestycji'!PPX$34,'5. Bilans projekt'!$C$3:$O$3,0)),"")</f>
        <v/>
      </c>
      <c r="PPY38" s="131" t="str">
        <f>_xlfn.IFNA(INDEX('5. Bilans projekt'!$C$124:$O$124,1,MATCH('12. Ocena dyskontowa Inwestycji'!PPY$34,'5. Bilans projekt'!$C$3:$O$3,0)),"")</f>
        <v/>
      </c>
      <c r="PPZ38" s="131" t="str">
        <f>_xlfn.IFNA(INDEX('5. Bilans projekt'!$C$124:$O$124,1,MATCH('12. Ocena dyskontowa Inwestycji'!PPZ$34,'5. Bilans projekt'!$C$3:$O$3,0)),"")</f>
        <v/>
      </c>
      <c r="PQA38" s="131" t="str">
        <f>_xlfn.IFNA(INDEX('5. Bilans projekt'!$C$124:$O$124,1,MATCH('12. Ocena dyskontowa Inwestycji'!PQA$34,'5. Bilans projekt'!$C$3:$O$3,0)),"")</f>
        <v/>
      </c>
      <c r="PQB38" s="131" t="str">
        <f>_xlfn.IFNA(INDEX('5. Bilans projekt'!$C$124:$O$124,1,MATCH('12. Ocena dyskontowa Inwestycji'!PQB$34,'5. Bilans projekt'!$C$3:$O$3,0)),"")</f>
        <v/>
      </c>
      <c r="PQC38" s="131" t="str">
        <f>_xlfn.IFNA(INDEX('5. Bilans projekt'!$C$124:$O$124,1,MATCH('12. Ocena dyskontowa Inwestycji'!PQC$34,'5. Bilans projekt'!$C$3:$O$3,0)),"")</f>
        <v/>
      </c>
      <c r="PQD38" s="131" t="str">
        <f>_xlfn.IFNA(INDEX('5. Bilans projekt'!$C$124:$O$124,1,MATCH('12. Ocena dyskontowa Inwestycji'!PQD$34,'5. Bilans projekt'!$C$3:$O$3,0)),"")</f>
        <v/>
      </c>
      <c r="PQE38" s="131" t="str">
        <f>_xlfn.IFNA(INDEX('5. Bilans projekt'!$C$124:$O$124,1,MATCH('12. Ocena dyskontowa Inwestycji'!PQE$34,'5. Bilans projekt'!$C$3:$O$3,0)),"")</f>
        <v/>
      </c>
      <c r="PQF38" s="131" t="str">
        <f>_xlfn.IFNA(INDEX('5. Bilans projekt'!$C$124:$O$124,1,MATCH('12. Ocena dyskontowa Inwestycji'!PQF$34,'5. Bilans projekt'!$C$3:$O$3,0)),"")</f>
        <v/>
      </c>
      <c r="PQG38" s="131" t="str">
        <f>_xlfn.IFNA(INDEX('5. Bilans projekt'!$C$124:$O$124,1,MATCH('12. Ocena dyskontowa Inwestycji'!PQG$34,'5. Bilans projekt'!$C$3:$O$3,0)),"")</f>
        <v/>
      </c>
      <c r="PQH38" s="131" t="str">
        <f>_xlfn.IFNA(INDEX('5. Bilans projekt'!$C$124:$O$124,1,MATCH('12. Ocena dyskontowa Inwestycji'!PQH$34,'5. Bilans projekt'!$C$3:$O$3,0)),"")</f>
        <v/>
      </c>
      <c r="PQI38" s="131" t="str">
        <f>_xlfn.IFNA(INDEX('5. Bilans projekt'!$C$124:$O$124,1,MATCH('12. Ocena dyskontowa Inwestycji'!PQI$34,'5. Bilans projekt'!$C$3:$O$3,0)),"")</f>
        <v/>
      </c>
      <c r="PQJ38" s="131" t="str">
        <f>_xlfn.IFNA(INDEX('5. Bilans projekt'!$C$124:$O$124,1,MATCH('12. Ocena dyskontowa Inwestycji'!PQJ$34,'5. Bilans projekt'!$C$3:$O$3,0)),"")</f>
        <v/>
      </c>
      <c r="PQK38" s="131" t="str">
        <f>_xlfn.IFNA(INDEX('5. Bilans projekt'!$C$124:$O$124,1,MATCH('12. Ocena dyskontowa Inwestycji'!PQK$34,'5. Bilans projekt'!$C$3:$O$3,0)),"")</f>
        <v/>
      </c>
      <c r="PQL38" s="131" t="str">
        <f>_xlfn.IFNA(INDEX('5. Bilans projekt'!$C$124:$O$124,1,MATCH('12. Ocena dyskontowa Inwestycji'!PQL$34,'5. Bilans projekt'!$C$3:$O$3,0)),"")</f>
        <v/>
      </c>
      <c r="PQM38" s="131" t="str">
        <f>_xlfn.IFNA(INDEX('5. Bilans projekt'!$C$124:$O$124,1,MATCH('12. Ocena dyskontowa Inwestycji'!PQM$34,'5. Bilans projekt'!$C$3:$O$3,0)),"")</f>
        <v/>
      </c>
      <c r="PQN38" s="131" t="str">
        <f>_xlfn.IFNA(INDEX('5. Bilans projekt'!$C$124:$O$124,1,MATCH('12. Ocena dyskontowa Inwestycji'!PQN$34,'5. Bilans projekt'!$C$3:$O$3,0)),"")</f>
        <v/>
      </c>
      <c r="PQO38" s="131" t="str">
        <f>_xlfn.IFNA(INDEX('5. Bilans projekt'!$C$124:$O$124,1,MATCH('12. Ocena dyskontowa Inwestycji'!PQO$34,'5. Bilans projekt'!$C$3:$O$3,0)),"")</f>
        <v/>
      </c>
      <c r="PQP38" s="131" t="str">
        <f>_xlfn.IFNA(INDEX('5. Bilans projekt'!$C$124:$O$124,1,MATCH('12. Ocena dyskontowa Inwestycji'!PQP$34,'5. Bilans projekt'!$C$3:$O$3,0)),"")</f>
        <v/>
      </c>
      <c r="PQQ38" s="131" t="str">
        <f>_xlfn.IFNA(INDEX('5. Bilans projekt'!$C$124:$O$124,1,MATCH('12. Ocena dyskontowa Inwestycji'!PQQ$34,'5. Bilans projekt'!$C$3:$O$3,0)),"")</f>
        <v/>
      </c>
      <c r="PQR38" s="131" t="str">
        <f>_xlfn.IFNA(INDEX('5. Bilans projekt'!$C$124:$O$124,1,MATCH('12. Ocena dyskontowa Inwestycji'!PQR$34,'5. Bilans projekt'!$C$3:$O$3,0)),"")</f>
        <v/>
      </c>
      <c r="PQS38" s="131" t="str">
        <f>_xlfn.IFNA(INDEX('5. Bilans projekt'!$C$124:$O$124,1,MATCH('12. Ocena dyskontowa Inwestycji'!PQS$34,'5. Bilans projekt'!$C$3:$O$3,0)),"")</f>
        <v/>
      </c>
      <c r="PQT38" s="131" t="str">
        <f>_xlfn.IFNA(INDEX('5. Bilans projekt'!$C$124:$O$124,1,MATCH('12. Ocena dyskontowa Inwestycji'!PQT$34,'5. Bilans projekt'!$C$3:$O$3,0)),"")</f>
        <v/>
      </c>
      <c r="PQU38" s="131" t="str">
        <f>_xlfn.IFNA(INDEX('5. Bilans projekt'!$C$124:$O$124,1,MATCH('12. Ocena dyskontowa Inwestycji'!PQU$34,'5. Bilans projekt'!$C$3:$O$3,0)),"")</f>
        <v/>
      </c>
      <c r="PQV38" s="131" t="str">
        <f>_xlfn.IFNA(INDEX('5. Bilans projekt'!$C$124:$O$124,1,MATCH('12. Ocena dyskontowa Inwestycji'!PQV$34,'5. Bilans projekt'!$C$3:$O$3,0)),"")</f>
        <v/>
      </c>
      <c r="PQW38" s="131" t="str">
        <f>_xlfn.IFNA(INDEX('5. Bilans projekt'!$C$124:$O$124,1,MATCH('12. Ocena dyskontowa Inwestycji'!PQW$34,'5. Bilans projekt'!$C$3:$O$3,0)),"")</f>
        <v/>
      </c>
      <c r="PQX38" s="131" t="str">
        <f>_xlfn.IFNA(INDEX('5. Bilans projekt'!$C$124:$O$124,1,MATCH('12. Ocena dyskontowa Inwestycji'!PQX$34,'5. Bilans projekt'!$C$3:$O$3,0)),"")</f>
        <v/>
      </c>
      <c r="PQY38" s="131" t="str">
        <f>_xlfn.IFNA(INDEX('5. Bilans projekt'!$C$124:$O$124,1,MATCH('12. Ocena dyskontowa Inwestycji'!PQY$34,'5. Bilans projekt'!$C$3:$O$3,0)),"")</f>
        <v/>
      </c>
      <c r="PQZ38" s="131" t="str">
        <f>_xlfn.IFNA(INDEX('5. Bilans projekt'!$C$124:$O$124,1,MATCH('12. Ocena dyskontowa Inwestycji'!PQZ$34,'5. Bilans projekt'!$C$3:$O$3,0)),"")</f>
        <v/>
      </c>
      <c r="PRA38" s="131" t="str">
        <f>_xlfn.IFNA(INDEX('5. Bilans projekt'!$C$124:$O$124,1,MATCH('12. Ocena dyskontowa Inwestycji'!PRA$34,'5. Bilans projekt'!$C$3:$O$3,0)),"")</f>
        <v/>
      </c>
      <c r="PRB38" s="131" t="str">
        <f>_xlfn.IFNA(INDEX('5. Bilans projekt'!$C$124:$O$124,1,MATCH('12. Ocena dyskontowa Inwestycji'!PRB$34,'5. Bilans projekt'!$C$3:$O$3,0)),"")</f>
        <v/>
      </c>
      <c r="PRC38" s="131" t="str">
        <f>_xlfn.IFNA(INDEX('5. Bilans projekt'!$C$124:$O$124,1,MATCH('12. Ocena dyskontowa Inwestycji'!PRC$34,'5. Bilans projekt'!$C$3:$O$3,0)),"")</f>
        <v/>
      </c>
      <c r="PRD38" s="131" t="str">
        <f>_xlfn.IFNA(INDEX('5. Bilans projekt'!$C$124:$O$124,1,MATCH('12. Ocena dyskontowa Inwestycji'!PRD$34,'5. Bilans projekt'!$C$3:$O$3,0)),"")</f>
        <v/>
      </c>
      <c r="PRE38" s="131" t="str">
        <f>_xlfn.IFNA(INDEX('5. Bilans projekt'!$C$124:$O$124,1,MATCH('12. Ocena dyskontowa Inwestycji'!PRE$34,'5. Bilans projekt'!$C$3:$O$3,0)),"")</f>
        <v/>
      </c>
      <c r="PRF38" s="131" t="str">
        <f>_xlfn.IFNA(INDEX('5. Bilans projekt'!$C$124:$O$124,1,MATCH('12. Ocena dyskontowa Inwestycji'!PRF$34,'5. Bilans projekt'!$C$3:$O$3,0)),"")</f>
        <v/>
      </c>
      <c r="PRG38" s="131" t="str">
        <f>_xlfn.IFNA(INDEX('5. Bilans projekt'!$C$124:$O$124,1,MATCH('12. Ocena dyskontowa Inwestycji'!PRG$34,'5. Bilans projekt'!$C$3:$O$3,0)),"")</f>
        <v/>
      </c>
      <c r="PRH38" s="131" t="str">
        <f>_xlfn.IFNA(INDEX('5. Bilans projekt'!$C$124:$O$124,1,MATCH('12. Ocena dyskontowa Inwestycji'!PRH$34,'5. Bilans projekt'!$C$3:$O$3,0)),"")</f>
        <v/>
      </c>
      <c r="PRI38" s="131" t="str">
        <f>_xlfn.IFNA(INDEX('5. Bilans projekt'!$C$124:$O$124,1,MATCH('12. Ocena dyskontowa Inwestycji'!PRI$34,'5. Bilans projekt'!$C$3:$O$3,0)),"")</f>
        <v/>
      </c>
      <c r="PRJ38" s="131" t="str">
        <f>_xlfn.IFNA(INDEX('5. Bilans projekt'!$C$124:$O$124,1,MATCH('12. Ocena dyskontowa Inwestycji'!PRJ$34,'5. Bilans projekt'!$C$3:$O$3,0)),"")</f>
        <v/>
      </c>
      <c r="PRK38" s="131" t="str">
        <f>_xlfn.IFNA(INDEX('5. Bilans projekt'!$C$124:$O$124,1,MATCH('12. Ocena dyskontowa Inwestycji'!PRK$34,'5. Bilans projekt'!$C$3:$O$3,0)),"")</f>
        <v/>
      </c>
      <c r="PRL38" s="131" t="str">
        <f>_xlfn.IFNA(INDEX('5. Bilans projekt'!$C$124:$O$124,1,MATCH('12. Ocena dyskontowa Inwestycji'!PRL$34,'5. Bilans projekt'!$C$3:$O$3,0)),"")</f>
        <v/>
      </c>
      <c r="PRM38" s="131" t="str">
        <f>_xlfn.IFNA(INDEX('5. Bilans projekt'!$C$124:$O$124,1,MATCH('12. Ocena dyskontowa Inwestycji'!PRM$34,'5. Bilans projekt'!$C$3:$O$3,0)),"")</f>
        <v/>
      </c>
      <c r="PRN38" s="131" t="str">
        <f>_xlfn.IFNA(INDEX('5. Bilans projekt'!$C$124:$O$124,1,MATCH('12. Ocena dyskontowa Inwestycji'!PRN$34,'5. Bilans projekt'!$C$3:$O$3,0)),"")</f>
        <v/>
      </c>
      <c r="PRO38" s="131" t="str">
        <f>_xlfn.IFNA(INDEX('5. Bilans projekt'!$C$124:$O$124,1,MATCH('12. Ocena dyskontowa Inwestycji'!PRO$34,'5. Bilans projekt'!$C$3:$O$3,0)),"")</f>
        <v/>
      </c>
      <c r="PRP38" s="131" t="str">
        <f>_xlfn.IFNA(INDEX('5. Bilans projekt'!$C$124:$O$124,1,MATCH('12. Ocena dyskontowa Inwestycji'!PRP$34,'5. Bilans projekt'!$C$3:$O$3,0)),"")</f>
        <v/>
      </c>
      <c r="PRQ38" s="131" t="str">
        <f>_xlfn.IFNA(INDEX('5. Bilans projekt'!$C$124:$O$124,1,MATCH('12. Ocena dyskontowa Inwestycji'!PRQ$34,'5. Bilans projekt'!$C$3:$O$3,0)),"")</f>
        <v/>
      </c>
      <c r="PRR38" s="131" t="str">
        <f>_xlfn.IFNA(INDEX('5. Bilans projekt'!$C$124:$O$124,1,MATCH('12. Ocena dyskontowa Inwestycji'!PRR$34,'5. Bilans projekt'!$C$3:$O$3,0)),"")</f>
        <v/>
      </c>
      <c r="PRS38" s="131" t="str">
        <f>_xlfn.IFNA(INDEX('5. Bilans projekt'!$C$124:$O$124,1,MATCH('12. Ocena dyskontowa Inwestycji'!PRS$34,'5. Bilans projekt'!$C$3:$O$3,0)),"")</f>
        <v/>
      </c>
      <c r="PRT38" s="131" t="str">
        <f>_xlfn.IFNA(INDEX('5. Bilans projekt'!$C$124:$O$124,1,MATCH('12. Ocena dyskontowa Inwestycji'!PRT$34,'5. Bilans projekt'!$C$3:$O$3,0)),"")</f>
        <v/>
      </c>
      <c r="PRU38" s="131" t="str">
        <f>_xlfn.IFNA(INDEX('5. Bilans projekt'!$C$124:$O$124,1,MATCH('12. Ocena dyskontowa Inwestycji'!PRU$34,'5. Bilans projekt'!$C$3:$O$3,0)),"")</f>
        <v/>
      </c>
      <c r="PRV38" s="131" t="str">
        <f>_xlfn.IFNA(INDEX('5. Bilans projekt'!$C$124:$O$124,1,MATCH('12. Ocena dyskontowa Inwestycji'!PRV$34,'5. Bilans projekt'!$C$3:$O$3,0)),"")</f>
        <v/>
      </c>
      <c r="PRW38" s="131" t="str">
        <f>_xlfn.IFNA(INDEX('5. Bilans projekt'!$C$124:$O$124,1,MATCH('12. Ocena dyskontowa Inwestycji'!PRW$34,'5. Bilans projekt'!$C$3:$O$3,0)),"")</f>
        <v/>
      </c>
      <c r="PRX38" s="131" t="str">
        <f>_xlfn.IFNA(INDEX('5. Bilans projekt'!$C$124:$O$124,1,MATCH('12. Ocena dyskontowa Inwestycji'!PRX$34,'5. Bilans projekt'!$C$3:$O$3,0)),"")</f>
        <v/>
      </c>
      <c r="PRY38" s="131" t="str">
        <f>_xlfn.IFNA(INDEX('5. Bilans projekt'!$C$124:$O$124,1,MATCH('12. Ocena dyskontowa Inwestycji'!PRY$34,'5. Bilans projekt'!$C$3:$O$3,0)),"")</f>
        <v/>
      </c>
      <c r="PRZ38" s="131" t="str">
        <f>_xlfn.IFNA(INDEX('5. Bilans projekt'!$C$124:$O$124,1,MATCH('12. Ocena dyskontowa Inwestycji'!PRZ$34,'5. Bilans projekt'!$C$3:$O$3,0)),"")</f>
        <v/>
      </c>
      <c r="PSA38" s="131" t="str">
        <f>_xlfn.IFNA(INDEX('5. Bilans projekt'!$C$124:$O$124,1,MATCH('12. Ocena dyskontowa Inwestycji'!PSA$34,'5. Bilans projekt'!$C$3:$O$3,0)),"")</f>
        <v/>
      </c>
      <c r="PSB38" s="131" t="str">
        <f>_xlfn.IFNA(INDEX('5. Bilans projekt'!$C$124:$O$124,1,MATCH('12. Ocena dyskontowa Inwestycji'!PSB$34,'5. Bilans projekt'!$C$3:$O$3,0)),"")</f>
        <v/>
      </c>
      <c r="PSC38" s="131" t="str">
        <f>_xlfn.IFNA(INDEX('5. Bilans projekt'!$C$124:$O$124,1,MATCH('12. Ocena dyskontowa Inwestycji'!PSC$34,'5. Bilans projekt'!$C$3:$O$3,0)),"")</f>
        <v/>
      </c>
      <c r="PSD38" s="131" t="str">
        <f>_xlfn.IFNA(INDEX('5. Bilans projekt'!$C$124:$O$124,1,MATCH('12. Ocena dyskontowa Inwestycji'!PSD$34,'5. Bilans projekt'!$C$3:$O$3,0)),"")</f>
        <v/>
      </c>
      <c r="PSE38" s="131" t="str">
        <f>_xlfn.IFNA(INDEX('5. Bilans projekt'!$C$124:$O$124,1,MATCH('12. Ocena dyskontowa Inwestycji'!PSE$34,'5. Bilans projekt'!$C$3:$O$3,0)),"")</f>
        <v/>
      </c>
      <c r="PSF38" s="131" t="str">
        <f>_xlfn.IFNA(INDEX('5. Bilans projekt'!$C$124:$O$124,1,MATCH('12. Ocena dyskontowa Inwestycji'!PSF$34,'5. Bilans projekt'!$C$3:$O$3,0)),"")</f>
        <v/>
      </c>
      <c r="PSG38" s="131" t="str">
        <f>_xlfn.IFNA(INDEX('5. Bilans projekt'!$C$124:$O$124,1,MATCH('12. Ocena dyskontowa Inwestycji'!PSG$34,'5. Bilans projekt'!$C$3:$O$3,0)),"")</f>
        <v/>
      </c>
      <c r="PSH38" s="131" t="str">
        <f>_xlfn.IFNA(INDEX('5. Bilans projekt'!$C$124:$O$124,1,MATCH('12. Ocena dyskontowa Inwestycji'!PSH$34,'5. Bilans projekt'!$C$3:$O$3,0)),"")</f>
        <v/>
      </c>
      <c r="PSI38" s="131" t="str">
        <f>_xlfn.IFNA(INDEX('5. Bilans projekt'!$C$124:$O$124,1,MATCH('12. Ocena dyskontowa Inwestycji'!PSI$34,'5. Bilans projekt'!$C$3:$O$3,0)),"")</f>
        <v/>
      </c>
      <c r="PSJ38" s="131" t="str">
        <f>_xlfn.IFNA(INDEX('5. Bilans projekt'!$C$124:$O$124,1,MATCH('12. Ocena dyskontowa Inwestycji'!PSJ$34,'5. Bilans projekt'!$C$3:$O$3,0)),"")</f>
        <v/>
      </c>
      <c r="PSK38" s="131" t="str">
        <f>_xlfn.IFNA(INDEX('5. Bilans projekt'!$C$124:$O$124,1,MATCH('12. Ocena dyskontowa Inwestycji'!PSK$34,'5. Bilans projekt'!$C$3:$O$3,0)),"")</f>
        <v/>
      </c>
      <c r="PSL38" s="131" t="str">
        <f>_xlfn.IFNA(INDEX('5. Bilans projekt'!$C$124:$O$124,1,MATCH('12. Ocena dyskontowa Inwestycji'!PSL$34,'5. Bilans projekt'!$C$3:$O$3,0)),"")</f>
        <v/>
      </c>
      <c r="PSM38" s="131" t="str">
        <f>_xlfn.IFNA(INDEX('5. Bilans projekt'!$C$124:$O$124,1,MATCH('12. Ocena dyskontowa Inwestycji'!PSM$34,'5. Bilans projekt'!$C$3:$O$3,0)),"")</f>
        <v/>
      </c>
      <c r="PSN38" s="131" t="str">
        <f>_xlfn.IFNA(INDEX('5. Bilans projekt'!$C$124:$O$124,1,MATCH('12. Ocena dyskontowa Inwestycji'!PSN$34,'5. Bilans projekt'!$C$3:$O$3,0)),"")</f>
        <v/>
      </c>
      <c r="PSO38" s="131" t="str">
        <f>_xlfn.IFNA(INDEX('5. Bilans projekt'!$C$124:$O$124,1,MATCH('12. Ocena dyskontowa Inwestycji'!PSO$34,'5. Bilans projekt'!$C$3:$O$3,0)),"")</f>
        <v/>
      </c>
      <c r="PSP38" s="131" t="str">
        <f>_xlfn.IFNA(INDEX('5. Bilans projekt'!$C$124:$O$124,1,MATCH('12. Ocena dyskontowa Inwestycji'!PSP$34,'5. Bilans projekt'!$C$3:$O$3,0)),"")</f>
        <v/>
      </c>
      <c r="PSQ38" s="131" t="str">
        <f>_xlfn.IFNA(INDEX('5. Bilans projekt'!$C$124:$O$124,1,MATCH('12. Ocena dyskontowa Inwestycji'!PSQ$34,'5. Bilans projekt'!$C$3:$O$3,0)),"")</f>
        <v/>
      </c>
      <c r="PSR38" s="131" t="str">
        <f>_xlfn.IFNA(INDEX('5. Bilans projekt'!$C$124:$O$124,1,MATCH('12. Ocena dyskontowa Inwestycji'!PSR$34,'5. Bilans projekt'!$C$3:$O$3,0)),"")</f>
        <v/>
      </c>
      <c r="PSS38" s="131" t="str">
        <f>_xlfn.IFNA(INDEX('5. Bilans projekt'!$C$124:$O$124,1,MATCH('12. Ocena dyskontowa Inwestycji'!PSS$34,'5. Bilans projekt'!$C$3:$O$3,0)),"")</f>
        <v/>
      </c>
      <c r="PST38" s="131" t="str">
        <f>_xlfn.IFNA(INDEX('5. Bilans projekt'!$C$124:$O$124,1,MATCH('12. Ocena dyskontowa Inwestycji'!PST$34,'5. Bilans projekt'!$C$3:$O$3,0)),"")</f>
        <v/>
      </c>
      <c r="PSU38" s="131" t="str">
        <f>_xlfn.IFNA(INDEX('5. Bilans projekt'!$C$124:$O$124,1,MATCH('12. Ocena dyskontowa Inwestycji'!PSU$34,'5. Bilans projekt'!$C$3:$O$3,0)),"")</f>
        <v/>
      </c>
      <c r="PSV38" s="131" t="str">
        <f>_xlfn.IFNA(INDEX('5. Bilans projekt'!$C$124:$O$124,1,MATCH('12. Ocena dyskontowa Inwestycji'!PSV$34,'5. Bilans projekt'!$C$3:$O$3,0)),"")</f>
        <v/>
      </c>
      <c r="PSW38" s="131" t="str">
        <f>_xlfn.IFNA(INDEX('5. Bilans projekt'!$C$124:$O$124,1,MATCH('12. Ocena dyskontowa Inwestycji'!PSW$34,'5. Bilans projekt'!$C$3:$O$3,0)),"")</f>
        <v/>
      </c>
      <c r="PSX38" s="131" t="str">
        <f>_xlfn.IFNA(INDEX('5. Bilans projekt'!$C$124:$O$124,1,MATCH('12. Ocena dyskontowa Inwestycji'!PSX$34,'5. Bilans projekt'!$C$3:$O$3,0)),"")</f>
        <v/>
      </c>
      <c r="PSY38" s="131" t="str">
        <f>_xlfn.IFNA(INDEX('5. Bilans projekt'!$C$124:$O$124,1,MATCH('12. Ocena dyskontowa Inwestycji'!PSY$34,'5. Bilans projekt'!$C$3:$O$3,0)),"")</f>
        <v/>
      </c>
      <c r="PSZ38" s="131" t="str">
        <f>_xlfn.IFNA(INDEX('5. Bilans projekt'!$C$124:$O$124,1,MATCH('12. Ocena dyskontowa Inwestycji'!PSZ$34,'5. Bilans projekt'!$C$3:$O$3,0)),"")</f>
        <v/>
      </c>
      <c r="PTA38" s="131" t="str">
        <f>_xlfn.IFNA(INDEX('5. Bilans projekt'!$C$124:$O$124,1,MATCH('12. Ocena dyskontowa Inwestycji'!PTA$34,'5. Bilans projekt'!$C$3:$O$3,0)),"")</f>
        <v/>
      </c>
      <c r="PTB38" s="131" t="str">
        <f>_xlfn.IFNA(INDEX('5. Bilans projekt'!$C$124:$O$124,1,MATCH('12. Ocena dyskontowa Inwestycji'!PTB$34,'5. Bilans projekt'!$C$3:$O$3,0)),"")</f>
        <v/>
      </c>
      <c r="PTC38" s="131" t="str">
        <f>_xlfn.IFNA(INDEX('5. Bilans projekt'!$C$124:$O$124,1,MATCH('12. Ocena dyskontowa Inwestycji'!PTC$34,'5. Bilans projekt'!$C$3:$O$3,0)),"")</f>
        <v/>
      </c>
      <c r="PTD38" s="131" t="str">
        <f>_xlfn.IFNA(INDEX('5. Bilans projekt'!$C$124:$O$124,1,MATCH('12. Ocena dyskontowa Inwestycji'!PTD$34,'5. Bilans projekt'!$C$3:$O$3,0)),"")</f>
        <v/>
      </c>
      <c r="PTE38" s="131" t="str">
        <f>_xlfn.IFNA(INDEX('5. Bilans projekt'!$C$124:$O$124,1,MATCH('12. Ocena dyskontowa Inwestycji'!PTE$34,'5. Bilans projekt'!$C$3:$O$3,0)),"")</f>
        <v/>
      </c>
      <c r="PTF38" s="131" t="str">
        <f>_xlfn.IFNA(INDEX('5. Bilans projekt'!$C$124:$O$124,1,MATCH('12. Ocena dyskontowa Inwestycji'!PTF$34,'5. Bilans projekt'!$C$3:$O$3,0)),"")</f>
        <v/>
      </c>
      <c r="PTG38" s="131" t="str">
        <f>_xlfn.IFNA(INDEX('5. Bilans projekt'!$C$124:$O$124,1,MATCH('12. Ocena dyskontowa Inwestycji'!PTG$34,'5. Bilans projekt'!$C$3:$O$3,0)),"")</f>
        <v/>
      </c>
      <c r="PTH38" s="131" t="str">
        <f>_xlfn.IFNA(INDEX('5. Bilans projekt'!$C$124:$O$124,1,MATCH('12. Ocena dyskontowa Inwestycji'!PTH$34,'5. Bilans projekt'!$C$3:$O$3,0)),"")</f>
        <v/>
      </c>
      <c r="PTI38" s="131" t="str">
        <f>_xlfn.IFNA(INDEX('5. Bilans projekt'!$C$124:$O$124,1,MATCH('12. Ocena dyskontowa Inwestycji'!PTI$34,'5. Bilans projekt'!$C$3:$O$3,0)),"")</f>
        <v/>
      </c>
      <c r="PTJ38" s="131" t="str">
        <f>_xlfn.IFNA(INDEX('5. Bilans projekt'!$C$124:$O$124,1,MATCH('12. Ocena dyskontowa Inwestycji'!PTJ$34,'5. Bilans projekt'!$C$3:$O$3,0)),"")</f>
        <v/>
      </c>
      <c r="PTK38" s="131" t="str">
        <f>_xlfn.IFNA(INDEX('5. Bilans projekt'!$C$124:$O$124,1,MATCH('12. Ocena dyskontowa Inwestycji'!PTK$34,'5. Bilans projekt'!$C$3:$O$3,0)),"")</f>
        <v/>
      </c>
      <c r="PTL38" s="131" t="str">
        <f>_xlfn.IFNA(INDEX('5. Bilans projekt'!$C$124:$O$124,1,MATCH('12. Ocena dyskontowa Inwestycji'!PTL$34,'5. Bilans projekt'!$C$3:$O$3,0)),"")</f>
        <v/>
      </c>
      <c r="PTM38" s="131" t="str">
        <f>_xlfn.IFNA(INDEX('5. Bilans projekt'!$C$124:$O$124,1,MATCH('12. Ocena dyskontowa Inwestycji'!PTM$34,'5. Bilans projekt'!$C$3:$O$3,0)),"")</f>
        <v/>
      </c>
      <c r="PTN38" s="131" t="str">
        <f>_xlfn.IFNA(INDEX('5. Bilans projekt'!$C$124:$O$124,1,MATCH('12. Ocena dyskontowa Inwestycji'!PTN$34,'5. Bilans projekt'!$C$3:$O$3,0)),"")</f>
        <v/>
      </c>
      <c r="PTO38" s="131" t="str">
        <f>_xlfn.IFNA(INDEX('5. Bilans projekt'!$C$124:$O$124,1,MATCH('12. Ocena dyskontowa Inwestycji'!PTO$34,'5. Bilans projekt'!$C$3:$O$3,0)),"")</f>
        <v/>
      </c>
      <c r="PTP38" s="131" t="str">
        <f>_xlfn.IFNA(INDEX('5. Bilans projekt'!$C$124:$O$124,1,MATCH('12. Ocena dyskontowa Inwestycji'!PTP$34,'5. Bilans projekt'!$C$3:$O$3,0)),"")</f>
        <v/>
      </c>
      <c r="PTQ38" s="131" t="str">
        <f>_xlfn.IFNA(INDEX('5. Bilans projekt'!$C$124:$O$124,1,MATCH('12. Ocena dyskontowa Inwestycji'!PTQ$34,'5. Bilans projekt'!$C$3:$O$3,0)),"")</f>
        <v/>
      </c>
      <c r="PTR38" s="131" t="str">
        <f>_xlfn.IFNA(INDEX('5. Bilans projekt'!$C$124:$O$124,1,MATCH('12. Ocena dyskontowa Inwestycji'!PTR$34,'5. Bilans projekt'!$C$3:$O$3,0)),"")</f>
        <v/>
      </c>
      <c r="PTS38" s="131" t="str">
        <f>_xlfn.IFNA(INDEX('5. Bilans projekt'!$C$124:$O$124,1,MATCH('12. Ocena dyskontowa Inwestycji'!PTS$34,'5. Bilans projekt'!$C$3:$O$3,0)),"")</f>
        <v/>
      </c>
      <c r="PTT38" s="131" t="str">
        <f>_xlfn.IFNA(INDEX('5. Bilans projekt'!$C$124:$O$124,1,MATCH('12. Ocena dyskontowa Inwestycji'!PTT$34,'5. Bilans projekt'!$C$3:$O$3,0)),"")</f>
        <v/>
      </c>
      <c r="PTU38" s="131" t="str">
        <f>_xlfn.IFNA(INDEX('5. Bilans projekt'!$C$124:$O$124,1,MATCH('12. Ocena dyskontowa Inwestycji'!PTU$34,'5. Bilans projekt'!$C$3:$O$3,0)),"")</f>
        <v/>
      </c>
      <c r="PTV38" s="131" t="str">
        <f>_xlfn.IFNA(INDEX('5. Bilans projekt'!$C$124:$O$124,1,MATCH('12. Ocena dyskontowa Inwestycji'!PTV$34,'5. Bilans projekt'!$C$3:$O$3,0)),"")</f>
        <v/>
      </c>
      <c r="PTW38" s="131" t="str">
        <f>_xlfn.IFNA(INDEX('5. Bilans projekt'!$C$124:$O$124,1,MATCH('12. Ocena dyskontowa Inwestycji'!PTW$34,'5. Bilans projekt'!$C$3:$O$3,0)),"")</f>
        <v/>
      </c>
      <c r="PTX38" s="131" t="str">
        <f>_xlfn.IFNA(INDEX('5. Bilans projekt'!$C$124:$O$124,1,MATCH('12. Ocena dyskontowa Inwestycji'!PTX$34,'5. Bilans projekt'!$C$3:$O$3,0)),"")</f>
        <v/>
      </c>
      <c r="PTY38" s="131" t="str">
        <f>_xlfn.IFNA(INDEX('5. Bilans projekt'!$C$124:$O$124,1,MATCH('12. Ocena dyskontowa Inwestycji'!PTY$34,'5. Bilans projekt'!$C$3:$O$3,0)),"")</f>
        <v/>
      </c>
      <c r="PTZ38" s="131" t="str">
        <f>_xlfn.IFNA(INDEX('5. Bilans projekt'!$C$124:$O$124,1,MATCH('12. Ocena dyskontowa Inwestycji'!PTZ$34,'5. Bilans projekt'!$C$3:$O$3,0)),"")</f>
        <v/>
      </c>
      <c r="PUA38" s="131" t="str">
        <f>_xlfn.IFNA(INDEX('5. Bilans projekt'!$C$124:$O$124,1,MATCH('12. Ocena dyskontowa Inwestycji'!PUA$34,'5. Bilans projekt'!$C$3:$O$3,0)),"")</f>
        <v/>
      </c>
      <c r="PUB38" s="131" t="str">
        <f>_xlfn.IFNA(INDEX('5. Bilans projekt'!$C$124:$O$124,1,MATCH('12. Ocena dyskontowa Inwestycji'!PUB$34,'5. Bilans projekt'!$C$3:$O$3,0)),"")</f>
        <v/>
      </c>
      <c r="PUC38" s="131" t="str">
        <f>_xlfn.IFNA(INDEX('5. Bilans projekt'!$C$124:$O$124,1,MATCH('12. Ocena dyskontowa Inwestycji'!PUC$34,'5. Bilans projekt'!$C$3:$O$3,0)),"")</f>
        <v/>
      </c>
      <c r="PUD38" s="131" t="str">
        <f>_xlfn.IFNA(INDEX('5. Bilans projekt'!$C$124:$O$124,1,MATCH('12. Ocena dyskontowa Inwestycji'!PUD$34,'5. Bilans projekt'!$C$3:$O$3,0)),"")</f>
        <v/>
      </c>
      <c r="PUE38" s="131" t="str">
        <f>_xlfn.IFNA(INDEX('5. Bilans projekt'!$C$124:$O$124,1,MATCH('12. Ocena dyskontowa Inwestycji'!PUE$34,'5. Bilans projekt'!$C$3:$O$3,0)),"")</f>
        <v/>
      </c>
      <c r="PUF38" s="131" t="str">
        <f>_xlfn.IFNA(INDEX('5. Bilans projekt'!$C$124:$O$124,1,MATCH('12. Ocena dyskontowa Inwestycji'!PUF$34,'5. Bilans projekt'!$C$3:$O$3,0)),"")</f>
        <v/>
      </c>
      <c r="PUG38" s="131" t="str">
        <f>_xlfn.IFNA(INDEX('5. Bilans projekt'!$C$124:$O$124,1,MATCH('12. Ocena dyskontowa Inwestycji'!PUG$34,'5. Bilans projekt'!$C$3:$O$3,0)),"")</f>
        <v/>
      </c>
      <c r="PUH38" s="131" t="str">
        <f>_xlfn.IFNA(INDEX('5. Bilans projekt'!$C$124:$O$124,1,MATCH('12. Ocena dyskontowa Inwestycji'!PUH$34,'5. Bilans projekt'!$C$3:$O$3,0)),"")</f>
        <v/>
      </c>
      <c r="PUI38" s="131" t="str">
        <f>_xlfn.IFNA(INDEX('5. Bilans projekt'!$C$124:$O$124,1,MATCH('12. Ocena dyskontowa Inwestycji'!PUI$34,'5. Bilans projekt'!$C$3:$O$3,0)),"")</f>
        <v/>
      </c>
      <c r="PUJ38" s="131" t="str">
        <f>_xlfn.IFNA(INDEX('5. Bilans projekt'!$C$124:$O$124,1,MATCH('12. Ocena dyskontowa Inwestycji'!PUJ$34,'5. Bilans projekt'!$C$3:$O$3,0)),"")</f>
        <v/>
      </c>
      <c r="PUK38" s="131" t="str">
        <f>_xlfn.IFNA(INDEX('5. Bilans projekt'!$C$124:$O$124,1,MATCH('12. Ocena dyskontowa Inwestycji'!PUK$34,'5. Bilans projekt'!$C$3:$O$3,0)),"")</f>
        <v/>
      </c>
      <c r="PUL38" s="131" t="str">
        <f>_xlfn.IFNA(INDEX('5. Bilans projekt'!$C$124:$O$124,1,MATCH('12. Ocena dyskontowa Inwestycji'!PUL$34,'5. Bilans projekt'!$C$3:$O$3,0)),"")</f>
        <v/>
      </c>
      <c r="PUM38" s="131" t="str">
        <f>_xlfn.IFNA(INDEX('5. Bilans projekt'!$C$124:$O$124,1,MATCH('12. Ocena dyskontowa Inwestycji'!PUM$34,'5. Bilans projekt'!$C$3:$O$3,0)),"")</f>
        <v/>
      </c>
      <c r="PUN38" s="131" t="str">
        <f>_xlfn.IFNA(INDEX('5. Bilans projekt'!$C$124:$O$124,1,MATCH('12. Ocena dyskontowa Inwestycji'!PUN$34,'5. Bilans projekt'!$C$3:$O$3,0)),"")</f>
        <v/>
      </c>
      <c r="PUO38" s="131" t="str">
        <f>_xlfn.IFNA(INDEX('5. Bilans projekt'!$C$124:$O$124,1,MATCH('12. Ocena dyskontowa Inwestycji'!PUO$34,'5. Bilans projekt'!$C$3:$O$3,0)),"")</f>
        <v/>
      </c>
      <c r="PUP38" s="131" t="str">
        <f>_xlfn.IFNA(INDEX('5. Bilans projekt'!$C$124:$O$124,1,MATCH('12. Ocena dyskontowa Inwestycji'!PUP$34,'5. Bilans projekt'!$C$3:$O$3,0)),"")</f>
        <v/>
      </c>
      <c r="PUQ38" s="131" t="str">
        <f>_xlfn.IFNA(INDEX('5. Bilans projekt'!$C$124:$O$124,1,MATCH('12. Ocena dyskontowa Inwestycji'!PUQ$34,'5. Bilans projekt'!$C$3:$O$3,0)),"")</f>
        <v/>
      </c>
      <c r="PUR38" s="131" t="str">
        <f>_xlfn.IFNA(INDEX('5. Bilans projekt'!$C$124:$O$124,1,MATCH('12. Ocena dyskontowa Inwestycji'!PUR$34,'5. Bilans projekt'!$C$3:$O$3,0)),"")</f>
        <v/>
      </c>
      <c r="PUS38" s="131" t="str">
        <f>_xlfn.IFNA(INDEX('5. Bilans projekt'!$C$124:$O$124,1,MATCH('12. Ocena dyskontowa Inwestycji'!PUS$34,'5. Bilans projekt'!$C$3:$O$3,0)),"")</f>
        <v/>
      </c>
      <c r="PUT38" s="131" t="str">
        <f>_xlfn.IFNA(INDEX('5. Bilans projekt'!$C$124:$O$124,1,MATCH('12. Ocena dyskontowa Inwestycji'!PUT$34,'5. Bilans projekt'!$C$3:$O$3,0)),"")</f>
        <v/>
      </c>
      <c r="PUU38" s="131" t="str">
        <f>_xlfn.IFNA(INDEX('5. Bilans projekt'!$C$124:$O$124,1,MATCH('12. Ocena dyskontowa Inwestycji'!PUU$34,'5. Bilans projekt'!$C$3:$O$3,0)),"")</f>
        <v/>
      </c>
      <c r="PUV38" s="131" t="str">
        <f>_xlfn.IFNA(INDEX('5. Bilans projekt'!$C$124:$O$124,1,MATCH('12. Ocena dyskontowa Inwestycji'!PUV$34,'5. Bilans projekt'!$C$3:$O$3,0)),"")</f>
        <v/>
      </c>
      <c r="PUW38" s="131" t="str">
        <f>_xlfn.IFNA(INDEX('5. Bilans projekt'!$C$124:$O$124,1,MATCH('12. Ocena dyskontowa Inwestycji'!PUW$34,'5. Bilans projekt'!$C$3:$O$3,0)),"")</f>
        <v/>
      </c>
      <c r="PUX38" s="131" t="str">
        <f>_xlfn.IFNA(INDEX('5. Bilans projekt'!$C$124:$O$124,1,MATCH('12. Ocena dyskontowa Inwestycji'!PUX$34,'5. Bilans projekt'!$C$3:$O$3,0)),"")</f>
        <v/>
      </c>
      <c r="PUY38" s="131" t="str">
        <f>_xlfn.IFNA(INDEX('5. Bilans projekt'!$C$124:$O$124,1,MATCH('12. Ocena dyskontowa Inwestycji'!PUY$34,'5. Bilans projekt'!$C$3:$O$3,0)),"")</f>
        <v/>
      </c>
      <c r="PUZ38" s="131" t="str">
        <f>_xlfn.IFNA(INDEX('5. Bilans projekt'!$C$124:$O$124,1,MATCH('12. Ocena dyskontowa Inwestycji'!PUZ$34,'5. Bilans projekt'!$C$3:$O$3,0)),"")</f>
        <v/>
      </c>
      <c r="PVA38" s="131" t="str">
        <f>_xlfn.IFNA(INDEX('5. Bilans projekt'!$C$124:$O$124,1,MATCH('12. Ocena dyskontowa Inwestycji'!PVA$34,'5. Bilans projekt'!$C$3:$O$3,0)),"")</f>
        <v/>
      </c>
      <c r="PVB38" s="131" t="str">
        <f>_xlfn.IFNA(INDEX('5. Bilans projekt'!$C$124:$O$124,1,MATCH('12. Ocena dyskontowa Inwestycji'!PVB$34,'5. Bilans projekt'!$C$3:$O$3,0)),"")</f>
        <v/>
      </c>
      <c r="PVC38" s="131" t="str">
        <f>_xlfn.IFNA(INDEX('5. Bilans projekt'!$C$124:$O$124,1,MATCH('12. Ocena dyskontowa Inwestycji'!PVC$34,'5. Bilans projekt'!$C$3:$O$3,0)),"")</f>
        <v/>
      </c>
      <c r="PVD38" s="131" t="str">
        <f>_xlfn.IFNA(INDEX('5. Bilans projekt'!$C$124:$O$124,1,MATCH('12. Ocena dyskontowa Inwestycji'!PVD$34,'5. Bilans projekt'!$C$3:$O$3,0)),"")</f>
        <v/>
      </c>
      <c r="PVE38" s="131" t="str">
        <f>_xlfn.IFNA(INDEX('5. Bilans projekt'!$C$124:$O$124,1,MATCH('12. Ocena dyskontowa Inwestycji'!PVE$34,'5. Bilans projekt'!$C$3:$O$3,0)),"")</f>
        <v/>
      </c>
      <c r="PVF38" s="131" t="str">
        <f>_xlfn.IFNA(INDEX('5. Bilans projekt'!$C$124:$O$124,1,MATCH('12. Ocena dyskontowa Inwestycji'!PVF$34,'5. Bilans projekt'!$C$3:$O$3,0)),"")</f>
        <v/>
      </c>
      <c r="PVG38" s="131" t="str">
        <f>_xlfn.IFNA(INDEX('5. Bilans projekt'!$C$124:$O$124,1,MATCH('12. Ocena dyskontowa Inwestycji'!PVG$34,'5. Bilans projekt'!$C$3:$O$3,0)),"")</f>
        <v/>
      </c>
      <c r="PVH38" s="131" t="str">
        <f>_xlfn.IFNA(INDEX('5. Bilans projekt'!$C$124:$O$124,1,MATCH('12. Ocena dyskontowa Inwestycji'!PVH$34,'5. Bilans projekt'!$C$3:$O$3,0)),"")</f>
        <v/>
      </c>
      <c r="PVI38" s="131" t="str">
        <f>_xlfn.IFNA(INDEX('5. Bilans projekt'!$C$124:$O$124,1,MATCH('12. Ocena dyskontowa Inwestycji'!PVI$34,'5. Bilans projekt'!$C$3:$O$3,0)),"")</f>
        <v/>
      </c>
      <c r="PVJ38" s="131" t="str">
        <f>_xlfn.IFNA(INDEX('5. Bilans projekt'!$C$124:$O$124,1,MATCH('12. Ocena dyskontowa Inwestycji'!PVJ$34,'5. Bilans projekt'!$C$3:$O$3,0)),"")</f>
        <v/>
      </c>
      <c r="PVK38" s="131" t="str">
        <f>_xlfn.IFNA(INDEX('5. Bilans projekt'!$C$124:$O$124,1,MATCH('12. Ocena dyskontowa Inwestycji'!PVK$34,'5. Bilans projekt'!$C$3:$O$3,0)),"")</f>
        <v/>
      </c>
      <c r="PVL38" s="131" t="str">
        <f>_xlfn.IFNA(INDEX('5. Bilans projekt'!$C$124:$O$124,1,MATCH('12. Ocena dyskontowa Inwestycji'!PVL$34,'5. Bilans projekt'!$C$3:$O$3,0)),"")</f>
        <v/>
      </c>
      <c r="PVM38" s="131" t="str">
        <f>_xlfn.IFNA(INDEX('5. Bilans projekt'!$C$124:$O$124,1,MATCH('12. Ocena dyskontowa Inwestycji'!PVM$34,'5. Bilans projekt'!$C$3:$O$3,0)),"")</f>
        <v/>
      </c>
      <c r="PVN38" s="131" t="str">
        <f>_xlfn.IFNA(INDEX('5. Bilans projekt'!$C$124:$O$124,1,MATCH('12. Ocena dyskontowa Inwestycji'!PVN$34,'5. Bilans projekt'!$C$3:$O$3,0)),"")</f>
        <v/>
      </c>
      <c r="PVO38" s="131" t="str">
        <f>_xlfn.IFNA(INDEX('5. Bilans projekt'!$C$124:$O$124,1,MATCH('12. Ocena dyskontowa Inwestycji'!PVO$34,'5. Bilans projekt'!$C$3:$O$3,0)),"")</f>
        <v/>
      </c>
      <c r="PVP38" s="131" t="str">
        <f>_xlfn.IFNA(INDEX('5. Bilans projekt'!$C$124:$O$124,1,MATCH('12. Ocena dyskontowa Inwestycji'!PVP$34,'5. Bilans projekt'!$C$3:$O$3,0)),"")</f>
        <v/>
      </c>
      <c r="PVQ38" s="131" t="str">
        <f>_xlfn.IFNA(INDEX('5. Bilans projekt'!$C$124:$O$124,1,MATCH('12. Ocena dyskontowa Inwestycji'!PVQ$34,'5. Bilans projekt'!$C$3:$O$3,0)),"")</f>
        <v/>
      </c>
      <c r="PVR38" s="131" t="str">
        <f>_xlfn.IFNA(INDEX('5. Bilans projekt'!$C$124:$O$124,1,MATCH('12. Ocena dyskontowa Inwestycji'!PVR$34,'5. Bilans projekt'!$C$3:$O$3,0)),"")</f>
        <v/>
      </c>
      <c r="PVS38" s="131" t="str">
        <f>_xlfn.IFNA(INDEX('5. Bilans projekt'!$C$124:$O$124,1,MATCH('12. Ocena dyskontowa Inwestycji'!PVS$34,'5. Bilans projekt'!$C$3:$O$3,0)),"")</f>
        <v/>
      </c>
      <c r="PVT38" s="131" t="str">
        <f>_xlfn.IFNA(INDEX('5. Bilans projekt'!$C$124:$O$124,1,MATCH('12. Ocena dyskontowa Inwestycji'!PVT$34,'5. Bilans projekt'!$C$3:$O$3,0)),"")</f>
        <v/>
      </c>
      <c r="PVU38" s="131" t="str">
        <f>_xlfn.IFNA(INDEX('5. Bilans projekt'!$C$124:$O$124,1,MATCH('12. Ocena dyskontowa Inwestycji'!PVU$34,'5. Bilans projekt'!$C$3:$O$3,0)),"")</f>
        <v/>
      </c>
      <c r="PVV38" s="131" t="str">
        <f>_xlfn.IFNA(INDEX('5. Bilans projekt'!$C$124:$O$124,1,MATCH('12. Ocena dyskontowa Inwestycji'!PVV$34,'5. Bilans projekt'!$C$3:$O$3,0)),"")</f>
        <v/>
      </c>
      <c r="PVW38" s="131" t="str">
        <f>_xlfn.IFNA(INDEX('5. Bilans projekt'!$C$124:$O$124,1,MATCH('12. Ocena dyskontowa Inwestycji'!PVW$34,'5. Bilans projekt'!$C$3:$O$3,0)),"")</f>
        <v/>
      </c>
      <c r="PVX38" s="131" t="str">
        <f>_xlfn.IFNA(INDEX('5. Bilans projekt'!$C$124:$O$124,1,MATCH('12. Ocena dyskontowa Inwestycji'!PVX$34,'5. Bilans projekt'!$C$3:$O$3,0)),"")</f>
        <v/>
      </c>
      <c r="PVY38" s="131" t="str">
        <f>_xlfn.IFNA(INDEX('5. Bilans projekt'!$C$124:$O$124,1,MATCH('12. Ocena dyskontowa Inwestycji'!PVY$34,'5. Bilans projekt'!$C$3:$O$3,0)),"")</f>
        <v/>
      </c>
      <c r="PVZ38" s="131" t="str">
        <f>_xlfn.IFNA(INDEX('5. Bilans projekt'!$C$124:$O$124,1,MATCH('12. Ocena dyskontowa Inwestycji'!PVZ$34,'5. Bilans projekt'!$C$3:$O$3,0)),"")</f>
        <v/>
      </c>
      <c r="PWA38" s="131" t="str">
        <f>_xlfn.IFNA(INDEX('5. Bilans projekt'!$C$124:$O$124,1,MATCH('12. Ocena dyskontowa Inwestycji'!PWA$34,'5. Bilans projekt'!$C$3:$O$3,0)),"")</f>
        <v/>
      </c>
      <c r="PWB38" s="131" t="str">
        <f>_xlfn.IFNA(INDEX('5. Bilans projekt'!$C$124:$O$124,1,MATCH('12. Ocena dyskontowa Inwestycji'!PWB$34,'5. Bilans projekt'!$C$3:$O$3,0)),"")</f>
        <v/>
      </c>
      <c r="PWC38" s="131" t="str">
        <f>_xlfn.IFNA(INDEX('5. Bilans projekt'!$C$124:$O$124,1,MATCH('12. Ocena dyskontowa Inwestycji'!PWC$34,'5. Bilans projekt'!$C$3:$O$3,0)),"")</f>
        <v/>
      </c>
      <c r="PWD38" s="131" t="str">
        <f>_xlfn.IFNA(INDEX('5. Bilans projekt'!$C$124:$O$124,1,MATCH('12. Ocena dyskontowa Inwestycji'!PWD$34,'5. Bilans projekt'!$C$3:$O$3,0)),"")</f>
        <v/>
      </c>
      <c r="PWE38" s="131" t="str">
        <f>_xlfn.IFNA(INDEX('5. Bilans projekt'!$C$124:$O$124,1,MATCH('12. Ocena dyskontowa Inwestycji'!PWE$34,'5. Bilans projekt'!$C$3:$O$3,0)),"")</f>
        <v/>
      </c>
      <c r="PWF38" s="131" t="str">
        <f>_xlfn.IFNA(INDEX('5. Bilans projekt'!$C$124:$O$124,1,MATCH('12. Ocena dyskontowa Inwestycji'!PWF$34,'5. Bilans projekt'!$C$3:$O$3,0)),"")</f>
        <v/>
      </c>
      <c r="PWG38" s="131" t="str">
        <f>_xlfn.IFNA(INDEX('5. Bilans projekt'!$C$124:$O$124,1,MATCH('12. Ocena dyskontowa Inwestycji'!PWG$34,'5. Bilans projekt'!$C$3:$O$3,0)),"")</f>
        <v/>
      </c>
      <c r="PWH38" s="131" t="str">
        <f>_xlfn.IFNA(INDEX('5. Bilans projekt'!$C$124:$O$124,1,MATCH('12. Ocena dyskontowa Inwestycji'!PWH$34,'5. Bilans projekt'!$C$3:$O$3,0)),"")</f>
        <v/>
      </c>
      <c r="PWI38" s="131" t="str">
        <f>_xlfn.IFNA(INDEX('5. Bilans projekt'!$C$124:$O$124,1,MATCH('12. Ocena dyskontowa Inwestycji'!PWI$34,'5. Bilans projekt'!$C$3:$O$3,0)),"")</f>
        <v/>
      </c>
      <c r="PWJ38" s="131" t="str">
        <f>_xlfn.IFNA(INDEX('5. Bilans projekt'!$C$124:$O$124,1,MATCH('12. Ocena dyskontowa Inwestycji'!PWJ$34,'5. Bilans projekt'!$C$3:$O$3,0)),"")</f>
        <v/>
      </c>
      <c r="PWK38" s="131" t="str">
        <f>_xlfn.IFNA(INDEX('5. Bilans projekt'!$C$124:$O$124,1,MATCH('12. Ocena dyskontowa Inwestycji'!PWK$34,'5. Bilans projekt'!$C$3:$O$3,0)),"")</f>
        <v/>
      </c>
      <c r="PWL38" s="131" t="str">
        <f>_xlfn.IFNA(INDEX('5. Bilans projekt'!$C$124:$O$124,1,MATCH('12. Ocena dyskontowa Inwestycji'!PWL$34,'5. Bilans projekt'!$C$3:$O$3,0)),"")</f>
        <v/>
      </c>
      <c r="PWM38" s="131" t="str">
        <f>_xlfn.IFNA(INDEX('5. Bilans projekt'!$C$124:$O$124,1,MATCH('12. Ocena dyskontowa Inwestycji'!PWM$34,'5. Bilans projekt'!$C$3:$O$3,0)),"")</f>
        <v/>
      </c>
      <c r="PWN38" s="131" t="str">
        <f>_xlfn.IFNA(INDEX('5. Bilans projekt'!$C$124:$O$124,1,MATCH('12. Ocena dyskontowa Inwestycji'!PWN$34,'5. Bilans projekt'!$C$3:$O$3,0)),"")</f>
        <v/>
      </c>
      <c r="PWO38" s="131" t="str">
        <f>_xlfn.IFNA(INDEX('5. Bilans projekt'!$C$124:$O$124,1,MATCH('12. Ocena dyskontowa Inwestycji'!PWO$34,'5. Bilans projekt'!$C$3:$O$3,0)),"")</f>
        <v/>
      </c>
      <c r="PWP38" s="131" t="str">
        <f>_xlfn.IFNA(INDEX('5. Bilans projekt'!$C$124:$O$124,1,MATCH('12. Ocena dyskontowa Inwestycji'!PWP$34,'5. Bilans projekt'!$C$3:$O$3,0)),"")</f>
        <v/>
      </c>
      <c r="PWQ38" s="131" t="str">
        <f>_xlfn.IFNA(INDEX('5. Bilans projekt'!$C$124:$O$124,1,MATCH('12. Ocena dyskontowa Inwestycji'!PWQ$34,'5. Bilans projekt'!$C$3:$O$3,0)),"")</f>
        <v/>
      </c>
      <c r="PWR38" s="131" t="str">
        <f>_xlfn.IFNA(INDEX('5. Bilans projekt'!$C$124:$O$124,1,MATCH('12. Ocena dyskontowa Inwestycji'!PWR$34,'5. Bilans projekt'!$C$3:$O$3,0)),"")</f>
        <v/>
      </c>
      <c r="PWS38" s="131" t="str">
        <f>_xlfn.IFNA(INDEX('5. Bilans projekt'!$C$124:$O$124,1,MATCH('12. Ocena dyskontowa Inwestycji'!PWS$34,'5. Bilans projekt'!$C$3:$O$3,0)),"")</f>
        <v/>
      </c>
      <c r="PWT38" s="131" t="str">
        <f>_xlfn.IFNA(INDEX('5. Bilans projekt'!$C$124:$O$124,1,MATCH('12. Ocena dyskontowa Inwestycji'!PWT$34,'5. Bilans projekt'!$C$3:$O$3,0)),"")</f>
        <v/>
      </c>
      <c r="PWU38" s="131" t="str">
        <f>_xlfn.IFNA(INDEX('5. Bilans projekt'!$C$124:$O$124,1,MATCH('12. Ocena dyskontowa Inwestycji'!PWU$34,'5. Bilans projekt'!$C$3:$O$3,0)),"")</f>
        <v/>
      </c>
      <c r="PWV38" s="131" t="str">
        <f>_xlfn.IFNA(INDEX('5. Bilans projekt'!$C$124:$O$124,1,MATCH('12. Ocena dyskontowa Inwestycji'!PWV$34,'5. Bilans projekt'!$C$3:$O$3,0)),"")</f>
        <v/>
      </c>
      <c r="PWW38" s="131" t="str">
        <f>_xlfn.IFNA(INDEX('5. Bilans projekt'!$C$124:$O$124,1,MATCH('12. Ocena dyskontowa Inwestycji'!PWW$34,'5. Bilans projekt'!$C$3:$O$3,0)),"")</f>
        <v/>
      </c>
      <c r="PWX38" s="131" t="str">
        <f>_xlfn.IFNA(INDEX('5. Bilans projekt'!$C$124:$O$124,1,MATCH('12. Ocena dyskontowa Inwestycji'!PWX$34,'5. Bilans projekt'!$C$3:$O$3,0)),"")</f>
        <v/>
      </c>
      <c r="PWY38" s="131" t="str">
        <f>_xlfn.IFNA(INDEX('5. Bilans projekt'!$C$124:$O$124,1,MATCH('12. Ocena dyskontowa Inwestycji'!PWY$34,'5. Bilans projekt'!$C$3:$O$3,0)),"")</f>
        <v/>
      </c>
      <c r="PWZ38" s="131" t="str">
        <f>_xlfn.IFNA(INDEX('5. Bilans projekt'!$C$124:$O$124,1,MATCH('12. Ocena dyskontowa Inwestycji'!PWZ$34,'5. Bilans projekt'!$C$3:$O$3,0)),"")</f>
        <v/>
      </c>
      <c r="PXA38" s="131" t="str">
        <f>_xlfn.IFNA(INDEX('5. Bilans projekt'!$C$124:$O$124,1,MATCH('12. Ocena dyskontowa Inwestycji'!PXA$34,'5. Bilans projekt'!$C$3:$O$3,0)),"")</f>
        <v/>
      </c>
      <c r="PXB38" s="131" t="str">
        <f>_xlfn.IFNA(INDEX('5. Bilans projekt'!$C$124:$O$124,1,MATCH('12. Ocena dyskontowa Inwestycji'!PXB$34,'5. Bilans projekt'!$C$3:$O$3,0)),"")</f>
        <v/>
      </c>
      <c r="PXC38" s="131" t="str">
        <f>_xlfn.IFNA(INDEX('5. Bilans projekt'!$C$124:$O$124,1,MATCH('12. Ocena dyskontowa Inwestycji'!PXC$34,'5. Bilans projekt'!$C$3:$O$3,0)),"")</f>
        <v/>
      </c>
      <c r="PXD38" s="131" t="str">
        <f>_xlfn.IFNA(INDEX('5. Bilans projekt'!$C$124:$O$124,1,MATCH('12. Ocena dyskontowa Inwestycji'!PXD$34,'5. Bilans projekt'!$C$3:$O$3,0)),"")</f>
        <v/>
      </c>
      <c r="PXE38" s="131" t="str">
        <f>_xlfn.IFNA(INDEX('5. Bilans projekt'!$C$124:$O$124,1,MATCH('12. Ocena dyskontowa Inwestycji'!PXE$34,'5. Bilans projekt'!$C$3:$O$3,0)),"")</f>
        <v/>
      </c>
      <c r="PXF38" s="131" t="str">
        <f>_xlfn.IFNA(INDEX('5. Bilans projekt'!$C$124:$O$124,1,MATCH('12. Ocena dyskontowa Inwestycji'!PXF$34,'5. Bilans projekt'!$C$3:$O$3,0)),"")</f>
        <v/>
      </c>
      <c r="PXG38" s="131" t="str">
        <f>_xlfn.IFNA(INDEX('5. Bilans projekt'!$C$124:$O$124,1,MATCH('12. Ocena dyskontowa Inwestycji'!PXG$34,'5. Bilans projekt'!$C$3:$O$3,0)),"")</f>
        <v/>
      </c>
      <c r="PXH38" s="131" t="str">
        <f>_xlfn.IFNA(INDEX('5. Bilans projekt'!$C$124:$O$124,1,MATCH('12. Ocena dyskontowa Inwestycji'!PXH$34,'5. Bilans projekt'!$C$3:$O$3,0)),"")</f>
        <v/>
      </c>
      <c r="PXI38" s="131" t="str">
        <f>_xlfn.IFNA(INDEX('5. Bilans projekt'!$C$124:$O$124,1,MATCH('12. Ocena dyskontowa Inwestycji'!PXI$34,'5. Bilans projekt'!$C$3:$O$3,0)),"")</f>
        <v/>
      </c>
      <c r="PXJ38" s="131" t="str">
        <f>_xlfn.IFNA(INDEX('5. Bilans projekt'!$C$124:$O$124,1,MATCH('12. Ocena dyskontowa Inwestycji'!PXJ$34,'5. Bilans projekt'!$C$3:$O$3,0)),"")</f>
        <v/>
      </c>
      <c r="PXK38" s="131" t="str">
        <f>_xlfn.IFNA(INDEX('5. Bilans projekt'!$C$124:$O$124,1,MATCH('12. Ocena dyskontowa Inwestycji'!PXK$34,'5. Bilans projekt'!$C$3:$O$3,0)),"")</f>
        <v/>
      </c>
      <c r="PXL38" s="131" t="str">
        <f>_xlfn.IFNA(INDEX('5. Bilans projekt'!$C$124:$O$124,1,MATCH('12. Ocena dyskontowa Inwestycji'!PXL$34,'5. Bilans projekt'!$C$3:$O$3,0)),"")</f>
        <v/>
      </c>
      <c r="PXM38" s="131" t="str">
        <f>_xlfn.IFNA(INDEX('5. Bilans projekt'!$C$124:$O$124,1,MATCH('12. Ocena dyskontowa Inwestycji'!PXM$34,'5. Bilans projekt'!$C$3:$O$3,0)),"")</f>
        <v/>
      </c>
      <c r="PXN38" s="131" t="str">
        <f>_xlfn.IFNA(INDEX('5. Bilans projekt'!$C$124:$O$124,1,MATCH('12. Ocena dyskontowa Inwestycji'!PXN$34,'5. Bilans projekt'!$C$3:$O$3,0)),"")</f>
        <v/>
      </c>
      <c r="PXO38" s="131" t="str">
        <f>_xlfn.IFNA(INDEX('5. Bilans projekt'!$C$124:$O$124,1,MATCH('12. Ocena dyskontowa Inwestycji'!PXO$34,'5. Bilans projekt'!$C$3:$O$3,0)),"")</f>
        <v/>
      </c>
      <c r="PXP38" s="131" t="str">
        <f>_xlfn.IFNA(INDEX('5. Bilans projekt'!$C$124:$O$124,1,MATCH('12. Ocena dyskontowa Inwestycji'!PXP$34,'5. Bilans projekt'!$C$3:$O$3,0)),"")</f>
        <v/>
      </c>
      <c r="PXQ38" s="131" t="str">
        <f>_xlfn.IFNA(INDEX('5. Bilans projekt'!$C$124:$O$124,1,MATCH('12. Ocena dyskontowa Inwestycji'!PXQ$34,'5. Bilans projekt'!$C$3:$O$3,0)),"")</f>
        <v/>
      </c>
      <c r="PXR38" s="131" t="str">
        <f>_xlfn.IFNA(INDEX('5. Bilans projekt'!$C$124:$O$124,1,MATCH('12. Ocena dyskontowa Inwestycji'!PXR$34,'5. Bilans projekt'!$C$3:$O$3,0)),"")</f>
        <v/>
      </c>
      <c r="PXS38" s="131" t="str">
        <f>_xlfn.IFNA(INDEX('5. Bilans projekt'!$C$124:$O$124,1,MATCH('12. Ocena dyskontowa Inwestycji'!PXS$34,'5. Bilans projekt'!$C$3:$O$3,0)),"")</f>
        <v/>
      </c>
      <c r="PXT38" s="131" t="str">
        <f>_xlfn.IFNA(INDEX('5. Bilans projekt'!$C$124:$O$124,1,MATCH('12. Ocena dyskontowa Inwestycji'!PXT$34,'5. Bilans projekt'!$C$3:$O$3,0)),"")</f>
        <v/>
      </c>
      <c r="PXU38" s="131" t="str">
        <f>_xlfn.IFNA(INDEX('5. Bilans projekt'!$C$124:$O$124,1,MATCH('12. Ocena dyskontowa Inwestycji'!PXU$34,'5. Bilans projekt'!$C$3:$O$3,0)),"")</f>
        <v/>
      </c>
      <c r="PXV38" s="131" t="str">
        <f>_xlfn.IFNA(INDEX('5. Bilans projekt'!$C$124:$O$124,1,MATCH('12. Ocena dyskontowa Inwestycji'!PXV$34,'5. Bilans projekt'!$C$3:$O$3,0)),"")</f>
        <v/>
      </c>
      <c r="PXW38" s="131" t="str">
        <f>_xlfn.IFNA(INDEX('5. Bilans projekt'!$C$124:$O$124,1,MATCH('12. Ocena dyskontowa Inwestycji'!PXW$34,'5. Bilans projekt'!$C$3:$O$3,0)),"")</f>
        <v/>
      </c>
      <c r="PXX38" s="131" t="str">
        <f>_xlfn.IFNA(INDEX('5. Bilans projekt'!$C$124:$O$124,1,MATCH('12. Ocena dyskontowa Inwestycji'!PXX$34,'5. Bilans projekt'!$C$3:$O$3,0)),"")</f>
        <v/>
      </c>
      <c r="PXY38" s="131" t="str">
        <f>_xlfn.IFNA(INDEX('5. Bilans projekt'!$C$124:$O$124,1,MATCH('12. Ocena dyskontowa Inwestycji'!PXY$34,'5. Bilans projekt'!$C$3:$O$3,0)),"")</f>
        <v/>
      </c>
      <c r="PXZ38" s="131" t="str">
        <f>_xlfn.IFNA(INDEX('5. Bilans projekt'!$C$124:$O$124,1,MATCH('12. Ocena dyskontowa Inwestycji'!PXZ$34,'5. Bilans projekt'!$C$3:$O$3,0)),"")</f>
        <v/>
      </c>
      <c r="PYA38" s="131" t="str">
        <f>_xlfn.IFNA(INDEX('5. Bilans projekt'!$C$124:$O$124,1,MATCH('12. Ocena dyskontowa Inwestycji'!PYA$34,'5. Bilans projekt'!$C$3:$O$3,0)),"")</f>
        <v/>
      </c>
      <c r="PYB38" s="131" t="str">
        <f>_xlfn.IFNA(INDEX('5. Bilans projekt'!$C$124:$O$124,1,MATCH('12. Ocena dyskontowa Inwestycji'!PYB$34,'5. Bilans projekt'!$C$3:$O$3,0)),"")</f>
        <v/>
      </c>
      <c r="PYC38" s="131" t="str">
        <f>_xlfn.IFNA(INDEX('5. Bilans projekt'!$C$124:$O$124,1,MATCH('12. Ocena dyskontowa Inwestycji'!PYC$34,'5. Bilans projekt'!$C$3:$O$3,0)),"")</f>
        <v/>
      </c>
      <c r="PYD38" s="131" t="str">
        <f>_xlfn.IFNA(INDEX('5. Bilans projekt'!$C$124:$O$124,1,MATCH('12. Ocena dyskontowa Inwestycji'!PYD$34,'5. Bilans projekt'!$C$3:$O$3,0)),"")</f>
        <v/>
      </c>
      <c r="PYE38" s="131" t="str">
        <f>_xlfn.IFNA(INDEX('5. Bilans projekt'!$C$124:$O$124,1,MATCH('12. Ocena dyskontowa Inwestycji'!PYE$34,'5. Bilans projekt'!$C$3:$O$3,0)),"")</f>
        <v/>
      </c>
      <c r="PYF38" s="131" t="str">
        <f>_xlfn.IFNA(INDEX('5. Bilans projekt'!$C$124:$O$124,1,MATCH('12. Ocena dyskontowa Inwestycji'!PYF$34,'5. Bilans projekt'!$C$3:$O$3,0)),"")</f>
        <v/>
      </c>
      <c r="PYG38" s="131" t="str">
        <f>_xlfn.IFNA(INDEX('5. Bilans projekt'!$C$124:$O$124,1,MATCH('12. Ocena dyskontowa Inwestycji'!PYG$34,'5. Bilans projekt'!$C$3:$O$3,0)),"")</f>
        <v/>
      </c>
      <c r="PYH38" s="131" t="str">
        <f>_xlfn.IFNA(INDEX('5. Bilans projekt'!$C$124:$O$124,1,MATCH('12. Ocena dyskontowa Inwestycji'!PYH$34,'5. Bilans projekt'!$C$3:$O$3,0)),"")</f>
        <v/>
      </c>
      <c r="PYI38" s="131" t="str">
        <f>_xlfn.IFNA(INDEX('5. Bilans projekt'!$C$124:$O$124,1,MATCH('12. Ocena dyskontowa Inwestycji'!PYI$34,'5. Bilans projekt'!$C$3:$O$3,0)),"")</f>
        <v/>
      </c>
      <c r="PYJ38" s="131" t="str">
        <f>_xlfn.IFNA(INDEX('5. Bilans projekt'!$C$124:$O$124,1,MATCH('12. Ocena dyskontowa Inwestycji'!PYJ$34,'5. Bilans projekt'!$C$3:$O$3,0)),"")</f>
        <v/>
      </c>
      <c r="PYK38" s="131" t="str">
        <f>_xlfn.IFNA(INDEX('5. Bilans projekt'!$C$124:$O$124,1,MATCH('12. Ocena dyskontowa Inwestycji'!PYK$34,'5. Bilans projekt'!$C$3:$O$3,0)),"")</f>
        <v/>
      </c>
      <c r="PYL38" s="131" t="str">
        <f>_xlfn.IFNA(INDEX('5. Bilans projekt'!$C$124:$O$124,1,MATCH('12. Ocena dyskontowa Inwestycji'!PYL$34,'5. Bilans projekt'!$C$3:$O$3,0)),"")</f>
        <v/>
      </c>
      <c r="PYM38" s="131" t="str">
        <f>_xlfn.IFNA(INDEX('5. Bilans projekt'!$C$124:$O$124,1,MATCH('12. Ocena dyskontowa Inwestycji'!PYM$34,'5. Bilans projekt'!$C$3:$O$3,0)),"")</f>
        <v/>
      </c>
      <c r="PYN38" s="131" t="str">
        <f>_xlfn.IFNA(INDEX('5. Bilans projekt'!$C$124:$O$124,1,MATCH('12. Ocena dyskontowa Inwestycji'!PYN$34,'5. Bilans projekt'!$C$3:$O$3,0)),"")</f>
        <v/>
      </c>
      <c r="PYO38" s="131" t="str">
        <f>_xlfn.IFNA(INDEX('5. Bilans projekt'!$C$124:$O$124,1,MATCH('12. Ocena dyskontowa Inwestycji'!PYO$34,'5. Bilans projekt'!$C$3:$O$3,0)),"")</f>
        <v/>
      </c>
      <c r="PYP38" s="131" t="str">
        <f>_xlfn.IFNA(INDEX('5. Bilans projekt'!$C$124:$O$124,1,MATCH('12. Ocena dyskontowa Inwestycji'!PYP$34,'5. Bilans projekt'!$C$3:$O$3,0)),"")</f>
        <v/>
      </c>
      <c r="PYQ38" s="131" t="str">
        <f>_xlfn.IFNA(INDEX('5. Bilans projekt'!$C$124:$O$124,1,MATCH('12. Ocena dyskontowa Inwestycji'!PYQ$34,'5. Bilans projekt'!$C$3:$O$3,0)),"")</f>
        <v/>
      </c>
      <c r="PYR38" s="131" t="str">
        <f>_xlfn.IFNA(INDEX('5. Bilans projekt'!$C$124:$O$124,1,MATCH('12. Ocena dyskontowa Inwestycji'!PYR$34,'5. Bilans projekt'!$C$3:$O$3,0)),"")</f>
        <v/>
      </c>
      <c r="PYS38" s="131" t="str">
        <f>_xlfn.IFNA(INDEX('5. Bilans projekt'!$C$124:$O$124,1,MATCH('12. Ocena dyskontowa Inwestycji'!PYS$34,'5. Bilans projekt'!$C$3:$O$3,0)),"")</f>
        <v/>
      </c>
      <c r="PYT38" s="131" t="str">
        <f>_xlfn.IFNA(INDEX('5. Bilans projekt'!$C$124:$O$124,1,MATCH('12. Ocena dyskontowa Inwestycji'!PYT$34,'5. Bilans projekt'!$C$3:$O$3,0)),"")</f>
        <v/>
      </c>
      <c r="PYU38" s="131" t="str">
        <f>_xlfn.IFNA(INDEX('5. Bilans projekt'!$C$124:$O$124,1,MATCH('12. Ocena dyskontowa Inwestycji'!PYU$34,'5. Bilans projekt'!$C$3:$O$3,0)),"")</f>
        <v/>
      </c>
      <c r="PYV38" s="131" t="str">
        <f>_xlfn.IFNA(INDEX('5. Bilans projekt'!$C$124:$O$124,1,MATCH('12. Ocena dyskontowa Inwestycji'!PYV$34,'5. Bilans projekt'!$C$3:$O$3,0)),"")</f>
        <v/>
      </c>
      <c r="PYW38" s="131" t="str">
        <f>_xlfn.IFNA(INDEX('5. Bilans projekt'!$C$124:$O$124,1,MATCH('12. Ocena dyskontowa Inwestycji'!PYW$34,'5. Bilans projekt'!$C$3:$O$3,0)),"")</f>
        <v/>
      </c>
      <c r="PYX38" s="131" t="str">
        <f>_xlfn.IFNA(INDEX('5. Bilans projekt'!$C$124:$O$124,1,MATCH('12. Ocena dyskontowa Inwestycji'!PYX$34,'5. Bilans projekt'!$C$3:$O$3,0)),"")</f>
        <v/>
      </c>
      <c r="PYY38" s="131" t="str">
        <f>_xlfn.IFNA(INDEX('5. Bilans projekt'!$C$124:$O$124,1,MATCH('12. Ocena dyskontowa Inwestycji'!PYY$34,'5. Bilans projekt'!$C$3:$O$3,0)),"")</f>
        <v/>
      </c>
      <c r="PYZ38" s="131" t="str">
        <f>_xlfn.IFNA(INDEX('5. Bilans projekt'!$C$124:$O$124,1,MATCH('12. Ocena dyskontowa Inwestycji'!PYZ$34,'5. Bilans projekt'!$C$3:$O$3,0)),"")</f>
        <v/>
      </c>
      <c r="PZA38" s="131" t="str">
        <f>_xlfn.IFNA(INDEX('5. Bilans projekt'!$C$124:$O$124,1,MATCH('12. Ocena dyskontowa Inwestycji'!PZA$34,'5. Bilans projekt'!$C$3:$O$3,0)),"")</f>
        <v/>
      </c>
      <c r="PZB38" s="131" t="str">
        <f>_xlfn.IFNA(INDEX('5. Bilans projekt'!$C$124:$O$124,1,MATCH('12. Ocena dyskontowa Inwestycji'!PZB$34,'5. Bilans projekt'!$C$3:$O$3,0)),"")</f>
        <v/>
      </c>
      <c r="PZC38" s="131" t="str">
        <f>_xlfn.IFNA(INDEX('5. Bilans projekt'!$C$124:$O$124,1,MATCH('12. Ocena dyskontowa Inwestycji'!PZC$34,'5. Bilans projekt'!$C$3:$O$3,0)),"")</f>
        <v/>
      </c>
      <c r="PZD38" s="131" t="str">
        <f>_xlfn.IFNA(INDEX('5. Bilans projekt'!$C$124:$O$124,1,MATCH('12. Ocena dyskontowa Inwestycji'!PZD$34,'5. Bilans projekt'!$C$3:$O$3,0)),"")</f>
        <v/>
      </c>
      <c r="PZE38" s="131" t="str">
        <f>_xlfn.IFNA(INDEX('5. Bilans projekt'!$C$124:$O$124,1,MATCH('12. Ocena dyskontowa Inwestycji'!PZE$34,'5. Bilans projekt'!$C$3:$O$3,0)),"")</f>
        <v/>
      </c>
      <c r="PZF38" s="131" t="str">
        <f>_xlfn.IFNA(INDEX('5. Bilans projekt'!$C$124:$O$124,1,MATCH('12. Ocena dyskontowa Inwestycji'!PZF$34,'5. Bilans projekt'!$C$3:$O$3,0)),"")</f>
        <v/>
      </c>
      <c r="PZG38" s="131" t="str">
        <f>_xlfn.IFNA(INDEX('5. Bilans projekt'!$C$124:$O$124,1,MATCH('12. Ocena dyskontowa Inwestycji'!PZG$34,'5. Bilans projekt'!$C$3:$O$3,0)),"")</f>
        <v/>
      </c>
      <c r="PZH38" s="131" t="str">
        <f>_xlfn.IFNA(INDEX('5. Bilans projekt'!$C$124:$O$124,1,MATCH('12. Ocena dyskontowa Inwestycji'!PZH$34,'5. Bilans projekt'!$C$3:$O$3,0)),"")</f>
        <v/>
      </c>
      <c r="PZI38" s="131" t="str">
        <f>_xlfn.IFNA(INDEX('5. Bilans projekt'!$C$124:$O$124,1,MATCH('12. Ocena dyskontowa Inwestycji'!PZI$34,'5. Bilans projekt'!$C$3:$O$3,0)),"")</f>
        <v/>
      </c>
      <c r="PZJ38" s="131" t="str">
        <f>_xlfn.IFNA(INDEX('5. Bilans projekt'!$C$124:$O$124,1,MATCH('12. Ocena dyskontowa Inwestycji'!PZJ$34,'5. Bilans projekt'!$C$3:$O$3,0)),"")</f>
        <v/>
      </c>
      <c r="PZK38" s="131" t="str">
        <f>_xlfn.IFNA(INDEX('5. Bilans projekt'!$C$124:$O$124,1,MATCH('12. Ocena dyskontowa Inwestycji'!PZK$34,'5. Bilans projekt'!$C$3:$O$3,0)),"")</f>
        <v/>
      </c>
      <c r="PZL38" s="131" t="str">
        <f>_xlfn.IFNA(INDEX('5. Bilans projekt'!$C$124:$O$124,1,MATCH('12. Ocena dyskontowa Inwestycji'!PZL$34,'5. Bilans projekt'!$C$3:$O$3,0)),"")</f>
        <v/>
      </c>
      <c r="PZM38" s="131" t="str">
        <f>_xlfn.IFNA(INDEX('5. Bilans projekt'!$C$124:$O$124,1,MATCH('12. Ocena dyskontowa Inwestycji'!PZM$34,'5. Bilans projekt'!$C$3:$O$3,0)),"")</f>
        <v/>
      </c>
      <c r="PZN38" s="131" t="str">
        <f>_xlfn.IFNA(INDEX('5. Bilans projekt'!$C$124:$O$124,1,MATCH('12. Ocena dyskontowa Inwestycji'!PZN$34,'5. Bilans projekt'!$C$3:$O$3,0)),"")</f>
        <v/>
      </c>
      <c r="PZO38" s="131" t="str">
        <f>_xlfn.IFNA(INDEX('5. Bilans projekt'!$C$124:$O$124,1,MATCH('12. Ocena dyskontowa Inwestycji'!PZO$34,'5. Bilans projekt'!$C$3:$O$3,0)),"")</f>
        <v/>
      </c>
      <c r="PZP38" s="131" t="str">
        <f>_xlfn.IFNA(INDEX('5. Bilans projekt'!$C$124:$O$124,1,MATCH('12. Ocena dyskontowa Inwestycji'!PZP$34,'5. Bilans projekt'!$C$3:$O$3,0)),"")</f>
        <v/>
      </c>
      <c r="PZQ38" s="131" t="str">
        <f>_xlfn.IFNA(INDEX('5. Bilans projekt'!$C$124:$O$124,1,MATCH('12. Ocena dyskontowa Inwestycji'!PZQ$34,'5. Bilans projekt'!$C$3:$O$3,0)),"")</f>
        <v/>
      </c>
      <c r="PZR38" s="131" t="str">
        <f>_xlfn.IFNA(INDEX('5. Bilans projekt'!$C$124:$O$124,1,MATCH('12. Ocena dyskontowa Inwestycji'!PZR$34,'5. Bilans projekt'!$C$3:$O$3,0)),"")</f>
        <v/>
      </c>
      <c r="PZS38" s="131" t="str">
        <f>_xlfn.IFNA(INDEX('5. Bilans projekt'!$C$124:$O$124,1,MATCH('12. Ocena dyskontowa Inwestycji'!PZS$34,'5. Bilans projekt'!$C$3:$O$3,0)),"")</f>
        <v/>
      </c>
      <c r="PZT38" s="131" t="str">
        <f>_xlfn.IFNA(INDEX('5. Bilans projekt'!$C$124:$O$124,1,MATCH('12. Ocena dyskontowa Inwestycji'!PZT$34,'5. Bilans projekt'!$C$3:$O$3,0)),"")</f>
        <v/>
      </c>
      <c r="PZU38" s="131" t="str">
        <f>_xlfn.IFNA(INDEX('5. Bilans projekt'!$C$124:$O$124,1,MATCH('12. Ocena dyskontowa Inwestycji'!PZU$34,'5. Bilans projekt'!$C$3:$O$3,0)),"")</f>
        <v/>
      </c>
      <c r="PZV38" s="131" t="str">
        <f>_xlfn.IFNA(INDEX('5. Bilans projekt'!$C$124:$O$124,1,MATCH('12. Ocena dyskontowa Inwestycji'!PZV$34,'5. Bilans projekt'!$C$3:$O$3,0)),"")</f>
        <v/>
      </c>
      <c r="PZW38" s="131" t="str">
        <f>_xlfn.IFNA(INDEX('5. Bilans projekt'!$C$124:$O$124,1,MATCH('12. Ocena dyskontowa Inwestycji'!PZW$34,'5. Bilans projekt'!$C$3:$O$3,0)),"")</f>
        <v/>
      </c>
      <c r="PZX38" s="131" t="str">
        <f>_xlfn.IFNA(INDEX('5. Bilans projekt'!$C$124:$O$124,1,MATCH('12. Ocena dyskontowa Inwestycji'!PZX$34,'5. Bilans projekt'!$C$3:$O$3,0)),"")</f>
        <v/>
      </c>
      <c r="PZY38" s="131" t="str">
        <f>_xlfn.IFNA(INDEX('5. Bilans projekt'!$C$124:$O$124,1,MATCH('12. Ocena dyskontowa Inwestycji'!PZY$34,'5. Bilans projekt'!$C$3:$O$3,0)),"")</f>
        <v/>
      </c>
      <c r="PZZ38" s="131" t="str">
        <f>_xlfn.IFNA(INDEX('5. Bilans projekt'!$C$124:$O$124,1,MATCH('12. Ocena dyskontowa Inwestycji'!PZZ$34,'5. Bilans projekt'!$C$3:$O$3,0)),"")</f>
        <v/>
      </c>
      <c r="QAA38" s="131" t="str">
        <f>_xlfn.IFNA(INDEX('5. Bilans projekt'!$C$124:$O$124,1,MATCH('12. Ocena dyskontowa Inwestycji'!QAA$34,'5. Bilans projekt'!$C$3:$O$3,0)),"")</f>
        <v/>
      </c>
      <c r="QAB38" s="131" t="str">
        <f>_xlfn.IFNA(INDEX('5. Bilans projekt'!$C$124:$O$124,1,MATCH('12. Ocena dyskontowa Inwestycji'!QAB$34,'5. Bilans projekt'!$C$3:$O$3,0)),"")</f>
        <v/>
      </c>
      <c r="QAC38" s="131" t="str">
        <f>_xlfn.IFNA(INDEX('5. Bilans projekt'!$C$124:$O$124,1,MATCH('12. Ocena dyskontowa Inwestycji'!QAC$34,'5. Bilans projekt'!$C$3:$O$3,0)),"")</f>
        <v/>
      </c>
      <c r="QAD38" s="131" t="str">
        <f>_xlfn.IFNA(INDEX('5. Bilans projekt'!$C$124:$O$124,1,MATCH('12. Ocena dyskontowa Inwestycji'!QAD$34,'5. Bilans projekt'!$C$3:$O$3,0)),"")</f>
        <v/>
      </c>
      <c r="QAE38" s="131" t="str">
        <f>_xlfn.IFNA(INDEX('5. Bilans projekt'!$C$124:$O$124,1,MATCH('12. Ocena dyskontowa Inwestycji'!QAE$34,'5. Bilans projekt'!$C$3:$O$3,0)),"")</f>
        <v/>
      </c>
      <c r="QAF38" s="131" t="str">
        <f>_xlfn.IFNA(INDEX('5. Bilans projekt'!$C$124:$O$124,1,MATCH('12. Ocena dyskontowa Inwestycji'!QAF$34,'5. Bilans projekt'!$C$3:$O$3,0)),"")</f>
        <v/>
      </c>
      <c r="QAG38" s="131" t="str">
        <f>_xlfn.IFNA(INDEX('5. Bilans projekt'!$C$124:$O$124,1,MATCH('12. Ocena dyskontowa Inwestycji'!QAG$34,'5. Bilans projekt'!$C$3:$O$3,0)),"")</f>
        <v/>
      </c>
      <c r="QAH38" s="131" t="str">
        <f>_xlfn.IFNA(INDEX('5. Bilans projekt'!$C$124:$O$124,1,MATCH('12. Ocena dyskontowa Inwestycji'!QAH$34,'5. Bilans projekt'!$C$3:$O$3,0)),"")</f>
        <v/>
      </c>
      <c r="QAI38" s="131" t="str">
        <f>_xlfn.IFNA(INDEX('5. Bilans projekt'!$C$124:$O$124,1,MATCH('12. Ocena dyskontowa Inwestycji'!QAI$34,'5. Bilans projekt'!$C$3:$O$3,0)),"")</f>
        <v/>
      </c>
      <c r="QAJ38" s="131" t="str">
        <f>_xlfn.IFNA(INDEX('5. Bilans projekt'!$C$124:$O$124,1,MATCH('12. Ocena dyskontowa Inwestycji'!QAJ$34,'5. Bilans projekt'!$C$3:$O$3,0)),"")</f>
        <v/>
      </c>
      <c r="QAK38" s="131" t="str">
        <f>_xlfn.IFNA(INDEX('5. Bilans projekt'!$C$124:$O$124,1,MATCH('12. Ocena dyskontowa Inwestycji'!QAK$34,'5. Bilans projekt'!$C$3:$O$3,0)),"")</f>
        <v/>
      </c>
      <c r="QAL38" s="131" t="str">
        <f>_xlfn.IFNA(INDEX('5. Bilans projekt'!$C$124:$O$124,1,MATCH('12. Ocena dyskontowa Inwestycji'!QAL$34,'5. Bilans projekt'!$C$3:$O$3,0)),"")</f>
        <v/>
      </c>
      <c r="QAM38" s="131" t="str">
        <f>_xlfn.IFNA(INDEX('5. Bilans projekt'!$C$124:$O$124,1,MATCH('12. Ocena dyskontowa Inwestycji'!QAM$34,'5. Bilans projekt'!$C$3:$O$3,0)),"")</f>
        <v/>
      </c>
      <c r="QAN38" s="131" t="str">
        <f>_xlfn.IFNA(INDEX('5. Bilans projekt'!$C$124:$O$124,1,MATCH('12. Ocena dyskontowa Inwestycji'!QAN$34,'5. Bilans projekt'!$C$3:$O$3,0)),"")</f>
        <v/>
      </c>
      <c r="QAO38" s="131" t="str">
        <f>_xlfn.IFNA(INDEX('5. Bilans projekt'!$C$124:$O$124,1,MATCH('12. Ocena dyskontowa Inwestycji'!QAO$34,'5. Bilans projekt'!$C$3:$O$3,0)),"")</f>
        <v/>
      </c>
      <c r="QAP38" s="131" t="str">
        <f>_xlfn.IFNA(INDEX('5. Bilans projekt'!$C$124:$O$124,1,MATCH('12. Ocena dyskontowa Inwestycji'!QAP$34,'5. Bilans projekt'!$C$3:$O$3,0)),"")</f>
        <v/>
      </c>
      <c r="QAQ38" s="131" t="str">
        <f>_xlfn.IFNA(INDEX('5. Bilans projekt'!$C$124:$O$124,1,MATCH('12. Ocena dyskontowa Inwestycji'!QAQ$34,'5. Bilans projekt'!$C$3:$O$3,0)),"")</f>
        <v/>
      </c>
      <c r="QAR38" s="131" t="str">
        <f>_xlfn.IFNA(INDEX('5. Bilans projekt'!$C$124:$O$124,1,MATCH('12. Ocena dyskontowa Inwestycji'!QAR$34,'5. Bilans projekt'!$C$3:$O$3,0)),"")</f>
        <v/>
      </c>
      <c r="QAS38" s="131" t="str">
        <f>_xlfn.IFNA(INDEX('5. Bilans projekt'!$C$124:$O$124,1,MATCH('12. Ocena dyskontowa Inwestycji'!QAS$34,'5. Bilans projekt'!$C$3:$O$3,0)),"")</f>
        <v/>
      </c>
      <c r="QAT38" s="131" t="str">
        <f>_xlfn.IFNA(INDEX('5. Bilans projekt'!$C$124:$O$124,1,MATCH('12. Ocena dyskontowa Inwestycji'!QAT$34,'5. Bilans projekt'!$C$3:$O$3,0)),"")</f>
        <v/>
      </c>
      <c r="QAU38" s="131" t="str">
        <f>_xlfn.IFNA(INDEX('5. Bilans projekt'!$C$124:$O$124,1,MATCH('12. Ocena dyskontowa Inwestycji'!QAU$34,'5. Bilans projekt'!$C$3:$O$3,0)),"")</f>
        <v/>
      </c>
      <c r="QAV38" s="131" t="str">
        <f>_xlfn.IFNA(INDEX('5. Bilans projekt'!$C$124:$O$124,1,MATCH('12. Ocena dyskontowa Inwestycji'!QAV$34,'5. Bilans projekt'!$C$3:$O$3,0)),"")</f>
        <v/>
      </c>
      <c r="QAW38" s="131" t="str">
        <f>_xlfn.IFNA(INDEX('5. Bilans projekt'!$C$124:$O$124,1,MATCH('12. Ocena dyskontowa Inwestycji'!QAW$34,'5. Bilans projekt'!$C$3:$O$3,0)),"")</f>
        <v/>
      </c>
      <c r="QAX38" s="131" t="str">
        <f>_xlfn.IFNA(INDEX('5. Bilans projekt'!$C$124:$O$124,1,MATCH('12. Ocena dyskontowa Inwestycji'!QAX$34,'5. Bilans projekt'!$C$3:$O$3,0)),"")</f>
        <v/>
      </c>
      <c r="QAY38" s="131" t="str">
        <f>_xlfn.IFNA(INDEX('5. Bilans projekt'!$C$124:$O$124,1,MATCH('12. Ocena dyskontowa Inwestycji'!QAY$34,'5. Bilans projekt'!$C$3:$O$3,0)),"")</f>
        <v/>
      </c>
      <c r="QAZ38" s="131" t="str">
        <f>_xlfn.IFNA(INDEX('5. Bilans projekt'!$C$124:$O$124,1,MATCH('12. Ocena dyskontowa Inwestycji'!QAZ$34,'5. Bilans projekt'!$C$3:$O$3,0)),"")</f>
        <v/>
      </c>
      <c r="QBA38" s="131" t="str">
        <f>_xlfn.IFNA(INDEX('5. Bilans projekt'!$C$124:$O$124,1,MATCH('12. Ocena dyskontowa Inwestycji'!QBA$34,'5. Bilans projekt'!$C$3:$O$3,0)),"")</f>
        <v/>
      </c>
      <c r="QBB38" s="131" t="str">
        <f>_xlfn.IFNA(INDEX('5. Bilans projekt'!$C$124:$O$124,1,MATCH('12. Ocena dyskontowa Inwestycji'!QBB$34,'5. Bilans projekt'!$C$3:$O$3,0)),"")</f>
        <v/>
      </c>
      <c r="QBC38" s="131" t="str">
        <f>_xlfn.IFNA(INDEX('5. Bilans projekt'!$C$124:$O$124,1,MATCH('12. Ocena dyskontowa Inwestycji'!QBC$34,'5. Bilans projekt'!$C$3:$O$3,0)),"")</f>
        <v/>
      </c>
      <c r="QBD38" s="131" t="str">
        <f>_xlfn.IFNA(INDEX('5. Bilans projekt'!$C$124:$O$124,1,MATCH('12. Ocena dyskontowa Inwestycji'!QBD$34,'5. Bilans projekt'!$C$3:$O$3,0)),"")</f>
        <v/>
      </c>
      <c r="QBE38" s="131" t="str">
        <f>_xlfn.IFNA(INDEX('5. Bilans projekt'!$C$124:$O$124,1,MATCH('12. Ocena dyskontowa Inwestycji'!QBE$34,'5. Bilans projekt'!$C$3:$O$3,0)),"")</f>
        <v/>
      </c>
      <c r="QBF38" s="131" t="str">
        <f>_xlfn.IFNA(INDEX('5. Bilans projekt'!$C$124:$O$124,1,MATCH('12. Ocena dyskontowa Inwestycji'!QBF$34,'5. Bilans projekt'!$C$3:$O$3,0)),"")</f>
        <v/>
      </c>
      <c r="QBG38" s="131" t="str">
        <f>_xlfn.IFNA(INDEX('5. Bilans projekt'!$C$124:$O$124,1,MATCH('12. Ocena dyskontowa Inwestycji'!QBG$34,'5. Bilans projekt'!$C$3:$O$3,0)),"")</f>
        <v/>
      </c>
      <c r="QBH38" s="131" t="str">
        <f>_xlfn.IFNA(INDEX('5. Bilans projekt'!$C$124:$O$124,1,MATCH('12. Ocena dyskontowa Inwestycji'!QBH$34,'5. Bilans projekt'!$C$3:$O$3,0)),"")</f>
        <v/>
      </c>
      <c r="QBI38" s="131" t="str">
        <f>_xlfn.IFNA(INDEX('5. Bilans projekt'!$C$124:$O$124,1,MATCH('12. Ocena dyskontowa Inwestycji'!QBI$34,'5. Bilans projekt'!$C$3:$O$3,0)),"")</f>
        <v/>
      </c>
      <c r="QBJ38" s="131" t="str">
        <f>_xlfn.IFNA(INDEX('5. Bilans projekt'!$C$124:$O$124,1,MATCH('12. Ocena dyskontowa Inwestycji'!QBJ$34,'5. Bilans projekt'!$C$3:$O$3,0)),"")</f>
        <v/>
      </c>
      <c r="QBK38" s="131" t="str">
        <f>_xlfn.IFNA(INDEX('5. Bilans projekt'!$C$124:$O$124,1,MATCH('12. Ocena dyskontowa Inwestycji'!QBK$34,'5. Bilans projekt'!$C$3:$O$3,0)),"")</f>
        <v/>
      </c>
      <c r="QBL38" s="131" t="str">
        <f>_xlfn.IFNA(INDEX('5. Bilans projekt'!$C$124:$O$124,1,MATCH('12. Ocena dyskontowa Inwestycji'!QBL$34,'5. Bilans projekt'!$C$3:$O$3,0)),"")</f>
        <v/>
      </c>
      <c r="QBM38" s="131" t="str">
        <f>_xlfn.IFNA(INDEX('5. Bilans projekt'!$C$124:$O$124,1,MATCH('12. Ocena dyskontowa Inwestycji'!QBM$34,'5. Bilans projekt'!$C$3:$O$3,0)),"")</f>
        <v/>
      </c>
      <c r="QBN38" s="131" t="str">
        <f>_xlfn.IFNA(INDEX('5. Bilans projekt'!$C$124:$O$124,1,MATCH('12. Ocena dyskontowa Inwestycji'!QBN$34,'5. Bilans projekt'!$C$3:$O$3,0)),"")</f>
        <v/>
      </c>
      <c r="QBO38" s="131" t="str">
        <f>_xlfn.IFNA(INDEX('5. Bilans projekt'!$C$124:$O$124,1,MATCH('12. Ocena dyskontowa Inwestycji'!QBO$34,'5. Bilans projekt'!$C$3:$O$3,0)),"")</f>
        <v/>
      </c>
      <c r="QBP38" s="131" t="str">
        <f>_xlfn.IFNA(INDEX('5. Bilans projekt'!$C$124:$O$124,1,MATCH('12. Ocena dyskontowa Inwestycji'!QBP$34,'5. Bilans projekt'!$C$3:$O$3,0)),"")</f>
        <v/>
      </c>
      <c r="QBQ38" s="131" t="str">
        <f>_xlfn.IFNA(INDEX('5. Bilans projekt'!$C$124:$O$124,1,MATCH('12. Ocena dyskontowa Inwestycji'!QBQ$34,'5. Bilans projekt'!$C$3:$O$3,0)),"")</f>
        <v/>
      </c>
      <c r="QBR38" s="131" t="str">
        <f>_xlfn.IFNA(INDEX('5. Bilans projekt'!$C$124:$O$124,1,MATCH('12. Ocena dyskontowa Inwestycji'!QBR$34,'5. Bilans projekt'!$C$3:$O$3,0)),"")</f>
        <v/>
      </c>
      <c r="QBS38" s="131" t="str">
        <f>_xlfn.IFNA(INDEX('5. Bilans projekt'!$C$124:$O$124,1,MATCH('12. Ocena dyskontowa Inwestycji'!QBS$34,'5. Bilans projekt'!$C$3:$O$3,0)),"")</f>
        <v/>
      </c>
      <c r="QBT38" s="131" t="str">
        <f>_xlfn.IFNA(INDEX('5. Bilans projekt'!$C$124:$O$124,1,MATCH('12. Ocena dyskontowa Inwestycji'!QBT$34,'5. Bilans projekt'!$C$3:$O$3,0)),"")</f>
        <v/>
      </c>
      <c r="QBU38" s="131" t="str">
        <f>_xlfn.IFNA(INDEX('5. Bilans projekt'!$C$124:$O$124,1,MATCH('12. Ocena dyskontowa Inwestycji'!QBU$34,'5. Bilans projekt'!$C$3:$O$3,0)),"")</f>
        <v/>
      </c>
      <c r="QBV38" s="131" t="str">
        <f>_xlfn.IFNA(INDEX('5. Bilans projekt'!$C$124:$O$124,1,MATCH('12. Ocena dyskontowa Inwestycji'!QBV$34,'5. Bilans projekt'!$C$3:$O$3,0)),"")</f>
        <v/>
      </c>
      <c r="QBW38" s="131" t="str">
        <f>_xlfn.IFNA(INDEX('5. Bilans projekt'!$C$124:$O$124,1,MATCH('12. Ocena dyskontowa Inwestycji'!QBW$34,'5. Bilans projekt'!$C$3:$O$3,0)),"")</f>
        <v/>
      </c>
      <c r="QBX38" s="131" t="str">
        <f>_xlfn.IFNA(INDEX('5. Bilans projekt'!$C$124:$O$124,1,MATCH('12. Ocena dyskontowa Inwestycji'!QBX$34,'5. Bilans projekt'!$C$3:$O$3,0)),"")</f>
        <v/>
      </c>
      <c r="QBY38" s="131" t="str">
        <f>_xlfn.IFNA(INDEX('5. Bilans projekt'!$C$124:$O$124,1,MATCH('12. Ocena dyskontowa Inwestycji'!QBY$34,'5. Bilans projekt'!$C$3:$O$3,0)),"")</f>
        <v/>
      </c>
      <c r="QBZ38" s="131" t="str">
        <f>_xlfn.IFNA(INDEX('5. Bilans projekt'!$C$124:$O$124,1,MATCH('12. Ocena dyskontowa Inwestycji'!QBZ$34,'5. Bilans projekt'!$C$3:$O$3,0)),"")</f>
        <v/>
      </c>
      <c r="QCA38" s="131" t="str">
        <f>_xlfn.IFNA(INDEX('5. Bilans projekt'!$C$124:$O$124,1,MATCH('12. Ocena dyskontowa Inwestycji'!QCA$34,'5. Bilans projekt'!$C$3:$O$3,0)),"")</f>
        <v/>
      </c>
      <c r="QCB38" s="131" t="str">
        <f>_xlfn.IFNA(INDEX('5. Bilans projekt'!$C$124:$O$124,1,MATCH('12. Ocena dyskontowa Inwestycji'!QCB$34,'5. Bilans projekt'!$C$3:$O$3,0)),"")</f>
        <v/>
      </c>
      <c r="QCC38" s="131" t="str">
        <f>_xlfn.IFNA(INDEX('5. Bilans projekt'!$C$124:$O$124,1,MATCH('12. Ocena dyskontowa Inwestycji'!QCC$34,'5. Bilans projekt'!$C$3:$O$3,0)),"")</f>
        <v/>
      </c>
      <c r="QCD38" s="131" t="str">
        <f>_xlfn.IFNA(INDEX('5. Bilans projekt'!$C$124:$O$124,1,MATCH('12. Ocena dyskontowa Inwestycji'!QCD$34,'5. Bilans projekt'!$C$3:$O$3,0)),"")</f>
        <v/>
      </c>
      <c r="QCE38" s="131" t="str">
        <f>_xlfn.IFNA(INDEX('5. Bilans projekt'!$C$124:$O$124,1,MATCH('12. Ocena dyskontowa Inwestycji'!QCE$34,'5. Bilans projekt'!$C$3:$O$3,0)),"")</f>
        <v/>
      </c>
      <c r="QCF38" s="131" t="str">
        <f>_xlfn.IFNA(INDEX('5. Bilans projekt'!$C$124:$O$124,1,MATCH('12. Ocena dyskontowa Inwestycji'!QCF$34,'5. Bilans projekt'!$C$3:$O$3,0)),"")</f>
        <v/>
      </c>
      <c r="QCG38" s="131" t="str">
        <f>_xlfn.IFNA(INDEX('5. Bilans projekt'!$C$124:$O$124,1,MATCH('12. Ocena dyskontowa Inwestycji'!QCG$34,'5. Bilans projekt'!$C$3:$O$3,0)),"")</f>
        <v/>
      </c>
      <c r="QCH38" s="131" t="str">
        <f>_xlfn.IFNA(INDEX('5. Bilans projekt'!$C$124:$O$124,1,MATCH('12. Ocena dyskontowa Inwestycji'!QCH$34,'5. Bilans projekt'!$C$3:$O$3,0)),"")</f>
        <v/>
      </c>
      <c r="QCI38" s="131" t="str">
        <f>_xlfn.IFNA(INDEX('5. Bilans projekt'!$C$124:$O$124,1,MATCH('12. Ocena dyskontowa Inwestycji'!QCI$34,'5. Bilans projekt'!$C$3:$O$3,0)),"")</f>
        <v/>
      </c>
      <c r="QCJ38" s="131" t="str">
        <f>_xlfn.IFNA(INDEX('5. Bilans projekt'!$C$124:$O$124,1,MATCH('12. Ocena dyskontowa Inwestycji'!QCJ$34,'5. Bilans projekt'!$C$3:$O$3,0)),"")</f>
        <v/>
      </c>
      <c r="QCK38" s="131" t="str">
        <f>_xlfn.IFNA(INDEX('5. Bilans projekt'!$C$124:$O$124,1,MATCH('12. Ocena dyskontowa Inwestycji'!QCK$34,'5. Bilans projekt'!$C$3:$O$3,0)),"")</f>
        <v/>
      </c>
      <c r="QCL38" s="131" t="str">
        <f>_xlfn.IFNA(INDEX('5. Bilans projekt'!$C$124:$O$124,1,MATCH('12. Ocena dyskontowa Inwestycji'!QCL$34,'5. Bilans projekt'!$C$3:$O$3,0)),"")</f>
        <v/>
      </c>
      <c r="QCM38" s="131" t="str">
        <f>_xlfn.IFNA(INDEX('5. Bilans projekt'!$C$124:$O$124,1,MATCH('12. Ocena dyskontowa Inwestycji'!QCM$34,'5. Bilans projekt'!$C$3:$O$3,0)),"")</f>
        <v/>
      </c>
      <c r="QCN38" s="131" t="str">
        <f>_xlfn.IFNA(INDEX('5. Bilans projekt'!$C$124:$O$124,1,MATCH('12. Ocena dyskontowa Inwestycji'!QCN$34,'5. Bilans projekt'!$C$3:$O$3,0)),"")</f>
        <v/>
      </c>
      <c r="QCO38" s="131" t="str">
        <f>_xlfn.IFNA(INDEX('5. Bilans projekt'!$C$124:$O$124,1,MATCH('12. Ocena dyskontowa Inwestycji'!QCO$34,'5. Bilans projekt'!$C$3:$O$3,0)),"")</f>
        <v/>
      </c>
      <c r="QCP38" s="131" t="str">
        <f>_xlfn.IFNA(INDEX('5. Bilans projekt'!$C$124:$O$124,1,MATCH('12. Ocena dyskontowa Inwestycji'!QCP$34,'5. Bilans projekt'!$C$3:$O$3,0)),"")</f>
        <v/>
      </c>
      <c r="QCQ38" s="131" t="str">
        <f>_xlfn.IFNA(INDEX('5. Bilans projekt'!$C$124:$O$124,1,MATCH('12. Ocena dyskontowa Inwestycji'!QCQ$34,'5. Bilans projekt'!$C$3:$O$3,0)),"")</f>
        <v/>
      </c>
      <c r="QCR38" s="131" t="str">
        <f>_xlfn.IFNA(INDEX('5. Bilans projekt'!$C$124:$O$124,1,MATCH('12. Ocena dyskontowa Inwestycji'!QCR$34,'5. Bilans projekt'!$C$3:$O$3,0)),"")</f>
        <v/>
      </c>
      <c r="QCS38" s="131" t="str">
        <f>_xlfn.IFNA(INDEX('5. Bilans projekt'!$C$124:$O$124,1,MATCH('12. Ocena dyskontowa Inwestycji'!QCS$34,'5. Bilans projekt'!$C$3:$O$3,0)),"")</f>
        <v/>
      </c>
      <c r="QCT38" s="131" t="str">
        <f>_xlfn.IFNA(INDEX('5. Bilans projekt'!$C$124:$O$124,1,MATCH('12. Ocena dyskontowa Inwestycji'!QCT$34,'5. Bilans projekt'!$C$3:$O$3,0)),"")</f>
        <v/>
      </c>
      <c r="QCU38" s="131" t="str">
        <f>_xlfn.IFNA(INDEX('5. Bilans projekt'!$C$124:$O$124,1,MATCH('12. Ocena dyskontowa Inwestycji'!QCU$34,'5. Bilans projekt'!$C$3:$O$3,0)),"")</f>
        <v/>
      </c>
      <c r="QCV38" s="131" t="str">
        <f>_xlfn.IFNA(INDEX('5. Bilans projekt'!$C$124:$O$124,1,MATCH('12. Ocena dyskontowa Inwestycji'!QCV$34,'5. Bilans projekt'!$C$3:$O$3,0)),"")</f>
        <v/>
      </c>
      <c r="QCW38" s="131" t="str">
        <f>_xlfn.IFNA(INDEX('5. Bilans projekt'!$C$124:$O$124,1,MATCH('12. Ocena dyskontowa Inwestycji'!QCW$34,'5. Bilans projekt'!$C$3:$O$3,0)),"")</f>
        <v/>
      </c>
      <c r="QCX38" s="131" t="str">
        <f>_xlfn.IFNA(INDEX('5. Bilans projekt'!$C$124:$O$124,1,MATCH('12. Ocena dyskontowa Inwestycji'!QCX$34,'5. Bilans projekt'!$C$3:$O$3,0)),"")</f>
        <v/>
      </c>
      <c r="QCY38" s="131" t="str">
        <f>_xlfn.IFNA(INDEX('5. Bilans projekt'!$C$124:$O$124,1,MATCH('12. Ocena dyskontowa Inwestycji'!QCY$34,'5. Bilans projekt'!$C$3:$O$3,0)),"")</f>
        <v/>
      </c>
      <c r="QCZ38" s="131" t="str">
        <f>_xlfn.IFNA(INDEX('5. Bilans projekt'!$C$124:$O$124,1,MATCH('12. Ocena dyskontowa Inwestycji'!QCZ$34,'5. Bilans projekt'!$C$3:$O$3,0)),"")</f>
        <v/>
      </c>
      <c r="QDA38" s="131" t="str">
        <f>_xlfn.IFNA(INDEX('5. Bilans projekt'!$C$124:$O$124,1,MATCH('12. Ocena dyskontowa Inwestycji'!QDA$34,'5. Bilans projekt'!$C$3:$O$3,0)),"")</f>
        <v/>
      </c>
      <c r="QDB38" s="131" t="str">
        <f>_xlfn.IFNA(INDEX('5. Bilans projekt'!$C$124:$O$124,1,MATCH('12. Ocena dyskontowa Inwestycji'!QDB$34,'5. Bilans projekt'!$C$3:$O$3,0)),"")</f>
        <v/>
      </c>
      <c r="QDC38" s="131" t="str">
        <f>_xlfn.IFNA(INDEX('5. Bilans projekt'!$C$124:$O$124,1,MATCH('12. Ocena dyskontowa Inwestycji'!QDC$34,'5. Bilans projekt'!$C$3:$O$3,0)),"")</f>
        <v/>
      </c>
      <c r="QDD38" s="131" t="str">
        <f>_xlfn.IFNA(INDEX('5. Bilans projekt'!$C$124:$O$124,1,MATCH('12. Ocena dyskontowa Inwestycji'!QDD$34,'5. Bilans projekt'!$C$3:$O$3,0)),"")</f>
        <v/>
      </c>
      <c r="QDE38" s="131" t="str">
        <f>_xlfn.IFNA(INDEX('5. Bilans projekt'!$C$124:$O$124,1,MATCH('12. Ocena dyskontowa Inwestycji'!QDE$34,'5. Bilans projekt'!$C$3:$O$3,0)),"")</f>
        <v/>
      </c>
      <c r="QDF38" s="131" t="str">
        <f>_xlfn.IFNA(INDEX('5. Bilans projekt'!$C$124:$O$124,1,MATCH('12. Ocena dyskontowa Inwestycji'!QDF$34,'5. Bilans projekt'!$C$3:$O$3,0)),"")</f>
        <v/>
      </c>
      <c r="QDG38" s="131" t="str">
        <f>_xlfn.IFNA(INDEX('5. Bilans projekt'!$C$124:$O$124,1,MATCH('12. Ocena dyskontowa Inwestycji'!QDG$34,'5. Bilans projekt'!$C$3:$O$3,0)),"")</f>
        <v/>
      </c>
      <c r="QDH38" s="131" t="str">
        <f>_xlfn.IFNA(INDEX('5. Bilans projekt'!$C$124:$O$124,1,MATCH('12. Ocena dyskontowa Inwestycji'!QDH$34,'5. Bilans projekt'!$C$3:$O$3,0)),"")</f>
        <v/>
      </c>
      <c r="QDI38" s="131" t="str">
        <f>_xlfn.IFNA(INDEX('5. Bilans projekt'!$C$124:$O$124,1,MATCH('12. Ocena dyskontowa Inwestycji'!QDI$34,'5. Bilans projekt'!$C$3:$O$3,0)),"")</f>
        <v/>
      </c>
      <c r="QDJ38" s="131" t="str">
        <f>_xlfn.IFNA(INDEX('5. Bilans projekt'!$C$124:$O$124,1,MATCH('12. Ocena dyskontowa Inwestycji'!QDJ$34,'5. Bilans projekt'!$C$3:$O$3,0)),"")</f>
        <v/>
      </c>
      <c r="QDK38" s="131" t="str">
        <f>_xlfn.IFNA(INDEX('5. Bilans projekt'!$C$124:$O$124,1,MATCH('12. Ocena dyskontowa Inwestycji'!QDK$34,'5. Bilans projekt'!$C$3:$O$3,0)),"")</f>
        <v/>
      </c>
      <c r="QDL38" s="131" t="str">
        <f>_xlfn.IFNA(INDEX('5. Bilans projekt'!$C$124:$O$124,1,MATCH('12. Ocena dyskontowa Inwestycji'!QDL$34,'5. Bilans projekt'!$C$3:$O$3,0)),"")</f>
        <v/>
      </c>
      <c r="QDM38" s="131" t="str">
        <f>_xlfn.IFNA(INDEX('5. Bilans projekt'!$C$124:$O$124,1,MATCH('12. Ocena dyskontowa Inwestycji'!QDM$34,'5. Bilans projekt'!$C$3:$O$3,0)),"")</f>
        <v/>
      </c>
      <c r="QDN38" s="131" t="str">
        <f>_xlfn.IFNA(INDEX('5. Bilans projekt'!$C$124:$O$124,1,MATCH('12. Ocena dyskontowa Inwestycji'!QDN$34,'5. Bilans projekt'!$C$3:$O$3,0)),"")</f>
        <v/>
      </c>
      <c r="QDO38" s="131" t="str">
        <f>_xlfn.IFNA(INDEX('5. Bilans projekt'!$C$124:$O$124,1,MATCH('12. Ocena dyskontowa Inwestycji'!QDO$34,'5. Bilans projekt'!$C$3:$O$3,0)),"")</f>
        <v/>
      </c>
      <c r="QDP38" s="131" t="str">
        <f>_xlfn.IFNA(INDEX('5. Bilans projekt'!$C$124:$O$124,1,MATCH('12. Ocena dyskontowa Inwestycji'!QDP$34,'5. Bilans projekt'!$C$3:$O$3,0)),"")</f>
        <v/>
      </c>
      <c r="QDQ38" s="131" t="str">
        <f>_xlfn.IFNA(INDEX('5. Bilans projekt'!$C$124:$O$124,1,MATCH('12. Ocena dyskontowa Inwestycji'!QDQ$34,'5. Bilans projekt'!$C$3:$O$3,0)),"")</f>
        <v/>
      </c>
      <c r="QDR38" s="131" t="str">
        <f>_xlfn.IFNA(INDEX('5. Bilans projekt'!$C$124:$O$124,1,MATCH('12. Ocena dyskontowa Inwestycji'!QDR$34,'5. Bilans projekt'!$C$3:$O$3,0)),"")</f>
        <v/>
      </c>
      <c r="QDS38" s="131" t="str">
        <f>_xlfn.IFNA(INDEX('5. Bilans projekt'!$C$124:$O$124,1,MATCH('12. Ocena dyskontowa Inwestycji'!QDS$34,'5. Bilans projekt'!$C$3:$O$3,0)),"")</f>
        <v/>
      </c>
      <c r="QDT38" s="131" t="str">
        <f>_xlfn.IFNA(INDEX('5. Bilans projekt'!$C$124:$O$124,1,MATCH('12. Ocena dyskontowa Inwestycji'!QDT$34,'5. Bilans projekt'!$C$3:$O$3,0)),"")</f>
        <v/>
      </c>
      <c r="QDU38" s="131" t="str">
        <f>_xlfn.IFNA(INDEX('5. Bilans projekt'!$C$124:$O$124,1,MATCH('12. Ocena dyskontowa Inwestycji'!QDU$34,'5. Bilans projekt'!$C$3:$O$3,0)),"")</f>
        <v/>
      </c>
      <c r="QDV38" s="131" t="str">
        <f>_xlfn.IFNA(INDEX('5. Bilans projekt'!$C$124:$O$124,1,MATCH('12. Ocena dyskontowa Inwestycji'!QDV$34,'5. Bilans projekt'!$C$3:$O$3,0)),"")</f>
        <v/>
      </c>
      <c r="QDW38" s="131" t="str">
        <f>_xlfn.IFNA(INDEX('5. Bilans projekt'!$C$124:$O$124,1,MATCH('12. Ocena dyskontowa Inwestycji'!QDW$34,'5. Bilans projekt'!$C$3:$O$3,0)),"")</f>
        <v/>
      </c>
      <c r="QDX38" s="131" t="str">
        <f>_xlfn.IFNA(INDEX('5. Bilans projekt'!$C$124:$O$124,1,MATCH('12. Ocena dyskontowa Inwestycji'!QDX$34,'5. Bilans projekt'!$C$3:$O$3,0)),"")</f>
        <v/>
      </c>
      <c r="QDY38" s="131" t="str">
        <f>_xlfn.IFNA(INDEX('5. Bilans projekt'!$C$124:$O$124,1,MATCH('12. Ocena dyskontowa Inwestycji'!QDY$34,'5. Bilans projekt'!$C$3:$O$3,0)),"")</f>
        <v/>
      </c>
      <c r="QDZ38" s="131" t="str">
        <f>_xlfn.IFNA(INDEX('5. Bilans projekt'!$C$124:$O$124,1,MATCH('12. Ocena dyskontowa Inwestycji'!QDZ$34,'5. Bilans projekt'!$C$3:$O$3,0)),"")</f>
        <v/>
      </c>
      <c r="QEA38" s="131" t="str">
        <f>_xlfn.IFNA(INDEX('5. Bilans projekt'!$C$124:$O$124,1,MATCH('12. Ocena dyskontowa Inwestycji'!QEA$34,'5. Bilans projekt'!$C$3:$O$3,0)),"")</f>
        <v/>
      </c>
      <c r="QEB38" s="131" t="str">
        <f>_xlfn.IFNA(INDEX('5. Bilans projekt'!$C$124:$O$124,1,MATCH('12. Ocena dyskontowa Inwestycji'!QEB$34,'5. Bilans projekt'!$C$3:$O$3,0)),"")</f>
        <v/>
      </c>
      <c r="QEC38" s="131" t="str">
        <f>_xlfn.IFNA(INDEX('5. Bilans projekt'!$C$124:$O$124,1,MATCH('12. Ocena dyskontowa Inwestycji'!QEC$34,'5. Bilans projekt'!$C$3:$O$3,0)),"")</f>
        <v/>
      </c>
      <c r="QED38" s="131" t="str">
        <f>_xlfn.IFNA(INDEX('5. Bilans projekt'!$C$124:$O$124,1,MATCH('12. Ocena dyskontowa Inwestycji'!QED$34,'5. Bilans projekt'!$C$3:$O$3,0)),"")</f>
        <v/>
      </c>
      <c r="QEE38" s="131" t="str">
        <f>_xlfn.IFNA(INDEX('5. Bilans projekt'!$C$124:$O$124,1,MATCH('12. Ocena dyskontowa Inwestycji'!QEE$34,'5. Bilans projekt'!$C$3:$O$3,0)),"")</f>
        <v/>
      </c>
      <c r="QEF38" s="131" t="str">
        <f>_xlfn.IFNA(INDEX('5. Bilans projekt'!$C$124:$O$124,1,MATCH('12. Ocena dyskontowa Inwestycji'!QEF$34,'5. Bilans projekt'!$C$3:$O$3,0)),"")</f>
        <v/>
      </c>
      <c r="QEG38" s="131" t="str">
        <f>_xlfn.IFNA(INDEX('5. Bilans projekt'!$C$124:$O$124,1,MATCH('12. Ocena dyskontowa Inwestycji'!QEG$34,'5. Bilans projekt'!$C$3:$O$3,0)),"")</f>
        <v/>
      </c>
      <c r="QEH38" s="131" t="str">
        <f>_xlfn.IFNA(INDEX('5. Bilans projekt'!$C$124:$O$124,1,MATCH('12. Ocena dyskontowa Inwestycji'!QEH$34,'5. Bilans projekt'!$C$3:$O$3,0)),"")</f>
        <v/>
      </c>
      <c r="QEI38" s="131" t="str">
        <f>_xlfn.IFNA(INDEX('5. Bilans projekt'!$C$124:$O$124,1,MATCH('12. Ocena dyskontowa Inwestycji'!QEI$34,'5. Bilans projekt'!$C$3:$O$3,0)),"")</f>
        <v/>
      </c>
      <c r="QEJ38" s="131" t="str">
        <f>_xlfn.IFNA(INDEX('5. Bilans projekt'!$C$124:$O$124,1,MATCH('12. Ocena dyskontowa Inwestycji'!QEJ$34,'5. Bilans projekt'!$C$3:$O$3,0)),"")</f>
        <v/>
      </c>
      <c r="QEK38" s="131" t="str">
        <f>_xlfn.IFNA(INDEX('5. Bilans projekt'!$C$124:$O$124,1,MATCH('12. Ocena dyskontowa Inwestycji'!QEK$34,'5. Bilans projekt'!$C$3:$O$3,0)),"")</f>
        <v/>
      </c>
      <c r="QEL38" s="131" t="str">
        <f>_xlfn.IFNA(INDEX('5. Bilans projekt'!$C$124:$O$124,1,MATCH('12. Ocena dyskontowa Inwestycji'!QEL$34,'5. Bilans projekt'!$C$3:$O$3,0)),"")</f>
        <v/>
      </c>
      <c r="QEM38" s="131" t="str">
        <f>_xlfn.IFNA(INDEX('5. Bilans projekt'!$C$124:$O$124,1,MATCH('12. Ocena dyskontowa Inwestycji'!QEM$34,'5. Bilans projekt'!$C$3:$O$3,0)),"")</f>
        <v/>
      </c>
      <c r="QEN38" s="131" t="str">
        <f>_xlfn.IFNA(INDEX('5. Bilans projekt'!$C$124:$O$124,1,MATCH('12. Ocena dyskontowa Inwestycji'!QEN$34,'5. Bilans projekt'!$C$3:$O$3,0)),"")</f>
        <v/>
      </c>
      <c r="QEO38" s="131" t="str">
        <f>_xlfn.IFNA(INDEX('5. Bilans projekt'!$C$124:$O$124,1,MATCH('12. Ocena dyskontowa Inwestycji'!QEO$34,'5. Bilans projekt'!$C$3:$O$3,0)),"")</f>
        <v/>
      </c>
      <c r="QEP38" s="131" t="str">
        <f>_xlfn.IFNA(INDEX('5. Bilans projekt'!$C$124:$O$124,1,MATCH('12. Ocena dyskontowa Inwestycji'!QEP$34,'5. Bilans projekt'!$C$3:$O$3,0)),"")</f>
        <v/>
      </c>
      <c r="QEQ38" s="131" t="str">
        <f>_xlfn.IFNA(INDEX('5. Bilans projekt'!$C$124:$O$124,1,MATCH('12. Ocena dyskontowa Inwestycji'!QEQ$34,'5. Bilans projekt'!$C$3:$O$3,0)),"")</f>
        <v/>
      </c>
      <c r="QER38" s="131" t="str">
        <f>_xlfn.IFNA(INDEX('5. Bilans projekt'!$C$124:$O$124,1,MATCH('12. Ocena dyskontowa Inwestycji'!QER$34,'5. Bilans projekt'!$C$3:$O$3,0)),"")</f>
        <v/>
      </c>
      <c r="QES38" s="131" t="str">
        <f>_xlfn.IFNA(INDEX('5. Bilans projekt'!$C$124:$O$124,1,MATCH('12. Ocena dyskontowa Inwestycji'!QES$34,'5. Bilans projekt'!$C$3:$O$3,0)),"")</f>
        <v/>
      </c>
      <c r="QET38" s="131" t="str">
        <f>_xlfn.IFNA(INDEX('5. Bilans projekt'!$C$124:$O$124,1,MATCH('12. Ocena dyskontowa Inwestycji'!QET$34,'5. Bilans projekt'!$C$3:$O$3,0)),"")</f>
        <v/>
      </c>
      <c r="QEU38" s="131" t="str">
        <f>_xlfn.IFNA(INDEX('5. Bilans projekt'!$C$124:$O$124,1,MATCH('12. Ocena dyskontowa Inwestycji'!QEU$34,'5. Bilans projekt'!$C$3:$O$3,0)),"")</f>
        <v/>
      </c>
      <c r="QEV38" s="131" t="str">
        <f>_xlfn.IFNA(INDEX('5. Bilans projekt'!$C$124:$O$124,1,MATCH('12. Ocena dyskontowa Inwestycji'!QEV$34,'5. Bilans projekt'!$C$3:$O$3,0)),"")</f>
        <v/>
      </c>
      <c r="QEW38" s="131" t="str">
        <f>_xlfn.IFNA(INDEX('5. Bilans projekt'!$C$124:$O$124,1,MATCH('12. Ocena dyskontowa Inwestycji'!QEW$34,'5. Bilans projekt'!$C$3:$O$3,0)),"")</f>
        <v/>
      </c>
      <c r="QEX38" s="131" t="str">
        <f>_xlfn.IFNA(INDEX('5. Bilans projekt'!$C$124:$O$124,1,MATCH('12. Ocena dyskontowa Inwestycji'!QEX$34,'5. Bilans projekt'!$C$3:$O$3,0)),"")</f>
        <v/>
      </c>
      <c r="QEY38" s="131" t="str">
        <f>_xlfn.IFNA(INDEX('5. Bilans projekt'!$C$124:$O$124,1,MATCH('12. Ocena dyskontowa Inwestycji'!QEY$34,'5. Bilans projekt'!$C$3:$O$3,0)),"")</f>
        <v/>
      </c>
      <c r="QEZ38" s="131" t="str">
        <f>_xlfn.IFNA(INDEX('5. Bilans projekt'!$C$124:$O$124,1,MATCH('12. Ocena dyskontowa Inwestycji'!QEZ$34,'5. Bilans projekt'!$C$3:$O$3,0)),"")</f>
        <v/>
      </c>
      <c r="QFA38" s="131" t="str">
        <f>_xlfn.IFNA(INDEX('5. Bilans projekt'!$C$124:$O$124,1,MATCH('12. Ocena dyskontowa Inwestycji'!QFA$34,'5. Bilans projekt'!$C$3:$O$3,0)),"")</f>
        <v/>
      </c>
      <c r="QFB38" s="131" t="str">
        <f>_xlfn.IFNA(INDEX('5. Bilans projekt'!$C$124:$O$124,1,MATCH('12. Ocena dyskontowa Inwestycji'!QFB$34,'5. Bilans projekt'!$C$3:$O$3,0)),"")</f>
        <v/>
      </c>
      <c r="QFC38" s="131" t="str">
        <f>_xlfn.IFNA(INDEX('5. Bilans projekt'!$C$124:$O$124,1,MATCH('12. Ocena dyskontowa Inwestycji'!QFC$34,'5. Bilans projekt'!$C$3:$O$3,0)),"")</f>
        <v/>
      </c>
      <c r="QFD38" s="131" t="str">
        <f>_xlfn.IFNA(INDEX('5. Bilans projekt'!$C$124:$O$124,1,MATCH('12. Ocena dyskontowa Inwestycji'!QFD$34,'5. Bilans projekt'!$C$3:$O$3,0)),"")</f>
        <v/>
      </c>
      <c r="QFE38" s="131" t="str">
        <f>_xlfn.IFNA(INDEX('5. Bilans projekt'!$C$124:$O$124,1,MATCH('12. Ocena dyskontowa Inwestycji'!QFE$34,'5. Bilans projekt'!$C$3:$O$3,0)),"")</f>
        <v/>
      </c>
      <c r="QFF38" s="131" t="str">
        <f>_xlfn.IFNA(INDEX('5. Bilans projekt'!$C$124:$O$124,1,MATCH('12. Ocena dyskontowa Inwestycji'!QFF$34,'5. Bilans projekt'!$C$3:$O$3,0)),"")</f>
        <v/>
      </c>
      <c r="QFG38" s="131" t="str">
        <f>_xlfn.IFNA(INDEX('5. Bilans projekt'!$C$124:$O$124,1,MATCH('12. Ocena dyskontowa Inwestycji'!QFG$34,'5. Bilans projekt'!$C$3:$O$3,0)),"")</f>
        <v/>
      </c>
      <c r="QFH38" s="131" t="str">
        <f>_xlfn.IFNA(INDEX('5. Bilans projekt'!$C$124:$O$124,1,MATCH('12. Ocena dyskontowa Inwestycji'!QFH$34,'5. Bilans projekt'!$C$3:$O$3,0)),"")</f>
        <v/>
      </c>
      <c r="QFI38" s="131" t="str">
        <f>_xlfn.IFNA(INDEX('5. Bilans projekt'!$C$124:$O$124,1,MATCH('12. Ocena dyskontowa Inwestycji'!QFI$34,'5. Bilans projekt'!$C$3:$O$3,0)),"")</f>
        <v/>
      </c>
      <c r="QFJ38" s="131" t="str">
        <f>_xlfn.IFNA(INDEX('5. Bilans projekt'!$C$124:$O$124,1,MATCH('12. Ocena dyskontowa Inwestycji'!QFJ$34,'5. Bilans projekt'!$C$3:$O$3,0)),"")</f>
        <v/>
      </c>
      <c r="QFK38" s="131" t="str">
        <f>_xlfn.IFNA(INDEX('5. Bilans projekt'!$C$124:$O$124,1,MATCH('12. Ocena dyskontowa Inwestycji'!QFK$34,'5. Bilans projekt'!$C$3:$O$3,0)),"")</f>
        <v/>
      </c>
      <c r="QFL38" s="131" t="str">
        <f>_xlfn.IFNA(INDEX('5. Bilans projekt'!$C$124:$O$124,1,MATCH('12. Ocena dyskontowa Inwestycji'!QFL$34,'5. Bilans projekt'!$C$3:$O$3,0)),"")</f>
        <v/>
      </c>
      <c r="QFM38" s="131" t="str">
        <f>_xlfn.IFNA(INDEX('5. Bilans projekt'!$C$124:$O$124,1,MATCH('12. Ocena dyskontowa Inwestycji'!QFM$34,'5. Bilans projekt'!$C$3:$O$3,0)),"")</f>
        <v/>
      </c>
      <c r="QFN38" s="131" t="str">
        <f>_xlfn.IFNA(INDEX('5. Bilans projekt'!$C$124:$O$124,1,MATCH('12. Ocena dyskontowa Inwestycji'!QFN$34,'5. Bilans projekt'!$C$3:$O$3,0)),"")</f>
        <v/>
      </c>
      <c r="QFO38" s="131" t="str">
        <f>_xlfn.IFNA(INDEX('5. Bilans projekt'!$C$124:$O$124,1,MATCH('12. Ocena dyskontowa Inwestycji'!QFO$34,'5. Bilans projekt'!$C$3:$O$3,0)),"")</f>
        <v/>
      </c>
      <c r="QFP38" s="131" t="str">
        <f>_xlfn.IFNA(INDEX('5. Bilans projekt'!$C$124:$O$124,1,MATCH('12. Ocena dyskontowa Inwestycji'!QFP$34,'5. Bilans projekt'!$C$3:$O$3,0)),"")</f>
        <v/>
      </c>
      <c r="QFQ38" s="131" t="str">
        <f>_xlfn.IFNA(INDEX('5. Bilans projekt'!$C$124:$O$124,1,MATCH('12. Ocena dyskontowa Inwestycji'!QFQ$34,'5. Bilans projekt'!$C$3:$O$3,0)),"")</f>
        <v/>
      </c>
      <c r="QFR38" s="131" t="str">
        <f>_xlfn.IFNA(INDEX('5. Bilans projekt'!$C$124:$O$124,1,MATCH('12. Ocena dyskontowa Inwestycji'!QFR$34,'5. Bilans projekt'!$C$3:$O$3,0)),"")</f>
        <v/>
      </c>
      <c r="QFS38" s="131" t="str">
        <f>_xlfn.IFNA(INDEX('5. Bilans projekt'!$C$124:$O$124,1,MATCH('12. Ocena dyskontowa Inwestycji'!QFS$34,'5. Bilans projekt'!$C$3:$O$3,0)),"")</f>
        <v/>
      </c>
      <c r="QFT38" s="131" t="str">
        <f>_xlfn.IFNA(INDEX('5. Bilans projekt'!$C$124:$O$124,1,MATCH('12. Ocena dyskontowa Inwestycji'!QFT$34,'5. Bilans projekt'!$C$3:$O$3,0)),"")</f>
        <v/>
      </c>
      <c r="QFU38" s="131" t="str">
        <f>_xlfn.IFNA(INDEX('5. Bilans projekt'!$C$124:$O$124,1,MATCH('12. Ocena dyskontowa Inwestycji'!QFU$34,'5. Bilans projekt'!$C$3:$O$3,0)),"")</f>
        <v/>
      </c>
      <c r="QFV38" s="131" t="str">
        <f>_xlfn.IFNA(INDEX('5. Bilans projekt'!$C$124:$O$124,1,MATCH('12. Ocena dyskontowa Inwestycji'!QFV$34,'5. Bilans projekt'!$C$3:$O$3,0)),"")</f>
        <v/>
      </c>
      <c r="QFW38" s="131" t="str">
        <f>_xlfn.IFNA(INDEX('5. Bilans projekt'!$C$124:$O$124,1,MATCH('12. Ocena dyskontowa Inwestycji'!QFW$34,'5. Bilans projekt'!$C$3:$O$3,0)),"")</f>
        <v/>
      </c>
      <c r="QFX38" s="131" t="str">
        <f>_xlfn.IFNA(INDEX('5. Bilans projekt'!$C$124:$O$124,1,MATCH('12. Ocena dyskontowa Inwestycji'!QFX$34,'5. Bilans projekt'!$C$3:$O$3,0)),"")</f>
        <v/>
      </c>
      <c r="QFY38" s="131" t="str">
        <f>_xlfn.IFNA(INDEX('5. Bilans projekt'!$C$124:$O$124,1,MATCH('12. Ocena dyskontowa Inwestycji'!QFY$34,'5. Bilans projekt'!$C$3:$O$3,0)),"")</f>
        <v/>
      </c>
      <c r="QFZ38" s="131" t="str">
        <f>_xlfn.IFNA(INDEX('5. Bilans projekt'!$C$124:$O$124,1,MATCH('12. Ocena dyskontowa Inwestycji'!QFZ$34,'5. Bilans projekt'!$C$3:$O$3,0)),"")</f>
        <v/>
      </c>
      <c r="QGA38" s="131" t="str">
        <f>_xlfn.IFNA(INDEX('5. Bilans projekt'!$C$124:$O$124,1,MATCH('12. Ocena dyskontowa Inwestycji'!QGA$34,'5. Bilans projekt'!$C$3:$O$3,0)),"")</f>
        <v/>
      </c>
      <c r="QGB38" s="131" t="str">
        <f>_xlfn.IFNA(INDEX('5. Bilans projekt'!$C$124:$O$124,1,MATCH('12. Ocena dyskontowa Inwestycji'!QGB$34,'5. Bilans projekt'!$C$3:$O$3,0)),"")</f>
        <v/>
      </c>
      <c r="QGC38" s="131" t="str">
        <f>_xlfn.IFNA(INDEX('5. Bilans projekt'!$C$124:$O$124,1,MATCH('12. Ocena dyskontowa Inwestycji'!QGC$34,'5. Bilans projekt'!$C$3:$O$3,0)),"")</f>
        <v/>
      </c>
      <c r="QGD38" s="131" t="str">
        <f>_xlfn.IFNA(INDEX('5. Bilans projekt'!$C$124:$O$124,1,MATCH('12. Ocena dyskontowa Inwestycji'!QGD$34,'5. Bilans projekt'!$C$3:$O$3,0)),"")</f>
        <v/>
      </c>
      <c r="QGE38" s="131" t="str">
        <f>_xlfn.IFNA(INDEX('5. Bilans projekt'!$C$124:$O$124,1,MATCH('12. Ocena dyskontowa Inwestycji'!QGE$34,'5. Bilans projekt'!$C$3:$O$3,0)),"")</f>
        <v/>
      </c>
      <c r="QGF38" s="131" t="str">
        <f>_xlfn.IFNA(INDEX('5. Bilans projekt'!$C$124:$O$124,1,MATCH('12. Ocena dyskontowa Inwestycji'!QGF$34,'5. Bilans projekt'!$C$3:$O$3,0)),"")</f>
        <v/>
      </c>
      <c r="QGG38" s="131" t="str">
        <f>_xlfn.IFNA(INDEX('5. Bilans projekt'!$C$124:$O$124,1,MATCH('12. Ocena dyskontowa Inwestycji'!QGG$34,'5. Bilans projekt'!$C$3:$O$3,0)),"")</f>
        <v/>
      </c>
      <c r="QGH38" s="131" t="str">
        <f>_xlfn.IFNA(INDEX('5. Bilans projekt'!$C$124:$O$124,1,MATCH('12. Ocena dyskontowa Inwestycji'!QGH$34,'5. Bilans projekt'!$C$3:$O$3,0)),"")</f>
        <v/>
      </c>
      <c r="QGI38" s="131" t="str">
        <f>_xlfn.IFNA(INDEX('5. Bilans projekt'!$C$124:$O$124,1,MATCH('12. Ocena dyskontowa Inwestycji'!QGI$34,'5. Bilans projekt'!$C$3:$O$3,0)),"")</f>
        <v/>
      </c>
      <c r="QGJ38" s="131" t="str">
        <f>_xlfn.IFNA(INDEX('5. Bilans projekt'!$C$124:$O$124,1,MATCH('12. Ocena dyskontowa Inwestycji'!QGJ$34,'5. Bilans projekt'!$C$3:$O$3,0)),"")</f>
        <v/>
      </c>
      <c r="QGK38" s="131" t="str">
        <f>_xlfn.IFNA(INDEX('5. Bilans projekt'!$C$124:$O$124,1,MATCH('12. Ocena dyskontowa Inwestycji'!QGK$34,'5. Bilans projekt'!$C$3:$O$3,0)),"")</f>
        <v/>
      </c>
      <c r="QGL38" s="131" t="str">
        <f>_xlfn.IFNA(INDEX('5. Bilans projekt'!$C$124:$O$124,1,MATCH('12. Ocena dyskontowa Inwestycji'!QGL$34,'5. Bilans projekt'!$C$3:$O$3,0)),"")</f>
        <v/>
      </c>
      <c r="QGM38" s="131" t="str">
        <f>_xlfn.IFNA(INDEX('5. Bilans projekt'!$C$124:$O$124,1,MATCH('12. Ocena dyskontowa Inwestycji'!QGM$34,'5. Bilans projekt'!$C$3:$O$3,0)),"")</f>
        <v/>
      </c>
      <c r="QGN38" s="131" t="str">
        <f>_xlfn.IFNA(INDEX('5. Bilans projekt'!$C$124:$O$124,1,MATCH('12. Ocena dyskontowa Inwestycji'!QGN$34,'5. Bilans projekt'!$C$3:$O$3,0)),"")</f>
        <v/>
      </c>
      <c r="QGO38" s="131" t="str">
        <f>_xlfn.IFNA(INDEX('5. Bilans projekt'!$C$124:$O$124,1,MATCH('12. Ocena dyskontowa Inwestycji'!QGO$34,'5. Bilans projekt'!$C$3:$O$3,0)),"")</f>
        <v/>
      </c>
      <c r="QGP38" s="131" t="str">
        <f>_xlfn.IFNA(INDEX('5. Bilans projekt'!$C$124:$O$124,1,MATCH('12. Ocena dyskontowa Inwestycji'!QGP$34,'5. Bilans projekt'!$C$3:$O$3,0)),"")</f>
        <v/>
      </c>
      <c r="QGQ38" s="131" t="str">
        <f>_xlfn.IFNA(INDEX('5. Bilans projekt'!$C$124:$O$124,1,MATCH('12. Ocena dyskontowa Inwestycji'!QGQ$34,'5. Bilans projekt'!$C$3:$O$3,0)),"")</f>
        <v/>
      </c>
      <c r="QGR38" s="131" t="str">
        <f>_xlfn.IFNA(INDEX('5. Bilans projekt'!$C$124:$O$124,1,MATCH('12. Ocena dyskontowa Inwestycji'!QGR$34,'5. Bilans projekt'!$C$3:$O$3,0)),"")</f>
        <v/>
      </c>
      <c r="QGS38" s="131" t="str">
        <f>_xlfn.IFNA(INDEX('5. Bilans projekt'!$C$124:$O$124,1,MATCH('12. Ocena dyskontowa Inwestycji'!QGS$34,'5. Bilans projekt'!$C$3:$O$3,0)),"")</f>
        <v/>
      </c>
      <c r="QGT38" s="131" t="str">
        <f>_xlfn.IFNA(INDEX('5. Bilans projekt'!$C$124:$O$124,1,MATCH('12. Ocena dyskontowa Inwestycji'!QGT$34,'5. Bilans projekt'!$C$3:$O$3,0)),"")</f>
        <v/>
      </c>
      <c r="QGU38" s="131" t="str">
        <f>_xlfn.IFNA(INDEX('5. Bilans projekt'!$C$124:$O$124,1,MATCH('12. Ocena dyskontowa Inwestycji'!QGU$34,'5. Bilans projekt'!$C$3:$O$3,0)),"")</f>
        <v/>
      </c>
      <c r="QGV38" s="131" t="str">
        <f>_xlfn.IFNA(INDEX('5. Bilans projekt'!$C$124:$O$124,1,MATCH('12. Ocena dyskontowa Inwestycji'!QGV$34,'5. Bilans projekt'!$C$3:$O$3,0)),"")</f>
        <v/>
      </c>
      <c r="QGW38" s="131" t="str">
        <f>_xlfn.IFNA(INDEX('5. Bilans projekt'!$C$124:$O$124,1,MATCH('12. Ocena dyskontowa Inwestycji'!QGW$34,'5. Bilans projekt'!$C$3:$O$3,0)),"")</f>
        <v/>
      </c>
      <c r="QGX38" s="131" t="str">
        <f>_xlfn.IFNA(INDEX('5. Bilans projekt'!$C$124:$O$124,1,MATCH('12. Ocena dyskontowa Inwestycji'!QGX$34,'5. Bilans projekt'!$C$3:$O$3,0)),"")</f>
        <v/>
      </c>
      <c r="QGY38" s="131" t="str">
        <f>_xlfn.IFNA(INDEX('5. Bilans projekt'!$C$124:$O$124,1,MATCH('12. Ocena dyskontowa Inwestycji'!QGY$34,'5. Bilans projekt'!$C$3:$O$3,0)),"")</f>
        <v/>
      </c>
      <c r="QGZ38" s="131" t="str">
        <f>_xlfn.IFNA(INDEX('5. Bilans projekt'!$C$124:$O$124,1,MATCH('12. Ocena dyskontowa Inwestycji'!QGZ$34,'5. Bilans projekt'!$C$3:$O$3,0)),"")</f>
        <v/>
      </c>
      <c r="QHA38" s="131" t="str">
        <f>_xlfn.IFNA(INDEX('5. Bilans projekt'!$C$124:$O$124,1,MATCH('12. Ocena dyskontowa Inwestycji'!QHA$34,'5. Bilans projekt'!$C$3:$O$3,0)),"")</f>
        <v/>
      </c>
      <c r="QHB38" s="131" t="str">
        <f>_xlfn.IFNA(INDEX('5. Bilans projekt'!$C$124:$O$124,1,MATCH('12. Ocena dyskontowa Inwestycji'!QHB$34,'5. Bilans projekt'!$C$3:$O$3,0)),"")</f>
        <v/>
      </c>
      <c r="QHC38" s="131" t="str">
        <f>_xlfn.IFNA(INDEX('5. Bilans projekt'!$C$124:$O$124,1,MATCH('12. Ocena dyskontowa Inwestycji'!QHC$34,'5. Bilans projekt'!$C$3:$O$3,0)),"")</f>
        <v/>
      </c>
      <c r="QHD38" s="131" t="str">
        <f>_xlfn.IFNA(INDEX('5. Bilans projekt'!$C$124:$O$124,1,MATCH('12. Ocena dyskontowa Inwestycji'!QHD$34,'5. Bilans projekt'!$C$3:$O$3,0)),"")</f>
        <v/>
      </c>
      <c r="QHE38" s="131" t="str">
        <f>_xlfn.IFNA(INDEX('5. Bilans projekt'!$C$124:$O$124,1,MATCH('12. Ocena dyskontowa Inwestycji'!QHE$34,'5. Bilans projekt'!$C$3:$O$3,0)),"")</f>
        <v/>
      </c>
      <c r="QHF38" s="131" t="str">
        <f>_xlfn.IFNA(INDEX('5. Bilans projekt'!$C$124:$O$124,1,MATCH('12. Ocena dyskontowa Inwestycji'!QHF$34,'5. Bilans projekt'!$C$3:$O$3,0)),"")</f>
        <v/>
      </c>
      <c r="QHG38" s="131" t="str">
        <f>_xlfn.IFNA(INDEX('5. Bilans projekt'!$C$124:$O$124,1,MATCH('12. Ocena dyskontowa Inwestycji'!QHG$34,'5. Bilans projekt'!$C$3:$O$3,0)),"")</f>
        <v/>
      </c>
      <c r="QHH38" s="131" t="str">
        <f>_xlfn.IFNA(INDEX('5. Bilans projekt'!$C$124:$O$124,1,MATCH('12. Ocena dyskontowa Inwestycji'!QHH$34,'5. Bilans projekt'!$C$3:$O$3,0)),"")</f>
        <v/>
      </c>
      <c r="QHI38" s="131" t="str">
        <f>_xlfn.IFNA(INDEX('5. Bilans projekt'!$C$124:$O$124,1,MATCH('12. Ocena dyskontowa Inwestycji'!QHI$34,'5. Bilans projekt'!$C$3:$O$3,0)),"")</f>
        <v/>
      </c>
      <c r="QHJ38" s="131" t="str">
        <f>_xlfn.IFNA(INDEX('5. Bilans projekt'!$C$124:$O$124,1,MATCH('12. Ocena dyskontowa Inwestycji'!QHJ$34,'5. Bilans projekt'!$C$3:$O$3,0)),"")</f>
        <v/>
      </c>
      <c r="QHK38" s="131" t="str">
        <f>_xlfn.IFNA(INDEX('5. Bilans projekt'!$C$124:$O$124,1,MATCH('12. Ocena dyskontowa Inwestycji'!QHK$34,'5. Bilans projekt'!$C$3:$O$3,0)),"")</f>
        <v/>
      </c>
      <c r="QHL38" s="131" t="str">
        <f>_xlfn.IFNA(INDEX('5. Bilans projekt'!$C$124:$O$124,1,MATCH('12. Ocena dyskontowa Inwestycji'!QHL$34,'5. Bilans projekt'!$C$3:$O$3,0)),"")</f>
        <v/>
      </c>
      <c r="QHM38" s="131" t="str">
        <f>_xlfn.IFNA(INDEX('5. Bilans projekt'!$C$124:$O$124,1,MATCH('12. Ocena dyskontowa Inwestycji'!QHM$34,'5. Bilans projekt'!$C$3:$O$3,0)),"")</f>
        <v/>
      </c>
      <c r="QHN38" s="131" t="str">
        <f>_xlfn.IFNA(INDEX('5. Bilans projekt'!$C$124:$O$124,1,MATCH('12. Ocena dyskontowa Inwestycji'!QHN$34,'5. Bilans projekt'!$C$3:$O$3,0)),"")</f>
        <v/>
      </c>
      <c r="QHO38" s="131" t="str">
        <f>_xlfn.IFNA(INDEX('5. Bilans projekt'!$C$124:$O$124,1,MATCH('12. Ocena dyskontowa Inwestycji'!QHO$34,'5. Bilans projekt'!$C$3:$O$3,0)),"")</f>
        <v/>
      </c>
      <c r="QHP38" s="131" t="str">
        <f>_xlfn.IFNA(INDEX('5. Bilans projekt'!$C$124:$O$124,1,MATCH('12. Ocena dyskontowa Inwestycji'!QHP$34,'5. Bilans projekt'!$C$3:$O$3,0)),"")</f>
        <v/>
      </c>
      <c r="QHQ38" s="131" t="str">
        <f>_xlfn.IFNA(INDEX('5. Bilans projekt'!$C$124:$O$124,1,MATCH('12. Ocena dyskontowa Inwestycji'!QHQ$34,'5. Bilans projekt'!$C$3:$O$3,0)),"")</f>
        <v/>
      </c>
      <c r="QHR38" s="131" t="str">
        <f>_xlfn.IFNA(INDEX('5. Bilans projekt'!$C$124:$O$124,1,MATCH('12. Ocena dyskontowa Inwestycji'!QHR$34,'5. Bilans projekt'!$C$3:$O$3,0)),"")</f>
        <v/>
      </c>
      <c r="QHS38" s="131" t="str">
        <f>_xlfn.IFNA(INDEX('5. Bilans projekt'!$C$124:$O$124,1,MATCH('12. Ocena dyskontowa Inwestycji'!QHS$34,'5. Bilans projekt'!$C$3:$O$3,0)),"")</f>
        <v/>
      </c>
      <c r="QHT38" s="131" t="str">
        <f>_xlfn.IFNA(INDEX('5. Bilans projekt'!$C$124:$O$124,1,MATCH('12. Ocena dyskontowa Inwestycji'!QHT$34,'5. Bilans projekt'!$C$3:$O$3,0)),"")</f>
        <v/>
      </c>
      <c r="QHU38" s="131" t="str">
        <f>_xlfn.IFNA(INDEX('5. Bilans projekt'!$C$124:$O$124,1,MATCH('12. Ocena dyskontowa Inwestycji'!QHU$34,'5. Bilans projekt'!$C$3:$O$3,0)),"")</f>
        <v/>
      </c>
      <c r="QHV38" s="131" t="str">
        <f>_xlfn.IFNA(INDEX('5. Bilans projekt'!$C$124:$O$124,1,MATCH('12. Ocena dyskontowa Inwestycji'!QHV$34,'5. Bilans projekt'!$C$3:$O$3,0)),"")</f>
        <v/>
      </c>
      <c r="QHW38" s="131" t="str">
        <f>_xlfn.IFNA(INDEX('5. Bilans projekt'!$C$124:$O$124,1,MATCH('12. Ocena dyskontowa Inwestycji'!QHW$34,'5. Bilans projekt'!$C$3:$O$3,0)),"")</f>
        <v/>
      </c>
      <c r="QHX38" s="131" t="str">
        <f>_xlfn.IFNA(INDEX('5. Bilans projekt'!$C$124:$O$124,1,MATCH('12. Ocena dyskontowa Inwestycji'!QHX$34,'5. Bilans projekt'!$C$3:$O$3,0)),"")</f>
        <v/>
      </c>
      <c r="QHY38" s="131" t="str">
        <f>_xlfn.IFNA(INDEX('5. Bilans projekt'!$C$124:$O$124,1,MATCH('12. Ocena dyskontowa Inwestycji'!QHY$34,'5. Bilans projekt'!$C$3:$O$3,0)),"")</f>
        <v/>
      </c>
      <c r="QHZ38" s="131" t="str">
        <f>_xlfn.IFNA(INDEX('5. Bilans projekt'!$C$124:$O$124,1,MATCH('12. Ocena dyskontowa Inwestycji'!QHZ$34,'5. Bilans projekt'!$C$3:$O$3,0)),"")</f>
        <v/>
      </c>
      <c r="QIA38" s="131" t="str">
        <f>_xlfn.IFNA(INDEX('5. Bilans projekt'!$C$124:$O$124,1,MATCH('12. Ocena dyskontowa Inwestycji'!QIA$34,'5. Bilans projekt'!$C$3:$O$3,0)),"")</f>
        <v/>
      </c>
      <c r="QIB38" s="131" t="str">
        <f>_xlfn.IFNA(INDEX('5. Bilans projekt'!$C$124:$O$124,1,MATCH('12. Ocena dyskontowa Inwestycji'!QIB$34,'5. Bilans projekt'!$C$3:$O$3,0)),"")</f>
        <v/>
      </c>
      <c r="QIC38" s="131" t="str">
        <f>_xlfn.IFNA(INDEX('5. Bilans projekt'!$C$124:$O$124,1,MATCH('12. Ocena dyskontowa Inwestycji'!QIC$34,'5. Bilans projekt'!$C$3:$O$3,0)),"")</f>
        <v/>
      </c>
      <c r="QID38" s="131" t="str">
        <f>_xlfn.IFNA(INDEX('5. Bilans projekt'!$C$124:$O$124,1,MATCH('12. Ocena dyskontowa Inwestycji'!QID$34,'5. Bilans projekt'!$C$3:$O$3,0)),"")</f>
        <v/>
      </c>
      <c r="QIE38" s="131" t="str">
        <f>_xlfn.IFNA(INDEX('5. Bilans projekt'!$C$124:$O$124,1,MATCH('12. Ocena dyskontowa Inwestycji'!QIE$34,'5. Bilans projekt'!$C$3:$O$3,0)),"")</f>
        <v/>
      </c>
      <c r="QIF38" s="131" t="str">
        <f>_xlfn.IFNA(INDEX('5. Bilans projekt'!$C$124:$O$124,1,MATCH('12. Ocena dyskontowa Inwestycji'!QIF$34,'5. Bilans projekt'!$C$3:$O$3,0)),"")</f>
        <v/>
      </c>
      <c r="QIG38" s="131" t="str">
        <f>_xlfn.IFNA(INDEX('5. Bilans projekt'!$C$124:$O$124,1,MATCH('12. Ocena dyskontowa Inwestycji'!QIG$34,'5. Bilans projekt'!$C$3:$O$3,0)),"")</f>
        <v/>
      </c>
      <c r="QIH38" s="131" t="str">
        <f>_xlfn.IFNA(INDEX('5. Bilans projekt'!$C$124:$O$124,1,MATCH('12. Ocena dyskontowa Inwestycji'!QIH$34,'5. Bilans projekt'!$C$3:$O$3,0)),"")</f>
        <v/>
      </c>
      <c r="QII38" s="131" t="str">
        <f>_xlfn.IFNA(INDEX('5. Bilans projekt'!$C$124:$O$124,1,MATCH('12. Ocena dyskontowa Inwestycji'!QII$34,'5. Bilans projekt'!$C$3:$O$3,0)),"")</f>
        <v/>
      </c>
      <c r="QIJ38" s="131" t="str">
        <f>_xlfn.IFNA(INDEX('5. Bilans projekt'!$C$124:$O$124,1,MATCH('12. Ocena dyskontowa Inwestycji'!QIJ$34,'5. Bilans projekt'!$C$3:$O$3,0)),"")</f>
        <v/>
      </c>
      <c r="QIK38" s="131" t="str">
        <f>_xlfn.IFNA(INDEX('5. Bilans projekt'!$C$124:$O$124,1,MATCH('12. Ocena dyskontowa Inwestycji'!QIK$34,'5. Bilans projekt'!$C$3:$O$3,0)),"")</f>
        <v/>
      </c>
      <c r="QIL38" s="131" t="str">
        <f>_xlfn.IFNA(INDEX('5. Bilans projekt'!$C$124:$O$124,1,MATCH('12. Ocena dyskontowa Inwestycji'!QIL$34,'5. Bilans projekt'!$C$3:$O$3,0)),"")</f>
        <v/>
      </c>
      <c r="QIM38" s="131" t="str">
        <f>_xlfn.IFNA(INDEX('5. Bilans projekt'!$C$124:$O$124,1,MATCH('12. Ocena dyskontowa Inwestycji'!QIM$34,'5. Bilans projekt'!$C$3:$O$3,0)),"")</f>
        <v/>
      </c>
      <c r="QIN38" s="131" t="str">
        <f>_xlfn.IFNA(INDEX('5. Bilans projekt'!$C$124:$O$124,1,MATCH('12. Ocena dyskontowa Inwestycji'!QIN$34,'5. Bilans projekt'!$C$3:$O$3,0)),"")</f>
        <v/>
      </c>
      <c r="QIO38" s="131" t="str">
        <f>_xlfn.IFNA(INDEX('5. Bilans projekt'!$C$124:$O$124,1,MATCH('12. Ocena dyskontowa Inwestycji'!QIO$34,'5. Bilans projekt'!$C$3:$O$3,0)),"")</f>
        <v/>
      </c>
      <c r="QIP38" s="131" t="str">
        <f>_xlfn.IFNA(INDEX('5. Bilans projekt'!$C$124:$O$124,1,MATCH('12. Ocena dyskontowa Inwestycji'!QIP$34,'5. Bilans projekt'!$C$3:$O$3,0)),"")</f>
        <v/>
      </c>
      <c r="QIQ38" s="131" t="str">
        <f>_xlfn.IFNA(INDEX('5. Bilans projekt'!$C$124:$O$124,1,MATCH('12. Ocena dyskontowa Inwestycji'!QIQ$34,'5. Bilans projekt'!$C$3:$O$3,0)),"")</f>
        <v/>
      </c>
      <c r="QIR38" s="131" t="str">
        <f>_xlfn.IFNA(INDEX('5. Bilans projekt'!$C$124:$O$124,1,MATCH('12. Ocena dyskontowa Inwestycji'!QIR$34,'5. Bilans projekt'!$C$3:$O$3,0)),"")</f>
        <v/>
      </c>
      <c r="QIS38" s="131" t="str">
        <f>_xlfn.IFNA(INDEX('5. Bilans projekt'!$C$124:$O$124,1,MATCH('12. Ocena dyskontowa Inwestycji'!QIS$34,'5. Bilans projekt'!$C$3:$O$3,0)),"")</f>
        <v/>
      </c>
      <c r="QIT38" s="131" t="str">
        <f>_xlfn.IFNA(INDEX('5. Bilans projekt'!$C$124:$O$124,1,MATCH('12. Ocena dyskontowa Inwestycji'!QIT$34,'5. Bilans projekt'!$C$3:$O$3,0)),"")</f>
        <v/>
      </c>
      <c r="QIU38" s="131" t="str">
        <f>_xlfn.IFNA(INDEX('5. Bilans projekt'!$C$124:$O$124,1,MATCH('12. Ocena dyskontowa Inwestycji'!QIU$34,'5. Bilans projekt'!$C$3:$O$3,0)),"")</f>
        <v/>
      </c>
      <c r="QIV38" s="131" t="str">
        <f>_xlfn.IFNA(INDEX('5. Bilans projekt'!$C$124:$O$124,1,MATCH('12. Ocena dyskontowa Inwestycji'!QIV$34,'5. Bilans projekt'!$C$3:$O$3,0)),"")</f>
        <v/>
      </c>
      <c r="QIW38" s="131" t="str">
        <f>_xlfn.IFNA(INDEX('5. Bilans projekt'!$C$124:$O$124,1,MATCH('12. Ocena dyskontowa Inwestycji'!QIW$34,'5. Bilans projekt'!$C$3:$O$3,0)),"")</f>
        <v/>
      </c>
      <c r="QIX38" s="131" t="str">
        <f>_xlfn.IFNA(INDEX('5. Bilans projekt'!$C$124:$O$124,1,MATCH('12. Ocena dyskontowa Inwestycji'!QIX$34,'5. Bilans projekt'!$C$3:$O$3,0)),"")</f>
        <v/>
      </c>
      <c r="QIY38" s="131" t="str">
        <f>_xlfn.IFNA(INDEX('5. Bilans projekt'!$C$124:$O$124,1,MATCH('12. Ocena dyskontowa Inwestycji'!QIY$34,'5. Bilans projekt'!$C$3:$O$3,0)),"")</f>
        <v/>
      </c>
      <c r="QIZ38" s="131" t="str">
        <f>_xlfn.IFNA(INDEX('5. Bilans projekt'!$C$124:$O$124,1,MATCH('12. Ocena dyskontowa Inwestycji'!QIZ$34,'5. Bilans projekt'!$C$3:$O$3,0)),"")</f>
        <v/>
      </c>
      <c r="QJA38" s="131" t="str">
        <f>_xlfn.IFNA(INDEX('5. Bilans projekt'!$C$124:$O$124,1,MATCH('12. Ocena dyskontowa Inwestycji'!QJA$34,'5. Bilans projekt'!$C$3:$O$3,0)),"")</f>
        <v/>
      </c>
      <c r="QJB38" s="131" t="str">
        <f>_xlfn.IFNA(INDEX('5. Bilans projekt'!$C$124:$O$124,1,MATCH('12. Ocena dyskontowa Inwestycji'!QJB$34,'5. Bilans projekt'!$C$3:$O$3,0)),"")</f>
        <v/>
      </c>
      <c r="QJC38" s="131" t="str">
        <f>_xlfn.IFNA(INDEX('5. Bilans projekt'!$C$124:$O$124,1,MATCH('12. Ocena dyskontowa Inwestycji'!QJC$34,'5. Bilans projekt'!$C$3:$O$3,0)),"")</f>
        <v/>
      </c>
      <c r="QJD38" s="131" t="str">
        <f>_xlfn.IFNA(INDEX('5. Bilans projekt'!$C$124:$O$124,1,MATCH('12. Ocena dyskontowa Inwestycji'!QJD$34,'5. Bilans projekt'!$C$3:$O$3,0)),"")</f>
        <v/>
      </c>
      <c r="QJE38" s="131" t="str">
        <f>_xlfn.IFNA(INDEX('5. Bilans projekt'!$C$124:$O$124,1,MATCH('12. Ocena dyskontowa Inwestycji'!QJE$34,'5. Bilans projekt'!$C$3:$O$3,0)),"")</f>
        <v/>
      </c>
      <c r="QJF38" s="131" t="str">
        <f>_xlfn.IFNA(INDEX('5. Bilans projekt'!$C$124:$O$124,1,MATCH('12. Ocena dyskontowa Inwestycji'!QJF$34,'5. Bilans projekt'!$C$3:$O$3,0)),"")</f>
        <v/>
      </c>
      <c r="QJG38" s="131" t="str">
        <f>_xlfn.IFNA(INDEX('5. Bilans projekt'!$C$124:$O$124,1,MATCH('12. Ocena dyskontowa Inwestycji'!QJG$34,'5. Bilans projekt'!$C$3:$O$3,0)),"")</f>
        <v/>
      </c>
      <c r="QJH38" s="131" t="str">
        <f>_xlfn.IFNA(INDEX('5. Bilans projekt'!$C$124:$O$124,1,MATCH('12. Ocena dyskontowa Inwestycji'!QJH$34,'5. Bilans projekt'!$C$3:$O$3,0)),"")</f>
        <v/>
      </c>
      <c r="QJI38" s="131" t="str">
        <f>_xlfn.IFNA(INDEX('5. Bilans projekt'!$C$124:$O$124,1,MATCH('12. Ocena dyskontowa Inwestycji'!QJI$34,'5. Bilans projekt'!$C$3:$O$3,0)),"")</f>
        <v/>
      </c>
      <c r="QJJ38" s="131" t="str">
        <f>_xlfn.IFNA(INDEX('5. Bilans projekt'!$C$124:$O$124,1,MATCH('12. Ocena dyskontowa Inwestycji'!QJJ$34,'5. Bilans projekt'!$C$3:$O$3,0)),"")</f>
        <v/>
      </c>
      <c r="QJK38" s="131" t="str">
        <f>_xlfn.IFNA(INDEX('5. Bilans projekt'!$C$124:$O$124,1,MATCH('12. Ocena dyskontowa Inwestycji'!QJK$34,'5. Bilans projekt'!$C$3:$O$3,0)),"")</f>
        <v/>
      </c>
      <c r="QJL38" s="131" t="str">
        <f>_xlfn.IFNA(INDEX('5. Bilans projekt'!$C$124:$O$124,1,MATCH('12. Ocena dyskontowa Inwestycji'!QJL$34,'5. Bilans projekt'!$C$3:$O$3,0)),"")</f>
        <v/>
      </c>
      <c r="QJM38" s="131" t="str">
        <f>_xlfn.IFNA(INDEX('5. Bilans projekt'!$C$124:$O$124,1,MATCH('12. Ocena dyskontowa Inwestycji'!QJM$34,'5. Bilans projekt'!$C$3:$O$3,0)),"")</f>
        <v/>
      </c>
      <c r="QJN38" s="131" t="str">
        <f>_xlfn.IFNA(INDEX('5. Bilans projekt'!$C$124:$O$124,1,MATCH('12. Ocena dyskontowa Inwestycji'!QJN$34,'5. Bilans projekt'!$C$3:$O$3,0)),"")</f>
        <v/>
      </c>
      <c r="QJO38" s="131" t="str">
        <f>_xlfn.IFNA(INDEX('5. Bilans projekt'!$C$124:$O$124,1,MATCH('12. Ocena dyskontowa Inwestycji'!QJO$34,'5. Bilans projekt'!$C$3:$O$3,0)),"")</f>
        <v/>
      </c>
      <c r="QJP38" s="131" t="str">
        <f>_xlfn.IFNA(INDEX('5. Bilans projekt'!$C$124:$O$124,1,MATCH('12. Ocena dyskontowa Inwestycji'!QJP$34,'5. Bilans projekt'!$C$3:$O$3,0)),"")</f>
        <v/>
      </c>
      <c r="QJQ38" s="131" t="str">
        <f>_xlfn.IFNA(INDEX('5. Bilans projekt'!$C$124:$O$124,1,MATCH('12. Ocena dyskontowa Inwestycji'!QJQ$34,'5. Bilans projekt'!$C$3:$O$3,0)),"")</f>
        <v/>
      </c>
      <c r="QJR38" s="131" t="str">
        <f>_xlfn.IFNA(INDEX('5. Bilans projekt'!$C$124:$O$124,1,MATCH('12. Ocena dyskontowa Inwestycji'!QJR$34,'5. Bilans projekt'!$C$3:$O$3,0)),"")</f>
        <v/>
      </c>
      <c r="QJS38" s="131" t="str">
        <f>_xlfn.IFNA(INDEX('5. Bilans projekt'!$C$124:$O$124,1,MATCH('12. Ocena dyskontowa Inwestycji'!QJS$34,'5. Bilans projekt'!$C$3:$O$3,0)),"")</f>
        <v/>
      </c>
      <c r="QJT38" s="131" t="str">
        <f>_xlfn.IFNA(INDEX('5. Bilans projekt'!$C$124:$O$124,1,MATCH('12. Ocena dyskontowa Inwestycji'!QJT$34,'5. Bilans projekt'!$C$3:$O$3,0)),"")</f>
        <v/>
      </c>
      <c r="QJU38" s="131" t="str">
        <f>_xlfn.IFNA(INDEX('5. Bilans projekt'!$C$124:$O$124,1,MATCH('12. Ocena dyskontowa Inwestycji'!QJU$34,'5. Bilans projekt'!$C$3:$O$3,0)),"")</f>
        <v/>
      </c>
      <c r="QJV38" s="131" t="str">
        <f>_xlfn.IFNA(INDEX('5. Bilans projekt'!$C$124:$O$124,1,MATCH('12. Ocena dyskontowa Inwestycji'!QJV$34,'5. Bilans projekt'!$C$3:$O$3,0)),"")</f>
        <v/>
      </c>
      <c r="QJW38" s="131" t="str">
        <f>_xlfn.IFNA(INDEX('5. Bilans projekt'!$C$124:$O$124,1,MATCH('12. Ocena dyskontowa Inwestycji'!QJW$34,'5. Bilans projekt'!$C$3:$O$3,0)),"")</f>
        <v/>
      </c>
      <c r="QJX38" s="131" t="str">
        <f>_xlfn.IFNA(INDEX('5. Bilans projekt'!$C$124:$O$124,1,MATCH('12. Ocena dyskontowa Inwestycji'!QJX$34,'5. Bilans projekt'!$C$3:$O$3,0)),"")</f>
        <v/>
      </c>
      <c r="QJY38" s="131" t="str">
        <f>_xlfn.IFNA(INDEX('5. Bilans projekt'!$C$124:$O$124,1,MATCH('12. Ocena dyskontowa Inwestycji'!QJY$34,'5. Bilans projekt'!$C$3:$O$3,0)),"")</f>
        <v/>
      </c>
      <c r="QJZ38" s="131" t="str">
        <f>_xlfn.IFNA(INDEX('5. Bilans projekt'!$C$124:$O$124,1,MATCH('12. Ocena dyskontowa Inwestycji'!QJZ$34,'5. Bilans projekt'!$C$3:$O$3,0)),"")</f>
        <v/>
      </c>
      <c r="QKA38" s="131" t="str">
        <f>_xlfn.IFNA(INDEX('5. Bilans projekt'!$C$124:$O$124,1,MATCH('12. Ocena dyskontowa Inwestycji'!QKA$34,'5. Bilans projekt'!$C$3:$O$3,0)),"")</f>
        <v/>
      </c>
      <c r="QKB38" s="131" t="str">
        <f>_xlfn.IFNA(INDEX('5. Bilans projekt'!$C$124:$O$124,1,MATCH('12. Ocena dyskontowa Inwestycji'!QKB$34,'5. Bilans projekt'!$C$3:$O$3,0)),"")</f>
        <v/>
      </c>
      <c r="QKC38" s="131" t="str">
        <f>_xlfn.IFNA(INDEX('5. Bilans projekt'!$C$124:$O$124,1,MATCH('12. Ocena dyskontowa Inwestycji'!QKC$34,'5. Bilans projekt'!$C$3:$O$3,0)),"")</f>
        <v/>
      </c>
      <c r="QKD38" s="131" t="str">
        <f>_xlfn.IFNA(INDEX('5. Bilans projekt'!$C$124:$O$124,1,MATCH('12. Ocena dyskontowa Inwestycji'!QKD$34,'5. Bilans projekt'!$C$3:$O$3,0)),"")</f>
        <v/>
      </c>
      <c r="QKE38" s="131" t="str">
        <f>_xlfn.IFNA(INDEX('5. Bilans projekt'!$C$124:$O$124,1,MATCH('12. Ocena dyskontowa Inwestycji'!QKE$34,'5. Bilans projekt'!$C$3:$O$3,0)),"")</f>
        <v/>
      </c>
      <c r="QKF38" s="131" t="str">
        <f>_xlfn.IFNA(INDEX('5. Bilans projekt'!$C$124:$O$124,1,MATCH('12. Ocena dyskontowa Inwestycji'!QKF$34,'5. Bilans projekt'!$C$3:$O$3,0)),"")</f>
        <v/>
      </c>
      <c r="QKG38" s="131" t="str">
        <f>_xlfn.IFNA(INDEX('5. Bilans projekt'!$C$124:$O$124,1,MATCH('12. Ocena dyskontowa Inwestycji'!QKG$34,'5. Bilans projekt'!$C$3:$O$3,0)),"")</f>
        <v/>
      </c>
      <c r="QKH38" s="131" t="str">
        <f>_xlfn.IFNA(INDEX('5. Bilans projekt'!$C$124:$O$124,1,MATCH('12. Ocena dyskontowa Inwestycji'!QKH$34,'5. Bilans projekt'!$C$3:$O$3,0)),"")</f>
        <v/>
      </c>
      <c r="QKI38" s="131" t="str">
        <f>_xlfn.IFNA(INDEX('5. Bilans projekt'!$C$124:$O$124,1,MATCH('12. Ocena dyskontowa Inwestycji'!QKI$34,'5. Bilans projekt'!$C$3:$O$3,0)),"")</f>
        <v/>
      </c>
      <c r="QKJ38" s="131" t="str">
        <f>_xlfn.IFNA(INDEX('5. Bilans projekt'!$C$124:$O$124,1,MATCH('12. Ocena dyskontowa Inwestycji'!QKJ$34,'5. Bilans projekt'!$C$3:$O$3,0)),"")</f>
        <v/>
      </c>
      <c r="QKK38" s="131" t="str">
        <f>_xlfn.IFNA(INDEX('5. Bilans projekt'!$C$124:$O$124,1,MATCH('12. Ocena dyskontowa Inwestycji'!QKK$34,'5. Bilans projekt'!$C$3:$O$3,0)),"")</f>
        <v/>
      </c>
      <c r="QKL38" s="131" t="str">
        <f>_xlfn.IFNA(INDEX('5. Bilans projekt'!$C$124:$O$124,1,MATCH('12. Ocena dyskontowa Inwestycji'!QKL$34,'5. Bilans projekt'!$C$3:$O$3,0)),"")</f>
        <v/>
      </c>
      <c r="QKM38" s="131" t="str">
        <f>_xlfn.IFNA(INDEX('5. Bilans projekt'!$C$124:$O$124,1,MATCH('12. Ocena dyskontowa Inwestycji'!QKM$34,'5. Bilans projekt'!$C$3:$O$3,0)),"")</f>
        <v/>
      </c>
      <c r="QKN38" s="131" t="str">
        <f>_xlfn.IFNA(INDEX('5. Bilans projekt'!$C$124:$O$124,1,MATCH('12. Ocena dyskontowa Inwestycji'!QKN$34,'5. Bilans projekt'!$C$3:$O$3,0)),"")</f>
        <v/>
      </c>
      <c r="QKO38" s="131" t="str">
        <f>_xlfn.IFNA(INDEX('5. Bilans projekt'!$C$124:$O$124,1,MATCH('12. Ocena dyskontowa Inwestycji'!QKO$34,'5. Bilans projekt'!$C$3:$O$3,0)),"")</f>
        <v/>
      </c>
      <c r="QKP38" s="131" t="str">
        <f>_xlfn.IFNA(INDEX('5. Bilans projekt'!$C$124:$O$124,1,MATCH('12. Ocena dyskontowa Inwestycji'!QKP$34,'5. Bilans projekt'!$C$3:$O$3,0)),"")</f>
        <v/>
      </c>
      <c r="QKQ38" s="131" t="str">
        <f>_xlfn.IFNA(INDEX('5. Bilans projekt'!$C$124:$O$124,1,MATCH('12. Ocena dyskontowa Inwestycji'!QKQ$34,'5. Bilans projekt'!$C$3:$O$3,0)),"")</f>
        <v/>
      </c>
      <c r="QKR38" s="131" t="str">
        <f>_xlfn.IFNA(INDEX('5. Bilans projekt'!$C$124:$O$124,1,MATCH('12. Ocena dyskontowa Inwestycji'!QKR$34,'5. Bilans projekt'!$C$3:$O$3,0)),"")</f>
        <v/>
      </c>
      <c r="QKS38" s="131" t="str">
        <f>_xlfn.IFNA(INDEX('5. Bilans projekt'!$C$124:$O$124,1,MATCH('12. Ocena dyskontowa Inwestycji'!QKS$34,'5. Bilans projekt'!$C$3:$O$3,0)),"")</f>
        <v/>
      </c>
      <c r="QKT38" s="131" t="str">
        <f>_xlfn.IFNA(INDEX('5. Bilans projekt'!$C$124:$O$124,1,MATCH('12. Ocena dyskontowa Inwestycji'!QKT$34,'5. Bilans projekt'!$C$3:$O$3,0)),"")</f>
        <v/>
      </c>
      <c r="QKU38" s="131" t="str">
        <f>_xlfn.IFNA(INDEX('5. Bilans projekt'!$C$124:$O$124,1,MATCH('12. Ocena dyskontowa Inwestycji'!QKU$34,'5. Bilans projekt'!$C$3:$O$3,0)),"")</f>
        <v/>
      </c>
      <c r="QKV38" s="131" t="str">
        <f>_xlfn.IFNA(INDEX('5. Bilans projekt'!$C$124:$O$124,1,MATCH('12. Ocena dyskontowa Inwestycji'!QKV$34,'5. Bilans projekt'!$C$3:$O$3,0)),"")</f>
        <v/>
      </c>
      <c r="QKW38" s="131" t="str">
        <f>_xlfn.IFNA(INDEX('5. Bilans projekt'!$C$124:$O$124,1,MATCH('12. Ocena dyskontowa Inwestycji'!QKW$34,'5. Bilans projekt'!$C$3:$O$3,0)),"")</f>
        <v/>
      </c>
      <c r="QKX38" s="131" t="str">
        <f>_xlfn.IFNA(INDEX('5. Bilans projekt'!$C$124:$O$124,1,MATCH('12. Ocena dyskontowa Inwestycji'!QKX$34,'5. Bilans projekt'!$C$3:$O$3,0)),"")</f>
        <v/>
      </c>
      <c r="QKY38" s="131" t="str">
        <f>_xlfn.IFNA(INDEX('5. Bilans projekt'!$C$124:$O$124,1,MATCH('12. Ocena dyskontowa Inwestycji'!QKY$34,'5. Bilans projekt'!$C$3:$O$3,0)),"")</f>
        <v/>
      </c>
      <c r="QKZ38" s="131" t="str">
        <f>_xlfn.IFNA(INDEX('5. Bilans projekt'!$C$124:$O$124,1,MATCH('12. Ocena dyskontowa Inwestycji'!QKZ$34,'5. Bilans projekt'!$C$3:$O$3,0)),"")</f>
        <v/>
      </c>
      <c r="QLA38" s="131" t="str">
        <f>_xlfn.IFNA(INDEX('5. Bilans projekt'!$C$124:$O$124,1,MATCH('12. Ocena dyskontowa Inwestycji'!QLA$34,'5. Bilans projekt'!$C$3:$O$3,0)),"")</f>
        <v/>
      </c>
      <c r="QLB38" s="131" t="str">
        <f>_xlfn.IFNA(INDEX('5. Bilans projekt'!$C$124:$O$124,1,MATCH('12. Ocena dyskontowa Inwestycji'!QLB$34,'5. Bilans projekt'!$C$3:$O$3,0)),"")</f>
        <v/>
      </c>
      <c r="QLC38" s="131" t="str">
        <f>_xlfn.IFNA(INDEX('5. Bilans projekt'!$C$124:$O$124,1,MATCH('12. Ocena dyskontowa Inwestycji'!QLC$34,'5. Bilans projekt'!$C$3:$O$3,0)),"")</f>
        <v/>
      </c>
      <c r="QLD38" s="131" t="str">
        <f>_xlfn.IFNA(INDEX('5. Bilans projekt'!$C$124:$O$124,1,MATCH('12. Ocena dyskontowa Inwestycji'!QLD$34,'5. Bilans projekt'!$C$3:$O$3,0)),"")</f>
        <v/>
      </c>
      <c r="QLE38" s="131" t="str">
        <f>_xlfn.IFNA(INDEX('5. Bilans projekt'!$C$124:$O$124,1,MATCH('12. Ocena dyskontowa Inwestycji'!QLE$34,'5. Bilans projekt'!$C$3:$O$3,0)),"")</f>
        <v/>
      </c>
      <c r="QLF38" s="131" t="str">
        <f>_xlfn.IFNA(INDEX('5. Bilans projekt'!$C$124:$O$124,1,MATCH('12. Ocena dyskontowa Inwestycji'!QLF$34,'5. Bilans projekt'!$C$3:$O$3,0)),"")</f>
        <v/>
      </c>
      <c r="QLG38" s="131" t="str">
        <f>_xlfn.IFNA(INDEX('5. Bilans projekt'!$C$124:$O$124,1,MATCH('12. Ocena dyskontowa Inwestycji'!QLG$34,'5. Bilans projekt'!$C$3:$O$3,0)),"")</f>
        <v/>
      </c>
      <c r="QLH38" s="131" t="str">
        <f>_xlfn.IFNA(INDEX('5. Bilans projekt'!$C$124:$O$124,1,MATCH('12. Ocena dyskontowa Inwestycji'!QLH$34,'5. Bilans projekt'!$C$3:$O$3,0)),"")</f>
        <v/>
      </c>
      <c r="QLI38" s="131" t="str">
        <f>_xlfn.IFNA(INDEX('5. Bilans projekt'!$C$124:$O$124,1,MATCH('12. Ocena dyskontowa Inwestycji'!QLI$34,'5. Bilans projekt'!$C$3:$O$3,0)),"")</f>
        <v/>
      </c>
      <c r="QLJ38" s="131" t="str">
        <f>_xlfn.IFNA(INDEX('5. Bilans projekt'!$C$124:$O$124,1,MATCH('12. Ocena dyskontowa Inwestycji'!QLJ$34,'5. Bilans projekt'!$C$3:$O$3,0)),"")</f>
        <v/>
      </c>
      <c r="QLK38" s="131" t="str">
        <f>_xlfn.IFNA(INDEX('5. Bilans projekt'!$C$124:$O$124,1,MATCH('12. Ocena dyskontowa Inwestycji'!QLK$34,'5. Bilans projekt'!$C$3:$O$3,0)),"")</f>
        <v/>
      </c>
      <c r="QLL38" s="131" t="str">
        <f>_xlfn.IFNA(INDEX('5. Bilans projekt'!$C$124:$O$124,1,MATCH('12. Ocena dyskontowa Inwestycji'!QLL$34,'5. Bilans projekt'!$C$3:$O$3,0)),"")</f>
        <v/>
      </c>
      <c r="QLM38" s="131" t="str">
        <f>_xlfn.IFNA(INDEX('5. Bilans projekt'!$C$124:$O$124,1,MATCH('12. Ocena dyskontowa Inwestycji'!QLM$34,'5. Bilans projekt'!$C$3:$O$3,0)),"")</f>
        <v/>
      </c>
      <c r="QLN38" s="131" t="str">
        <f>_xlfn.IFNA(INDEX('5. Bilans projekt'!$C$124:$O$124,1,MATCH('12. Ocena dyskontowa Inwestycji'!QLN$34,'5. Bilans projekt'!$C$3:$O$3,0)),"")</f>
        <v/>
      </c>
      <c r="QLO38" s="131" t="str">
        <f>_xlfn.IFNA(INDEX('5. Bilans projekt'!$C$124:$O$124,1,MATCH('12. Ocena dyskontowa Inwestycji'!QLO$34,'5. Bilans projekt'!$C$3:$O$3,0)),"")</f>
        <v/>
      </c>
      <c r="QLP38" s="131" t="str">
        <f>_xlfn.IFNA(INDEX('5. Bilans projekt'!$C$124:$O$124,1,MATCH('12. Ocena dyskontowa Inwestycji'!QLP$34,'5. Bilans projekt'!$C$3:$O$3,0)),"")</f>
        <v/>
      </c>
      <c r="QLQ38" s="131" t="str">
        <f>_xlfn.IFNA(INDEX('5. Bilans projekt'!$C$124:$O$124,1,MATCH('12. Ocena dyskontowa Inwestycji'!QLQ$34,'5. Bilans projekt'!$C$3:$O$3,0)),"")</f>
        <v/>
      </c>
      <c r="QLR38" s="131" t="str">
        <f>_xlfn.IFNA(INDEX('5. Bilans projekt'!$C$124:$O$124,1,MATCH('12. Ocena dyskontowa Inwestycji'!QLR$34,'5. Bilans projekt'!$C$3:$O$3,0)),"")</f>
        <v/>
      </c>
      <c r="QLS38" s="131" t="str">
        <f>_xlfn.IFNA(INDEX('5. Bilans projekt'!$C$124:$O$124,1,MATCH('12. Ocena dyskontowa Inwestycji'!QLS$34,'5. Bilans projekt'!$C$3:$O$3,0)),"")</f>
        <v/>
      </c>
      <c r="QLT38" s="131" t="str">
        <f>_xlfn.IFNA(INDEX('5. Bilans projekt'!$C$124:$O$124,1,MATCH('12. Ocena dyskontowa Inwestycji'!QLT$34,'5. Bilans projekt'!$C$3:$O$3,0)),"")</f>
        <v/>
      </c>
      <c r="QLU38" s="131" t="str">
        <f>_xlfn.IFNA(INDEX('5. Bilans projekt'!$C$124:$O$124,1,MATCH('12. Ocena dyskontowa Inwestycji'!QLU$34,'5. Bilans projekt'!$C$3:$O$3,0)),"")</f>
        <v/>
      </c>
      <c r="QLV38" s="131" t="str">
        <f>_xlfn.IFNA(INDEX('5. Bilans projekt'!$C$124:$O$124,1,MATCH('12. Ocena dyskontowa Inwestycji'!QLV$34,'5. Bilans projekt'!$C$3:$O$3,0)),"")</f>
        <v/>
      </c>
      <c r="QLW38" s="131" t="str">
        <f>_xlfn.IFNA(INDEX('5. Bilans projekt'!$C$124:$O$124,1,MATCH('12. Ocena dyskontowa Inwestycji'!QLW$34,'5. Bilans projekt'!$C$3:$O$3,0)),"")</f>
        <v/>
      </c>
      <c r="QLX38" s="131" t="str">
        <f>_xlfn.IFNA(INDEX('5. Bilans projekt'!$C$124:$O$124,1,MATCH('12. Ocena dyskontowa Inwestycji'!QLX$34,'5. Bilans projekt'!$C$3:$O$3,0)),"")</f>
        <v/>
      </c>
      <c r="QLY38" s="131" t="str">
        <f>_xlfn.IFNA(INDEX('5. Bilans projekt'!$C$124:$O$124,1,MATCH('12. Ocena dyskontowa Inwestycji'!QLY$34,'5. Bilans projekt'!$C$3:$O$3,0)),"")</f>
        <v/>
      </c>
      <c r="QLZ38" s="131" t="str">
        <f>_xlfn.IFNA(INDEX('5. Bilans projekt'!$C$124:$O$124,1,MATCH('12. Ocena dyskontowa Inwestycji'!QLZ$34,'5. Bilans projekt'!$C$3:$O$3,0)),"")</f>
        <v/>
      </c>
      <c r="QMA38" s="131" t="str">
        <f>_xlfn.IFNA(INDEX('5. Bilans projekt'!$C$124:$O$124,1,MATCH('12. Ocena dyskontowa Inwestycji'!QMA$34,'5. Bilans projekt'!$C$3:$O$3,0)),"")</f>
        <v/>
      </c>
      <c r="QMB38" s="131" t="str">
        <f>_xlfn.IFNA(INDEX('5. Bilans projekt'!$C$124:$O$124,1,MATCH('12. Ocena dyskontowa Inwestycji'!QMB$34,'5. Bilans projekt'!$C$3:$O$3,0)),"")</f>
        <v/>
      </c>
      <c r="QMC38" s="131" t="str">
        <f>_xlfn.IFNA(INDEX('5. Bilans projekt'!$C$124:$O$124,1,MATCH('12. Ocena dyskontowa Inwestycji'!QMC$34,'5. Bilans projekt'!$C$3:$O$3,0)),"")</f>
        <v/>
      </c>
      <c r="QMD38" s="131" t="str">
        <f>_xlfn.IFNA(INDEX('5. Bilans projekt'!$C$124:$O$124,1,MATCH('12. Ocena dyskontowa Inwestycji'!QMD$34,'5. Bilans projekt'!$C$3:$O$3,0)),"")</f>
        <v/>
      </c>
      <c r="QME38" s="131" t="str">
        <f>_xlfn.IFNA(INDEX('5. Bilans projekt'!$C$124:$O$124,1,MATCH('12. Ocena dyskontowa Inwestycji'!QME$34,'5. Bilans projekt'!$C$3:$O$3,0)),"")</f>
        <v/>
      </c>
      <c r="QMF38" s="131" t="str">
        <f>_xlfn.IFNA(INDEX('5. Bilans projekt'!$C$124:$O$124,1,MATCH('12. Ocena dyskontowa Inwestycji'!QMF$34,'5. Bilans projekt'!$C$3:$O$3,0)),"")</f>
        <v/>
      </c>
      <c r="QMG38" s="131" t="str">
        <f>_xlfn.IFNA(INDEX('5. Bilans projekt'!$C$124:$O$124,1,MATCH('12. Ocena dyskontowa Inwestycji'!QMG$34,'5. Bilans projekt'!$C$3:$O$3,0)),"")</f>
        <v/>
      </c>
      <c r="QMH38" s="131" t="str">
        <f>_xlfn.IFNA(INDEX('5. Bilans projekt'!$C$124:$O$124,1,MATCH('12. Ocena dyskontowa Inwestycji'!QMH$34,'5. Bilans projekt'!$C$3:$O$3,0)),"")</f>
        <v/>
      </c>
      <c r="QMI38" s="131" t="str">
        <f>_xlfn.IFNA(INDEX('5. Bilans projekt'!$C$124:$O$124,1,MATCH('12. Ocena dyskontowa Inwestycji'!QMI$34,'5. Bilans projekt'!$C$3:$O$3,0)),"")</f>
        <v/>
      </c>
      <c r="QMJ38" s="131" t="str">
        <f>_xlfn.IFNA(INDEX('5. Bilans projekt'!$C$124:$O$124,1,MATCH('12. Ocena dyskontowa Inwestycji'!QMJ$34,'5. Bilans projekt'!$C$3:$O$3,0)),"")</f>
        <v/>
      </c>
      <c r="QMK38" s="131" t="str">
        <f>_xlfn.IFNA(INDEX('5. Bilans projekt'!$C$124:$O$124,1,MATCH('12. Ocena dyskontowa Inwestycji'!QMK$34,'5. Bilans projekt'!$C$3:$O$3,0)),"")</f>
        <v/>
      </c>
      <c r="QML38" s="131" t="str">
        <f>_xlfn.IFNA(INDEX('5. Bilans projekt'!$C$124:$O$124,1,MATCH('12. Ocena dyskontowa Inwestycji'!QML$34,'5. Bilans projekt'!$C$3:$O$3,0)),"")</f>
        <v/>
      </c>
      <c r="QMM38" s="131" t="str">
        <f>_xlfn.IFNA(INDEX('5. Bilans projekt'!$C$124:$O$124,1,MATCH('12. Ocena dyskontowa Inwestycji'!QMM$34,'5. Bilans projekt'!$C$3:$O$3,0)),"")</f>
        <v/>
      </c>
      <c r="QMN38" s="131" t="str">
        <f>_xlfn.IFNA(INDEX('5. Bilans projekt'!$C$124:$O$124,1,MATCH('12. Ocena dyskontowa Inwestycji'!QMN$34,'5. Bilans projekt'!$C$3:$O$3,0)),"")</f>
        <v/>
      </c>
      <c r="QMO38" s="131" t="str">
        <f>_xlfn.IFNA(INDEX('5. Bilans projekt'!$C$124:$O$124,1,MATCH('12. Ocena dyskontowa Inwestycji'!QMO$34,'5. Bilans projekt'!$C$3:$O$3,0)),"")</f>
        <v/>
      </c>
      <c r="QMP38" s="131" t="str">
        <f>_xlfn.IFNA(INDEX('5. Bilans projekt'!$C$124:$O$124,1,MATCH('12. Ocena dyskontowa Inwestycji'!QMP$34,'5. Bilans projekt'!$C$3:$O$3,0)),"")</f>
        <v/>
      </c>
      <c r="QMQ38" s="131" t="str">
        <f>_xlfn.IFNA(INDEX('5. Bilans projekt'!$C$124:$O$124,1,MATCH('12. Ocena dyskontowa Inwestycji'!QMQ$34,'5. Bilans projekt'!$C$3:$O$3,0)),"")</f>
        <v/>
      </c>
      <c r="QMR38" s="131" t="str">
        <f>_xlfn.IFNA(INDEX('5. Bilans projekt'!$C$124:$O$124,1,MATCH('12. Ocena dyskontowa Inwestycji'!QMR$34,'5. Bilans projekt'!$C$3:$O$3,0)),"")</f>
        <v/>
      </c>
      <c r="QMS38" s="131" t="str">
        <f>_xlfn.IFNA(INDEX('5. Bilans projekt'!$C$124:$O$124,1,MATCH('12. Ocena dyskontowa Inwestycji'!QMS$34,'5. Bilans projekt'!$C$3:$O$3,0)),"")</f>
        <v/>
      </c>
      <c r="QMT38" s="131" t="str">
        <f>_xlfn.IFNA(INDEX('5. Bilans projekt'!$C$124:$O$124,1,MATCH('12. Ocena dyskontowa Inwestycji'!QMT$34,'5. Bilans projekt'!$C$3:$O$3,0)),"")</f>
        <v/>
      </c>
      <c r="QMU38" s="131" t="str">
        <f>_xlfn.IFNA(INDEX('5. Bilans projekt'!$C$124:$O$124,1,MATCH('12. Ocena dyskontowa Inwestycji'!QMU$34,'5. Bilans projekt'!$C$3:$O$3,0)),"")</f>
        <v/>
      </c>
      <c r="QMV38" s="131" t="str">
        <f>_xlfn.IFNA(INDEX('5. Bilans projekt'!$C$124:$O$124,1,MATCH('12. Ocena dyskontowa Inwestycji'!QMV$34,'5. Bilans projekt'!$C$3:$O$3,0)),"")</f>
        <v/>
      </c>
      <c r="QMW38" s="131" t="str">
        <f>_xlfn.IFNA(INDEX('5. Bilans projekt'!$C$124:$O$124,1,MATCH('12. Ocena dyskontowa Inwestycji'!QMW$34,'5. Bilans projekt'!$C$3:$O$3,0)),"")</f>
        <v/>
      </c>
      <c r="QMX38" s="131" t="str">
        <f>_xlfn.IFNA(INDEX('5. Bilans projekt'!$C$124:$O$124,1,MATCH('12. Ocena dyskontowa Inwestycji'!QMX$34,'5. Bilans projekt'!$C$3:$O$3,0)),"")</f>
        <v/>
      </c>
      <c r="QMY38" s="131" t="str">
        <f>_xlfn.IFNA(INDEX('5. Bilans projekt'!$C$124:$O$124,1,MATCH('12. Ocena dyskontowa Inwestycji'!QMY$34,'5. Bilans projekt'!$C$3:$O$3,0)),"")</f>
        <v/>
      </c>
      <c r="QMZ38" s="131" t="str">
        <f>_xlfn.IFNA(INDEX('5. Bilans projekt'!$C$124:$O$124,1,MATCH('12. Ocena dyskontowa Inwestycji'!QMZ$34,'5. Bilans projekt'!$C$3:$O$3,0)),"")</f>
        <v/>
      </c>
      <c r="QNA38" s="131" t="str">
        <f>_xlfn.IFNA(INDEX('5. Bilans projekt'!$C$124:$O$124,1,MATCH('12. Ocena dyskontowa Inwestycji'!QNA$34,'5. Bilans projekt'!$C$3:$O$3,0)),"")</f>
        <v/>
      </c>
      <c r="QNB38" s="131" t="str">
        <f>_xlfn.IFNA(INDEX('5. Bilans projekt'!$C$124:$O$124,1,MATCH('12. Ocena dyskontowa Inwestycji'!QNB$34,'5. Bilans projekt'!$C$3:$O$3,0)),"")</f>
        <v/>
      </c>
      <c r="QNC38" s="131" t="str">
        <f>_xlfn.IFNA(INDEX('5. Bilans projekt'!$C$124:$O$124,1,MATCH('12. Ocena dyskontowa Inwestycji'!QNC$34,'5. Bilans projekt'!$C$3:$O$3,0)),"")</f>
        <v/>
      </c>
      <c r="QND38" s="131" t="str">
        <f>_xlfn.IFNA(INDEX('5. Bilans projekt'!$C$124:$O$124,1,MATCH('12. Ocena dyskontowa Inwestycji'!QND$34,'5. Bilans projekt'!$C$3:$O$3,0)),"")</f>
        <v/>
      </c>
      <c r="QNE38" s="131" t="str">
        <f>_xlfn.IFNA(INDEX('5. Bilans projekt'!$C$124:$O$124,1,MATCH('12. Ocena dyskontowa Inwestycji'!QNE$34,'5. Bilans projekt'!$C$3:$O$3,0)),"")</f>
        <v/>
      </c>
      <c r="QNF38" s="131" t="str">
        <f>_xlfn.IFNA(INDEX('5. Bilans projekt'!$C$124:$O$124,1,MATCH('12. Ocena dyskontowa Inwestycji'!QNF$34,'5. Bilans projekt'!$C$3:$O$3,0)),"")</f>
        <v/>
      </c>
      <c r="QNG38" s="131" t="str">
        <f>_xlfn.IFNA(INDEX('5. Bilans projekt'!$C$124:$O$124,1,MATCH('12. Ocena dyskontowa Inwestycji'!QNG$34,'5. Bilans projekt'!$C$3:$O$3,0)),"")</f>
        <v/>
      </c>
      <c r="QNH38" s="131" t="str">
        <f>_xlfn.IFNA(INDEX('5. Bilans projekt'!$C$124:$O$124,1,MATCH('12. Ocena dyskontowa Inwestycji'!QNH$34,'5. Bilans projekt'!$C$3:$O$3,0)),"")</f>
        <v/>
      </c>
      <c r="QNI38" s="131" t="str">
        <f>_xlfn.IFNA(INDEX('5. Bilans projekt'!$C$124:$O$124,1,MATCH('12. Ocena dyskontowa Inwestycji'!QNI$34,'5. Bilans projekt'!$C$3:$O$3,0)),"")</f>
        <v/>
      </c>
      <c r="QNJ38" s="131" t="str">
        <f>_xlfn.IFNA(INDEX('5. Bilans projekt'!$C$124:$O$124,1,MATCH('12. Ocena dyskontowa Inwestycji'!QNJ$34,'5. Bilans projekt'!$C$3:$O$3,0)),"")</f>
        <v/>
      </c>
      <c r="QNK38" s="131" t="str">
        <f>_xlfn.IFNA(INDEX('5. Bilans projekt'!$C$124:$O$124,1,MATCH('12. Ocena dyskontowa Inwestycji'!QNK$34,'5. Bilans projekt'!$C$3:$O$3,0)),"")</f>
        <v/>
      </c>
      <c r="QNL38" s="131" t="str">
        <f>_xlfn.IFNA(INDEX('5. Bilans projekt'!$C$124:$O$124,1,MATCH('12. Ocena dyskontowa Inwestycji'!QNL$34,'5. Bilans projekt'!$C$3:$O$3,0)),"")</f>
        <v/>
      </c>
      <c r="QNM38" s="131" t="str">
        <f>_xlfn.IFNA(INDEX('5. Bilans projekt'!$C$124:$O$124,1,MATCH('12. Ocena dyskontowa Inwestycji'!QNM$34,'5. Bilans projekt'!$C$3:$O$3,0)),"")</f>
        <v/>
      </c>
      <c r="QNN38" s="131" t="str">
        <f>_xlfn.IFNA(INDEX('5. Bilans projekt'!$C$124:$O$124,1,MATCH('12. Ocena dyskontowa Inwestycji'!QNN$34,'5. Bilans projekt'!$C$3:$O$3,0)),"")</f>
        <v/>
      </c>
      <c r="QNO38" s="131" t="str">
        <f>_xlfn.IFNA(INDEX('5. Bilans projekt'!$C$124:$O$124,1,MATCH('12. Ocena dyskontowa Inwestycji'!QNO$34,'5. Bilans projekt'!$C$3:$O$3,0)),"")</f>
        <v/>
      </c>
      <c r="QNP38" s="131" t="str">
        <f>_xlfn.IFNA(INDEX('5. Bilans projekt'!$C$124:$O$124,1,MATCH('12. Ocena dyskontowa Inwestycji'!QNP$34,'5. Bilans projekt'!$C$3:$O$3,0)),"")</f>
        <v/>
      </c>
      <c r="QNQ38" s="131" t="str">
        <f>_xlfn.IFNA(INDEX('5. Bilans projekt'!$C$124:$O$124,1,MATCH('12. Ocena dyskontowa Inwestycji'!QNQ$34,'5. Bilans projekt'!$C$3:$O$3,0)),"")</f>
        <v/>
      </c>
      <c r="QNR38" s="131" t="str">
        <f>_xlfn.IFNA(INDEX('5. Bilans projekt'!$C$124:$O$124,1,MATCH('12. Ocena dyskontowa Inwestycji'!QNR$34,'5. Bilans projekt'!$C$3:$O$3,0)),"")</f>
        <v/>
      </c>
      <c r="QNS38" s="131" t="str">
        <f>_xlfn.IFNA(INDEX('5. Bilans projekt'!$C$124:$O$124,1,MATCH('12. Ocena dyskontowa Inwestycji'!QNS$34,'5. Bilans projekt'!$C$3:$O$3,0)),"")</f>
        <v/>
      </c>
      <c r="QNT38" s="131" t="str">
        <f>_xlfn.IFNA(INDEX('5. Bilans projekt'!$C$124:$O$124,1,MATCH('12. Ocena dyskontowa Inwestycji'!QNT$34,'5. Bilans projekt'!$C$3:$O$3,0)),"")</f>
        <v/>
      </c>
      <c r="QNU38" s="131" t="str">
        <f>_xlfn.IFNA(INDEX('5. Bilans projekt'!$C$124:$O$124,1,MATCH('12. Ocena dyskontowa Inwestycji'!QNU$34,'5. Bilans projekt'!$C$3:$O$3,0)),"")</f>
        <v/>
      </c>
      <c r="QNV38" s="131" t="str">
        <f>_xlfn.IFNA(INDEX('5. Bilans projekt'!$C$124:$O$124,1,MATCH('12. Ocena dyskontowa Inwestycji'!QNV$34,'5. Bilans projekt'!$C$3:$O$3,0)),"")</f>
        <v/>
      </c>
      <c r="QNW38" s="131" t="str">
        <f>_xlfn.IFNA(INDEX('5. Bilans projekt'!$C$124:$O$124,1,MATCH('12. Ocena dyskontowa Inwestycji'!QNW$34,'5. Bilans projekt'!$C$3:$O$3,0)),"")</f>
        <v/>
      </c>
      <c r="QNX38" s="131" t="str">
        <f>_xlfn.IFNA(INDEX('5. Bilans projekt'!$C$124:$O$124,1,MATCH('12. Ocena dyskontowa Inwestycji'!QNX$34,'5. Bilans projekt'!$C$3:$O$3,0)),"")</f>
        <v/>
      </c>
      <c r="QNY38" s="131" t="str">
        <f>_xlfn.IFNA(INDEX('5. Bilans projekt'!$C$124:$O$124,1,MATCH('12. Ocena dyskontowa Inwestycji'!QNY$34,'5. Bilans projekt'!$C$3:$O$3,0)),"")</f>
        <v/>
      </c>
      <c r="QNZ38" s="131" t="str">
        <f>_xlfn.IFNA(INDEX('5. Bilans projekt'!$C$124:$O$124,1,MATCH('12. Ocena dyskontowa Inwestycji'!QNZ$34,'5. Bilans projekt'!$C$3:$O$3,0)),"")</f>
        <v/>
      </c>
      <c r="QOA38" s="131" t="str">
        <f>_xlfn.IFNA(INDEX('5. Bilans projekt'!$C$124:$O$124,1,MATCH('12. Ocena dyskontowa Inwestycji'!QOA$34,'5. Bilans projekt'!$C$3:$O$3,0)),"")</f>
        <v/>
      </c>
      <c r="QOB38" s="131" t="str">
        <f>_xlfn.IFNA(INDEX('5. Bilans projekt'!$C$124:$O$124,1,MATCH('12. Ocena dyskontowa Inwestycji'!QOB$34,'5. Bilans projekt'!$C$3:$O$3,0)),"")</f>
        <v/>
      </c>
      <c r="QOC38" s="131" t="str">
        <f>_xlfn.IFNA(INDEX('5. Bilans projekt'!$C$124:$O$124,1,MATCH('12. Ocena dyskontowa Inwestycji'!QOC$34,'5. Bilans projekt'!$C$3:$O$3,0)),"")</f>
        <v/>
      </c>
      <c r="QOD38" s="131" t="str">
        <f>_xlfn.IFNA(INDEX('5. Bilans projekt'!$C$124:$O$124,1,MATCH('12. Ocena dyskontowa Inwestycji'!QOD$34,'5. Bilans projekt'!$C$3:$O$3,0)),"")</f>
        <v/>
      </c>
      <c r="QOE38" s="131" t="str">
        <f>_xlfn.IFNA(INDEX('5. Bilans projekt'!$C$124:$O$124,1,MATCH('12. Ocena dyskontowa Inwestycji'!QOE$34,'5. Bilans projekt'!$C$3:$O$3,0)),"")</f>
        <v/>
      </c>
      <c r="QOF38" s="131" t="str">
        <f>_xlfn.IFNA(INDEX('5. Bilans projekt'!$C$124:$O$124,1,MATCH('12. Ocena dyskontowa Inwestycji'!QOF$34,'5. Bilans projekt'!$C$3:$O$3,0)),"")</f>
        <v/>
      </c>
      <c r="QOG38" s="131" t="str">
        <f>_xlfn.IFNA(INDEX('5. Bilans projekt'!$C$124:$O$124,1,MATCH('12. Ocena dyskontowa Inwestycji'!QOG$34,'5. Bilans projekt'!$C$3:$O$3,0)),"")</f>
        <v/>
      </c>
      <c r="QOH38" s="131" t="str">
        <f>_xlfn.IFNA(INDEX('5. Bilans projekt'!$C$124:$O$124,1,MATCH('12. Ocena dyskontowa Inwestycji'!QOH$34,'5. Bilans projekt'!$C$3:$O$3,0)),"")</f>
        <v/>
      </c>
      <c r="QOI38" s="131" t="str">
        <f>_xlfn.IFNA(INDEX('5. Bilans projekt'!$C$124:$O$124,1,MATCH('12. Ocena dyskontowa Inwestycji'!QOI$34,'5. Bilans projekt'!$C$3:$O$3,0)),"")</f>
        <v/>
      </c>
      <c r="QOJ38" s="131" t="str">
        <f>_xlfn.IFNA(INDEX('5. Bilans projekt'!$C$124:$O$124,1,MATCH('12. Ocena dyskontowa Inwestycji'!QOJ$34,'5. Bilans projekt'!$C$3:$O$3,0)),"")</f>
        <v/>
      </c>
      <c r="QOK38" s="131" t="str">
        <f>_xlfn.IFNA(INDEX('5. Bilans projekt'!$C$124:$O$124,1,MATCH('12. Ocena dyskontowa Inwestycji'!QOK$34,'5. Bilans projekt'!$C$3:$O$3,0)),"")</f>
        <v/>
      </c>
      <c r="QOL38" s="131" t="str">
        <f>_xlfn.IFNA(INDEX('5. Bilans projekt'!$C$124:$O$124,1,MATCH('12. Ocena dyskontowa Inwestycji'!QOL$34,'5. Bilans projekt'!$C$3:$O$3,0)),"")</f>
        <v/>
      </c>
      <c r="QOM38" s="131" t="str">
        <f>_xlfn.IFNA(INDEX('5. Bilans projekt'!$C$124:$O$124,1,MATCH('12. Ocena dyskontowa Inwestycji'!QOM$34,'5. Bilans projekt'!$C$3:$O$3,0)),"")</f>
        <v/>
      </c>
      <c r="QON38" s="131" t="str">
        <f>_xlfn.IFNA(INDEX('5. Bilans projekt'!$C$124:$O$124,1,MATCH('12. Ocena dyskontowa Inwestycji'!QON$34,'5. Bilans projekt'!$C$3:$O$3,0)),"")</f>
        <v/>
      </c>
      <c r="QOO38" s="131" t="str">
        <f>_xlfn.IFNA(INDEX('5. Bilans projekt'!$C$124:$O$124,1,MATCH('12. Ocena dyskontowa Inwestycji'!QOO$34,'5. Bilans projekt'!$C$3:$O$3,0)),"")</f>
        <v/>
      </c>
      <c r="QOP38" s="131" t="str">
        <f>_xlfn.IFNA(INDEX('5. Bilans projekt'!$C$124:$O$124,1,MATCH('12. Ocena dyskontowa Inwestycji'!QOP$34,'5. Bilans projekt'!$C$3:$O$3,0)),"")</f>
        <v/>
      </c>
      <c r="QOQ38" s="131" t="str">
        <f>_xlfn.IFNA(INDEX('5. Bilans projekt'!$C$124:$O$124,1,MATCH('12. Ocena dyskontowa Inwestycji'!QOQ$34,'5. Bilans projekt'!$C$3:$O$3,0)),"")</f>
        <v/>
      </c>
      <c r="QOR38" s="131" t="str">
        <f>_xlfn.IFNA(INDEX('5. Bilans projekt'!$C$124:$O$124,1,MATCH('12. Ocena dyskontowa Inwestycji'!QOR$34,'5. Bilans projekt'!$C$3:$O$3,0)),"")</f>
        <v/>
      </c>
      <c r="QOS38" s="131" t="str">
        <f>_xlfn.IFNA(INDEX('5. Bilans projekt'!$C$124:$O$124,1,MATCH('12. Ocena dyskontowa Inwestycji'!QOS$34,'5. Bilans projekt'!$C$3:$O$3,0)),"")</f>
        <v/>
      </c>
      <c r="QOT38" s="131" t="str">
        <f>_xlfn.IFNA(INDEX('5. Bilans projekt'!$C$124:$O$124,1,MATCH('12. Ocena dyskontowa Inwestycji'!QOT$34,'5. Bilans projekt'!$C$3:$O$3,0)),"")</f>
        <v/>
      </c>
      <c r="QOU38" s="131" t="str">
        <f>_xlfn.IFNA(INDEX('5. Bilans projekt'!$C$124:$O$124,1,MATCH('12. Ocena dyskontowa Inwestycji'!QOU$34,'5. Bilans projekt'!$C$3:$O$3,0)),"")</f>
        <v/>
      </c>
      <c r="QOV38" s="131" t="str">
        <f>_xlfn.IFNA(INDEX('5. Bilans projekt'!$C$124:$O$124,1,MATCH('12. Ocena dyskontowa Inwestycji'!QOV$34,'5. Bilans projekt'!$C$3:$O$3,0)),"")</f>
        <v/>
      </c>
      <c r="QOW38" s="131" t="str">
        <f>_xlfn.IFNA(INDEX('5. Bilans projekt'!$C$124:$O$124,1,MATCH('12. Ocena dyskontowa Inwestycji'!QOW$34,'5. Bilans projekt'!$C$3:$O$3,0)),"")</f>
        <v/>
      </c>
      <c r="QOX38" s="131" t="str">
        <f>_xlfn.IFNA(INDEX('5. Bilans projekt'!$C$124:$O$124,1,MATCH('12. Ocena dyskontowa Inwestycji'!QOX$34,'5. Bilans projekt'!$C$3:$O$3,0)),"")</f>
        <v/>
      </c>
      <c r="QOY38" s="131" t="str">
        <f>_xlfn.IFNA(INDEX('5. Bilans projekt'!$C$124:$O$124,1,MATCH('12. Ocena dyskontowa Inwestycji'!QOY$34,'5. Bilans projekt'!$C$3:$O$3,0)),"")</f>
        <v/>
      </c>
      <c r="QOZ38" s="131" t="str">
        <f>_xlfn.IFNA(INDEX('5. Bilans projekt'!$C$124:$O$124,1,MATCH('12. Ocena dyskontowa Inwestycji'!QOZ$34,'5. Bilans projekt'!$C$3:$O$3,0)),"")</f>
        <v/>
      </c>
      <c r="QPA38" s="131" t="str">
        <f>_xlfn.IFNA(INDEX('5. Bilans projekt'!$C$124:$O$124,1,MATCH('12. Ocena dyskontowa Inwestycji'!QPA$34,'5. Bilans projekt'!$C$3:$O$3,0)),"")</f>
        <v/>
      </c>
      <c r="QPB38" s="131" t="str">
        <f>_xlfn.IFNA(INDEX('5. Bilans projekt'!$C$124:$O$124,1,MATCH('12. Ocena dyskontowa Inwestycji'!QPB$34,'5. Bilans projekt'!$C$3:$O$3,0)),"")</f>
        <v/>
      </c>
      <c r="QPC38" s="131" t="str">
        <f>_xlfn.IFNA(INDEX('5. Bilans projekt'!$C$124:$O$124,1,MATCH('12. Ocena dyskontowa Inwestycji'!QPC$34,'5. Bilans projekt'!$C$3:$O$3,0)),"")</f>
        <v/>
      </c>
      <c r="QPD38" s="131" t="str">
        <f>_xlfn.IFNA(INDEX('5. Bilans projekt'!$C$124:$O$124,1,MATCH('12. Ocena dyskontowa Inwestycji'!QPD$34,'5. Bilans projekt'!$C$3:$O$3,0)),"")</f>
        <v/>
      </c>
      <c r="QPE38" s="131" t="str">
        <f>_xlfn.IFNA(INDEX('5. Bilans projekt'!$C$124:$O$124,1,MATCH('12. Ocena dyskontowa Inwestycji'!QPE$34,'5. Bilans projekt'!$C$3:$O$3,0)),"")</f>
        <v/>
      </c>
      <c r="QPF38" s="131" t="str">
        <f>_xlfn.IFNA(INDEX('5. Bilans projekt'!$C$124:$O$124,1,MATCH('12. Ocena dyskontowa Inwestycji'!QPF$34,'5. Bilans projekt'!$C$3:$O$3,0)),"")</f>
        <v/>
      </c>
      <c r="QPG38" s="131" t="str">
        <f>_xlfn.IFNA(INDEX('5. Bilans projekt'!$C$124:$O$124,1,MATCH('12. Ocena dyskontowa Inwestycji'!QPG$34,'5. Bilans projekt'!$C$3:$O$3,0)),"")</f>
        <v/>
      </c>
      <c r="QPH38" s="131" t="str">
        <f>_xlfn.IFNA(INDEX('5. Bilans projekt'!$C$124:$O$124,1,MATCH('12. Ocena dyskontowa Inwestycji'!QPH$34,'5. Bilans projekt'!$C$3:$O$3,0)),"")</f>
        <v/>
      </c>
      <c r="QPI38" s="131" t="str">
        <f>_xlfn.IFNA(INDEX('5. Bilans projekt'!$C$124:$O$124,1,MATCH('12. Ocena dyskontowa Inwestycji'!QPI$34,'5. Bilans projekt'!$C$3:$O$3,0)),"")</f>
        <v/>
      </c>
      <c r="QPJ38" s="131" t="str">
        <f>_xlfn.IFNA(INDEX('5. Bilans projekt'!$C$124:$O$124,1,MATCH('12. Ocena dyskontowa Inwestycji'!QPJ$34,'5. Bilans projekt'!$C$3:$O$3,0)),"")</f>
        <v/>
      </c>
      <c r="QPK38" s="131" t="str">
        <f>_xlfn.IFNA(INDEX('5. Bilans projekt'!$C$124:$O$124,1,MATCH('12. Ocena dyskontowa Inwestycji'!QPK$34,'5. Bilans projekt'!$C$3:$O$3,0)),"")</f>
        <v/>
      </c>
      <c r="QPL38" s="131" t="str">
        <f>_xlfn.IFNA(INDEX('5. Bilans projekt'!$C$124:$O$124,1,MATCH('12. Ocena dyskontowa Inwestycji'!QPL$34,'5. Bilans projekt'!$C$3:$O$3,0)),"")</f>
        <v/>
      </c>
      <c r="QPM38" s="131" t="str">
        <f>_xlfn.IFNA(INDEX('5. Bilans projekt'!$C$124:$O$124,1,MATCH('12. Ocena dyskontowa Inwestycji'!QPM$34,'5. Bilans projekt'!$C$3:$O$3,0)),"")</f>
        <v/>
      </c>
      <c r="QPN38" s="131" t="str">
        <f>_xlfn.IFNA(INDEX('5. Bilans projekt'!$C$124:$O$124,1,MATCH('12. Ocena dyskontowa Inwestycji'!QPN$34,'5. Bilans projekt'!$C$3:$O$3,0)),"")</f>
        <v/>
      </c>
      <c r="QPO38" s="131" t="str">
        <f>_xlfn.IFNA(INDEX('5. Bilans projekt'!$C$124:$O$124,1,MATCH('12. Ocena dyskontowa Inwestycji'!QPO$34,'5. Bilans projekt'!$C$3:$O$3,0)),"")</f>
        <v/>
      </c>
      <c r="QPP38" s="131" t="str">
        <f>_xlfn.IFNA(INDEX('5. Bilans projekt'!$C$124:$O$124,1,MATCH('12. Ocena dyskontowa Inwestycji'!QPP$34,'5. Bilans projekt'!$C$3:$O$3,0)),"")</f>
        <v/>
      </c>
      <c r="QPQ38" s="131" t="str">
        <f>_xlfn.IFNA(INDEX('5. Bilans projekt'!$C$124:$O$124,1,MATCH('12. Ocena dyskontowa Inwestycji'!QPQ$34,'5. Bilans projekt'!$C$3:$O$3,0)),"")</f>
        <v/>
      </c>
      <c r="QPR38" s="131" t="str">
        <f>_xlfn.IFNA(INDEX('5. Bilans projekt'!$C$124:$O$124,1,MATCH('12. Ocena dyskontowa Inwestycji'!QPR$34,'5. Bilans projekt'!$C$3:$O$3,0)),"")</f>
        <v/>
      </c>
      <c r="QPS38" s="131" t="str">
        <f>_xlfn.IFNA(INDEX('5. Bilans projekt'!$C$124:$O$124,1,MATCH('12. Ocena dyskontowa Inwestycji'!QPS$34,'5. Bilans projekt'!$C$3:$O$3,0)),"")</f>
        <v/>
      </c>
      <c r="QPT38" s="131" t="str">
        <f>_xlfn.IFNA(INDEX('5. Bilans projekt'!$C$124:$O$124,1,MATCH('12. Ocena dyskontowa Inwestycji'!QPT$34,'5. Bilans projekt'!$C$3:$O$3,0)),"")</f>
        <v/>
      </c>
      <c r="QPU38" s="131" t="str">
        <f>_xlfn.IFNA(INDEX('5. Bilans projekt'!$C$124:$O$124,1,MATCH('12. Ocena dyskontowa Inwestycji'!QPU$34,'5. Bilans projekt'!$C$3:$O$3,0)),"")</f>
        <v/>
      </c>
      <c r="QPV38" s="131" t="str">
        <f>_xlfn.IFNA(INDEX('5. Bilans projekt'!$C$124:$O$124,1,MATCH('12. Ocena dyskontowa Inwestycji'!QPV$34,'5. Bilans projekt'!$C$3:$O$3,0)),"")</f>
        <v/>
      </c>
      <c r="QPW38" s="131" t="str">
        <f>_xlfn.IFNA(INDEX('5. Bilans projekt'!$C$124:$O$124,1,MATCH('12. Ocena dyskontowa Inwestycji'!QPW$34,'5. Bilans projekt'!$C$3:$O$3,0)),"")</f>
        <v/>
      </c>
      <c r="QPX38" s="131" t="str">
        <f>_xlfn.IFNA(INDEX('5. Bilans projekt'!$C$124:$O$124,1,MATCH('12. Ocena dyskontowa Inwestycji'!QPX$34,'5. Bilans projekt'!$C$3:$O$3,0)),"")</f>
        <v/>
      </c>
      <c r="QPY38" s="131" t="str">
        <f>_xlfn.IFNA(INDEX('5. Bilans projekt'!$C$124:$O$124,1,MATCH('12. Ocena dyskontowa Inwestycji'!QPY$34,'5. Bilans projekt'!$C$3:$O$3,0)),"")</f>
        <v/>
      </c>
      <c r="QPZ38" s="131" t="str">
        <f>_xlfn.IFNA(INDEX('5. Bilans projekt'!$C$124:$O$124,1,MATCH('12. Ocena dyskontowa Inwestycji'!QPZ$34,'5. Bilans projekt'!$C$3:$O$3,0)),"")</f>
        <v/>
      </c>
      <c r="QQA38" s="131" t="str">
        <f>_xlfn.IFNA(INDEX('5. Bilans projekt'!$C$124:$O$124,1,MATCH('12. Ocena dyskontowa Inwestycji'!QQA$34,'5. Bilans projekt'!$C$3:$O$3,0)),"")</f>
        <v/>
      </c>
      <c r="QQB38" s="131" t="str">
        <f>_xlfn.IFNA(INDEX('5. Bilans projekt'!$C$124:$O$124,1,MATCH('12. Ocena dyskontowa Inwestycji'!QQB$34,'5. Bilans projekt'!$C$3:$O$3,0)),"")</f>
        <v/>
      </c>
      <c r="QQC38" s="131" t="str">
        <f>_xlfn.IFNA(INDEX('5. Bilans projekt'!$C$124:$O$124,1,MATCH('12. Ocena dyskontowa Inwestycji'!QQC$34,'5. Bilans projekt'!$C$3:$O$3,0)),"")</f>
        <v/>
      </c>
      <c r="QQD38" s="131" t="str">
        <f>_xlfn.IFNA(INDEX('5. Bilans projekt'!$C$124:$O$124,1,MATCH('12. Ocena dyskontowa Inwestycji'!QQD$34,'5. Bilans projekt'!$C$3:$O$3,0)),"")</f>
        <v/>
      </c>
      <c r="QQE38" s="131" t="str">
        <f>_xlfn.IFNA(INDEX('5. Bilans projekt'!$C$124:$O$124,1,MATCH('12. Ocena dyskontowa Inwestycji'!QQE$34,'5. Bilans projekt'!$C$3:$O$3,0)),"")</f>
        <v/>
      </c>
      <c r="QQF38" s="131" t="str">
        <f>_xlfn.IFNA(INDEX('5. Bilans projekt'!$C$124:$O$124,1,MATCH('12. Ocena dyskontowa Inwestycji'!QQF$34,'5. Bilans projekt'!$C$3:$O$3,0)),"")</f>
        <v/>
      </c>
      <c r="QQG38" s="131" t="str">
        <f>_xlfn.IFNA(INDEX('5. Bilans projekt'!$C$124:$O$124,1,MATCH('12. Ocena dyskontowa Inwestycji'!QQG$34,'5. Bilans projekt'!$C$3:$O$3,0)),"")</f>
        <v/>
      </c>
      <c r="QQH38" s="131" t="str">
        <f>_xlfn.IFNA(INDEX('5. Bilans projekt'!$C$124:$O$124,1,MATCH('12. Ocena dyskontowa Inwestycji'!QQH$34,'5. Bilans projekt'!$C$3:$O$3,0)),"")</f>
        <v/>
      </c>
      <c r="QQI38" s="131" t="str">
        <f>_xlfn.IFNA(INDEX('5. Bilans projekt'!$C$124:$O$124,1,MATCH('12. Ocena dyskontowa Inwestycji'!QQI$34,'5. Bilans projekt'!$C$3:$O$3,0)),"")</f>
        <v/>
      </c>
      <c r="QQJ38" s="131" t="str">
        <f>_xlfn.IFNA(INDEX('5. Bilans projekt'!$C$124:$O$124,1,MATCH('12. Ocena dyskontowa Inwestycji'!QQJ$34,'5. Bilans projekt'!$C$3:$O$3,0)),"")</f>
        <v/>
      </c>
      <c r="QQK38" s="131" t="str">
        <f>_xlfn.IFNA(INDEX('5. Bilans projekt'!$C$124:$O$124,1,MATCH('12. Ocena dyskontowa Inwestycji'!QQK$34,'5. Bilans projekt'!$C$3:$O$3,0)),"")</f>
        <v/>
      </c>
      <c r="QQL38" s="131" t="str">
        <f>_xlfn.IFNA(INDEX('5. Bilans projekt'!$C$124:$O$124,1,MATCH('12. Ocena dyskontowa Inwestycji'!QQL$34,'5. Bilans projekt'!$C$3:$O$3,0)),"")</f>
        <v/>
      </c>
      <c r="QQM38" s="131" t="str">
        <f>_xlfn.IFNA(INDEX('5. Bilans projekt'!$C$124:$O$124,1,MATCH('12. Ocena dyskontowa Inwestycji'!QQM$34,'5. Bilans projekt'!$C$3:$O$3,0)),"")</f>
        <v/>
      </c>
      <c r="QQN38" s="131" t="str">
        <f>_xlfn.IFNA(INDEX('5. Bilans projekt'!$C$124:$O$124,1,MATCH('12. Ocena dyskontowa Inwestycji'!QQN$34,'5. Bilans projekt'!$C$3:$O$3,0)),"")</f>
        <v/>
      </c>
      <c r="QQO38" s="131" t="str">
        <f>_xlfn.IFNA(INDEX('5. Bilans projekt'!$C$124:$O$124,1,MATCH('12. Ocena dyskontowa Inwestycji'!QQO$34,'5. Bilans projekt'!$C$3:$O$3,0)),"")</f>
        <v/>
      </c>
      <c r="QQP38" s="131" t="str">
        <f>_xlfn.IFNA(INDEX('5. Bilans projekt'!$C$124:$O$124,1,MATCH('12. Ocena dyskontowa Inwestycji'!QQP$34,'5. Bilans projekt'!$C$3:$O$3,0)),"")</f>
        <v/>
      </c>
      <c r="QQQ38" s="131" t="str">
        <f>_xlfn.IFNA(INDEX('5. Bilans projekt'!$C$124:$O$124,1,MATCH('12. Ocena dyskontowa Inwestycji'!QQQ$34,'5. Bilans projekt'!$C$3:$O$3,0)),"")</f>
        <v/>
      </c>
      <c r="QQR38" s="131" t="str">
        <f>_xlfn.IFNA(INDEX('5. Bilans projekt'!$C$124:$O$124,1,MATCH('12. Ocena dyskontowa Inwestycji'!QQR$34,'5. Bilans projekt'!$C$3:$O$3,0)),"")</f>
        <v/>
      </c>
      <c r="QQS38" s="131" t="str">
        <f>_xlfn.IFNA(INDEX('5. Bilans projekt'!$C$124:$O$124,1,MATCH('12. Ocena dyskontowa Inwestycji'!QQS$34,'5. Bilans projekt'!$C$3:$O$3,0)),"")</f>
        <v/>
      </c>
      <c r="QQT38" s="131" t="str">
        <f>_xlfn.IFNA(INDEX('5. Bilans projekt'!$C$124:$O$124,1,MATCH('12. Ocena dyskontowa Inwestycji'!QQT$34,'5. Bilans projekt'!$C$3:$O$3,0)),"")</f>
        <v/>
      </c>
      <c r="QQU38" s="131" t="str">
        <f>_xlfn.IFNA(INDEX('5. Bilans projekt'!$C$124:$O$124,1,MATCH('12. Ocena dyskontowa Inwestycji'!QQU$34,'5. Bilans projekt'!$C$3:$O$3,0)),"")</f>
        <v/>
      </c>
      <c r="QQV38" s="131" t="str">
        <f>_xlfn.IFNA(INDEX('5. Bilans projekt'!$C$124:$O$124,1,MATCH('12. Ocena dyskontowa Inwestycji'!QQV$34,'5. Bilans projekt'!$C$3:$O$3,0)),"")</f>
        <v/>
      </c>
      <c r="QQW38" s="131" t="str">
        <f>_xlfn.IFNA(INDEX('5. Bilans projekt'!$C$124:$O$124,1,MATCH('12. Ocena dyskontowa Inwestycji'!QQW$34,'5. Bilans projekt'!$C$3:$O$3,0)),"")</f>
        <v/>
      </c>
      <c r="QQX38" s="131" t="str">
        <f>_xlfn.IFNA(INDEX('5. Bilans projekt'!$C$124:$O$124,1,MATCH('12. Ocena dyskontowa Inwestycji'!QQX$34,'5. Bilans projekt'!$C$3:$O$3,0)),"")</f>
        <v/>
      </c>
      <c r="QQY38" s="131" t="str">
        <f>_xlfn.IFNA(INDEX('5. Bilans projekt'!$C$124:$O$124,1,MATCH('12. Ocena dyskontowa Inwestycji'!QQY$34,'5. Bilans projekt'!$C$3:$O$3,0)),"")</f>
        <v/>
      </c>
      <c r="QQZ38" s="131" t="str">
        <f>_xlfn.IFNA(INDEX('5. Bilans projekt'!$C$124:$O$124,1,MATCH('12. Ocena dyskontowa Inwestycji'!QQZ$34,'5. Bilans projekt'!$C$3:$O$3,0)),"")</f>
        <v/>
      </c>
      <c r="QRA38" s="131" t="str">
        <f>_xlfn.IFNA(INDEX('5. Bilans projekt'!$C$124:$O$124,1,MATCH('12. Ocena dyskontowa Inwestycji'!QRA$34,'5. Bilans projekt'!$C$3:$O$3,0)),"")</f>
        <v/>
      </c>
      <c r="QRB38" s="131" t="str">
        <f>_xlfn.IFNA(INDEX('5. Bilans projekt'!$C$124:$O$124,1,MATCH('12. Ocena dyskontowa Inwestycji'!QRB$34,'5. Bilans projekt'!$C$3:$O$3,0)),"")</f>
        <v/>
      </c>
      <c r="QRC38" s="131" t="str">
        <f>_xlfn.IFNA(INDEX('5. Bilans projekt'!$C$124:$O$124,1,MATCH('12. Ocena dyskontowa Inwestycji'!QRC$34,'5. Bilans projekt'!$C$3:$O$3,0)),"")</f>
        <v/>
      </c>
      <c r="QRD38" s="131" t="str">
        <f>_xlfn.IFNA(INDEX('5. Bilans projekt'!$C$124:$O$124,1,MATCH('12. Ocena dyskontowa Inwestycji'!QRD$34,'5. Bilans projekt'!$C$3:$O$3,0)),"")</f>
        <v/>
      </c>
      <c r="QRE38" s="131" t="str">
        <f>_xlfn.IFNA(INDEX('5. Bilans projekt'!$C$124:$O$124,1,MATCH('12. Ocena dyskontowa Inwestycji'!QRE$34,'5. Bilans projekt'!$C$3:$O$3,0)),"")</f>
        <v/>
      </c>
      <c r="QRF38" s="131" t="str">
        <f>_xlfn.IFNA(INDEX('5. Bilans projekt'!$C$124:$O$124,1,MATCH('12. Ocena dyskontowa Inwestycji'!QRF$34,'5. Bilans projekt'!$C$3:$O$3,0)),"")</f>
        <v/>
      </c>
      <c r="QRG38" s="131" t="str">
        <f>_xlfn.IFNA(INDEX('5. Bilans projekt'!$C$124:$O$124,1,MATCH('12. Ocena dyskontowa Inwestycji'!QRG$34,'5. Bilans projekt'!$C$3:$O$3,0)),"")</f>
        <v/>
      </c>
      <c r="QRH38" s="131" t="str">
        <f>_xlfn.IFNA(INDEX('5. Bilans projekt'!$C$124:$O$124,1,MATCH('12. Ocena dyskontowa Inwestycji'!QRH$34,'5. Bilans projekt'!$C$3:$O$3,0)),"")</f>
        <v/>
      </c>
      <c r="QRI38" s="131" t="str">
        <f>_xlfn.IFNA(INDEX('5. Bilans projekt'!$C$124:$O$124,1,MATCH('12. Ocena dyskontowa Inwestycji'!QRI$34,'5. Bilans projekt'!$C$3:$O$3,0)),"")</f>
        <v/>
      </c>
      <c r="QRJ38" s="131" t="str">
        <f>_xlfn.IFNA(INDEX('5. Bilans projekt'!$C$124:$O$124,1,MATCH('12. Ocena dyskontowa Inwestycji'!QRJ$34,'5. Bilans projekt'!$C$3:$O$3,0)),"")</f>
        <v/>
      </c>
      <c r="QRK38" s="131" t="str">
        <f>_xlfn.IFNA(INDEX('5. Bilans projekt'!$C$124:$O$124,1,MATCH('12. Ocena dyskontowa Inwestycji'!QRK$34,'5. Bilans projekt'!$C$3:$O$3,0)),"")</f>
        <v/>
      </c>
      <c r="QRL38" s="131" t="str">
        <f>_xlfn.IFNA(INDEX('5. Bilans projekt'!$C$124:$O$124,1,MATCH('12. Ocena dyskontowa Inwestycji'!QRL$34,'5. Bilans projekt'!$C$3:$O$3,0)),"")</f>
        <v/>
      </c>
      <c r="QRM38" s="131" t="str">
        <f>_xlfn.IFNA(INDEX('5. Bilans projekt'!$C$124:$O$124,1,MATCH('12. Ocena dyskontowa Inwestycji'!QRM$34,'5. Bilans projekt'!$C$3:$O$3,0)),"")</f>
        <v/>
      </c>
      <c r="QRN38" s="131" t="str">
        <f>_xlfn.IFNA(INDEX('5. Bilans projekt'!$C$124:$O$124,1,MATCH('12. Ocena dyskontowa Inwestycji'!QRN$34,'5. Bilans projekt'!$C$3:$O$3,0)),"")</f>
        <v/>
      </c>
      <c r="QRO38" s="131" t="str">
        <f>_xlfn.IFNA(INDEX('5. Bilans projekt'!$C$124:$O$124,1,MATCH('12. Ocena dyskontowa Inwestycji'!QRO$34,'5. Bilans projekt'!$C$3:$O$3,0)),"")</f>
        <v/>
      </c>
      <c r="QRP38" s="131" t="str">
        <f>_xlfn.IFNA(INDEX('5. Bilans projekt'!$C$124:$O$124,1,MATCH('12. Ocena dyskontowa Inwestycji'!QRP$34,'5. Bilans projekt'!$C$3:$O$3,0)),"")</f>
        <v/>
      </c>
      <c r="QRQ38" s="131" t="str">
        <f>_xlfn.IFNA(INDEX('5. Bilans projekt'!$C$124:$O$124,1,MATCH('12. Ocena dyskontowa Inwestycji'!QRQ$34,'5. Bilans projekt'!$C$3:$O$3,0)),"")</f>
        <v/>
      </c>
      <c r="QRR38" s="131" t="str">
        <f>_xlfn.IFNA(INDEX('5. Bilans projekt'!$C$124:$O$124,1,MATCH('12. Ocena dyskontowa Inwestycji'!QRR$34,'5. Bilans projekt'!$C$3:$O$3,0)),"")</f>
        <v/>
      </c>
      <c r="QRS38" s="131" t="str">
        <f>_xlfn.IFNA(INDEX('5. Bilans projekt'!$C$124:$O$124,1,MATCH('12. Ocena dyskontowa Inwestycji'!QRS$34,'5. Bilans projekt'!$C$3:$O$3,0)),"")</f>
        <v/>
      </c>
      <c r="QRT38" s="131" t="str">
        <f>_xlfn.IFNA(INDEX('5. Bilans projekt'!$C$124:$O$124,1,MATCH('12. Ocena dyskontowa Inwestycji'!QRT$34,'5. Bilans projekt'!$C$3:$O$3,0)),"")</f>
        <v/>
      </c>
      <c r="QRU38" s="131" t="str">
        <f>_xlfn.IFNA(INDEX('5. Bilans projekt'!$C$124:$O$124,1,MATCH('12. Ocena dyskontowa Inwestycji'!QRU$34,'5. Bilans projekt'!$C$3:$O$3,0)),"")</f>
        <v/>
      </c>
      <c r="QRV38" s="131" t="str">
        <f>_xlfn.IFNA(INDEX('5. Bilans projekt'!$C$124:$O$124,1,MATCH('12. Ocena dyskontowa Inwestycji'!QRV$34,'5. Bilans projekt'!$C$3:$O$3,0)),"")</f>
        <v/>
      </c>
      <c r="QRW38" s="131" t="str">
        <f>_xlfn.IFNA(INDEX('5. Bilans projekt'!$C$124:$O$124,1,MATCH('12. Ocena dyskontowa Inwestycji'!QRW$34,'5. Bilans projekt'!$C$3:$O$3,0)),"")</f>
        <v/>
      </c>
      <c r="QRX38" s="131" t="str">
        <f>_xlfn.IFNA(INDEX('5. Bilans projekt'!$C$124:$O$124,1,MATCH('12. Ocena dyskontowa Inwestycji'!QRX$34,'5. Bilans projekt'!$C$3:$O$3,0)),"")</f>
        <v/>
      </c>
      <c r="QRY38" s="131" t="str">
        <f>_xlfn.IFNA(INDEX('5. Bilans projekt'!$C$124:$O$124,1,MATCH('12. Ocena dyskontowa Inwestycji'!QRY$34,'5. Bilans projekt'!$C$3:$O$3,0)),"")</f>
        <v/>
      </c>
      <c r="QRZ38" s="131" t="str">
        <f>_xlfn.IFNA(INDEX('5. Bilans projekt'!$C$124:$O$124,1,MATCH('12. Ocena dyskontowa Inwestycji'!QRZ$34,'5. Bilans projekt'!$C$3:$O$3,0)),"")</f>
        <v/>
      </c>
      <c r="QSA38" s="131" t="str">
        <f>_xlfn.IFNA(INDEX('5. Bilans projekt'!$C$124:$O$124,1,MATCH('12. Ocena dyskontowa Inwestycji'!QSA$34,'5. Bilans projekt'!$C$3:$O$3,0)),"")</f>
        <v/>
      </c>
      <c r="QSB38" s="131" t="str">
        <f>_xlfn.IFNA(INDEX('5. Bilans projekt'!$C$124:$O$124,1,MATCH('12. Ocena dyskontowa Inwestycji'!QSB$34,'5. Bilans projekt'!$C$3:$O$3,0)),"")</f>
        <v/>
      </c>
      <c r="QSC38" s="131" t="str">
        <f>_xlfn.IFNA(INDEX('5. Bilans projekt'!$C$124:$O$124,1,MATCH('12. Ocena dyskontowa Inwestycji'!QSC$34,'5. Bilans projekt'!$C$3:$O$3,0)),"")</f>
        <v/>
      </c>
      <c r="QSD38" s="131" t="str">
        <f>_xlfn.IFNA(INDEX('5. Bilans projekt'!$C$124:$O$124,1,MATCH('12. Ocena dyskontowa Inwestycji'!QSD$34,'5. Bilans projekt'!$C$3:$O$3,0)),"")</f>
        <v/>
      </c>
      <c r="QSE38" s="131" t="str">
        <f>_xlfn.IFNA(INDEX('5. Bilans projekt'!$C$124:$O$124,1,MATCH('12. Ocena dyskontowa Inwestycji'!QSE$34,'5. Bilans projekt'!$C$3:$O$3,0)),"")</f>
        <v/>
      </c>
      <c r="QSF38" s="131" t="str">
        <f>_xlfn.IFNA(INDEX('5. Bilans projekt'!$C$124:$O$124,1,MATCH('12. Ocena dyskontowa Inwestycji'!QSF$34,'5. Bilans projekt'!$C$3:$O$3,0)),"")</f>
        <v/>
      </c>
      <c r="QSG38" s="131" t="str">
        <f>_xlfn.IFNA(INDEX('5. Bilans projekt'!$C$124:$O$124,1,MATCH('12. Ocena dyskontowa Inwestycji'!QSG$34,'5. Bilans projekt'!$C$3:$O$3,0)),"")</f>
        <v/>
      </c>
      <c r="QSH38" s="131" t="str">
        <f>_xlfn.IFNA(INDEX('5. Bilans projekt'!$C$124:$O$124,1,MATCH('12. Ocena dyskontowa Inwestycji'!QSH$34,'5. Bilans projekt'!$C$3:$O$3,0)),"")</f>
        <v/>
      </c>
      <c r="QSI38" s="131" t="str">
        <f>_xlfn.IFNA(INDEX('5. Bilans projekt'!$C$124:$O$124,1,MATCH('12. Ocena dyskontowa Inwestycji'!QSI$34,'5. Bilans projekt'!$C$3:$O$3,0)),"")</f>
        <v/>
      </c>
      <c r="QSJ38" s="131" t="str">
        <f>_xlfn.IFNA(INDEX('5. Bilans projekt'!$C$124:$O$124,1,MATCH('12. Ocena dyskontowa Inwestycji'!QSJ$34,'5. Bilans projekt'!$C$3:$O$3,0)),"")</f>
        <v/>
      </c>
      <c r="QSK38" s="131" t="str">
        <f>_xlfn.IFNA(INDEX('5. Bilans projekt'!$C$124:$O$124,1,MATCH('12. Ocena dyskontowa Inwestycji'!QSK$34,'5. Bilans projekt'!$C$3:$O$3,0)),"")</f>
        <v/>
      </c>
      <c r="QSL38" s="131" t="str">
        <f>_xlfn.IFNA(INDEX('5. Bilans projekt'!$C$124:$O$124,1,MATCH('12. Ocena dyskontowa Inwestycji'!QSL$34,'5. Bilans projekt'!$C$3:$O$3,0)),"")</f>
        <v/>
      </c>
      <c r="QSM38" s="131" t="str">
        <f>_xlfn.IFNA(INDEX('5. Bilans projekt'!$C$124:$O$124,1,MATCH('12. Ocena dyskontowa Inwestycji'!QSM$34,'5. Bilans projekt'!$C$3:$O$3,0)),"")</f>
        <v/>
      </c>
      <c r="QSN38" s="131" t="str">
        <f>_xlfn.IFNA(INDEX('5. Bilans projekt'!$C$124:$O$124,1,MATCH('12. Ocena dyskontowa Inwestycji'!QSN$34,'5. Bilans projekt'!$C$3:$O$3,0)),"")</f>
        <v/>
      </c>
      <c r="QSO38" s="131" t="str">
        <f>_xlfn.IFNA(INDEX('5. Bilans projekt'!$C$124:$O$124,1,MATCH('12. Ocena dyskontowa Inwestycji'!QSO$34,'5. Bilans projekt'!$C$3:$O$3,0)),"")</f>
        <v/>
      </c>
      <c r="QSP38" s="131" t="str">
        <f>_xlfn.IFNA(INDEX('5. Bilans projekt'!$C$124:$O$124,1,MATCH('12. Ocena dyskontowa Inwestycji'!QSP$34,'5. Bilans projekt'!$C$3:$O$3,0)),"")</f>
        <v/>
      </c>
      <c r="QSQ38" s="131" t="str">
        <f>_xlfn.IFNA(INDEX('5. Bilans projekt'!$C$124:$O$124,1,MATCH('12. Ocena dyskontowa Inwestycji'!QSQ$34,'5. Bilans projekt'!$C$3:$O$3,0)),"")</f>
        <v/>
      </c>
      <c r="QSR38" s="131" t="str">
        <f>_xlfn.IFNA(INDEX('5. Bilans projekt'!$C$124:$O$124,1,MATCH('12. Ocena dyskontowa Inwestycji'!QSR$34,'5. Bilans projekt'!$C$3:$O$3,0)),"")</f>
        <v/>
      </c>
      <c r="QSS38" s="131" t="str">
        <f>_xlfn.IFNA(INDEX('5. Bilans projekt'!$C$124:$O$124,1,MATCH('12. Ocena dyskontowa Inwestycji'!QSS$34,'5. Bilans projekt'!$C$3:$O$3,0)),"")</f>
        <v/>
      </c>
      <c r="QST38" s="131" t="str">
        <f>_xlfn.IFNA(INDEX('5. Bilans projekt'!$C$124:$O$124,1,MATCH('12. Ocena dyskontowa Inwestycji'!QST$34,'5. Bilans projekt'!$C$3:$O$3,0)),"")</f>
        <v/>
      </c>
      <c r="QSU38" s="131" t="str">
        <f>_xlfn.IFNA(INDEX('5. Bilans projekt'!$C$124:$O$124,1,MATCH('12. Ocena dyskontowa Inwestycji'!QSU$34,'5. Bilans projekt'!$C$3:$O$3,0)),"")</f>
        <v/>
      </c>
      <c r="QSV38" s="131" t="str">
        <f>_xlfn.IFNA(INDEX('5. Bilans projekt'!$C$124:$O$124,1,MATCH('12. Ocena dyskontowa Inwestycji'!QSV$34,'5. Bilans projekt'!$C$3:$O$3,0)),"")</f>
        <v/>
      </c>
      <c r="QSW38" s="131" t="str">
        <f>_xlfn.IFNA(INDEX('5. Bilans projekt'!$C$124:$O$124,1,MATCH('12. Ocena dyskontowa Inwestycji'!QSW$34,'5. Bilans projekt'!$C$3:$O$3,0)),"")</f>
        <v/>
      </c>
      <c r="QSX38" s="131" t="str">
        <f>_xlfn.IFNA(INDEX('5. Bilans projekt'!$C$124:$O$124,1,MATCH('12. Ocena dyskontowa Inwestycji'!QSX$34,'5. Bilans projekt'!$C$3:$O$3,0)),"")</f>
        <v/>
      </c>
      <c r="QSY38" s="131" t="str">
        <f>_xlfn.IFNA(INDEX('5. Bilans projekt'!$C$124:$O$124,1,MATCH('12. Ocena dyskontowa Inwestycji'!QSY$34,'5. Bilans projekt'!$C$3:$O$3,0)),"")</f>
        <v/>
      </c>
      <c r="QSZ38" s="131" t="str">
        <f>_xlfn.IFNA(INDEX('5. Bilans projekt'!$C$124:$O$124,1,MATCH('12. Ocena dyskontowa Inwestycji'!QSZ$34,'5. Bilans projekt'!$C$3:$O$3,0)),"")</f>
        <v/>
      </c>
      <c r="QTA38" s="131" t="str">
        <f>_xlfn.IFNA(INDEX('5. Bilans projekt'!$C$124:$O$124,1,MATCH('12. Ocena dyskontowa Inwestycji'!QTA$34,'5. Bilans projekt'!$C$3:$O$3,0)),"")</f>
        <v/>
      </c>
      <c r="QTB38" s="131" t="str">
        <f>_xlfn.IFNA(INDEX('5. Bilans projekt'!$C$124:$O$124,1,MATCH('12. Ocena dyskontowa Inwestycji'!QTB$34,'5. Bilans projekt'!$C$3:$O$3,0)),"")</f>
        <v/>
      </c>
      <c r="QTC38" s="131" t="str">
        <f>_xlfn.IFNA(INDEX('5. Bilans projekt'!$C$124:$O$124,1,MATCH('12. Ocena dyskontowa Inwestycji'!QTC$34,'5. Bilans projekt'!$C$3:$O$3,0)),"")</f>
        <v/>
      </c>
      <c r="QTD38" s="131" t="str">
        <f>_xlfn.IFNA(INDEX('5. Bilans projekt'!$C$124:$O$124,1,MATCH('12. Ocena dyskontowa Inwestycji'!QTD$34,'5. Bilans projekt'!$C$3:$O$3,0)),"")</f>
        <v/>
      </c>
      <c r="QTE38" s="131" t="str">
        <f>_xlfn.IFNA(INDEX('5. Bilans projekt'!$C$124:$O$124,1,MATCH('12. Ocena dyskontowa Inwestycji'!QTE$34,'5. Bilans projekt'!$C$3:$O$3,0)),"")</f>
        <v/>
      </c>
      <c r="QTF38" s="131" t="str">
        <f>_xlfn.IFNA(INDEX('5. Bilans projekt'!$C$124:$O$124,1,MATCH('12. Ocena dyskontowa Inwestycji'!QTF$34,'5. Bilans projekt'!$C$3:$O$3,0)),"")</f>
        <v/>
      </c>
      <c r="QTG38" s="131" t="str">
        <f>_xlfn.IFNA(INDEX('5. Bilans projekt'!$C$124:$O$124,1,MATCH('12. Ocena dyskontowa Inwestycji'!QTG$34,'5. Bilans projekt'!$C$3:$O$3,0)),"")</f>
        <v/>
      </c>
      <c r="QTH38" s="131" t="str">
        <f>_xlfn.IFNA(INDEX('5. Bilans projekt'!$C$124:$O$124,1,MATCH('12. Ocena dyskontowa Inwestycji'!QTH$34,'5. Bilans projekt'!$C$3:$O$3,0)),"")</f>
        <v/>
      </c>
      <c r="QTI38" s="131" t="str">
        <f>_xlfn.IFNA(INDEX('5. Bilans projekt'!$C$124:$O$124,1,MATCH('12. Ocena dyskontowa Inwestycji'!QTI$34,'5. Bilans projekt'!$C$3:$O$3,0)),"")</f>
        <v/>
      </c>
      <c r="QTJ38" s="131" t="str">
        <f>_xlfn.IFNA(INDEX('5. Bilans projekt'!$C$124:$O$124,1,MATCH('12. Ocena dyskontowa Inwestycji'!QTJ$34,'5. Bilans projekt'!$C$3:$O$3,0)),"")</f>
        <v/>
      </c>
      <c r="QTK38" s="131" t="str">
        <f>_xlfn.IFNA(INDEX('5. Bilans projekt'!$C$124:$O$124,1,MATCH('12. Ocena dyskontowa Inwestycji'!QTK$34,'5. Bilans projekt'!$C$3:$O$3,0)),"")</f>
        <v/>
      </c>
      <c r="QTL38" s="131" t="str">
        <f>_xlfn.IFNA(INDEX('5. Bilans projekt'!$C$124:$O$124,1,MATCH('12. Ocena dyskontowa Inwestycji'!QTL$34,'5. Bilans projekt'!$C$3:$O$3,0)),"")</f>
        <v/>
      </c>
      <c r="QTM38" s="131" t="str">
        <f>_xlfn.IFNA(INDEX('5. Bilans projekt'!$C$124:$O$124,1,MATCH('12. Ocena dyskontowa Inwestycji'!QTM$34,'5. Bilans projekt'!$C$3:$O$3,0)),"")</f>
        <v/>
      </c>
      <c r="QTN38" s="131" t="str">
        <f>_xlfn.IFNA(INDEX('5. Bilans projekt'!$C$124:$O$124,1,MATCH('12. Ocena dyskontowa Inwestycji'!QTN$34,'5. Bilans projekt'!$C$3:$O$3,0)),"")</f>
        <v/>
      </c>
      <c r="QTO38" s="131" t="str">
        <f>_xlfn.IFNA(INDEX('5. Bilans projekt'!$C$124:$O$124,1,MATCH('12. Ocena dyskontowa Inwestycji'!QTO$34,'5. Bilans projekt'!$C$3:$O$3,0)),"")</f>
        <v/>
      </c>
      <c r="QTP38" s="131" t="str">
        <f>_xlfn.IFNA(INDEX('5. Bilans projekt'!$C$124:$O$124,1,MATCH('12. Ocena dyskontowa Inwestycji'!QTP$34,'5. Bilans projekt'!$C$3:$O$3,0)),"")</f>
        <v/>
      </c>
      <c r="QTQ38" s="131" t="str">
        <f>_xlfn.IFNA(INDEX('5. Bilans projekt'!$C$124:$O$124,1,MATCH('12. Ocena dyskontowa Inwestycji'!QTQ$34,'5. Bilans projekt'!$C$3:$O$3,0)),"")</f>
        <v/>
      </c>
      <c r="QTR38" s="131" t="str">
        <f>_xlfn.IFNA(INDEX('5. Bilans projekt'!$C$124:$O$124,1,MATCH('12. Ocena dyskontowa Inwestycji'!QTR$34,'5. Bilans projekt'!$C$3:$O$3,0)),"")</f>
        <v/>
      </c>
      <c r="QTS38" s="131" t="str">
        <f>_xlfn.IFNA(INDEX('5. Bilans projekt'!$C$124:$O$124,1,MATCH('12. Ocena dyskontowa Inwestycji'!QTS$34,'5. Bilans projekt'!$C$3:$O$3,0)),"")</f>
        <v/>
      </c>
      <c r="QTT38" s="131" t="str">
        <f>_xlfn.IFNA(INDEX('5. Bilans projekt'!$C$124:$O$124,1,MATCH('12. Ocena dyskontowa Inwestycji'!QTT$34,'5. Bilans projekt'!$C$3:$O$3,0)),"")</f>
        <v/>
      </c>
      <c r="QTU38" s="131" t="str">
        <f>_xlfn.IFNA(INDEX('5. Bilans projekt'!$C$124:$O$124,1,MATCH('12. Ocena dyskontowa Inwestycji'!QTU$34,'5. Bilans projekt'!$C$3:$O$3,0)),"")</f>
        <v/>
      </c>
      <c r="QTV38" s="131" t="str">
        <f>_xlfn.IFNA(INDEX('5. Bilans projekt'!$C$124:$O$124,1,MATCH('12. Ocena dyskontowa Inwestycji'!QTV$34,'5. Bilans projekt'!$C$3:$O$3,0)),"")</f>
        <v/>
      </c>
      <c r="QTW38" s="131" t="str">
        <f>_xlfn.IFNA(INDEX('5. Bilans projekt'!$C$124:$O$124,1,MATCH('12. Ocena dyskontowa Inwestycji'!QTW$34,'5. Bilans projekt'!$C$3:$O$3,0)),"")</f>
        <v/>
      </c>
      <c r="QTX38" s="131" t="str">
        <f>_xlfn.IFNA(INDEX('5. Bilans projekt'!$C$124:$O$124,1,MATCH('12. Ocena dyskontowa Inwestycji'!QTX$34,'5. Bilans projekt'!$C$3:$O$3,0)),"")</f>
        <v/>
      </c>
      <c r="QTY38" s="131" t="str">
        <f>_xlfn.IFNA(INDEX('5. Bilans projekt'!$C$124:$O$124,1,MATCH('12. Ocena dyskontowa Inwestycji'!QTY$34,'5. Bilans projekt'!$C$3:$O$3,0)),"")</f>
        <v/>
      </c>
      <c r="QTZ38" s="131" t="str">
        <f>_xlfn.IFNA(INDEX('5. Bilans projekt'!$C$124:$O$124,1,MATCH('12. Ocena dyskontowa Inwestycji'!QTZ$34,'5. Bilans projekt'!$C$3:$O$3,0)),"")</f>
        <v/>
      </c>
      <c r="QUA38" s="131" t="str">
        <f>_xlfn.IFNA(INDEX('5. Bilans projekt'!$C$124:$O$124,1,MATCH('12. Ocena dyskontowa Inwestycji'!QUA$34,'5. Bilans projekt'!$C$3:$O$3,0)),"")</f>
        <v/>
      </c>
      <c r="QUB38" s="131" t="str">
        <f>_xlfn.IFNA(INDEX('5. Bilans projekt'!$C$124:$O$124,1,MATCH('12. Ocena dyskontowa Inwestycji'!QUB$34,'5. Bilans projekt'!$C$3:$O$3,0)),"")</f>
        <v/>
      </c>
      <c r="QUC38" s="131" t="str">
        <f>_xlfn.IFNA(INDEX('5. Bilans projekt'!$C$124:$O$124,1,MATCH('12. Ocena dyskontowa Inwestycji'!QUC$34,'5. Bilans projekt'!$C$3:$O$3,0)),"")</f>
        <v/>
      </c>
      <c r="QUD38" s="131" t="str">
        <f>_xlfn.IFNA(INDEX('5. Bilans projekt'!$C$124:$O$124,1,MATCH('12. Ocena dyskontowa Inwestycji'!QUD$34,'5. Bilans projekt'!$C$3:$O$3,0)),"")</f>
        <v/>
      </c>
      <c r="QUE38" s="131" t="str">
        <f>_xlfn.IFNA(INDEX('5. Bilans projekt'!$C$124:$O$124,1,MATCH('12. Ocena dyskontowa Inwestycji'!QUE$34,'5. Bilans projekt'!$C$3:$O$3,0)),"")</f>
        <v/>
      </c>
      <c r="QUF38" s="131" t="str">
        <f>_xlfn.IFNA(INDEX('5. Bilans projekt'!$C$124:$O$124,1,MATCH('12. Ocena dyskontowa Inwestycji'!QUF$34,'5. Bilans projekt'!$C$3:$O$3,0)),"")</f>
        <v/>
      </c>
      <c r="QUG38" s="131" t="str">
        <f>_xlfn.IFNA(INDEX('5. Bilans projekt'!$C$124:$O$124,1,MATCH('12. Ocena dyskontowa Inwestycji'!QUG$34,'5. Bilans projekt'!$C$3:$O$3,0)),"")</f>
        <v/>
      </c>
      <c r="QUH38" s="131" t="str">
        <f>_xlfn.IFNA(INDEX('5. Bilans projekt'!$C$124:$O$124,1,MATCH('12. Ocena dyskontowa Inwestycji'!QUH$34,'5. Bilans projekt'!$C$3:$O$3,0)),"")</f>
        <v/>
      </c>
      <c r="QUI38" s="131" t="str">
        <f>_xlfn.IFNA(INDEX('5. Bilans projekt'!$C$124:$O$124,1,MATCH('12. Ocena dyskontowa Inwestycji'!QUI$34,'5. Bilans projekt'!$C$3:$O$3,0)),"")</f>
        <v/>
      </c>
      <c r="QUJ38" s="131" t="str">
        <f>_xlfn.IFNA(INDEX('5. Bilans projekt'!$C$124:$O$124,1,MATCH('12. Ocena dyskontowa Inwestycji'!QUJ$34,'5. Bilans projekt'!$C$3:$O$3,0)),"")</f>
        <v/>
      </c>
      <c r="QUK38" s="131" t="str">
        <f>_xlfn.IFNA(INDEX('5. Bilans projekt'!$C$124:$O$124,1,MATCH('12. Ocena dyskontowa Inwestycji'!QUK$34,'5. Bilans projekt'!$C$3:$O$3,0)),"")</f>
        <v/>
      </c>
      <c r="QUL38" s="131" t="str">
        <f>_xlfn.IFNA(INDEX('5. Bilans projekt'!$C$124:$O$124,1,MATCH('12. Ocena dyskontowa Inwestycji'!QUL$34,'5. Bilans projekt'!$C$3:$O$3,0)),"")</f>
        <v/>
      </c>
      <c r="QUM38" s="131" t="str">
        <f>_xlfn.IFNA(INDEX('5. Bilans projekt'!$C$124:$O$124,1,MATCH('12. Ocena dyskontowa Inwestycji'!QUM$34,'5. Bilans projekt'!$C$3:$O$3,0)),"")</f>
        <v/>
      </c>
      <c r="QUN38" s="131" t="str">
        <f>_xlfn.IFNA(INDEX('5. Bilans projekt'!$C$124:$O$124,1,MATCH('12. Ocena dyskontowa Inwestycji'!QUN$34,'5. Bilans projekt'!$C$3:$O$3,0)),"")</f>
        <v/>
      </c>
      <c r="QUO38" s="131" t="str">
        <f>_xlfn.IFNA(INDEX('5. Bilans projekt'!$C$124:$O$124,1,MATCH('12. Ocena dyskontowa Inwestycji'!QUO$34,'5. Bilans projekt'!$C$3:$O$3,0)),"")</f>
        <v/>
      </c>
      <c r="QUP38" s="131" t="str">
        <f>_xlfn.IFNA(INDEX('5. Bilans projekt'!$C$124:$O$124,1,MATCH('12. Ocena dyskontowa Inwestycji'!QUP$34,'5. Bilans projekt'!$C$3:$O$3,0)),"")</f>
        <v/>
      </c>
      <c r="QUQ38" s="131" t="str">
        <f>_xlfn.IFNA(INDEX('5. Bilans projekt'!$C$124:$O$124,1,MATCH('12. Ocena dyskontowa Inwestycji'!QUQ$34,'5. Bilans projekt'!$C$3:$O$3,0)),"")</f>
        <v/>
      </c>
      <c r="QUR38" s="131" t="str">
        <f>_xlfn.IFNA(INDEX('5. Bilans projekt'!$C$124:$O$124,1,MATCH('12. Ocena dyskontowa Inwestycji'!QUR$34,'5. Bilans projekt'!$C$3:$O$3,0)),"")</f>
        <v/>
      </c>
      <c r="QUS38" s="131" t="str">
        <f>_xlfn.IFNA(INDEX('5. Bilans projekt'!$C$124:$O$124,1,MATCH('12. Ocena dyskontowa Inwestycji'!QUS$34,'5. Bilans projekt'!$C$3:$O$3,0)),"")</f>
        <v/>
      </c>
      <c r="QUT38" s="131" t="str">
        <f>_xlfn.IFNA(INDEX('5. Bilans projekt'!$C$124:$O$124,1,MATCH('12. Ocena dyskontowa Inwestycji'!QUT$34,'5. Bilans projekt'!$C$3:$O$3,0)),"")</f>
        <v/>
      </c>
      <c r="QUU38" s="131" t="str">
        <f>_xlfn.IFNA(INDEX('5. Bilans projekt'!$C$124:$O$124,1,MATCH('12. Ocena dyskontowa Inwestycji'!QUU$34,'5. Bilans projekt'!$C$3:$O$3,0)),"")</f>
        <v/>
      </c>
      <c r="QUV38" s="131" t="str">
        <f>_xlfn.IFNA(INDEX('5. Bilans projekt'!$C$124:$O$124,1,MATCH('12. Ocena dyskontowa Inwestycji'!QUV$34,'5. Bilans projekt'!$C$3:$O$3,0)),"")</f>
        <v/>
      </c>
      <c r="QUW38" s="131" t="str">
        <f>_xlfn.IFNA(INDEX('5. Bilans projekt'!$C$124:$O$124,1,MATCH('12. Ocena dyskontowa Inwestycji'!QUW$34,'5. Bilans projekt'!$C$3:$O$3,0)),"")</f>
        <v/>
      </c>
      <c r="QUX38" s="131" t="str">
        <f>_xlfn.IFNA(INDEX('5. Bilans projekt'!$C$124:$O$124,1,MATCH('12. Ocena dyskontowa Inwestycji'!QUX$34,'5. Bilans projekt'!$C$3:$O$3,0)),"")</f>
        <v/>
      </c>
      <c r="QUY38" s="131" t="str">
        <f>_xlfn.IFNA(INDEX('5. Bilans projekt'!$C$124:$O$124,1,MATCH('12. Ocena dyskontowa Inwestycji'!QUY$34,'5. Bilans projekt'!$C$3:$O$3,0)),"")</f>
        <v/>
      </c>
      <c r="QUZ38" s="131" t="str">
        <f>_xlfn.IFNA(INDEX('5. Bilans projekt'!$C$124:$O$124,1,MATCH('12. Ocena dyskontowa Inwestycji'!QUZ$34,'5. Bilans projekt'!$C$3:$O$3,0)),"")</f>
        <v/>
      </c>
      <c r="QVA38" s="131" t="str">
        <f>_xlfn.IFNA(INDEX('5. Bilans projekt'!$C$124:$O$124,1,MATCH('12. Ocena dyskontowa Inwestycji'!QVA$34,'5. Bilans projekt'!$C$3:$O$3,0)),"")</f>
        <v/>
      </c>
      <c r="QVB38" s="131" t="str">
        <f>_xlfn.IFNA(INDEX('5. Bilans projekt'!$C$124:$O$124,1,MATCH('12. Ocena dyskontowa Inwestycji'!QVB$34,'5. Bilans projekt'!$C$3:$O$3,0)),"")</f>
        <v/>
      </c>
      <c r="QVC38" s="131" t="str">
        <f>_xlfn.IFNA(INDEX('5. Bilans projekt'!$C$124:$O$124,1,MATCH('12. Ocena dyskontowa Inwestycji'!QVC$34,'5. Bilans projekt'!$C$3:$O$3,0)),"")</f>
        <v/>
      </c>
      <c r="QVD38" s="131" t="str">
        <f>_xlfn.IFNA(INDEX('5. Bilans projekt'!$C$124:$O$124,1,MATCH('12. Ocena dyskontowa Inwestycji'!QVD$34,'5. Bilans projekt'!$C$3:$O$3,0)),"")</f>
        <v/>
      </c>
      <c r="QVE38" s="131" t="str">
        <f>_xlfn.IFNA(INDEX('5. Bilans projekt'!$C$124:$O$124,1,MATCH('12. Ocena dyskontowa Inwestycji'!QVE$34,'5. Bilans projekt'!$C$3:$O$3,0)),"")</f>
        <v/>
      </c>
      <c r="QVF38" s="131" t="str">
        <f>_xlfn.IFNA(INDEX('5. Bilans projekt'!$C$124:$O$124,1,MATCH('12. Ocena dyskontowa Inwestycji'!QVF$34,'5. Bilans projekt'!$C$3:$O$3,0)),"")</f>
        <v/>
      </c>
      <c r="QVG38" s="131" t="str">
        <f>_xlfn.IFNA(INDEX('5. Bilans projekt'!$C$124:$O$124,1,MATCH('12. Ocena dyskontowa Inwestycji'!QVG$34,'5. Bilans projekt'!$C$3:$O$3,0)),"")</f>
        <v/>
      </c>
      <c r="QVH38" s="131" t="str">
        <f>_xlfn.IFNA(INDEX('5. Bilans projekt'!$C$124:$O$124,1,MATCH('12. Ocena dyskontowa Inwestycji'!QVH$34,'5. Bilans projekt'!$C$3:$O$3,0)),"")</f>
        <v/>
      </c>
      <c r="QVI38" s="131" t="str">
        <f>_xlfn.IFNA(INDEX('5. Bilans projekt'!$C$124:$O$124,1,MATCH('12. Ocena dyskontowa Inwestycji'!QVI$34,'5. Bilans projekt'!$C$3:$O$3,0)),"")</f>
        <v/>
      </c>
      <c r="QVJ38" s="131" t="str">
        <f>_xlfn.IFNA(INDEX('5. Bilans projekt'!$C$124:$O$124,1,MATCH('12. Ocena dyskontowa Inwestycji'!QVJ$34,'5. Bilans projekt'!$C$3:$O$3,0)),"")</f>
        <v/>
      </c>
      <c r="QVK38" s="131" t="str">
        <f>_xlfn.IFNA(INDEX('5. Bilans projekt'!$C$124:$O$124,1,MATCH('12. Ocena dyskontowa Inwestycji'!QVK$34,'5. Bilans projekt'!$C$3:$O$3,0)),"")</f>
        <v/>
      </c>
      <c r="QVL38" s="131" t="str">
        <f>_xlfn.IFNA(INDEX('5. Bilans projekt'!$C$124:$O$124,1,MATCH('12. Ocena dyskontowa Inwestycji'!QVL$34,'5. Bilans projekt'!$C$3:$O$3,0)),"")</f>
        <v/>
      </c>
      <c r="QVM38" s="131" t="str">
        <f>_xlfn.IFNA(INDEX('5. Bilans projekt'!$C$124:$O$124,1,MATCH('12. Ocena dyskontowa Inwestycji'!QVM$34,'5. Bilans projekt'!$C$3:$O$3,0)),"")</f>
        <v/>
      </c>
      <c r="QVN38" s="131" t="str">
        <f>_xlfn.IFNA(INDEX('5. Bilans projekt'!$C$124:$O$124,1,MATCH('12. Ocena dyskontowa Inwestycji'!QVN$34,'5. Bilans projekt'!$C$3:$O$3,0)),"")</f>
        <v/>
      </c>
      <c r="QVO38" s="131" t="str">
        <f>_xlfn.IFNA(INDEX('5. Bilans projekt'!$C$124:$O$124,1,MATCH('12. Ocena dyskontowa Inwestycji'!QVO$34,'5. Bilans projekt'!$C$3:$O$3,0)),"")</f>
        <v/>
      </c>
      <c r="QVP38" s="131" t="str">
        <f>_xlfn.IFNA(INDEX('5. Bilans projekt'!$C$124:$O$124,1,MATCH('12. Ocena dyskontowa Inwestycji'!QVP$34,'5. Bilans projekt'!$C$3:$O$3,0)),"")</f>
        <v/>
      </c>
      <c r="QVQ38" s="131" t="str">
        <f>_xlfn.IFNA(INDEX('5. Bilans projekt'!$C$124:$O$124,1,MATCH('12. Ocena dyskontowa Inwestycji'!QVQ$34,'5. Bilans projekt'!$C$3:$O$3,0)),"")</f>
        <v/>
      </c>
      <c r="QVR38" s="131" t="str">
        <f>_xlfn.IFNA(INDEX('5. Bilans projekt'!$C$124:$O$124,1,MATCH('12. Ocena dyskontowa Inwestycji'!QVR$34,'5. Bilans projekt'!$C$3:$O$3,0)),"")</f>
        <v/>
      </c>
      <c r="QVS38" s="131" t="str">
        <f>_xlfn.IFNA(INDEX('5. Bilans projekt'!$C$124:$O$124,1,MATCH('12. Ocena dyskontowa Inwestycji'!QVS$34,'5. Bilans projekt'!$C$3:$O$3,0)),"")</f>
        <v/>
      </c>
      <c r="QVT38" s="131" t="str">
        <f>_xlfn.IFNA(INDEX('5. Bilans projekt'!$C$124:$O$124,1,MATCH('12. Ocena dyskontowa Inwestycji'!QVT$34,'5. Bilans projekt'!$C$3:$O$3,0)),"")</f>
        <v/>
      </c>
      <c r="QVU38" s="131" t="str">
        <f>_xlfn.IFNA(INDEX('5. Bilans projekt'!$C$124:$O$124,1,MATCH('12. Ocena dyskontowa Inwestycji'!QVU$34,'5. Bilans projekt'!$C$3:$O$3,0)),"")</f>
        <v/>
      </c>
      <c r="QVV38" s="131" t="str">
        <f>_xlfn.IFNA(INDEX('5. Bilans projekt'!$C$124:$O$124,1,MATCH('12. Ocena dyskontowa Inwestycji'!QVV$34,'5. Bilans projekt'!$C$3:$O$3,0)),"")</f>
        <v/>
      </c>
      <c r="QVW38" s="131" t="str">
        <f>_xlfn.IFNA(INDEX('5. Bilans projekt'!$C$124:$O$124,1,MATCH('12. Ocena dyskontowa Inwestycji'!QVW$34,'5. Bilans projekt'!$C$3:$O$3,0)),"")</f>
        <v/>
      </c>
      <c r="QVX38" s="131" t="str">
        <f>_xlfn.IFNA(INDEX('5. Bilans projekt'!$C$124:$O$124,1,MATCH('12. Ocena dyskontowa Inwestycji'!QVX$34,'5. Bilans projekt'!$C$3:$O$3,0)),"")</f>
        <v/>
      </c>
      <c r="QVY38" s="131" t="str">
        <f>_xlfn.IFNA(INDEX('5. Bilans projekt'!$C$124:$O$124,1,MATCH('12. Ocena dyskontowa Inwestycji'!QVY$34,'5. Bilans projekt'!$C$3:$O$3,0)),"")</f>
        <v/>
      </c>
      <c r="QVZ38" s="131" t="str">
        <f>_xlfn.IFNA(INDEX('5. Bilans projekt'!$C$124:$O$124,1,MATCH('12. Ocena dyskontowa Inwestycji'!QVZ$34,'5. Bilans projekt'!$C$3:$O$3,0)),"")</f>
        <v/>
      </c>
      <c r="QWA38" s="131" t="str">
        <f>_xlfn.IFNA(INDEX('5. Bilans projekt'!$C$124:$O$124,1,MATCH('12. Ocena dyskontowa Inwestycji'!QWA$34,'5. Bilans projekt'!$C$3:$O$3,0)),"")</f>
        <v/>
      </c>
      <c r="QWB38" s="131" t="str">
        <f>_xlfn.IFNA(INDEX('5. Bilans projekt'!$C$124:$O$124,1,MATCH('12. Ocena dyskontowa Inwestycji'!QWB$34,'5. Bilans projekt'!$C$3:$O$3,0)),"")</f>
        <v/>
      </c>
      <c r="QWC38" s="131" t="str">
        <f>_xlfn.IFNA(INDEX('5. Bilans projekt'!$C$124:$O$124,1,MATCH('12. Ocena dyskontowa Inwestycji'!QWC$34,'5. Bilans projekt'!$C$3:$O$3,0)),"")</f>
        <v/>
      </c>
      <c r="QWD38" s="131" t="str">
        <f>_xlfn.IFNA(INDEX('5. Bilans projekt'!$C$124:$O$124,1,MATCH('12. Ocena dyskontowa Inwestycji'!QWD$34,'5. Bilans projekt'!$C$3:$O$3,0)),"")</f>
        <v/>
      </c>
      <c r="QWE38" s="131" t="str">
        <f>_xlfn.IFNA(INDEX('5. Bilans projekt'!$C$124:$O$124,1,MATCH('12. Ocena dyskontowa Inwestycji'!QWE$34,'5. Bilans projekt'!$C$3:$O$3,0)),"")</f>
        <v/>
      </c>
      <c r="QWF38" s="131" t="str">
        <f>_xlfn.IFNA(INDEX('5. Bilans projekt'!$C$124:$O$124,1,MATCH('12. Ocena dyskontowa Inwestycji'!QWF$34,'5. Bilans projekt'!$C$3:$O$3,0)),"")</f>
        <v/>
      </c>
      <c r="QWG38" s="131" t="str">
        <f>_xlfn.IFNA(INDEX('5. Bilans projekt'!$C$124:$O$124,1,MATCH('12. Ocena dyskontowa Inwestycji'!QWG$34,'5. Bilans projekt'!$C$3:$O$3,0)),"")</f>
        <v/>
      </c>
      <c r="QWH38" s="131" t="str">
        <f>_xlfn.IFNA(INDEX('5. Bilans projekt'!$C$124:$O$124,1,MATCH('12. Ocena dyskontowa Inwestycji'!QWH$34,'5. Bilans projekt'!$C$3:$O$3,0)),"")</f>
        <v/>
      </c>
      <c r="QWI38" s="131" t="str">
        <f>_xlfn.IFNA(INDEX('5. Bilans projekt'!$C$124:$O$124,1,MATCH('12. Ocena dyskontowa Inwestycji'!QWI$34,'5. Bilans projekt'!$C$3:$O$3,0)),"")</f>
        <v/>
      </c>
      <c r="QWJ38" s="131" t="str">
        <f>_xlfn.IFNA(INDEX('5. Bilans projekt'!$C$124:$O$124,1,MATCH('12. Ocena dyskontowa Inwestycji'!QWJ$34,'5. Bilans projekt'!$C$3:$O$3,0)),"")</f>
        <v/>
      </c>
      <c r="QWK38" s="131" t="str">
        <f>_xlfn.IFNA(INDEX('5. Bilans projekt'!$C$124:$O$124,1,MATCH('12. Ocena dyskontowa Inwestycji'!QWK$34,'5. Bilans projekt'!$C$3:$O$3,0)),"")</f>
        <v/>
      </c>
      <c r="QWL38" s="131" t="str">
        <f>_xlfn.IFNA(INDEX('5. Bilans projekt'!$C$124:$O$124,1,MATCH('12. Ocena dyskontowa Inwestycji'!QWL$34,'5. Bilans projekt'!$C$3:$O$3,0)),"")</f>
        <v/>
      </c>
      <c r="QWM38" s="131" t="str">
        <f>_xlfn.IFNA(INDEX('5. Bilans projekt'!$C$124:$O$124,1,MATCH('12. Ocena dyskontowa Inwestycji'!QWM$34,'5. Bilans projekt'!$C$3:$O$3,0)),"")</f>
        <v/>
      </c>
      <c r="QWN38" s="131" t="str">
        <f>_xlfn.IFNA(INDEX('5. Bilans projekt'!$C$124:$O$124,1,MATCH('12. Ocena dyskontowa Inwestycji'!QWN$34,'5. Bilans projekt'!$C$3:$O$3,0)),"")</f>
        <v/>
      </c>
      <c r="QWO38" s="131" t="str">
        <f>_xlfn.IFNA(INDEX('5. Bilans projekt'!$C$124:$O$124,1,MATCH('12. Ocena dyskontowa Inwestycji'!QWO$34,'5. Bilans projekt'!$C$3:$O$3,0)),"")</f>
        <v/>
      </c>
      <c r="QWP38" s="131" t="str">
        <f>_xlfn.IFNA(INDEX('5. Bilans projekt'!$C$124:$O$124,1,MATCH('12. Ocena dyskontowa Inwestycji'!QWP$34,'5. Bilans projekt'!$C$3:$O$3,0)),"")</f>
        <v/>
      </c>
      <c r="QWQ38" s="131" t="str">
        <f>_xlfn.IFNA(INDEX('5. Bilans projekt'!$C$124:$O$124,1,MATCH('12. Ocena dyskontowa Inwestycji'!QWQ$34,'5. Bilans projekt'!$C$3:$O$3,0)),"")</f>
        <v/>
      </c>
      <c r="QWR38" s="131" t="str">
        <f>_xlfn.IFNA(INDEX('5. Bilans projekt'!$C$124:$O$124,1,MATCH('12. Ocena dyskontowa Inwestycji'!QWR$34,'5. Bilans projekt'!$C$3:$O$3,0)),"")</f>
        <v/>
      </c>
      <c r="QWS38" s="131" t="str">
        <f>_xlfn.IFNA(INDEX('5. Bilans projekt'!$C$124:$O$124,1,MATCH('12. Ocena dyskontowa Inwestycji'!QWS$34,'5. Bilans projekt'!$C$3:$O$3,0)),"")</f>
        <v/>
      </c>
      <c r="QWT38" s="131" t="str">
        <f>_xlfn.IFNA(INDEX('5. Bilans projekt'!$C$124:$O$124,1,MATCH('12. Ocena dyskontowa Inwestycji'!QWT$34,'5. Bilans projekt'!$C$3:$O$3,0)),"")</f>
        <v/>
      </c>
      <c r="QWU38" s="131" t="str">
        <f>_xlfn.IFNA(INDEX('5. Bilans projekt'!$C$124:$O$124,1,MATCH('12. Ocena dyskontowa Inwestycji'!QWU$34,'5. Bilans projekt'!$C$3:$O$3,0)),"")</f>
        <v/>
      </c>
      <c r="QWV38" s="131" t="str">
        <f>_xlfn.IFNA(INDEX('5. Bilans projekt'!$C$124:$O$124,1,MATCH('12. Ocena dyskontowa Inwestycji'!QWV$34,'5. Bilans projekt'!$C$3:$O$3,0)),"")</f>
        <v/>
      </c>
      <c r="QWW38" s="131" t="str">
        <f>_xlfn.IFNA(INDEX('5. Bilans projekt'!$C$124:$O$124,1,MATCH('12. Ocena dyskontowa Inwestycji'!QWW$34,'5. Bilans projekt'!$C$3:$O$3,0)),"")</f>
        <v/>
      </c>
      <c r="QWX38" s="131" t="str">
        <f>_xlfn.IFNA(INDEX('5. Bilans projekt'!$C$124:$O$124,1,MATCH('12. Ocena dyskontowa Inwestycji'!QWX$34,'5. Bilans projekt'!$C$3:$O$3,0)),"")</f>
        <v/>
      </c>
      <c r="QWY38" s="131" t="str">
        <f>_xlfn.IFNA(INDEX('5. Bilans projekt'!$C$124:$O$124,1,MATCH('12. Ocena dyskontowa Inwestycji'!QWY$34,'5. Bilans projekt'!$C$3:$O$3,0)),"")</f>
        <v/>
      </c>
      <c r="QWZ38" s="131" t="str">
        <f>_xlfn.IFNA(INDEX('5. Bilans projekt'!$C$124:$O$124,1,MATCH('12. Ocena dyskontowa Inwestycji'!QWZ$34,'5. Bilans projekt'!$C$3:$O$3,0)),"")</f>
        <v/>
      </c>
      <c r="QXA38" s="131" t="str">
        <f>_xlfn.IFNA(INDEX('5. Bilans projekt'!$C$124:$O$124,1,MATCH('12. Ocena dyskontowa Inwestycji'!QXA$34,'5. Bilans projekt'!$C$3:$O$3,0)),"")</f>
        <v/>
      </c>
      <c r="QXB38" s="131" t="str">
        <f>_xlfn.IFNA(INDEX('5. Bilans projekt'!$C$124:$O$124,1,MATCH('12. Ocena dyskontowa Inwestycji'!QXB$34,'5. Bilans projekt'!$C$3:$O$3,0)),"")</f>
        <v/>
      </c>
      <c r="QXC38" s="131" t="str">
        <f>_xlfn.IFNA(INDEX('5. Bilans projekt'!$C$124:$O$124,1,MATCH('12. Ocena dyskontowa Inwestycji'!QXC$34,'5. Bilans projekt'!$C$3:$O$3,0)),"")</f>
        <v/>
      </c>
      <c r="QXD38" s="131" t="str">
        <f>_xlfn.IFNA(INDEX('5. Bilans projekt'!$C$124:$O$124,1,MATCH('12. Ocena dyskontowa Inwestycji'!QXD$34,'5. Bilans projekt'!$C$3:$O$3,0)),"")</f>
        <v/>
      </c>
      <c r="QXE38" s="131" t="str">
        <f>_xlfn.IFNA(INDEX('5. Bilans projekt'!$C$124:$O$124,1,MATCH('12. Ocena dyskontowa Inwestycji'!QXE$34,'5. Bilans projekt'!$C$3:$O$3,0)),"")</f>
        <v/>
      </c>
      <c r="QXF38" s="131" t="str">
        <f>_xlfn.IFNA(INDEX('5. Bilans projekt'!$C$124:$O$124,1,MATCH('12. Ocena dyskontowa Inwestycji'!QXF$34,'5. Bilans projekt'!$C$3:$O$3,0)),"")</f>
        <v/>
      </c>
      <c r="QXG38" s="131" t="str">
        <f>_xlfn.IFNA(INDEX('5. Bilans projekt'!$C$124:$O$124,1,MATCH('12. Ocena dyskontowa Inwestycji'!QXG$34,'5. Bilans projekt'!$C$3:$O$3,0)),"")</f>
        <v/>
      </c>
      <c r="QXH38" s="131" t="str">
        <f>_xlfn.IFNA(INDEX('5. Bilans projekt'!$C$124:$O$124,1,MATCH('12. Ocena dyskontowa Inwestycji'!QXH$34,'5. Bilans projekt'!$C$3:$O$3,0)),"")</f>
        <v/>
      </c>
      <c r="QXI38" s="131" t="str">
        <f>_xlfn.IFNA(INDEX('5. Bilans projekt'!$C$124:$O$124,1,MATCH('12. Ocena dyskontowa Inwestycji'!QXI$34,'5. Bilans projekt'!$C$3:$O$3,0)),"")</f>
        <v/>
      </c>
      <c r="QXJ38" s="131" t="str">
        <f>_xlfn.IFNA(INDEX('5. Bilans projekt'!$C$124:$O$124,1,MATCH('12. Ocena dyskontowa Inwestycji'!QXJ$34,'5. Bilans projekt'!$C$3:$O$3,0)),"")</f>
        <v/>
      </c>
      <c r="QXK38" s="131" t="str">
        <f>_xlfn.IFNA(INDEX('5. Bilans projekt'!$C$124:$O$124,1,MATCH('12. Ocena dyskontowa Inwestycji'!QXK$34,'5. Bilans projekt'!$C$3:$O$3,0)),"")</f>
        <v/>
      </c>
      <c r="QXL38" s="131" t="str">
        <f>_xlfn.IFNA(INDEX('5. Bilans projekt'!$C$124:$O$124,1,MATCH('12. Ocena dyskontowa Inwestycji'!QXL$34,'5. Bilans projekt'!$C$3:$O$3,0)),"")</f>
        <v/>
      </c>
      <c r="QXM38" s="131" t="str">
        <f>_xlfn.IFNA(INDEX('5. Bilans projekt'!$C$124:$O$124,1,MATCH('12. Ocena dyskontowa Inwestycji'!QXM$34,'5. Bilans projekt'!$C$3:$O$3,0)),"")</f>
        <v/>
      </c>
      <c r="QXN38" s="131" t="str">
        <f>_xlfn.IFNA(INDEX('5. Bilans projekt'!$C$124:$O$124,1,MATCH('12. Ocena dyskontowa Inwestycji'!QXN$34,'5. Bilans projekt'!$C$3:$O$3,0)),"")</f>
        <v/>
      </c>
      <c r="QXO38" s="131" t="str">
        <f>_xlfn.IFNA(INDEX('5. Bilans projekt'!$C$124:$O$124,1,MATCH('12. Ocena dyskontowa Inwestycji'!QXO$34,'5. Bilans projekt'!$C$3:$O$3,0)),"")</f>
        <v/>
      </c>
      <c r="QXP38" s="131" t="str">
        <f>_xlfn.IFNA(INDEX('5. Bilans projekt'!$C$124:$O$124,1,MATCH('12. Ocena dyskontowa Inwestycji'!QXP$34,'5. Bilans projekt'!$C$3:$O$3,0)),"")</f>
        <v/>
      </c>
      <c r="QXQ38" s="131" t="str">
        <f>_xlfn.IFNA(INDEX('5. Bilans projekt'!$C$124:$O$124,1,MATCH('12. Ocena dyskontowa Inwestycji'!QXQ$34,'5. Bilans projekt'!$C$3:$O$3,0)),"")</f>
        <v/>
      </c>
      <c r="QXR38" s="131" t="str">
        <f>_xlfn.IFNA(INDEX('5. Bilans projekt'!$C$124:$O$124,1,MATCH('12. Ocena dyskontowa Inwestycji'!QXR$34,'5. Bilans projekt'!$C$3:$O$3,0)),"")</f>
        <v/>
      </c>
      <c r="QXS38" s="131" t="str">
        <f>_xlfn.IFNA(INDEX('5. Bilans projekt'!$C$124:$O$124,1,MATCH('12. Ocena dyskontowa Inwestycji'!QXS$34,'5. Bilans projekt'!$C$3:$O$3,0)),"")</f>
        <v/>
      </c>
      <c r="QXT38" s="131" t="str">
        <f>_xlfn.IFNA(INDEX('5. Bilans projekt'!$C$124:$O$124,1,MATCH('12. Ocena dyskontowa Inwestycji'!QXT$34,'5. Bilans projekt'!$C$3:$O$3,0)),"")</f>
        <v/>
      </c>
      <c r="QXU38" s="131" t="str">
        <f>_xlfn.IFNA(INDEX('5. Bilans projekt'!$C$124:$O$124,1,MATCH('12. Ocena dyskontowa Inwestycji'!QXU$34,'5. Bilans projekt'!$C$3:$O$3,0)),"")</f>
        <v/>
      </c>
      <c r="QXV38" s="131" t="str">
        <f>_xlfn.IFNA(INDEX('5. Bilans projekt'!$C$124:$O$124,1,MATCH('12. Ocena dyskontowa Inwestycji'!QXV$34,'5. Bilans projekt'!$C$3:$O$3,0)),"")</f>
        <v/>
      </c>
      <c r="QXW38" s="131" t="str">
        <f>_xlfn.IFNA(INDEX('5. Bilans projekt'!$C$124:$O$124,1,MATCH('12. Ocena dyskontowa Inwestycji'!QXW$34,'5. Bilans projekt'!$C$3:$O$3,0)),"")</f>
        <v/>
      </c>
      <c r="QXX38" s="131" t="str">
        <f>_xlfn.IFNA(INDEX('5. Bilans projekt'!$C$124:$O$124,1,MATCH('12. Ocena dyskontowa Inwestycji'!QXX$34,'5. Bilans projekt'!$C$3:$O$3,0)),"")</f>
        <v/>
      </c>
      <c r="QXY38" s="131" t="str">
        <f>_xlfn.IFNA(INDEX('5. Bilans projekt'!$C$124:$O$124,1,MATCH('12. Ocena dyskontowa Inwestycji'!QXY$34,'5. Bilans projekt'!$C$3:$O$3,0)),"")</f>
        <v/>
      </c>
      <c r="QXZ38" s="131" t="str">
        <f>_xlfn.IFNA(INDEX('5. Bilans projekt'!$C$124:$O$124,1,MATCH('12. Ocena dyskontowa Inwestycji'!QXZ$34,'5. Bilans projekt'!$C$3:$O$3,0)),"")</f>
        <v/>
      </c>
      <c r="QYA38" s="131" t="str">
        <f>_xlfn.IFNA(INDEX('5. Bilans projekt'!$C$124:$O$124,1,MATCH('12. Ocena dyskontowa Inwestycji'!QYA$34,'5. Bilans projekt'!$C$3:$O$3,0)),"")</f>
        <v/>
      </c>
      <c r="QYB38" s="131" t="str">
        <f>_xlfn.IFNA(INDEX('5. Bilans projekt'!$C$124:$O$124,1,MATCH('12. Ocena dyskontowa Inwestycji'!QYB$34,'5. Bilans projekt'!$C$3:$O$3,0)),"")</f>
        <v/>
      </c>
      <c r="QYC38" s="131" t="str">
        <f>_xlfn.IFNA(INDEX('5. Bilans projekt'!$C$124:$O$124,1,MATCH('12. Ocena dyskontowa Inwestycji'!QYC$34,'5. Bilans projekt'!$C$3:$O$3,0)),"")</f>
        <v/>
      </c>
      <c r="QYD38" s="131" t="str">
        <f>_xlfn.IFNA(INDEX('5. Bilans projekt'!$C$124:$O$124,1,MATCH('12. Ocena dyskontowa Inwestycji'!QYD$34,'5. Bilans projekt'!$C$3:$O$3,0)),"")</f>
        <v/>
      </c>
      <c r="QYE38" s="131" t="str">
        <f>_xlfn.IFNA(INDEX('5. Bilans projekt'!$C$124:$O$124,1,MATCH('12. Ocena dyskontowa Inwestycji'!QYE$34,'5. Bilans projekt'!$C$3:$O$3,0)),"")</f>
        <v/>
      </c>
      <c r="QYF38" s="131" t="str">
        <f>_xlfn.IFNA(INDEX('5. Bilans projekt'!$C$124:$O$124,1,MATCH('12. Ocena dyskontowa Inwestycji'!QYF$34,'5. Bilans projekt'!$C$3:$O$3,0)),"")</f>
        <v/>
      </c>
      <c r="QYG38" s="131" t="str">
        <f>_xlfn.IFNA(INDEX('5. Bilans projekt'!$C$124:$O$124,1,MATCH('12. Ocena dyskontowa Inwestycji'!QYG$34,'5. Bilans projekt'!$C$3:$O$3,0)),"")</f>
        <v/>
      </c>
      <c r="QYH38" s="131" t="str">
        <f>_xlfn.IFNA(INDEX('5. Bilans projekt'!$C$124:$O$124,1,MATCH('12. Ocena dyskontowa Inwestycji'!QYH$34,'5. Bilans projekt'!$C$3:$O$3,0)),"")</f>
        <v/>
      </c>
      <c r="QYI38" s="131" t="str">
        <f>_xlfn.IFNA(INDEX('5. Bilans projekt'!$C$124:$O$124,1,MATCH('12. Ocena dyskontowa Inwestycji'!QYI$34,'5. Bilans projekt'!$C$3:$O$3,0)),"")</f>
        <v/>
      </c>
      <c r="QYJ38" s="131" t="str">
        <f>_xlfn.IFNA(INDEX('5. Bilans projekt'!$C$124:$O$124,1,MATCH('12. Ocena dyskontowa Inwestycji'!QYJ$34,'5. Bilans projekt'!$C$3:$O$3,0)),"")</f>
        <v/>
      </c>
      <c r="QYK38" s="131" t="str">
        <f>_xlfn.IFNA(INDEX('5. Bilans projekt'!$C$124:$O$124,1,MATCH('12. Ocena dyskontowa Inwestycji'!QYK$34,'5. Bilans projekt'!$C$3:$O$3,0)),"")</f>
        <v/>
      </c>
      <c r="QYL38" s="131" t="str">
        <f>_xlfn.IFNA(INDEX('5. Bilans projekt'!$C$124:$O$124,1,MATCH('12. Ocena dyskontowa Inwestycji'!QYL$34,'5. Bilans projekt'!$C$3:$O$3,0)),"")</f>
        <v/>
      </c>
      <c r="QYM38" s="131" t="str">
        <f>_xlfn.IFNA(INDEX('5. Bilans projekt'!$C$124:$O$124,1,MATCH('12. Ocena dyskontowa Inwestycji'!QYM$34,'5. Bilans projekt'!$C$3:$O$3,0)),"")</f>
        <v/>
      </c>
      <c r="QYN38" s="131" t="str">
        <f>_xlfn.IFNA(INDEX('5. Bilans projekt'!$C$124:$O$124,1,MATCH('12. Ocena dyskontowa Inwestycji'!QYN$34,'5. Bilans projekt'!$C$3:$O$3,0)),"")</f>
        <v/>
      </c>
      <c r="QYO38" s="131" t="str">
        <f>_xlfn.IFNA(INDEX('5. Bilans projekt'!$C$124:$O$124,1,MATCH('12. Ocena dyskontowa Inwestycji'!QYO$34,'5. Bilans projekt'!$C$3:$O$3,0)),"")</f>
        <v/>
      </c>
      <c r="QYP38" s="131" t="str">
        <f>_xlfn.IFNA(INDEX('5. Bilans projekt'!$C$124:$O$124,1,MATCH('12. Ocena dyskontowa Inwestycji'!QYP$34,'5. Bilans projekt'!$C$3:$O$3,0)),"")</f>
        <v/>
      </c>
      <c r="QYQ38" s="131" t="str">
        <f>_xlfn.IFNA(INDEX('5. Bilans projekt'!$C$124:$O$124,1,MATCH('12. Ocena dyskontowa Inwestycji'!QYQ$34,'5. Bilans projekt'!$C$3:$O$3,0)),"")</f>
        <v/>
      </c>
      <c r="QYR38" s="131" t="str">
        <f>_xlfn.IFNA(INDEX('5. Bilans projekt'!$C$124:$O$124,1,MATCH('12. Ocena dyskontowa Inwestycji'!QYR$34,'5. Bilans projekt'!$C$3:$O$3,0)),"")</f>
        <v/>
      </c>
      <c r="QYS38" s="131" t="str">
        <f>_xlfn.IFNA(INDEX('5. Bilans projekt'!$C$124:$O$124,1,MATCH('12. Ocena dyskontowa Inwestycji'!QYS$34,'5. Bilans projekt'!$C$3:$O$3,0)),"")</f>
        <v/>
      </c>
      <c r="QYT38" s="131" t="str">
        <f>_xlfn.IFNA(INDEX('5. Bilans projekt'!$C$124:$O$124,1,MATCH('12. Ocena dyskontowa Inwestycji'!QYT$34,'5. Bilans projekt'!$C$3:$O$3,0)),"")</f>
        <v/>
      </c>
      <c r="QYU38" s="131" t="str">
        <f>_xlfn.IFNA(INDEX('5. Bilans projekt'!$C$124:$O$124,1,MATCH('12. Ocena dyskontowa Inwestycji'!QYU$34,'5. Bilans projekt'!$C$3:$O$3,0)),"")</f>
        <v/>
      </c>
      <c r="QYV38" s="131" t="str">
        <f>_xlfn.IFNA(INDEX('5. Bilans projekt'!$C$124:$O$124,1,MATCH('12. Ocena dyskontowa Inwestycji'!QYV$34,'5. Bilans projekt'!$C$3:$O$3,0)),"")</f>
        <v/>
      </c>
      <c r="QYW38" s="131" t="str">
        <f>_xlfn.IFNA(INDEX('5. Bilans projekt'!$C$124:$O$124,1,MATCH('12. Ocena dyskontowa Inwestycji'!QYW$34,'5. Bilans projekt'!$C$3:$O$3,0)),"")</f>
        <v/>
      </c>
      <c r="QYX38" s="131" t="str">
        <f>_xlfn.IFNA(INDEX('5. Bilans projekt'!$C$124:$O$124,1,MATCH('12. Ocena dyskontowa Inwestycji'!QYX$34,'5. Bilans projekt'!$C$3:$O$3,0)),"")</f>
        <v/>
      </c>
      <c r="QYY38" s="131" t="str">
        <f>_xlfn.IFNA(INDEX('5. Bilans projekt'!$C$124:$O$124,1,MATCH('12. Ocena dyskontowa Inwestycji'!QYY$34,'5. Bilans projekt'!$C$3:$O$3,0)),"")</f>
        <v/>
      </c>
      <c r="QYZ38" s="131" t="str">
        <f>_xlfn.IFNA(INDEX('5. Bilans projekt'!$C$124:$O$124,1,MATCH('12. Ocena dyskontowa Inwestycji'!QYZ$34,'5. Bilans projekt'!$C$3:$O$3,0)),"")</f>
        <v/>
      </c>
      <c r="QZA38" s="131" t="str">
        <f>_xlfn.IFNA(INDEX('5. Bilans projekt'!$C$124:$O$124,1,MATCH('12. Ocena dyskontowa Inwestycji'!QZA$34,'5. Bilans projekt'!$C$3:$O$3,0)),"")</f>
        <v/>
      </c>
      <c r="QZB38" s="131" t="str">
        <f>_xlfn.IFNA(INDEX('5. Bilans projekt'!$C$124:$O$124,1,MATCH('12. Ocena dyskontowa Inwestycji'!QZB$34,'5. Bilans projekt'!$C$3:$O$3,0)),"")</f>
        <v/>
      </c>
      <c r="QZC38" s="131" t="str">
        <f>_xlfn.IFNA(INDEX('5. Bilans projekt'!$C$124:$O$124,1,MATCH('12. Ocena dyskontowa Inwestycji'!QZC$34,'5. Bilans projekt'!$C$3:$O$3,0)),"")</f>
        <v/>
      </c>
      <c r="QZD38" s="131" t="str">
        <f>_xlfn.IFNA(INDEX('5. Bilans projekt'!$C$124:$O$124,1,MATCH('12. Ocena dyskontowa Inwestycji'!QZD$34,'5. Bilans projekt'!$C$3:$O$3,0)),"")</f>
        <v/>
      </c>
      <c r="QZE38" s="131" t="str">
        <f>_xlfn.IFNA(INDEX('5. Bilans projekt'!$C$124:$O$124,1,MATCH('12. Ocena dyskontowa Inwestycji'!QZE$34,'5. Bilans projekt'!$C$3:$O$3,0)),"")</f>
        <v/>
      </c>
      <c r="QZF38" s="131" t="str">
        <f>_xlfn.IFNA(INDEX('5. Bilans projekt'!$C$124:$O$124,1,MATCH('12. Ocena dyskontowa Inwestycji'!QZF$34,'5. Bilans projekt'!$C$3:$O$3,0)),"")</f>
        <v/>
      </c>
      <c r="QZG38" s="131" t="str">
        <f>_xlfn.IFNA(INDEX('5. Bilans projekt'!$C$124:$O$124,1,MATCH('12. Ocena dyskontowa Inwestycji'!QZG$34,'5. Bilans projekt'!$C$3:$O$3,0)),"")</f>
        <v/>
      </c>
      <c r="QZH38" s="131" t="str">
        <f>_xlfn.IFNA(INDEX('5. Bilans projekt'!$C$124:$O$124,1,MATCH('12. Ocena dyskontowa Inwestycji'!QZH$34,'5. Bilans projekt'!$C$3:$O$3,0)),"")</f>
        <v/>
      </c>
      <c r="QZI38" s="131" t="str">
        <f>_xlfn.IFNA(INDEX('5. Bilans projekt'!$C$124:$O$124,1,MATCH('12. Ocena dyskontowa Inwestycji'!QZI$34,'5. Bilans projekt'!$C$3:$O$3,0)),"")</f>
        <v/>
      </c>
      <c r="QZJ38" s="131" t="str">
        <f>_xlfn.IFNA(INDEX('5. Bilans projekt'!$C$124:$O$124,1,MATCH('12. Ocena dyskontowa Inwestycji'!QZJ$34,'5. Bilans projekt'!$C$3:$O$3,0)),"")</f>
        <v/>
      </c>
      <c r="QZK38" s="131" t="str">
        <f>_xlfn.IFNA(INDEX('5. Bilans projekt'!$C$124:$O$124,1,MATCH('12. Ocena dyskontowa Inwestycji'!QZK$34,'5. Bilans projekt'!$C$3:$O$3,0)),"")</f>
        <v/>
      </c>
      <c r="QZL38" s="131" t="str">
        <f>_xlfn.IFNA(INDEX('5. Bilans projekt'!$C$124:$O$124,1,MATCH('12. Ocena dyskontowa Inwestycji'!QZL$34,'5. Bilans projekt'!$C$3:$O$3,0)),"")</f>
        <v/>
      </c>
      <c r="QZM38" s="131" t="str">
        <f>_xlfn.IFNA(INDEX('5. Bilans projekt'!$C$124:$O$124,1,MATCH('12. Ocena dyskontowa Inwestycji'!QZM$34,'5. Bilans projekt'!$C$3:$O$3,0)),"")</f>
        <v/>
      </c>
      <c r="QZN38" s="131" t="str">
        <f>_xlfn.IFNA(INDEX('5. Bilans projekt'!$C$124:$O$124,1,MATCH('12. Ocena dyskontowa Inwestycji'!QZN$34,'5. Bilans projekt'!$C$3:$O$3,0)),"")</f>
        <v/>
      </c>
      <c r="QZO38" s="131" t="str">
        <f>_xlfn.IFNA(INDEX('5. Bilans projekt'!$C$124:$O$124,1,MATCH('12. Ocena dyskontowa Inwestycji'!QZO$34,'5. Bilans projekt'!$C$3:$O$3,0)),"")</f>
        <v/>
      </c>
      <c r="QZP38" s="131" t="str">
        <f>_xlfn.IFNA(INDEX('5. Bilans projekt'!$C$124:$O$124,1,MATCH('12. Ocena dyskontowa Inwestycji'!QZP$34,'5. Bilans projekt'!$C$3:$O$3,0)),"")</f>
        <v/>
      </c>
      <c r="QZQ38" s="131" t="str">
        <f>_xlfn.IFNA(INDEX('5. Bilans projekt'!$C$124:$O$124,1,MATCH('12. Ocena dyskontowa Inwestycji'!QZQ$34,'5. Bilans projekt'!$C$3:$O$3,0)),"")</f>
        <v/>
      </c>
      <c r="QZR38" s="131" t="str">
        <f>_xlfn.IFNA(INDEX('5. Bilans projekt'!$C$124:$O$124,1,MATCH('12. Ocena dyskontowa Inwestycji'!QZR$34,'5. Bilans projekt'!$C$3:$O$3,0)),"")</f>
        <v/>
      </c>
      <c r="QZS38" s="131" t="str">
        <f>_xlfn.IFNA(INDEX('5. Bilans projekt'!$C$124:$O$124,1,MATCH('12. Ocena dyskontowa Inwestycji'!QZS$34,'5. Bilans projekt'!$C$3:$O$3,0)),"")</f>
        <v/>
      </c>
      <c r="QZT38" s="131" t="str">
        <f>_xlfn.IFNA(INDEX('5. Bilans projekt'!$C$124:$O$124,1,MATCH('12. Ocena dyskontowa Inwestycji'!QZT$34,'5. Bilans projekt'!$C$3:$O$3,0)),"")</f>
        <v/>
      </c>
      <c r="QZU38" s="131" t="str">
        <f>_xlfn.IFNA(INDEX('5. Bilans projekt'!$C$124:$O$124,1,MATCH('12. Ocena dyskontowa Inwestycji'!QZU$34,'5. Bilans projekt'!$C$3:$O$3,0)),"")</f>
        <v/>
      </c>
      <c r="QZV38" s="131" t="str">
        <f>_xlfn.IFNA(INDEX('5. Bilans projekt'!$C$124:$O$124,1,MATCH('12. Ocena dyskontowa Inwestycji'!QZV$34,'5. Bilans projekt'!$C$3:$O$3,0)),"")</f>
        <v/>
      </c>
      <c r="QZW38" s="131" t="str">
        <f>_xlfn.IFNA(INDEX('5. Bilans projekt'!$C$124:$O$124,1,MATCH('12. Ocena dyskontowa Inwestycji'!QZW$34,'5. Bilans projekt'!$C$3:$O$3,0)),"")</f>
        <v/>
      </c>
      <c r="QZX38" s="131" t="str">
        <f>_xlfn.IFNA(INDEX('5. Bilans projekt'!$C$124:$O$124,1,MATCH('12. Ocena dyskontowa Inwestycji'!QZX$34,'5. Bilans projekt'!$C$3:$O$3,0)),"")</f>
        <v/>
      </c>
      <c r="QZY38" s="131" t="str">
        <f>_xlfn.IFNA(INDEX('5. Bilans projekt'!$C$124:$O$124,1,MATCH('12. Ocena dyskontowa Inwestycji'!QZY$34,'5. Bilans projekt'!$C$3:$O$3,0)),"")</f>
        <v/>
      </c>
      <c r="QZZ38" s="131" t="str">
        <f>_xlfn.IFNA(INDEX('5. Bilans projekt'!$C$124:$O$124,1,MATCH('12. Ocena dyskontowa Inwestycji'!QZZ$34,'5. Bilans projekt'!$C$3:$O$3,0)),"")</f>
        <v/>
      </c>
      <c r="RAA38" s="131" t="str">
        <f>_xlfn.IFNA(INDEX('5. Bilans projekt'!$C$124:$O$124,1,MATCH('12. Ocena dyskontowa Inwestycji'!RAA$34,'5. Bilans projekt'!$C$3:$O$3,0)),"")</f>
        <v/>
      </c>
      <c r="RAB38" s="131" t="str">
        <f>_xlfn.IFNA(INDEX('5. Bilans projekt'!$C$124:$O$124,1,MATCH('12. Ocena dyskontowa Inwestycji'!RAB$34,'5. Bilans projekt'!$C$3:$O$3,0)),"")</f>
        <v/>
      </c>
      <c r="RAC38" s="131" t="str">
        <f>_xlfn.IFNA(INDEX('5. Bilans projekt'!$C$124:$O$124,1,MATCH('12. Ocena dyskontowa Inwestycji'!RAC$34,'5. Bilans projekt'!$C$3:$O$3,0)),"")</f>
        <v/>
      </c>
      <c r="RAD38" s="131" t="str">
        <f>_xlfn.IFNA(INDEX('5. Bilans projekt'!$C$124:$O$124,1,MATCH('12. Ocena dyskontowa Inwestycji'!RAD$34,'5. Bilans projekt'!$C$3:$O$3,0)),"")</f>
        <v/>
      </c>
      <c r="RAE38" s="131" t="str">
        <f>_xlfn.IFNA(INDEX('5. Bilans projekt'!$C$124:$O$124,1,MATCH('12. Ocena dyskontowa Inwestycji'!RAE$34,'5. Bilans projekt'!$C$3:$O$3,0)),"")</f>
        <v/>
      </c>
      <c r="RAF38" s="131" t="str">
        <f>_xlfn.IFNA(INDEX('5. Bilans projekt'!$C$124:$O$124,1,MATCH('12. Ocena dyskontowa Inwestycji'!RAF$34,'5. Bilans projekt'!$C$3:$O$3,0)),"")</f>
        <v/>
      </c>
      <c r="RAG38" s="131" t="str">
        <f>_xlfn.IFNA(INDEX('5. Bilans projekt'!$C$124:$O$124,1,MATCH('12. Ocena dyskontowa Inwestycji'!RAG$34,'5. Bilans projekt'!$C$3:$O$3,0)),"")</f>
        <v/>
      </c>
      <c r="RAH38" s="131" t="str">
        <f>_xlfn.IFNA(INDEX('5. Bilans projekt'!$C$124:$O$124,1,MATCH('12. Ocena dyskontowa Inwestycji'!RAH$34,'5. Bilans projekt'!$C$3:$O$3,0)),"")</f>
        <v/>
      </c>
      <c r="RAI38" s="131" t="str">
        <f>_xlfn.IFNA(INDEX('5. Bilans projekt'!$C$124:$O$124,1,MATCH('12. Ocena dyskontowa Inwestycji'!RAI$34,'5. Bilans projekt'!$C$3:$O$3,0)),"")</f>
        <v/>
      </c>
      <c r="RAJ38" s="131" t="str">
        <f>_xlfn.IFNA(INDEX('5. Bilans projekt'!$C$124:$O$124,1,MATCH('12. Ocena dyskontowa Inwestycji'!RAJ$34,'5. Bilans projekt'!$C$3:$O$3,0)),"")</f>
        <v/>
      </c>
      <c r="RAK38" s="131" t="str">
        <f>_xlfn.IFNA(INDEX('5. Bilans projekt'!$C$124:$O$124,1,MATCH('12. Ocena dyskontowa Inwestycji'!RAK$34,'5. Bilans projekt'!$C$3:$O$3,0)),"")</f>
        <v/>
      </c>
      <c r="RAL38" s="131" t="str">
        <f>_xlfn.IFNA(INDEX('5. Bilans projekt'!$C$124:$O$124,1,MATCH('12. Ocena dyskontowa Inwestycji'!RAL$34,'5. Bilans projekt'!$C$3:$O$3,0)),"")</f>
        <v/>
      </c>
      <c r="RAM38" s="131" t="str">
        <f>_xlfn.IFNA(INDEX('5. Bilans projekt'!$C$124:$O$124,1,MATCH('12. Ocena dyskontowa Inwestycji'!RAM$34,'5. Bilans projekt'!$C$3:$O$3,0)),"")</f>
        <v/>
      </c>
      <c r="RAN38" s="131" t="str">
        <f>_xlfn.IFNA(INDEX('5. Bilans projekt'!$C$124:$O$124,1,MATCH('12. Ocena dyskontowa Inwestycji'!RAN$34,'5. Bilans projekt'!$C$3:$O$3,0)),"")</f>
        <v/>
      </c>
      <c r="RAO38" s="131" t="str">
        <f>_xlfn.IFNA(INDEX('5. Bilans projekt'!$C$124:$O$124,1,MATCH('12. Ocena dyskontowa Inwestycji'!RAO$34,'5. Bilans projekt'!$C$3:$O$3,0)),"")</f>
        <v/>
      </c>
      <c r="RAP38" s="131" t="str">
        <f>_xlfn.IFNA(INDEX('5. Bilans projekt'!$C$124:$O$124,1,MATCH('12. Ocena dyskontowa Inwestycji'!RAP$34,'5. Bilans projekt'!$C$3:$O$3,0)),"")</f>
        <v/>
      </c>
      <c r="RAQ38" s="131" t="str">
        <f>_xlfn.IFNA(INDEX('5. Bilans projekt'!$C$124:$O$124,1,MATCH('12. Ocena dyskontowa Inwestycji'!RAQ$34,'5. Bilans projekt'!$C$3:$O$3,0)),"")</f>
        <v/>
      </c>
      <c r="RAR38" s="131" t="str">
        <f>_xlfn.IFNA(INDEX('5. Bilans projekt'!$C$124:$O$124,1,MATCH('12. Ocena dyskontowa Inwestycji'!RAR$34,'5. Bilans projekt'!$C$3:$O$3,0)),"")</f>
        <v/>
      </c>
      <c r="RAS38" s="131" t="str">
        <f>_xlfn.IFNA(INDEX('5. Bilans projekt'!$C$124:$O$124,1,MATCH('12. Ocena dyskontowa Inwestycji'!RAS$34,'5. Bilans projekt'!$C$3:$O$3,0)),"")</f>
        <v/>
      </c>
      <c r="RAT38" s="131" t="str">
        <f>_xlfn.IFNA(INDEX('5. Bilans projekt'!$C$124:$O$124,1,MATCH('12. Ocena dyskontowa Inwestycji'!RAT$34,'5. Bilans projekt'!$C$3:$O$3,0)),"")</f>
        <v/>
      </c>
      <c r="RAU38" s="131" t="str">
        <f>_xlfn.IFNA(INDEX('5. Bilans projekt'!$C$124:$O$124,1,MATCH('12. Ocena dyskontowa Inwestycji'!RAU$34,'5. Bilans projekt'!$C$3:$O$3,0)),"")</f>
        <v/>
      </c>
      <c r="RAV38" s="131" t="str">
        <f>_xlfn.IFNA(INDEX('5. Bilans projekt'!$C$124:$O$124,1,MATCH('12. Ocena dyskontowa Inwestycji'!RAV$34,'5. Bilans projekt'!$C$3:$O$3,0)),"")</f>
        <v/>
      </c>
      <c r="RAW38" s="131" t="str">
        <f>_xlfn.IFNA(INDEX('5. Bilans projekt'!$C$124:$O$124,1,MATCH('12. Ocena dyskontowa Inwestycji'!RAW$34,'5. Bilans projekt'!$C$3:$O$3,0)),"")</f>
        <v/>
      </c>
      <c r="RAX38" s="131" t="str">
        <f>_xlfn.IFNA(INDEX('5. Bilans projekt'!$C$124:$O$124,1,MATCH('12. Ocena dyskontowa Inwestycji'!RAX$34,'5. Bilans projekt'!$C$3:$O$3,0)),"")</f>
        <v/>
      </c>
      <c r="RAY38" s="131" t="str">
        <f>_xlfn.IFNA(INDEX('5. Bilans projekt'!$C$124:$O$124,1,MATCH('12. Ocena dyskontowa Inwestycji'!RAY$34,'5. Bilans projekt'!$C$3:$O$3,0)),"")</f>
        <v/>
      </c>
      <c r="RAZ38" s="131" t="str">
        <f>_xlfn.IFNA(INDEX('5. Bilans projekt'!$C$124:$O$124,1,MATCH('12. Ocena dyskontowa Inwestycji'!RAZ$34,'5. Bilans projekt'!$C$3:$O$3,0)),"")</f>
        <v/>
      </c>
      <c r="RBA38" s="131" t="str">
        <f>_xlfn.IFNA(INDEX('5. Bilans projekt'!$C$124:$O$124,1,MATCH('12. Ocena dyskontowa Inwestycji'!RBA$34,'5. Bilans projekt'!$C$3:$O$3,0)),"")</f>
        <v/>
      </c>
      <c r="RBB38" s="131" t="str">
        <f>_xlfn.IFNA(INDEX('5. Bilans projekt'!$C$124:$O$124,1,MATCH('12. Ocena dyskontowa Inwestycji'!RBB$34,'5. Bilans projekt'!$C$3:$O$3,0)),"")</f>
        <v/>
      </c>
      <c r="RBC38" s="131" t="str">
        <f>_xlfn.IFNA(INDEX('5. Bilans projekt'!$C$124:$O$124,1,MATCH('12. Ocena dyskontowa Inwestycji'!RBC$34,'5. Bilans projekt'!$C$3:$O$3,0)),"")</f>
        <v/>
      </c>
      <c r="RBD38" s="131" t="str">
        <f>_xlfn.IFNA(INDEX('5. Bilans projekt'!$C$124:$O$124,1,MATCH('12. Ocena dyskontowa Inwestycji'!RBD$34,'5. Bilans projekt'!$C$3:$O$3,0)),"")</f>
        <v/>
      </c>
      <c r="RBE38" s="131" t="str">
        <f>_xlfn.IFNA(INDEX('5. Bilans projekt'!$C$124:$O$124,1,MATCH('12. Ocena dyskontowa Inwestycji'!RBE$34,'5. Bilans projekt'!$C$3:$O$3,0)),"")</f>
        <v/>
      </c>
      <c r="RBF38" s="131" t="str">
        <f>_xlfn.IFNA(INDEX('5. Bilans projekt'!$C$124:$O$124,1,MATCH('12. Ocena dyskontowa Inwestycji'!RBF$34,'5. Bilans projekt'!$C$3:$O$3,0)),"")</f>
        <v/>
      </c>
      <c r="RBG38" s="131" t="str">
        <f>_xlfn.IFNA(INDEX('5. Bilans projekt'!$C$124:$O$124,1,MATCH('12. Ocena dyskontowa Inwestycji'!RBG$34,'5. Bilans projekt'!$C$3:$O$3,0)),"")</f>
        <v/>
      </c>
      <c r="RBH38" s="131" t="str">
        <f>_xlfn.IFNA(INDEX('5. Bilans projekt'!$C$124:$O$124,1,MATCH('12. Ocena dyskontowa Inwestycji'!RBH$34,'5. Bilans projekt'!$C$3:$O$3,0)),"")</f>
        <v/>
      </c>
      <c r="RBI38" s="131" t="str">
        <f>_xlfn.IFNA(INDEX('5. Bilans projekt'!$C$124:$O$124,1,MATCH('12. Ocena dyskontowa Inwestycji'!RBI$34,'5. Bilans projekt'!$C$3:$O$3,0)),"")</f>
        <v/>
      </c>
      <c r="RBJ38" s="131" t="str">
        <f>_xlfn.IFNA(INDEX('5. Bilans projekt'!$C$124:$O$124,1,MATCH('12. Ocena dyskontowa Inwestycji'!RBJ$34,'5. Bilans projekt'!$C$3:$O$3,0)),"")</f>
        <v/>
      </c>
      <c r="RBK38" s="131" t="str">
        <f>_xlfn.IFNA(INDEX('5. Bilans projekt'!$C$124:$O$124,1,MATCH('12. Ocena dyskontowa Inwestycji'!RBK$34,'5. Bilans projekt'!$C$3:$O$3,0)),"")</f>
        <v/>
      </c>
      <c r="RBL38" s="131" t="str">
        <f>_xlfn.IFNA(INDEX('5. Bilans projekt'!$C$124:$O$124,1,MATCH('12. Ocena dyskontowa Inwestycji'!RBL$34,'5. Bilans projekt'!$C$3:$O$3,0)),"")</f>
        <v/>
      </c>
      <c r="RBM38" s="131" t="str">
        <f>_xlfn.IFNA(INDEX('5. Bilans projekt'!$C$124:$O$124,1,MATCH('12. Ocena dyskontowa Inwestycji'!RBM$34,'5. Bilans projekt'!$C$3:$O$3,0)),"")</f>
        <v/>
      </c>
      <c r="RBN38" s="131" t="str">
        <f>_xlfn.IFNA(INDEX('5. Bilans projekt'!$C$124:$O$124,1,MATCH('12. Ocena dyskontowa Inwestycji'!RBN$34,'5. Bilans projekt'!$C$3:$O$3,0)),"")</f>
        <v/>
      </c>
      <c r="RBO38" s="131" t="str">
        <f>_xlfn.IFNA(INDEX('5. Bilans projekt'!$C$124:$O$124,1,MATCH('12. Ocena dyskontowa Inwestycji'!RBO$34,'5. Bilans projekt'!$C$3:$O$3,0)),"")</f>
        <v/>
      </c>
      <c r="RBP38" s="131" t="str">
        <f>_xlfn.IFNA(INDEX('5. Bilans projekt'!$C$124:$O$124,1,MATCH('12. Ocena dyskontowa Inwestycji'!RBP$34,'5. Bilans projekt'!$C$3:$O$3,0)),"")</f>
        <v/>
      </c>
      <c r="RBQ38" s="131" t="str">
        <f>_xlfn.IFNA(INDEX('5. Bilans projekt'!$C$124:$O$124,1,MATCH('12. Ocena dyskontowa Inwestycji'!RBQ$34,'5. Bilans projekt'!$C$3:$O$3,0)),"")</f>
        <v/>
      </c>
      <c r="RBR38" s="131" t="str">
        <f>_xlfn.IFNA(INDEX('5. Bilans projekt'!$C$124:$O$124,1,MATCH('12. Ocena dyskontowa Inwestycji'!RBR$34,'5. Bilans projekt'!$C$3:$O$3,0)),"")</f>
        <v/>
      </c>
      <c r="RBS38" s="131" t="str">
        <f>_xlfn.IFNA(INDEX('5. Bilans projekt'!$C$124:$O$124,1,MATCH('12. Ocena dyskontowa Inwestycji'!RBS$34,'5. Bilans projekt'!$C$3:$O$3,0)),"")</f>
        <v/>
      </c>
      <c r="RBT38" s="131" t="str">
        <f>_xlfn.IFNA(INDEX('5. Bilans projekt'!$C$124:$O$124,1,MATCH('12. Ocena dyskontowa Inwestycji'!RBT$34,'5. Bilans projekt'!$C$3:$O$3,0)),"")</f>
        <v/>
      </c>
      <c r="RBU38" s="131" t="str">
        <f>_xlfn.IFNA(INDEX('5. Bilans projekt'!$C$124:$O$124,1,MATCH('12. Ocena dyskontowa Inwestycji'!RBU$34,'5. Bilans projekt'!$C$3:$O$3,0)),"")</f>
        <v/>
      </c>
      <c r="RBV38" s="131" t="str">
        <f>_xlfn.IFNA(INDEX('5. Bilans projekt'!$C$124:$O$124,1,MATCH('12. Ocena dyskontowa Inwestycji'!RBV$34,'5. Bilans projekt'!$C$3:$O$3,0)),"")</f>
        <v/>
      </c>
      <c r="RBW38" s="131" t="str">
        <f>_xlfn.IFNA(INDEX('5. Bilans projekt'!$C$124:$O$124,1,MATCH('12. Ocena dyskontowa Inwestycji'!RBW$34,'5. Bilans projekt'!$C$3:$O$3,0)),"")</f>
        <v/>
      </c>
      <c r="RBX38" s="131" t="str">
        <f>_xlfn.IFNA(INDEX('5. Bilans projekt'!$C$124:$O$124,1,MATCH('12. Ocena dyskontowa Inwestycji'!RBX$34,'5. Bilans projekt'!$C$3:$O$3,0)),"")</f>
        <v/>
      </c>
      <c r="RBY38" s="131" t="str">
        <f>_xlfn.IFNA(INDEX('5. Bilans projekt'!$C$124:$O$124,1,MATCH('12. Ocena dyskontowa Inwestycji'!RBY$34,'5. Bilans projekt'!$C$3:$O$3,0)),"")</f>
        <v/>
      </c>
      <c r="RBZ38" s="131" t="str">
        <f>_xlfn.IFNA(INDEX('5. Bilans projekt'!$C$124:$O$124,1,MATCH('12. Ocena dyskontowa Inwestycji'!RBZ$34,'5. Bilans projekt'!$C$3:$O$3,0)),"")</f>
        <v/>
      </c>
      <c r="RCA38" s="131" t="str">
        <f>_xlfn.IFNA(INDEX('5. Bilans projekt'!$C$124:$O$124,1,MATCH('12. Ocena dyskontowa Inwestycji'!RCA$34,'5. Bilans projekt'!$C$3:$O$3,0)),"")</f>
        <v/>
      </c>
      <c r="RCB38" s="131" t="str">
        <f>_xlfn.IFNA(INDEX('5. Bilans projekt'!$C$124:$O$124,1,MATCH('12. Ocena dyskontowa Inwestycji'!RCB$34,'5. Bilans projekt'!$C$3:$O$3,0)),"")</f>
        <v/>
      </c>
      <c r="RCC38" s="131" t="str">
        <f>_xlfn.IFNA(INDEX('5. Bilans projekt'!$C$124:$O$124,1,MATCH('12. Ocena dyskontowa Inwestycji'!RCC$34,'5. Bilans projekt'!$C$3:$O$3,0)),"")</f>
        <v/>
      </c>
      <c r="RCD38" s="131" t="str">
        <f>_xlfn.IFNA(INDEX('5. Bilans projekt'!$C$124:$O$124,1,MATCH('12. Ocena dyskontowa Inwestycji'!RCD$34,'5. Bilans projekt'!$C$3:$O$3,0)),"")</f>
        <v/>
      </c>
      <c r="RCE38" s="131" t="str">
        <f>_xlfn.IFNA(INDEX('5. Bilans projekt'!$C$124:$O$124,1,MATCH('12. Ocena dyskontowa Inwestycji'!RCE$34,'5. Bilans projekt'!$C$3:$O$3,0)),"")</f>
        <v/>
      </c>
      <c r="RCF38" s="131" t="str">
        <f>_xlfn.IFNA(INDEX('5. Bilans projekt'!$C$124:$O$124,1,MATCH('12. Ocena dyskontowa Inwestycji'!RCF$34,'5. Bilans projekt'!$C$3:$O$3,0)),"")</f>
        <v/>
      </c>
      <c r="RCG38" s="131" t="str">
        <f>_xlfn.IFNA(INDEX('5. Bilans projekt'!$C$124:$O$124,1,MATCH('12. Ocena dyskontowa Inwestycji'!RCG$34,'5. Bilans projekt'!$C$3:$O$3,0)),"")</f>
        <v/>
      </c>
      <c r="RCH38" s="131" t="str">
        <f>_xlfn.IFNA(INDEX('5. Bilans projekt'!$C$124:$O$124,1,MATCH('12. Ocena dyskontowa Inwestycji'!RCH$34,'5. Bilans projekt'!$C$3:$O$3,0)),"")</f>
        <v/>
      </c>
      <c r="RCI38" s="131" t="str">
        <f>_xlfn.IFNA(INDEX('5. Bilans projekt'!$C$124:$O$124,1,MATCH('12. Ocena dyskontowa Inwestycji'!RCI$34,'5. Bilans projekt'!$C$3:$O$3,0)),"")</f>
        <v/>
      </c>
      <c r="RCJ38" s="131" t="str">
        <f>_xlfn.IFNA(INDEX('5. Bilans projekt'!$C$124:$O$124,1,MATCH('12. Ocena dyskontowa Inwestycji'!RCJ$34,'5. Bilans projekt'!$C$3:$O$3,0)),"")</f>
        <v/>
      </c>
      <c r="RCK38" s="131" t="str">
        <f>_xlfn.IFNA(INDEX('5. Bilans projekt'!$C$124:$O$124,1,MATCH('12. Ocena dyskontowa Inwestycji'!RCK$34,'5. Bilans projekt'!$C$3:$O$3,0)),"")</f>
        <v/>
      </c>
      <c r="RCL38" s="131" t="str">
        <f>_xlfn.IFNA(INDEX('5. Bilans projekt'!$C$124:$O$124,1,MATCH('12. Ocena dyskontowa Inwestycji'!RCL$34,'5. Bilans projekt'!$C$3:$O$3,0)),"")</f>
        <v/>
      </c>
      <c r="RCM38" s="131" t="str">
        <f>_xlfn.IFNA(INDEX('5. Bilans projekt'!$C$124:$O$124,1,MATCH('12. Ocena dyskontowa Inwestycji'!RCM$34,'5. Bilans projekt'!$C$3:$O$3,0)),"")</f>
        <v/>
      </c>
      <c r="RCN38" s="131" t="str">
        <f>_xlfn.IFNA(INDEX('5. Bilans projekt'!$C$124:$O$124,1,MATCH('12. Ocena dyskontowa Inwestycji'!RCN$34,'5. Bilans projekt'!$C$3:$O$3,0)),"")</f>
        <v/>
      </c>
      <c r="RCO38" s="131" t="str">
        <f>_xlfn.IFNA(INDEX('5. Bilans projekt'!$C$124:$O$124,1,MATCH('12. Ocena dyskontowa Inwestycji'!RCO$34,'5. Bilans projekt'!$C$3:$O$3,0)),"")</f>
        <v/>
      </c>
      <c r="RCP38" s="131" t="str">
        <f>_xlfn.IFNA(INDEX('5. Bilans projekt'!$C$124:$O$124,1,MATCH('12. Ocena dyskontowa Inwestycji'!RCP$34,'5. Bilans projekt'!$C$3:$O$3,0)),"")</f>
        <v/>
      </c>
      <c r="RCQ38" s="131" t="str">
        <f>_xlfn.IFNA(INDEX('5. Bilans projekt'!$C$124:$O$124,1,MATCH('12. Ocena dyskontowa Inwestycji'!RCQ$34,'5. Bilans projekt'!$C$3:$O$3,0)),"")</f>
        <v/>
      </c>
      <c r="RCR38" s="131" t="str">
        <f>_xlfn.IFNA(INDEX('5. Bilans projekt'!$C$124:$O$124,1,MATCH('12. Ocena dyskontowa Inwestycji'!RCR$34,'5. Bilans projekt'!$C$3:$O$3,0)),"")</f>
        <v/>
      </c>
      <c r="RCS38" s="131" t="str">
        <f>_xlfn.IFNA(INDEX('5. Bilans projekt'!$C$124:$O$124,1,MATCH('12. Ocena dyskontowa Inwestycji'!RCS$34,'5. Bilans projekt'!$C$3:$O$3,0)),"")</f>
        <v/>
      </c>
      <c r="RCT38" s="131" t="str">
        <f>_xlfn.IFNA(INDEX('5. Bilans projekt'!$C$124:$O$124,1,MATCH('12. Ocena dyskontowa Inwestycji'!RCT$34,'5. Bilans projekt'!$C$3:$O$3,0)),"")</f>
        <v/>
      </c>
      <c r="RCU38" s="131" t="str">
        <f>_xlfn.IFNA(INDEX('5. Bilans projekt'!$C$124:$O$124,1,MATCH('12. Ocena dyskontowa Inwestycji'!RCU$34,'5. Bilans projekt'!$C$3:$O$3,0)),"")</f>
        <v/>
      </c>
      <c r="RCV38" s="131" t="str">
        <f>_xlfn.IFNA(INDEX('5. Bilans projekt'!$C$124:$O$124,1,MATCH('12. Ocena dyskontowa Inwestycji'!RCV$34,'5. Bilans projekt'!$C$3:$O$3,0)),"")</f>
        <v/>
      </c>
      <c r="RCW38" s="131" t="str">
        <f>_xlfn.IFNA(INDEX('5. Bilans projekt'!$C$124:$O$124,1,MATCH('12. Ocena dyskontowa Inwestycji'!RCW$34,'5. Bilans projekt'!$C$3:$O$3,0)),"")</f>
        <v/>
      </c>
      <c r="RCX38" s="131" t="str">
        <f>_xlfn.IFNA(INDEX('5. Bilans projekt'!$C$124:$O$124,1,MATCH('12. Ocena dyskontowa Inwestycji'!RCX$34,'5. Bilans projekt'!$C$3:$O$3,0)),"")</f>
        <v/>
      </c>
      <c r="RCY38" s="131" t="str">
        <f>_xlfn.IFNA(INDEX('5. Bilans projekt'!$C$124:$O$124,1,MATCH('12. Ocena dyskontowa Inwestycji'!RCY$34,'5. Bilans projekt'!$C$3:$O$3,0)),"")</f>
        <v/>
      </c>
      <c r="RCZ38" s="131" t="str">
        <f>_xlfn.IFNA(INDEX('5. Bilans projekt'!$C$124:$O$124,1,MATCH('12. Ocena dyskontowa Inwestycji'!RCZ$34,'5. Bilans projekt'!$C$3:$O$3,0)),"")</f>
        <v/>
      </c>
      <c r="RDA38" s="131" t="str">
        <f>_xlfn.IFNA(INDEX('5. Bilans projekt'!$C$124:$O$124,1,MATCH('12. Ocena dyskontowa Inwestycji'!RDA$34,'5. Bilans projekt'!$C$3:$O$3,0)),"")</f>
        <v/>
      </c>
      <c r="RDB38" s="131" t="str">
        <f>_xlfn.IFNA(INDEX('5. Bilans projekt'!$C$124:$O$124,1,MATCH('12. Ocena dyskontowa Inwestycji'!RDB$34,'5. Bilans projekt'!$C$3:$O$3,0)),"")</f>
        <v/>
      </c>
      <c r="RDC38" s="131" t="str">
        <f>_xlfn.IFNA(INDEX('5. Bilans projekt'!$C$124:$O$124,1,MATCH('12. Ocena dyskontowa Inwestycji'!RDC$34,'5. Bilans projekt'!$C$3:$O$3,0)),"")</f>
        <v/>
      </c>
      <c r="RDD38" s="131" t="str">
        <f>_xlfn.IFNA(INDEX('5. Bilans projekt'!$C$124:$O$124,1,MATCH('12. Ocena dyskontowa Inwestycji'!RDD$34,'5. Bilans projekt'!$C$3:$O$3,0)),"")</f>
        <v/>
      </c>
      <c r="RDE38" s="131" t="str">
        <f>_xlfn.IFNA(INDEX('5. Bilans projekt'!$C$124:$O$124,1,MATCH('12. Ocena dyskontowa Inwestycji'!RDE$34,'5. Bilans projekt'!$C$3:$O$3,0)),"")</f>
        <v/>
      </c>
      <c r="RDF38" s="131" t="str">
        <f>_xlfn.IFNA(INDEX('5. Bilans projekt'!$C$124:$O$124,1,MATCH('12. Ocena dyskontowa Inwestycji'!RDF$34,'5. Bilans projekt'!$C$3:$O$3,0)),"")</f>
        <v/>
      </c>
      <c r="RDG38" s="131" t="str">
        <f>_xlfn.IFNA(INDEX('5. Bilans projekt'!$C$124:$O$124,1,MATCH('12. Ocena dyskontowa Inwestycji'!RDG$34,'5. Bilans projekt'!$C$3:$O$3,0)),"")</f>
        <v/>
      </c>
      <c r="RDH38" s="131" t="str">
        <f>_xlfn.IFNA(INDEX('5. Bilans projekt'!$C$124:$O$124,1,MATCH('12. Ocena dyskontowa Inwestycji'!RDH$34,'5. Bilans projekt'!$C$3:$O$3,0)),"")</f>
        <v/>
      </c>
      <c r="RDI38" s="131" t="str">
        <f>_xlfn.IFNA(INDEX('5. Bilans projekt'!$C$124:$O$124,1,MATCH('12. Ocena dyskontowa Inwestycji'!RDI$34,'5. Bilans projekt'!$C$3:$O$3,0)),"")</f>
        <v/>
      </c>
      <c r="RDJ38" s="131" t="str">
        <f>_xlfn.IFNA(INDEX('5. Bilans projekt'!$C$124:$O$124,1,MATCH('12. Ocena dyskontowa Inwestycji'!RDJ$34,'5. Bilans projekt'!$C$3:$O$3,0)),"")</f>
        <v/>
      </c>
      <c r="RDK38" s="131" t="str">
        <f>_xlfn.IFNA(INDEX('5. Bilans projekt'!$C$124:$O$124,1,MATCH('12. Ocena dyskontowa Inwestycji'!RDK$34,'5. Bilans projekt'!$C$3:$O$3,0)),"")</f>
        <v/>
      </c>
      <c r="RDL38" s="131" t="str">
        <f>_xlfn.IFNA(INDEX('5. Bilans projekt'!$C$124:$O$124,1,MATCH('12. Ocena dyskontowa Inwestycji'!RDL$34,'5. Bilans projekt'!$C$3:$O$3,0)),"")</f>
        <v/>
      </c>
      <c r="RDM38" s="131" t="str">
        <f>_xlfn.IFNA(INDEX('5. Bilans projekt'!$C$124:$O$124,1,MATCH('12. Ocena dyskontowa Inwestycji'!RDM$34,'5. Bilans projekt'!$C$3:$O$3,0)),"")</f>
        <v/>
      </c>
      <c r="RDN38" s="131" t="str">
        <f>_xlfn.IFNA(INDEX('5. Bilans projekt'!$C$124:$O$124,1,MATCH('12. Ocena dyskontowa Inwestycji'!RDN$34,'5. Bilans projekt'!$C$3:$O$3,0)),"")</f>
        <v/>
      </c>
      <c r="RDO38" s="131" t="str">
        <f>_xlfn.IFNA(INDEX('5. Bilans projekt'!$C$124:$O$124,1,MATCH('12. Ocena dyskontowa Inwestycji'!RDO$34,'5. Bilans projekt'!$C$3:$O$3,0)),"")</f>
        <v/>
      </c>
      <c r="RDP38" s="131" t="str">
        <f>_xlfn.IFNA(INDEX('5. Bilans projekt'!$C$124:$O$124,1,MATCH('12. Ocena dyskontowa Inwestycji'!RDP$34,'5. Bilans projekt'!$C$3:$O$3,0)),"")</f>
        <v/>
      </c>
      <c r="RDQ38" s="131" t="str">
        <f>_xlfn.IFNA(INDEX('5. Bilans projekt'!$C$124:$O$124,1,MATCH('12. Ocena dyskontowa Inwestycji'!RDQ$34,'5. Bilans projekt'!$C$3:$O$3,0)),"")</f>
        <v/>
      </c>
      <c r="RDR38" s="131" t="str">
        <f>_xlfn.IFNA(INDEX('5. Bilans projekt'!$C$124:$O$124,1,MATCH('12. Ocena dyskontowa Inwestycji'!RDR$34,'5. Bilans projekt'!$C$3:$O$3,0)),"")</f>
        <v/>
      </c>
      <c r="RDS38" s="131" t="str">
        <f>_xlfn.IFNA(INDEX('5. Bilans projekt'!$C$124:$O$124,1,MATCH('12. Ocena dyskontowa Inwestycji'!RDS$34,'5. Bilans projekt'!$C$3:$O$3,0)),"")</f>
        <v/>
      </c>
      <c r="RDT38" s="131" t="str">
        <f>_xlfn.IFNA(INDEX('5. Bilans projekt'!$C$124:$O$124,1,MATCH('12. Ocena dyskontowa Inwestycji'!RDT$34,'5. Bilans projekt'!$C$3:$O$3,0)),"")</f>
        <v/>
      </c>
      <c r="RDU38" s="131" t="str">
        <f>_xlfn.IFNA(INDEX('5. Bilans projekt'!$C$124:$O$124,1,MATCH('12. Ocena dyskontowa Inwestycji'!RDU$34,'5. Bilans projekt'!$C$3:$O$3,0)),"")</f>
        <v/>
      </c>
      <c r="RDV38" s="131" t="str">
        <f>_xlfn.IFNA(INDEX('5. Bilans projekt'!$C$124:$O$124,1,MATCH('12. Ocena dyskontowa Inwestycji'!RDV$34,'5. Bilans projekt'!$C$3:$O$3,0)),"")</f>
        <v/>
      </c>
      <c r="RDW38" s="131" t="str">
        <f>_xlfn.IFNA(INDEX('5. Bilans projekt'!$C$124:$O$124,1,MATCH('12. Ocena dyskontowa Inwestycji'!RDW$34,'5. Bilans projekt'!$C$3:$O$3,0)),"")</f>
        <v/>
      </c>
      <c r="RDX38" s="131" t="str">
        <f>_xlfn.IFNA(INDEX('5. Bilans projekt'!$C$124:$O$124,1,MATCH('12. Ocena dyskontowa Inwestycji'!RDX$34,'5. Bilans projekt'!$C$3:$O$3,0)),"")</f>
        <v/>
      </c>
      <c r="RDY38" s="131" t="str">
        <f>_xlfn.IFNA(INDEX('5. Bilans projekt'!$C$124:$O$124,1,MATCH('12. Ocena dyskontowa Inwestycji'!RDY$34,'5. Bilans projekt'!$C$3:$O$3,0)),"")</f>
        <v/>
      </c>
      <c r="RDZ38" s="131" t="str">
        <f>_xlfn.IFNA(INDEX('5. Bilans projekt'!$C$124:$O$124,1,MATCH('12. Ocena dyskontowa Inwestycji'!RDZ$34,'5. Bilans projekt'!$C$3:$O$3,0)),"")</f>
        <v/>
      </c>
      <c r="REA38" s="131" t="str">
        <f>_xlfn.IFNA(INDEX('5. Bilans projekt'!$C$124:$O$124,1,MATCH('12. Ocena dyskontowa Inwestycji'!REA$34,'5. Bilans projekt'!$C$3:$O$3,0)),"")</f>
        <v/>
      </c>
      <c r="REB38" s="131" t="str">
        <f>_xlfn.IFNA(INDEX('5. Bilans projekt'!$C$124:$O$124,1,MATCH('12. Ocena dyskontowa Inwestycji'!REB$34,'5. Bilans projekt'!$C$3:$O$3,0)),"")</f>
        <v/>
      </c>
      <c r="REC38" s="131" t="str">
        <f>_xlfn.IFNA(INDEX('5. Bilans projekt'!$C$124:$O$124,1,MATCH('12. Ocena dyskontowa Inwestycji'!REC$34,'5. Bilans projekt'!$C$3:$O$3,0)),"")</f>
        <v/>
      </c>
      <c r="RED38" s="131" t="str">
        <f>_xlfn.IFNA(INDEX('5. Bilans projekt'!$C$124:$O$124,1,MATCH('12. Ocena dyskontowa Inwestycji'!RED$34,'5. Bilans projekt'!$C$3:$O$3,0)),"")</f>
        <v/>
      </c>
      <c r="REE38" s="131" t="str">
        <f>_xlfn.IFNA(INDEX('5. Bilans projekt'!$C$124:$O$124,1,MATCH('12. Ocena dyskontowa Inwestycji'!REE$34,'5. Bilans projekt'!$C$3:$O$3,0)),"")</f>
        <v/>
      </c>
      <c r="REF38" s="131" t="str">
        <f>_xlfn.IFNA(INDEX('5. Bilans projekt'!$C$124:$O$124,1,MATCH('12. Ocena dyskontowa Inwestycji'!REF$34,'5. Bilans projekt'!$C$3:$O$3,0)),"")</f>
        <v/>
      </c>
      <c r="REG38" s="131" t="str">
        <f>_xlfn.IFNA(INDEX('5. Bilans projekt'!$C$124:$O$124,1,MATCH('12. Ocena dyskontowa Inwestycji'!REG$34,'5. Bilans projekt'!$C$3:$O$3,0)),"")</f>
        <v/>
      </c>
      <c r="REH38" s="131" t="str">
        <f>_xlfn.IFNA(INDEX('5. Bilans projekt'!$C$124:$O$124,1,MATCH('12. Ocena dyskontowa Inwestycji'!REH$34,'5. Bilans projekt'!$C$3:$O$3,0)),"")</f>
        <v/>
      </c>
      <c r="REI38" s="131" t="str">
        <f>_xlfn.IFNA(INDEX('5. Bilans projekt'!$C$124:$O$124,1,MATCH('12. Ocena dyskontowa Inwestycji'!REI$34,'5. Bilans projekt'!$C$3:$O$3,0)),"")</f>
        <v/>
      </c>
      <c r="REJ38" s="131" t="str">
        <f>_xlfn.IFNA(INDEX('5. Bilans projekt'!$C$124:$O$124,1,MATCH('12. Ocena dyskontowa Inwestycji'!REJ$34,'5. Bilans projekt'!$C$3:$O$3,0)),"")</f>
        <v/>
      </c>
      <c r="REK38" s="131" t="str">
        <f>_xlfn.IFNA(INDEX('5. Bilans projekt'!$C$124:$O$124,1,MATCH('12. Ocena dyskontowa Inwestycji'!REK$34,'5. Bilans projekt'!$C$3:$O$3,0)),"")</f>
        <v/>
      </c>
      <c r="REL38" s="131" t="str">
        <f>_xlfn.IFNA(INDEX('5. Bilans projekt'!$C$124:$O$124,1,MATCH('12. Ocena dyskontowa Inwestycji'!REL$34,'5. Bilans projekt'!$C$3:$O$3,0)),"")</f>
        <v/>
      </c>
      <c r="REM38" s="131" t="str">
        <f>_xlfn.IFNA(INDEX('5. Bilans projekt'!$C$124:$O$124,1,MATCH('12. Ocena dyskontowa Inwestycji'!REM$34,'5. Bilans projekt'!$C$3:$O$3,0)),"")</f>
        <v/>
      </c>
      <c r="REN38" s="131" t="str">
        <f>_xlfn.IFNA(INDEX('5. Bilans projekt'!$C$124:$O$124,1,MATCH('12. Ocena dyskontowa Inwestycji'!REN$34,'5. Bilans projekt'!$C$3:$O$3,0)),"")</f>
        <v/>
      </c>
      <c r="REO38" s="131" t="str">
        <f>_xlfn.IFNA(INDEX('5. Bilans projekt'!$C$124:$O$124,1,MATCH('12. Ocena dyskontowa Inwestycji'!REO$34,'5. Bilans projekt'!$C$3:$O$3,0)),"")</f>
        <v/>
      </c>
      <c r="REP38" s="131" t="str">
        <f>_xlfn.IFNA(INDEX('5. Bilans projekt'!$C$124:$O$124,1,MATCH('12. Ocena dyskontowa Inwestycji'!REP$34,'5. Bilans projekt'!$C$3:$O$3,0)),"")</f>
        <v/>
      </c>
      <c r="REQ38" s="131" t="str">
        <f>_xlfn.IFNA(INDEX('5. Bilans projekt'!$C$124:$O$124,1,MATCH('12. Ocena dyskontowa Inwestycji'!REQ$34,'5. Bilans projekt'!$C$3:$O$3,0)),"")</f>
        <v/>
      </c>
      <c r="RER38" s="131" t="str">
        <f>_xlfn.IFNA(INDEX('5. Bilans projekt'!$C$124:$O$124,1,MATCH('12. Ocena dyskontowa Inwestycji'!RER$34,'5. Bilans projekt'!$C$3:$O$3,0)),"")</f>
        <v/>
      </c>
      <c r="RES38" s="131" t="str">
        <f>_xlfn.IFNA(INDEX('5. Bilans projekt'!$C$124:$O$124,1,MATCH('12. Ocena dyskontowa Inwestycji'!RES$34,'5. Bilans projekt'!$C$3:$O$3,0)),"")</f>
        <v/>
      </c>
      <c r="RET38" s="131" t="str">
        <f>_xlfn.IFNA(INDEX('5. Bilans projekt'!$C$124:$O$124,1,MATCH('12. Ocena dyskontowa Inwestycji'!RET$34,'5. Bilans projekt'!$C$3:$O$3,0)),"")</f>
        <v/>
      </c>
      <c r="REU38" s="131" t="str">
        <f>_xlfn.IFNA(INDEX('5. Bilans projekt'!$C$124:$O$124,1,MATCH('12. Ocena dyskontowa Inwestycji'!REU$34,'5. Bilans projekt'!$C$3:$O$3,0)),"")</f>
        <v/>
      </c>
      <c r="REV38" s="131" t="str">
        <f>_xlfn.IFNA(INDEX('5. Bilans projekt'!$C$124:$O$124,1,MATCH('12. Ocena dyskontowa Inwestycji'!REV$34,'5. Bilans projekt'!$C$3:$O$3,0)),"")</f>
        <v/>
      </c>
      <c r="REW38" s="131" t="str">
        <f>_xlfn.IFNA(INDEX('5. Bilans projekt'!$C$124:$O$124,1,MATCH('12. Ocena dyskontowa Inwestycji'!REW$34,'5. Bilans projekt'!$C$3:$O$3,0)),"")</f>
        <v/>
      </c>
      <c r="REX38" s="131" t="str">
        <f>_xlfn.IFNA(INDEX('5. Bilans projekt'!$C$124:$O$124,1,MATCH('12. Ocena dyskontowa Inwestycji'!REX$34,'5. Bilans projekt'!$C$3:$O$3,0)),"")</f>
        <v/>
      </c>
      <c r="REY38" s="131" t="str">
        <f>_xlfn.IFNA(INDEX('5. Bilans projekt'!$C$124:$O$124,1,MATCH('12. Ocena dyskontowa Inwestycji'!REY$34,'5. Bilans projekt'!$C$3:$O$3,0)),"")</f>
        <v/>
      </c>
      <c r="REZ38" s="131" t="str">
        <f>_xlfn.IFNA(INDEX('5. Bilans projekt'!$C$124:$O$124,1,MATCH('12. Ocena dyskontowa Inwestycji'!REZ$34,'5. Bilans projekt'!$C$3:$O$3,0)),"")</f>
        <v/>
      </c>
      <c r="RFA38" s="131" t="str">
        <f>_xlfn.IFNA(INDEX('5. Bilans projekt'!$C$124:$O$124,1,MATCH('12. Ocena dyskontowa Inwestycji'!RFA$34,'5. Bilans projekt'!$C$3:$O$3,0)),"")</f>
        <v/>
      </c>
      <c r="RFB38" s="131" t="str">
        <f>_xlfn.IFNA(INDEX('5. Bilans projekt'!$C$124:$O$124,1,MATCH('12. Ocena dyskontowa Inwestycji'!RFB$34,'5. Bilans projekt'!$C$3:$O$3,0)),"")</f>
        <v/>
      </c>
      <c r="RFC38" s="131" t="str">
        <f>_xlfn.IFNA(INDEX('5. Bilans projekt'!$C$124:$O$124,1,MATCH('12. Ocena dyskontowa Inwestycji'!RFC$34,'5. Bilans projekt'!$C$3:$O$3,0)),"")</f>
        <v/>
      </c>
      <c r="RFD38" s="131" t="str">
        <f>_xlfn.IFNA(INDEX('5. Bilans projekt'!$C$124:$O$124,1,MATCH('12. Ocena dyskontowa Inwestycji'!RFD$34,'5. Bilans projekt'!$C$3:$O$3,0)),"")</f>
        <v/>
      </c>
      <c r="RFE38" s="131" t="str">
        <f>_xlfn.IFNA(INDEX('5. Bilans projekt'!$C$124:$O$124,1,MATCH('12. Ocena dyskontowa Inwestycji'!RFE$34,'5. Bilans projekt'!$C$3:$O$3,0)),"")</f>
        <v/>
      </c>
      <c r="RFF38" s="131" t="str">
        <f>_xlfn.IFNA(INDEX('5. Bilans projekt'!$C$124:$O$124,1,MATCH('12. Ocena dyskontowa Inwestycji'!RFF$34,'5. Bilans projekt'!$C$3:$O$3,0)),"")</f>
        <v/>
      </c>
      <c r="RFG38" s="131" t="str">
        <f>_xlfn.IFNA(INDEX('5. Bilans projekt'!$C$124:$O$124,1,MATCH('12. Ocena dyskontowa Inwestycji'!RFG$34,'5. Bilans projekt'!$C$3:$O$3,0)),"")</f>
        <v/>
      </c>
      <c r="RFH38" s="131" t="str">
        <f>_xlfn.IFNA(INDEX('5. Bilans projekt'!$C$124:$O$124,1,MATCH('12. Ocena dyskontowa Inwestycji'!RFH$34,'5. Bilans projekt'!$C$3:$O$3,0)),"")</f>
        <v/>
      </c>
      <c r="RFI38" s="131" t="str">
        <f>_xlfn.IFNA(INDEX('5. Bilans projekt'!$C$124:$O$124,1,MATCH('12. Ocena dyskontowa Inwestycji'!RFI$34,'5. Bilans projekt'!$C$3:$O$3,0)),"")</f>
        <v/>
      </c>
      <c r="RFJ38" s="131" t="str">
        <f>_xlfn.IFNA(INDEX('5. Bilans projekt'!$C$124:$O$124,1,MATCH('12. Ocena dyskontowa Inwestycji'!RFJ$34,'5. Bilans projekt'!$C$3:$O$3,0)),"")</f>
        <v/>
      </c>
      <c r="RFK38" s="131" t="str">
        <f>_xlfn.IFNA(INDEX('5. Bilans projekt'!$C$124:$O$124,1,MATCH('12. Ocena dyskontowa Inwestycji'!RFK$34,'5. Bilans projekt'!$C$3:$O$3,0)),"")</f>
        <v/>
      </c>
      <c r="RFL38" s="131" t="str">
        <f>_xlfn.IFNA(INDEX('5. Bilans projekt'!$C$124:$O$124,1,MATCH('12. Ocena dyskontowa Inwestycji'!RFL$34,'5. Bilans projekt'!$C$3:$O$3,0)),"")</f>
        <v/>
      </c>
      <c r="RFM38" s="131" t="str">
        <f>_xlfn.IFNA(INDEX('5. Bilans projekt'!$C$124:$O$124,1,MATCH('12. Ocena dyskontowa Inwestycji'!RFM$34,'5. Bilans projekt'!$C$3:$O$3,0)),"")</f>
        <v/>
      </c>
      <c r="RFN38" s="131" t="str">
        <f>_xlfn.IFNA(INDEX('5. Bilans projekt'!$C$124:$O$124,1,MATCH('12. Ocena dyskontowa Inwestycji'!RFN$34,'5. Bilans projekt'!$C$3:$O$3,0)),"")</f>
        <v/>
      </c>
      <c r="RFO38" s="131" t="str">
        <f>_xlfn.IFNA(INDEX('5. Bilans projekt'!$C$124:$O$124,1,MATCH('12. Ocena dyskontowa Inwestycji'!RFO$34,'5. Bilans projekt'!$C$3:$O$3,0)),"")</f>
        <v/>
      </c>
      <c r="RFP38" s="131" t="str">
        <f>_xlfn.IFNA(INDEX('5. Bilans projekt'!$C$124:$O$124,1,MATCH('12. Ocena dyskontowa Inwestycji'!RFP$34,'5. Bilans projekt'!$C$3:$O$3,0)),"")</f>
        <v/>
      </c>
      <c r="RFQ38" s="131" t="str">
        <f>_xlfn.IFNA(INDEX('5. Bilans projekt'!$C$124:$O$124,1,MATCH('12. Ocena dyskontowa Inwestycji'!RFQ$34,'5. Bilans projekt'!$C$3:$O$3,0)),"")</f>
        <v/>
      </c>
      <c r="RFR38" s="131" t="str">
        <f>_xlfn.IFNA(INDEX('5. Bilans projekt'!$C$124:$O$124,1,MATCH('12. Ocena dyskontowa Inwestycji'!RFR$34,'5. Bilans projekt'!$C$3:$O$3,0)),"")</f>
        <v/>
      </c>
      <c r="RFS38" s="131" t="str">
        <f>_xlfn.IFNA(INDEX('5. Bilans projekt'!$C$124:$O$124,1,MATCH('12. Ocena dyskontowa Inwestycji'!RFS$34,'5. Bilans projekt'!$C$3:$O$3,0)),"")</f>
        <v/>
      </c>
      <c r="RFT38" s="131" t="str">
        <f>_xlfn.IFNA(INDEX('5. Bilans projekt'!$C$124:$O$124,1,MATCH('12. Ocena dyskontowa Inwestycji'!RFT$34,'5. Bilans projekt'!$C$3:$O$3,0)),"")</f>
        <v/>
      </c>
      <c r="RFU38" s="131" t="str">
        <f>_xlfn.IFNA(INDEX('5. Bilans projekt'!$C$124:$O$124,1,MATCH('12. Ocena dyskontowa Inwestycji'!RFU$34,'5. Bilans projekt'!$C$3:$O$3,0)),"")</f>
        <v/>
      </c>
      <c r="RFV38" s="131" t="str">
        <f>_xlfn.IFNA(INDEX('5. Bilans projekt'!$C$124:$O$124,1,MATCH('12. Ocena dyskontowa Inwestycji'!RFV$34,'5. Bilans projekt'!$C$3:$O$3,0)),"")</f>
        <v/>
      </c>
      <c r="RFW38" s="131" t="str">
        <f>_xlfn.IFNA(INDEX('5. Bilans projekt'!$C$124:$O$124,1,MATCH('12. Ocena dyskontowa Inwestycji'!RFW$34,'5. Bilans projekt'!$C$3:$O$3,0)),"")</f>
        <v/>
      </c>
      <c r="RFX38" s="131" t="str">
        <f>_xlfn.IFNA(INDEX('5. Bilans projekt'!$C$124:$O$124,1,MATCH('12. Ocena dyskontowa Inwestycji'!RFX$34,'5. Bilans projekt'!$C$3:$O$3,0)),"")</f>
        <v/>
      </c>
      <c r="RFY38" s="131" t="str">
        <f>_xlfn.IFNA(INDEX('5. Bilans projekt'!$C$124:$O$124,1,MATCH('12. Ocena dyskontowa Inwestycji'!RFY$34,'5. Bilans projekt'!$C$3:$O$3,0)),"")</f>
        <v/>
      </c>
      <c r="RFZ38" s="131" t="str">
        <f>_xlfn.IFNA(INDEX('5. Bilans projekt'!$C$124:$O$124,1,MATCH('12. Ocena dyskontowa Inwestycji'!RFZ$34,'5. Bilans projekt'!$C$3:$O$3,0)),"")</f>
        <v/>
      </c>
      <c r="RGA38" s="131" t="str">
        <f>_xlfn.IFNA(INDEX('5. Bilans projekt'!$C$124:$O$124,1,MATCH('12. Ocena dyskontowa Inwestycji'!RGA$34,'5. Bilans projekt'!$C$3:$O$3,0)),"")</f>
        <v/>
      </c>
      <c r="RGB38" s="131" t="str">
        <f>_xlfn.IFNA(INDEX('5. Bilans projekt'!$C$124:$O$124,1,MATCH('12. Ocena dyskontowa Inwestycji'!RGB$34,'5. Bilans projekt'!$C$3:$O$3,0)),"")</f>
        <v/>
      </c>
      <c r="RGC38" s="131" t="str">
        <f>_xlfn.IFNA(INDEX('5. Bilans projekt'!$C$124:$O$124,1,MATCH('12. Ocena dyskontowa Inwestycji'!RGC$34,'5. Bilans projekt'!$C$3:$O$3,0)),"")</f>
        <v/>
      </c>
      <c r="RGD38" s="131" t="str">
        <f>_xlfn.IFNA(INDEX('5. Bilans projekt'!$C$124:$O$124,1,MATCH('12. Ocena dyskontowa Inwestycji'!RGD$34,'5. Bilans projekt'!$C$3:$O$3,0)),"")</f>
        <v/>
      </c>
      <c r="RGE38" s="131" t="str">
        <f>_xlfn.IFNA(INDEX('5. Bilans projekt'!$C$124:$O$124,1,MATCH('12. Ocena dyskontowa Inwestycji'!RGE$34,'5. Bilans projekt'!$C$3:$O$3,0)),"")</f>
        <v/>
      </c>
      <c r="RGF38" s="131" t="str">
        <f>_xlfn.IFNA(INDEX('5. Bilans projekt'!$C$124:$O$124,1,MATCH('12. Ocena dyskontowa Inwestycji'!RGF$34,'5. Bilans projekt'!$C$3:$O$3,0)),"")</f>
        <v/>
      </c>
      <c r="RGG38" s="131" t="str">
        <f>_xlfn.IFNA(INDEX('5. Bilans projekt'!$C$124:$O$124,1,MATCH('12. Ocena dyskontowa Inwestycji'!RGG$34,'5. Bilans projekt'!$C$3:$O$3,0)),"")</f>
        <v/>
      </c>
      <c r="RGH38" s="131" t="str">
        <f>_xlfn.IFNA(INDEX('5. Bilans projekt'!$C$124:$O$124,1,MATCH('12. Ocena dyskontowa Inwestycji'!RGH$34,'5. Bilans projekt'!$C$3:$O$3,0)),"")</f>
        <v/>
      </c>
      <c r="RGI38" s="131" t="str">
        <f>_xlfn.IFNA(INDEX('5. Bilans projekt'!$C$124:$O$124,1,MATCH('12. Ocena dyskontowa Inwestycji'!RGI$34,'5. Bilans projekt'!$C$3:$O$3,0)),"")</f>
        <v/>
      </c>
      <c r="RGJ38" s="131" t="str">
        <f>_xlfn.IFNA(INDEX('5. Bilans projekt'!$C$124:$O$124,1,MATCH('12. Ocena dyskontowa Inwestycji'!RGJ$34,'5. Bilans projekt'!$C$3:$O$3,0)),"")</f>
        <v/>
      </c>
      <c r="RGK38" s="131" t="str">
        <f>_xlfn.IFNA(INDEX('5. Bilans projekt'!$C$124:$O$124,1,MATCH('12. Ocena dyskontowa Inwestycji'!RGK$34,'5. Bilans projekt'!$C$3:$O$3,0)),"")</f>
        <v/>
      </c>
      <c r="RGL38" s="131" t="str">
        <f>_xlfn.IFNA(INDEX('5. Bilans projekt'!$C$124:$O$124,1,MATCH('12. Ocena dyskontowa Inwestycji'!RGL$34,'5. Bilans projekt'!$C$3:$O$3,0)),"")</f>
        <v/>
      </c>
      <c r="RGM38" s="131" t="str">
        <f>_xlfn.IFNA(INDEX('5. Bilans projekt'!$C$124:$O$124,1,MATCH('12. Ocena dyskontowa Inwestycji'!RGM$34,'5. Bilans projekt'!$C$3:$O$3,0)),"")</f>
        <v/>
      </c>
      <c r="RGN38" s="131" t="str">
        <f>_xlfn.IFNA(INDEX('5. Bilans projekt'!$C$124:$O$124,1,MATCH('12. Ocena dyskontowa Inwestycji'!RGN$34,'5. Bilans projekt'!$C$3:$O$3,0)),"")</f>
        <v/>
      </c>
      <c r="RGO38" s="131" t="str">
        <f>_xlfn.IFNA(INDEX('5. Bilans projekt'!$C$124:$O$124,1,MATCH('12. Ocena dyskontowa Inwestycji'!RGO$34,'5. Bilans projekt'!$C$3:$O$3,0)),"")</f>
        <v/>
      </c>
      <c r="RGP38" s="131" t="str">
        <f>_xlfn.IFNA(INDEX('5. Bilans projekt'!$C$124:$O$124,1,MATCH('12. Ocena dyskontowa Inwestycji'!RGP$34,'5. Bilans projekt'!$C$3:$O$3,0)),"")</f>
        <v/>
      </c>
      <c r="RGQ38" s="131" t="str">
        <f>_xlfn.IFNA(INDEX('5. Bilans projekt'!$C$124:$O$124,1,MATCH('12. Ocena dyskontowa Inwestycji'!RGQ$34,'5. Bilans projekt'!$C$3:$O$3,0)),"")</f>
        <v/>
      </c>
      <c r="RGR38" s="131" t="str">
        <f>_xlfn.IFNA(INDEX('5. Bilans projekt'!$C$124:$O$124,1,MATCH('12. Ocena dyskontowa Inwestycji'!RGR$34,'5. Bilans projekt'!$C$3:$O$3,0)),"")</f>
        <v/>
      </c>
      <c r="RGS38" s="131" t="str">
        <f>_xlfn.IFNA(INDEX('5. Bilans projekt'!$C$124:$O$124,1,MATCH('12. Ocena dyskontowa Inwestycji'!RGS$34,'5. Bilans projekt'!$C$3:$O$3,0)),"")</f>
        <v/>
      </c>
      <c r="RGT38" s="131" t="str">
        <f>_xlfn.IFNA(INDEX('5. Bilans projekt'!$C$124:$O$124,1,MATCH('12. Ocena dyskontowa Inwestycji'!RGT$34,'5. Bilans projekt'!$C$3:$O$3,0)),"")</f>
        <v/>
      </c>
      <c r="RGU38" s="131" t="str">
        <f>_xlfn.IFNA(INDEX('5. Bilans projekt'!$C$124:$O$124,1,MATCH('12. Ocena dyskontowa Inwestycji'!RGU$34,'5. Bilans projekt'!$C$3:$O$3,0)),"")</f>
        <v/>
      </c>
      <c r="RGV38" s="131" t="str">
        <f>_xlfn.IFNA(INDEX('5. Bilans projekt'!$C$124:$O$124,1,MATCH('12. Ocena dyskontowa Inwestycji'!RGV$34,'5. Bilans projekt'!$C$3:$O$3,0)),"")</f>
        <v/>
      </c>
      <c r="RGW38" s="131" t="str">
        <f>_xlfn.IFNA(INDEX('5. Bilans projekt'!$C$124:$O$124,1,MATCH('12. Ocena dyskontowa Inwestycji'!RGW$34,'5. Bilans projekt'!$C$3:$O$3,0)),"")</f>
        <v/>
      </c>
      <c r="RGX38" s="131" t="str">
        <f>_xlfn.IFNA(INDEX('5. Bilans projekt'!$C$124:$O$124,1,MATCH('12. Ocena dyskontowa Inwestycji'!RGX$34,'5. Bilans projekt'!$C$3:$O$3,0)),"")</f>
        <v/>
      </c>
      <c r="RGY38" s="131" t="str">
        <f>_xlfn.IFNA(INDEX('5. Bilans projekt'!$C$124:$O$124,1,MATCH('12. Ocena dyskontowa Inwestycji'!RGY$34,'5. Bilans projekt'!$C$3:$O$3,0)),"")</f>
        <v/>
      </c>
      <c r="RGZ38" s="131" t="str">
        <f>_xlfn.IFNA(INDEX('5. Bilans projekt'!$C$124:$O$124,1,MATCH('12. Ocena dyskontowa Inwestycji'!RGZ$34,'5. Bilans projekt'!$C$3:$O$3,0)),"")</f>
        <v/>
      </c>
      <c r="RHA38" s="131" t="str">
        <f>_xlfn.IFNA(INDEX('5. Bilans projekt'!$C$124:$O$124,1,MATCH('12. Ocena dyskontowa Inwestycji'!RHA$34,'5. Bilans projekt'!$C$3:$O$3,0)),"")</f>
        <v/>
      </c>
      <c r="RHB38" s="131" t="str">
        <f>_xlfn.IFNA(INDEX('5. Bilans projekt'!$C$124:$O$124,1,MATCH('12. Ocena dyskontowa Inwestycji'!RHB$34,'5. Bilans projekt'!$C$3:$O$3,0)),"")</f>
        <v/>
      </c>
      <c r="RHC38" s="131" t="str">
        <f>_xlfn.IFNA(INDEX('5. Bilans projekt'!$C$124:$O$124,1,MATCH('12. Ocena dyskontowa Inwestycji'!RHC$34,'5. Bilans projekt'!$C$3:$O$3,0)),"")</f>
        <v/>
      </c>
      <c r="RHD38" s="131" t="str">
        <f>_xlfn.IFNA(INDEX('5. Bilans projekt'!$C$124:$O$124,1,MATCH('12. Ocena dyskontowa Inwestycji'!RHD$34,'5. Bilans projekt'!$C$3:$O$3,0)),"")</f>
        <v/>
      </c>
      <c r="RHE38" s="131" t="str">
        <f>_xlfn.IFNA(INDEX('5. Bilans projekt'!$C$124:$O$124,1,MATCH('12. Ocena dyskontowa Inwestycji'!RHE$34,'5. Bilans projekt'!$C$3:$O$3,0)),"")</f>
        <v/>
      </c>
      <c r="RHF38" s="131" t="str">
        <f>_xlfn.IFNA(INDEX('5. Bilans projekt'!$C$124:$O$124,1,MATCH('12. Ocena dyskontowa Inwestycji'!RHF$34,'5. Bilans projekt'!$C$3:$O$3,0)),"")</f>
        <v/>
      </c>
      <c r="RHG38" s="131" t="str">
        <f>_xlfn.IFNA(INDEX('5. Bilans projekt'!$C$124:$O$124,1,MATCH('12. Ocena dyskontowa Inwestycji'!RHG$34,'5. Bilans projekt'!$C$3:$O$3,0)),"")</f>
        <v/>
      </c>
      <c r="RHH38" s="131" t="str">
        <f>_xlfn.IFNA(INDEX('5. Bilans projekt'!$C$124:$O$124,1,MATCH('12. Ocena dyskontowa Inwestycji'!RHH$34,'5. Bilans projekt'!$C$3:$O$3,0)),"")</f>
        <v/>
      </c>
      <c r="RHI38" s="131" t="str">
        <f>_xlfn.IFNA(INDEX('5. Bilans projekt'!$C$124:$O$124,1,MATCH('12. Ocena dyskontowa Inwestycji'!RHI$34,'5. Bilans projekt'!$C$3:$O$3,0)),"")</f>
        <v/>
      </c>
      <c r="RHJ38" s="131" t="str">
        <f>_xlfn.IFNA(INDEX('5. Bilans projekt'!$C$124:$O$124,1,MATCH('12. Ocena dyskontowa Inwestycji'!RHJ$34,'5. Bilans projekt'!$C$3:$O$3,0)),"")</f>
        <v/>
      </c>
      <c r="RHK38" s="131" t="str">
        <f>_xlfn.IFNA(INDEX('5. Bilans projekt'!$C$124:$O$124,1,MATCH('12. Ocena dyskontowa Inwestycji'!RHK$34,'5. Bilans projekt'!$C$3:$O$3,0)),"")</f>
        <v/>
      </c>
      <c r="RHL38" s="131" t="str">
        <f>_xlfn.IFNA(INDEX('5. Bilans projekt'!$C$124:$O$124,1,MATCH('12. Ocena dyskontowa Inwestycji'!RHL$34,'5. Bilans projekt'!$C$3:$O$3,0)),"")</f>
        <v/>
      </c>
      <c r="RHM38" s="131" t="str">
        <f>_xlfn.IFNA(INDEX('5. Bilans projekt'!$C$124:$O$124,1,MATCH('12. Ocena dyskontowa Inwestycji'!RHM$34,'5. Bilans projekt'!$C$3:$O$3,0)),"")</f>
        <v/>
      </c>
      <c r="RHN38" s="131" t="str">
        <f>_xlfn.IFNA(INDEX('5. Bilans projekt'!$C$124:$O$124,1,MATCH('12. Ocena dyskontowa Inwestycji'!RHN$34,'5. Bilans projekt'!$C$3:$O$3,0)),"")</f>
        <v/>
      </c>
      <c r="RHO38" s="131" t="str">
        <f>_xlfn.IFNA(INDEX('5. Bilans projekt'!$C$124:$O$124,1,MATCH('12. Ocena dyskontowa Inwestycji'!RHO$34,'5. Bilans projekt'!$C$3:$O$3,0)),"")</f>
        <v/>
      </c>
      <c r="RHP38" s="131" t="str">
        <f>_xlfn.IFNA(INDEX('5. Bilans projekt'!$C$124:$O$124,1,MATCH('12. Ocena dyskontowa Inwestycji'!RHP$34,'5. Bilans projekt'!$C$3:$O$3,0)),"")</f>
        <v/>
      </c>
      <c r="RHQ38" s="131" t="str">
        <f>_xlfn.IFNA(INDEX('5. Bilans projekt'!$C$124:$O$124,1,MATCH('12. Ocena dyskontowa Inwestycji'!RHQ$34,'5. Bilans projekt'!$C$3:$O$3,0)),"")</f>
        <v/>
      </c>
      <c r="RHR38" s="131" t="str">
        <f>_xlfn.IFNA(INDEX('5. Bilans projekt'!$C$124:$O$124,1,MATCH('12. Ocena dyskontowa Inwestycji'!RHR$34,'5. Bilans projekt'!$C$3:$O$3,0)),"")</f>
        <v/>
      </c>
      <c r="RHS38" s="131" t="str">
        <f>_xlfn.IFNA(INDEX('5. Bilans projekt'!$C$124:$O$124,1,MATCH('12. Ocena dyskontowa Inwestycji'!RHS$34,'5. Bilans projekt'!$C$3:$O$3,0)),"")</f>
        <v/>
      </c>
      <c r="RHT38" s="131" t="str">
        <f>_xlfn.IFNA(INDEX('5. Bilans projekt'!$C$124:$O$124,1,MATCH('12. Ocena dyskontowa Inwestycji'!RHT$34,'5. Bilans projekt'!$C$3:$O$3,0)),"")</f>
        <v/>
      </c>
      <c r="RHU38" s="131" t="str">
        <f>_xlfn.IFNA(INDEX('5. Bilans projekt'!$C$124:$O$124,1,MATCH('12. Ocena dyskontowa Inwestycji'!RHU$34,'5. Bilans projekt'!$C$3:$O$3,0)),"")</f>
        <v/>
      </c>
      <c r="RHV38" s="131" t="str">
        <f>_xlfn.IFNA(INDEX('5. Bilans projekt'!$C$124:$O$124,1,MATCH('12. Ocena dyskontowa Inwestycji'!RHV$34,'5. Bilans projekt'!$C$3:$O$3,0)),"")</f>
        <v/>
      </c>
      <c r="RHW38" s="131" t="str">
        <f>_xlfn.IFNA(INDEX('5. Bilans projekt'!$C$124:$O$124,1,MATCH('12. Ocena dyskontowa Inwestycji'!RHW$34,'5. Bilans projekt'!$C$3:$O$3,0)),"")</f>
        <v/>
      </c>
      <c r="RHX38" s="131" t="str">
        <f>_xlfn.IFNA(INDEX('5. Bilans projekt'!$C$124:$O$124,1,MATCH('12. Ocena dyskontowa Inwestycji'!RHX$34,'5. Bilans projekt'!$C$3:$O$3,0)),"")</f>
        <v/>
      </c>
      <c r="RHY38" s="131" t="str">
        <f>_xlfn.IFNA(INDEX('5. Bilans projekt'!$C$124:$O$124,1,MATCH('12. Ocena dyskontowa Inwestycji'!RHY$34,'5. Bilans projekt'!$C$3:$O$3,0)),"")</f>
        <v/>
      </c>
      <c r="RHZ38" s="131" t="str">
        <f>_xlfn.IFNA(INDEX('5. Bilans projekt'!$C$124:$O$124,1,MATCH('12. Ocena dyskontowa Inwestycji'!RHZ$34,'5. Bilans projekt'!$C$3:$O$3,0)),"")</f>
        <v/>
      </c>
      <c r="RIA38" s="131" t="str">
        <f>_xlfn.IFNA(INDEX('5. Bilans projekt'!$C$124:$O$124,1,MATCH('12. Ocena dyskontowa Inwestycji'!RIA$34,'5. Bilans projekt'!$C$3:$O$3,0)),"")</f>
        <v/>
      </c>
      <c r="RIB38" s="131" t="str">
        <f>_xlfn.IFNA(INDEX('5. Bilans projekt'!$C$124:$O$124,1,MATCH('12. Ocena dyskontowa Inwestycji'!RIB$34,'5. Bilans projekt'!$C$3:$O$3,0)),"")</f>
        <v/>
      </c>
      <c r="RIC38" s="131" t="str">
        <f>_xlfn.IFNA(INDEX('5. Bilans projekt'!$C$124:$O$124,1,MATCH('12. Ocena dyskontowa Inwestycji'!RIC$34,'5. Bilans projekt'!$C$3:$O$3,0)),"")</f>
        <v/>
      </c>
      <c r="RID38" s="131" t="str">
        <f>_xlfn.IFNA(INDEX('5. Bilans projekt'!$C$124:$O$124,1,MATCH('12. Ocena dyskontowa Inwestycji'!RID$34,'5. Bilans projekt'!$C$3:$O$3,0)),"")</f>
        <v/>
      </c>
      <c r="RIE38" s="131" t="str">
        <f>_xlfn.IFNA(INDEX('5. Bilans projekt'!$C$124:$O$124,1,MATCH('12. Ocena dyskontowa Inwestycji'!RIE$34,'5. Bilans projekt'!$C$3:$O$3,0)),"")</f>
        <v/>
      </c>
      <c r="RIF38" s="131" t="str">
        <f>_xlfn.IFNA(INDEX('5. Bilans projekt'!$C$124:$O$124,1,MATCH('12. Ocena dyskontowa Inwestycji'!RIF$34,'5. Bilans projekt'!$C$3:$O$3,0)),"")</f>
        <v/>
      </c>
      <c r="RIG38" s="131" t="str">
        <f>_xlfn.IFNA(INDEX('5. Bilans projekt'!$C$124:$O$124,1,MATCH('12. Ocena dyskontowa Inwestycji'!RIG$34,'5. Bilans projekt'!$C$3:$O$3,0)),"")</f>
        <v/>
      </c>
      <c r="RIH38" s="131" t="str">
        <f>_xlfn.IFNA(INDEX('5. Bilans projekt'!$C$124:$O$124,1,MATCH('12. Ocena dyskontowa Inwestycji'!RIH$34,'5. Bilans projekt'!$C$3:$O$3,0)),"")</f>
        <v/>
      </c>
      <c r="RII38" s="131" t="str">
        <f>_xlfn.IFNA(INDEX('5. Bilans projekt'!$C$124:$O$124,1,MATCH('12. Ocena dyskontowa Inwestycji'!RII$34,'5. Bilans projekt'!$C$3:$O$3,0)),"")</f>
        <v/>
      </c>
      <c r="RIJ38" s="131" t="str">
        <f>_xlfn.IFNA(INDEX('5. Bilans projekt'!$C$124:$O$124,1,MATCH('12. Ocena dyskontowa Inwestycji'!RIJ$34,'5. Bilans projekt'!$C$3:$O$3,0)),"")</f>
        <v/>
      </c>
      <c r="RIK38" s="131" t="str">
        <f>_xlfn.IFNA(INDEX('5. Bilans projekt'!$C$124:$O$124,1,MATCH('12. Ocena dyskontowa Inwestycji'!RIK$34,'5. Bilans projekt'!$C$3:$O$3,0)),"")</f>
        <v/>
      </c>
      <c r="RIL38" s="131" t="str">
        <f>_xlfn.IFNA(INDEX('5. Bilans projekt'!$C$124:$O$124,1,MATCH('12. Ocena dyskontowa Inwestycji'!RIL$34,'5. Bilans projekt'!$C$3:$O$3,0)),"")</f>
        <v/>
      </c>
      <c r="RIM38" s="131" t="str">
        <f>_xlfn.IFNA(INDEX('5. Bilans projekt'!$C$124:$O$124,1,MATCH('12. Ocena dyskontowa Inwestycji'!RIM$34,'5. Bilans projekt'!$C$3:$O$3,0)),"")</f>
        <v/>
      </c>
      <c r="RIN38" s="131" t="str">
        <f>_xlfn.IFNA(INDEX('5. Bilans projekt'!$C$124:$O$124,1,MATCH('12. Ocena dyskontowa Inwestycji'!RIN$34,'5. Bilans projekt'!$C$3:$O$3,0)),"")</f>
        <v/>
      </c>
      <c r="RIO38" s="131" t="str">
        <f>_xlfn.IFNA(INDEX('5. Bilans projekt'!$C$124:$O$124,1,MATCH('12. Ocena dyskontowa Inwestycji'!RIO$34,'5. Bilans projekt'!$C$3:$O$3,0)),"")</f>
        <v/>
      </c>
      <c r="RIP38" s="131" t="str">
        <f>_xlfn.IFNA(INDEX('5. Bilans projekt'!$C$124:$O$124,1,MATCH('12. Ocena dyskontowa Inwestycji'!RIP$34,'5. Bilans projekt'!$C$3:$O$3,0)),"")</f>
        <v/>
      </c>
      <c r="RIQ38" s="131" t="str">
        <f>_xlfn.IFNA(INDEX('5. Bilans projekt'!$C$124:$O$124,1,MATCH('12. Ocena dyskontowa Inwestycji'!RIQ$34,'5. Bilans projekt'!$C$3:$O$3,0)),"")</f>
        <v/>
      </c>
      <c r="RIR38" s="131" t="str">
        <f>_xlfn.IFNA(INDEX('5. Bilans projekt'!$C$124:$O$124,1,MATCH('12. Ocena dyskontowa Inwestycji'!RIR$34,'5. Bilans projekt'!$C$3:$O$3,0)),"")</f>
        <v/>
      </c>
      <c r="RIS38" s="131" t="str">
        <f>_xlfn.IFNA(INDEX('5. Bilans projekt'!$C$124:$O$124,1,MATCH('12. Ocena dyskontowa Inwestycji'!RIS$34,'5. Bilans projekt'!$C$3:$O$3,0)),"")</f>
        <v/>
      </c>
      <c r="RIT38" s="131" t="str">
        <f>_xlfn.IFNA(INDEX('5. Bilans projekt'!$C$124:$O$124,1,MATCH('12. Ocena dyskontowa Inwestycji'!RIT$34,'5. Bilans projekt'!$C$3:$O$3,0)),"")</f>
        <v/>
      </c>
      <c r="RIU38" s="131" t="str">
        <f>_xlfn.IFNA(INDEX('5. Bilans projekt'!$C$124:$O$124,1,MATCH('12. Ocena dyskontowa Inwestycji'!RIU$34,'5. Bilans projekt'!$C$3:$O$3,0)),"")</f>
        <v/>
      </c>
      <c r="RIV38" s="131" t="str">
        <f>_xlfn.IFNA(INDEX('5. Bilans projekt'!$C$124:$O$124,1,MATCH('12. Ocena dyskontowa Inwestycji'!RIV$34,'5. Bilans projekt'!$C$3:$O$3,0)),"")</f>
        <v/>
      </c>
      <c r="RIW38" s="131" t="str">
        <f>_xlfn.IFNA(INDEX('5. Bilans projekt'!$C$124:$O$124,1,MATCH('12. Ocena dyskontowa Inwestycji'!RIW$34,'5. Bilans projekt'!$C$3:$O$3,0)),"")</f>
        <v/>
      </c>
      <c r="RIX38" s="131" t="str">
        <f>_xlfn.IFNA(INDEX('5. Bilans projekt'!$C$124:$O$124,1,MATCH('12. Ocena dyskontowa Inwestycji'!RIX$34,'5. Bilans projekt'!$C$3:$O$3,0)),"")</f>
        <v/>
      </c>
      <c r="RIY38" s="131" t="str">
        <f>_xlfn.IFNA(INDEX('5. Bilans projekt'!$C$124:$O$124,1,MATCH('12. Ocena dyskontowa Inwestycji'!RIY$34,'5. Bilans projekt'!$C$3:$O$3,0)),"")</f>
        <v/>
      </c>
      <c r="RIZ38" s="131" t="str">
        <f>_xlfn.IFNA(INDEX('5. Bilans projekt'!$C$124:$O$124,1,MATCH('12. Ocena dyskontowa Inwestycji'!RIZ$34,'5. Bilans projekt'!$C$3:$O$3,0)),"")</f>
        <v/>
      </c>
      <c r="RJA38" s="131" t="str">
        <f>_xlfn.IFNA(INDEX('5. Bilans projekt'!$C$124:$O$124,1,MATCH('12. Ocena dyskontowa Inwestycji'!RJA$34,'5. Bilans projekt'!$C$3:$O$3,0)),"")</f>
        <v/>
      </c>
      <c r="RJB38" s="131" t="str">
        <f>_xlfn.IFNA(INDEX('5. Bilans projekt'!$C$124:$O$124,1,MATCH('12. Ocena dyskontowa Inwestycji'!RJB$34,'5. Bilans projekt'!$C$3:$O$3,0)),"")</f>
        <v/>
      </c>
      <c r="RJC38" s="131" t="str">
        <f>_xlfn.IFNA(INDEX('5. Bilans projekt'!$C$124:$O$124,1,MATCH('12. Ocena dyskontowa Inwestycji'!RJC$34,'5. Bilans projekt'!$C$3:$O$3,0)),"")</f>
        <v/>
      </c>
      <c r="RJD38" s="131" t="str">
        <f>_xlfn.IFNA(INDEX('5. Bilans projekt'!$C$124:$O$124,1,MATCH('12. Ocena dyskontowa Inwestycji'!RJD$34,'5. Bilans projekt'!$C$3:$O$3,0)),"")</f>
        <v/>
      </c>
      <c r="RJE38" s="131" t="str">
        <f>_xlfn.IFNA(INDEX('5. Bilans projekt'!$C$124:$O$124,1,MATCH('12. Ocena dyskontowa Inwestycji'!RJE$34,'5. Bilans projekt'!$C$3:$O$3,0)),"")</f>
        <v/>
      </c>
      <c r="RJF38" s="131" t="str">
        <f>_xlfn.IFNA(INDEX('5. Bilans projekt'!$C$124:$O$124,1,MATCH('12. Ocena dyskontowa Inwestycji'!RJF$34,'5. Bilans projekt'!$C$3:$O$3,0)),"")</f>
        <v/>
      </c>
      <c r="RJG38" s="131" t="str">
        <f>_xlfn.IFNA(INDEX('5. Bilans projekt'!$C$124:$O$124,1,MATCH('12. Ocena dyskontowa Inwestycji'!RJG$34,'5. Bilans projekt'!$C$3:$O$3,0)),"")</f>
        <v/>
      </c>
      <c r="RJH38" s="131" t="str">
        <f>_xlfn.IFNA(INDEX('5. Bilans projekt'!$C$124:$O$124,1,MATCH('12. Ocena dyskontowa Inwestycji'!RJH$34,'5. Bilans projekt'!$C$3:$O$3,0)),"")</f>
        <v/>
      </c>
      <c r="RJI38" s="131" t="str">
        <f>_xlfn.IFNA(INDEX('5. Bilans projekt'!$C$124:$O$124,1,MATCH('12. Ocena dyskontowa Inwestycji'!RJI$34,'5. Bilans projekt'!$C$3:$O$3,0)),"")</f>
        <v/>
      </c>
      <c r="RJJ38" s="131" t="str">
        <f>_xlfn.IFNA(INDEX('5. Bilans projekt'!$C$124:$O$124,1,MATCH('12. Ocena dyskontowa Inwestycji'!RJJ$34,'5. Bilans projekt'!$C$3:$O$3,0)),"")</f>
        <v/>
      </c>
      <c r="RJK38" s="131" t="str">
        <f>_xlfn.IFNA(INDEX('5. Bilans projekt'!$C$124:$O$124,1,MATCH('12. Ocena dyskontowa Inwestycji'!RJK$34,'5. Bilans projekt'!$C$3:$O$3,0)),"")</f>
        <v/>
      </c>
      <c r="RJL38" s="131" t="str">
        <f>_xlfn.IFNA(INDEX('5. Bilans projekt'!$C$124:$O$124,1,MATCH('12. Ocena dyskontowa Inwestycji'!RJL$34,'5. Bilans projekt'!$C$3:$O$3,0)),"")</f>
        <v/>
      </c>
      <c r="RJM38" s="131" t="str">
        <f>_xlfn.IFNA(INDEX('5. Bilans projekt'!$C$124:$O$124,1,MATCH('12. Ocena dyskontowa Inwestycji'!RJM$34,'5. Bilans projekt'!$C$3:$O$3,0)),"")</f>
        <v/>
      </c>
      <c r="RJN38" s="131" t="str">
        <f>_xlfn.IFNA(INDEX('5. Bilans projekt'!$C$124:$O$124,1,MATCH('12. Ocena dyskontowa Inwestycji'!RJN$34,'5. Bilans projekt'!$C$3:$O$3,0)),"")</f>
        <v/>
      </c>
      <c r="RJO38" s="131" t="str">
        <f>_xlfn.IFNA(INDEX('5. Bilans projekt'!$C$124:$O$124,1,MATCH('12. Ocena dyskontowa Inwestycji'!RJO$34,'5. Bilans projekt'!$C$3:$O$3,0)),"")</f>
        <v/>
      </c>
      <c r="RJP38" s="131" t="str">
        <f>_xlfn.IFNA(INDEX('5. Bilans projekt'!$C$124:$O$124,1,MATCH('12. Ocena dyskontowa Inwestycji'!RJP$34,'5. Bilans projekt'!$C$3:$O$3,0)),"")</f>
        <v/>
      </c>
      <c r="RJQ38" s="131" t="str">
        <f>_xlfn.IFNA(INDEX('5. Bilans projekt'!$C$124:$O$124,1,MATCH('12. Ocena dyskontowa Inwestycji'!RJQ$34,'5. Bilans projekt'!$C$3:$O$3,0)),"")</f>
        <v/>
      </c>
      <c r="RJR38" s="131" t="str">
        <f>_xlfn.IFNA(INDEX('5. Bilans projekt'!$C$124:$O$124,1,MATCH('12. Ocena dyskontowa Inwestycji'!RJR$34,'5. Bilans projekt'!$C$3:$O$3,0)),"")</f>
        <v/>
      </c>
      <c r="RJS38" s="131" t="str">
        <f>_xlfn.IFNA(INDEX('5. Bilans projekt'!$C$124:$O$124,1,MATCH('12. Ocena dyskontowa Inwestycji'!RJS$34,'5. Bilans projekt'!$C$3:$O$3,0)),"")</f>
        <v/>
      </c>
      <c r="RJT38" s="131" t="str">
        <f>_xlfn.IFNA(INDEX('5. Bilans projekt'!$C$124:$O$124,1,MATCH('12. Ocena dyskontowa Inwestycji'!RJT$34,'5. Bilans projekt'!$C$3:$O$3,0)),"")</f>
        <v/>
      </c>
      <c r="RJU38" s="131" t="str">
        <f>_xlfn.IFNA(INDEX('5. Bilans projekt'!$C$124:$O$124,1,MATCH('12. Ocena dyskontowa Inwestycji'!RJU$34,'5. Bilans projekt'!$C$3:$O$3,0)),"")</f>
        <v/>
      </c>
      <c r="RJV38" s="131" t="str">
        <f>_xlfn.IFNA(INDEX('5. Bilans projekt'!$C$124:$O$124,1,MATCH('12. Ocena dyskontowa Inwestycji'!RJV$34,'5. Bilans projekt'!$C$3:$O$3,0)),"")</f>
        <v/>
      </c>
      <c r="RJW38" s="131" t="str">
        <f>_xlfn.IFNA(INDEX('5. Bilans projekt'!$C$124:$O$124,1,MATCH('12. Ocena dyskontowa Inwestycji'!RJW$34,'5. Bilans projekt'!$C$3:$O$3,0)),"")</f>
        <v/>
      </c>
      <c r="RJX38" s="131" t="str">
        <f>_xlfn.IFNA(INDEX('5. Bilans projekt'!$C$124:$O$124,1,MATCH('12. Ocena dyskontowa Inwestycji'!RJX$34,'5. Bilans projekt'!$C$3:$O$3,0)),"")</f>
        <v/>
      </c>
      <c r="RJY38" s="131" t="str">
        <f>_xlfn.IFNA(INDEX('5. Bilans projekt'!$C$124:$O$124,1,MATCH('12. Ocena dyskontowa Inwestycji'!RJY$34,'5. Bilans projekt'!$C$3:$O$3,0)),"")</f>
        <v/>
      </c>
      <c r="RJZ38" s="131" t="str">
        <f>_xlfn.IFNA(INDEX('5. Bilans projekt'!$C$124:$O$124,1,MATCH('12. Ocena dyskontowa Inwestycji'!RJZ$34,'5. Bilans projekt'!$C$3:$O$3,0)),"")</f>
        <v/>
      </c>
      <c r="RKA38" s="131" t="str">
        <f>_xlfn.IFNA(INDEX('5. Bilans projekt'!$C$124:$O$124,1,MATCH('12. Ocena dyskontowa Inwestycji'!RKA$34,'5. Bilans projekt'!$C$3:$O$3,0)),"")</f>
        <v/>
      </c>
      <c r="RKB38" s="131" t="str">
        <f>_xlfn.IFNA(INDEX('5. Bilans projekt'!$C$124:$O$124,1,MATCH('12. Ocena dyskontowa Inwestycji'!RKB$34,'5. Bilans projekt'!$C$3:$O$3,0)),"")</f>
        <v/>
      </c>
      <c r="RKC38" s="131" t="str">
        <f>_xlfn.IFNA(INDEX('5. Bilans projekt'!$C$124:$O$124,1,MATCH('12. Ocena dyskontowa Inwestycji'!RKC$34,'5. Bilans projekt'!$C$3:$O$3,0)),"")</f>
        <v/>
      </c>
      <c r="RKD38" s="131" t="str">
        <f>_xlfn.IFNA(INDEX('5. Bilans projekt'!$C$124:$O$124,1,MATCH('12. Ocena dyskontowa Inwestycji'!RKD$34,'5. Bilans projekt'!$C$3:$O$3,0)),"")</f>
        <v/>
      </c>
      <c r="RKE38" s="131" t="str">
        <f>_xlfn.IFNA(INDEX('5. Bilans projekt'!$C$124:$O$124,1,MATCH('12. Ocena dyskontowa Inwestycji'!RKE$34,'5. Bilans projekt'!$C$3:$O$3,0)),"")</f>
        <v/>
      </c>
      <c r="RKF38" s="131" t="str">
        <f>_xlfn.IFNA(INDEX('5. Bilans projekt'!$C$124:$O$124,1,MATCH('12. Ocena dyskontowa Inwestycji'!RKF$34,'5. Bilans projekt'!$C$3:$O$3,0)),"")</f>
        <v/>
      </c>
      <c r="RKG38" s="131" t="str">
        <f>_xlfn.IFNA(INDEX('5. Bilans projekt'!$C$124:$O$124,1,MATCH('12. Ocena dyskontowa Inwestycji'!RKG$34,'5. Bilans projekt'!$C$3:$O$3,0)),"")</f>
        <v/>
      </c>
      <c r="RKH38" s="131" t="str">
        <f>_xlfn.IFNA(INDEX('5. Bilans projekt'!$C$124:$O$124,1,MATCH('12. Ocena dyskontowa Inwestycji'!RKH$34,'5. Bilans projekt'!$C$3:$O$3,0)),"")</f>
        <v/>
      </c>
      <c r="RKI38" s="131" t="str">
        <f>_xlfn.IFNA(INDEX('5. Bilans projekt'!$C$124:$O$124,1,MATCH('12. Ocena dyskontowa Inwestycji'!RKI$34,'5. Bilans projekt'!$C$3:$O$3,0)),"")</f>
        <v/>
      </c>
      <c r="RKJ38" s="131" t="str">
        <f>_xlfn.IFNA(INDEX('5. Bilans projekt'!$C$124:$O$124,1,MATCH('12. Ocena dyskontowa Inwestycji'!RKJ$34,'5. Bilans projekt'!$C$3:$O$3,0)),"")</f>
        <v/>
      </c>
      <c r="RKK38" s="131" t="str">
        <f>_xlfn.IFNA(INDEX('5. Bilans projekt'!$C$124:$O$124,1,MATCH('12. Ocena dyskontowa Inwestycji'!RKK$34,'5. Bilans projekt'!$C$3:$O$3,0)),"")</f>
        <v/>
      </c>
      <c r="RKL38" s="131" t="str">
        <f>_xlfn.IFNA(INDEX('5. Bilans projekt'!$C$124:$O$124,1,MATCH('12. Ocena dyskontowa Inwestycji'!RKL$34,'5. Bilans projekt'!$C$3:$O$3,0)),"")</f>
        <v/>
      </c>
      <c r="RKM38" s="131" t="str">
        <f>_xlfn.IFNA(INDEX('5. Bilans projekt'!$C$124:$O$124,1,MATCH('12. Ocena dyskontowa Inwestycji'!RKM$34,'5. Bilans projekt'!$C$3:$O$3,0)),"")</f>
        <v/>
      </c>
      <c r="RKN38" s="131" t="str">
        <f>_xlfn.IFNA(INDEX('5. Bilans projekt'!$C$124:$O$124,1,MATCH('12. Ocena dyskontowa Inwestycji'!RKN$34,'5. Bilans projekt'!$C$3:$O$3,0)),"")</f>
        <v/>
      </c>
      <c r="RKO38" s="131" t="str">
        <f>_xlfn.IFNA(INDEX('5. Bilans projekt'!$C$124:$O$124,1,MATCH('12. Ocena dyskontowa Inwestycji'!RKO$34,'5. Bilans projekt'!$C$3:$O$3,0)),"")</f>
        <v/>
      </c>
      <c r="RKP38" s="131" t="str">
        <f>_xlfn.IFNA(INDEX('5. Bilans projekt'!$C$124:$O$124,1,MATCH('12. Ocena dyskontowa Inwestycji'!RKP$34,'5. Bilans projekt'!$C$3:$O$3,0)),"")</f>
        <v/>
      </c>
      <c r="RKQ38" s="131" t="str">
        <f>_xlfn.IFNA(INDEX('5. Bilans projekt'!$C$124:$O$124,1,MATCH('12. Ocena dyskontowa Inwestycji'!RKQ$34,'5. Bilans projekt'!$C$3:$O$3,0)),"")</f>
        <v/>
      </c>
      <c r="RKR38" s="131" t="str">
        <f>_xlfn.IFNA(INDEX('5. Bilans projekt'!$C$124:$O$124,1,MATCH('12. Ocena dyskontowa Inwestycji'!RKR$34,'5. Bilans projekt'!$C$3:$O$3,0)),"")</f>
        <v/>
      </c>
      <c r="RKS38" s="131" t="str">
        <f>_xlfn.IFNA(INDEX('5. Bilans projekt'!$C$124:$O$124,1,MATCH('12. Ocena dyskontowa Inwestycji'!RKS$34,'5. Bilans projekt'!$C$3:$O$3,0)),"")</f>
        <v/>
      </c>
      <c r="RKT38" s="131" t="str">
        <f>_xlfn.IFNA(INDEX('5. Bilans projekt'!$C$124:$O$124,1,MATCH('12. Ocena dyskontowa Inwestycji'!RKT$34,'5. Bilans projekt'!$C$3:$O$3,0)),"")</f>
        <v/>
      </c>
      <c r="RKU38" s="131" t="str">
        <f>_xlfn.IFNA(INDEX('5. Bilans projekt'!$C$124:$O$124,1,MATCH('12. Ocena dyskontowa Inwestycji'!RKU$34,'5. Bilans projekt'!$C$3:$O$3,0)),"")</f>
        <v/>
      </c>
      <c r="RKV38" s="131" t="str">
        <f>_xlfn.IFNA(INDEX('5. Bilans projekt'!$C$124:$O$124,1,MATCH('12. Ocena dyskontowa Inwestycji'!RKV$34,'5. Bilans projekt'!$C$3:$O$3,0)),"")</f>
        <v/>
      </c>
      <c r="RKW38" s="131" t="str">
        <f>_xlfn.IFNA(INDEX('5. Bilans projekt'!$C$124:$O$124,1,MATCH('12. Ocena dyskontowa Inwestycji'!RKW$34,'5. Bilans projekt'!$C$3:$O$3,0)),"")</f>
        <v/>
      </c>
      <c r="RKX38" s="131" t="str">
        <f>_xlfn.IFNA(INDEX('5. Bilans projekt'!$C$124:$O$124,1,MATCH('12. Ocena dyskontowa Inwestycji'!RKX$34,'5. Bilans projekt'!$C$3:$O$3,0)),"")</f>
        <v/>
      </c>
      <c r="RKY38" s="131" t="str">
        <f>_xlfn.IFNA(INDEX('5. Bilans projekt'!$C$124:$O$124,1,MATCH('12. Ocena dyskontowa Inwestycji'!RKY$34,'5. Bilans projekt'!$C$3:$O$3,0)),"")</f>
        <v/>
      </c>
      <c r="RKZ38" s="131" t="str">
        <f>_xlfn.IFNA(INDEX('5. Bilans projekt'!$C$124:$O$124,1,MATCH('12. Ocena dyskontowa Inwestycji'!RKZ$34,'5. Bilans projekt'!$C$3:$O$3,0)),"")</f>
        <v/>
      </c>
      <c r="RLA38" s="131" t="str">
        <f>_xlfn.IFNA(INDEX('5. Bilans projekt'!$C$124:$O$124,1,MATCH('12. Ocena dyskontowa Inwestycji'!RLA$34,'5. Bilans projekt'!$C$3:$O$3,0)),"")</f>
        <v/>
      </c>
      <c r="RLB38" s="131" t="str">
        <f>_xlfn.IFNA(INDEX('5. Bilans projekt'!$C$124:$O$124,1,MATCH('12. Ocena dyskontowa Inwestycji'!RLB$34,'5. Bilans projekt'!$C$3:$O$3,0)),"")</f>
        <v/>
      </c>
      <c r="RLC38" s="131" t="str">
        <f>_xlfn.IFNA(INDEX('5. Bilans projekt'!$C$124:$O$124,1,MATCH('12. Ocena dyskontowa Inwestycji'!RLC$34,'5. Bilans projekt'!$C$3:$O$3,0)),"")</f>
        <v/>
      </c>
      <c r="RLD38" s="131" t="str">
        <f>_xlfn.IFNA(INDEX('5. Bilans projekt'!$C$124:$O$124,1,MATCH('12. Ocena dyskontowa Inwestycji'!RLD$34,'5. Bilans projekt'!$C$3:$O$3,0)),"")</f>
        <v/>
      </c>
      <c r="RLE38" s="131" t="str">
        <f>_xlfn.IFNA(INDEX('5. Bilans projekt'!$C$124:$O$124,1,MATCH('12. Ocena dyskontowa Inwestycji'!RLE$34,'5. Bilans projekt'!$C$3:$O$3,0)),"")</f>
        <v/>
      </c>
      <c r="RLF38" s="131" t="str">
        <f>_xlfn.IFNA(INDEX('5. Bilans projekt'!$C$124:$O$124,1,MATCH('12. Ocena dyskontowa Inwestycji'!RLF$34,'5. Bilans projekt'!$C$3:$O$3,0)),"")</f>
        <v/>
      </c>
      <c r="RLG38" s="131" t="str">
        <f>_xlfn.IFNA(INDEX('5. Bilans projekt'!$C$124:$O$124,1,MATCH('12. Ocena dyskontowa Inwestycji'!RLG$34,'5. Bilans projekt'!$C$3:$O$3,0)),"")</f>
        <v/>
      </c>
      <c r="RLH38" s="131" t="str">
        <f>_xlfn.IFNA(INDEX('5. Bilans projekt'!$C$124:$O$124,1,MATCH('12. Ocena dyskontowa Inwestycji'!RLH$34,'5. Bilans projekt'!$C$3:$O$3,0)),"")</f>
        <v/>
      </c>
      <c r="RLI38" s="131" t="str">
        <f>_xlfn.IFNA(INDEX('5. Bilans projekt'!$C$124:$O$124,1,MATCH('12. Ocena dyskontowa Inwestycji'!RLI$34,'5. Bilans projekt'!$C$3:$O$3,0)),"")</f>
        <v/>
      </c>
      <c r="RLJ38" s="131" t="str">
        <f>_xlfn.IFNA(INDEX('5. Bilans projekt'!$C$124:$O$124,1,MATCH('12. Ocena dyskontowa Inwestycji'!RLJ$34,'5. Bilans projekt'!$C$3:$O$3,0)),"")</f>
        <v/>
      </c>
      <c r="RLK38" s="131" t="str">
        <f>_xlfn.IFNA(INDEX('5. Bilans projekt'!$C$124:$O$124,1,MATCH('12. Ocena dyskontowa Inwestycji'!RLK$34,'5. Bilans projekt'!$C$3:$O$3,0)),"")</f>
        <v/>
      </c>
      <c r="RLL38" s="131" t="str">
        <f>_xlfn.IFNA(INDEX('5. Bilans projekt'!$C$124:$O$124,1,MATCH('12. Ocena dyskontowa Inwestycji'!RLL$34,'5. Bilans projekt'!$C$3:$O$3,0)),"")</f>
        <v/>
      </c>
      <c r="RLM38" s="131" t="str">
        <f>_xlfn.IFNA(INDEX('5. Bilans projekt'!$C$124:$O$124,1,MATCH('12. Ocena dyskontowa Inwestycji'!RLM$34,'5. Bilans projekt'!$C$3:$O$3,0)),"")</f>
        <v/>
      </c>
      <c r="RLN38" s="131" t="str">
        <f>_xlfn.IFNA(INDEX('5. Bilans projekt'!$C$124:$O$124,1,MATCH('12. Ocena dyskontowa Inwestycji'!RLN$34,'5. Bilans projekt'!$C$3:$O$3,0)),"")</f>
        <v/>
      </c>
      <c r="RLO38" s="131" t="str">
        <f>_xlfn.IFNA(INDEX('5. Bilans projekt'!$C$124:$O$124,1,MATCH('12. Ocena dyskontowa Inwestycji'!RLO$34,'5. Bilans projekt'!$C$3:$O$3,0)),"")</f>
        <v/>
      </c>
      <c r="RLP38" s="131" t="str">
        <f>_xlfn.IFNA(INDEX('5. Bilans projekt'!$C$124:$O$124,1,MATCH('12. Ocena dyskontowa Inwestycji'!RLP$34,'5. Bilans projekt'!$C$3:$O$3,0)),"")</f>
        <v/>
      </c>
      <c r="RLQ38" s="131" t="str">
        <f>_xlfn.IFNA(INDEX('5. Bilans projekt'!$C$124:$O$124,1,MATCH('12. Ocena dyskontowa Inwestycji'!RLQ$34,'5. Bilans projekt'!$C$3:$O$3,0)),"")</f>
        <v/>
      </c>
      <c r="RLR38" s="131" t="str">
        <f>_xlfn.IFNA(INDEX('5. Bilans projekt'!$C$124:$O$124,1,MATCH('12. Ocena dyskontowa Inwestycji'!RLR$34,'5. Bilans projekt'!$C$3:$O$3,0)),"")</f>
        <v/>
      </c>
      <c r="RLS38" s="131" t="str">
        <f>_xlfn.IFNA(INDEX('5. Bilans projekt'!$C$124:$O$124,1,MATCH('12. Ocena dyskontowa Inwestycji'!RLS$34,'5. Bilans projekt'!$C$3:$O$3,0)),"")</f>
        <v/>
      </c>
      <c r="RLT38" s="131" t="str">
        <f>_xlfn.IFNA(INDEX('5. Bilans projekt'!$C$124:$O$124,1,MATCH('12. Ocena dyskontowa Inwestycji'!RLT$34,'5. Bilans projekt'!$C$3:$O$3,0)),"")</f>
        <v/>
      </c>
      <c r="RLU38" s="131" t="str">
        <f>_xlfn.IFNA(INDEX('5. Bilans projekt'!$C$124:$O$124,1,MATCH('12. Ocena dyskontowa Inwestycji'!RLU$34,'5. Bilans projekt'!$C$3:$O$3,0)),"")</f>
        <v/>
      </c>
      <c r="RLV38" s="131" t="str">
        <f>_xlfn.IFNA(INDEX('5. Bilans projekt'!$C$124:$O$124,1,MATCH('12. Ocena dyskontowa Inwestycji'!RLV$34,'5. Bilans projekt'!$C$3:$O$3,0)),"")</f>
        <v/>
      </c>
      <c r="RLW38" s="131" t="str">
        <f>_xlfn.IFNA(INDEX('5. Bilans projekt'!$C$124:$O$124,1,MATCH('12. Ocena dyskontowa Inwestycji'!RLW$34,'5. Bilans projekt'!$C$3:$O$3,0)),"")</f>
        <v/>
      </c>
      <c r="RLX38" s="131" t="str">
        <f>_xlfn.IFNA(INDEX('5. Bilans projekt'!$C$124:$O$124,1,MATCH('12. Ocena dyskontowa Inwestycji'!RLX$34,'5. Bilans projekt'!$C$3:$O$3,0)),"")</f>
        <v/>
      </c>
      <c r="RLY38" s="131" t="str">
        <f>_xlfn.IFNA(INDEX('5. Bilans projekt'!$C$124:$O$124,1,MATCH('12. Ocena dyskontowa Inwestycji'!RLY$34,'5. Bilans projekt'!$C$3:$O$3,0)),"")</f>
        <v/>
      </c>
      <c r="RLZ38" s="131" t="str">
        <f>_xlfn.IFNA(INDEX('5. Bilans projekt'!$C$124:$O$124,1,MATCH('12. Ocena dyskontowa Inwestycji'!RLZ$34,'5. Bilans projekt'!$C$3:$O$3,0)),"")</f>
        <v/>
      </c>
      <c r="RMA38" s="131" t="str">
        <f>_xlfn.IFNA(INDEX('5. Bilans projekt'!$C$124:$O$124,1,MATCH('12. Ocena dyskontowa Inwestycji'!RMA$34,'5. Bilans projekt'!$C$3:$O$3,0)),"")</f>
        <v/>
      </c>
      <c r="RMB38" s="131" t="str">
        <f>_xlfn.IFNA(INDEX('5. Bilans projekt'!$C$124:$O$124,1,MATCH('12. Ocena dyskontowa Inwestycji'!RMB$34,'5. Bilans projekt'!$C$3:$O$3,0)),"")</f>
        <v/>
      </c>
      <c r="RMC38" s="131" t="str">
        <f>_xlfn.IFNA(INDEX('5. Bilans projekt'!$C$124:$O$124,1,MATCH('12. Ocena dyskontowa Inwestycji'!RMC$34,'5. Bilans projekt'!$C$3:$O$3,0)),"")</f>
        <v/>
      </c>
      <c r="RMD38" s="131" t="str">
        <f>_xlfn.IFNA(INDEX('5. Bilans projekt'!$C$124:$O$124,1,MATCH('12. Ocena dyskontowa Inwestycji'!RMD$34,'5. Bilans projekt'!$C$3:$O$3,0)),"")</f>
        <v/>
      </c>
      <c r="RME38" s="131" t="str">
        <f>_xlfn.IFNA(INDEX('5. Bilans projekt'!$C$124:$O$124,1,MATCH('12. Ocena dyskontowa Inwestycji'!RME$34,'5. Bilans projekt'!$C$3:$O$3,0)),"")</f>
        <v/>
      </c>
      <c r="RMF38" s="131" t="str">
        <f>_xlfn.IFNA(INDEX('5. Bilans projekt'!$C$124:$O$124,1,MATCH('12. Ocena dyskontowa Inwestycji'!RMF$34,'5. Bilans projekt'!$C$3:$O$3,0)),"")</f>
        <v/>
      </c>
      <c r="RMG38" s="131" t="str">
        <f>_xlfn.IFNA(INDEX('5. Bilans projekt'!$C$124:$O$124,1,MATCH('12. Ocena dyskontowa Inwestycji'!RMG$34,'5. Bilans projekt'!$C$3:$O$3,0)),"")</f>
        <v/>
      </c>
      <c r="RMH38" s="131" t="str">
        <f>_xlfn.IFNA(INDEX('5. Bilans projekt'!$C$124:$O$124,1,MATCH('12. Ocena dyskontowa Inwestycji'!RMH$34,'5. Bilans projekt'!$C$3:$O$3,0)),"")</f>
        <v/>
      </c>
      <c r="RMI38" s="131" t="str">
        <f>_xlfn.IFNA(INDEX('5. Bilans projekt'!$C$124:$O$124,1,MATCH('12. Ocena dyskontowa Inwestycji'!RMI$34,'5. Bilans projekt'!$C$3:$O$3,0)),"")</f>
        <v/>
      </c>
      <c r="RMJ38" s="131" t="str">
        <f>_xlfn.IFNA(INDEX('5. Bilans projekt'!$C$124:$O$124,1,MATCH('12. Ocena dyskontowa Inwestycji'!RMJ$34,'5. Bilans projekt'!$C$3:$O$3,0)),"")</f>
        <v/>
      </c>
      <c r="RMK38" s="131" t="str">
        <f>_xlfn.IFNA(INDEX('5. Bilans projekt'!$C$124:$O$124,1,MATCH('12. Ocena dyskontowa Inwestycji'!RMK$34,'5. Bilans projekt'!$C$3:$O$3,0)),"")</f>
        <v/>
      </c>
      <c r="RML38" s="131" t="str">
        <f>_xlfn.IFNA(INDEX('5. Bilans projekt'!$C$124:$O$124,1,MATCH('12. Ocena dyskontowa Inwestycji'!RML$34,'5. Bilans projekt'!$C$3:$O$3,0)),"")</f>
        <v/>
      </c>
      <c r="RMM38" s="131" t="str">
        <f>_xlfn.IFNA(INDEX('5. Bilans projekt'!$C$124:$O$124,1,MATCH('12. Ocena dyskontowa Inwestycji'!RMM$34,'5. Bilans projekt'!$C$3:$O$3,0)),"")</f>
        <v/>
      </c>
      <c r="RMN38" s="131" t="str">
        <f>_xlfn.IFNA(INDEX('5. Bilans projekt'!$C$124:$O$124,1,MATCH('12. Ocena dyskontowa Inwestycji'!RMN$34,'5. Bilans projekt'!$C$3:$O$3,0)),"")</f>
        <v/>
      </c>
      <c r="RMO38" s="131" t="str">
        <f>_xlfn.IFNA(INDEX('5. Bilans projekt'!$C$124:$O$124,1,MATCH('12. Ocena dyskontowa Inwestycji'!RMO$34,'5. Bilans projekt'!$C$3:$O$3,0)),"")</f>
        <v/>
      </c>
      <c r="RMP38" s="131" t="str">
        <f>_xlfn.IFNA(INDEX('5. Bilans projekt'!$C$124:$O$124,1,MATCH('12. Ocena dyskontowa Inwestycji'!RMP$34,'5. Bilans projekt'!$C$3:$O$3,0)),"")</f>
        <v/>
      </c>
      <c r="RMQ38" s="131" t="str">
        <f>_xlfn.IFNA(INDEX('5. Bilans projekt'!$C$124:$O$124,1,MATCH('12. Ocena dyskontowa Inwestycji'!RMQ$34,'5. Bilans projekt'!$C$3:$O$3,0)),"")</f>
        <v/>
      </c>
      <c r="RMR38" s="131" t="str">
        <f>_xlfn.IFNA(INDEX('5. Bilans projekt'!$C$124:$O$124,1,MATCH('12. Ocena dyskontowa Inwestycji'!RMR$34,'5. Bilans projekt'!$C$3:$O$3,0)),"")</f>
        <v/>
      </c>
      <c r="RMS38" s="131" t="str">
        <f>_xlfn.IFNA(INDEX('5. Bilans projekt'!$C$124:$O$124,1,MATCH('12. Ocena dyskontowa Inwestycji'!RMS$34,'5. Bilans projekt'!$C$3:$O$3,0)),"")</f>
        <v/>
      </c>
      <c r="RMT38" s="131" t="str">
        <f>_xlfn.IFNA(INDEX('5. Bilans projekt'!$C$124:$O$124,1,MATCH('12. Ocena dyskontowa Inwestycji'!RMT$34,'5. Bilans projekt'!$C$3:$O$3,0)),"")</f>
        <v/>
      </c>
      <c r="RMU38" s="131" t="str">
        <f>_xlfn.IFNA(INDEX('5. Bilans projekt'!$C$124:$O$124,1,MATCH('12. Ocena dyskontowa Inwestycji'!RMU$34,'5. Bilans projekt'!$C$3:$O$3,0)),"")</f>
        <v/>
      </c>
      <c r="RMV38" s="131" t="str">
        <f>_xlfn.IFNA(INDEX('5. Bilans projekt'!$C$124:$O$124,1,MATCH('12. Ocena dyskontowa Inwestycji'!RMV$34,'5. Bilans projekt'!$C$3:$O$3,0)),"")</f>
        <v/>
      </c>
      <c r="RMW38" s="131" t="str">
        <f>_xlfn.IFNA(INDEX('5. Bilans projekt'!$C$124:$O$124,1,MATCH('12. Ocena dyskontowa Inwestycji'!RMW$34,'5. Bilans projekt'!$C$3:$O$3,0)),"")</f>
        <v/>
      </c>
      <c r="RMX38" s="131" t="str">
        <f>_xlfn.IFNA(INDEX('5. Bilans projekt'!$C$124:$O$124,1,MATCH('12. Ocena dyskontowa Inwestycji'!RMX$34,'5. Bilans projekt'!$C$3:$O$3,0)),"")</f>
        <v/>
      </c>
      <c r="RMY38" s="131" t="str">
        <f>_xlfn.IFNA(INDEX('5. Bilans projekt'!$C$124:$O$124,1,MATCH('12. Ocena dyskontowa Inwestycji'!RMY$34,'5. Bilans projekt'!$C$3:$O$3,0)),"")</f>
        <v/>
      </c>
      <c r="RMZ38" s="131" t="str">
        <f>_xlfn.IFNA(INDEX('5. Bilans projekt'!$C$124:$O$124,1,MATCH('12. Ocena dyskontowa Inwestycji'!RMZ$34,'5. Bilans projekt'!$C$3:$O$3,0)),"")</f>
        <v/>
      </c>
      <c r="RNA38" s="131" t="str">
        <f>_xlfn.IFNA(INDEX('5. Bilans projekt'!$C$124:$O$124,1,MATCH('12. Ocena dyskontowa Inwestycji'!RNA$34,'5. Bilans projekt'!$C$3:$O$3,0)),"")</f>
        <v/>
      </c>
      <c r="RNB38" s="131" t="str">
        <f>_xlfn.IFNA(INDEX('5. Bilans projekt'!$C$124:$O$124,1,MATCH('12. Ocena dyskontowa Inwestycji'!RNB$34,'5. Bilans projekt'!$C$3:$O$3,0)),"")</f>
        <v/>
      </c>
      <c r="RNC38" s="131" t="str">
        <f>_xlfn.IFNA(INDEX('5. Bilans projekt'!$C$124:$O$124,1,MATCH('12. Ocena dyskontowa Inwestycji'!RNC$34,'5. Bilans projekt'!$C$3:$O$3,0)),"")</f>
        <v/>
      </c>
      <c r="RND38" s="131" t="str">
        <f>_xlfn.IFNA(INDEX('5. Bilans projekt'!$C$124:$O$124,1,MATCH('12. Ocena dyskontowa Inwestycji'!RND$34,'5. Bilans projekt'!$C$3:$O$3,0)),"")</f>
        <v/>
      </c>
      <c r="RNE38" s="131" t="str">
        <f>_xlfn.IFNA(INDEX('5. Bilans projekt'!$C$124:$O$124,1,MATCH('12. Ocena dyskontowa Inwestycji'!RNE$34,'5. Bilans projekt'!$C$3:$O$3,0)),"")</f>
        <v/>
      </c>
      <c r="RNF38" s="131" t="str">
        <f>_xlfn.IFNA(INDEX('5. Bilans projekt'!$C$124:$O$124,1,MATCH('12. Ocena dyskontowa Inwestycji'!RNF$34,'5. Bilans projekt'!$C$3:$O$3,0)),"")</f>
        <v/>
      </c>
      <c r="RNG38" s="131" t="str">
        <f>_xlfn.IFNA(INDEX('5. Bilans projekt'!$C$124:$O$124,1,MATCH('12. Ocena dyskontowa Inwestycji'!RNG$34,'5. Bilans projekt'!$C$3:$O$3,0)),"")</f>
        <v/>
      </c>
      <c r="RNH38" s="131" t="str">
        <f>_xlfn.IFNA(INDEX('5. Bilans projekt'!$C$124:$O$124,1,MATCH('12. Ocena dyskontowa Inwestycji'!RNH$34,'5. Bilans projekt'!$C$3:$O$3,0)),"")</f>
        <v/>
      </c>
      <c r="RNI38" s="131" t="str">
        <f>_xlfn.IFNA(INDEX('5. Bilans projekt'!$C$124:$O$124,1,MATCH('12. Ocena dyskontowa Inwestycji'!RNI$34,'5. Bilans projekt'!$C$3:$O$3,0)),"")</f>
        <v/>
      </c>
      <c r="RNJ38" s="131" t="str">
        <f>_xlfn.IFNA(INDEX('5. Bilans projekt'!$C$124:$O$124,1,MATCH('12. Ocena dyskontowa Inwestycji'!RNJ$34,'5. Bilans projekt'!$C$3:$O$3,0)),"")</f>
        <v/>
      </c>
      <c r="RNK38" s="131" t="str">
        <f>_xlfn.IFNA(INDEX('5. Bilans projekt'!$C$124:$O$124,1,MATCH('12. Ocena dyskontowa Inwestycji'!RNK$34,'5. Bilans projekt'!$C$3:$O$3,0)),"")</f>
        <v/>
      </c>
      <c r="RNL38" s="131" t="str">
        <f>_xlfn.IFNA(INDEX('5. Bilans projekt'!$C$124:$O$124,1,MATCH('12. Ocena dyskontowa Inwestycji'!RNL$34,'5. Bilans projekt'!$C$3:$O$3,0)),"")</f>
        <v/>
      </c>
      <c r="RNM38" s="131" t="str">
        <f>_xlfn.IFNA(INDEX('5. Bilans projekt'!$C$124:$O$124,1,MATCH('12. Ocena dyskontowa Inwestycji'!RNM$34,'5. Bilans projekt'!$C$3:$O$3,0)),"")</f>
        <v/>
      </c>
      <c r="RNN38" s="131" t="str">
        <f>_xlfn.IFNA(INDEX('5. Bilans projekt'!$C$124:$O$124,1,MATCH('12. Ocena dyskontowa Inwestycji'!RNN$34,'5. Bilans projekt'!$C$3:$O$3,0)),"")</f>
        <v/>
      </c>
      <c r="RNO38" s="131" t="str">
        <f>_xlfn.IFNA(INDEX('5. Bilans projekt'!$C$124:$O$124,1,MATCH('12. Ocena dyskontowa Inwestycji'!RNO$34,'5. Bilans projekt'!$C$3:$O$3,0)),"")</f>
        <v/>
      </c>
      <c r="RNP38" s="131" t="str">
        <f>_xlfn.IFNA(INDEX('5. Bilans projekt'!$C$124:$O$124,1,MATCH('12. Ocena dyskontowa Inwestycji'!RNP$34,'5. Bilans projekt'!$C$3:$O$3,0)),"")</f>
        <v/>
      </c>
      <c r="RNQ38" s="131" t="str">
        <f>_xlfn.IFNA(INDEX('5. Bilans projekt'!$C$124:$O$124,1,MATCH('12. Ocena dyskontowa Inwestycji'!RNQ$34,'5. Bilans projekt'!$C$3:$O$3,0)),"")</f>
        <v/>
      </c>
      <c r="RNR38" s="131" t="str">
        <f>_xlfn.IFNA(INDEX('5. Bilans projekt'!$C$124:$O$124,1,MATCH('12. Ocena dyskontowa Inwestycji'!RNR$34,'5. Bilans projekt'!$C$3:$O$3,0)),"")</f>
        <v/>
      </c>
      <c r="RNS38" s="131" t="str">
        <f>_xlfn.IFNA(INDEX('5. Bilans projekt'!$C$124:$O$124,1,MATCH('12. Ocena dyskontowa Inwestycji'!RNS$34,'5. Bilans projekt'!$C$3:$O$3,0)),"")</f>
        <v/>
      </c>
      <c r="RNT38" s="131" t="str">
        <f>_xlfn.IFNA(INDEX('5. Bilans projekt'!$C$124:$O$124,1,MATCH('12. Ocena dyskontowa Inwestycji'!RNT$34,'5. Bilans projekt'!$C$3:$O$3,0)),"")</f>
        <v/>
      </c>
      <c r="RNU38" s="131" t="str">
        <f>_xlfn.IFNA(INDEX('5. Bilans projekt'!$C$124:$O$124,1,MATCH('12. Ocena dyskontowa Inwestycji'!RNU$34,'5. Bilans projekt'!$C$3:$O$3,0)),"")</f>
        <v/>
      </c>
      <c r="RNV38" s="131" t="str">
        <f>_xlfn.IFNA(INDEX('5. Bilans projekt'!$C$124:$O$124,1,MATCH('12. Ocena dyskontowa Inwestycji'!RNV$34,'5. Bilans projekt'!$C$3:$O$3,0)),"")</f>
        <v/>
      </c>
      <c r="RNW38" s="131" t="str">
        <f>_xlfn.IFNA(INDEX('5. Bilans projekt'!$C$124:$O$124,1,MATCH('12. Ocena dyskontowa Inwestycji'!RNW$34,'5. Bilans projekt'!$C$3:$O$3,0)),"")</f>
        <v/>
      </c>
      <c r="RNX38" s="131" t="str">
        <f>_xlfn.IFNA(INDEX('5. Bilans projekt'!$C$124:$O$124,1,MATCH('12. Ocena dyskontowa Inwestycji'!RNX$34,'5. Bilans projekt'!$C$3:$O$3,0)),"")</f>
        <v/>
      </c>
      <c r="RNY38" s="131" t="str">
        <f>_xlfn.IFNA(INDEX('5. Bilans projekt'!$C$124:$O$124,1,MATCH('12. Ocena dyskontowa Inwestycji'!RNY$34,'5. Bilans projekt'!$C$3:$O$3,0)),"")</f>
        <v/>
      </c>
      <c r="RNZ38" s="131" t="str">
        <f>_xlfn.IFNA(INDEX('5. Bilans projekt'!$C$124:$O$124,1,MATCH('12. Ocena dyskontowa Inwestycji'!RNZ$34,'5. Bilans projekt'!$C$3:$O$3,0)),"")</f>
        <v/>
      </c>
      <c r="ROA38" s="131" t="str">
        <f>_xlfn.IFNA(INDEX('5. Bilans projekt'!$C$124:$O$124,1,MATCH('12. Ocena dyskontowa Inwestycji'!ROA$34,'5. Bilans projekt'!$C$3:$O$3,0)),"")</f>
        <v/>
      </c>
      <c r="ROB38" s="131" t="str">
        <f>_xlfn.IFNA(INDEX('5. Bilans projekt'!$C$124:$O$124,1,MATCH('12. Ocena dyskontowa Inwestycji'!ROB$34,'5. Bilans projekt'!$C$3:$O$3,0)),"")</f>
        <v/>
      </c>
      <c r="ROC38" s="131" t="str">
        <f>_xlfn.IFNA(INDEX('5. Bilans projekt'!$C$124:$O$124,1,MATCH('12. Ocena dyskontowa Inwestycji'!ROC$34,'5. Bilans projekt'!$C$3:$O$3,0)),"")</f>
        <v/>
      </c>
      <c r="ROD38" s="131" t="str">
        <f>_xlfn.IFNA(INDEX('5. Bilans projekt'!$C$124:$O$124,1,MATCH('12. Ocena dyskontowa Inwestycji'!ROD$34,'5. Bilans projekt'!$C$3:$O$3,0)),"")</f>
        <v/>
      </c>
      <c r="ROE38" s="131" t="str">
        <f>_xlfn.IFNA(INDEX('5. Bilans projekt'!$C$124:$O$124,1,MATCH('12. Ocena dyskontowa Inwestycji'!ROE$34,'5. Bilans projekt'!$C$3:$O$3,0)),"")</f>
        <v/>
      </c>
      <c r="ROF38" s="131" t="str">
        <f>_xlfn.IFNA(INDEX('5. Bilans projekt'!$C$124:$O$124,1,MATCH('12. Ocena dyskontowa Inwestycji'!ROF$34,'5. Bilans projekt'!$C$3:$O$3,0)),"")</f>
        <v/>
      </c>
      <c r="ROG38" s="131" t="str">
        <f>_xlfn.IFNA(INDEX('5. Bilans projekt'!$C$124:$O$124,1,MATCH('12. Ocena dyskontowa Inwestycji'!ROG$34,'5. Bilans projekt'!$C$3:$O$3,0)),"")</f>
        <v/>
      </c>
      <c r="ROH38" s="131" t="str">
        <f>_xlfn.IFNA(INDEX('5. Bilans projekt'!$C$124:$O$124,1,MATCH('12. Ocena dyskontowa Inwestycji'!ROH$34,'5. Bilans projekt'!$C$3:$O$3,0)),"")</f>
        <v/>
      </c>
      <c r="ROI38" s="131" t="str">
        <f>_xlfn.IFNA(INDEX('5. Bilans projekt'!$C$124:$O$124,1,MATCH('12. Ocena dyskontowa Inwestycji'!ROI$34,'5. Bilans projekt'!$C$3:$O$3,0)),"")</f>
        <v/>
      </c>
      <c r="ROJ38" s="131" t="str">
        <f>_xlfn.IFNA(INDEX('5. Bilans projekt'!$C$124:$O$124,1,MATCH('12. Ocena dyskontowa Inwestycji'!ROJ$34,'5. Bilans projekt'!$C$3:$O$3,0)),"")</f>
        <v/>
      </c>
      <c r="ROK38" s="131" t="str">
        <f>_xlfn.IFNA(INDEX('5. Bilans projekt'!$C$124:$O$124,1,MATCH('12. Ocena dyskontowa Inwestycji'!ROK$34,'5. Bilans projekt'!$C$3:$O$3,0)),"")</f>
        <v/>
      </c>
      <c r="ROL38" s="131" t="str">
        <f>_xlfn.IFNA(INDEX('5. Bilans projekt'!$C$124:$O$124,1,MATCH('12. Ocena dyskontowa Inwestycji'!ROL$34,'5. Bilans projekt'!$C$3:$O$3,0)),"")</f>
        <v/>
      </c>
      <c r="ROM38" s="131" t="str">
        <f>_xlfn.IFNA(INDEX('5. Bilans projekt'!$C$124:$O$124,1,MATCH('12. Ocena dyskontowa Inwestycji'!ROM$34,'5. Bilans projekt'!$C$3:$O$3,0)),"")</f>
        <v/>
      </c>
      <c r="RON38" s="131" t="str">
        <f>_xlfn.IFNA(INDEX('5. Bilans projekt'!$C$124:$O$124,1,MATCH('12. Ocena dyskontowa Inwestycji'!RON$34,'5. Bilans projekt'!$C$3:$O$3,0)),"")</f>
        <v/>
      </c>
      <c r="ROO38" s="131" t="str">
        <f>_xlfn.IFNA(INDEX('5. Bilans projekt'!$C$124:$O$124,1,MATCH('12. Ocena dyskontowa Inwestycji'!ROO$34,'5. Bilans projekt'!$C$3:$O$3,0)),"")</f>
        <v/>
      </c>
      <c r="ROP38" s="131" t="str">
        <f>_xlfn.IFNA(INDEX('5. Bilans projekt'!$C$124:$O$124,1,MATCH('12. Ocena dyskontowa Inwestycji'!ROP$34,'5. Bilans projekt'!$C$3:$O$3,0)),"")</f>
        <v/>
      </c>
      <c r="ROQ38" s="131" t="str">
        <f>_xlfn.IFNA(INDEX('5. Bilans projekt'!$C$124:$O$124,1,MATCH('12. Ocena dyskontowa Inwestycji'!ROQ$34,'5. Bilans projekt'!$C$3:$O$3,0)),"")</f>
        <v/>
      </c>
      <c r="ROR38" s="131" t="str">
        <f>_xlfn.IFNA(INDEX('5. Bilans projekt'!$C$124:$O$124,1,MATCH('12. Ocena dyskontowa Inwestycji'!ROR$34,'5. Bilans projekt'!$C$3:$O$3,0)),"")</f>
        <v/>
      </c>
      <c r="ROS38" s="131" t="str">
        <f>_xlfn.IFNA(INDEX('5. Bilans projekt'!$C$124:$O$124,1,MATCH('12. Ocena dyskontowa Inwestycji'!ROS$34,'5. Bilans projekt'!$C$3:$O$3,0)),"")</f>
        <v/>
      </c>
      <c r="ROT38" s="131" t="str">
        <f>_xlfn.IFNA(INDEX('5. Bilans projekt'!$C$124:$O$124,1,MATCH('12. Ocena dyskontowa Inwestycji'!ROT$34,'5. Bilans projekt'!$C$3:$O$3,0)),"")</f>
        <v/>
      </c>
      <c r="ROU38" s="131" t="str">
        <f>_xlfn.IFNA(INDEX('5. Bilans projekt'!$C$124:$O$124,1,MATCH('12. Ocena dyskontowa Inwestycji'!ROU$34,'5. Bilans projekt'!$C$3:$O$3,0)),"")</f>
        <v/>
      </c>
      <c r="ROV38" s="131" t="str">
        <f>_xlfn.IFNA(INDEX('5. Bilans projekt'!$C$124:$O$124,1,MATCH('12. Ocena dyskontowa Inwestycji'!ROV$34,'5. Bilans projekt'!$C$3:$O$3,0)),"")</f>
        <v/>
      </c>
      <c r="ROW38" s="131" t="str">
        <f>_xlfn.IFNA(INDEX('5. Bilans projekt'!$C$124:$O$124,1,MATCH('12. Ocena dyskontowa Inwestycji'!ROW$34,'5. Bilans projekt'!$C$3:$O$3,0)),"")</f>
        <v/>
      </c>
      <c r="ROX38" s="131" t="str">
        <f>_xlfn.IFNA(INDEX('5. Bilans projekt'!$C$124:$O$124,1,MATCH('12. Ocena dyskontowa Inwestycji'!ROX$34,'5. Bilans projekt'!$C$3:$O$3,0)),"")</f>
        <v/>
      </c>
      <c r="ROY38" s="131" t="str">
        <f>_xlfn.IFNA(INDEX('5. Bilans projekt'!$C$124:$O$124,1,MATCH('12. Ocena dyskontowa Inwestycji'!ROY$34,'5. Bilans projekt'!$C$3:$O$3,0)),"")</f>
        <v/>
      </c>
      <c r="ROZ38" s="131" t="str">
        <f>_xlfn.IFNA(INDEX('5. Bilans projekt'!$C$124:$O$124,1,MATCH('12. Ocena dyskontowa Inwestycji'!ROZ$34,'5. Bilans projekt'!$C$3:$O$3,0)),"")</f>
        <v/>
      </c>
      <c r="RPA38" s="131" t="str">
        <f>_xlfn.IFNA(INDEX('5. Bilans projekt'!$C$124:$O$124,1,MATCH('12. Ocena dyskontowa Inwestycji'!RPA$34,'5. Bilans projekt'!$C$3:$O$3,0)),"")</f>
        <v/>
      </c>
      <c r="RPB38" s="131" t="str">
        <f>_xlfn.IFNA(INDEX('5. Bilans projekt'!$C$124:$O$124,1,MATCH('12. Ocena dyskontowa Inwestycji'!RPB$34,'5. Bilans projekt'!$C$3:$O$3,0)),"")</f>
        <v/>
      </c>
      <c r="RPC38" s="131" t="str">
        <f>_xlfn.IFNA(INDEX('5. Bilans projekt'!$C$124:$O$124,1,MATCH('12. Ocena dyskontowa Inwestycji'!RPC$34,'5. Bilans projekt'!$C$3:$O$3,0)),"")</f>
        <v/>
      </c>
      <c r="RPD38" s="131" t="str">
        <f>_xlfn.IFNA(INDEX('5. Bilans projekt'!$C$124:$O$124,1,MATCH('12. Ocena dyskontowa Inwestycji'!RPD$34,'5. Bilans projekt'!$C$3:$O$3,0)),"")</f>
        <v/>
      </c>
      <c r="RPE38" s="131" t="str">
        <f>_xlfn.IFNA(INDEX('5. Bilans projekt'!$C$124:$O$124,1,MATCH('12. Ocena dyskontowa Inwestycji'!RPE$34,'5. Bilans projekt'!$C$3:$O$3,0)),"")</f>
        <v/>
      </c>
      <c r="RPF38" s="131" t="str">
        <f>_xlfn.IFNA(INDEX('5. Bilans projekt'!$C$124:$O$124,1,MATCH('12. Ocena dyskontowa Inwestycji'!RPF$34,'5. Bilans projekt'!$C$3:$O$3,0)),"")</f>
        <v/>
      </c>
      <c r="RPG38" s="131" t="str">
        <f>_xlfn.IFNA(INDEX('5. Bilans projekt'!$C$124:$O$124,1,MATCH('12. Ocena dyskontowa Inwestycji'!RPG$34,'5. Bilans projekt'!$C$3:$O$3,0)),"")</f>
        <v/>
      </c>
      <c r="RPH38" s="131" t="str">
        <f>_xlfn.IFNA(INDEX('5. Bilans projekt'!$C$124:$O$124,1,MATCH('12. Ocena dyskontowa Inwestycji'!RPH$34,'5. Bilans projekt'!$C$3:$O$3,0)),"")</f>
        <v/>
      </c>
      <c r="RPI38" s="131" t="str">
        <f>_xlfn.IFNA(INDEX('5. Bilans projekt'!$C$124:$O$124,1,MATCH('12. Ocena dyskontowa Inwestycji'!RPI$34,'5. Bilans projekt'!$C$3:$O$3,0)),"")</f>
        <v/>
      </c>
      <c r="RPJ38" s="131" t="str">
        <f>_xlfn.IFNA(INDEX('5. Bilans projekt'!$C$124:$O$124,1,MATCH('12. Ocena dyskontowa Inwestycji'!RPJ$34,'5. Bilans projekt'!$C$3:$O$3,0)),"")</f>
        <v/>
      </c>
      <c r="RPK38" s="131" t="str">
        <f>_xlfn.IFNA(INDEX('5. Bilans projekt'!$C$124:$O$124,1,MATCH('12. Ocena dyskontowa Inwestycji'!RPK$34,'5. Bilans projekt'!$C$3:$O$3,0)),"")</f>
        <v/>
      </c>
      <c r="RPL38" s="131" t="str">
        <f>_xlfn.IFNA(INDEX('5. Bilans projekt'!$C$124:$O$124,1,MATCH('12. Ocena dyskontowa Inwestycji'!RPL$34,'5. Bilans projekt'!$C$3:$O$3,0)),"")</f>
        <v/>
      </c>
      <c r="RPM38" s="131" t="str">
        <f>_xlfn.IFNA(INDEX('5. Bilans projekt'!$C$124:$O$124,1,MATCH('12. Ocena dyskontowa Inwestycji'!RPM$34,'5. Bilans projekt'!$C$3:$O$3,0)),"")</f>
        <v/>
      </c>
      <c r="RPN38" s="131" t="str">
        <f>_xlfn.IFNA(INDEX('5. Bilans projekt'!$C$124:$O$124,1,MATCH('12. Ocena dyskontowa Inwestycji'!RPN$34,'5. Bilans projekt'!$C$3:$O$3,0)),"")</f>
        <v/>
      </c>
      <c r="RPO38" s="131" t="str">
        <f>_xlfn.IFNA(INDEX('5. Bilans projekt'!$C$124:$O$124,1,MATCH('12. Ocena dyskontowa Inwestycji'!RPO$34,'5. Bilans projekt'!$C$3:$O$3,0)),"")</f>
        <v/>
      </c>
      <c r="RPP38" s="131" t="str">
        <f>_xlfn.IFNA(INDEX('5. Bilans projekt'!$C$124:$O$124,1,MATCH('12. Ocena dyskontowa Inwestycji'!RPP$34,'5. Bilans projekt'!$C$3:$O$3,0)),"")</f>
        <v/>
      </c>
      <c r="RPQ38" s="131" t="str">
        <f>_xlfn.IFNA(INDEX('5. Bilans projekt'!$C$124:$O$124,1,MATCH('12. Ocena dyskontowa Inwestycji'!RPQ$34,'5. Bilans projekt'!$C$3:$O$3,0)),"")</f>
        <v/>
      </c>
      <c r="RPR38" s="131" t="str">
        <f>_xlfn.IFNA(INDEX('5. Bilans projekt'!$C$124:$O$124,1,MATCH('12. Ocena dyskontowa Inwestycji'!RPR$34,'5. Bilans projekt'!$C$3:$O$3,0)),"")</f>
        <v/>
      </c>
      <c r="RPS38" s="131" t="str">
        <f>_xlfn.IFNA(INDEX('5. Bilans projekt'!$C$124:$O$124,1,MATCH('12. Ocena dyskontowa Inwestycji'!RPS$34,'5. Bilans projekt'!$C$3:$O$3,0)),"")</f>
        <v/>
      </c>
      <c r="RPT38" s="131" t="str">
        <f>_xlfn.IFNA(INDEX('5. Bilans projekt'!$C$124:$O$124,1,MATCH('12. Ocena dyskontowa Inwestycji'!RPT$34,'5. Bilans projekt'!$C$3:$O$3,0)),"")</f>
        <v/>
      </c>
      <c r="RPU38" s="131" t="str">
        <f>_xlfn.IFNA(INDEX('5. Bilans projekt'!$C$124:$O$124,1,MATCH('12. Ocena dyskontowa Inwestycji'!RPU$34,'5. Bilans projekt'!$C$3:$O$3,0)),"")</f>
        <v/>
      </c>
      <c r="RPV38" s="131" t="str">
        <f>_xlfn.IFNA(INDEX('5. Bilans projekt'!$C$124:$O$124,1,MATCH('12. Ocena dyskontowa Inwestycji'!RPV$34,'5. Bilans projekt'!$C$3:$O$3,0)),"")</f>
        <v/>
      </c>
      <c r="RPW38" s="131" t="str">
        <f>_xlfn.IFNA(INDEX('5. Bilans projekt'!$C$124:$O$124,1,MATCH('12. Ocena dyskontowa Inwestycji'!RPW$34,'5. Bilans projekt'!$C$3:$O$3,0)),"")</f>
        <v/>
      </c>
      <c r="RPX38" s="131" t="str">
        <f>_xlfn.IFNA(INDEX('5. Bilans projekt'!$C$124:$O$124,1,MATCH('12. Ocena dyskontowa Inwestycji'!RPX$34,'5. Bilans projekt'!$C$3:$O$3,0)),"")</f>
        <v/>
      </c>
      <c r="RPY38" s="131" t="str">
        <f>_xlfn.IFNA(INDEX('5. Bilans projekt'!$C$124:$O$124,1,MATCH('12. Ocena dyskontowa Inwestycji'!RPY$34,'5. Bilans projekt'!$C$3:$O$3,0)),"")</f>
        <v/>
      </c>
      <c r="RPZ38" s="131" t="str">
        <f>_xlfn.IFNA(INDEX('5. Bilans projekt'!$C$124:$O$124,1,MATCH('12. Ocena dyskontowa Inwestycji'!RPZ$34,'5. Bilans projekt'!$C$3:$O$3,0)),"")</f>
        <v/>
      </c>
      <c r="RQA38" s="131" t="str">
        <f>_xlfn.IFNA(INDEX('5. Bilans projekt'!$C$124:$O$124,1,MATCH('12. Ocena dyskontowa Inwestycji'!RQA$34,'5. Bilans projekt'!$C$3:$O$3,0)),"")</f>
        <v/>
      </c>
      <c r="RQB38" s="131" t="str">
        <f>_xlfn.IFNA(INDEX('5. Bilans projekt'!$C$124:$O$124,1,MATCH('12. Ocena dyskontowa Inwestycji'!RQB$34,'5. Bilans projekt'!$C$3:$O$3,0)),"")</f>
        <v/>
      </c>
      <c r="RQC38" s="131" t="str">
        <f>_xlfn.IFNA(INDEX('5. Bilans projekt'!$C$124:$O$124,1,MATCH('12. Ocena dyskontowa Inwestycji'!RQC$34,'5. Bilans projekt'!$C$3:$O$3,0)),"")</f>
        <v/>
      </c>
      <c r="RQD38" s="131" t="str">
        <f>_xlfn.IFNA(INDEX('5. Bilans projekt'!$C$124:$O$124,1,MATCH('12. Ocena dyskontowa Inwestycji'!RQD$34,'5. Bilans projekt'!$C$3:$O$3,0)),"")</f>
        <v/>
      </c>
      <c r="RQE38" s="131" t="str">
        <f>_xlfn.IFNA(INDEX('5. Bilans projekt'!$C$124:$O$124,1,MATCH('12. Ocena dyskontowa Inwestycji'!RQE$34,'5. Bilans projekt'!$C$3:$O$3,0)),"")</f>
        <v/>
      </c>
      <c r="RQF38" s="131" t="str">
        <f>_xlfn.IFNA(INDEX('5. Bilans projekt'!$C$124:$O$124,1,MATCH('12. Ocena dyskontowa Inwestycji'!RQF$34,'5. Bilans projekt'!$C$3:$O$3,0)),"")</f>
        <v/>
      </c>
      <c r="RQG38" s="131" t="str">
        <f>_xlfn.IFNA(INDEX('5. Bilans projekt'!$C$124:$O$124,1,MATCH('12. Ocena dyskontowa Inwestycji'!RQG$34,'5. Bilans projekt'!$C$3:$O$3,0)),"")</f>
        <v/>
      </c>
      <c r="RQH38" s="131" t="str">
        <f>_xlfn.IFNA(INDEX('5. Bilans projekt'!$C$124:$O$124,1,MATCH('12. Ocena dyskontowa Inwestycji'!RQH$34,'5. Bilans projekt'!$C$3:$O$3,0)),"")</f>
        <v/>
      </c>
      <c r="RQI38" s="131" t="str">
        <f>_xlfn.IFNA(INDEX('5. Bilans projekt'!$C$124:$O$124,1,MATCH('12. Ocena dyskontowa Inwestycji'!RQI$34,'5. Bilans projekt'!$C$3:$O$3,0)),"")</f>
        <v/>
      </c>
      <c r="RQJ38" s="131" t="str">
        <f>_xlfn.IFNA(INDEX('5. Bilans projekt'!$C$124:$O$124,1,MATCH('12. Ocena dyskontowa Inwestycji'!RQJ$34,'5. Bilans projekt'!$C$3:$O$3,0)),"")</f>
        <v/>
      </c>
      <c r="RQK38" s="131" t="str">
        <f>_xlfn.IFNA(INDEX('5. Bilans projekt'!$C$124:$O$124,1,MATCH('12. Ocena dyskontowa Inwestycji'!RQK$34,'5. Bilans projekt'!$C$3:$O$3,0)),"")</f>
        <v/>
      </c>
      <c r="RQL38" s="131" t="str">
        <f>_xlfn.IFNA(INDEX('5. Bilans projekt'!$C$124:$O$124,1,MATCH('12. Ocena dyskontowa Inwestycji'!RQL$34,'5. Bilans projekt'!$C$3:$O$3,0)),"")</f>
        <v/>
      </c>
      <c r="RQM38" s="131" t="str">
        <f>_xlfn.IFNA(INDEX('5. Bilans projekt'!$C$124:$O$124,1,MATCH('12. Ocena dyskontowa Inwestycji'!RQM$34,'5. Bilans projekt'!$C$3:$O$3,0)),"")</f>
        <v/>
      </c>
      <c r="RQN38" s="131" t="str">
        <f>_xlfn.IFNA(INDEX('5. Bilans projekt'!$C$124:$O$124,1,MATCH('12. Ocena dyskontowa Inwestycji'!RQN$34,'5. Bilans projekt'!$C$3:$O$3,0)),"")</f>
        <v/>
      </c>
      <c r="RQO38" s="131" t="str">
        <f>_xlfn.IFNA(INDEX('5. Bilans projekt'!$C$124:$O$124,1,MATCH('12. Ocena dyskontowa Inwestycji'!RQO$34,'5. Bilans projekt'!$C$3:$O$3,0)),"")</f>
        <v/>
      </c>
      <c r="RQP38" s="131" t="str">
        <f>_xlfn.IFNA(INDEX('5. Bilans projekt'!$C$124:$O$124,1,MATCH('12. Ocena dyskontowa Inwestycji'!RQP$34,'5. Bilans projekt'!$C$3:$O$3,0)),"")</f>
        <v/>
      </c>
      <c r="RQQ38" s="131" t="str">
        <f>_xlfn.IFNA(INDEX('5. Bilans projekt'!$C$124:$O$124,1,MATCH('12. Ocena dyskontowa Inwestycji'!RQQ$34,'5. Bilans projekt'!$C$3:$O$3,0)),"")</f>
        <v/>
      </c>
      <c r="RQR38" s="131" t="str">
        <f>_xlfn.IFNA(INDEX('5. Bilans projekt'!$C$124:$O$124,1,MATCH('12. Ocena dyskontowa Inwestycji'!RQR$34,'5. Bilans projekt'!$C$3:$O$3,0)),"")</f>
        <v/>
      </c>
      <c r="RQS38" s="131" t="str">
        <f>_xlfn.IFNA(INDEX('5. Bilans projekt'!$C$124:$O$124,1,MATCH('12. Ocena dyskontowa Inwestycji'!RQS$34,'5. Bilans projekt'!$C$3:$O$3,0)),"")</f>
        <v/>
      </c>
      <c r="RQT38" s="131" t="str">
        <f>_xlfn.IFNA(INDEX('5. Bilans projekt'!$C$124:$O$124,1,MATCH('12. Ocena dyskontowa Inwestycji'!RQT$34,'5. Bilans projekt'!$C$3:$O$3,0)),"")</f>
        <v/>
      </c>
      <c r="RQU38" s="131" t="str">
        <f>_xlfn.IFNA(INDEX('5. Bilans projekt'!$C$124:$O$124,1,MATCH('12. Ocena dyskontowa Inwestycji'!RQU$34,'5. Bilans projekt'!$C$3:$O$3,0)),"")</f>
        <v/>
      </c>
      <c r="RQV38" s="131" t="str">
        <f>_xlfn.IFNA(INDEX('5. Bilans projekt'!$C$124:$O$124,1,MATCH('12. Ocena dyskontowa Inwestycji'!RQV$34,'5. Bilans projekt'!$C$3:$O$3,0)),"")</f>
        <v/>
      </c>
      <c r="RQW38" s="131" t="str">
        <f>_xlfn.IFNA(INDEX('5. Bilans projekt'!$C$124:$O$124,1,MATCH('12. Ocena dyskontowa Inwestycji'!RQW$34,'5. Bilans projekt'!$C$3:$O$3,0)),"")</f>
        <v/>
      </c>
      <c r="RQX38" s="131" t="str">
        <f>_xlfn.IFNA(INDEX('5. Bilans projekt'!$C$124:$O$124,1,MATCH('12. Ocena dyskontowa Inwestycji'!RQX$34,'5. Bilans projekt'!$C$3:$O$3,0)),"")</f>
        <v/>
      </c>
      <c r="RQY38" s="131" t="str">
        <f>_xlfn.IFNA(INDEX('5. Bilans projekt'!$C$124:$O$124,1,MATCH('12. Ocena dyskontowa Inwestycji'!RQY$34,'5. Bilans projekt'!$C$3:$O$3,0)),"")</f>
        <v/>
      </c>
      <c r="RQZ38" s="131" t="str">
        <f>_xlfn.IFNA(INDEX('5. Bilans projekt'!$C$124:$O$124,1,MATCH('12. Ocena dyskontowa Inwestycji'!RQZ$34,'5. Bilans projekt'!$C$3:$O$3,0)),"")</f>
        <v/>
      </c>
      <c r="RRA38" s="131" t="str">
        <f>_xlfn.IFNA(INDEX('5. Bilans projekt'!$C$124:$O$124,1,MATCH('12. Ocena dyskontowa Inwestycji'!RRA$34,'5. Bilans projekt'!$C$3:$O$3,0)),"")</f>
        <v/>
      </c>
      <c r="RRB38" s="131" t="str">
        <f>_xlfn.IFNA(INDEX('5. Bilans projekt'!$C$124:$O$124,1,MATCH('12. Ocena dyskontowa Inwestycji'!RRB$34,'5. Bilans projekt'!$C$3:$O$3,0)),"")</f>
        <v/>
      </c>
      <c r="RRC38" s="131" t="str">
        <f>_xlfn.IFNA(INDEX('5. Bilans projekt'!$C$124:$O$124,1,MATCH('12. Ocena dyskontowa Inwestycji'!RRC$34,'5. Bilans projekt'!$C$3:$O$3,0)),"")</f>
        <v/>
      </c>
      <c r="RRD38" s="131" t="str">
        <f>_xlfn.IFNA(INDEX('5. Bilans projekt'!$C$124:$O$124,1,MATCH('12. Ocena dyskontowa Inwestycji'!RRD$34,'5. Bilans projekt'!$C$3:$O$3,0)),"")</f>
        <v/>
      </c>
      <c r="RRE38" s="131" t="str">
        <f>_xlfn.IFNA(INDEX('5. Bilans projekt'!$C$124:$O$124,1,MATCH('12. Ocena dyskontowa Inwestycji'!RRE$34,'5. Bilans projekt'!$C$3:$O$3,0)),"")</f>
        <v/>
      </c>
      <c r="RRF38" s="131" t="str">
        <f>_xlfn.IFNA(INDEX('5. Bilans projekt'!$C$124:$O$124,1,MATCH('12. Ocena dyskontowa Inwestycji'!RRF$34,'5. Bilans projekt'!$C$3:$O$3,0)),"")</f>
        <v/>
      </c>
      <c r="RRG38" s="131" t="str">
        <f>_xlfn.IFNA(INDEX('5. Bilans projekt'!$C$124:$O$124,1,MATCH('12. Ocena dyskontowa Inwestycji'!RRG$34,'5. Bilans projekt'!$C$3:$O$3,0)),"")</f>
        <v/>
      </c>
      <c r="RRH38" s="131" t="str">
        <f>_xlfn.IFNA(INDEX('5. Bilans projekt'!$C$124:$O$124,1,MATCH('12. Ocena dyskontowa Inwestycji'!RRH$34,'5. Bilans projekt'!$C$3:$O$3,0)),"")</f>
        <v/>
      </c>
      <c r="RRI38" s="131" t="str">
        <f>_xlfn.IFNA(INDEX('5. Bilans projekt'!$C$124:$O$124,1,MATCH('12. Ocena dyskontowa Inwestycji'!RRI$34,'5. Bilans projekt'!$C$3:$O$3,0)),"")</f>
        <v/>
      </c>
      <c r="RRJ38" s="131" t="str">
        <f>_xlfn.IFNA(INDEX('5. Bilans projekt'!$C$124:$O$124,1,MATCH('12. Ocena dyskontowa Inwestycji'!RRJ$34,'5. Bilans projekt'!$C$3:$O$3,0)),"")</f>
        <v/>
      </c>
      <c r="RRK38" s="131" t="str">
        <f>_xlfn.IFNA(INDEX('5. Bilans projekt'!$C$124:$O$124,1,MATCH('12. Ocena dyskontowa Inwestycji'!RRK$34,'5. Bilans projekt'!$C$3:$O$3,0)),"")</f>
        <v/>
      </c>
      <c r="RRL38" s="131" t="str">
        <f>_xlfn.IFNA(INDEX('5. Bilans projekt'!$C$124:$O$124,1,MATCH('12. Ocena dyskontowa Inwestycji'!RRL$34,'5. Bilans projekt'!$C$3:$O$3,0)),"")</f>
        <v/>
      </c>
      <c r="RRM38" s="131" t="str">
        <f>_xlfn.IFNA(INDEX('5. Bilans projekt'!$C$124:$O$124,1,MATCH('12. Ocena dyskontowa Inwestycji'!RRM$34,'5. Bilans projekt'!$C$3:$O$3,0)),"")</f>
        <v/>
      </c>
      <c r="RRN38" s="131" t="str">
        <f>_xlfn.IFNA(INDEX('5. Bilans projekt'!$C$124:$O$124,1,MATCH('12. Ocena dyskontowa Inwestycji'!RRN$34,'5. Bilans projekt'!$C$3:$O$3,0)),"")</f>
        <v/>
      </c>
      <c r="RRO38" s="131" t="str">
        <f>_xlfn.IFNA(INDEX('5. Bilans projekt'!$C$124:$O$124,1,MATCH('12. Ocena dyskontowa Inwestycji'!RRO$34,'5. Bilans projekt'!$C$3:$O$3,0)),"")</f>
        <v/>
      </c>
      <c r="RRP38" s="131" t="str">
        <f>_xlfn.IFNA(INDEX('5. Bilans projekt'!$C$124:$O$124,1,MATCH('12. Ocena dyskontowa Inwestycji'!RRP$34,'5. Bilans projekt'!$C$3:$O$3,0)),"")</f>
        <v/>
      </c>
      <c r="RRQ38" s="131" t="str">
        <f>_xlfn.IFNA(INDEX('5. Bilans projekt'!$C$124:$O$124,1,MATCH('12. Ocena dyskontowa Inwestycji'!RRQ$34,'5. Bilans projekt'!$C$3:$O$3,0)),"")</f>
        <v/>
      </c>
      <c r="RRR38" s="131" t="str">
        <f>_xlfn.IFNA(INDEX('5. Bilans projekt'!$C$124:$O$124,1,MATCH('12. Ocena dyskontowa Inwestycji'!RRR$34,'5. Bilans projekt'!$C$3:$O$3,0)),"")</f>
        <v/>
      </c>
      <c r="RRS38" s="131" t="str">
        <f>_xlfn.IFNA(INDEX('5. Bilans projekt'!$C$124:$O$124,1,MATCH('12. Ocena dyskontowa Inwestycji'!RRS$34,'5. Bilans projekt'!$C$3:$O$3,0)),"")</f>
        <v/>
      </c>
      <c r="RRT38" s="131" t="str">
        <f>_xlfn.IFNA(INDEX('5. Bilans projekt'!$C$124:$O$124,1,MATCH('12. Ocena dyskontowa Inwestycji'!RRT$34,'5. Bilans projekt'!$C$3:$O$3,0)),"")</f>
        <v/>
      </c>
      <c r="RRU38" s="131" t="str">
        <f>_xlfn.IFNA(INDEX('5. Bilans projekt'!$C$124:$O$124,1,MATCH('12. Ocena dyskontowa Inwestycji'!RRU$34,'5. Bilans projekt'!$C$3:$O$3,0)),"")</f>
        <v/>
      </c>
      <c r="RRV38" s="131" t="str">
        <f>_xlfn.IFNA(INDEX('5. Bilans projekt'!$C$124:$O$124,1,MATCH('12. Ocena dyskontowa Inwestycji'!RRV$34,'5. Bilans projekt'!$C$3:$O$3,0)),"")</f>
        <v/>
      </c>
      <c r="RRW38" s="131" t="str">
        <f>_xlfn.IFNA(INDEX('5. Bilans projekt'!$C$124:$O$124,1,MATCH('12. Ocena dyskontowa Inwestycji'!RRW$34,'5. Bilans projekt'!$C$3:$O$3,0)),"")</f>
        <v/>
      </c>
      <c r="RRX38" s="131" t="str">
        <f>_xlfn.IFNA(INDEX('5. Bilans projekt'!$C$124:$O$124,1,MATCH('12. Ocena dyskontowa Inwestycji'!RRX$34,'5. Bilans projekt'!$C$3:$O$3,0)),"")</f>
        <v/>
      </c>
      <c r="RRY38" s="131" t="str">
        <f>_xlfn.IFNA(INDEX('5. Bilans projekt'!$C$124:$O$124,1,MATCH('12. Ocena dyskontowa Inwestycji'!RRY$34,'5. Bilans projekt'!$C$3:$O$3,0)),"")</f>
        <v/>
      </c>
      <c r="RRZ38" s="131" t="str">
        <f>_xlfn.IFNA(INDEX('5. Bilans projekt'!$C$124:$O$124,1,MATCH('12. Ocena dyskontowa Inwestycji'!RRZ$34,'5. Bilans projekt'!$C$3:$O$3,0)),"")</f>
        <v/>
      </c>
      <c r="RSA38" s="131" t="str">
        <f>_xlfn.IFNA(INDEX('5. Bilans projekt'!$C$124:$O$124,1,MATCH('12. Ocena dyskontowa Inwestycji'!RSA$34,'5. Bilans projekt'!$C$3:$O$3,0)),"")</f>
        <v/>
      </c>
      <c r="RSB38" s="131" t="str">
        <f>_xlfn.IFNA(INDEX('5. Bilans projekt'!$C$124:$O$124,1,MATCH('12. Ocena dyskontowa Inwestycji'!RSB$34,'5. Bilans projekt'!$C$3:$O$3,0)),"")</f>
        <v/>
      </c>
      <c r="RSC38" s="131" t="str">
        <f>_xlfn.IFNA(INDEX('5. Bilans projekt'!$C$124:$O$124,1,MATCH('12. Ocena dyskontowa Inwestycji'!RSC$34,'5. Bilans projekt'!$C$3:$O$3,0)),"")</f>
        <v/>
      </c>
      <c r="RSD38" s="131" t="str">
        <f>_xlfn.IFNA(INDEX('5. Bilans projekt'!$C$124:$O$124,1,MATCH('12. Ocena dyskontowa Inwestycji'!RSD$34,'5. Bilans projekt'!$C$3:$O$3,0)),"")</f>
        <v/>
      </c>
      <c r="RSE38" s="131" t="str">
        <f>_xlfn.IFNA(INDEX('5. Bilans projekt'!$C$124:$O$124,1,MATCH('12. Ocena dyskontowa Inwestycji'!RSE$34,'5. Bilans projekt'!$C$3:$O$3,0)),"")</f>
        <v/>
      </c>
      <c r="RSF38" s="131" t="str">
        <f>_xlfn.IFNA(INDEX('5. Bilans projekt'!$C$124:$O$124,1,MATCH('12. Ocena dyskontowa Inwestycji'!RSF$34,'5. Bilans projekt'!$C$3:$O$3,0)),"")</f>
        <v/>
      </c>
      <c r="RSG38" s="131" t="str">
        <f>_xlfn.IFNA(INDEX('5. Bilans projekt'!$C$124:$O$124,1,MATCH('12. Ocena dyskontowa Inwestycji'!RSG$34,'5. Bilans projekt'!$C$3:$O$3,0)),"")</f>
        <v/>
      </c>
      <c r="RSH38" s="131" t="str">
        <f>_xlfn.IFNA(INDEX('5. Bilans projekt'!$C$124:$O$124,1,MATCH('12. Ocena dyskontowa Inwestycji'!RSH$34,'5. Bilans projekt'!$C$3:$O$3,0)),"")</f>
        <v/>
      </c>
      <c r="RSI38" s="131" t="str">
        <f>_xlfn.IFNA(INDEX('5. Bilans projekt'!$C$124:$O$124,1,MATCH('12. Ocena dyskontowa Inwestycji'!RSI$34,'5. Bilans projekt'!$C$3:$O$3,0)),"")</f>
        <v/>
      </c>
      <c r="RSJ38" s="131" t="str">
        <f>_xlfn.IFNA(INDEX('5. Bilans projekt'!$C$124:$O$124,1,MATCH('12. Ocena dyskontowa Inwestycji'!RSJ$34,'5. Bilans projekt'!$C$3:$O$3,0)),"")</f>
        <v/>
      </c>
      <c r="RSK38" s="131" t="str">
        <f>_xlfn.IFNA(INDEX('5. Bilans projekt'!$C$124:$O$124,1,MATCH('12. Ocena dyskontowa Inwestycji'!RSK$34,'5. Bilans projekt'!$C$3:$O$3,0)),"")</f>
        <v/>
      </c>
      <c r="RSL38" s="131" t="str">
        <f>_xlfn.IFNA(INDEX('5. Bilans projekt'!$C$124:$O$124,1,MATCH('12. Ocena dyskontowa Inwestycji'!RSL$34,'5. Bilans projekt'!$C$3:$O$3,0)),"")</f>
        <v/>
      </c>
      <c r="RSM38" s="131" t="str">
        <f>_xlfn.IFNA(INDEX('5. Bilans projekt'!$C$124:$O$124,1,MATCH('12. Ocena dyskontowa Inwestycji'!RSM$34,'5. Bilans projekt'!$C$3:$O$3,0)),"")</f>
        <v/>
      </c>
      <c r="RSN38" s="131" t="str">
        <f>_xlfn.IFNA(INDEX('5. Bilans projekt'!$C$124:$O$124,1,MATCH('12. Ocena dyskontowa Inwestycji'!RSN$34,'5. Bilans projekt'!$C$3:$O$3,0)),"")</f>
        <v/>
      </c>
      <c r="RSO38" s="131" t="str">
        <f>_xlfn.IFNA(INDEX('5. Bilans projekt'!$C$124:$O$124,1,MATCH('12. Ocena dyskontowa Inwestycji'!RSO$34,'5. Bilans projekt'!$C$3:$O$3,0)),"")</f>
        <v/>
      </c>
      <c r="RSP38" s="131" t="str">
        <f>_xlfn.IFNA(INDEX('5. Bilans projekt'!$C$124:$O$124,1,MATCH('12. Ocena dyskontowa Inwestycji'!RSP$34,'5. Bilans projekt'!$C$3:$O$3,0)),"")</f>
        <v/>
      </c>
      <c r="RSQ38" s="131" t="str">
        <f>_xlfn.IFNA(INDEX('5. Bilans projekt'!$C$124:$O$124,1,MATCH('12. Ocena dyskontowa Inwestycji'!RSQ$34,'5. Bilans projekt'!$C$3:$O$3,0)),"")</f>
        <v/>
      </c>
      <c r="RSR38" s="131" t="str">
        <f>_xlfn.IFNA(INDEX('5. Bilans projekt'!$C$124:$O$124,1,MATCH('12. Ocena dyskontowa Inwestycji'!RSR$34,'5. Bilans projekt'!$C$3:$O$3,0)),"")</f>
        <v/>
      </c>
      <c r="RSS38" s="131" t="str">
        <f>_xlfn.IFNA(INDEX('5. Bilans projekt'!$C$124:$O$124,1,MATCH('12. Ocena dyskontowa Inwestycji'!RSS$34,'5. Bilans projekt'!$C$3:$O$3,0)),"")</f>
        <v/>
      </c>
      <c r="RST38" s="131" t="str">
        <f>_xlfn.IFNA(INDEX('5. Bilans projekt'!$C$124:$O$124,1,MATCH('12. Ocena dyskontowa Inwestycji'!RST$34,'5. Bilans projekt'!$C$3:$O$3,0)),"")</f>
        <v/>
      </c>
      <c r="RSU38" s="131" t="str">
        <f>_xlfn.IFNA(INDEX('5. Bilans projekt'!$C$124:$O$124,1,MATCH('12. Ocena dyskontowa Inwestycji'!RSU$34,'5. Bilans projekt'!$C$3:$O$3,0)),"")</f>
        <v/>
      </c>
      <c r="RSV38" s="131" t="str">
        <f>_xlfn.IFNA(INDEX('5. Bilans projekt'!$C$124:$O$124,1,MATCH('12. Ocena dyskontowa Inwestycji'!RSV$34,'5. Bilans projekt'!$C$3:$O$3,0)),"")</f>
        <v/>
      </c>
      <c r="RSW38" s="131" t="str">
        <f>_xlfn.IFNA(INDEX('5. Bilans projekt'!$C$124:$O$124,1,MATCH('12. Ocena dyskontowa Inwestycji'!RSW$34,'5. Bilans projekt'!$C$3:$O$3,0)),"")</f>
        <v/>
      </c>
      <c r="RSX38" s="131" t="str">
        <f>_xlfn.IFNA(INDEX('5. Bilans projekt'!$C$124:$O$124,1,MATCH('12. Ocena dyskontowa Inwestycji'!RSX$34,'5. Bilans projekt'!$C$3:$O$3,0)),"")</f>
        <v/>
      </c>
      <c r="RSY38" s="131" t="str">
        <f>_xlfn.IFNA(INDEX('5. Bilans projekt'!$C$124:$O$124,1,MATCH('12. Ocena dyskontowa Inwestycji'!RSY$34,'5. Bilans projekt'!$C$3:$O$3,0)),"")</f>
        <v/>
      </c>
      <c r="RSZ38" s="131" t="str">
        <f>_xlfn.IFNA(INDEX('5. Bilans projekt'!$C$124:$O$124,1,MATCH('12. Ocena dyskontowa Inwestycji'!RSZ$34,'5. Bilans projekt'!$C$3:$O$3,0)),"")</f>
        <v/>
      </c>
      <c r="RTA38" s="131" t="str">
        <f>_xlfn.IFNA(INDEX('5. Bilans projekt'!$C$124:$O$124,1,MATCH('12. Ocena dyskontowa Inwestycji'!RTA$34,'5. Bilans projekt'!$C$3:$O$3,0)),"")</f>
        <v/>
      </c>
      <c r="RTB38" s="131" t="str">
        <f>_xlfn.IFNA(INDEX('5. Bilans projekt'!$C$124:$O$124,1,MATCH('12. Ocena dyskontowa Inwestycji'!RTB$34,'5. Bilans projekt'!$C$3:$O$3,0)),"")</f>
        <v/>
      </c>
      <c r="RTC38" s="131" t="str">
        <f>_xlfn.IFNA(INDEX('5. Bilans projekt'!$C$124:$O$124,1,MATCH('12. Ocena dyskontowa Inwestycji'!RTC$34,'5. Bilans projekt'!$C$3:$O$3,0)),"")</f>
        <v/>
      </c>
      <c r="RTD38" s="131" t="str">
        <f>_xlfn.IFNA(INDEX('5. Bilans projekt'!$C$124:$O$124,1,MATCH('12. Ocena dyskontowa Inwestycji'!RTD$34,'5. Bilans projekt'!$C$3:$O$3,0)),"")</f>
        <v/>
      </c>
      <c r="RTE38" s="131" t="str">
        <f>_xlfn.IFNA(INDEX('5. Bilans projekt'!$C$124:$O$124,1,MATCH('12. Ocena dyskontowa Inwestycji'!RTE$34,'5. Bilans projekt'!$C$3:$O$3,0)),"")</f>
        <v/>
      </c>
      <c r="RTF38" s="131" t="str">
        <f>_xlfn.IFNA(INDEX('5. Bilans projekt'!$C$124:$O$124,1,MATCH('12. Ocena dyskontowa Inwestycji'!RTF$34,'5. Bilans projekt'!$C$3:$O$3,0)),"")</f>
        <v/>
      </c>
      <c r="RTG38" s="131" t="str">
        <f>_xlfn.IFNA(INDEX('5. Bilans projekt'!$C$124:$O$124,1,MATCH('12. Ocena dyskontowa Inwestycji'!RTG$34,'5. Bilans projekt'!$C$3:$O$3,0)),"")</f>
        <v/>
      </c>
      <c r="RTH38" s="131" t="str">
        <f>_xlfn.IFNA(INDEX('5. Bilans projekt'!$C$124:$O$124,1,MATCH('12. Ocena dyskontowa Inwestycji'!RTH$34,'5. Bilans projekt'!$C$3:$O$3,0)),"")</f>
        <v/>
      </c>
      <c r="RTI38" s="131" t="str">
        <f>_xlfn.IFNA(INDEX('5. Bilans projekt'!$C$124:$O$124,1,MATCH('12. Ocena dyskontowa Inwestycji'!RTI$34,'5. Bilans projekt'!$C$3:$O$3,0)),"")</f>
        <v/>
      </c>
      <c r="RTJ38" s="131" t="str">
        <f>_xlfn.IFNA(INDEX('5. Bilans projekt'!$C$124:$O$124,1,MATCH('12. Ocena dyskontowa Inwestycji'!RTJ$34,'5. Bilans projekt'!$C$3:$O$3,0)),"")</f>
        <v/>
      </c>
      <c r="RTK38" s="131" t="str">
        <f>_xlfn.IFNA(INDEX('5. Bilans projekt'!$C$124:$O$124,1,MATCH('12. Ocena dyskontowa Inwestycji'!RTK$34,'5. Bilans projekt'!$C$3:$O$3,0)),"")</f>
        <v/>
      </c>
      <c r="RTL38" s="131" t="str">
        <f>_xlfn.IFNA(INDEX('5. Bilans projekt'!$C$124:$O$124,1,MATCH('12. Ocena dyskontowa Inwestycji'!RTL$34,'5. Bilans projekt'!$C$3:$O$3,0)),"")</f>
        <v/>
      </c>
      <c r="RTM38" s="131" t="str">
        <f>_xlfn.IFNA(INDEX('5. Bilans projekt'!$C$124:$O$124,1,MATCH('12. Ocena dyskontowa Inwestycji'!RTM$34,'5. Bilans projekt'!$C$3:$O$3,0)),"")</f>
        <v/>
      </c>
      <c r="RTN38" s="131" t="str">
        <f>_xlfn.IFNA(INDEX('5. Bilans projekt'!$C$124:$O$124,1,MATCH('12. Ocena dyskontowa Inwestycji'!RTN$34,'5. Bilans projekt'!$C$3:$O$3,0)),"")</f>
        <v/>
      </c>
      <c r="RTO38" s="131" t="str">
        <f>_xlfn.IFNA(INDEX('5. Bilans projekt'!$C$124:$O$124,1,MATCH('12. Ocena dyskontowa Inwestycji'!RTO$34,'5. Bilans projekt'!$C$3:$O$3,0)),"")</f>
        <v/>
      </c>
      <c r="RTP38" s="131" t="str">
        <f>_xlfn.IFNA(INDEX('5. Bilans projekt'!$C$124:$O$124,1,MATCH('12. Ocena dyskontowa Inwestycji'!RTP$34,'5. Bilans projekt'!$C$3:$O$3,0)),"")</f>
        <v/>
      </c>
      <c r="RTQ38" s="131" t="str">
        <f>_xlfn.IFNA(INDEX('5. Bilans projekt'!$C$124:$O$124,1,MATCH('12. Ocena dyskontowa Inwestycji'!RTQ$34,'5. Bilans projekt'!$C$3:$O$3,0)),"")</f>
        <v/>
      </c>
      <c r="RTR38" s="131" t="str">
        <f>_xlfn.IFNA(INDEX('5. Bilans projekt'!$C$124:$O$124,1,MATCH('12. Ocena dyskontowa Inwestycji'!RTR$34,'5. Bilans projekt'!$C$3:$O$3,0)),"")</f>
        <v/>
      </c>
      <c r="RTS38" s="131" t="str">
        <f>_xlfn.IFNA(INDEX('5. Bilans projekt'!$C$124:$O$124,1,MATCH('12. Ocena dyskontowa Inwestycji'!RTS$34,'5. Bilans projekt'!$C$3:$O$3,0)),"")</f>
        <v/>
      </c>
      <c r="RTT38" s="131" t="str">
        <f>_xlfn.IFNA(INDEX('5. Bilans projekt'!$C$124:$O$124,1,MATCH('12. Ocena dyskontowa Inwestycji'!RTT$34,'5. Bilans projekt'!$C$3:$O$3,0)),"")</f>
        <v/>
      </c>
      <c r="RTU38" s="131" t="str">
        <f>_xlfn.IFNA(INDEX('5. Bilans projekt'!$C$124:$O$124,1,MATCH('12. Ocena dyskontowa Inwestycji'!RTU$34,'5. Bilans projekt'!$C$3:$O$3,0)),"")</f>
        <v/>
      </c>
      <c r="RTV38" s="131" t="str">
        <f>_xlfn.IFNA(INDEX('5. Bilans projekt'!$C$124:$O$124,1,MATCH('12. Ocena dyskontowa Inwestycji'!RTV$34,'5. Bilans projekt'!$C$3:$O$3,0)),"")</f>
        <v/>
      </c>
      <c r="RTW38" s="131" t="str">
        <f>_xlfn.IFNA(INDEX('5. Bilans projekt'!$C$124:$O$124,1,MATCH('12. Ocena dyskontowa Inwestycji'!RTW$34,'5. Bilans projekt'!$C$3:$O$3,0)),"")</f>
        <v/>
      </c>
      <c r="RTX38" s="131" t="str">
        <f>_xlfn.IFNA(INDEX('5. Bilans projekt'!$C$124:$O$124,1,MATCH('12. Ocena dyskontowa Inwestycji'!RTX$34,'5. Bilans projekt'!$C$3:$O$3,0)),"")</f>
        <v/>
      </c>
      <c r="RTY38" s="131" t="str">
        <f>_xlfn.IFNA(INDEX('5. Bilans projekt'!$C$124:$O$124,1,MATCH('12. Ocena dyskontowa Inwestycji'!RTY$34,'5. Bilans projekt'!$C$3:$O$3,0)),"")</f>
        <v/>
      </c>
      <c r="RTZ38" s="131" t="str">
        <f>_xlfn.IFNA(INDEX('5. Bilans projekt'!$C$124:$O$124,1,MATCH('12. Ocena dyskontowa Inwestycji'!RTZ$34,'5. Bilans projekt'!$C$3:$O$3,0)),"")</f>
        <v/>
      </c>
      <c r="RUA38" s="131" t="str">
        <f>_xlfn.IFNA(INDEX('5. Bilans projekt'!$C$124:$O$124,1,MATCH('12. Ocena dyskontowa Inwestycji'!RUA$34,'5. Bilans projekt'!$C$3:$O$3,0)),"")</f>
        <v/>
      </c>
      <c r="RUB38" s="131" t="str">
        <f>_xlfn.IFNA(INDEX('5. Bilans projekt'!$C$124:$O$124,1,MATCH('12. Ocena dyskontowa Inwestycji'!RUB$34,'5. Bilans projekt'!$C$3:$O$3,0)),"")</f>
        <v/>
      </c>
      <c r="RUC38" s="131" t="str">
        <f>_xlfn.IFNA(INDEX('5. Bilans projekt'!$C$124:$O$124,1,MATCH('12. Ocena dyskontowa Inwestycji'!RUC$34,'5. Bilans projekt'!$C$3:$O$3,0)),"")</f>
        <v/>
      </c>
      <c r="RUD38" s="131" t="str">
        <f>_xlfn.IFNA(INDEX('5. Bilans projekt'!$C$124:$O$124,1,MATCH('12. Ocena dyskontowa Inwestycji'!RUD$34,'5. Bilans projekt'!$C$3:$O$3,0)),"")</f>
        <v/>
      </c>
      <c r="RUE38" s="131" t="str">
        <f>_xlfn.IFNA(INDEX('5. Bilans projekt'!$C$124:$O$124,1,MATCH('12. Ocena dyskontowa Inwestycji'!RUE$34,'5. Bilans projekt'!$C$3:$O$3,0)),"")</f>
        <v/>
      </c>
      <c r="RUF38" s="131" t="str">
        <f>_xlfn.IFNA(INDEX('5. Bilans projekt'!$C$124:$O$124,1,MATCH('12. Ocena dyskontowa Inwestycji'!RUF$34,'5. Bilans projekt'!$C$3:$O$3,0)),"")</f>
        <v/>
      </c>
      <c r="RUG38" s="131" t="str">
        <f>_xlfn.IFNA(INDEX('5. Bilans projekt'!$C$124:$O$124,1,MATCH('12. Ocena dyskontowa Inwestycji'!RUG$34,'5. Bilans projekt'!$C$3:$O$3,0)),"")</f>
        <v/>
      </c>
      <c r="RUH38" s="131" t="str">
        <f>_xlfn.IFNA(INDEX('5. Bilans projekt'!$C$124:$O$124,1,MATCH('12. Ocena dyskontowa Inwestycji'!RUH$34,'5. Bilans projekt'!$C$3:$O$3,0)),"")</f>
        <v/>
      </c>
      <c r="RUI38" s="131" t="str">
        <f>_xlfn.IFNA(INDEX('5. Bilans projekt'!$C$124:$O$124,1,MATCH('12. Ocena dyskontowa Inwestycji'!RUI$34,'5. Bilans projekt'!$C$3:$O$3,0)),"")</f>
        <v/>
      </c>
      <c r="RUJ38" s="131" t="str">
        <f>_xlfn.IFNA(INDEX('5. Bilans projekt'!$C$124:$O$124,1,MATCH('12. Ocena dyskontowa Inwestycji'!RUJ$34,'5. Bilans projekt'!$C$3:$O$3,0)),"")</f>
        <v/>
      </c>
      <c r="RUK38" s="131" t="str">
        <f>_xlfn.IFNA(INDEX('5. Bilans projekt'!$C$124:$O$124,1,MATCH('12. Ocena dyskontowa Inwestycji'!RUK$34,'5. Bilans projekt'!$C$3:$O$3,0)),"")</f>
        <v/>
      </c>
      <c r="RUL38" s="131" t="str">
        <f>_xlfn.IFNA(INDEX('5. Bilans projekt'!$C$124:$O$124,1,MATCH('12. Ocena dyskontowa Inwestycji'!RUL$34,'5. Bilans projekt'!$C$3:$O$3,0)),"")</f>
        <v/>
      </c>
      <c r="RUM38" s="131" t="str">
        <f>_xlfn.IFNA(INDEX('5. Bilans projekt'!$C$124:$O$124,1,MATCH('12. Ocena dyskontowa Inwestycji'!RUM$34,'5. Bilans projekt'!$C$3:$O$3,0)),"")</f>
        <v/>
      </c>
      <c r="RUN38" s="131" t="str">
        <f>_xlfn.IFNA(INDEX('5. Bilans projekt'!$C$124:$O$124,1,MATCH('12. Ocena dyskontowa Inwestycji'!RUN$34,'5. Bilans projekt'!$C$3:$O$3,0)),"")</f>
        <v/>
      </c>
      <c r="RUO38" s="131" t="str">
        <f>_xlfn.IFNA(INDEX('5. Bilans projekt'!$C$124:$O$124,1,MATCH('12. Ocena dyskontowa Inwestycji'!RUO$34,'5. Bilans projekt'!$C$3:$O$3,0)),"")</f>
        <v/>
      </c>
      <c r="RUP38" s="131" t="str">
        <f>_xlfn.IFNA(INDEX('5. Bilans projekt'!$C$124:$O$124,1,MATCH('12. Ocena dyskontowa Inwestycji'!RUP$34,'5. Bilans projekt'!$C$3:$O$3,0)),"")</f>
        <v/>
      </c>
      <c r="RUQ38" s="131" t="str">
        <f>_xlfn.IFNA(INDEX('5. Bilans projekt'!$C$124:$O$124,1,MATCH('12. Ocena dyskontowa Inwestycji'!RUQ$34,'5. Bilans projekt'!$C$3:$O$3,0)),"")</f>
        <v/>
      </c>
      <c r="RUR38" s="131" t="str">
        <f>_xlfn.IFNA(INDEX('5. Bilans projekt'!$C$124:$O$124,1,MATCH('12. Ocena dyskontowa Inwestycji'!RUR$34,'5. Bilans projekt'!$C$3:$O$3,0)),"")</f>
        <v/>
      </c>
      <c r="RUS38" s="131" t="str">
        <f>_xlfn.IFNA(INDEX('5. Bilans projekt'!$C$124:$O$124,1,MATCH('12. Ocena dyskontowa Inwestycji'!RUS$34,'5. Bilans projekt'!$C$3:$O$3,0)),"")</f>
        <v/>
      </c>
      <c r="RUT38" s="131" t="str">
        <f>_xlfn.IFNA(INDEX('5. Bilans projekt'!$C$124:$O$124,1,MATCH('12. Ocena dyskontowa Inwestycji'!RUT$34,'5. Bilans projekt'!$C$3:$O$3,0)),"")</f>
        <v/>
      </c>
      <c r="RUU38" s="131" t="str">
        <f>_xlfn.IFNA(INDEX('5. Bilans projekt'!$C$124:$O$124,1,MATCH('12. Ocena dyskontowa Inwestycji'!RUU$34,'5. Bilans projekt'!$C$3:$O$3,0)),"")</f>
        <v/>
      </c>
      <c r="RUV38" s="131" t="str">
        <f>_xlfn.IFNA(INDEX('5. Bilans projekt'!$C$124:$O$124,1,MATCH('12. Ocena dyskontowa Inwestycji'!RUV$34,'5. Bilans projekt'!$C$3:$O$3,0)),"")</f>
        <v/>
      </c>
      <c r="RUW38" s="131" t="str">
        <f>_xlfn.IFNA(INDEX('5. Bilans projekt'!$C$124:$O$124,1,MATCH('12. Ocena dyskontowa Inwestycji'!RUW$34,'5. Bilans projekt'!$C$3:$O$3,0)),"")</f>
        <v/>
      </c>
      <c r="RUX38" s="131" t="str">
        <f>_xlfn.IFNA(INDEX('5. Bilans projekt'!$C$124:$O$124,1,MATCH('12. Ocena dyskontowa Inwestycji'!RUX$34,'5. Bilans projekt'!$C$3:$O$3,0)),"")</f>
        <v/>
      </c>
      <c r="RUY38" s="131" t="str">
        <f>_xlfn.IFNA(INDEX('5. Bilans projekt'!$C$124:$O$124,1,MATCH('12. Ocena dyskontowa Inwestycji'!RUY$34,'5. Bilans projekt'!$C$3:$O$3,0)),"")</f>
        <v/>
      </c>
      <c r="RUZ38" s="131" t="str">
        <f>_xlfn.IFNA(INDEX('5. Bilans projekt'!$C$124:$O$124,1,MATCH('12. Ocena dyskontowa Inwestycji'!RUZ$34,'5. Bilans projekt'!$C$3:$O$3,0)),"")</f>
        <v/>
      </c>
      <c r="RVA38" s="131" t="str">
        <f>_xlfn.IFNA(INDEX('5. Bilans projekt'!$C$124:$O$124,1,MATCH('12. Ocena dyskontowa Inwestycji'!RVA$34,'5. Bilans projekt'!$C$3:$O$3,0)),"")</f>
        <v/>
      </c>
      <c r="RVB38" s="131" t="str">
        <f>_xlfn.IFNA(INDEX('5. Bilans projekt'!$C$124:$O$124,1,MATCH('12. Ocena dyskontowa Inwestycji'!RVB$34,'5. Bilans projekt'!$C$3:$O$3,0)),"")</f>
        <v/>
      </c>
      <c r="RVC38" s="131" t="str">
        <f>_xlfn.IFNA(INDEX('5. Bilans projekt'!$C$124:$O$124,1,MATCH('12. Ocena dyskontowa Inwestycji'!RVC$34,'5. Bilans projekt'!$C$3:$O$3,0)),"")</f>
        <v/>
      </c>
      <c r="RVD38" s="131" t="str">
        <f>_xlfn.IFNA(INDEX('5. Bilans projekt'!$C$124:$O$124,1,MATCH('12. Ocena dyskontowa Inwestycji'!RVD$34,'5. Bilans projekt'!$C$3:$O$3,0)),"")</f>
        <v/>
      </c>
      <c r="RVE38" s="131" t="str">
        <f>_xlfn.IFNA(INDEX('5. Bilans projekt'!$C$124:$O$124,1,MATCH('12. Ocena dyskontowa Inwestycji'!RVE$34,'5. Bilans projekt'!$C$3:$O$3,0)),"")</f>
        <v/>
      </c>
      <c r="RVF38" s="131" t="str">
        <f>_xlfn.IFNA(INDEX('5. Bilans projekt'!$C$124:$O$124,1,MATCH('12. Ocena dyskontowa Inwestycji'!RVF$34,'5. Bilans projekt'!$C$3:$O$3,0)),"")</f>
        <v/>
      </c>
      <c r="RVG38" s="131" t="str">
        <f>_xlfn.IFNA(INDEX('5. Bilans projekt'!$C$124:$O$124,1,MATCH('12. Ocena dyskontowa Inwestycji'!RVG$34,'5. Bilans projekt'!$C$3:$O$3,0)),"")</f>
        <v/>
      </c>
      <c r="RVH38" s="131" t="str">
        <f>_xlfn.IFNA(INDEX('5. Bilans projekt'!$C$124:$O$124,1,MATCH('12. Ocena dyskontowa Inwestycji'!RVH$34,'5. Bilans projekt'!$C$3:$O$3,0)),"")</f>
        <v/>
      </c>
      <c r="RVI38" s="131" t="str">
        <f>_xlfn.IFNA(INDEX('5. Bilans projekt'!$C$124:$O$124,1,MATCH('12. Ocena dyskontowa Inwestycji'!RVI$34,'5. Bilans projekt'!$C$3:$O$3,0)),"")</f>
        <v/>
      </c>
      <c r="RVJ38" s="131" t="str">
        <f>_xlfn.IFNA(INDEX('5. Bilans projekt'!$C$124:$O$124,1,MATCH('12. Ocena dyskontowa Inwestycji'!RVJ$34,'5. Bilans projekt'!$C$3:$O$3,0)),"")</f>
        <v/>
      </c>
      <c r="RVK38" s="131" t="str">
        <f>_xlfn.IFNA(INDEX('5. Bilans projekt'!$C$124:$O$124,1,MATCH('12. Ocena dyskontowa Inwestycji'!RVK$34,'5. Bilans projekt'!$C$3:$O$3,0)),"")</f>
        <v/>
      </c>
      <c r="RVL38" s="131" t="str">
        <f>_xlfn.IFNA(INDEX('5. Bilans projekt'!$C$124:$O$124,1,MATCH('12. Ocena dyskontowa Inwestycji'!RVL$34,'5. Bilans projekt'!$C$3:$O$3,0)),"")</f>
        <v/>
      </c>
      <c r="RVM38" s="131" t="str">
        <f>_xlfn.IFNA(INDEX('5. Bilans projekt'!$C$124:$O$124,1,MATCH('12. Ocena dyskontowa Inwestycji'!RVM$34,'5. Bilans projekt'!$C$3:$O$3,0)),"")</f>
        <v/>
      </c>
      <c r="RVN38" s="131" t="str">
        <f>_xlfn.IFNA(INDEX('5. Bilans projekt'!$C$124:$O$124,1,MATCH('12. Ocena dyskontowa Inwestycji'!RVN$34,'5. Bilans projekt'!$C$3:$O$3,0)),"")</f>
        <v/>
      </c>
      <c r="RVO38" s="131" t="str">
        <f>_xlfn.IFNA(INDEX('5. Bilans projekt'!$C$124:$O$124,1,MATCH('12. Ocena dyskontowa Inwestycji'!RVO$34,'5. Bilans projekt'!$C$3:$O$3,0)),"")</f>
        <v/>
      </c>
      <c r="RVP38" s="131" t="str">
        <f>_xlfn.IFNA(INDEX('5. Bilans projekt'!$C$124:$O$124,1,MATCH('12. Ocena dyskontowa Inwestycji'!RVP$34,'5. Bilans projekt'!$C$3:$O$3,0)),"")</f>
        <v/>
      </c>
      <c r="RVQ38" s="131" t="str">
        <f>_xlfn.IFNA(INDEX('5. Bilans projekt'!$C$124:$O$124,1,MATCH('12. Ocena dyskontowa Inwestycji'!RVQ$34,'5. Bilans projekt'!$C$3:$O$3,0)),"")</f>
        <v/>
      </c>
      <c r="RVR38" s="131" t="str">
        <f>_xlfn.IFNA(INDEX('5. Bilans projekt'!$C$124:$O$124,1,MATCH('12. Ocena dyskontowa Inwestycji'!RVR$34,'5. Bilans projekt'!$C$3:$O$3,0)),"")</f>
        <v/>
      </c>
      <c r="RVS38" s="131" t="str">
        <f>_xlfn.IFNA(INDEX('5. Bilans projekt'!$C$124:$O$124,1,MATCH('12. Ocena dyskontowa Inwestycji'!RVS$34,'5. Bilans projekt'!$C$3:$O$3,0)),"")</f>
        <v/>
      </c>
      <c r="RVT38" s="131" t="str">
        <f>_xlfn.IFNA(INDEX('5. Bilans projekt'!$C$124:$O$124,1,MATCH('12. Ocena dyskontowa Inwestycji'!RVT$34,'5. Bilans projekt'!$C$3:$O$3,0)),"")</f>
        <v/>
      </c>
      <c r="RVU38" s="131" t="str">
        <f>_xlfn.IFNA(INDEX('5. Bilans projekt'!$C$124:$O$124,1,MATCH('12. Ocena dyskontowa Inwestycji'!RVU$34,'5. Bilans projekt'!$C$3:$O$3,0)),"")</f>
        <v/>
      </c>
      <c r="RVV38" s="131" t="str">
        <f>_xlfn.IFNA(INDEX('5. Bilans projekt'!$C$124:$O$124,1,MATCH('12. Ocena dyskontowa Inwestycji'!RVV$34,'5. Bilans projekt'!$C$3:$O$3,0)),"")</f>
        <v/>
      </c>
      <c r="RVW38" s="131" t="str">
        <f>_xlfn.IFNA(INDEX('5. Bilans projekt'!$C$124:$O$124,1,MATCH('12. Ocena dyskontowa Inwestycji'!RVW$34,'5. Bilans projekt'!$C$3:$O$3,0)),"")</f>
        <v/>
      </c>
      <c r="RVX38" s="131" t="str">
        <f>_xlfn.IFNA(INDEX('5. Bilans projekt'!$C$124:$O$124,1,MATCH('12. Ocena dyskontowa Inwestycji'!RVX$34,'5. Bilans projekt'!$C$3:$O$3,0)),"")</f>
        <v/>
      </c>
      <c r="RVY38" s="131" t="str">
        <f>_xlfn.IFNA(INDEX('5. Bilans projekt'!$C$124:$O$124,1,MATCH('12. Ocena dyskontowa Inwestycji'!RVY$34,'5. Bilans projekt'!$C$3:$O$3,0)),"")</f>
        <v/>
      </c>
      <c r="RVZ38" s="131" t="str">
        <f>_xlfn.IFNA(INDEX('5. Bilans projekt'!$C$124:$O$124,1,MATCH('12. Ocena dyskontowa Inwestycji'!RVZ$34,'5. Bilans projekt'!$C$3:$O$3,0)),"")</f>
        <v/>
      </c>
      <c r="RWA38" s="131" t="str">
        <f>_xlfn.IFNA(INDEX('5. Bilans projekt'!$C$124:$O$124,1,MATCH('12. Ocena dyskontowa Inwestycji'!RWA$34,'5. Bilans projekt'!$C$3:$O$3,0)),"")</f>
        <v/>
      </c>
      <c r="RWB38" s="131" t="str">
        <f>_xlfn.IFNA(INDEX('5. Bilans projekt'!$C$124:$O$124,1,MATCH('12. Ocena dyskontowa Inwestycji'!RWB$34,'5. Bilans projekt'!$C$3:$O$3,0)),"")</f>
        <v/>
      </c>
      <c r="RWC38" s="131" t="str">
        <f>_xlfn.IFNA(INDEX('5. Bilans projekt'!$C$124:$O$124,1,MATCH('12. Ocena dyskontowa Inwestycji'!RWC$34,'5. Bilans projekt'!$C$3:$O$3,0)),"")</f>
        <v/>
      </c>
      <c r="RWD38" s="131" t="str">
        <f>_xlfn.IFNA(INDEX('5. Bilans projekt'!$C$124:$O$124,1,MATCH('12. Ocena dyskontowa Inwestycji'!RWD$34,'5. Bilans projekt'!$C$3:$O$3,0)),"")</f>
        <v/>
      </c>
      <c r="RWE38" s="131" t="str">
        <f>_xlfn.IFNA(INDEX('5. Bilans projekt'!$C$124:$O$124,1,MATCH('12. Ocena dyskontowa Inwestycji'!RWE$34,'5. Bilans projekt'!$C$3:$O$3,0)),"")</f>
        <v/>
      </c>
      <c r="RWF38" s="131" t="str">
        <f>_xlfn.IFNA(INDEX('5. Bilans projekt'!$C$124:$O$124,1,MATCH('12. Ocena dyskontowa Inwestycji'!RWF$34,'5. Bilans projekt'!$C$3:$O$3,0)),"")</f>
        <v/>
      </c>
      <c r="RWG38" s="131" t="str">
        <f>_xlfn.IFNA(INDEX('5. Bilans projekt'!$C$124:$O$124,1,MATCH('12. Ocena dyskontowa Inwestycji'!RWG$34,'5. Bilans projekt'!$C$3:$O$3,0)),"")</f>
        <v/>
      </c>
      <c r="RWH38" s="131" t="str">
        <f>_xlfn.IFNA(INDEX('5. Bilans projekt'!$C$124:$O$124,1,MATCH('12. Ocena dyskontowa Inwestycji'!RWH$34,'5. Bilans projekt'!$C$3:$O$3,0)),"")</f>
        <v/>
      </c>
      <c r="RWI38" s="131" t="str">
        <f>_xlfn.IFNA(INDEX('5. Bilans projekt'!$C$124:$O$124,1,MATCH('12. Ocena dyskontowa Inwestycji'!RWI$34,'5. Bilans projekt'!$C$3:$O$3,0)),"")</f>
        <v/>
      </c>
      <c r="RWJ38" s="131" t="str">
        <f>_xlfn.IFNA(INDEX('5. Bilans projekt'!$C$124:$O$124,1,MATCH('12. Ocena dyskontowa Inwestycji'!RWJ$34,'5. Bilans projekt'!$C$3:$O$3,0)),"")</f>
        <v/>
      </c>
      <c r="RWK38" s="131" t="str">
        <f>_xlfn.IFNA(INDEX('5. Bilans projekt'!$C$124:$O$124,1,MATCH('12. Ocena dyskontowa Inwestycji'!RWK$34,'5. Bilans projekt'!$C$3:$O$3,0)),"")</f>
        <v/>
      </c>
      <c r="RWL38" s="131" t="str">
        <f>_xlfn.IFNA(INDEX('5. Bilans projekt'!$C$124:$O$124,1,MATCH('12. Ocena dyskontowa Inwestycji'!RWL$34,'5. Bilans projekt'!$C$3:$O$3,0)),"")</f>
        <v/>
      </c>
      <c r="RWM38" s="131" t="str">
        <f>_xlfn.IFNA(INDEX('5. Bilans projekt'!$C$124:$O$124,1,MATCH('12. Ocena dyskontowa Inwestycji'!RWM$34,'5. Bilans projekt'!$C$3:$O$3,0)),"")</f>
        <v/>
      </c>
      <c r="RWN38" s="131" t="str">
        <f>_xlfn.IFNA(INDEX('5. Bilans projekt'!$C$124:$O$124,1,MATCH('12. Ocena dyskontowa Inwestycji'!RWN$34,'5. Bilans projekt'!$C$3:$O$3,0)),"")</f>
        <v/>
      </c>
      <c r="RWO38" s="131" t="str">
        <f>_xlfn.IFNA(INDEX('5. Bilans projekt'!$C$124:$O$124,1,MATCH('12. Ocena dyskontowa Inwestycji'!RWO$34,'5. Bilans projekt'!$C$3:$O$3,0)),"")</f>
        <v/>
      </c>
      <c r="RWP38" s="131" t="str">
        <f>_xlfn.IFNA(INDEX('5. Bilans projekt'!$C$124:$O$124,1,MATCH('12. Ocena dyskontowa Inwestycji'!RWP$34,'5. Bilans projekt'!$C$3:$O$3,0)),"")</f>
        <v/>
      </c>
      <c r="RWQ38" s="131" t="str">
        <f>_xlfn.IFNA(INDEX('5. Bilans projekt'!$C$124:$O$124,1,MATCH('12. Ocena dyskontowa Inwestycji'!RWQ$34,'5. Bilans projekt'!$C$3:$O$3,0)),"")</f>
        <v/>
      </c>
      <c r="RWR38" s="131" t="str">
        <f>_xlfn.IFNA(INDEX('5. Bilans projekt'!$C$124:$O$124,1,MATCH('12. Ocena dyskontowa Inwestycji'!RWR$34,'5. Bilans projekt'!$C$3:$O$3,0)),"")</f>
        <v/>
      </c>
      <c r="RWS38" s="131" t="str">
        <f>_xlfn.IFNA(INDEX('5. Bilans projekt'!$C$124:$O$124,1,MATCH('12. Ocena dyskontowa Inwestycji'!RWS$34,'5. Bilans projekt'!$C$3:$O$3,0)),"")</f>
        <v/>
      </c>
      <c r="RWT38" s="131" t="str">
        <f>_xlfn.IFNA(INDEX('5. Bilans projekt'!$C$124:$O$124,1,MATCH('12. Ocena dyskontowa Inwestycji'!RWT$34,'5. Bilans projekt'!$C$3:$O$3,0)),"")</f>
        <v/>
      </c>
      <c r="RWU38" s="131" t="str">
        <f>_xlfn.IFNA(INDEX('5. Bilans projekt'!$C$124:$O$124,1,MATCH('12. Ocena dyskontowa Inwestycji'!RWU$34,'5. Bilans projekt'!$C$3:$O$3,0)),"")</f>
        <v/>
      </c>
      <c r="RWV38" s="131" t="str">
        <f>_xlfn.IFNA(INDEX('5. Bilans projekt'!$C$124:$O$124,1,MATCH('12. Ocena dyskontowa Inwestycji'!RWV$34,'5. Bilans projekt'!$C$3:$O$3,0)),"")</f>
        <v/>
      </c>
      <c r="RWW38" s="131" t="str">
        <f>_xlfn.IFNA(INDEX('5. Bilans projekt'!$C$124:$O$124,1,MATCH('12. Ocena dyskontowa Inwestycji'!RWW$34,'5. Bilans projekt'!$C$3:$O$3,0)),"")</f>
        <v/>
      </c>
      <c r="RWX38" s="131" t="str">
        <f>_xlfn.IFNA(INDEX('5. Bilans projekt'!$C$124:$O$124,1,MATCH('12. Ocena dyskontowa Inwestycji'!RWX$34,'5. Bilans projekt'!$C$3:$O$3,0)),"")</f>
        <v/>
      </c>
      <c r="RWY38" s="131" t="str">
        <f>_xlfn.IFNA(INDEX('5. Bilans projekt'!$C$124:$O$124,1,MATCH('12. Ocena dyskontowa Inwestycji'!RWY$34,'5. Bilans projekt'!$C$3:$O$3,0)),"")</f>
        <v/>
      </c>
      <c r="RWZ38" s="131" t="str">
        <f>_xlfn.IFNA(INDEX('5. Bilans projekt'!$C$124:$O$124,1,MATCH('12. Ocena dyskontowa Inwestycji'!RWZ$34,'5. Bilans projekt'!$C$3:$O$3,0)),"")</f>
        <v/>
      </c>
      <c r="RXA38" s="131" t="str">
        <f>_xlfn.IFNA(INDEX('5. Bilans projekt'!$C$124:$O$124,1,MATCH('12. Ocena dyskontowa Inwestycji'!RXA$34,'5. Bilans projekt'!$C$3:$O$3,0)),"")</f>
        <v/>
      </c>
      <c r="RXB38" s="131" t="str">
        <f>_xlfn.IFNA(INDEX('5. Bilans projekt'!$C$124:$O$124,1,MATCH('12. Ocena dyskontowa Inwestycji'!RXB$34,'5. Bilans projekt'!$C$3:$O$3,0)),"")</f>
        <v/>
      </c>
      <c r="RXC38" s="131" t="str">
        <f>_xlfn.IFNA(INDEX('5. Bilans projekt'!$C$124:$O$124,1,MATCH('12. Ocena dyskontowa Inwestycji'!RXC$34,'5. Bilans projekt'!$C$3:$O$3,0)),"")</f>
        <v/>
      </c>
      <c r="RXD38" s="131" t="str">
        <f>_xlfn.IFNA(INDEX('5. Bilans projekt'!$C$124:$O$124,1,MATCH('12. Ocena dyskontowa Inwestycji'!RXD$34,'5. Bilans projekt'!$C$3:$O$3,0)),"")</f>
        <v/>
      </c>
      <c r="RXE38" s="131" t="str">
        <f>_xlfn.IFNA(INDEX('5. Bilans projekt'!$C$124:$O$124,1,MATCH('12. Ocena dyskontowa Inwestycji'!RXE$34,'5. Bilans projekt'!$C$3:$O$3,0)),"")</f>
        <v/>
      </c>
      <c r="RXF38" s="131" t="str">
        <f>_xlfn.IFNA(INDEX('5. Bilans projekt'!$C$124:$O$124,1,MATCH('12. Ocena dyskontowa Inwestycji'!RXF$34,'5. Bilans projekt'!$C$3:$O$3,0)),"")</f>
        <v/>
      </c>
      <c r="RXG38" s="131" t="str">
        <f>_xlfn.IFNA(INDEX('5. Bilans projekt'!$C$124:$O$124,1,MATCH('12. Ocena dyskontowa Inwestycji'!RXG$34,'5. Bilans projekt'!$C$3:$O$3,0)),"")</f>
        <v/>
      </c>
      <c r="RXH38" s="131" t="str">
        <f>_xlfn.IFNA(INDEX('5. Bilans projekt'!$C$124:$O$124,1,MATCH('12. Ocena dyskontowa Inwestycji'!RXH$34,'5. Bilans projekt'!$C$3:$O$3,0)),"")</f>
        <v/>
      </c>
      <c r="RXI38" s="131" t="str">
        <f>_xlfn.IFNA(INDEX('5. Bilans projekt'!$C$124:$O$124,1,MATCH('12. Ocena dyskontowa Inwestycji'!RXI$34,'5. Bilans projekt'!$C$3:$O$3,0)),"")</f>
        <v/>
      </c>
      <c r="RXJ38" s="131" t="str">
        <f>_xlfn.IFNA(INDEX('5. Bilans projekt'!$C$124:$O$124,1,MATCH('12. Ocena dyskontowa Inwestycji'!RXJ$34,'5. Bilans projekt'!$C$3:$O$3,0)),"")</f>
        <v/>
      </c>
      <c r="RXK38" s="131" t="str">
        <f>_xlfn.IFNA(INDEX('5. Bilans projekt'!$C$124:$O$124,1,MATCH('12. Ocena dyskontowa Inwestycji'!RXK$34,'5. Bilans projekt'!$C$3:$O$3,0)),"")</f>
        <v/>
      </c>
      <c r="RXL38" s="131" t="str">
        <f>_xlfn.IFNA(INDEX('5. Bilans projekt'!$C$124:$O$124,1,MATCH('12. Ocena dyskontowa Inwestycji'!RXL$34,'5. Bilans projekt'!$C$3:$O$3,0)),"")</f>
        <v/>
      </c>
      <c r="RXM38" s="131" t="str">
        <f>_xlfn.IFNA(INDEX('5. Bilans projekt'!$C$124:$O$124,1,MATCH('12. Ocena dyskontowa Inwestycji'!RXM$34,'5. Bilans projekt'!$C$3:$O$3,0)),"")</f>
        <v/>
      </c>
      <c r="RXN38" s="131" t="str">
        <f>_xlfn.IFNA(INDEX('5. Bilans projekt'!$C$124:$O$124,1,MATCH('12. Ocena dyskontowa Inwestycji'!RXN$34,'5. Bilans projekt'!$C$3:$O$3,0)),"")</f>
        <v/>
      </c>
      <c r="RXO38" s="131" t="str">
        <f>_xlfn.IFNA(INDEX('5. Bilans projekt'!$C$124:$O$124,1,MATCH('12. Ocena dyskontowa Inwestycji'!RXO$34,'5. Bilans projekt'!$C$3:$O$3,0)),"")</f>
        <v/>
      </c>
      <c r="RXP38" s="131" t="str">
        <f>_xlfn.IFNA(INDEX('5. Bilans projekt'!$C$124:$O$124,1,MATCH('12. Ocena dyskontowa Inwestycji'!RXP$34,'5. Bilans projekt'!$C$3:$O$3,0)),"")</f>
        <v/>
      </c>
      <c r="RXQ38" s="131" t="str">
        <f>_xlfn.IFNA(INDEX('5. Bilans projekt'!$C$124:$O$124,1,MATCH('12. Ocena dyskontowa Inwestycji'!RXQ$34,'5. Bilans projekt'!$C$3:$O$3,0)),"")</f>
        <v/>
      </c>
      <c r="RXR38" s="131" t="str">
        <f>_xlfn.IFNA(INDEX('5. Bilans projekt'!$C$124:$O$124,1,MATCH('12. Ocena dyskontowa Inwestycji'!RXR$34,'5. Bilans projekt'!$C$3:$O$3,0)),"")</f>
        <v/>
      </c>
      <c r="RXS38" s="131" t="str">
        <f>_xlfn.IFNA(INDEX('5. Bilans projekt'!$C$124:$O$124,1,MATCH('12. Ocena dyskontowa Inwestycji'!RXS$34,'5. Bilans projekt'!$C$3:$O$3,0)),"")</f>
        <v/>
      </c>
      <c r="RXT38" s="131" t="str">
        <f>_xlfn.IFNA(INDEX('5. Bilans projekt'!$C$124:$O$124,1,MATCH('12. Ocena dyskontowa Inwestycji'!RXT$34,'5. Bilans projekt'!$C$3:$O$3,0)),"")</f>
        <v/>
      </c>
      <c r="RXU38" s="131" t="str">
        <f>_xlfn.IFNA(INDEX('5. Bilans projekt'!$C$124:$O$124,1,MATCH('12. Ocena dyskontowa Inwestycji'!RXU$34,'5. Bilans projekt'!$C$3:$O$3,0)),"")</f>
        <v/>
      </c>
      <c r="RXV38" s="131" t="str">
        <f>_xlfn.IFNA(INDEX('5. Bilans projekt'!$C$124:$O$124,1,MATCH('12. Ocena dyskontowa Inwestycji'!RXV$34,'5. Bilans projekt'!$C$3:$O$3,0)),"")</f>
        <v/>
      </c>
      <c r="RXW38" s="131" t="str">
        <f>_xlfn.IFNA(INDEX('5. Bilans projekt'!$C$124:$O$124,1,MATCH('12. Ocena dyskontowa Inwestycji'!RXW$34,'5. Bilans projekt'!$C$3:$O$3,0)),"")</f>
        <v/>
      </c>
      <c r="RXX38" s="131" t="str">
        <f>_xlfn.IFNA(INDEX('5. Bilans projekt'!$C$124:$O$124,1,MATCH('12. Ocena dyskontowa Inwestycji'!RXX$34,'5. Bilans projekt'!$C$3:$O$3,0)),"")</f>
        <v/>
      </c>
      <c r="RXY38" s="131" t="str">
        <f>_xlfn.IFNA(INDEX('5. Bilans projekt'!$C$124:$O$124,1,MATCH('12. Ocena dyskontowa Inwestycji'!RXY$34,'5. Bilans projekt'!$C$3:$O$3,0)),"")</f>
        <v/>
      </c>
      <c r="RXZ38" s="131" t="str">
        <f>_xlfn.IFNA(INDEX('5. Bilans projekt'!$C$124:$O$124,1,MATCH('12. Ocena dyskontowa Inwestycji'!RXZ$34,'5. Bilans projekt'!$C$3:$O$3,0)),"")</f>
        <v/>
      </c>
      <c r="RYA38" s="131" t="str">
        <f>_xlfn.IFNA(INDEX('5. Bilans projekt'!$C$124:$O$124,1,MATCH('12. Ocena dyskontowa Inwestycji'!RYA$34,'5. Bilans projekt'!$C$3:$O$3,0)),"")</f>
        <v/>
      </c>
      <c r="RYB38" s="131" t="str">
        <f>_xlfn.IFNA(INDEX('5. Bilans projekt'!$C$124:$O$124,1,MATCH('12. Ocena dyskontowa Inwestycji'!RYB$34,'5. Bilans projekt'!$C$3:$O$3,0)),"")</f>
        <v/>
      </c>
      <c r="RYC38" s="131" t="str">
        <f>_xlfn.IFNA(INDEX('5. Bilans projekt'!$C$124:$O$124,1,MATCH('12. Ocena dyskontowa Inwestycji'!RYC$34,'5. Bilans projekt'!$C$3:$O$3,0)),"")</f>
        <v/>
      </c>
      <c r="RYD38" s="131" t="str">
        <f>_xlfn.IFNA(INDEX('5. Bilans projekt'!$C$124:$O$124,1,MATCH('12. Ocena dyskontowa Inwestycji'!RYD$34,'5. Bilans projekt'!$C$3:$O$3,0)),"")</f>
        <v/>
      </c>
      <c r="RYE38" s="131" t="str">
        <f>_xlfn.IFNA(INDEX('5. Bilans projekt'!$C$124:$O$124,1,MATCH('12. Ocena dyskontowa Inwestycji'!RYE$34,'5. Bilans projekt'!$C$3:$O$3,0)),"")</f>
        <v/>
      </c>
      <c r="RYF38" s="131" t="str">
        <f>_xlfn.IFNA(INDEX('5. Bilans projekt'!$C$124:$O$124,1,MATCH('12. Ocena dyskontowa Inwestycji'!RYF$34,'5. Bilans projekt'!$C$3:$O$3,0)),"")</f>
        <v/>
      </c>
      <c r="RYG38" s="131" t="str">
        <f>_xlfn.IFNA(INDEX('5. Bilans projekt'!$C$124:$O$124,1,MATCH('12. Ocena dyskontowa Inwestycji'!RYG$34,'5. Bilans projekt'!$C$3:$O$3,0)),"")</f>
        <v/>
      </c>
      <c r="RYH38" s="131" t="str">
        <f>_xlfn.IFNA(INDEX('5. Bilans projekt'!$C$124:$O$124,1,MATCH('12. Ocena dyskontowa Inwestycji'!RYH$34,'5. Bilans projekt'!$C$3:$O$3,0)),"")</f>
        <v/>
      </c>
      <c r="RYI38" s="131" t="str">
        <f>_xlfn.IFNA(INDEX('5. Bilans projekt'!$C$124:$O$124,1,MATCH('12. Ocena dyskontowa Inwestycji'!RYI$34,'5. Bilans projekt'!$C$3:$O$3,0)),"")</f>
        <v/>
      </c>
      <c r="RYJ38" s="131" t="str">
        <f>_xlfn.IFNA(INDEX('5. Bilans projekt'!$C$124:$O$124,1,MATCH('12. Ocena dyskontowa Inwestycji'!RYJ$34,'5. Bilans projekt'!$C$3:$O$3,0)),"")</f>
        <v/>
      </c>
      <c r="RYK38" s="131" t="str">
        <f>_xlfn.IFNA(INDEX('5. Bilans projekt'!$C$124:$O$124,1,MATCH('12. Ocena dyskontowa Inwestycji'!RYK$34,'5. Bilans projekt'!$C$3:$O$3,0)),"")</f>
        <v/>
      </c>
      <c r="RYL38" s="131" t="str">
        <f>_xlfn.IFNA(INDEX('5. Bilans projekt'!$C$124:$O$124,1,MATCH('12. Ocena dyskontowa Inwestycji'!RYL$34,'5. Bilans projekt'!$C$3:$O$3,0)),"")</f>
        <v/>
      </c>
      <c r="RYM38" s="131" t="str">
        <f>_xlfn.IFNA(INDEX('5. Bilans projekt'!$C$124:$O$124,1,MATCH('12. Ocena dyskontowa Inwestycji'!RYM$34,'5. Bilans projekt'!$C$3:$O$3,0)),"")</f>
        <v/>
      </c>
      <c r="RYN38" s="131" t="str">
        <f>_xlfn.IFNA(INDEX('5. Bilans projekt'!$C$124:$O$124,1,MATCH('12. Ocena dyskontowa Inwestycji'!RYN$34,'5. Bilans projekt'!$C$3:$O$3,0)),"")</f>
        <v/>
      </c>
      <c r="RYO38" s="131" t="str">
        <f>_xlfn.IFNA(INDEX('5. Bilans projekt'!$C$124:$O$124,1,MATCH('12. Ocena dyskontowa Inwestycji'!RYO$34,'5. Bilans projekt'!$C$3:$O$3,0)),"")</f>
        <v/>
      </c>
      <c r="RYP38" s="131" t="str">
        <f>_xlfn.IFNA(INDEX('5. Bilans projekt'!$C$124:$O$124,1,MATCH('12. Ocena dyskontowa Inwestycji'!RYP$34,'5. Bilans projekt'!$C$3:$O$3,0)),"")</f>
        <v/>
      </c>
      <c r="RYQ38" s="131" t="str">
        <f>_xlfn.IFNA(INDEX('5. Bilans projekt'!$C$124:$O$124,1,MATCH('12. Ocena dyskontowa Inwestycji'!RYQ$34,'5. Bilans projekt'!$C$3:$O$3,0)),"")</f>
        <v/>
      </c>
      <c r="RYR38" s="131" t="str">
        <f>_xlfn.IFNA(INDEX('5. Bilans projekt'!$C$124:$O$124,1,MATCH('12. Ocena dyskontowa Inwestycji'!RYR$34,'5. Bilans projekt'!$C$3:$O$3,0)),"")</f>
        <v/>
      </c>
      <c r="RYS38" s="131" t="str">
        <f>_xlfn.IFNA(INDEX('5. Bilans projekt'!$C$124:$O$124,1,MATCH('12. Ocena dyskontowa Inwestycji'!RYS$34,'5. Bilans projekt'!$C$3:$O$3,0)),"")</f>
        <v/>
      </c>
      <c r="RYT38" s="131" t="str">
        <f>_xlfn.IFNA(INDEX('5. Bilans projekt'!$C$124:$O$124,1,MATCH('12. Ocena dyskontowa Inwestycji'!RYT$34,'5. Bilans projekt'!$C$3:$O$3,0)),"")</f>
        <v/>
      </c>
      <c r="RYU38" s="131" t="str">
        <f>_xlfn.IFNA(INDEX('5. Bilans projekt'!$C$124:$O$124,1,MATCH('12. Ocena dyskontowa Inwestycji'!RYU$34,'5. Bilans projekt'!$C$3:$O$3,0)),"")</f>
        <v/>
      </c>
      <c r="RYV38" s="131" t="str">
        <f>_xlfn.IFNA(INDEX('5. Bilans projekt'!$C$124:$O$124,1,MATCH('12. Ocena dyskontowa Inwestycji'!RYV$34,'5. Bilans projekt'!$C$3:$O$3,0)),"")</f>
        <v/>
      </c>
      <c r="RYW38" s="131" t="str">
        <f>_xlfn.IFNA(INDEX('5. Bilans projekt'!$C$124:$O$124,1,MATCH('12. Ocena dyskontowa Inwestycji'!RYW$34,'5. Bilans projekt'!$C$3:$O$3,0)),"")</f>
        <v/>
      </c>
      <c r="RYX38" s="131" t="str">
        <f>_xlfn.IFNA(INDEX('5. Bilans projekt'!$C$124:$O$124,1,MATCH('12. Ocena dyskontowa Inwestycji'!RYX$34,'5. Bilans projekt'!$C$3:$O$3,0)),"")</f>
        <v/>
      </c>
      <c r="RYY38" s="131" t="str">
        <f>_xlfn.IFNA(INDEX('5. Bilans projekt'!$C$124:$O$124,1,MATCH('12. Ocena dyskontowa Inwestycji'!RYY$34,'5. Bilans projekt'!$C$3:$O$3,0)),"")</f>
        <v/>
      </c>
      <c r="RYZ38" s="131" t="str">
        <f>_xlfn.IFNA(INDEX('5. Bilans projekt'!$C$124:$O$124,1,MATCH('12. Ocena dyskontowa Inwestycji'!RYZ$34,'5. Bilans projekt'!$C$3:$O$3,0)),"")</f>
        <v/>
      </c>
      <c r="RZA38" s="131" t="str">
        <f>_xlfn.IFNA(INDEX('5. Bilans projekt'!$C$124:$O$124,1,MATCH('12. Ocena dyskontowa Inwestycji'!RZA$34,'5. Bilans projekt'!$C$3:$O$3,0)),"")</f>
        <v/>
      </c>
      <c r="RZB38" s="131" t="str">
        <f>_xlfn.IFNA(INDEX('5. Bilans projekt'!$C$124:$O$124,1,MATCH('12. Ocena dyskontowa Inwestycji'!RZB$34,'5. Bilans projekt'!$C$3:$O$3,0)),"")</f>
        <v/>
      </c>
      <c r="RZC38" s="131" t="str">
        <f>_xlfn.IFNA(INDEX('5. Bilans projekt'!$C$124:$O$124,1,MATCH('12. Ocena dyskontowa Inwestycji'!RZC$34,'5. Bilans projekt'!$C$3:$O$3,0)),"")</f>
        <v/>
      </c>
      <c r="RZD38" s="131" t="str">
        <f>_xlfn.IFNA(INDEX('5. Bilans projekt'!$C$124:$O$124,1,MATCH('12. Ocena dyskontowa Inwestycji'!RZD$34,'5. Bilans projekt'!$C$3:$O$3,0)),"")</f>
        <v/>
      </c>
      <c r="RZE38" s="131" t="str">
        <f>_xlfn.IFNA(INDEX('5. Bilans projekt'!$C$124:$O$124,1,MATCH('12. Ocena dyskontowa Inwestycji'!RZE$34,'5. Bilans projekt'!$C$3:$O$3,0)),"")</f>
        <v/>
      </c>
      <c r="RZF38" s="131" t="str">
        <f>_xlfn.IFNA(INDEX('5. Bilans projekt'!$C$124:$O$124,1,MATCH('12. Ocena dyskontowa Inwestycji'!RZF$34,'5. Bilans projekt'!$C$3:$O$3,0)),"")</f>
        <v/>
      </c>
      <c r="RZG38" s="131" t="str">
        <f>_xlfn.IFNA(INDEX('5. Bilans projekt'!$C$124:$O$124,1,MATCH('12. Ocena dyskontowa Inwestycji'!RZG$34,'5. Bilans projekt'!$C$3:$O$3,0)),"")</f>
        <v/>
      </c>
      <c r="RZH38" s="131" t="str">
        <f>_xlfn.IFNA(INDEX('5. Bilans projekt'!$C$124:$O$124,1,MATCH('12. Ocena dyskontowa Inwestycji'!RZH$34,'5. Bilans projekt'!$C$3:$O$3,0)),"")</f>
        <v/>
      </c>
      <c r="RZI38" s="131" t="str">
        <f>_xlfn.IFNA(INDEX('5. Bilans projekt'!$C$124:$O$124,1,MATCH('12. Ocena dyskontowa Inwestycji'!RZI$34,'5. Bilans projekt'!$C$3:$O$3,0)),"")</f>
        <v/>
      </c>
      <c r="RZJ38" s="131" t="str">
        <f>_xlfn.IFNA(INDEX('5. Bilans projekt'!$C$124:$O$124,1,MATCH('12. Ocena dyskontowa Inwestycji'!RZJ$34,'5. Bilans projekt'!$C$3:$O$3,0)),"")</f>
        <v/>
      </c>
      <c r="RZK38" s="131" t="str">
        <f>_xlfn.IFNA(INDEX('5. Bilans projekt'!$C$124:$O$124,1,MATCH('12. Ocena dyskontowa Inwestycji'!RZK$34,'5. Bilans projekt'!$C$3:$O$3,0)),"")</f>
        <v/>
      </c>
      <c r="RZL38" s="131" t="str">
        <f>_xlfn.IFNA(INDEX('5. Bilans projekt'!$C$124:$O$124,1,MATCH('12. Ocena dyskontowa Inwestycji'!RZL$34,'5. Bilans projekt'!$C$3:$O$3,0)),"")</f>
        <v/>
      </c>
      <c r="RZM38" s="131" t="str">
        <f>_xlfn.IFNA(INDEX('5. Bilans projekt'!$C$124:$O$124,1,MATCH('12. Ocena dyskontowa Inwestycji'!RZM$34,'5. Bilans projekt'!$C$3:$O$3,0)),"")</f>
        <v/>
      </c>
      <c r="RZN38" s="131" t="str">
        <f>_xlfn.IFNA(INDEX('5. Bilans projekt'!$C$124:$O$124,1,MATCH('12. Ocena dyskontowa Inwestycji'!RZN$34,'5. Bilans projekt'!$C$3:$O$3,0)),"")</f>
        <v/>
      </c>
      <c r="RZO38" s="131" t="str">
        <f>_xlfn.IFNA(INDEX('5. Bilans projekt'!$C$124:$O$124,1,MATCH('12. Ocena dyskontowa Inwestycji'!RZO$34,'5. Bilans projekt'!$C$3:$O$3,0)),"")</f>
        <v/>
      </c>
      <c r="RZP38" s="131" t="str">
        <f>_xlfn.IFNA(INDEX('5. Bilans projekt'!$C$124:$O$124,1,MATCH('12. Ocena dyskontowa Inwestycji'!RZP$34,'5. Bilans projekt'!$C$3:$O$3,0)),"")</f>
        <v/>
      </c>
      <c r="RZQ38" s="131" t="str">
        <f>_xlfn.IFNA(INDEX('5. Bilans projekt'!$C$124:$O$124,1,MATCH('12. Ocena dyskontowa Inwestycji'!RZQ$34,'5. Bilans projekt'!$C$3:$O$3,0)),"")</f>
        <v/>
      </c>
      <c r="RZR38" s="131" t="str">
        <f>_xlfn.IFNA(INDEX('5. Bilans projekt'!$C$124:$O$124,1,MATCH('12. Ocena dyskontowa Inwestycji'!RZR$34,'5. Bilans projekt'!$C$3:$O$3,0)),"")</f>
        <v/>
      </c>
      <c r="RZS38" s="131" t="str">
        <f>_xlfn.IFNA(INDEX('5. Bilans projekt'!$C$124:$O$124,1,MATCH('12. Ocena dyskontowa Inwestycji'!RZS$34,'5. Bilans projekt'!$C$3:$O$3,0)),"")</f>
        <v/>
      </c>
      <c r="RZT38" s="131" t="str">
        <f>_xlfn.IFNA(INDEX('5. Bilans projekt'!$C$124:$O$124,1,MATCH('12. Ocena dyskontowa Inwestycji'!RZT$34,'5. Bilans projekt'!$C$3:$O$3,0)),"")</f>
        <v/>
      </c>
      <c r="RZU38" s="131" t="str">
        <f>_xlfn.IFNA(INDEX('5. Bilans projekt'!$C$124:$O$124,1,MATCH('12. Ocena dyskontowa Inwestycji'!RZU$34,'5. Bilans projekt'!$C$3:$O$3,0)),"")</f>
        <v/>
      </c>
      <c r="RZV38" s="131" t="str">
        <f>_xlfn.IFNA(INDEX('5. Bilans projekt'!$C$124:$O$124,1,MATCH('12. Ocena dyskontowa Inwestycji'!RZV$34,'5. Bilans projekt'!$C$3:$O$3,0)),"")</f>
        <v/>
      </c>
      <c r="RZW38" s="131" t="str">
        <f>_xlfn.IFNA(INDEX('5. Bilans projekt'!$C$124:$O$124,1,MATCH('12. Ocena dyskontowa Inwestycji'!RZW$34,'5. Bilans projekt'!$C$3:$O$3,0)),"")</f>
        <v/>
      </c>
      <c r="RZX38" s="131" t="str">
        <f>_xlfn.IFNA(INDEX('5. Bilans projekt'!$C$124:$O$124,1,MATCH('12. Ocena dyskontowa Inwestycji'!RZX$34,'5. Bilans projekt'!$C$3:$O$3,0)),"")</f>
        <v/>
      </c>
      <c r="RZY38" s="131" t="str">
        <f>_xlfn.IFNA(INDEX('5. Bilans projekt'!$C$124:$O$124,1,MATCH('12. Ocena dyskontowa Inwestycji'!RZY$34,'5. Bilans projekt'!$C$3:$O$3,0)),"")</f>
        <v/>
      </c>
      <c r="RZZ38" s="131" t="str">
        <f>_xlfn.IFNA(INDEX('5. Bilans projekt'!$C$124:$O$124,1,MATCH('12. Ocena dyskontowa Inwestycji'!RZZ$34,'5. Bilans projekt'!$C$3:$O$3,0)),"")</f>
        <v/>
      </c>
      <c r="SAA38" s="131" t="str">
        <f>_xlfn.IFNA(INDEX('5. Bilans projekt'!$C$124:$O$124,1,MATCH('12. Ocena dyskontowa Inwestycji'!SAA$34,'5. Bilans projekt'!$C$3:$O$3,0)),"")</f>
        <v/>
      </c>
      <c r="SAB38" s="131" t="str">
        <f>_xlfn.IFNA(INDEX('5. Bilans projekt'!$C$124:$O$124,1,MATCH('12. Ocena dyskontowa Inwestycji'!SAB$34,'5. Bilans projekt'!$C$3:$O$3,0)),"")</f>
        <v/>
      </c>
      <c r="SAC38" s="131" t="str">
        <f>_xlfn.IFNA(INDEX('5. Bilans projekt'!$C$124:$O$124,1,MATCH('12. Ocena dyskontowa Inwestycji'!SAC$34,'5. Bilans projekt'!$C$3:$O$3,0)),"")</f>
        <v/>
      </c>
      <c r="SAD38" s="131" t="str">
        <f>_xlfn.IFNA(INDEX('5. Bilans projekt'!$C$124:$O$124,1,MATCH('12. Ocena dyskontowa Inwestycji'!SAD$34,'5. Bilans projekt'!$C$3:$O$3,0)),"")</f>
        <v/>
      </c>
      <c r="SAE38" s="131" t="str">
        <f>_xlfn.IFNA(INDEX('5. Bilans projekt'!$C$124:$O$124,1,MATCH('12. Ocena dyskontowa Inwestycji'!SAE$34,'5. Bilans projekt'!$C$3:$O$3,0)),"")</f>
        <v/>
      </c>
      <c r="SAF38" s="131" t="str">
        <f>_xlfn.IFNA(INDEX('5. Bilans projekt'!$C$124:$O$124,1,MATCH('12. Ocena dyskontowa Inwestycji'!SAF$34,'5. Bilans projekt'!$C$3:$O$3,0)),"")</f>
        <v/>
      </c>
      <c r="SAG38" s="131" t="str">
        <f>_xlfn.IFNA(INDEX('5. Bilans projekt'!$C$124:$O$124,1,MATCH('12. Ocena dyskontowa Inwestycji'!SAG$34,'5. Bilans projekt'!$C$3:$O$3,0)),"")</f>
        <v/>
      </c>
      <c r="SAH38" s="131" t="str">
        <f>_xlfn.IFNA(INDEX('5. Bilans projekt'!$C$124:$O$124,1,MATCH('12. Ocena dyskontowa Inwestycji'!SAH$34,'5. Bilans projekt'!$C$3:$O$3,0)),"")</f>
        <v/>
      </c>
      <c r="SAI38" s="131" t="str">
        <f>_xlfn.IFNA(INDEX('5. Bilans projekt'!$C$124:$O$124,1,MATCH('12. Ocena dyskontowa Inwestycji'!SAI$34,'5. Bilans projekt'!$C$3:$O$3,0)),"")</f>
        <v/>
      </c>
      <c r="SAJ38" s="131" t="str">
        <f>_xlfn.IFNA(INDEX('5. Bilans projekt'!$C$124:$O$124,1,MATCH('12. Ocena dyskontowa Inwestycji'!SAJ$34,'5. Bilans projekt'!$C$3:$O$3,0)),"")</f>
        <v/>
      </c>
      <c r="SAK38" s="131" t="str">
        <f>_xlfn.IFNA(INDEX('5. Bilans projekt'!$C$124:$O$124,1,MATCH('12. Ocena dyskontowa Inwestycji'!SAK$34,'5. Bilans projekt'!$C$3:$O$3,0)),"")</f>
        <v/>
      </c>
      <c r="SAL38" s="131" t="str">
        <f>_xlfn.IFNA(INDEX('5. Bilans projekt'!$C$124:$O$124,1,MATCH('12. Ocena dyskontowa Inwestycji'!SAL$34,'5. Bilans projekt'!$C$3:$O$3,0)),"")</f>
        <v/>
      </c>
      <c r="SAM38" s="131" t="str">
        <f>_xlfn.IFNA(INDEX('5. Bilans projekt'!$C$124:$O$124,1,MATCH('12. Ocena dyskontowa Inwestycji'!SAM$34,'5. Bilans projekt'!$C$3:$O$3,0)),"")</f>
        <v/>
      </c>
      <c r="SAN38" s="131" t="str">
        <f>_xlfn.IFNA(INDEX('5. Bilans projekt'!$C$124:$O$124,1,MATCH('12. Ocena dyskontowa Inwestycji'!SAN$34,'5. Bilans projekt'!$C$3:$O$3,0)),"")</f>
        <v/>
      </c>
      <c r="SAO38" s="131" t="str">
        <f>_xlfn.IFNA(INDEX('5. Bilans projekt'!$C$124:$O$124,1,MATCH('12. Ocena dyskontowa Inwestycji'!SAO$34,'5. Bilans projekt'!$C$3:$O$3,0)),"")</f>
        <v/>
      </c>
      <c r="SAP38" s="131" t="str">
        <f>_xlfn.IFNA(INDEX('5. Bilans projekt'!$C$124:$O$124,1,MATCH('12. Ocena dyskontowa Inwestycji'!SAP$34,'5. Bilans projekt'!$C$3:$O$3,0)),"")</f>
        <v/>
      </c>
      <c r="SAQ38" s="131" t="str">
        <f>_xlfn.IFNA(INDEX('5. Bilans projekt'!$C$124:$O$124,1,MATCH('12. Ocena dyskontowa Inwestycji'!SAQ$34,'5. Bilans projekt'!$C$3:$O$3,0)),"")</f>
        <v/>
      </c>
      <c r="SAR38" s="131" t="str">
        <f>_xlfn.IFNA(INDEX('5. Bilans projekt'!$C$124:$O$124,1,MATCH('12. Ocena dyskontowa Inwestycji'!SAR$34,'5. Bilans projekt'!$C$3:$O$3,0)),"")</f>
        <v/>
      </c>
      <c r="SAS38" s="131" t="str">
        <f>_xlfn.IFNA(INDEX('5. Bilans projekt'!$C$124:$O$124,1,MATCH('12. Ocena dyskontowa Inwestycji'!SAS$34,'5. Bilans projekt'!$C$3:$O$3,0)),"")</f>
        <v/>
      </c>
      <c r="SAT38" s="131" t="str">
        <f>_xlfn.IFNA(INDEX('5. Bilans projekt'!$C$124:$O$124,1,MATCH('12. Ocena dyskontowa Inwestycji'!SAT$34,'5. Bilans projekt'!$C$3:$O$3,0)),"")</f>
        <v/>
      </c>
      <c r="SAU38" s="131" t="str">
        <f>_xlfn.IFNA(INDEX('5. Bilans projekt'!$C$124:$O$124,1,MATCH('12. Ocena dyskontowa Inwestycji'!SAU$34,'5. Bilans projekt'!$C$3:$O$3,0)),"")</f>
        <v/>
      </c>
      <c r="SAV38" s="131" t="str">
        <f>_xlfn.IFNA(INDEX('5. Bilans projekt'!$C$124:$O$124,1,MATCH('12. Ocena dyskontowa Inwestycji'!SAV$34,'5. Bilans projekt'!$C$3:$O$3,0)),"")</f>
        <v/>
      </c>
      <c r="SAW38" s="131" t="str">
        <f>_xlfn.IFNA(INDEX('5. Bilans projekt'!$C$124:$O$124,1,MATCH('12. Ocena dyskontowa Inwestycji'!SAW$34,'5. Bilans projekt'!$C$3:$O$3,0)),"")</f>
        <v/>
      </c>
      <c r="SAX38" s="131" t="str">
        <f>_xlfn.IFNA(INDEX('5. Bilans projekt'!$C$124:$O$124,1,MATCH('12. Ocena dyskontowa Inwestycji'!SAX$34,'5. Bilans projekt'!$C$3:$O$3,0)),"")</f>
        <v/>
      </c>
      <c r="SAY38" s="131" t="str">
        <f>_xlfn.IFNA(INDEX('5. Bilans projekt'!$C$124:$O$124,1,MATCH('12. Ocena dyskontowa Inwestycji'!SAY$34,'5. Bilans projekt'!$C$3:$O$3,0)),"")</f>
        <v/>
      </c>
      <c r="SAZ38" s="131" t="str">
        <f>_xlfn.IFNA(INDEX('5. Bilans projekt'!$C$124:$O$124,1,MATCH('12. Ocena dyskontowa Inwestycji'!SAZ$34,'5. Bilans projekt'!$C$3:$O$3,0)),"")</f>
        <v/>
      </c>
      <c r="SBA38" s="131" t="str">
        <f>_xlfn.IFNA(INDEX('5. Bilans projekt'!$C$124:$O$124,1,MATCH('12. Ocena dyskontowa Inwestycji'!SBA$34,'5. Bilans projekt'!$C$3:$O$3,0)),"")</f>
        <v/>
      </c>
      <c r="SBB38" s="131" t="str">
        <f>_xlfn.IFNA(INDEX('5. Bilans projekt'!$C$124:$O$124,1,MATCH('12. Ocena dyskontowa Inwestycji'!SBB$34,'5. Bilans projekt'!$C$3:$O$3,0)),"")</f>
        <v/>
      </c>
      <c r="SBC38" s="131" t="str">
        <f>_xlfn.IFNA(INDEX('5. Bilans projekt'!$C$124:$O$124,1,MATCH('12. Ocena dyskontowa Inwestycji'!SBC$34,'5. Bilans projekt'!$C$3:$O$3,0)),"")</f>
        <v/>
      </c>
      <c r="SBD38" s="131" t="str">
        <f>_xlfn.IFNA(INDEX('5. Bilans projekt'!$C$124:$O$124,1,MATCH('12. Ocena dyskontowa Inwestycji'!SBD$34,'5. Bilans projekt'!$C$3:$O$3,0)),"")</f>
        <v/>
      </c>
      <c r="SBE38" s="131" t="str">
        <f>_xlfn.IFNA(INDEX('5. Bilans projekt'!$C$124:$O$124,1,MATCH('12. Ocena dyskontowa Inwestycji'!SBE$34,'5. Bilans projekt'!$C$3:$O$3,0)),"")</f>
        <v/>
      </c>
      <c r="SBF38" s="131" t="str">
        <f>_xlfn.IFNA(INDEX('5. Bilans projekt'!$C$124:$O$124,1,MATCH('12. Ocena dyskontowa Inwestycji'!SBF$34,'5. Bilans projekt'!$C$3:$O$3,0)),"")</f>
        <v/>
      </c>
      <c r="SBG38" s="131" t="str">
        <f>_xlfn.IFNA(INDEX('5. Bilans projekt'!$C$124:$O$124,1,MATCH('12. Ocena dyskontowa Inwestycji'!SBG$34,'5. Bilans projekt'!$C$3:$O$3,0)),"")</f>
        <v/>
      </c>
      <c r="SBH38" s="131" t="str">
        <f>_xlfn.IFNA(INDEX('5. Bilans projekt'!$C$124:$O$124,1,MATCH('12. Ocena dyskontowa Inwestycji'!SBH$34,'5. Bilans projekt'!$C$3:$O$3,0)),"")</f>
        <v/>
      </c>
      <c r="SBI38" s="131" t="str">
        <f>_xlfn.IFNA(INDEX('5. Bilans projekt'!$C$124:$O$124,1,MATCH('12. Ocena dyskontowa Inwestycji'!SBI$34,'5. Bilans projekt'!$C$3:$O$3,0)),"")</f>
        <v/>
      </c>
      <c r="SBJ38" s="131" t="str">
        <f>_xlfn.IFNA(INDEX('5. Bilans projekt'!$C$124:$O$124,1,MATCH('12. Ocena dyskontowa Inwestycji'!SBJ$34,'5. Bilans projekt'!$C$3:$O$3,0)),"")</f>
        <v/>
      </c>
      <c r="SBK38" s="131" t="str">
        <f>_xlfn.IFNA(INDEX('5. Bilans projekt'!$C$124:$O$124,1,MATCH('12. Ocena dyskontowa Inwestycji'!SBK$34,'5. Bilans projekt'!$C$3:$O$3,0)),"")</f>
        <v/>
      </c>
      <c r="SBL38" s="131" t="str">
        <f>_xlfn.IFNA(INDEX('5. Bilans projekt'!$C$124:$O$124,1,MATCH('12. Ocena dyskontowa Inwestycji'!SBL$34,'5. Bilans projekt'!$C$3:$O$3,0)),"")</f>
        <v/>
      </c>
      <c r="SBM38" s="131" t="str">
        <f>_xlfn.IFNA(INDEX('5. Bilans projekt'!$C$124:$O$124,1,MATCH('12. Ocena dyskontowa Inwestycji'!SBM$34,'5. Bilans projekt'!$C$3:$O$3,0)),"")</f>
        <v/>
      </c>
      <c r="SBN38" s="131" t="str">
        <f>_xlfn.IFNA(INDEX('5. Bilans projekt'!$C$124:$O$124,1,MATCH('12. Ocena dyskontowa Inwestycji'!SBN$34,'5. Bilans projekt'!$C$3:$O$3,0)),"")</f>
        <v/>
      </c>
      <c r="SBO38" s="131" t="str">
        <f>_xlfn.IFNA(INDEX('5. Bilans projekt'!$C$124:$O$124,1,MATCH('12. Ocena dyskontowa Inwestycji'!SBO$34,'5. Bilans projekt'!$C$3:$O$3,0)),"")</f>
        <v/>
      </c>
      <c r="SBP38" s="131" t="str">
        <f>_xlfn.IFNA(INDEX('5. Bilans projekt'!$C$124:$O$124,1,MATCH('12. Ocena dyskontowa Inwestycji'!SBP$34,'5. Bilans projekt'!$C$3:$O$3,0)),"")</f>
        <v/>
      </c>
      <c r="SBQ38" s="131" t="str">
        <f>_xlfn.IFNA(INDEX('5. Bilans projekt'!$C$124:$O$124,1,MATCH('12. Ocena dyskontowa Inwestycji'!SBQ$34,'5. Bilans projekt'!$C$3:$O$3,0)),"")</f>
        <v/>
      </c>
      <c r="SBR38" s="131" t="str">
        <f>_xlfn.IFNA(INDEX('5. Bilans projekt'!$C$124:$O$124,1,MATCH('12. Ocena dyskontowa Inwestycji'!SBR$34,'5. Bilans projekt'!$C$3:$O$3,0)),"")</f>
        <v/>
      </c>
      <c r="SBS38" s="131" t="str">
        <f>_xlfn.IFNA(INDEX('5. Bilans projekt'!$C$124:$O$124,1,MATCH('12. Ocena dyskontowa Inwestycji'!SBS$34,'5. Bilans projekt'!$C$3:$O$3,0)),"")</f>
        <v/>
      </c>
      <c r="SBT38" s="131" t="str">
        <f>_xlfn.IFNA(INDEX('5. Bilans projekt'!$C$124:$O$124,1,MATCH('12. Ocena dyskontowa Inwestycji'!SBT$34,'5. Bilans projekt'!$C$3:$O$3,0)),"")</f>
        <v/>
      </c>
      <c r="SBU38" s="131" t="str">
        <f>_xlfn.IFNA(INDEX('5. Bilans projekt'!$C$124:$O$124,1,MATCH('12. Ocena dyskontowa Inwestycji'!SBU$34,'5. Bilans projekt'!$C$3:$O$3,0)),"")</f>
        <v/>
      </c>
      <c r="SBV38" s="131" t="str">
        <f>_xlfn.IFNA(INDEX('5. Bilans projekt'!$C$124:$O$124,1,MATCH('12. Ocena dyskontowa Inwestycji'!SBV$34,'5. Bilans projekt'!$C$3:$O$3,0)),"")</f>
        <v/>
      </c>
      <c r="SBW38" s="131" t="str">
        <f>_xlfn.IFNA(INDEX('5. Bilans projekt'!$C$124:$O$124,1,MATCH('12. Ocena dyskontowa Inwestycji'!SBW$34,'5. Bilans projekt'!$C$3:$O$3,0)),"")</f>
        <v/>
      </c>
      <c r="SBX38" s="131" t="str">
        <f>_xlfn.IFNA(INDEX('5. Bilans projekt'!$C$124:$O$124,1,MATCH('12. Ocena dyskontowa Inwestycji'!SBX$34,'5. Bilans projekt'!$C$3:$O$3,0)),"")</f>
        <v/>
      </c>
      <c r="SBY38" s="131" t="str">
        <f>_xlfn.IFNA(INDEX('5. Bilans projekt'!$C$124:$O$124,1,MATCH('12. Ocena dyskontowa Inwestycji'!SBY$34,'5. Bilans projekt'!$C$3:$O$3,0)),"")</f>
        <v/>
      </c>
      <c r="SBZ38" s="131" t="str">
        <f>_xlfn.IFNA(INDEX('5. Bilans projekt'!$C$124:$O$124,1,MATCH('12. Ocena dyskontowa Inwestycji'!SBZ$34,'5. Bilans projekt'!$C$3:$O$3,0)),"")</f>
        <v/>
      </c>
      <c r="SCA38" s="131" t="str">
        <f>_xlfn.IFNA(INDEX('5. Bilans projekt'!$C$124:$O$124,1,MATCH('12. Ocena dyskontowa Inwestycji'!SCA$34,'5. Bilans projekt'!$C$3:$O$3,0)),"")</f>
        <v/>
      </c>
      <c r="SCB38" s="131" t="str">
        <f>_xlfn.IFNA(INDEX('5. Bilans projekt'!$C$124:$O$124,1,MATCH('12. Ocena dyskontowa Inwestycji'!SCB$34,'5. Bilans projekt'!$C$3:$O$3,0)),"")</f>
        <v/>
      </c>
      <c r="SCC38" s="131" t="str">
        <f>_xlfn.IFNA(INDEX('5. Bilans projekt'!$C$124:$O$124,1,MATCH('12. Ocena dyskontowa Inwestycji'!SCC$34,'5. Bilans projekt'!$C$3:$O$3,0)),"")</f>
        <v/>
      </c>
      <c r="SCD38" s="131" t="str">
        <f>_xlfn.IFNA(INDEX('5. Bilans projekt'!$C$124:$O$124,1,MATCH('12. Ocena dyskontowa Inwestycji'!SCD$34,'5. Bilans projekt'!$C$3:$O$3,0)),"")</f>
        <v/>
      </c>
      <c r="SCE38" s="131" t="str">
        <f>_xlfn.IFNA(INDEX('5. Bilans projekt'!$C$124:$O$124,1,MATCH('12. Ocena dyskontowa Inwestycji'!SCE$34,'5. Bilans projekt'!$C$3:$O$3,0)),"")</f>
        <v/>
      </c>
      <c r="SCF38" s="131" t="str">
        <f>_xlfn.IFNA(INDEX('5. Bilans projekt'!$C$124:$O$124,1,MATCH('12. Ocena dyskontowa Inwestycji'!SCF$34,'5. Bilans projekt'!$C$3:$O$3,0)),"")</f>
        <v/>
      </c>
      <c r="SCG38" s="131" t="str">
        <f>_xlfn.IFNA(INDEX('5. Bilans projekt'!$C$124:$O$124,1,MATCH('12. Ocena dyskontowa Inwestycji'!SCG$34,'5. Bilans projekt'!$C$3:$O$3,0)),"")</f>
        <v/>
      </c>
      <c r="SCH38" s="131" t="str">
        <f>_xlfn.IFNA(INDEX('5. Bilans projekt'!$C$124:$O$124,1,MATCH('12. Ocena dyskontowa Inwestycji'!SCH$34,'5. Bilans projekt'!$C$3:$O$3,0)),"")</f>
        <v/>
      </c>
      <c r="SCI38" s="131" t="str">
        <f>_xlfn.IFNA(INDEX('5. Bilans projekt'!$C$124:$O$124,1,MATCH('12. Ocena dyskontowa Inwestycji'!SCI$34,'5. Bilans projekt'!$C$3:$O$3,0)),"")</f>
        <v/>
      </c>
      <c r="SCJ38" s="131" t="str">
        <f>_xlfn.IFNA(INDEX('5. Bilans projekt'!$C$124:$O$124,1,MATCH('12. Ocena dyskontowa Inwestycji'!SCJ$34,'5. Bilans projekt'!$C$3:$O$3,0)),"")</f>
        <v/>
      </c>
      <c r="SCK38" s="131" t="str">
        <f>_xlfn.IFNA(INDEX('5. Bilans projekt'!$C$124:$O$124,1,MATCH('12. Ocena dyskontowa Inwestycji'!SCK$34,'5. Bilans projekt'!$C$3:$O$3,0)),"")</f>
        <v/>
      </c>
      <c r="SCL38" s="131" t="str">
        <f>_xlfn.IFNA(INDEX('5. Bilans projekt'!$C$124:$O$124,1,MATCH('12. Ocena dyskontowa Inwestycji'!SCL$34,'5. Bilans projekt'!$C$3:$O$3,0)),"")</f>
        <v/>
      </c>
      <c r="SCM38" s="131" t="str">
        <f>_xlfn.IFNA(INDEX('5. Bilans projekt'!$C$124:$O$124,1,MATCH('12. Ocena dyskontowa Inwestycji'!SCM$34,'5. Bilans projekt'!$C$3:$O$3,0)),"")</f>
        <v/>
      </c>
      <c r="SCN38" s="131" t="str">
        <f>_xlfn.IFNA(INDEX('5. Bilans projekt'!$C$124:$O$124,1,MATCH('12. Ocena dyskontowa Inwestycji'!SCN$34,'5. Bilans projekt'!$C$3:$O$3,0)),"")</f>
        <v/>
      </c>
      <c r="SCO38" s="131" t="str">
        <f>_xlfn.IFNA(INDEX('5. Bilans projekt'!$C$124:$O$124,1,MATCH('12. Ocena dyskontowa Inwestycji'!SCO$34,'5. Bilans projekt'!$C$3:$O$3,0)),"")</f>
        <v/>
      </c>
      <c r="SCP38" s="131" t="str">
        <f>_xlfn.IFNA(INDEX('5. Bilans projekt'!$C$124:$O$124,1,MATCH('12. Ocena dyskontowa Inwestycji'!SCP$34,'5. Bilans projekt'!$C$3:$O$3,0)),"")</f>
        <v/>
      </c>
      <c r="SCQ38" s="131" t="str">
        <f>_xlfn.IFNA(INDEX('5. Bilans projekt'!$C$124:$O$124,1,MATCH('12. Ocena dyskontowa Inwestycji'!SCQ$34,'5. Bilans projekt'!$C$3:$O$3,0)),"")</f>
        <v/>
      </c>
      <c r="SCR38" s="131" t="str">
        <f>_xlfn.IFNA(INDEX('5. Bilans projekt'!$C$124:$O$124,1,MATCH('12. Ocena dyskontowa Inwestycji'!SCR$34,'5. Bilans projekt'!$C$3:$O$3,0)),"")</f>
        <v/>
      </c>
      <c r="SCS38" s="131" t="str">
        <f>_xlfn.IFNA(INDEX('5. Bilans projekt'!$C$124:$O$124,1,MATCH('12. Ocena dyskontowa Inwestycji'!SCS$34,'5. Bilans projekt'!$C$3:$O$3,0)),"")</f>
        <v/>
      </c>
      <c r="SCT38" s="131" t="str">
        <f>_xlfn.IFNA(INDEX('5. Bilans projekt'!$C$124:$O$124,1,MATCH('12. Ocena dyskontowa Inwestycji'!SCT$34,'5. Bilans projekt'!$C$3:$O$3,0)),"")</f>
        <v/>
      </c>
      <c r="SCU38" s="131" t="str">
        <f>_xlfn.IFNA(INDEX('5. Bilans projekt'!$C$124:$O$124,1,MATCH('12. Ocena dyskontowa Inwestycji'!SCU$34,'5. Bilans projekt'!$C$3:$O$3,0)),"")</f>
        <v/>
      </c>
      <c r="SCV38" s="131" t="str">
        <f>_xlfn.IFNA(INDEX('5. Bilans projekt'!$C$124:$O$124,1,MATCH('12. Ocena dyskontowa Inwestycji'!SCV$34,'5. Bilans projekt'!$C$3:$O$3,0)),"")</f>
        <v/>
      </c>
      <c r="SCW38" s="131" t="str">
        <f>_xlfn.IFNA(INDEX('5. Bilans projekt'!$C$124:$O$124,1,MATCH('12. Ocena dyskontowa Inwestycji'!SCW$34,'5. Bilans projekt'!$C$3:$O$3,0)),"")</f>
        <v/>
      </c>
      <c r="SCX38" s="131" t="str">
        <f>_xlfn.IFNA(INDEX('5. Bilans projekt'!$C$124:$O$124,1,MATCH('12. Ocena dyskontowa Inwestycji'!SCX$34,'5. Bilans projekt'!$C$3:$O$3,0)),"")</f>
        <v/>
      </c>
      <c r="SCY38" s="131" t="str">
        <f>_xlfn.IFNA(INDEX('5. Bilans projekt'!$C$124:$O$124,1,MATCH('12. Ocena dyskontowa Inwestycji'!SCY$34,'5. Bilans projekt'!$C$3:$O$3,0)),"")</f>
        <v/>
      </c>
      <c r="SCZ38" s="131" t="str">
        <f>_xlfn.IFNA(INDEX('5. Bilans projekt'!$C$124:$O$124,1,MATCH('12. Ocena dyskontowa Inwestycji'!SCZ$34,'5. Bilans projekt'!$C$3:$O$3,0)),"")</f>
        <v/>
      </c>
      <c r="SDA38" s="131" t="str">
        <f>_xlfn.IFNA(INDEX('5. Bilans projekt'!$C$124:$O$124,1,MATCH('12. Ocena dyskontowa Inwestycji'!SDA$34,'5. Bilans projekt'!$C$3:$O$3,0)),"")</f>
        <v/>
      </c>
      <c r="SDB38" s="131" t="str">
        <f>_xlfn.IFNA(INDEX('5. Bilans projekt'!$C$124:$O$124,1,MATCH('12. Ocena dyskontowa Inwestycji'!SDB$34,'5. Bilans projekt'!$C$3:$O$3,0)),"")</f>
        <v/>
      </c>
      <c r="SDC38" s="131" t="str">
        <f>_xlfn.IFNA(INDEX('5. Bilans projekt'!$C$124:$O$124,1,MATCH('12. Ocena dyskontowa Inwestycji'!SDC$34,'5. Bilans projekt'!$C$3:$O$3,0)),"")</f>
        <v/>
      </c>
      <c r="SDD38" s="131" t="str">
        <f>_xlfn.IFNA(INDEX('5. Bilans projekt'!$C$124:$O$124,1,MATCH('12. Ocena dyskontowa Inwestycji'!SDD$34,'5. Bilans projekt'!$C$3:$O$3,0)),"")</f>
        <v/>
      </c>
      <c r="SDE38" s="131" t="str">
        <f>_xlfn.IFNA(INDEX('5. Bilans projekt'!$C$124:$O$124,1,MATCH('12. Ocena dyskontowa Inwestycji'!SDE$34,'5. Bilans projekt'!$C$3:$O$3,0)),"")</f>
        <v/>
      </c>
      <c r="SDF38" s="131" t="str">
        <f>_xlfn.IFNA(INDEX('5. Bilans projekt'!$C$124:$O$124,1,MATCH('12. Ocena dyskontowa Inwestycji'!SDF$34,'5. Bilans projekt'!$C$3:$O$3,0)),"")</f>
        <v/>
      </c>
      <c r="SDG38" s="131" t="str">
        <f>_xlfn.IFNA(INDEX('5. Bilans projekt'!$C$124:$O$124,1,MATCH('12. Ocena dyskontowa Inwestycji'!SDG$34,'5. Bilans projekt'!$C$3:$O$3,0)),"")</f>
        <v/>
      </c>
      <c r="SDH38" s="131" t="str">
        <f>_xlfn.IFNA(INDEX('5. Bilans projekt'!$C$124:$O$124,1,MATCH('12. Ocena dyskontowa Inwestycji'!SDH$34,'5. Bilans projekt'!$C$3:$O$3,0)),"")</f>
        <v/>
      </c>
      <c r="SDI38" s="131" t="str">
        <f>_xlfn.IFNA(INDEX('5. Bilans projekt'!$C$124:$O$124,1,MATCH('12. Ocena dyskontowa Inwestycji'!SDI$34,'5. Bilans projekt'!$C$3:$O$3,0)),"")</f>
        <v/>
      </c>
      <c r="SDJ38" s="131" t="str">
        <f>_xlfn.IFNA(INDEX('5. Bilans projekt'!$C$124:$O$124,1,MATCH('12. Ocena dyskontowa Inwestycji'!SDJ$34,'5. Bilans projekt'!$C$3:$O$3,0)),"")</f>
        <v/>
      </c>
      <c r="SDK38" s="131" t="str">
        <f>_xlfn.IFNA(INDEX('5. Bilans projekt'!$C$124:$O$124,1,MATCH('12. Ocena dyskontowa Inwestycji'!SDK$34,'5. Bilans projekt'!$C$3:$O$3,0)),"")</f>
        <v/>
      </c>
      <c r="SDL38" s="131" t="str">
        <f>_xlfn.IFNA(INDEX('5. Bilans projekt'!$C$124:$O$124,1,MATCH('12. Ocena dyskontowa Inwestycji'!SDL$34,'5. Bilans projekt'!$C$3:$O$3,0)),"")</f>
        <v/>
      </c>
      <c r="SDM38" s="131" t="str">
        <f>_xlfn.IFNA(INDEX('5. Bilans projekt'!$C$124:$O$124,1,MATCH('12. Ocena dyskontowa Inwestycji'!SDM$34,'5. Bilans projekt'!$C$3:$O$3,0)),"")</f>
        <v/>
      </c>
      <c r="SDN38" s="131" t="str">
        <f>_xlfn.IFNA(INDEX('5. Bilans projekt'!$C$124:$O$124,1,MATCH('12. Ocena dyskontowa Inwestycji'!SDN$34,'5. Bilans projekt'!$C$3:$O$3,0)),"")</f>
        <v/>
      </c>
      <c r="SDO38" s="131" t="str">
        <f>_xlfn.IFNA(INDEX('5. Bilans projekt'!$C$124:$O$124,1,MATCH('12. Ocena dyskontowa Inwestycji'!SDO$34,'5. Bilans projekt'!$C$3:$O$3,0)),"")</f>
        <v/>
      </c>
      <c r="SDP38" s="131" t="str">
        <f>_xlfn.IFNA(INDEX('5. Bilans projekt'!$C$124:$O$124,1,MATCH('12. Ocena dyskontowa Inwestycji'!SDP$34,'5. Bilans projekt'!$C$3:$O$3,0)),"")</f>
        <v/>
      </c>
      <c r="SDQ38" s="131" t="str">
        <f>_xlfn.IFNA(INDEX('5. Bilans projekt'!$C$124:$O$124,1,MATCH('12. Ocena dyskontowa Inwestycji'!SDQ$34,'5. Bilans projekt'!$C$3:$O$3,0)),"")</f>
        <v/>
      </c>
      <c r="SDR38" s="131" t="str">
        <f>_xlfn.IFNA(INDEX('5. Bilans projekt'!$C$124:$O$124,1,MATCH('12. Ocena dyskontowa Inwestycji'!SDR$34,'5. Bilans projekt'!$C$3:$O$3,0)),"")</f>
        <v/>
      </c>
      <c r="SDS38" s="131" t="str">
        <f>_xlfn.IFNA(INDEX('5. Bilans projekt'!$C$124:$O$124,1,MATCH('12. Ocena dyskontowa Inwestycji'!SDS$34,'5. Bilans projekt'!$C$3:$O$3,0)),"")</f>
        <v/>
      </c>
      <c r="SDT38" s="131" t="str">
        <f>_xlfn.IFNA(INDEX('5. Bilans projekt'!$C$124:$O$124,1,MATCH('12. Ocena dyskontowa Inwestycji'!SDT$34,'5. Bilans projekt'!$C$3:$O$3,0)),"")</f>
        <v/>
      </c>
      <c r="SDU38" s="131" t="str">
        <f>_xlfn.IFNA(INDEX('5. Bilans projekt'!$C$124:$O$124,1,MATCH('12. Ocena dyskontowa Inwestycji'!SDU$34,'5. Bilans projekt'!$C$3:$O$3,0)),"")</f>
        <v/>
      </c>
      <c r="SDV38" s="131" t="str">
        <f>_xlfn.IFNA(INDEX('5. Bilans projekt'!$C$124:$O$124,1,MATCH('12. Ocena dyskontowa Inwestycji'!SDV$34,'5. Bilans projekt'!$C$3:$O$3,0)),"")</f>
        <v/>
      </c>
      <c r="SDW38" s="131" t="str">
        <f>_xlfn.IFNA(INDEX('5. Bilans projekt'!$C$124:$O$124,1,MATCH('12. Ocena dyskontowa Inwestycji'!SDW$34,'5. Bilans projekt'!$C$3:$O$3,0)),"")</f>
        <v/>
      </c>
      <c r="SDX38" s="131" t="str">
        <f>_xlfn.IFNA(INDEX('5. Bilans projekt'!$C$124:$O$124,1,MATCH('12. Ocena dyskontowa Inwestycji'!SDX$34,'5. Bilans projekt'!$C$3:$O$3,0)),"")</f>
        <v/>
      </c>
      <c r="SDY38" s="131" t="str">
        <f>_xlfn.IFNA(INDEX('5. Bilans projekt'!$C$124:$O$124,1,MATCH('12. Ocena dyskontowa Inwestycji'!SDY$34,'5. Bilans projekt'!$C$3:$O$3,0)),"")</f>
        <v/>
      </c>
      <c r="SDZ38" s="131" t="str">
        <f>_xlfn.IFNA(INDEX('5. Bilans projekt'!$C$124:$O$124,1,MATCH('12. Ocena dyskontowa Inwestycji'!SDZ$34,'5. Bilans projekt'!$C$3:$O$3,0)),"")</f>
        <v/>
      </c>
      <c r="SEA38" s="131" t="str">
        <f>_xlfn.IFNA(INDEX('5. Bilans projekt'!$C$124:$O$124,1,MATCH('12. Ocena dyskontowa Inwestycji'!SEA$34,'5. Bilans projekt'!$C$3:$O$3,0)),"")</f>
        <v/>
      </c>
      <c r="SEB38" s="131" t="str">
        <f>_xlfn.IFNA(INDEX('5. Bilans projekt'!$C$124:$O$124,1,MATCH('12. Ocena dyskontowa Inwestycji'!SEB$34,'5. Bilans projekt'!$C$3:$O$3,0)),"")</f>
        <v/>
      </c>
      <c r="SEC38" s="131" t="str">
        <f>_xlfn.IFNA(INDEX('5. Bilans projekt'!$C$124:$O$124,1,MATCH('12. Ocena dyskontowa Inwestycji'!SEC$34,'5. Bilans projekt'!$C$3:$O$3,0)),"")</f>
        <v/>
      </c>
      <c r="SED38" s="131" t="str">
        <f>_xlfn.IFNA(INDEX('5. Bilans projekt'!$C$124:$O$124,1,MATCH('12. Ocena dyskontowa Inwestycji'!SED$34,'5. Bilans projekt'!$C$3:$O$3,0)),"")</f>
        <v/>
      </c>
      <c r="SEE38" s="131" t="str">
        <f>_xlfn.IFNA(INDEX('5. Bilans projekt'!$C$124:$O$124,1,MATCH('12. Ocena dyskontowa Inwestycji'!SEE$34,'5. Bilans projekt'!$C$3:$O$3,0)),"")</f>
        <v/>
      </c>
      <c r="SEF38" s="131" t="str">
        <f>_xlfn.IFNA(INDEX('5. Bilans projekt'!$C$124:$O$124,1,MATCH('12. Ocena dyskontowa Inwestycji'!SEF$34,'5. Bilans projekt'!$C$3:$O$3,0)),"")</f>
        <v/>
      </c>
      <c r="SEG38" s="131" t="str">
        <f>_xlfn.IFNA(INDEX('5. Bilans projekt'!$C$124:$O$124,1,MATCH('12. Ocena dyskontowa Inwestycji'!SEG$34,'5. Bilans projekt'!$C$3:$O$3,0)),"")</f>
        <v/>
      </c>
      <c r="SEH38" s="131" t="str">
        <f>_xlfn.IFNA(INDEX('5. Bilans projekt'!$C$124:$O$124,1,MATCH('12. Ocena dyskontowa Inwestycji'!SEH$34,'5. Bilans projekt'!$C$3:$O$3,0)),"")</f>
        <v/>
      </c>
      <c r="SEI38" s="131" t="str">
        <f>_xlfn.IFNA(INDEX('5. Bilans projekt'!$C$124:$O$124,1,MATCH('12. Ocena dyskontowa Inwestycji'!SEI$34,'5. Bilans projekt'!$C$3:$O$3,0)),"")</f>
        <v/>
      </c>
      <c r="SEJ38" s="131" t="str">
        <f>_xlfn.IFNA(INDEX('5. Bilans projekt'!$C$124:$O$124,1,MATCH('12. Ocena dyskontowa Inwestycji'!SEJ$34,'5. Bilans projekt'!$C$3:$O$3,0)),"")</f>
        <v/>
      </c>
      <c r="SEK38" s="131" t="str">
        <f>_xlfn.IFNA(INDEX('5. Bilans projekt'!$C$124:$O$124,1,MATCH('12. Ocena dyskontowa Inwestycji'!SEK$34,'5. Bilans projekt'!$C$3:$O$3,0)),"")</f>
        <v/>
      </c>
      <c r="SEL38" s="131" t="str">
        <f>_xlfn.IFNA(INDEX('5. Bilans projekt'!$C$124:$O$124,1,MATCH('12. Ocena dyskontowa Inwestycji'!SEL$34,'5. Bilans projekt'!$C$3:$O$3,0)),"")</f>
        <v/>
      </c>
      <c r="SEM38" s="131" t="str">
        <f>_xlfn.IFNA(INDEX('5. Bilans projekt'!$C$124:$O$124,1,MATCH('12. Ocena dyskontowa Inwestycji'!SEM$34,'5. Bilans projekt'!$C$3:$O$3,0)),"")</f>
        <v/>
      </c>
      <c r="SEN38" s="131" t="str">
        <f>_xlfn.IFNA(INDEX('5. Bilans projekt'!$C$124:$O$124,1,MATCH('12. Ocena dyskontowa Inwestycji'!SEN$34,'5. Bilans projekt'!$C$3:$O$3,0)),"")</f>
        <v/>
      </c>
      <c r="SEO38" s="131" t="str">
        <f>_xlfn.IFNA(INDEX('5. Bilans projekt'!$C$124:$O$124,1,MATCH('12. Ocena dyskontowa Inwestycji'!SEO$34,'5. Bilans projekt'!$C$3:$O$3,0)),"")</f>
        <v/>
      </c>
      <c r="SEP38" s="131" t="str">
        <f>_xlfn.IFNA(INDEX('5. Bilans projekt'!$C$124:$O$124,1,MATCH('12. Ocena dyskontowa Inwestycji'!SEP$34,'5. Bilans projekt'!$C$3:$O$3,0)),"")</f>
        <v/>
      </c>
      <c r="SEQ38" s="131" t="str">
        <f>_xlfn.IFNA(INDEX('5. Bilans projekt'!$C$124:$O$124,1,MATCH('12. Ocena dyskontowa Inwestycji'!SEQ$34,'5. Bilans projekt'!$C$3:$O$3,0)),"")</f>
        <v/>
      </c>
      <c r="SER38" s="131" t="str">
        <f>_xlfn.IFNA(INDEX('5. Bilans projekt'!$C$124:$O$124,1,MATCH('12. Ocena dyskontowa Inwestycji'!SER$34,'5. Bilans projekt'!$C$3:$O$3,0)),"")</f>
        <v/>
      </c>
      <c r="SES38" s="131" t="str">
        <f>_xlfn.IFNA(INDEX('5. Bilans projekt'!$C$124:$O$124,1,MATCH('12. Ocena dyskontowa Inwestycji'!SES$34,'5. Bilans projekt'!$C$3:$O$3,0)),"")</f>
        <v/>
      </c>
      <c r="SET38" s="131" t="str">
        <f>_xlfn.IFNA(INDEX('5. Bilans projekt'!$C$124:$O$124,1,MATCH('12. Ocena dyskontowa Inwestycji'!SET$34,'5. Bilans projekt'!$C$3:$O$3,0)),"")</f>
        <v/>
      </c>
      <c r="SEU38" s="131" t="str">
        <f>_xlfn.IFNA(INDEX('5. Bilans projekt'!$C$124:$O$124,1,MATCH('12. Ocena dyskontowa Inwestycji'!SEU$34,'5. Bilans projekt'!$C$3:$O$3,0)),"")</f>
        <v/>
      </c>
      <c r="SEV38" s="131" t="str">
        <f>_xlfn.IFNA(INDEX('5. Bilans projekt'!$C$124:$O$124,1,MATCH('12. Ocena dyskontowa Inwestycji'!SEV$34,'5. Bilans projekt'!$C$3:$O$3,0)),"")</f>
        <v/>
      </c>
      <c r="SEW38" s="131" t="str">
        <f>_xlfn.IFNA(INDEX('5. Bilans projekt'!$C$124:$O$124,1,MATCH('12. Ocena dyskontowa Inwestycji'!SEW$34,'5. Bilans projekt'!$C$3:$O$3,0)),"")</f>
        <v/>
      </c>
      <c r="SEX38" s="131" t="str">
        <f>_xlfn.IFNA(INDEX('5. Bilans projekt'!$C$124:$O$124,1,MATCH('12. Ocena dyskontowa Inwestycji'!SEX$34,'5. Bilans projekt'!$C$3:$O$3,0)),"")</f>
        <v/>
      </c>
      <c r="SEY38" s="131" t="str">
        <f>_xlfn.IFNA(INDEX('5. Bilans projekt'!$C$124:$O$124,1,MATCH('12. Ocena dyskontowa Inwestycji'!SEY$34,'5. Bilans projekt'!$C$3:$O$3,0)),"")</f>
        <v/>
      </c>
      <c r="SEZ38" s="131" t="str">
        <f>_xlfn.IFNA(INDEX('5. Bilans projekt'!$C$124:$O$124,1,MATCH('12. Ocena dyskontowa Inwestycji'!SEZ$34,'5. Bilans projekt'!$C$3:$O$3,0)),"")</f>
        <v/>
      </c>
      <c r="SFA38" s="131" t="str">
        <f>_xlfn.IFNA(INDEX('5. Bilans projekt'!$C$124:$O$124,1,MATCH('12. Ocena dyskontowa Inwestycji'!SFA$34,'5. Bilans projekt'!$C$3:$O$3,0)),"")</f>
        <v/>
      </c>
      <c r="SFB38" s="131" t="str">
        <f>_xlfn.IFNA(INDEX('5. Bilans projekt'!$C$124:$O$124,1,MATCH('12. Ocena dyskontowa Inwestycji'!SFB$34,'5. Bilans projekt'!$C$3:$O$3,0)),"")</f>
        <v/>
      </c>
      <c r="SFC38" s="131" t="str">
        <f>_xlfn.IFNA(INDEX('5. Bilans projekt'!$C$124:$O$124,1,MATCH('12. Ocena dyskontowa Inwestycji'!SFC$34,'5. Bilans projekt'!$C$3:$O$3,0)),"")</f>
        <v/>
      </c>
      <c r="SFD38" s="131" t="str">
        <f>_xlfn.IFNA(INDEX('5. Bilans projekt'!$C$124:$O$124,1,MATCH('12. Ocena dyskontowa Inwestycji'!SFD$34,'5. Bilans projekt'!$C$3:$O$3,0)),"")</f>
        <v/>
      </c>
      <c r="SFE38" s="131" t="str">
        <f>_xlfn.IFNA(INDEX('5. Bilans projekt'!$C$124:$O$124,1,MATCH('12. Ocena dyskontowa Inwestycji'!SFE$34,'5. Bilans projekt'!$C$3:$O$3,0)),"")</f>
        <v/>
      </c>
      <c r="SFF38" s="131" t="str">
        <f>_xlfn.IFNA(INDEX('5. Bilans projekt'!$C$124:$O$124,1,MATCH('12. Ocena dyskontowa Inwestycji'!SFF$34,'5. Bilans projekt'!$C$3:$O$3,0)),"")</f>
        <v/>
      </c>
      <c r="SFG38" s="131" t="str">
        <f>_xlfn.IFNA(INDEX('5. Bilans projekt'!$C$124:$O$124,1,MATCH('12. Ocena dyskontowa Inwestycji'!SFG$34,'5. Bilans projekt'!$C$3:$O$3,0)),"")</f>
        <v/>
      </c>
      <c r="SFH38" s="131" t="str">
        <f>_xlfn.IFNA(INDEX('5. Bilans projekt'!$C$124:$O$124,1,MATCH('12. Ocena dyskontowa Inwestycji'!SFH$34,'5. Bilans projekt'!$C$3:$O$3,0)),"")</f>
        <v/>
      </c>
      <c r="SFI38" s="131" t="str">
        <f>_xlfn.IFNA(INDEX('5. Bilans projekt'!$C$124:$O$124,1,MATCH('12. Ocena dyskontowa Inwestycji'!SFI$34,'5. Bilans projekt'!$C$3:$O$3,0)),"")</f>
        <v/>
      </c>
      <c r="SFJ38" s="131" t="str">
        <f>_xlfn.IFNA(INDEX('5. Bilans projekt'!$C$124:$O$124,1,MATCH('12. Ocena dyskontowa Inwestycji'!SFJ$34,'5. Bilans projekt'!$C$3:$O$3,0)),"")</f>
        <v/>
      </c>
      <c r="SFK38" s="131" t="str">
        <f>_xlfn.IFNA(INDEX('5. Bilans projekt'!$C$124:$O$124,1,MATCH('12. Ocena dyskontowa Inwestycji'!SFK$34,'5. Bilans projekt'!$C$3:$O$3,0)),"")</f>
        <v/>
      </c>
      <c r="SFL38" s="131" t="str">
        <f>_xlfn.IFNA(INDEX('5. Bilans projekt'!$C$124:$O$124,1,MATCH('12. Ocena dyskontowa Inwestycji'!SFL$34,'5. Bilans projekt'!$C$3:$O$3,0)),"")</f>
        <v/>
      </c>
      <c r="SFM38" s="131" t="str">
        <f>_xlfn.IFNA(INDEX('5. Bilans projekt'!$C$124:$O$124,1,MATCH('12. Ocena dyskontowa Inwestycji'!SFM$34,'5. Bilans projekt'!$C$3:$O$3,0)),"")</f>
        <v/>
      </c>
      <c r="SFN38" s="131" t="str">
        <f>_xlfn.IFNA(INDEX('5. Bilans projekt'!$C$124:$O$124,1,MATCH('12. Ocena dyskontowa Inwestycji'!SFN$34,'5. Bilans projekt'!$C$3:$O$3,0)),"")</f>
        <v/>
      </c>
      <c r="SFO38" s="131" t="str">
        <f>_xlfn.IFNA(INDEX('5. Bilans projekt'!$C$124:$O$124,1,MATCH('12. Ocena dyskontowa Inwestycji'!SFO$34,'5. Bilans projekt'!$C$3:$O$3,0)),"")</f>
        <v/>
      </c>
      <c r="SFP38" s="131" t="str">
        <f>_xlfn.IFNA(INDEX('5. Bilans projekt'!$C$124:$O$124,1,MATCH('12. Ocena dyskontowa Inwestycji'!SFP$34,'5. Bilans projekt'!$C$3:$O$3,0)),"")</f>
        <v/>
      </c>
      <c r="SFQ38" s="131" t="str">
        <f>_xlfn.IFNA(INDEX('5. Bilans projekt'!$C$124:$O$124,1,MATCH('12. Ocena dyskontowa Inwestycji'!SFQ$34,'5. Bilans projekt'!$C$3:$O$3,0)),"")</f>
        <v/>
      </c>
      <c r="SFR38" s="131" t="str">
        <f>_xlfn.IFNA(INDEX('5. Bilans projekt'!$C$124:$O$124,1,MATCH('12. Ocena dyskontowa Inwestycji'!SFR$34,'5. Bilans projekt'!$C$3:$O$3,0)),"")</f>
        <v/>
      </c>
      <c r="SFS38" s="131" t="str">
        <f>_xlfn.IFNA(INDEX('5. Bilans projekt'!$C$124:$O$124,1,MATCH('12. Ocena dyskontowa Inwestycji'!SFS$34,'5. Bilans projekt'!$C$3:$O$3,0)),"")</f>
        <v/>
      </c>
      <c r="SFT38" s="131" t="str">
        <f>_xlfn.IFNA(INDEX('5. Bilans projekt'!$C$124:$O$124,1,MATCH('12. Ocena dyskontowa Inwestycji'!SFT$34,'5. Bilans projekt'!$C$3:$O$3,0)),"")</f>
        <v/>
      </c>
      <c r="SFU38" s="131" t="str">
        <f>_xlfn.IFNA(INDEX('5. Bilans projekt'!$C$124:$O$124,1,MATCH('12. Ocena dyskontowa Inwestycji'!SFU$34,'5. Bilans projekt'!$C$3:$O$3,0)),"")</f>
        <v/>
      </c>
      <c r="SFV38" s="131" t="str">
        <f>_xlfn.IFNA(INDEX('5. Bilans projekt'!$C$124:$O$124,1,MATCH('12. Ocena dyskontowa Inwestycji'!SFV$34,'5. Bilans projekt'!$C$3:$O$3,0)),"")</f>
        <v/>
      </c>
      <c r="SFW38" s="131" t="str">
        <f>_xlfn.IFNA(INDEX('5. Bilans projekt'!$C$124:$O$124,1,MATCH('12. Ocena dyskontowa Inwestycji'!SFW$34,'5. Bilans projekt'!$C$3:$O$3,0)),"")</f>
        <v/>
      </c>
      <c r="SFX38" s="131" t="str">
        <f>_xlfn.IFNA(INDEX('5. Bilans projekt'!$C$124:$O$124,1,MATCH('12. Ocena dyskontowa Inwestycji'!SFX$34,'5. Bilans projekt'!$C$3:$O$3,0)),"")</f>
        <v/>
      </c>
      <c r="SFY38" s="131" t="str">
        <f>_xlfn.IFNA(INDEX('5. Bilans projekt'!$C$124:$O$124,1,MATCH('12. Ocena dyskontowa Inwestycji'!SFY$34,'5. Bilans projekt'!$C$3:$O$3,0)),"")</f>
        <v/>
      </c>
      <c r="SFZ38" s="131" t="str">
        <f>_xlfn.IFNA(INDEX('5. Bilans projekt'!$C$124:$O$124,1,MATCH('12. Ocena dyskontowa Inwestycji'!SFZ$34,'5. Bilans projekt'!$C$3:$O$3,0)),"")</f>
        <v/>
      </c>
      <c r="SGA38" s="131" t="str">
        <f>_xlfn.IFNA(INDEX('5. Bilans projekt'!$C$124:$O$124,1,MATCH('12. Ocena dyskontowa Inwestycji'!SGA$34,'5. Bilans projekt'!$C$3:$O$3,0)),"")</f>
        <v/>
      </c>
      <c r="SGB38" s="131" t="str">
        <f>_xlfn.IFNA(INDEX('5. Bilans projekt'!$C$124:$O$124,1,MATCH('12. Ocena dyskontowa Inwestycji'!SGB$34,'5. Bilans projekt'!$C$3:$O$3,0)),"")</f>
        <v/>
      </c>
      <c r="SGC38" s="131" t="str">
        <f>_xlfn.IFNA(INDEX('5. Bilans projekt'!$C$124:$O$124,1,MATCH('12. Ocena dyskontowa Inwestycji'!SGC$34,'5. Bilans projekt'!$C$3:$O$3,0)),"")</f>
        <v/>
      </c>
      <c r="SGD38" s="131" t="str">
        <f>_xlfn.IFNA(INDEX('5. Bilans projekt'!$C$124:$O$124,1,MATCH('12. Ocena dyskontowa Inwestycji'!SGD$34,'5. Bilans projekt'!$C$3:$O$3,0)),"")</f>
        <v/>
      </c>
      <c r="SGE38" s="131" t="str">
        <f>_xlfn.IFNA(INDEX('5. Bilans projekt'!$C$124:$O$124,1,MATCH('12. Ocena dyskontowa Inwestycji'!SGE$34,'5. Bilans projekt'!$C$3:$O$3,0)),"")</f>
        <v/>
      </c>
      <c r="SGF38" s="131" t="str">
        <f>_xlfn.IFNA(INDEX('5. Bilans projekt'!$C$124:$O$124,1,MATCH('12. Ocena dyskontowa Inwestycji'!SGF$34,'5. Bilans projekt'!$C$3:$O$3,0)),"")</f>
        <v/>
      </c>
      <c r="SGG38" s="131" t="str">
        <f>_xlfn.IFNA(INDEX('5. Bilans projekt'!$C$124:$O$124,1,MATCH('12. Ocena dyskontowa Inwestycji'!SGG$34,'5. Bilans projekt'!$C$3:$O$3,0)),"")</f>
        <v/>
      </c>
      <c r="SGH38" s="131" t="str">
        <f>_xlfn.IFNA(INDEX('5. Bilans projekt'!$C$124:$O$124,1,MATCH('12. Ocena dyskontowa Inwestycji'!SGH$34,'5. Bilans projekt'!$C$3:$O$3,0)),"")</f>
        <v/>
      </c>
      <c r="SGI38" s="131" t="str">
        <f>_xlfn.IFNA(INDEX('5. Bilans projekt'!$C$124:$O$124,1,MATCH('12. Ocena dyskontowa Inwestycji'!SGI$34,'5. Bilans projekt'!$C$3:$O$3,0)),"")</f>
        <v/>
      </c>
      <c r="SGJ38" s="131" t="str">
        <f>_xlfn.IFNA(INDEX('5. Bilans projekt'!$C$124:$O$124,1,MATCH('12. Ocena dyskontowa Inwestycji'!SGJ$34,'5. Bilans projekt'!$C$3:$O$3,0)),"")</f>
        <v/>
      </c>
      <c r="SGK38" s="131" t="str">
        <f>_xlfn.IFNA(INDEX('5. Bilans projekt'!$C$124:$O$124,1,MATCH('12. Ocena dyskontowa Inwestycji'!SGK$34,'5. Bilans projekt'!$C$3:$O$3,0)),"")</f>
        <v/>
      </c>
      <c r="SGL38" s="131" t="str">
        <f>_xlfn.IFNA(INDEX('5. Bilans projekt'!$C$124:$O$124,1,MATCH('12. Ocena dyskontowa Inwestycji'!SGL$34,'5. Bilans projekt'!$C$3:$O$3,0)),"")</f>
        <v/>
      </c>
      <c r="SGM38" s="131" t="str">
        <f>_xlfn.IFNA(INDEX('5. Bilans projekt'!$C$124:$O$124,1,MATCH('12. Ocena dyskontowa Inwestycji'!SGM$34,'5. Bilans projekt'!$C$3:$O$3,0)),"")</f>
        <v/>
      </c>
      <c r="SGN38" s="131" t="str">
        <f>_xlfn.IFNA(INDEX('5. Bilans projekt'!$C$124:$O$124,1,MATCH('12. Ocena dyskontowa Inwestycji'!SGN$34,'5. Bilans projekt'!$C$3:$O$3,0)),"")</f>
        <v/>
      </c>
      <c r="SGO38" s="131" t="str">
        <f>_xlfn.IFNA(INDEX('5. Bilans projekt'!$C$124:$O$124,1,MATCH('12. Ocena dyskontowa Inwestycji'!SGO$34,'5. Bilans projekt'!$C$3:$O$3,0)),"")</f>
        <v/>
      </c>
      <c r="SGP38" s="131" t="str">
        <f>_xlfn.IFNA(INDEX('5. Bilans projekt'!$C$124:$O$124,1,MATCH('12. Ocena dyskontowa Inwestycji'!SGP$34,'5. Bilans projekt'!$C$3:$O$3,0)),"")</f>
        <v/>
      </c>
      <c r="SGQ38" s="131" t="str">
        <f>_xlfn.IFNA(INDEX('5. Bilans projekt'!$C$124:$O$124,1,MATCH('12. Ocena dyskontowa Inwestycji'!SGQ$34,'5. Bilans projekt'!$C$3:$O$3,0)),"")</f>
        <v/>
      </c>
      <c r="SGR38" s="131" t="str">
        <f>_xlfn.IFNA(INDEX('5. Bilans projekt'!$C$124:$O$124,1,MATCH('12. Ocena dyskontowa Inwestycji'!SGR$34,'5. Bilans projekt'!$C$3:$O$3,0)),"")</f>
        <v/>
      </c>
      <c r="SGS38" s="131" t="str">
        <f>_xlfn.IFNA(INDEX('5. Bilans projekt'!$C$124:$O$124,1,MATCH('12. Ocena dyskontowa Inwestycji'!SGS$34,'5. Bilans projekt'!$C$3:$O$3,0)),"")</f>
        <v/>
      </c>
      <c r="SGT38" s="131" t="str">
        <f>_xlfn.IFNA(INDEX('5. Bilans projekt'!$C$124:$O$124,1,MATCH('12. Ocena dyskontowa Inwestycji'!SGT$34,'5. Bilans projekt'!$C$3:$O$3,0)),"")</f>
        <v/>
      </c>
      <c r="SGU38" s="131" t="str">
        <f>_xlfn.IFNA(INDEX('5. Bilans projekt'!$C$124:$O$124,1,MATCH('12. Ocena dyskontowa Inwestycji'!SGU$34,'5. Bilans projekt'!$C$3:$O$3,0)),"")</f>
        <v/>
      </c>
      <c r="SGV38" s="131" t="str">
        <f>_xlfn.IFNA(INDEX('5. Bilans projekt'!$C$124:$O$124,1,MATCH('12. Ocena dyskontowa Inwestycji'!SGV$34,'5. Bilans projekt'!$C$3:$O$3,0)),"")</f>
        <v/>
      </c>
      <c r="SGW38" s="131" t="str">
        <f>_xlfn.IFNA(INDEX('5. Bilans projekt'!$C$124:$O$124,1,MATCH('12. Ocena dyskontowa Inwestycji'!SGW$34,'5. Bilans projekt'!$C$3:$O$3,0)),"")</f>
        <v/>
      </c>
      <c r="SGX38" s="131" t="str">
        <f>_xlfn.IFNA(INDEX('5. Bilans projekt'!$C$124:$O$124,1,MATCH('12. Ocena dyskontowa Inwestycji'!SGX$34,'5. Bilans projekt'!$C$3:$O$3,0)),"")</f>
        <v/>
      </c>
      <c r="SGY38" s="131" t="str">
        <f>_xlfn.IFNA(INDEX('5. Bilans projekt'!$C$124:$O$124,1,MATCH('12. Ocena dyskontowa Inwestycji'!SGY$34,'5. Bilans projekt'!$C$3:$O$3,0)),"")</f>
        <v/>
      </c>
      <c r="SGZ38" s="131" t="str">
        <f>_xlfn.IFNA(INDEX('5. Bilans projekt'!$C$124:$O$124,1,MATCH('12. Ocena dyskontowa Inwestycji'!SGZ$34,'5. Bilans projekt'!$C$3:$O$3,0)),"")</f>
        <v/>
      </c>
      <c r="SHA38" s="131" t="str">
        <f>_xlfn.IFNA(INDEX('5. Bilans projekt'!$C$124:$O$124,1,MATCH('12. Ocena dyskontowa Inwestycji'!SHA$34,'5. Bilans projekt'!$C$3:$O$3,0)),"")</f>
        <v/>
      </c>
      <c r="SHB38" s="131" t="str">
        <f>_xlfn.IFNA(INDEX('5. Bilans projekt'!$C$124:$O$124,1,MATCH('12. Ocena dyskontowa Inwestycji'!SHB$34,'5. Bilans projekt'!$C$3:$O$3,0)),"")</f>
        <v/>
      </c>
      <c r="SHC38" s="131" t="str">
        <f>_xlfn.IFNA(INDEX('5. Bilans projekt'!$C$124:$O$124,1,MATCH('12. Ocena dyskontowa Inwestycji'!SHC$34,'5. Bilans projekt'!$C$3:$O$3,0)),"")</f>
        <v/>
      </c>
      <c r="SHD38" s="131" t="str">
        <f>_xlfn.IFNA(INDEX('5. Bilans projekt'!$C$124:$O$124,1,MATCH('12. Ocena dyskontowa Inwestycji'!SHD$34,'5. Bilans projekt'!$C$3:$O$3,0)),"")</f>
        <v/>
      </c>
      <c r="SHE38" s="131" t="str">
        <f>_xlfn.IFNA(INDEX('5. Bilans projekt'!$C$124:$O$124,1,MATCH('12. Ocena dyskontowa Inwestycji'!SHE$34,'5. Bilans projekt'!$C$3:$O$3,0)),"")</f>
        <v/>
      </c>
      <c r="SHF38" s="131" t="str">
        <f>_xlfn.IFNA(INDEX('5. Bilans projekt'!$C$124:$O$124,1,MATCH('12. Ocena dyskontowa Inwestycji'!SHF$34,'5. Bilans projekt'!$C$3:$O$3,0)),"")</f>
        <v/>
      </c>
      <c r="SHG38" s="131" t="str">
        <f>_xlfn.IFNA(INDEX('5. Bilans projekt'!$C$124:$O$124,1,MATCH('12. Ocena dyskontowa Inwestycji'!SHG$34,'5. Bilans projekt'!$C$3:$O$3,0)),"")</f>
        <v/>
      </c>
      <c r="SHH38" s="131" t="str">
        <f>_xlfn.IFNA(INDEX('5. Bilans projekt'!$C$124:$O$124,1,MATCH('12. Ocena dyskontowa Inwestycji'!SHH$34,'5. Bilans projekt'!$C$3:$O$3,0)),"")</f>
        <v/>
      </c>
      <c r="SHI38" s="131" t="str">
        <f>_xlfn.IFNA(INDEX('5. Bilans projekt'!$C$124:$O$124,1,MATCH('12. Ocena dyskontowa Inwestycji'!SHI$34,'5. Bilans projekt'!$C$3:$O$3,0)),"")</f>
        <v/>
      </c>
      <c r="SHJ38" s="131" t="str">
        <f>_xlfn.IFNA(INDEX('5. Bilans projekt'!$C$124:$O$124,1,MATCH('12. Ocena dyskontowa Inwestycji'!SHJ$34,'5. Bilans projekt'!$C$3:$O$3,0)),"")</f>
        <v/>
      </c>
      <c r="SHK38" s="131" t="str">
        <f>_xlfn.IFNA(INDEX('5. Bilans projekt'!$C$124:$O$124,1,MATCH('12. Ocena dyskontowa Inwestycji'!SHK$34,'5. Bilans projekt'!$C$3:$O$3,0)),"")</f>
        <v/>
      </c>
      <c r="SHL38" s="131" t="str">
        <f>_xlfn.IFNA(INDEX('5. Bilans projekt'!$C$124:$O$124,1,MATCH('12. Ocena dyskontowa Inwestycji'!SHL$34,'5. Bilans projekt'!$C$3:$O$3,0)),"")</f>
        <v/>
      </c>
      <c r="SHM38" s="131" t="str">
        <f>_xlfn.IFNA(INDEX('5. Bilans projekt'!$C$124:$O$124,1,MATCH('12. Ocena dyskontowa Inwestycji'!SHM$34,'5. Bilans projekt'!$C$3:$O$3,0)),"")</f>
        <v/>
      </c>
      <c r="SHN38" s="131" t="str">
        <f>_xlfn.IFNA(INDEX('5. Bilans projekt'!$C$124:$O$124,1,MATCH('12. Ocena dyskontowa Inwestycji'!SHN$34,'5. Bilans projekt'!$C$3:$O$3,0)),"")</f>
        <v/>
      </c>
      <c r="SHO38" s="131" t="str">
        <f>_xlfn.IFNA(INDEX('5. Bilans projekt'!$C$124:$O$124,1,MATCH('12. Ocena dyskontowa Inwestycji'!SHO$34,'5. Bilans projekt'!$C$3:$O$3,0)),"")</f>
        <v/>
      </c>
      <c r="SHP38" s="131" t="str">
        <f>_xlfn.IFNA(INDEX('5. Bilans projekt'!$C$124:$O$124,1,MATCH('12. Ocena dyskontowa Inwestycji'!SHP$34,'5. Bilans projekt'!$C$3:$O$3,0)),"")</f>
        <v/>
      </c>
      <c r="SHQ38" s="131" t="str">
        <f>_xlfn.IFNA(INDEX('5. Bilans projekt'!$C$124:$O$124,1,MATCH('12. Ocena dyskontowa Inwestycji'!SHQ$34,'5. Bilans projekt'!$C$3:$O$3,0)),"")</f>
        <v/>
      </c>
      <c r="SHR38" s="131" t="str">
        <f>_xlfn.IFNA(INDEX('5. Bilans projekt'!$C$124:$O$124,1,MATCH('12. Ocena dyskontowa Inwestycji'!SHR$34,'5. Bilans projekt'!$C$3:$O$3,0)),"")</f>
        <v/>
      </c>
      <c r="SHS38" s="131" t="str">
        <f>_xlfn.IFNA(INDEX('5. Bilans projekt'!$C$124:$O$124,1,MATCH('12. Ocena dyskontowa Inwestycji'!SHS$34,'5. Bilans projekt'!$C$3:$O$3,0)),"")</f>
        <v/>
      </c>
      <c r="SHT38" s="131" t="str">
        <f>_xlfn.IFNA(INDEX('5. Bilans projekt'!$C$124:$O$124,1,MATCH('12. Ocena dyskontowa Inwestycji'!SHT$34,'5. Bilans projekt'!$C$3:$O$3,0)),"")</f>
        <v/>
      </c>
      <c r="SHU38" s="131" t="str">
        <f>_xlfn.IFNA(INDEX('5. Bilans projekt'!$C$124:$O$124,1,MATCH('12. Ocena dyskontowa Inwestycji'!SHU$34,'5. Bilans projekt'!$C$3:$O$3,0)),"")</f>
        <v/>
      </c>
      <c r="SHV38" s="131" t="str">
        <f>_xlfn.IFNA(INDEX('5. Bilans projekt'!$C$124:$O$124,1,MATCH('12. Ocena dyskontowa Inwestycji'!SHV$34,'5. Bilans projekt'!$C$3:$O$3,0)),"")</f>
        <v/>
      </c>
      <c r="SHW38" s="131" t="str">
        <f>_xlfn.IFNA(INDEX('5. Bilans projekt'!$C$124:$O$124,1,MATCH('12. Ocena dyskontowa Inwestycji'!SHW$34,'5. Bilans projekt'!$C$3:$O$3,0)),"")</f>
        <v/>
      </c>
      <c r="SHX38" s="131" t="str">
        <f>_xlfn.IFNA(INDEX('5. Bilans projekt'!$C$124:$O$124,1,MATCH('12. Ocena dyskontowa Inwestycji'!SHX$34,'5. Bilans projekt'!$C$3:$O$3,0)),"")</f>
        <v/>
      </c>
      <c r="SHY38" s="131" t="str">
        <f>_xlfn.IFNA(INDEX('5. Bilans projekt'!$C$124:$O$124,1,MATCH('12. Ocena dyskontowa Inwestycji'!SHY$34,'5. Bilans projekt'!$C$3:$O$3,0)),"")</f>
        <v/>
      </c>
      <c r="SHZ38" s="131" t="str">
        <f>_xlfn.IFNA(INDEX('5. Bilans projekt'!$C$124:$O$124,1,MATCH('12. Ocena dyskontowa Inwestycji'!SHZ$34,'5. Bilans projekt'!$C$3:$O$3,0)),"")</f>
        <v/>
      </c>
      <c r="SIA38" s="131" t="str">
        <f>_xlfn.IFNA(INDEX('5. Bilans projekt'!$C$124:$O$124,1,MATCH('12. Ocena dyskontowa Inwestycji'!SIA$34,'5. Bilans projekt'!$C$3:$O$3,0)),"")</f>
        <v/>
      </c>
      <c r="SIB38" s="131" t="str">
        <f>_xlfn.IFNA(INDEX('5. Bilans projekt'!$C$124:$O$124,1,MATCH('12. Ocena dyskontowa Inwestycji'!SIB$34,'5. Bilans projekt'!$C$3:$O$3,0)),"")</f>
        <v/>
      </c>
      <c r="SIC38" s="131" t="str">
        <f>_xlfn.IFNA(INDEX('5. Bilans projekt'!$C$124:$O$124,1,MATCH('12. Ocena dyskontowa Inwestycji'!SIC$34,'5. Bilans projekt'!$C$3:$O$3,0)),"")</f>
        <v/>
      </c>
      <c r="SID38" s="131" t="str">
        <f>_xlfn.IFNA(INDEX('5. Bilans projekt'!$C$124:$O$124,1,MATCH('12. Ocena dyskontowa Inwestycji'!SID$34,'5. Bilans projekt'!$C$3:$O$3,0)),"")</f>
        <v/>
      </c>
      <c r="SIE38" s="131" t="str">
        <f>_xlfn.IFNA(INDEX('5. Bilans projekt'!$C$124:$O$124,1,MATCH('12. Ocena dyskontowa Inwestycji'!SIE$34,'5. Bilans projekt'!$C$3:$O$3,0)),"")</f>
        <v/>
      </c>
      <c r="SIF38" s="131" t="str">
        <f>_xlfn.IFNA(INDEX('5. Bilans projekt'!$C$124:$O$124,1,MATCH('12. Ocena dyskontowa Inwestycji'!SIF$34,'5. Bilans projekt'!$C$3:$O$3,0)),"")</f>
        <v/>
      </c>
      <c r="SIG38" s="131" t="str">
        <f>_xlfn.IFNA(INDEX('5. Bilans projekt'!$C$124:$O$124,1,MATCH('12. Ocena dyskontowa Inwestycji'!SIG$34,'5. Bilans projekt'!$C$3:$O$3,0)),"")</f>
        <v/>
      </c>
      <c r="SIH38" s="131" t="str">
        <f>_xlfn.IFNA(INDEX('5. Bilans projekt'!$C$124:$O$124,1,MATCH('12. Ocena dyskontowa Inwestycji'!SIH$34,'5. Bilans projekt'!$C$3:$O$3,0)),"")</f>
        <v/>
      </c>
      <c r="SII38" s="131" t="str">
        <f>_xlfn.IFNA(INDEX('5. Bilans projekt'!$C$124:$O$124,1,MATCH('12. Ocena dyskontowa Inwestycji'!SII$34,'5. Bilans projekt'!$C$3:$O$3,0)),"")</f>
        <v/>
      </c>
      <c r="SIJ38" s="131" t="str">
        <f>_xlfn.IFNA(INDEX('5. Bilans projekt'!$C$124:$O$124,1,MATCH('12. Ocena dyskontowa Inwestycji'!SIJ$34,'5. Bilans projekt'!$C$3:$O$3,0)),"")</f>
        <v/>
      </c>
      <c r="SIK38" s="131" t="str">
        <f>_xlfn.IFNA(INDEX('5. Bilans projekt'!$C$124:$O$124,1,MATCH('12. Ocena dyskontowa Inwestycji'!SIK$34,'5. Bilans projekt'!$C$3:$O$3,0)),"")</f>
        <v/>
      </c>
      <c r="SIL38" s="131" t="str">
        <f>_xlfn.IFNA(INDEX('5. Bilans projekt'!$C$124:$O$124,1,MATCH('12. Ocena dyskontowa Inwestycji'!SIL$34,'5. Bilans projekt'!$C$3:$O$3,0)),"")</f>
        <v/>
      </c>
      <c r="SIM38" s="131" t="str">
        <f>_xlfn.IFNA(INDEX('5. Bilans projekt'!$C$124:$O$124,1,MATCH('12. Ocena dyskontowa Inwestycji'!SIM$34,'5. Bilans projekt'!$C$3:$O$3,0)),"")</f>
        <v/>
      </c>
      <c r="SIN38" s="131" t="str">
        <f>_xlfn.IFNA(INDEX('5. Bilans projekt'!$C$124:$O$124,1,MATCH('12. Ocena dyskontowa Inwestycji'!SIN$34,'5. Bilans projekt'!$C$3:$O$3,0)),"")</f>
        <v/>
      </c>
      <c r="SIO38" s="131" t="str">
        <f>_xlfn.IFNA(INDEX('5. Bilans projekt'!$C$124:$O$124,1,MATCH('12. Ocena dyskontowa Inwestycji'!SIO$34,'5. Bilans projekt'!$C$3:$O$3,0)),"")</f>
        <v/>
      </c>
      <c r="SIP38" s="131" t="str">
        <f>_xlfn.IFNA(INDEX('5. Bilans projekt'!$C$124:$O$124,1,MATCH('12. Ocena dyskontowa Inwestycji'!SIP$34,'5. Bilans projekt'!$C$3:$O$3,0)),"")</f>
        <v/>
      </c>
      <c r="SIQ38" s="131" t="str">
        <f>_xlfn.IFNA(INDEX('5. Bilans projekt'!$C$124:$O$124,1,MATCH('12. Ocena dyskontowa Inwestycji'!SIQ$34,'5. Bilans projekt'!$C$3:$O$3,0)),"")</f>
        <v/>
      </c>
      <c r="SIR38" s="131" t="str">
        <f>_xlfn.IFNA(INDEX('5. Bilans projekt'!$C$124:$O$124,1,MATCH('12. Ocena dyskontowa Inwestycji'!SIR$34,'5. Bilans projekt'!$C$3:$O$3,0)),"")</f>
        <v/>
      </c>
      <c r="SIS38" s="131" t="str">
        <f>_xlfn.IFNA(INDEX('5. Bilans projekt'!$C$124:$O$124,1,MATCH('12. Ocena dyskontowa Inwestycji'!SIS$34,'5. Bilans projekt'!$C$3:$O$3,0)),"")</f>
        <v/>
      </c>
      <c r="SIT38" s="131" t="str">
        <f>_xlfn.IFNA(INDEX('5. Bilans projekt'!$C$124:$O$124,1,MATCH('12. Ocena dyskontowa Inwestycji'!SIT$34,'5. Bilans projekt'!$C$3:$O$3,0)),"")</f>
        <v/>
      </c>
      <c r="SIU38" s="131" t="str">
        <f>_xlfn.IFNA(INDEX('5. Bilans projekt'!$C$124:$O$124,1,MATCH('12. Ocena dyskontowa Inwestycji'!SIU$34,'5. Bilans projekt'!$C$3:$O$3,0)),"")</f>
        <v/>
      </c>
      <c r="SIV38" s="131" t="str">
        <f>_xlfn.IFNA(INDEX('5. Bilans projekt'!$C$124:$O$124,1,MATCH('12. Ocena dyskontowa Inwestycji'!SIV$34,'5. Bilans projekt'!$C$3:$O$3,0)),"")</f>
        <v/>
      </c>
      <c r="SIW38" s="131" t="str">
        <f>_xlfn.IFNA(INDEX('5. Bilans projekt'!$C$124:$O$124,1,MATCH('12. Ocena dyskontowa Inwestycji'!SIW$34,'5. Bilans projekt'!$C$3:$O$3,0)),"")</f>
        <v/>
      </c>
      <c r="SIX38" s="131" t="str">
        <f>_xlfn.IFNA(INDEX('5. Bilans projekt'!$C$124:$O$124,1,MATCH('12. Ocena dyskontowa Inwestycji'!SIX$34,'5. Bilans projekt'!$C$3:$O$3,0)),"")</f>
        <v/>
      </c>
      <c r="SIY38" s="131" t="str">
        <f>_xlfn.IFNA(INDEX('5. Bilans projekt'!$C$124:$O$124,1,MATCH('12. Ocena dyskontowa Inwestycji'!SIY$34,'5. Bilans projekt'!$C$3:$O$3,0)),"")</f>
        <v/>
      </c>
      <c r="SIZ38" s="131" t="str">
        <f>_xlfn.IFNA(INDEX('5. Bilans projekt'!$C$124:$O$124,1,MATCH('12. Ocena dyskontowa Inwestycji'!SIZ$34,'5. Bilans projekt'!$C$3:$O$3,0)),"")</f>
        <v/>
      </c>
      <c r="SJA38" s="131" t="str">
        <f>_xlfn.IFNA(INDEX('5. Bilans projekt'!$C$124:$O$124,1,MATCH('12. Ocena dyskontowa Inwestycji'!SJA$34,'5. Bilans projekt'!$C$3:$O$3,0)),"")</f>
        <v/>
      </c>
      <c r="SJB38" s="131" t="str">
        <f>_xlfn.IFNA(INDEX('5. Bilans projekt'!$C$124:$O$124,1,MATCH('12. Ocena dyskontowa Inwestycji'!SJB$34,'5. Bilans projekt'!$C$3:$O$3,0)),"")</f>
        <v/>
      </c>
      <c r="SJC38" s="131" t="str">
        <f>_xlfn.IFNA(INDEX('5. Bilans projekt'!$C$124:$O$124,1,MATCH('12. Ocena dyskontowa Inwestycji'!SJC$34,'5. Bilans projekt'!$C$3:$O$3,0)),"")</f>
        <v/>
      </c>
      <c r="SJD38" s="131" t="str">
        <f>_xlfn.IFNA(INDEX('5. Bilans projekt'!$C$124:$O$124,1,MATCH('12. Ocena dyskontowa Inwestycji'!SJD$34,'5. Bilans projekt'!$C$3:$O$3,0)),"")</f>
        <v/>
      </c>
      <c r="SJE38" s="131" t="str">
        <f>_xlfn.IFNA(INDEX('5. Bilans projekt'!$C$124:$O$124,1,MATCH('12. Ocena dyskontowa Inwestycji'!SJE$34,'5. Bilans projekt'!$C$3:$O$3,0)),"")</f>
        <v/>
      </c>
      <c r="SJF38" s="131" t="str">
        <f>_xlfn.IFNA(INDEX('5. Bilans projekt'!$C$124:$O$124,1,MATCH('12. Ocena dyskontowa Inwestycji'!SJF$34,'5. Bilans projekt'!$C$3:$O$3,0)),"")</f>
        <v/>
      </c>
      <c r="SJG38" s="131" t="str">
        <f>_xlfn.IFNA(INDEX('5. Bilans projekt'!$C$124:$O$124,1,MATCH('12. Ocena dyskontowa Inwestycji'!SJG$34,'5. Bilans projekt'!$C$3:$O$3,0)),"")</f>
        <v/>
      </c>
      <c r="SJH38" s="131" t="str">
        <f>_xlfn.IFNA(INDEX('5. Bilans projekt'!$C$124:$O$124,1,MATCH('12. Ocena dyskontowa Inwestycji'!SJH$34,'5. Bilans projekt'!$C$3:$O$3,0)),"")</f>
        <v/>
      </c>
      <c r="SJI38" s="131" t="str">
        <f>_xlfn.IFNA(INDEX('5. Bilans projekt'!$C$124:$O$124,1,MATCH('12. Ocena dyskontowa Inwestycji'!SJI$34,'5. Bilans projekt'!$C$3:$O$3,0)),"")</f>
        <v/>
      </c>
      <c r="SJJ38" s="131" t="str">
        <f>_xlfn.IFNA(INDEX('5. Bilans projekt'!$C$124:$O$124,1,MATCH('12. Ocena dyskontowa Inwestycji'!SJJ$34,'5. Bilans projekt'!$C$3:$O$3,0)),"")</f>
        <v/>
      </c>
      <c r="SJK38" s="131" t="str">
        <f>_xlfn.IFNA(INDEX('5. Bilans projekt'!$C$124:$O$124,1,MATCH('12. Ocena dyskontowa Inwestycji'!SJK$34,'5. Bilans projekt'!$C$3:$O$3,0)),"")</f>
        <v/>
      </c>
      <c r="SJL38" s="131" t="str">
        <f>_xlfn.IFNA(INDEX('5. Bilans projekt'!$C$124:$O$124,1,MATCH('12. Ocena dyskontowa Inwestycji'!SJL$34,'5. Bilans projekt'!$C$3:$O$3,0)),"")</f>
        <v/>
      </c>
      <c r="SJM38" s="131" t="str">
        <f>_xlfn.IFNA(INDEX('5. Bilans projekt'!$C$124:$O$124,1,MATCH('12. Ocena dyskontowa Inwestycji'!SJM$34,'5. Bilans projekt'!$C$3:$O$3,0)),"")</f>
        <v/>
      </c>
      <c r="SJN38" s="131" t="str">
        <f>_xlfn.IFNA(INDEX('5. Bilans projekt'!$C$124:$O$124,1,MATCH('12. Ocena dyskontowa Inwestycji'!SJN$34,'5. Bilans projekt'!$C$3:$O$3,0)),"")</f>
        <v/>
      </c>
      <c r="SJO38" s="131" t="str">
        <f>_xlfn.IFNA(INDEX('5. Bilans projekt'!$C$124:$O$124,1,MATCH('12. Ocena dyskontowa Inwestycji'!SJO$34,'5. Bilans projekt'!$C$3:$O$3,0)),"")</f>
        <v/>
      </c>
      <c r="SJP38" s="131" t="str">
        <f>_xlfn.IFNA(INDEX('5. Bilans projekt'!$C$124:$O$124,1,MATCH('12. Ocena dyskontowa Inwestycji'!SJP$34,'5. Bilans projekt'!$C$3:$O$3,0)),"")</f>
        <v/>
      </c>
      <c r="SJQ38" s="131" t="str">
        <f>_xlfn.IFNA(INDEX('5. Bilans projekt'!$C$124:$O$124,1,MATCH('12. Ocena dyskontowa Inwestycji'!SJQ$34,'5. Bilans projekt'!$C$3:$O$3,0)),"")</f>
        <v/>
      </c>
      <c r="SJR38" s="131" t="str">
        <f>_xlfn.IFNA(INDEX('5. Bilans projekt'!$C$124:$O$124,1,MATCH('12. Ocena dyskontowa Inwestycji'!SJR$34,'5. Bilans projekt'!$C$3:$O$3,0)),"")</f>
        <v/>
      </c>
      <c r="SJS38" s="131" t="str">
        <f>_xlfn.IFNA(INDEX('5. Bilans projekt'!$C$124:$O$124,1,MATCH('12. Ocena dyskontowa Inwestycji'!SJS$34,'5. Bilans projekt'!$C$3:$O$3,0)),"")</f>
        <v/>
      </c>
      <c r="SJT38" s="131" t="str">
        <f>_xlfn.IFNA(INDEX('5. Bilans projekt'!$C$124:$O$124,1,MATCH('12. Ocena dyskontowa Inwestycji'!SJT$34,'5. Bilans projekt'!$C$3:$O$3,0)),"")</f>
        <v/>
      </c>
      <c r="SJU38" s="131" t="str">
        <f>_xlfn.IFNA(INDEX('5. Bilans projekt'!$C$124:$O$124,1,MATCH('12. Ocena dyskontowa Inwestycji'!SJU$34,'5. Bilans projekt'!$C$3:$O$3,0)),"")</f>
        <v/>
      </c>
      <c r="SJV38" s="131" t="str">
        <f>_xlfn.IFNA(INDEX('5. Bilans projekt'!$C$124:$O$124,1,MATCH('12. Ocena dyskontowa Inwestycji'!SJV$34,'5. Bilans projekt'!$C$3:$O$3,0)),"")</f>
        <v/>
      </c>
      <c r="SJW38" s="131" t="str">
        <f>_xlfn.IFNA(INDEX('5. Bilans projekt'!$C$124:$O$124,1,MATCH('12. Ocena dyskontowa Inwestycji'!SJW$34,'5. Bilans projekt'!$C$3:$O$3,0)),"")</f>
        <v/>
      </c>
      <c r="SJX38" s="131" t="str">
        <f>_xlfn.IFNA(INDEX('5. Bilans projekt'!$C$124:$O$124,1,MATCH('12. Ocena dyskontowa Inwestycji'!SJX$34,'5. Bilans projekt'!$C$3:$O$3,0)),"")</f>
        <v/>
      </c>
      <c r="SJY38" s="131" t="str">
        <f>_xlfn.IFNA(INDEX('5. Bilans projekt'!$C$124:$O$124,1,MATCH('12. Ocena dyskontowa Inwestycji'!SJY$34,'5. Bilans projekt'!$C$3:$O$3,0)),"")</f>
        <v/>
      </c>
      <c r="SJZ38" s="131" t="str">
        <f>_xlfn.IFNA(INDEX('5. Bilans projekt'!$C$124:$O$124,1,MATCH('12. Ocena dyskontowa Inwestycji'!SJZ$34,'5. Bilans projekt'!$C$3:$O$3,0)),"")</f>
        <v/>
      </c>
      <c r="SKA38" s="131" t="str">
        <f>_xlfn.IFNA(INDEX('5. Bilans projekt'!$C$124:$O$124,1,MATCH('12. Ocena dyskontowa Inwestycji'!SKA$34,'5. Bilans projekt'!$C$3:$O$3,0)),"")</f>
        <v/>
      </c>
      <c r="SKB38" s="131" t="str">
        <f>_xlfn.IFNA(INDEX('5. Bilans projekt'!$C$124:$O$124,1,MATCH('12. Ocena dyskontowa Inwestycji'!SKB$34,'5. Bilans projekt'!$C$3:$O$3,0)),"")</f>
        <v/>
      </c>
      <c r="SKC38" s="131" t="str">
        <f>_xlfn.IFNA(INDEX('5. Bilans projekt'!$C$124:$O$124,1,MATCH('12. Ocena dyskontowa Inwestycji'!SKC$34,'5. Bilans projekt'!$C$3:$O$3,0)),"")</f>
        <v/>
      </c>
      <c r="SKD38" s="131" t="str">
        <f>_xlfn.IFNA(INDEX('5. Bilans projekt'!$C$124:$O$124,1,MATCH('12. Ocena dyskontowa Inwestycji'!SKD$34,'5. Bilans projekt'!$C$3:$O$3,0)),"")</f>
        <v/>
      </c>
      <c r="SKE38" s="131" t="str">
        <f>_xlfn.IFNA(INDEX('5. Bilans projekt'!$C$124:$O$124,1,MATCH('12. Ocena dyskontowa Inwestycji'!SKE$34,'5. Bilans projekt'!$C$3:$O$3,0)),"")</f>
        <v/>
      </c>
      <c r="SKF38" s="131" t="str">
        <f>_xlfn.IFNA(INDEX('5. Bilans projekt'!$C$124:$O$124,1,MATCH('12. Ocena dyskontowa Inwestycji'!SKF$34,'5. Bilans projekt'!$C$3:$O$3,0)),"")</f>
        <v/>
      </c>
      <c r="SKG38" s="131" t="str">
        <f>_xlfn.IFNA(INDEX('5. Bilans projekt'!$C$124:$O$124,1,MATCH('12. Ocena dyskontowa Inwestycji'!SKG$34,'5. Bilans projekt'!$C$3:$O$3,0)),"")</f>
        <v/>
      </c>
      <c r="SKH38" s="131" t="str">
        <f>_xlfn.IFNA(INDEX('5. Bilans projekt'!$C$124:$O$124,1,MATCH('12. Ocena dyskontowa Inwestycji'!SKH$34,'5. Bilans projekt'!$C$3:$O$3,0)),"")</f>
        <v/>
      </c>
      <c r="SKI38" s="131" t="str">
        <f>_xlfn.IFNA(INDEX('5. Bilans projekt'!$C$124:$O$124,1,MATCH('12. Ocena dyskontowa Inwestycji'!SKI$34,'5. Bilans projekt'!$C$3:$O$3,0)),"")</f>
        <v/>
      </c>
      <c r="SKJ38" s="131" t="str">
        <f>_xlfn.IFNA(INDEX('5. Bilans projekt'!$C$124:$O$124,1,MATCH('12. Ocena dyskontowa Inwestycji'!SKJ$34,'5. Bilans projekt'!$C$3:$O$3,0)),"")</f>
        <v/>
      </c>
      <c r="SKK38" s="131" t="str">
        <f>_xlfn.IFNA(INDEX('5. Bilans projekt'!$C$124:$O$124,1,MATCH('12. Ocena dyskontowa Inwestycji'!SKK$34,'5. Bilans projekt'!$C$3:$O$3,0)),"")</f>
        <v/>
      </c>
      <c r="SKL38" s="131" t="str">
        <f>_xlfn.IFNA(INDEX('5. Bilans projekt'!$C$124:$O$124,1,MATCH('12. Ocena dyskontowa Inwestycji'!SKL$34,'5. Bilans projekt'!$C$3:$O$3,0)),"")</f>
        <v/>
      </c>
      <c r="SKM38" s="131" t="str">
        <f>_xlfn.IFNA(INDEX('5. Bilans projekt'!$C$124:$O$124,1,MATCH('12. Ocena dyskontowa Inwestycji'!SKM$34,'5. Bilans projekt'!$C$3:$O$3,0)),"")</f>
        <v/>
      </c>
      <c r="SKN38" s="131" t="str">
        <f>_xlfn.IFNA(INDEX('5. Bilans projekt'!$C$124:$O$124,1,MATCH('12. Ocena dyskontowa Inwestycji'!SKN$34,'5. Bilans projekt'!$C$3:$O$3,0)),"")</f>
        <v/>
      </c>
      <c r="SKO38" s="131" t="str">
        <f>_xlfn.IFNA(INDEX('5. Bilans projekt'!$C$124:$O$124,1,MATCH('12. Ocena dyskontowa Inwestycji'!SKO$34,'5. Bilans projekt'!$C$3:$O$3,0)),"")</f>
        <v/>
      </c>
      <c r="SKP38" s="131" t="str">
        <f>_xlfn.IFNA(INDEX('5. Bilans projekt'!$C$124:$O$124,1,MATCH('12. Ocena dyskontowa Inwestycji'!SKP$34,'5. Bilans projekt'!$C$3:$O$3,0)),"")</f>
        <v/>
      </c>
      <c r="SKQ38" s="131" t="str">
        <f>_xlfn.IFNA(INDEX('5. Bilans projekt'!$C$124:$O$124,1,MATCH('12. Ocena dyskontowa Inwestycji'!SKQ$34,'5. Bilans projekt'!$C$3:$O$3,0)),"")</f>
        <v/>
      </c>
      <c r="SKR38" s="131" t="str">
        <f>_xlfn.IFNA(INDEX('5. Bilans projekt'!$C$124:$O$124,1,MATCH('12. Ocena dyskontowa Inwestycji'!SKR$34,'5. Bilans projekt'!$C$3:$O$3,0)),"")</f>
        <v/>
      </c>
      <c r="SKS38" s="131" t="str">
        <f>_xlfn.IFNA(INDEX('5. Bilans projekt'!$C$124:$O$124,1,MATCH('12. Ocena dyskontowa Inwestycji'!SKS$34,'5. Bilans projekt'!$C$3:$O$3,0)),"")</f>
        <v/>
      </c>
      <c r="SKT38" s="131" t="str">
        <f>_xlfn.IFNA(INDEX('5. Bilans projekt'!$C$124:$O$124,1,MATCH('12. Ocena dyskontowa Inwestycji'!SKT$34,'5. Bilans projekt'!$C$3:$O$3,0)),"")</f>
        <v/>
      </c>
      <c r="SKU38" s="131" t="str">
        <f>_xlfn.IFNA(INDEX('5. Bilans projekt'!$C$124:$O$124,1,MATCH('12. Ocena dyskontowa Inwestycji'!SKU$34,'5. Bilans projekt'!$C$3:$O$3,0)),"")</f>
        <v/>
      </c>
      <c r="SKV38" s="131" t="str">
        <f>_xlfn.IFNA(INDEX('5. Bilans projekt'!$C$124:$O$124,1,MATCH('12. Ocena dyskontowa Inwestycji'!SKV$34,'5. Bilans projekt'!$C$3:$O$3,0)),"")</f>
        <v/>
      </c>
      <c r="SKW38" s="131" t="str">
        <f>_xlfn.IFNA(INDEX('5. Bilans projekt'!$C$124:$O$124,1,MATCH('12. Ocena dyskontowa Inwestycji'!SKW$34,'5. Bilans projekt'!$C$3:$O$3,0)),"")</f>
        <v/>
      </c>
      <c r="SKX38" s="131" t="str">
        <f>_xlfn.IFNA(INDEX('5. Bilans projekt'!$C$124:$O$124,1,MATCH('12. Ocena dyskontowa Inwestycji'!SKX$34,'5. Bilans projekt'!$C$3:$O$3,0)),"")</f>
        <v/>
      </c>
      <c r="SKY38" s="131" t="str">
        <f>_xlfn.IFNA(INDEX('5. Bilans projekt'!$C$124:$O$124,1,MATCH('12. Ocena dyskontowa Inwestycji'!SKY$34,'5. Bilans projekt'!$C$3:$O$3,0)),"")</f>
        <v/>
      </c>
      <c r="SKZ38" s="131" t="str">
        <f>_xlfn.IFNA(INDEX('5. Bilans projekt'!$C$124:$O$124,1,MATCH('12. Ocena dyskontowa Inwestycji'!SKZ$34,'5. Bilans projekt'!$C$3:$O$3,0)),"")</f>
        <v/>
      </c>
      <c r="SLA38" s="131" t="str">
        <f>_xlfn.IFNA(INDEX('5. Bilans projekt'!$C$124:$O$124,1,MATCH('12. Ocena dyskontowa Inwestycji'!SLA$34,'5. Bilans projekt'!$C$3:$O$3,0)),"")</f>
        <v/>
      </c>
      <c r="SLB38" s="131" t="str">
        <f>_xlfn.IFNA(INDEX('5. Bilans projekt'!$C$124:$O$124,1,MATCH('12. Ocena dyskontowa Inwestycji'!SLB$34,'5. Bilans projekt'!$C$3:$O$3,0)),"")</f>
        <v/>
      </c>
      <c r="SLC38" s="131" t="str">
        <f>_xlfn.IFNA(INDEX('5. Bilans projekt'!$C$124:$O$124,1,MATCH('12. Ocena dyskontowa Inwestycji'!SLC$34,'5. Bilans projekt'!$C$3:$O$3,0)),"")</f>
        <v/>
      </c>
      <c r="SLD38" s="131" t="str">
        <f>_xlfn.IFNA(INDEX('5. Bilans projekt'!$C$124:$O$124,1,MATCH('12. Ocena dyskontowa Inwestycji'!SLD$34,'5. Bilans projekt'!$C$3:$O$3,0)),"")</f>
        <v/>
      </c>
      <c r="SLE38" s="131" t="str">
        <f>_xlfn.IFNA(INDEX('5. Bilans projekt'!$C$124:$O$124,1,MATCH('12. Ocena dyskontowa Inwestycji'!SLE$34,'5. Bilans projekt'!$C$3:$O$3,0)),"")</f>
        <v/>
      </c>
      <c r="SLF38" s="131" t="str">
        <f>_xlfn.IFNA(INDEX('5. Bilans projekt'!$C$124:$O$124,1,MATCH('12. Ocena dyskontowa Inwestycji'!SLF$34,'5. Bilans projekt'!$C$3:$O$3,0)),"")</f>
        <v/>
      </c>
      <c r="SLG38" s="131" t="str">
        <f>_xlfn.IFNA(INDEX('5. Bilans projekt'!$C$124:$O$124,1,MATCH('12. Ocena dyskontowa Inwestycji'!SLG$34,'5. Bilans projekt'!$C$3:$O$3,0)),"")</f>
        <v/>
      </c>
      <c r="SLH38" s="131" t="str">
        <f>_xlfn.IFNA(INDEX('5. Bilans projekt'!$C$124:$O$124,1,MATCH('12. Ocena dyskontowa Inwestycji'!SLH$34,'5. Bilans projekt'!$C$3:$O$3,0)),"")</f>
        <v/>
      </c>
      <c r="SLI38" s="131" t="str">
        <f>_xlfn.IFNA(INDEX('5. Bilans projekt'!$C$124:$O$124,1,MATCH('12. Ocena dyskontowa Inwestycji'!SLI$34,'5. Bilans projekt'!$C$3:$O$3,0)),"")</f>
        <v/>
      </c>
      <c r="SLJ38" s="131" t="str">
        <f>_xlfn.IFNA(INDEX('5. Bilans projekt'!$C$124:$O$124,1,MATCH('12. Ocena dyskontowa Inwestycji'!SLJ$34,'5. Bilans projekt'!$C$3:$O$3,0)),"")</f>
        <v/>
      </c>
      <c r="SLK38" s="131" t="str">
        <f>_xlfn.IFNA(INDEX('5. Bilans projekt'!$C$124:$O$124,1,MATCH('12. Ocena dyskontowa Inwestycji'!SLK$34,'5. Bilans projekt'!$C$3:$O$3,0)),"")</f>
        <v/>
      </c>
      <c r="SLL38" s="131" t="str">
        <f>_xlfn.IFNA(INDEX('5. Bilans projekt'!$C$124:$O$124,1,MATCH('12. Ocena dyskontowa Inwestycji'!SLL$34,'5. Bilans projekt'!$C$3:$O$3,0)),"")</f>
        <v/>
      </c>
      <c r="SLM38" s="131" t="str">
        <f>_xlfn.IFNA(INDEX('5. Bilans projekt'!$C$124:$O$124,1,MATCH('12. Ocena dyskontowa Inwestycji'!SLM$34,'5. Bilans projekt'!$C$3:$O$3,0)),"")</f>
        <v/>
      </c>
      <c r="SLN38" s="131" t="str">
        <f>_xlfn.IFNA(INDEX('5. Bilans projekt'!$C$124:$O$124,1,MATCH('12. Ocena dyskontowa Inwestycji'!SLN$34,'5. Bilans projekt'!$C$3:$O$3,0)),"")</f>
        <v/>
      </c>
      <c r="SLO38" s="131" t="str">
        <f>_xlfn.IFNA(INDEX('5. Bilans projekt'!$C$124:$O$124,1,MATCH('12. Ocena dyskontowa Inwestycji'!SLO$34,'5. Bilans projekt'!$C$3:$O$3,0)),"")</f>
        <v/>
      </c>
      <c r="SLP38" s="131" t="str">
        <f>_xlfn.IFNA(INDEX('5. Bilans projekt'!$C$124:$O$124,1,MATCH('12. Ocena dyskontowa Inwestycji'!SLP$34,'5. Bilans projekt'!$C$3:$O$3,0)),"")</f>
        <v/>
      </c>
      <c r="SLQ38" s="131" t="str">
        <f>_xlfn.IFNA(INDEX('5. Bilans projekt'!$C$124:$O$124,1,MATCH('12. Ocena dyskontowa Inwestycji'!SLQ$34,'5. Bilans projekt'!$C$3:$O$3,0)),"")</f>
        <v/>
      </c>
      <c r="SLR38" s="131" t="str">
        <f>_xlfn.IFNA(INDEX('5. Bilans projekt'!$C$124:$O$124,1,MATCH('12. Ocena dyskontowa Inwestycji'!SLR$34,'5. Bilans projekt'!$C$3:$O$3,0)),"")</f>
        <v/>
      </c>
      <c r="SLS38" s="131" t="str">
        <f>_xlfn.IFNA(INDEX('5. Bilans projekt'!$C$124:$O$124,1,MATCH('12. Ocena dyskontowa Inwestycji'!SLS$34,'5. Bilans projekt'!$C$3:$O$3,0)),"")</f>
        <v/>
      </c>
      <c r="SLT38" s="131" t="str">
        <f>_xlfn.IFNA(INDEX('5. Bilans projekt'!$C$124:$O$124,1,MATCH('12. Ocena dyskontowa Inwestycji'!SLT$34,'5. Bilans projekt'!$C$3:$O$3,0)),"")</f>
        <v/>
      </c>
      <c r="SLU38" s="131" t="str">
        <f>_xlfn.IFNA(INDEX('5. Bilans projekt'!$C$124:$O$124,1,MATCH('12. Ocena dyskontowa Inwestycji'!SLU$34,'5. Bilans projekt'!$C$3:$O$3,0)),"")</f>
        <v/>
      </c>
      <c r="SLV38" s="131" t="str">
        <f>_xlfn.IFNA(INDEX('5. Bilans projekt'!$C$124:$O$124,1,MATCH('12. Ocena dyskontowa Inwestycji'!SLV$34,'5. Bilans projekt'!$C$3:$O$3,0)),"")</f>
        <v/>
      </c>
      <c r="SLW38" s="131" t="str">
        <f>_xlfn.IFNA(INDEX('5. Bilans projekt'!$C$124:$O$124,1,MATCH('12. Ocena dyskontowa Inwestycji'!SLW$34,'5. Bilans projekt'!$C$3:$O$3,0)),"")</f>
        <v/>
      </c>
      <c r="SLX38" s="131" t="str">
        <f>_xlfn.IFNA(INDEX('5. Bilans projekt'!$C$124:$O$124,1,MATCH('12. Ocena dyskontowa Inwestycji'!SLX$34,'5. Bilans projekt'!$C$3:$O$3,0)),"")</f>
        <v/>
      </c>
      <c r="SLY38" s="131" t="str">
        <f>_xlfn.IFNA(INDEX('5. Bilans projekt'!$C$124:$O$124,1,MATCH('12. Ocena dyskontowa Inwestycji'!SLY$34,'5. Bilans projekt'!$C$3:$O$3,0)),"")</f>
        <v/>
      </c>
      <c r="SLZ38" s="131" t="str">
        <f>_xlfn.IFNA(INDEX('5. Bilans projekt'!$C$124:$O$124,1,MATCH('12. Ocena dyskontowa Inwestycji'!SLZ$34,'5. Bilans projekt'!$C$3:$O$3,0)),"")</f>
        <v/>
      </c>
      <c r="SMA38" s="131" t="str">
        <f>_xlfn.IFNA(INDEX('5. Bilans projekt'!$C$124:$O$124,1,MATCH('12. Ocena dyskontowa Inwestycji'!SMA$34,'5. Bilans projekt'!$C$3:$O$3,0)),"")</f>
        <v/>
      </c>
      <c r="SMB38" s="131" t="str">
        <f>_xlfn.IFNA(INDEX('5. Bilans projekt'!$C$124:$O$124,1,MATCH('12. Ocena dyskontowa Inwestycji'!SMB$34,'5. Bilans projekt'!$C$3:$O$3,0)),"")</f>
        <v/>
      </c>
      <c r="SMC38" s="131" t="str">
        <f>_xlfn.IFNA(INDEX('5. Bilans projekt'!$C$124:$O$124,1,MATCH('12. Ocena dyskontowa Inwestycji'!SMC$34,'5. Bilans projekt'!$C$3:$O$3,0)),"")</f>
        <v/>
      </c>
      <c r="SMD38" s="131" t="str">
        <f>_xlfn.IFNA(INDEX('5. Bilans projekt'!$C$124:$O$124,1,MATCH('12. Ocena dyskontowa Inwestycji'!SMD$34,'5. Bilans projekt'!$C$3:$O$3,0)),"")</f>
        <v/>
      </c>
      <c r="SME38" s="131" t="str">
        <f>_xlfn.IFNA(INDEX('5. Bilans projekt'!$C$124:$O$124,1,MATCH('12. Ocena dyskontowa Inwestycji'!SME$34,'5. Bilans projekt'!$C$3:$O$3,0)),"")</f>
        <v/>
      </c>
      <c r="SMF38" s="131" t="str">
        <f>_xlfn.IFNA(INDEX('5. Bilans projekt'!$C$124:$O$124,1,MATCH('12. Ocena dyskontowa Inwestycji'!SMF$34,'5. Bilans projekt'!$C$3:$O$3,0)),"")</f>
        <v/>
      </c>
      <c r="SMG38" s="131" t="str">
        <f>_xlfn.IFNA(INDEX('5. Bilans projekt'!$C$124:$O$124,1,MATCH('12. Ocena dyskontowa Inwestycji'!SMG$34,'5. Bilans projekt'!$C$3:$O$3,0)),"")</f>
        <v/>
      </c>
      <c r="SMH38" s="131" t="str">
        <f>_xlfn.IFNA(INDEX('5. Bilans projekt'!$C$124:$O$124,1,MATCH('12. Ocena dyskontowa Inwestycji'!SMH$34,'5. Bilans projekt'!$C$3:$O$3,0)),"")</f>
        <v/>
      </c>
      <c r="SMI38" s="131" t="str">
        <f>_xlfn.IFNA(INDEX('5. Bilans projekt'!$C$124:$O$124,1,MATCH('12. Ocena dyskontowa Inwestycji'!SMI$34,'5. Bilans projekt'!$C$3:$O$3,0)),"")</f>
        <v/>
      </c>
      <c r="SMJ38" s="131" t="str">
        <f>_xlfn.IFNA(INDEX('5. Bilans projekt'!$C$124:$O$124,1,MATCH('12. Ocena dyskontowa Inwestycji'!SMJ$34,'5. Bilans projekt'!$C$3:$O$3,0)),"")</f>
        <v/>
      </c>
      <c r="SMK38" s="131" t="str">
        <f>_xlfn.IFNA(INDEX('5. Bilans projekt'!$C$124:$O$124,1,MATCH('12. Ocena dyskontowa Inwestycji'!SMK$34,'5. Bilans projekt'!$C$3:$O$3,0)),"")</f>
        <v/>
      </c>
      <c r="SML38" s="131" t="str">
        <f>_xlfn.IFNA(INDEX('5. Bilans projekt'!$C$124:$O$124,1,MATCH('12. Ocena dyskontowa Inwestycji'!SML$34,'5. Bilans projekt'!$C$3:$O$3,0)),"")</f>
        <v/>
      </c>
      <c r="SMM38" s="131" t="str">
        <f>_xlfn.IFNA(INDEX('5. Bilans projekt'!$C$124:$O$124,1,MATCH('12. Ocena dyskontowa Inwestycji'!SMM$34,'5. Bilans projekt'!$C$3:$O$3,0)),"")</f>
        <v/>
      </c>
      <c r="SMN38" s="131" t="str">
        <f>_xlfn.IFNA(INDEX('5. Bilans projekt'!$C$124:$O$124,1,MATCH('12. Ocena dyskontowa Inwestycji'!SMN$34,'5. Bilans projekt'!$C$3:$O$3,0)),"")</f>
        <v/>
      </c>
      <c r="SMO38" s="131" t="str">
        <f>_xlfn.IFNA(INDEX('5. Bilans projekt'!$C$124:$O$124,1,MATCH('12. Ocena dyskontowa Inwestycji'!SMO$34,'5. Bilans projekt'!$C$3:$O$3,0)),"")</f>
        <v/>
      </c>
      <c r="SMP38" s="131" t="str">
        <f>_xlfn.IFNA(INDEX('5. Bilans projekt'!$C$124:$O$124,1,MATCH('12. Ocena dyskontowa Inwestycji'!SMP$34,'5. Bilans projekt'!$C$3:$O$3,0)),"")</f>
        <v/>
      </c>
      <c r="SMQ38" s="131" t="str">
        <f>_xlfn.IFNA(INDEX('5. Bilans projekt'!$C$124:$O$124,1,MATCH('12. Ocena dyskontowa Inwestycji'!SMQ$34,'5. Bilans projekt'!$C$3:$O$3,0)),"")</f>
        <v/>
      </c>
      <c r="SMR38" s="131" t="str">
        <f>_xlfn.IFNA(INDEX('5. Bilans projekt'!$C$124:$O$124,1,MATCH('12. Ocena dyskontowa Inwestycji'!SMR$34,'5. Bilans projekt'!$C$3:$O$3,0)),"")</f>
        <v/>
      </c>
      <c r="SMS38" s="131" t="str">
        <f>_xlfn.IFNA(INDEX('5. Bilans projekt'!$C$124:$O$124,1,MATCH('12. Ocena dyskontowa Inwestycji'!SMS$34,'5. Bilans projekt'!$C$3:$O$3,0)),"")</f>
        <v/>
      </c>
      <c r="SMT38" s="131" t="str">
        <f>_xlfn.IFNA(INDEX('5. Bilans projekt'!$C$124:$O$124,1,MATCH('12. Ocena dyskontowa Inwestycji'!SMT$34,'5. Bilans projekt'!$C$3:$O$3,0)),"")</f>
        <v/>
      </c>
      <c r="SMU38" s="131" t="str">
        <f>_xlfn.IFNA(INDEX('5. Bilans projekt'!$C$124:$O$124,1,MATCH('12. Ocena dyskontowa Inwestycji'!SMU$34,'5. Bilans projekt'!$C$3:$O$3,0)),"")</f>
        <v/>
      </c>
      <c r="SMV38" s="131" t="str">
        <f>_xlfn.IFNA(INDEX('5. Bilans projekt'!$C$124:$O$124,1,MATCH('12. Ocena dyskontowa Inwestycji'!SMV$34,'5. Bilans projekt'!$C$3:$O$3,0)),"")</f>
        <v/>
      </c>
      <c r="SMW38" s="131" t="str">
        <f>_xlfn.IFNA(INDEX('5. Bilans projekt'!$C$124:$O$124,1,MATCH('12. Ocena dyskontowa Inwestycji'!SMW$34,'5. Bilans projekt'!$C$3:$O$3,0)),"")</f>
        <v/>
      </c>
      <c r="SMX38" s="131" t="str">
        <f>_xlfn.IFNA(INDEX('5. Bilans projekt'!$C$124:$O$124,1,MATCH('12. Ocena dyskontowa Inwestycji'!SMX$34,'5. Bilans projekt'!$C$3:$O$3,0)),"")</f>
        <v/>
      </c>
      <c r="SMY38" s="131" t="str">
        <f>_xlfn.IFNA(INDEX('5. Bilans projekt'!$C$124:$O$124,1,MATCH('12. Ocena dyskontowa Inwestycji'!SMY$34,'5. Bilans projekt'!$C$3:$O$3,0)),"")</f>
        <v/>
      </c>
      <c r="SMZ38" s="131" t="str">
        <f>_xlfn.IFNA(INDEX('5. Bilans projekt'!$C$124:$O$124,1,MATCH('12. Ocena dyskontowa Inwestycji'!SMZ$34,'5. Bilans projekt'!$C$3:$O$3,0)),"")</f>
        <v/>
      </c>
      <c r="SNA38" s="131" t="str">
        <f>_xlfn.IFNA(INDEX('5. Bilans projekt'!$C$124:$O$124,1,MATCH('12. Ocena dyskontowa Inwestycji'!SNA$34,'5. Bilans projekt'!$C$3:$O$3,0)),"")</f>
        <v/>
      </c>
      <c r="SNB38" s="131" t="str">
        <f>_xlfn.IFNA(INDEX('5. Bilans projekt'!$C$124:$O$124,1,MATCH('12. Ocena dyskontowa Inwestycji'!SNB$34,'5. Bilans projekt'!$C$3:$O$3,0)),"")</f>
        <v/>
      </c>
      <c r="SNC38" s="131" t="str">
        <f>_xlfn.IFNA(INDEX('5. Bilans projekt'!$C$124:$O$124,1,MATCH('12. Ocena dyskontowa Inwestycji'!SNC$34,'5. Bilans projekt'!$C$3:$O$3,0)),"")</f>
        <v/>
      </c>
      <c r="SND38" s="131" t="str">
        <f>_xlfn.IFNA(INDEX('5. Bilans projekt'!$C$124:$O$124,1,MATCH('12. Ocena dyskontowa Inwestycji'!SND$34,'5. Bilans projekt'!$C$3:$O$3,0)),"")</f>
        <v/>
      </c>
      <c r="SNE38" s="131" t="str">
        <f>_xlfn.IFNA(INDEX('5. Bilans projekt'!$C$124:$O$124,1,MATCH('12. Ocena dyskontowa Inwestycji'!SNE$34,'5. Bilans projekt'!$C$3:$O$3,0)),"")</f>
        <v/>
      </c>
      <c r="SNF38" s="131" t="str">
        <f>_xlfn.IFNA(INDEX('5. Bilans projekt'!$C$124:$O$124,1,MATCH('12. Ocena dyskontowa Inwestycji'!SNF$34,'5. Bilans projekt'!$C$3:$O$3,0)),"")</f>
        <v/>
      </c>
      <c r="SNG38" s="131" t="str">
        <f>_xlfn.IFNA(INDEX('5. Bilans projekt'!$C$124:$O$124,1,MATCH('12. Ocena dyskontowa Inwestycji'!SNG$34,'5. Bilans projekt'!$C$3:$O$3,0)),"")</f>
        <v/>
      </c>
      <c r="SNH38" s="131" t="str">
        <f>_xlfn.IFNA(INDEX('5. Bilans projekt'!$C$124:$O$124,1,MATCH('12. Ocena dyskontowa Inwestycji'!SNH$34,'5. Bilans projekt'!$C$3:$O$3,0)),"")</f>
        <v/>
      </c>
      <c r="SNI38" s="131" t="str">
        <f>_xlfn.IFNA(INDEX('5. Bilans projekt'!$C$124:$O$124,1,MATCH('12. Ocena dyskontowa Inwestycji'!SNI$34,'5. Bilans projekt'!$C$3:$O$3,0)),"")</f>
        <v/>
      </c>
      <c r="SNJ38" s="131" t="str">
        <f>_xlfn.IFNA(INDEX('5. Bilans projekt'!$C$124:$O$124,1,MATCH('12. Ocena dyskontowa Inwestycji'!SNJ$34,'5. Bilans projekt'!$C$3:$O$3,0)),"")</f>
        <v/>
      </c>
      <c r="SNK38" s="131" t="str">
        <f>_xlfn.IFNA(INDEX('5. Bilans projekt'!$C$124:$O$124,1,MATCH('12. Ocena dyskontowa Inwestycji'!SNK$34,'5. Bilans projekt'!$C$3:$O$3,0)),"")</f>
        <v/>
      </c>
      <c r="SNL38" s="131" t="str">
        <f>_xlfn.IFNA(INDEX('5. Bilans projekt'!$C$124:$O$124,1,MATCH('12. Ocena dyskontowa Inwestycji'!SNL$34,'5. Bilans projekt'!$C$3:$O$3,0)),"")</f>
        <v/>
      </c>
      <c r="SNM38" s="131" t="str">
        <f>_xlfn.IFNA(INDEX('5. Bilans projekt'!$C$124:$O$124,1,MATCH('12. Ocena dyskontowa Inwestycji'!SNM$34,'5. Bilans projekt'!$C$3:$O$3,0)),"")</f>
        <v/>
      </c>
      <c r="SNN38" s="131" t="str">
        <f>_xlfn.IFNA(INDEX('5. Bilans projekt'!$C$124:$O$124,1,MATCH('12. Ocena dyskontowa Inwestycji'!SNN$34,'5. Bilans projekt'!$C$3:$O$3,0)),"")</f>
        <v/>
      </c>
      <c r="SNO38" s="131" t="str">
        <f>_xlfn.IFNA(INDEX('5. Bilans projekt'!$C$124:$O$124,1,MATCH('12. Ocena dyskontowa Inwestycji'!SNO$34,'5. Bilans projekt'!$C$3:$O$3,0)),"")</f>
        <v/>
      </c>
      <c r="SNP38" s="131" t="str">
        <f>_xlfn.IFNA(INDEX('5. Bilans projekt'!$C$124:$O$124,1,MATCH('12. Ocena dyskontowa Inwestycji'!SNP$34,'5. Bilans projekt'!$C$3:$O$3,0)),"")</f>
        <v/>
      </c>
      <c r="SNQ38" s="131" t="str">
        <f>_xlfn.IFNA(INDEX('5. Bilans projekt'!$C$124:$O$124,1,MATCH('12. Ocena dyskontowa Inwestycji'!SNQ$34,'5. Bilans projekt'!$C$3:$O$3,0)),"")</f>
        <v/>
      </c>
      <c r="SNR38" s="131" t="str">
        <f>_xlfn.IFNA(INDEX('5. Bilans projekt'!$C$124:$O$124,1,MATCH('12. Ocena dyskontowa Inwestycji'!SNR$34,'5. Bilans projekt'!$C$3:$O$3,0)),"")</f>
        <v/>
      </c>
      <c r="SNS38" s="131" t="str">
        <f>_xlfn.IFNA(INDEX('5. Bilans projekt'!$C$124:$O$124,1,MATCH('12. Ocena dyskontowa Inwestycji'!SNS$34,'5. Bilans projekt'!$C$3:$O$3,0)),"")</f>
        <v/>
      </c>
      <c r="SNT38" s="131" t="str">
        <f>_xlfn.IFNA(INDEX('5. Bilans projekt'!$C$124:$O$124,1,MATCH('12. Ocena dyskontowa Inwestycji'!SNT$34,'5. Bilans projekt'!$C$3:$O$3,0)),"")</f>
        <v/>
      </c>
      <c r="SNU38" s="131" t="str">
        <f>_xlfn.IFNA(INDEX('5. Bilans projekt'!$C$124:$O$124,1,MATCH('12. Ocena dyskontowa Inwestycji'!SNU$34,'5. Bilans projekt'!$C$3:$O$3,0)),"")</f>
        <v/>
      </c>
      <c r="SNV38" s="131" t="str">
        <f>_xlfn.IFNA(INDEX('5. Bilans projekt'!$C$124:$O$124,1,MATCH('12. Ocena dyskontowa Inwestycji'!SNV$34,'5. Bilans projekt'!$C$3:$O$3,0)),"")</f>
        <v/>
      </c>
      <c r="SNW38" s="131" t="str">
        <f>_xlfn.IFNA(INDEX('5. Bilans projekt'!$C$124:$O$124,1,MATCH('12. Ocena dyskontowa Inwestycji'!SNW$34,'5. Bilans projekt'!$C$3:$O$3,0)),"")</f>
        <v/>
      </c>
      <c r="SNX38" s="131" t="str">
        <f>_xlfn.IFNA(INDEX('5. Bilans projekt'!$C$124:$O$124,1,MATCH('12. Ocena dyskontowa Inwestycji'!SNX$34,'5. Bilans projekt'!$C$3:$O$3,0)),"")</f>
        <v/>
      </c>
      <c r="SNY38" s="131" t="str">
        <f>_xlfn.IFNA(INDEX('5. Bilans projekt'!$C$124:$O$124,1,MATCH('12. Ocena dyskontowa Inwestycji'!SNY$34,'5. Bilans projekt'!$C$3:$O$3,0)),"")</f>
        <v/>
      </c>
      <c r="SNZ38" s="131" t="str">
        <f>_xlfn.IFNA(INDEX('5. Bilans projekt'!$C$124:$O$124,1,MATCH('12. Ocena dyskontowa Inwestycji'!SNZ$34,'5. Bilans projekt'!$C$3:$O$3,0)),"")</f>
        <v/>
      </c>
      <c r="SOA38" s="131" t="str">
        <f>_xlfn.IFNA(INDEX('5. Bilans projekt'!$C$124:$O$124,1,MATCH('12. Ocena dyskontowa Inwestycji'!SOA$34,'5. Bilans projekt'!$C$3:$O$3,0)),"")</f>
        <v/>
      </c>
      <c r="SOB38" s="131" t="str">
        <f>_xlfn.IFNA(INDEX('5. Bilans projekt'!$C$124:$O$124,1,MATCH('12. Ocena dyskontowa Inwestycji'!SOB$34,'5. Bilans projekt'!$C$3:$O$3,0)),"")</f>
        <v/>
      </c>
      <c r="SOC38" s="131" t="str">
        <f>_xlfn.IFNA(INDEX('5. Bilans projekt'!$C$124:$O$124,1,MATCH('12. Ocena dyskontowa Inwestycji'!SOC$34,'5. Bilans projekt'!$C$3:$O$3,0)),"")</f>
        <v/>
      </c>
      <c r="SOD38" s="131" t="str">
        <f>_xlfn.IFNA(INDEX('5. Bilans projekt'!$C$124:$O$124,1,MATCH('12. Ocena dyskontowa Inwestycji'!SOD$34,'5. Bilans projekt'!$C$3:$O$3,0)),"")</f>
        <v/>
      </c>
      <c r="SOE38" s="131" t="str">
        <f>_xlfn.IFNA(INDEX('5. Bilans projekt'!$C$124:$O$124,1,MATCH('12. Ocena dyskontowa Inwestycji'!SOE$34,'5. Bilans projekt'!$C$3:$O$3,0)),"")</f>
        <v/>
      </c>
      <c r="SOF38" s="131" t="str">
        <f>_xlfn.IFNA(INDEX('5. Bilans projekt'!$C$124:$O$124,1,MATCH('12. Ocena dyskontowa Inwestycji'!SOF$34,'5. Bilans projekt'!$C$3:$O$3,0)),"")</f>
        <v/>
      </c>
      <c r="SOG38" s="131" t="str">
        <f>_xlfn.IFNA(INDEX('5. Bilans projekt'!$C$124:$O$124,1,MATCH('12. Ocena dyskontowa Inwestycji'!SOG$34,'5. Bilans projekt'!$C$3:$O$3,0)),"")</f>
        <v/>
      </c>
      <c r="SOH38" s="131" t="str">
        <f>_xlfn.IFNA(INDEX('5. Bilans projekt'!$C$124:$O$124,1,MATCH('12. Ocena dyskontowa Inwestycji'!SOH$34,'5. Bilans projekt'!$C$3:$O$3,0)),"")</f>
        <v/>
      </c>
      <c r="SOI38" s="131" t="str">
        <f>_xlfn.IFNA(INDEX('5. Bilans projekt'!$C$124:$O$124,1,MATCH('12. Ocena dyskontowa Inwestycji'!SOI$34,'5. Bilans projekt'!$C$3:$O$3,0)),"")</f>
        <v/>
      </c>
      <c r="SOJ38" s="131" t="str">
        <f>_xlfn.IFNA(INDEX('5. Bilans projekt'!$C$124:$O$124,1,MATCH('12. Ocena dyskontowa Inwestycji'!SOJ$34,'5. Bilans projekt'!$C$3:$O$3,0)),"")</f>
        <v/>
      </c>
      <c r="SOK38" s="131" t="str">
        <f>_xlfn.IFNA(INDEX('5. Bilans projekt'!$C$124:$O$124,1,MATCH('12. Ocena dyskontowa Inwestycji'!SOK$34,'5. Bilans projekt'!$C$3:$O$3,0)),"")</f>
        <v/>
      </c>
      <c r="SOL38" s="131" t="str">
        <f>_xlfn.IFNA(INDEX('5. Bilans projekt'!$C$124:$O$124,1,MATCH('12. Ocena dyskontowa Inwestycji'!SOL$34,'5. Bilans projekt'!$C$3:$O$3,0)),"")</f>
        <v/>
      </c>
      <c r="SOM38" s="131" t="str">
        <f>_xlfn.IFNA(INDEX('5. Bilans projekt'!$C$124:$O$124,1,MATCH('12. Ocena dyskontowa Inwestycji'!SOM$34,'5. Bilans projekt'!$C$3:$O$3,0)),"")</f>
        <v/>
      </c>
      <c r="SON38" s="131" t="str">
        <f>_xlfn.IFNA(INDEX('5. Bilans projekt'!$C$124:$O$124,1,MATCH('12. Ocena dyskontowa Inwestycji'!SON$34,'5. Bilans projekt'!$C$3:$O$3,0)),"")</f>
        <v/>
      </c>
      <c r="SOO38" s="131" t="str">
        <f>_xlfn.IFNA(INDEX('5. Bilans projekt'!$C$124:$O$124,1,MATCH('12. Ocena dyskontowa Inwestycji'!SOO$34,'5. Bilans projekt'!$C$3:$O$3,0)),"")</f>
        <v/>
      </c>
      <c r="SOP38" s="131" t="str">
        <f>_xlfn.IFNA(INDEX('5. Bilans projekt'!$C$124:$O$124,1,MATCH('12. Ocena dyskontowa Inwestycji'!SOP$34,'5. Bilans projekt'!$C$3:$O$3,0)),"")</f>
        <v/>
      </c>
      <c r="SOQ38" s="131" t="str">
        <f>_xlfn.IFNA(INDEX('5. Bilans projekt'!$C$124:$O$124,1,MATCH('12. Ocena dyskontowa Inwestycji'!SOQ$34,'5. Bilans projekt'!$C$3:$O$3,0)),"")</f>
        <v/>
      </c>
      <c r="SOR38" s="131" t="str">
        <f>_xlfn.IFNA(INDEX('5. Bilans projekt'!$C$124:$O$124,1,MATCH('12. Ocena dyskontowa Inwestycji'!SOR$34,'5. Bilans projekt'!$C$3:$O$3,0)),"")</f>
        <v/>
      </c>
      <c r="SOS38" s="131" t="str">
        <f>_xlfn.IFNA(INDEX('5. Bilans projekt'!$C$124:$O$124,1,MATCH('12. Ocena dyskontowa Inwestycji'!SOS$34,'5. Bilans projekt'!$C$3:$O$3,0)),"")</f>
        <v/>
      </c>
      <c r="SOT38" s="131" t="str">
        <f>_xlfn.IFNA(INDEX('5. Bilans projekt'!$C$124:$O$124,1,MATCH('12. Ocena dyskontowa Inwestycji'!SOT$34,'5. Bilans projekt'!$C$3:$O$3,0)),"")</f>
        <v/>
      </c>
      <c r="SOU38" s="131" t="str">
        <f>_xlfn.IFNA(INDEX('5. Bilans projekt'!$C$124:$O$124,1,MATCH('12. Ocena dyskontowa Inwestycji'!SOU$34,'5. Bilans projekt'!$C$3:$O$3,0)),"")</f>
        <v/>
      </c>
      <c r="SOV38" s="131" t="str">
        <f>_xlfn.IFNA(INDEX('5. Bilans projekt'!$C$124:$O$124,1,MATCH('12. Ocena dyskontowa Inwestycji'!SOV$34,'5. Bilans projekt'!$C$3:$O$3,0)),"")</f>
        <v/>
      </c>
      <c r="SOW38" s="131" t="str">
        <f>_xlfn.IFNA(INDEX('5. Bilans projekt'!$C$124:$O$124,1,MATCH('12. Ocena dyskontowa Inwestycji'!SOW$34,'5. Bilans projekt'!$C$3:$O$3,0)),"")</f>
        <v/>
      </c>
      <c r="SOX38" s="131" t="str">
        <f>_xlfn.IFNA(INDEX('5. Bilans projekt'!$C$124:$O$124,1,MATCH('12. Ocena dyskontowa Inwestycji'!SOX$34,'5. Bilans projekt'!$C$3:$O$3,0)),"")</f>
        <v/>
      </c>
      <c r="SOY38" s="131" t="str">
        <f>_xlfn.IFNA(INDEX('5. Bilans projekt'!$C$124:$O$124,1,MATCH('12. Ocena dyskontowa Inwestycji'!SOY$34,'5. Bilans projekt'!$C$3:$O$3,0)),"")</f>
        <v/>
      </c>
      <c r="SOZ38" s="131" t="str">
        <f>_xlfn.IFNA(INDEX('5. Bilans projekt'!$C$124:$O$124,1,MATCH('12. Ocena dyskontowa Inwestycji'!SOZ$34,'5. Bilans projekt'!$C$3:$O$3,0)),"")</f>
        <v/>
      </c>
      <c r="SPA38" s="131" t="str">
        <f>_xlfn.IFNA(INDEX('5. Bilans projekt'!$C$124:$O$124,1,MATCH('12. Ocena dyskontowa Inwestycji'!SPA$34,'5. Bilans projekt'!$C$3:$O$3,0)),"")</f>
        <v/>
      </c>
      <c r="SPB38" s="131" t="str">
        <f>_xlfn.IFNA(INDEX('5. Bilans projekt'!$C$124:$O$124,1,MATCH('12. Ocena dyskontowa Inwestycji'!SPB$34,'5. Bilans projekt'!$C$3:$O$3,0)),"")</f>
        <v/>
      </c>
      <c r="SPC38" s="131" t="str">
        <f>_xlfn.IFNA(INDEX('5. Bilans projekt'!$C$124:$O$124,1,MATCH('12. Ocena dyskontowa Inwestycji'!SPC$34,'5. Bilans projekt'!$C$3:$O$3,0)),"")</f>
        <v/>
      </c>
      <c r="SPD38" s="131" t="str">
        <f>_xlfn.IFNA(INDEX('5. Bilans projekt'!$C$124:$O$124,1,MATCH('12. Ocena dyskontowa Inwestycji'!SPD$34,'5. Bilans projekt'!$C$3:$O$3,0)),"")</f>
        <v/>
      </c>
      <c r="SPE38" s="131" t="str">
        <f>_xlfn.IFNA(INDEX('5. Bilans projekt'!$C$124:$O$124,1,MATCH('12. Ocena dyskontowa Inwestycji'!SPE$34,'5. Bilans projekt'!$C$3:$O$3,0)),"")</f>
        <v/>
      </c>
      <c r="SPF38" s="131" t="str">
        <f>_xlfn.IFNA(INDEX('5. Bilans projekt'!$C$124:$O$124,1,MATCH('12. Ocena dyskontowa Inwestycji'!SPF$34,'5. Bilans projekt'!$C$3:$O$3,0)),"")</f>
        <v/>
      </c>
      <c r="SPG38" s="131" t="str">
        <f>_xlfn.IFNA(INDEX('5. Bilans projekt'!$C$124:$O$124,1,MATCH('12. Ocena dyskontowa Inwestycji'!SPG$34,'5. Bilans projekt'!$C$3:$O$3,0)),"")</f>
        <v/>
      </c>
      <c r="SPH38" s="131" t="str">
        <f>_xlfn.IFNA(INDEX('5. Bilans projekt'!$C$124:$O$124,1,MATCH('12. Ocena dyskontowa Inwestycji'!SPH$34,'5. Bilans projekt'!$C$3:$O$3,0)),"")</f>
        <v/>
      </c>
      <c r="SPI38" s="131" t="str">
        <f>_xlfn.IFNA(INDEX('5. Bilans projekt'!$C$124:$O$124,1,MATCH('12. Ocena dyskontowa Inwestycji'!SPI$34,'5. Bilans projekt'!$C$3:$O$3,0)),"")</f>
        <v/>
      </c>
      <c r="SPJ38" s="131" t="str">
        <f>_xlfn.IFNA(INDEX('5. Bilans projekt'!$C$124:$O$124,1,MATCH('12. Ocena dyskontowa Inwestycji'!SPJ$34,'5. Bilans projekt'!$C$3:$O$3,0)),"")</f>
        <v/>
      </c>
      <c r="SPK38" s="131" t="str">
        <f>_xlfn.IFNA(INDEX('5. Bilans projekt'!$C$124:$O$124,1,MATCH('12. Ocena dyskontowa Inwestycji'!SPK$34,'5. Bilans projekt'!$C$3:$O$3,0)),"")</f>
        <v/>
      </c>
      <c r="SPL38" s="131" t="str">
        <f>_xlfn.IFNA(INDEX('5. Bilans projekt'!$C$124:$O$124,1,MATCH('12. Ocena dyskontowa Inwestycji'!SPL$34,'5. Bilans projekt'!$C$3:$O$3,0)),"")</f>
        <v/>
      </c>
      <c r="SPM38" s="131" t="str">
        <f>_xlfn.IFNA(INDEX('5. Bilans projekt'!$C$124:$O$124,1,MATCH('12. Ocena dyskontowa Inwestycji'!SPM$34,'5. Bilans projekt'!$C$3:$O$3,0)),"")</f>
        <v/>
      </c>
      <c r="SPN38" s="131" t="str">
        <f>_xlfn.IFNA(INDEX('5. Bilans projekt'!$C$124:$O$124,1,MATCH('12. Ocena dyskontowa Inwestycji'!SPN$34,'5. Bilans projekt'!$C$3:$O$3,0)),"")</f>
        <v/>
      </c>
      <c r="SPO38" s="131" t="str">
        <f>_xlfn.IFNA(INDEX('5. Bilans projekt'!$C$124:$O$124,1,MATCH('12. Ocena dyskontowa Inwestycji'!SPO$34,'5. Bilans projekt'!$C$3:$O$3,0)),"")</f>
        <v/>
      </c>
      <c r="SPP38" s="131" t="str">
        <f>_xlfn.IFNA(INDEX('5. Bilans projekt'!$C$124:$O$124,1,MATCH('12. Ocena dyskontowa Inwestycji'!SPP$34,'5. Bilans projekt'!$C$3:$O$3,0)),"")</f>
        <v/>
      </c>
      <c r="SPQ38" s="131" t="str">
        <f>_xlfn.IFNA(INDEX('5. Bilans projekt'!$C$124:$O$124,1,MATCH('12. Ocena dyskontowa Inwestycji'!SPQ$34,'5. Bilans projekt'!$C$3:$O$3,0)),"")</f>
        <v/>
      </c>
      <c r="SPR38" s="131" t="str">
        <f>_xlfn.IFNA(INDEX('5. Bilans projekt'!$C$124:$O$124,1,MATCH('12. Ocena dyskontowa Inwestycji'!SPR$34,'5. Bilans projekt'!$C$3:$O$3,0)),"")</f>
        <v/>
      </c>
      <c r="SPS38" s="131" t="str">
        <f>_xlfn.IFNA(INDEX('5. Bilans projekt'!$C$124:$O$124,1,MATCH('12. Ocena dyskontowa Inwestycji'!SPS$34,'5. Bilans projekt'!$C$3:$O$3,0)),"")</f>
        <v/>
      </c>
      <c r="SPT38" s="131" t="str">
        <f>_xlfn.IFNA(INDEX('5. Bilans projekt'!$C$124:$O$124,1,MATCH('12. Ocena dyskontowa Inwestycji'!SPT$34,'5. Bilans projekt'!$C$3:$O$3,0)),"")</f>
        <v/>
      </c>
      <c r="SPU38" s="131" t="str">
        <f>_xlfn.IFNA(INDEX('5. Bilans projekt'!$C$124:$O$124,1,MATCH('12. Ocena dyskontowa Inwestycji'!SPU$34,'5. Bilans projekt'!$C$3:$O$3,0)),"")</f>
        <v/>
      </c>
      <c r="SPV38" s="131" t="str">
        <f>_xlfn.IFNA(INDEX('5. Bilans projekt'!$C$124:$O$124,1,MATCH('12. Ocena dyskontowa Inwestycji'!SPV$34,'5. Bilans projekt'!$C$3:$O$3,0)),"")</f>
        <v/>
      </c>
      <c r="SPW38" s="131" t="str">
        <f>_xlfn.IFNA(INDEX('5. Bilans projekt'!$C$124:$O$124,1,MATCH('12. Ocena dyskontowa Inwestycji'!SPW$34,'5. Bilans projekt'!$C$3:$O$3,0)),"")</f>
        <v/>
      </c>
      <c r="SPX38" s="131" t="str">
        <f>_xlfn.IFNA(INDEX('5. Bilans projekt'!$C$124:$O$124,1,MATCH('12. Ocena dyskontowa Inwestycji'!SPX$34,'5. Bilans projekt'!$C$3:$O$3,0)),"")</f>
        <v/>
      </c>
      <c r="SPY38" s="131" t="str">
        <f>_xlfn.IFNA(INDEX('5. Bilans projekt'!$C$124:$O$124,1,MATCH('12. Ocena dyskontowa Inwestycji'!SPY$34,'5. Bilans projekt'!$C$3:$O$3,0)),"")</f>
        <v/>
      </c>
      <c r="SPZ38" s="131" t="str">
        <f>_xlfn.IFNA(INDEX('5. Bilans projekt'!$C$124:$O$124,1,MATCH('12. Ocena dyskontowa Inwestycji'!SPZ$34,'5. Bilans projekt'!$C$3:$O$3,0)),"")</f>
        <v/>
      </c>
      <c r="SQA38" s="131" t="str">
        <f>_xlfn.IFNA(INDEX('5. Bilans projekt'!$C$124:$O$124,1,MATCH('12. Ocena dyskontowa Inwestycji'!SQA$34,'5. Bilans projekt'!$C$3:$O$3,0)),"")</f>
        <v/>
      </c>
      <c r="SQB38" s="131" t="str">
        <f>_xlfn.IFNA(INDEX('5. Bilans projekt'!$C$124:$O$124,1,MATCH('12. Ocena dyskontowa Inwestycji'!SQB$34,'5. Bilans projekt'!$C$3:$O$3,0)),"")</f>
        <v/>
      </c>
      <c r="SQC38" s="131" t="str">
        <f>_xlfn.IFNA(INDEX('5. Bilans projekt'!$C$124:$O$124,1,MATCH('12. Ocena dyskontowa Inwestycji'!SQC$34,'5. Bilans projekt'!$C$3:$O$3,0)),"")</f>
        <v/>
      </c>
      <c r="SQD38" s="131" t="str">
        <f>_xlfn.IFNA(INDEX('5. Bilans projekt'!$C$124:$O$124,1,MATCH('12. Ocena dyskontowa Inwestycji'!SQD$34,'5. Bilans projekt'!$C$3:$O$3,0)),"")</f>
        <v/>
      </c>
      <c r="SQE38" s="131" t="str">
        <f>_xlfn.IFNA(INDEX('5. Bilans projekt'!$C$124:$O$124,1,MATCH('12. Ocena dyskontowa Inwestycji'!SQE$34,'5. Bilans projekt'!$C$3:$O$3,0)),"")</f>
        <v/>
      </c>
      <c r="SQF38" s="131" t="str">
        <f>_xlfn.IFNA(INDEX('5. Bilans projekt'!$C$124:$O$124,1,MATCH('12. Ocena dyskontowa Inwestycji'!SQF$34,'5. Bilans projekt'!$C$3:$O$3,0)),"")</f>
        <v/>
      </c>
      <c r="SQG38" s="131" t="str">
        <f>_xlfn.IFNA(INDEX('5. Bilans projekt'!$C$124:$O$124,1,MATCH('12. Ocena dyskontowa Inwestycji'!SQG$34,'5. Bilans projekt'!$C$3:$O$3,0)),"")</f>
        <v/>
      </c>
      <c r="SQH38" s="131" t="str">
        <f>_xlfn.IFNA(INDEX('5. Bilans projekt'!$C$124:$O$124,1,MATCH('12. Ocena dyskontowa Inwestycji'!SQH$34,'5. Bilans projekt'!$C$3:$O$3,0)),"")</f>
        <v/>
      </c>
      <c r="SQI38" s="131" t="str">
        <f>_xlfn.IFNA(INDEX('5. Bilans projekt'!$C$124:$O$124,1,MATCH('12. Ocena dyskontowa Inwestycji'!SQI$34,'5. Bilans projekt'!$C$3:$O$3,0)),"")</f>
        <v/>
      </c>
      <c r="SQJ38" s="131" t="str">
        <f>_xlfn.IFNA(INDEX('5. Bilans projekt'!$C$124:$O$124,1,MATCH('12. Ocena dyskontowa Inwestycji'!SQJ$34,'5. Bilans projekt'!$C$3:$O$3,0)),"")</f>
        <v/>
      </c>
      <c r="SQK38" s="131" t="str">
        <f>_xlfn.IFNA(INDEX('5. Bilans projekt'!$C$124:$O$124,1,MATCH('12. Ocena dyskontowa Inwestycji'!SQK$34,'5. Bilans projekt'!$C$3:$O$3,0)),"")</f>
        <v/>
      </c>
      <c r="SQL38" s="131" t="str">
        <f>_xlfn.IFNA(INDEX('5. Bilans projekt'!$C$124:$O$124,1,MATCH('12. Ocena dyskontowa Inwestycji'!SQL$34,'5. Bilans projekt'!$C$3:$O$3,0)),"")</f>
        <v/>
      </c>
      <c r="SQM38" s="131" t="str">
        <f>_xlfn.IFNA(INDEX('5. Bilans projekt'!$C$124:$O$124,1,MATCH('12. Ocena dyskontowa Inwestycji'!SQM$34,'5. Bilans projekt'!$C$3:$O$3,0)),"")</f>
        <v/>
      </c>
      <c r="SQN38" s="131" t="str">
        <f>_xlfn.IFNA(INDEX('5. Bilans projekt'!$C$124:$O$124,1,MATCH('12. Ocena dyskontowa Inwestycji'!SQN$34,'5. Bilans projekt'!$C$3:$O$3,0)),"")</f>
        <v/>
      </c>
      <c r="SQO38" s="131" t="str">
        <f>_xlfn.IFNA(INDEX('5. Bilans projekt'!$C$124:$O$124,1,MATCH('12. Ocena dyskontowa Inwestycji'!SQO$34,'5. Bilans projekt'!$C$3:$O$3,0)),"")</f>
        <v/>
      </c>
      <c r="SQP38" s="131" t="str">
        <f>_xlfn.IFNA(INDEX('5. Bilans projekt'!$C$124:$O$124,1,MATCH('12. Ocena dyskontowa Inwestycji'!SQP$34,'5. Bilans projekt'!$C$3:$O$3,0)),"")</f>
        <v/>
      </c>
      <c r="SQQ38" s="131" t="str">
        <f>_xlfn.IFNA(INDEX('5. Bilans projekt'!$C$124:$O$124,1,MATCH('12. Ocena dyskontowa Inwestycji'!SQQ$34,'5. Bilans projekt'!$C$3:$O$3,0)),"")</f>
        <v/>
      </c>
      <c r="SQR38" s="131" t="str">
        <f>_xlfn.IFNA(INDEX('5. Bilans projekt'!$C$124:$O$124,1,MATCH('12. Ocena dyskontowa Inwestycji'!SQR$34,'5. Bilans projekt'!$C$3:$O$3,0)),"")</f>
        <v/>
      </c>
      <c r="SQS38" s="131" t="str">
        <f>_xlfn.IFNA(INDEX('5. Bilans projekt'!$C$124:$O$124,1,MATCH('12. Ocena dyskontowa Inwestycji'!SQS$34,'5. Bilans projekt'!$C$3:$O$3,0)),"")</f>
        <v/>
      </c>
      <c r="SQT38" s="131" t="str">
        <f>_xlfn.IFNA(INDEX('5. Bilans projekt'!$C$124:$O$124,1,MATCH('12. Ocena dyskontowa Inwestycji'!SQT$34,'5. Bilans projekt'!$C$3:$O$3,0)),"")</f>
        <v/>
      </c>
      <c r="SQU38" s="131" t="str">
        <f>_xlfn.IFNA(INDEX('5. Bilans projekt'!$C$124:$O$124,1,MATCH('12. Ocena dyskontowa Inwestycji'!SQU$34,'5. Bilans projekt'!$C$3:$O$3,0)),"")</f>
        <v/>
      </c>
      <c r="SQV38" s="131" t="str">
        <f>_xlfn.IFNA(INDEX('5. Bilans projekt'!$C$124:$O$124,1,MATCH('12. Ocena dyskontowa Inwestycji'!SQV$34,'5. Bilans projekt'!$C$3:$O$3,0)),"")</f>
        <v/>
      </c>
      <c r="SQW38" s="131" t="str">
        <f>_xlfn.IFNA(INDEX('5. Bilans projekt'!$C$124:$O$124,1,MATCH('12. Ocena dyskontowa Inwestycji'!SQW$34,'5. Bilans projekt'!$C$3:$O$3,0)),"")</f>
        <v/>
      </c>
      <c r="SQX38" s="131" t="str">
        <f>_xlfn.IFNA(INDEX('5. Bilans projekt'!$C$124:$O$124,1,MATCH('12. Ocena dyskontowa Inwestycji'!SQX$34,'5. Bilans projekt'!$C$3:$O$3,0)),"")</f>
        <v/>
      </c>
      <c r="SQY38" s="131" t="str">
        <f>_xlfn.IFNA(INDEX('5. Bilans projekt'!$C$124:$O$124,1,MATCH('12. Ocena dyskontowa Inwestycji'!SQY$34,'5. Bilans projekt'!$C$3:$O$3,0)),"")</f>
        <v/>
      </c>
      <c r="SQZ38" s="131" t="str">
        <f>_xlfn.IFNA(INDEX('5. Bilans projekt'!$C$124:$O$124,1,MATCH('12. Ocena dyskontowa Inwestycji'!SQZ$34,'5. Bilans projekt'!$C$3:$O$3,0)),"")</f>
        <v/>
      </c>
      <c r="SRA38" s="131" t="str">
        <f>_xlfn.IFNA(INDEX('5. Bilans projekt'!$C$124:$O$124,1,MATCH('12. Ocena dyskontowa Inwestycji'!SRA$34,'5. Bilans projekt'!$C$3:$O$3,0)),"")</f>
        <v/>
      </c>
      <c r="SRB38" s="131" t="str">
        <f>_xlfn.IFNA(INDEX('5. Bilans projekt'!$C$124:$O$124,1,MATCH('12. Ocena dyskontowa Inwestycji'!SRB$34,'5. Bilans projekt'!$C$3:$O$3,0)),"")</f>
        <v/>
      </c>
      <c r="SRC38" s="131" t="str">
        <f>_xlfn.IFNA(INDEX('5. Bilans projekt'!$C$124:$O$124,1,MATCH('12. Ocena dyskontowa Inwestycji'!SRC$34,'5. Bilans projekt'!$C$3:$O$3,0)),"")</f>
        <v/>
      </c>
      <c r="SRD38" s="131" t="str">
        <f>_xlfn.IFNA(INDEX('5. Bilans projekt'!$C$124:$O$124,1,MATCH('12. Ocena dyskontowa Inwestycji'!SRD$34,'5. Bilans projekt'!$C$3:$O$3,0)),"")</f>
        <v/>
      </c>
      <c r="SRE38" s="131" t="str">
        <f>_xlfn.IFNA(INDEX('5. Bilans projekt'!$C$124:$O$124,1,MATCH('12. Ocena dyskontowa Inwestycji'!SRE$34,'5. Bilans projekt'!$C$3:$O$3,0)),"")</f>
        <v/>
      </c>
      <c r="SRF38" s="131" t="str">
        <f>_xlfn.IFNA(INDEX('5. Bilans projekt'!$C$124:$O$124,1,MATCH('12. Ocena dyskontowa Inwestycji'!SRF$34,'5. Bilans projekt'!$C$3:$O$3,0)),"")</f>
        <v/>
      </c>
      <c r="SRG38" s="131" t="str">
        <f>_xlfn.IFNA(INDEX('5. Bilans projekt'!$C$124:$O$124,1,MATCH('12. Ocena dyskontowa Inwestycji'!SRG$34,'5. Bilans projekt'!$C$3:$O$3,0)),"")</f>
        <v/>
      </c>
      <c r="SRH38" s="131" t="str">
        <f>_xlfn.IFNA(INDEX('5. Bilans projekt'!$C$124:$O$124,1,MATCH('12. Ocena dyskontowa Inwestycji'!SRH$34,'5. Bilans projekt'!$C$3:$O$3,0)),"")</f>
        <v/>
      </c>
      <c r="SRI38" s="131" t="str">
        <f>_xlfn.IFNA(INDEX('5. Bilans projekt'!$C$124:$O$124,1,MATCH('12. Ocena dyskontowa Inwestycji'!SRI$34,'5. Bilans projekt'!$C$3:$O$3,0)),"")</f>
        <v/>
      </c>
      <c r="SRJ38" s="131" t="str">
        <f>_xlfn.IFNA(INDEX('5. Bilans projekt'!$C$124:$O$124,1,MATCH('12. Ocena dyskontowa Inwestycji'!SRJ$34,'5. Bilans projekt'!$C$3:$O$3,0)),"")</f>
        <v/>
      </c>
      <c r="SRK38" s="131" t="str">
        <f>_xlfn.IFNA(INDEX('5. Bilans projekt'!$C$124:$O$124,1,MATCH('12. Ocena dyskontowa Inwestycji'!SRK$34,'5. Bilans projekt'!$C$3:$O$3,0)),"")</f>
        <v/>
      </c>
      <c r="SRL38" s="131" t="str">
        <f>_xlfn.IFNA(INDEX('5. Bilans projekt'!$C$124:$O$124,1,MATCH('12. Ocena dyskontowa Inwestycji'!SRL$34,'5. Bilans projekt'!$C$3:$O$3,0)),"")</f>
        <v/>
      </c>
      <c r="SRM38" s="131" t="str">
        <f>_xlfn.IFNA(INDEX('5. Bilans projekt'!$C$124:$O$124,1,MATCH('12. Ocena dyskontowa Inwestycji'!SRM$34,'5. Bilans projekt'!$C$3:$O$3,0)),"")</f>
        <v/>
      </c>
      <c r="SRN38" s="131" t="str">
        <f>_xlfn.IFNA(INDEX('5. Bilans projekt'!$C$124:$O$124,1,MATCH('12. Ocena dyskontowa Inwestycji'!SRN$34,'5. Bilans projekt'!$C$3:$O$3,0)),"")</f>
        <v/>
      </c>
      <c r="SRO38" s="131" t="str">
        <f>_xlfn.IFNA(INDEX('5. Bilans projekt'!$C$124:$O$124,1,MATCH('12. Ocena dyskontowa Inwestycji'!SRO$34,'5. Bilans projekt'!$C$3:$O$3,0)),"")</f>
        <v/>
      </c>
      <c r="SRP38" s="131" t="str">
        <f>_xlfn.IFNA(INDEX('5. Bilans projekt'!$C$124:$O$124,1,MATCH('12. Ocena dyskontowa Inwestycji'!SRP$34,'5. Bilans projekt'!$C$3:$O$3,0)),"")</f>
        <v/>
      </c>
      <c r="SRQ38" s="131" t="str">
        <f>_xlfn.IFNA(INDEX('5. Bilans projekt'!$C$124:$O$124,1,MATCH('12. Ocena dyskontowa Inwestycji'!SRQ$34,'5. Bilans projekt'!$C$3:$O$3,0)),"")</f>
        <v/>
      </c>
      <c r="SRR38" s="131" t="str">
        <f>_xlfn.IFNA(INDEX('5. Bilans projekt'!$C$124:$O$124,1,MATCH('12. Ocena dyskontowa Inwestycji'!SRR$34,'5. Bilans projekt'!$C$3:$O$3,0)),"")</f>
        <v/>
      </c>
      <c r="SRS38" s="131" t="str">
        <f>_xlfn.IFNA(INDEX('5. Bilans projekt'!$C$124:$O$124,1,MATCH('12. Ocena dyskontowa Inwestycji'!SRS$34,'5. Bilans projekt'!$C$3:$O$3,0)),"")</f>
        <v/>
      </c>
      <c r="SRT38" s="131" t="str">
        <f>_xlfn.IFNA(INDEX('5. Bilans projekt'!$C$124:$O$124,1,MATCH('12. Ocena dyskontowa Inwestycji'!SRT$34,'5. Bilans projekt'!$C$3:$O$3,0)),"")</f>
        <v/>
      </c>
      <c r="SRU38" s="131" t="str">
        <f>_xlfn.IFNA(INDEX('5. Bilans projekt'!$C$124:$O$124,1,MATCH('12. Ocena dyskontowa Inwestycji'!SRU$34,'5. Bilans projekt'!$C$3:$O$3,0)),"")</f>
        <v/>
      </c>
      <c r="SRV38" s="131" t="str">
        <f>_xlfn.IFNA(INDEX('5. Bilans projekt'!$C$124:$O$124,1,MATCH('12. Ocena dyskontowa Inwestycji'!SRV$34,'5. Bilans projekt'!$C$3:$O$3,0)),"")</f>
        <v/>
      </c>
      <c r="SRW38" s="131" t="str">
        <f>_xlfn.IFNA(INDEX('5. Bilans projekt'!$C$124:$O$124,1,MATCH('12. Ocena dyskontowa Inwestycji'!SRW$34,'5. Bilans projekt'!$C$3:$O$3,0)),"")</f>
        <v/>
      </c>
      <c r="SRX38" s="131" t="str">
        <f>_xlfn.IFNA(INDEX('5. Bilans projekt'!$C$124:$O$124,1,MATCH('12. Ocena dyskontowa Inwestycji'!SRX$34,'5. Bilans projekt'!$C$3:$O$3,0)),"")</f>
        <v/>
      </c>
      <c r="SRY38" s="131" t="str">
        <f>_xlfn.IFNA(INDEX('5. Bilans projekt'!$C$124:$O$124,1,MATCH('12. Ocena dyskontowa Inwestycji'!SRY$34,'5. Bilans projekt'!$C$3:$O$3,0)),"")</f>
        <v/>
      </c>
      <c r="SRZ38" s="131" t="str">
        <f>_xlfn.IFNA(INDEX('5. Bilans projekt'!$C$124:$O$124,1,MATCH('12. Ocena dyskontowa Inwestycji'!SRZ$34,'5. Bilans projekt'!$C$3:$O$3,0)),"")</f>
        <v/>
      </c>
      <c r="SSA38" s="131" t="str">
        <f>_xlfn.IFNA(INDEX('5. Bilans projekt'!$C$124:$O$124,1,MATCH('12. Ocena dyskontowa Inwestycji'!SSA$34,'5. Bilans projekt'!$C$3:$O$3,0)),"")</f>
        <v/>
      </c>
      <c r="SSB38" s="131" t="str">
        <f>_xlfn.IFNA(INDEX('5. Bilans projekt'!$C$124:$O$124,1,MATCH('12. Ocena dyskontowa Inwestycji'!SSB$34,'5. Bilans projekt'!$C$3:$O$3,0)),"")</f>
        <v/>
      </c>
      <c r="SSC38" s="131" t="str">
        <f>_xlfn.IFNA(INDEX('5. Bilans projekt'!$C$124:$O$124,1,MATCH('12. Ocena dyskontowa Inwestycji'!SSC$34,'5. Bilans projekt'!$C$3:$O$3,0)),"")</f>
        <v/>
      </c>
      <c r="SSD38" s="131" t="str">
        <f>_xlfn.IFNA(INDEX('5. Bilans projekt'!$C$124:$O$124,1,MATCH('12. Ocena dyskontowa Inwestycji'!SSD$34,'5. Bilans projekt'!$C$3:$O$3,0)),"")</f>
        <v/>
      </c>
      <c r="SSE38" s="131" t="str">
        <f>_xlfn.IFNA(INDEX('5. Bilans projekt'!$C$124:$O$124,1,MATCH('12. Ocena dyskontowa Inwestycji'!SSE$34,'5. Bilans projekt'!$C$3:$O$3,0)),"")</f>
        <v/>
      </c>
      <c r="SSF38" s="131" t="str">
        <f>_xlfn.IFNA(INDEX('5. Bilans projekt'!$C$124:$O$124,1,MATCH('12. Ocena dyskontowa Inwestycji'!SSF$34,'5. Bilans projekt'!$C$3:$O$3,0)),"")</f>
        <v/>
      </c>
      <c r="SSG38" s="131" t="str">
        <f>_xlfn.IFNA(INDEX('5. Bilans projekt'!$C$124:$O$124,1,MATCH('12. Ocena dyskontowa Inwestycji'!SSG$34,'5. Bilans projekt'!$C$3:$O$3,0)),"")</f>
        <v/>
      </c>
      <c r="SSH38" s="131" t="str">
        <f>_xlfn.IFNA(INDEX('5. Bilans projekt'!$C$124:$O$124,1,MATCH('12. Ocena dyskontowa Inwestycji'!SSH$34,'5. Bilans projekt'!$C$3:$O$3,0)),"")</f>
        <v/>
      </c>
      <c r="SSI38" s="131" t="str">
        <f>_xlfn.IFNA(INDEX('5. Bilans projekt'!$C$124:$O$124,1,MATCH('12. Ocena dyskontowa Inwestycji'!SSI$34,'5. Bilans projekt'!$C$3:$O$3,0)),"")</f>
        <v/>
      </c>
      <c r="SSJ38" s="131" t="str">
        <f>_xlfn.IFNA(INDEX('5. Bilans projekt'!$C$124:$O$124,1,MATCH('12. Ocena dyskontowa Inwestycji'!SSJ$34,'5. Bilans projekt'!$C$3:$O$3,0)),"")</f>
        <v/>
      </c>
      <c r="SSK38" s="131" t="str">
        <f>_xlfn.IFNA(INDEX('5. Bilans projekt'!$C$124:$O$124,1,MATCH('12. Ocena dyskontowa Inwestycji'!SSK$34,'5. Bilans projekt'!$C$3:$O$3,0)),"")</f>
        <v/>
      </c>
      <c r="SSL38" s="131" t="str">
        <f>_xlfn.IFNA(INDEX('5. Bilans projekt'!$C$124:$O$124,1,MATCH('12. Ocena dyskontowa Inwestycji'!SSL$34,'5. Bilans projekt'!$C$3:$O$3,0)),"")</f>
        <v/>
      </c>
      <c r="SSM38" s="131" t="str">
        <f>_xlfn.IFNA(INDEX('5. Bilans projekt'!$C$124:$O$124,1,MATCH('12. Ocena dyskontowa Inwestycji'!SSM$34,'5. Bilans projekt'!$C$3:$O$3,0)),"")</f>
        <v/>
      </c>
      <c r="SSN38" s="131" t="str">
        <f>_xlfn.IFNA(INDEX('5. Bilans projekt'!$C$124:$O$124,1,MATCH('12. Ocena dyskontowa Inwestycji'!SSN$34,'5. Bilans projekt'!$C$3:$O$3,0)),"")</f>
        <v/>
      </c>
      <c r="SSO38" s="131" t="str">
        <f>_xlfn.IFNA(INDEX('5. Bilans projekt'!$C$124:$O$124,1,MATCH('12. Ocena dyskontowa Inwestycji'!SSO$34,'5. Bilans projekt'!$C$3:$O$3,0)),"")</f>
        <v/>
      </c>
      <c r="SSP38" s="131" t="str">
        <f>_xlfn.IFNA(INDEX('5. Bilans projekt'!$C$124:$O$124,1,MATCH('12. Ocena dyskontowa Inwestycji'!SSP$34,'5. Bilans projekt'!$C$3:$O$3,0)),"")</f>
        <v/>
      </c>
      <c r="SSQ38" s="131" t="str">
        <f>_xlfn.IFNA(INDEX('5. Bilans projekt'!$C$124:$O$124,1,MATCH('12. Ocena dyskontowa Inwestycji'!SSQ$34,'5. Bilans projekt'!$C$3:$O$3,0)),"")</f>
        <v/>
      </c>
      <c r="SSR38" s="131" t="str">
        <f>_xlfn.IFNA(INDEX('5. Bilans projekt'!$C$124:$O$124,1,MATCH('12. Ocena dyskontowa Inwestycji'!SSR$34,'5. Bilans projekt'!$C$3:$O$3,0)),"")</f>
        <v/>
      </c>
      <c r="SSS38" s="131" t="str">
        <f>_xlfn.IFNA(INDEX('5. Bilans projekt'!$C$124:$O$124,1,MATCH('12. Ocena dyskontowa Inwestycji'!SSS$34,'5. Bilans projekt'!$C$3:$O$3,0)),"")</f>
        <v/>
      </c>
      <c r="SST38" s="131" t="str">
        <f>_xlfn.IFNA(INDEX('5. Bilans projekt'!$C$124:$O$124,1,MATCH('12. Ocena dyskontowa Inwestycji'!SST$34,'5. Bilans projekt'!$C$3:$O$3,0)),"")</f>
        <v/>
      </c>
      <c r="SSU38" s="131" t="str">
        <f>_xlfn.IFNA(INDEX('5. Bilans projekt'!$C$124:$O$124,1,MATCH('12. Ocena dyskontowa Inwestycji'!SSU$34,'5. Bilans projekt'!$C$3:$O$3,0)),"")</f>
        <v/>
      </c>
      <c r="SSV38" s="131" t="str">
        <f>_xlfn.IFNA(INDEX('5. Bilans projekt'!$C$124:$O$124,1,MATCH('12. Ocena dyskontowa Inwestycji'!SSV$34,'5. Bilans projekt'!$C$3:$O$3,0)),"")</f>
        <v/>
      </c>
      <c r="SSW38" s="131" t="str">
        <f>_xlfn.IFNA(INDEX('5. Bilans projekt'!$C$124:$O$124,1,MATCH('12. Ocena dyskontowa Inwestycji'!SSW$34,'5. Bilans projekt'!$C$3:$O$3,0)),"")</f>
        <v/>
      </c>
      <c r="SSX38" s="131" t="str">
        <f>_xlfn.IFNA(INDEX('5. Bilans projekt'!$C$124:$O$124,1,MATCH('12. Ocena dyskontowa Inwestycji'!SSX$34,'5. Bilans projekt'!$C$3:$O$3,0)),"")</f>
        <v/>
      </c>
      <c r="SSY38" s="131" t="str">
        <f>_xlfn.IFNA(INDEX('5. Bilans projekt'!$C$124:$O$124,1,MATCH('12. Ocena dyskontowa Inwestycji'!SSY$34,'5. Bilans projekt'!$C$3:$O$3,0)),"")</f>
        <v/>
      </c>
      <c r="SSZ38" s="131" t="str">
        <f>_xlfn.IFNA(INDEX('5. Bilans projekt'!$C$124:$O$124,1,MATCH('12. Ocena dyskontowa Inwestycji'!SSZ$34,'5. Bilans projekt'!$C$3:$O$3,0)),"")</f>
        <v/>
      </c>
      <c r="STA38" s="131" t="str">
        <f>_xlfn.IFNA(INDEX('5. Bilans projekt'!$C$124:$O$124,1,MATCH('12. Ocena dyskontowa Inwestycji'!STA$34,'5. Bilans projekt'!$C$3:$O$3,0)),"")</f>
        <v/>
      </c>
      <c r="STB38" s="131" t="str">
        <f>_xlfn.IFNA(INDEX('5. Bilans projekt'!$C$124:$O$124,1,MATCH('12. Ocena dyskontowa Inwestycji'!STB$34,'5. Bilans projekt'!$C$3:$O$3,0)),"")</f>
        <v/>
      </c>
      <c r="STC38" s="131" t="str">
        <f>_xlfn.IFNA(INDEX('5. Bilans projekt'!$C$124:$O$124,1,MATCH('12. Ocena dyskontowa Inwestycji'!STC$34,'5. Bilans projekt'!$C$3:$O$3,0)),"")</f>
        <v/>
      </c>
      <c r="STD38" s="131" t="str">
        <f>_xlfn.IFNA(INDEX('5. Bilans projekt'!$C$124:$O$124,1,MATCH('12. Ocena dyskontowa Inwestycji'!STD$34,'5. Bilans projekt'!$C$3:$O$3,0)),"")</f>
        <v/>
      </c>
      <c r="STE38" s="131" t="str">
        <f>_xlfn.IFNA(INDEX('5. Bilans projekt'!$C$124:$O$124,1,MATCH('12. Ocena dyskontowa Inwestycji'!STE$34,'5. Bilans projekt'!$C$3:$O$3,0)),"")</f>
        <v/>
      </c>
      <c r="STF38" s="131" t="str">
        <f>_xlfn.IFNA(INDEX('5. Bilans projekt'!$C$124:$O$124,1,MATCH('12. Ocena dyskontowa Inwestycji'!STF$34,'5. Bilans projekt'!$C$3:$O$3,0)),"")</f>
        <v/>
      </c>
      <c r="STG38" s="131" t="str">
        <f>_xlfn.IFNA(INDEX('5. Bilans projekt'!$C$124:$O$124,1,MATCH('12. Ocena dyskontowa Inwestycji'!STG$34,'5. Bilans projekt'!$C$3:$O$3,0)),"")</f>
        <v/>
      </c>
      <c r="STH38" s="131" t="str">
        <f>_xlfn.IFNA(INDEX('5. Bilans projekt'!$C$124:$O$124,1,MATCH('12. Ocena dyskontowa Inwestycji'!STH$34,'5. Bilans projekt'!$C$3:$O$3,0)),"")</f>
        <v/>
      </c>
      <c r="STI38" s="131" t="str">
        <f>_xlfn.IFNA(INDEX('5. Bilans projekt'!$C$124:$O$124,1,MATCH('12. Ocena dyskontowa Inwestycji'!STI$34,'5. Bilans projekt'!$C$3:$O$3,0)),"")</f>
        <v/>
      </c>
      <c r="STJ38" s="131" t="str">
        <f>_xlfn.IFNA(INDEX('5. Bilans projekt'!$C$124:$O$124,1,MATCH('12. Ocena dyskontowa Inwestycji'!STJ$34,'5. Bilans projekt'!$C$3:$O$3,0)),"")</f>
        <v/>
      </c>
      <c r="STK38" s="131" t="str">
        <f>_xlfn.IFNA(INDEX('5. Bilans projekt'!$C$124:$O$124,1,MATCH('12. Ocena dyskontowa Inwestycji'!STK$34,'5. Bilans projekt'!$C$3:$O$3,0)),"")</f>
        <v/>
      </c>
      <c r="STL38" s="131" t="str">
        <f>_xlfn.IFNA(INDEX('5. Bilans projekt'!$C$124:$O$124,1,MATCH('12. Ocena dyskontowa Inwestycji'!STL$34,'5. Bilans projekt'!$C$3:$O$3,0)),"")</f>
        <v/>
      </c>
      <c r="STM38" s="131" t="str">
        <f>_xlfn.IFNA(INDEX('5. Bilans projekt'!$C$124:$O$124,1,MATCH('12. Ocena dyskontowa Inwestycji'!STM$34,'5. Bilans projekt'!$C$3:$O$3,0)),"")</f>
        <v/>
      </c>
      <c r="STN38" s="131" t="str">
        <f>_xlfn.IFNA(INDEX('5. Bilans projekt'!$C$124:$O$124,1,MATCH('12. Ocena dyskontowa Inwestycji'!STN$34,'5. Bilans projekt'!$C$3:$O$3,0)),"")</f>
        <v/>
      </c>
      <c r="STO38" s="131" t="str">
        <f>_xlfn.IFNA(INDEX('5. Bilans projekt'!$C$124:$O$124,1,MATCH('12. Ocena dyskontowa Inwestycji'!STO$34,'5. Bilans projekt'!$C$3:$O$3,0)),"")</f>
        <v/>
      </c>
      <c r="STP38" s="131" t="str">
        <f>_xlfn.IFNA(INDEX('5. Bilans projekt'!$C$124:$O$124,1,MATCH('12. Ocena dyskontowa Inwestycji'!STP$34,'5. Bilans projekt'!$C$3:$O$3,0)),"")</f>
        <v/>
      </c>
      <c r="STQ38" s="131" t="str">
        <f>_xlfn.IFNA(INDEX('5. Bilans projekt'!$C$124:$O$124,1,MATCH('12. Ocena dyskontowa Inwestycji'!STQ$34,'5. Bilans projekt'!$C$3:$O$3,0)),"")</f>
        <v/>
      </c>
      <c r="STR38" s="131" t="str">
        <f>_xlfn.IFNA(INDEX('5. Bilans projekt'!$C$124:$O$124,1,MATCH('12. Ocena dyskontowa Inwestycji'!STR$34,'5. Bilans projekt'!$C$3:$O$3,0)),"")</f>
        <v/>
      </c>
      <c r="STS38" s="131" t="str">
        <f>_xlfn.IFNA(INDEX('5. Bilans projekt'!$C$124:$O$124,1,MATCH('12. Ocena dyskontowa Inwestycji'!STS$34,'5. Bilans projekt'!$C$3:$O$3,0)),"")</f>
        <v/>
      </c>
      <c r="STT38" s="131" t="str">
        <f>_xlfn.IFNA(INDEX('5. Bilans projekt'!$C$124:$O$124,1,MATCH('12. Ocena dyskontowa Inwestycji'!STT$34,'5. Bilans projekt'!$C$3:$O$3,0)),"")</f>
        <v/>
      </c>
      <c r="STU38" s="131" t="str">
        <f>_xlfn.IFNA(INDEX('5. Bilans projekt'!$C$124:$O$124,1,MATCH('12. Ocena dyskontowa Inwestycji'!STU$34,'5. Bilans projekt'!$C$3:$O$3,0)),"")</f>
        <v/>
      </c>
      <c r="STV38" s="131" t="str">
        <f>_xlfn.IFNA(INDEX('5. Bilans projekt'!$C$124:$O$124,1,MATCH('12. Ocena dyskontowa Inwestycji'!STV$34,'5. Bilans projekt'!$C$3:$O$3,0)),"")</f>
        <v/>
      </c>
      <c r="STW38" s="131" t="str">
        <f>_xlfn.IFNA(INDEX('5. Bilans projekt'!$C$124:$O$124,1,MATCH('12. Ocena dyskontowa Inwestycji'!STW$34,'5. Bilans projekt'!$C$3:$O$3,0)),"")</f>
        <v/>
      </c>
      <c r="STX38" s="131" t="str">
        <f>_xlfn.IFNA(INDEX('5. Bilans projekt'!$C$124:$O$124,1,MATCH('12. Ocena dyskontowa Inwestycji'!STX$34,'5. Bilans projekt'!$C$3:$O$3,0)),"")</f>
        <v/>
      </c>
      <c r="STY38" s="131" t="str">
        <f>_xlfn.IFNA(INDEX('5. Bilans projekt'!$C$124:$O$124,1,MATCH('12. Ocena dyskontowa Inwestycji'!STY$34,'5. Bilans projekt'!$C$3:$O$3,0)),"")</f>
        <v/>
      </c>
      <c r="STZ38" s="131" t="str">
        <f>_xlfn.IFNA(INDEX('5. Bilans projekt'!$C$124:$O$124,1,MATCH('12. Ocena dyskontowa Inwestycji'!STZ$34,'5. Bilans projekt'!$C$3:$O$3,0)),"")</f>
        <v/>
      </c>
      <c r="SUA38" s="131" t="str">
        <f>_xlfn.IFNA(INDEX('5. Bilans projekt'!$C$124:$O$124,1,MATCH('12. Ocena dyskontowa Inwestycji'!SUA$34,'5. Bilans projekt'!$C$3:$O$3,0)),"")</f>
        <v/>
      </c>
      <c r="SUB38" s="131" t="str">
        <f>_xlfn.IFNA(INDEX('5. Bilans projekt'!$C$124:$O$124,1,MATCH('12. Ocena dyskontowa Inwestycji'!SUB$34,'5. Bilans projekt'!$C$3:$O$3,0)),"")</f>
        <v/>
      </c>
      <c r="SUC38" s="131" t="str">
        <f>_xlfn.IFNA(INDEX('5. Bilans projekt'!$C$124:$O$124,1,MATCH('12. Ocena dyskontowa Inwestycji'!SUC$34,'5. Bilans projekt'!$C$3:$O$3,0)),"")</f>
        <v/>
      </c>
      <c r="SUD38" s="131" t="str">
        <f>_xlfn.IFNA(INDEX('5. Bilans projekt'!$C$124:$O$124,1,MATCH('12. Ocena dyskontowa Inwestycji'!SUD$34,'5. Bilans projekt'!$C$3:$O$3,0)),"")</f>
        <v/>
      </c>
      <c r="SUE38" s="131" t="str">
        <f>_xlfn.IFNA(INDEX('5. Bilans projekt'!$C$124:$O$124,1,MATCH('12. Ocena dyskontowa Inwestycji'!SUE$34,'5. Bilans projekt'!$C$3:$O$3,0)),"")</f>
        <v/>
      </c>
      <c r="SUF38" s="131" t="str">
        <f>_xlfn.IFNA(INDEX('5. Bilans projekt'!$C$124:$O$124,1,MATCH('12. Ocena dyskontowa Inwestycji'!SUF$34,'5. Bilans projekt'!$C$3:$O$3,0)),"")</f>
        <v/>
      </c>
      <c r="SUG38" s="131" t="str">
        <f>_xlfn.IFNA(INDEX('5. Bilans projekt'!$C$124:$O$124,1,MATCH('12. Ocena dyskontowa Inwestycji'!SUG$34,'5. Bilans projekt'!$C$3:$O$3,0)),"")</f>
        <v/>
      </c>
      <c r="SUH38" s="131" t="str">
        <f>_xlfn.IFNA(INDEX('5. Bilans projekt'!$C$124:$O$124,1,MATCH('12. Ocena dyskontowa Inwestycji'!SUH$34,'5. Bilans projekt'!$C$3:$O$3,0)),"")</f>
        <v/>
      </c>
      <c r="SUI38" s="131" t="str">
        <f>_xlfn.IFNA(INDEX('5. Bilans projekt'!$C$124:$O$124,1,MATCH('12. Ocena dyskontowa Inwestycji'!SUI$34,'5. Bilans projekt'!$C$3:$O$3,0)),"")</f>
        <v/>
      </c>
      <c r="SUJ38" s="131" t="str">
        <f>_xlfn.IFNA(INDEX('5. Bilans projekt'!$C$124:$O$124,1,MATCH('12. Ocena dyskontowa Inwestycji'!SUJ$34,'5. Bilans projekt'!$C$3:$O$3,0)),"")</f>
        <v/>
      </c>
      <c r="SUK38" s="131" t="str">
        <f>_xlfn.IFNA(INDEX('5. Bilans projekt'!$C$124:$O$124,1,MATCH('12. Ocena dyskontowa Inwestycji'!SUK$34,'5. Bilans projekt'!$C$3:$O$3,0)),"")</f>
        <v/>
      </c>
      <c r="SUL38" s="131" t="str">
        <f>_xlfn.IFNA(INDEX('5. Bilans projekt'!$C$124:$O$124,1,MATCH('12. Ocena dyskontowa Inwestycji'!SUL$34,'5. Bilans projekt'!$C$3:$O$3,0)),"")</f>
        <v/>
      </c>
      <c r="SUM38" s="131" t="str">
        <f>_xlfn.IFNA(INDEX('5. Bilans projekt'!$C$124:$O$124,1,MATCH('12. Ocena dyskontowa Inwestycji'!SUM$34,'5. Bilans projekt'!$C$3:$O$3,0)),"")</f>
        <v/>
      </c>
      <c r="SUN38" s="131" t="str">
        <f>_xlfn.IFNA(INDEX('5. Bilans projekt'!$C$124:$O$124,1,MATCH('12. Ocena dyskontowa Inwestycji'!SUN$34,'5. Bilans projekt'!$C$3:$O$3,0)),"")</f>
        <v/>
      </c>
      <c r="SUO38" s="131" t="str">
        <f>_xlfn.IFNA(INDEX('5. Bilans projekt'!$C$124:$O$124,1,MATCH('12. Ocena dyskontowa Inwestycji'!SUO$34,'5. Bilans projekt'!$C$3:$O$3,0)),"")</f>
        <v/>
      </c>
      <c r="SUP38" s="131" t="str">
        <f>_xlfn.IFNA(INDEX('5. Bilans projekt'!$C$124:$O$124,1,MATCH('12. Ocena dyskontowa Inwestycji'!SUP$34,'5. Bilans projekt'!$C$3:$O$3,0)),"")</f>
        <v/>
      </c>
      <c r="SUQ38" s="131" t="str">
        <f>_xlfn.IFNA(INDEX('5. Bilans projekt'!$C$124:$O$124,1,MATCH('12. Ocena dyskontowa Inwestycji'!SUQ$34,'5. Bilans projekt'!$C$3:$O$3,0)),"")</f>
        <v/>
      </c>
      <c r="SUR38" s="131" t="str">
        <f>_xlfn.IFNA(INDEX('5. Bilans projekt'!$C$124:$O$124,1,MATCH('12. Ocena dyskontowa Inwestycji'!SUR$34,'5. Bilans projekt'!$C$3:$O$3,0)),"")</f>
        <v/>
      </c>
      <c r="SUS38" s="131" t="str">
        <f>_xlfn.IFNA(INDEX('5. Bilans projekt'!$C$124:$O$124,1,MATCH('12. Ocena dyskontowa Inwestycji'!SUS$34,'5. Bilans projekt'!$C$3:$O$3,0)),"")</f>
        <v/>
      </c>
      <c r="SUT38" s="131" t="str">
        <f>_xlfn.IFNA(INDEX('5. Bilans projekt'!$C$124:$O$124,1,MATCH('12. Ocena dyskontowa Inwestycji'!SUT$34,'5. Bilans projekt'!$C$3:$O$3,0)),"")</f>
        <v/>
      </c>
      <c r="SUU38" s="131" t="str">
        <f>_xlfn.IFNA(INDEX('5. Bilans projekt'!$C$124:$O$124,1,MATCH('12. Ocena dyskontowa Inwestycji'!SUU$34,'5. Bilans projekt'!$C$3:$O$3,0)),"")</f>
        <v/>
      </c>
      <c r="SUV38" s="131" t="str">
        <f>_xlfn.IFNA(INDEX('5. Bilans projekt'!$C$124:$O$124,1,MATCH('12. Ocena dyskontowa Inwestycji'!SUV$34,'5. Bilans projekt'!$C$3:$O$3,0)),"")</f>
        <v/>
      </c>
      <c r="SUW38" s="131" t="str">
        <f>_xlfn.IFNA(INDEX('5. Bilans projekt'!$C$124:$O$124,1,MATCH('12. Ocena dyskontowa Inwestycji'!SUW$34,'5. Bilans projekt'!$C$3:$O$3,0)),"")</f>
        <v/>
      </c>
      <c r="SUX38" s="131" t="str">
        <f>_xlfn.IFNA(INDEX('5. Bilans projekt'!$C$124:$O$124,1,MATCH('12. Ocena dyskontowa Inwestycji'!SUX$34,'5. Bilans projekt'!$C$3:$O$3,0)),"")</f>
        <v/>
      </c>
      <c r="SUY38" s="131" t="str">
        <f>_xlfn.IFNA(INDEX('5. Bilans projekt'!$C$124:$O$124,1,MATCH('12. Ocena dyskontowa Inwestycji'!SUY$34,'5. Bilans projekt'!$C$3:$O$3,0)),"")</f>
        <v/>
      </c>
      <c r="SUZ38" s="131" t="str">
        <f>_xlfn.IFNA(INDEX('5. Bilans projekt'!$C$124:$O$124,1,MATCH('12. Ocena dyskontowa Inwestycji'!SUZ$34,'5. Bilans projekt'!$C$3:$O$3,0)),"")</f>
        <v/>
      </c>
      <c r="SVA38" s="131" t="str">
        <f>_xlfn.IFNA(INDEX('5. Bilans projekt'!$C$124:$O$124,1,MATCH('12. Ocena dyskontowa Inwestycji'!SVA$34,'5. Bilans projekt'!$C$3:$O$3,0)),"")</f>
        <v/>
      </c>
      <c r="SVB38" s="131" t="str">
        <f>_xlfn.IFNA(INDEX('5. Bilans projekt'!$C$124:$O$124,1,MATCH('12. Ocena dyskontowa Inwestycji'!SVB$34,'5. Bilans projekt'!$C$3:$O$3,0)),"")</f>
        <v/>
      </c>
      <c r="SVC38" s="131" t="str">
        <f>_xlfn.IFNA(INDEX('5. Bilans projekt'!$C$124:$O$124,1,MATCH('12. Ocena dyskontowa Inwestycji'!SVC$34,'5. Bilans projekt'!$C$3:$O$3,0)),"")</f>
        <v/>
      </c>
      <c r="SVD38" s="131" t="str">
        <f>_xlfn.IFNA(INDEX('5. Bilans projekt'!$C$124:$O$124,1,MATCH('12. Ocena dyskontowa Inwestycji'!SVD$34,'5. Bilans projekt'!$C$3:$O$3,0)),"")</f>
        <v/>
      </c>
      <c r="SVE38" s="131" t="str">
        <f>_xlfn.IFNA(INDEX('5. Bilans projekt'!$C$124:$O$124,1,MATCH('12. Ocena dyskontowa Inwestycji'!SVE$34,'5. Bilans projekt'!$C$3:$O$3,0)),"")</f>
        <v/>
      </c>
      <c r="SVF38" s="131" t="str">
        <f>_xlfn.IFNA(INDEX('5. Bilans projekt'!$C$124:$O$124,1,MATCH('12. Ocena dyskontowa Inwestycji'!SVF$34,'5. Bilans projekt'!$C$3:$O$3,0)),"")</f>
        <v/>
      </c>
      <c r="SVG38" s="131" t="str">
        <f>_xlfn.IFNA(INDEX('5. Bilans projekt'!$C$124:$O$124,1,MATCH('12. Ocena dyskontowa Inwestycji'!SVG$34,'5. Bilans projekt'!$C$3:$O$3,0)),"")</f>
        <v/>
      </c>
      <c r="SVH38" s="131" t="str">
        <f>_xlfn.IFNA(INDEX('5. Bilans projekt'!$C$124:$O$124,1,MATCH('12. Ocena dyskontowa Inwestycji'!SVH$34,'5. Bilans projekt'!$C$3:$O$3,0)),"")</f>
        <v/>
      </c>
      <c r="SVI38" s="131" t="str">
        <f>_xlfn.IFNA(INDEX('5. Bilans projekt'!$C$124:$O$124,1,MATCH('12. Ocena dyskontowa Inwestycji'!SVI$34,'5. Bilans projekt'!$C$3:$O$3,0)),"")</f>
        <v/>
      </c>
      <c r="SVJ38" s="131" t="str">
        <f>_xlfn.IFNA(INDEX('5. Bilans projekt'!$C$124:$O$124,1,MATCH('12. Ocena dyskontowa Inwestycji'!SVJ$34,'5. Bilans projekt'!$C$3:$O$3,0)),"")</f>
        <v/>
      </c>
      <c r="SVK38" s="131" t="str">
        <f>_xlfn.IFNA(INDEX('5. Bilans projekt'!$C$124:$O$124,1,MATCH('12. Ocena dyskontowa Inwestycji'!SVK$34,'5. Bilans projekt'!$C$3:$O$3,0)),"")</f>
        <v/>
      </c>
      <c r="SVL38" s="131" t="str">
        <f>_xlfn.IFNA(INDEX('5. Bilans projekt'!$C$124:$O$124,1,MATCH('12. Ocena dyskontowa Inwestycji'!SVL$34,'5. Bilans projekt'!$C$3:$O$3,0)),"")</f>
        <v/>
      </c>
      <c r="SVM38" s="131" t="str">
        <f>_xlfn.IFNA(INDEX('5. Bilans projekt'!$C$124:$O$124,1,MATCH('12. Ocena dyskontowa Inwestycji'!SVM$34,'5. Bilans projekt'!$C$3:$O$3,0)),"")</f>
        <v/>
      </c>
      <c r="SVN38" s="131" t="str">
        <f>_xlfn.IFNA(INDEX('5. Bilans projekt'!$C$124:$O$124,1,MATCH('12. Ocena dyskontowa Inwestycji'!SVN$34,'5. Bilans projekt'!$C$3:$O$3,0)),"")</f>
        <v/>
      </c>
      <c r="SVO38" s="131" t="str">
        <f>_xlfn.IFNA(INDEX('5. Bilans projekt'!$C$124:$O$124,1,MATCH('12. Ocena dyskontowa Inwestycji'!SVO$34,'5. Bilans projekt'!$C$3:$O$3,0)),"")</f>
        <v/>
      </c>
      <c r="SVP38" s="131" t="str">
        <f>_xlfn.IFNA(INDEX('5. Bilans projekt'!$C$124:$O$124,1,MATCH('12. Ocena dyskontowa Inwestycji'!SVP$34,'5. Bilans projekt'!$C$3:$O$3,0)),"")</f>
        <v/>
      </c>
      <c r="SVQ38" s="131" t="str">
        <f>_xlfn.IFNA(INDEX('5. Bilans projekt'!$C$124:$O$124,1,MATCH('12. Ocena dyskontowa Inwestycji'!SVQ$34,'5. Bilans projekt'!$C$3:$O$3,0)),"")</f>
        <v/>
      </c>
      <c r="SVR38" s="131" t="str">
        <f>_xlfn.IFNA(INDEX('5. Bilans projekt'!$C$124:$O$124,1,MATCH('12. Ocena dyskontowa Inwestycji'!SVR$34,'5. Bilans projekt'!$C$3:$O$3,0)),"")</f>
        <v/>
      </c>
      <c r="SVS38" s="131" t="str">
        <f>_xlfn.IFNA(INDEX('5. Bilans projekt'!$C$124:$O$124,1,MATCH('12. Ocena dyskontowa Inwestycji'!SVS$34,'5. Bilans projekt'!$C$3:$O$3,0)),"")</f>
        <v/>
      </c>
      <c r="SVT38" s="131" t="str">
        <f>_xlfn.IFNA(INDEX('5. Bilans projekt'!$C$124:$O$124,1,MATCH('12. Ocena dyskontowa Inwestycji'!SVT$34,'5. Bilans projekt'!$C$3:$O$3,0)),"")</f>
        <v/>
      </c>
      <c r="SVU38" s="131" t="str">
        <f>_xlfn.IFNA(INDEX('5. Bilans projekt'!$C$124:$O$124,1,MATCH('12. Ocena dyskontowa Inwestycji'!SVU$34,'5. Bilans projekt'!$C$3:$O$3,0)),"")</f>
        <v/>
      </c>
      <c r="SVV38" s="131" t="str">
        <f>_xlfn.IFNA(INDEX('5. Bilans projekt'!$C$124:$O$124,1,MATCH('12. Ocena dyskontowa Inwestycji'!SVV$34,'5. Bilans projekt'!$C$3:$O$3,0)),"")</f>
        <v/>
      </c>
      <c r="SVW38" s="131" t="str">
        <f>_xlfn.IFNA(INDEX('5. Bilans projekt'!$C$124:$O$124,1,MATCH('12. Ocena dyskontowa Inwestycji'!SVW$34,'5. Bilans projekt'!$C$3:$O$3,0)),"")</f>
        <v/>
      </c>
      <c r="SVX38" s="131" t="str">
        <f>_xlfn.IFNA(INDEX('5. Bilans projekt'!$C$124:$O$124,1,MATCH('12. Ocena dyskontowa Inwestycji'!SVX$34,'5. Bilans projekt'!$C$3:$O$3,0)),"")</f>
        <v/>
      </c>
      <c r="SVY38" s="131" t="str">
        <f>_xlfn.IFNA(INDEX('5. Bilans projekt'!$C$124:$O$124,1,MATCH('12. Ocena dyskontowa Inwestycji'!SVY$34,'5. Bilans projekt'!$C$3:$O$3,0)),"")</f>
        <v/>
      </c>
      <c r="SVZ38" s="131" t="str">
        <f>_xlfn.IFNA(INDEX('5. Bilans projekt'!$C$124:$O$124,1,MATCH('12. Ocena dyskontowa Inwestycji'!SVZ$34,'5. Bilans projekt'!$C$3:$O$3,0)),"")</f>
        <v/>
      </c>
      <c r="SWA38" s="131" t="str">
        <f>_xlfn.IFNA(INDEX('5. Bilans projekt'!$C$124:$O$124,1,MATCH('12. Ocena dyskontowa Inwestycji'!SWA$34,'5. Bilans projekt'!$C$3:$O$3,0)),"")</f>
        <v/>
      </c>
      <c r="SWB38" s="131" t="str">
        <f>_xlfn.IFNA(INDEX('5. Bilans projekt'!$C$124:$O$124,1,MATCH('12. Ocena dyskontowa Inwestycji'!SWB$34,'5. Bilans projekt'!$C$3:$O$3,0)),"")</f>
        <v/>
      </c>
      <c r="SWC38" s="131" t="str">
        <f>_xlfn.IFNA(INDEX('5. Bilans projekt'!$C$124:$O$124,1,MATCH('12. Ocena dyskontowa Inwestycji'!SWC$34,'5. Bilans projekt'!$C$3:$O$3,0)),"")</f>
        <v/>
      </c>
      <c r="SWD38" s="131" t="str">
        <f>_xlfn.IFNA(INDEX('5. Bilans projekt'!$C$124:$O$124,1,MATCH('12. Ocena dyskontowa Inwestycji'!SWD$34,'5. Bilans projekt'!$C$3:$O$3,0)),"")</f>
        <v/>
      </c>
      <c r="SWE38" s="131" t="str">
        <f>_xlfn.IFNA(INDEX('5. Bilans projekt'!$C$124:$O$124,1,MATCH('12. Ocena dyskontowa Inwestycji'!SWE$34,'5. Bilans projekt'!$C$3:$O$3,0)),"")</f>
        <v/>
      </c>
      <c r="SWF38" s="131" t="str">
        <f>_xlfn.IFNA(INDEX('5. Bilans projekt'!$C$124:$O$124,1,MATCH('12. Ocena dyskontowa Inwestycji'!SWF$34,'5. Bilans projekt'!$C$3:$O$3,0)),"")</f>
        <v/>
      </c>
      <c r="SWG38" s="131" t="str">
        <f>_xlfn.IFNA(INDEX('5. Bilans projekt'!$C$124:$O$124,1,MATCH('12. Ocena dyskontowa Inwestycji'!SWG$34,'5. Bilans projekt'!$C$3:$O$3,0)),"")</f>
        <v/>
      </c>
      <c r="SWH38" s="131" t="str">
        <f>_xlfn.IFNA(INDEX('5. Bilans projekt'!$C$124:$O$124,1,MATCH('12. Ocena dyskontowa Inwestycji'!SWH$34,'5. Bilans projekt'!$C$3:$O$3,0)),"")</f>
        <v/>
      </c>
      <c r="SWI38" s="131" t="str">
        <f>_xlfn.IFNA(INDEX('5. Bilans projekt'!$C$124:$O$124,1,MATCH('12. Ocena dyskontowa Inwestycji'!SWI$34,'5. Bilans projekt'!$C$3:$O$3,0)),"")</f>
        <v/>
      </c>
      <c r="SWJ38" s="131" t="str">
        <f>_xlfn.IFNA(INDEX('5. Bilans projekt'!$C$124:$O$124,1,MATCH('12. Ocena dyskontowa Inwestycji'!SWJ$34,'5. Bilans projekt'!$C$3:$O$3,0)),"")</f>
        <v/>
      </c>
      <c r="SWK38" s="131" t="str">
        <f>_xlfn.IFNA(INDEX('5. Bilans projekt'!$C$124:$O$124,1,MATCH('12. Ocena dyskontowa Inwestycji'!SWK$34,'5. Bilans projekt'!$C$3:$O$3,0)),"")</f>
        <v/>
      </c>
      <c r="SWL38" s="131" t="str">
        <f>_xlfn.IFNA(INDEX('5. Bilans projekt'!$C$124:$O$124,1,MATCH('12. Ocena dyskontowa Inwestycji'!SWL$34,'5. Bilans projekt'!$C$3:$O$3,0)),"")</f>
        <v/>
      </c>
      <c r="SWM38" s="131" t="str">
        <f>_xlfn.IFNA(INDEX('5. Bilans projekt'!$C$124:$O$124,1,MATCH('12. Ocena dyskontowa Inwestycji'!SWM$34,'5. Bilans projekt'!$C$3:$O$3,0)),"")</f>
        <v/>
      </c>
      <c r="SWN38" s="131" t="str">
        <f>_xlfn.IFNA(INDEX('5. Bilans projekt'!$C$124:$O$124,1,MATCH('12. Ocena dyskontowa Inwestycji'!SWN$34,'5. Bilans projekt'!$C$3:$O$3,0)),"")</f>
        <v/>
      </c>
      <c r="SWO38" s="131" t="str">
        <f>_xlfn.IFNA(INDEX('5. Bilans projekt'!$C$124:$O$124,1,MATCH('12. Ocena dyskontowa Inwestycji'!SWO$34,'5. Bilans projekt'!$C$3:$O$3,0)),"")</f>
        <v/>
      </c>
      <c r="SWP38" s="131" t="str">
        <f>_xlfn.IFNA(INDEX('5. Bilans projekt'!$C$124:$O$124,1,MATCH('12. Ocena dyskontowa Inwestycji'!SWP$34,'5. Bilans projekt'!$C$3:$O$3,0)),"")</f>
        <v/>
      </c>
      <c r="SWQ38" s="131" t="str">
        <f>_xlfn.IFNA(INDEX('5. Bilans projekt'!$C$124:$O$124,1,MATCH('12. Ocena dyskontowa Inwestycji'!SWQ$34,'5. Bilans projekt'!$C$3:$O$3,0)),"")</f>
        <v/>
      </c>
      <c r="SWR38" s="131" t="str">
        <f>_xlfn.IFNA(INDEX('5. Bilans projekt'!$C$124:$O$124,1,MATCH('12. Ocena dyskontowa Inwestycji'!SWR$34,'5. Bilans projekt'!$C$3:$O$3,0)),"")</f>
        <v/>
      </c>
      <c r="SWS38" s="131" t="str">
        <f>_xlfn.IFNA(INDEX('5. Bilans projekt'!$C$124:$O$124,1,MATCH('12. Ocena dyskontowa Inwestycji'!SWS$34,'5. Bilans projekt'!$C$3:$O$3,0)),"")</f>
        <v/>
      </c>
      <c r="SWT38" s="131" t="str">
        <f>_xlfn.IFNA(INDEX('5. Bilans projekt'!$C$124:$O$124,1,MATCH('12. Ocena dyskontowa Inwestycji'!SWT$34,'5. Bilans projekt'!$C$3:$O$3,0)),"")</f>
        <v/>
      </c>
      <c r="SWU38" s="131" t="str">
        <f>_xlfn.IFNA(INDEX('5. Bilans projekt'!$C$124:$O$124,1,MATCH('12. Ocena dyskontowa Inwestycji'!SWU$34,'5. Bilans projekt'!$C$3:$O$3,0)),"")</f>
        <v/>
      </c>
      <c r="SWV38" s="131" t="str">
        <f>_xlfn.IFNA(INDEX('5. Bilans projekt'!$C$124:$O$124,1,MATCH('12. Ocena dyskontowa Inwestycji'!SWV$34,'5. Bilans projekt'!$C$3:$O$3,0)),"")</f>
        <v/>
      </c>
      <c r="SWW38" s="131" t="str">
        <f>_xlfn.IFNA(INDEX('5. Bilans projekt'!$C$124:$O$124,1,MATCH('12. Ocena dyskontowa Inwestycji'!SWW$34,'5. Bilans projekt'!$C$3:$O$3,0)),"")</f>
        <v/>
      </c>
      <c r="SWX38" s="131" t="str">
        <f>_xlfn.IFNA(INDEX('5. Bilans projekt'!$C$124:$O$124,1,MATCH('12. Ocena dyskontowa Inwestycji'!SWX$34,'5. Bilans projekt'!$C$3:$O$3,0)),"")</f>
        <v/>
      </c>
      <c r="SWY38" s="131" t="str">
        <f>_xlfn.IFNA(INDEX('5. Bilans projekt'!$C$124:$O$124,1,MATCH('12. Ocena dyskontowa Inwestycji'!SWY$34,'5. Bilans projekt'!$C$3:$O$3,0)),"")</f>
        <v/>
      </c>
      <c r="SWZ38" s="131" t="str">
        <f>_xlfn.IFNA(INDEX('5. Bilans projekt'!$C$124:$O$124,1,MATCH('12. Ocena dyskontowa Inwestycji'!SWZ$34,'5. Bilans projekt'!$C$3:$O$3,0)),"")</f>
        <v/>
      </c>
      <c r="SXA38" s="131" t="str">
        <f>_xlfn.IFNA(INDEX('5. Bilans projekt'!$C$124:$O$124,1,MATCH('12. Ocena dyskontowa Inwestycji'!SXA$34,'5. Bilans projekt'!$C$3:$O$3,0)),"")</f>
        <v/>
      </c>
      <c r="SXB38" s="131" t="str">
        <f>_xlfn.IFNA(INDEX('5. Bilans projekt'!$C$124:$O$124,1,MATCH('12. Ocena dyskontowa Inwestycji'!SXB$34,'5. Bilans projekt'!$C$3:$O$3,0)),"")</f>
        <v/>
      </c>
      <c r="SXC38" s="131" t="str">
        <f>_xlfn.IFNA(INDEX('5. Bilans projekt'!$C$124:$O$124,1,MATCH('12. Ocena dyskontowa Inwestycji'!SXC$34,'5. Bilans projekt'!$C$3:$O$3,0)),"")</f>
        <v/>
      </c>
      <c r="SXD38" s="131" t="str">
        <f>_xlfn.IFNA(INDEX('5. Bilans projekt'!$C$124:$O$124,1,MATCH('12. Ocena dyskontowa Inwestycji'!SXD$34,'5. Bilans projekt'!$C$3:$O$3,0)),"")</f>
        <v/>
      </c>
      <c r="SXE38" s="131" t="str">
        <f>_xlfn.IFNA(INDEX('5. Bilans projekt'!$C$124:$O$124,1,MATCH('12. Ocena dyskontowa Inwestycji'!SXE$34,'5. Bilans projekt'!$C$3:$O$3,0)),"")</f>
        <v/>
      </c>
      <c r="SXF38" s="131" t="str">
        <f>_xlfn.IFNA(INDEX('5. Bilans projekt'!$C$124:$O$124,1,MATCH('12. Ocena dyskontowa Inwestycji'!SXF$34,'5. Bilans projekt'!$C$3:$O$3,0)),"")</f>
        <v/>
      </c>
      <c r="SXG38" s="131" t="str">
        <f>_xlfn.IFNA(INDEX('5. Bilans projekt'!$C$124:$O$124,1,MATCH('12. Ocena dyskontowa Inwestycji'!SXG$34,'5. Bilans projekt'!$C$3:$O$3,0)),"")</f>
        <v/>
      </c>
      <c r="SXH38" s="131" t="str">
        <f>_xlfn.IFNA(INDEX('5. Bilans projekt'!$C$124:$O$124,1,MATCH('12. Ocena dyskontowa Inwestycji'!SXH$34,'5. Bilans projekt'!$C$3:$O$3,0)),"")</f>
        <v/>
      </c>
      <c r="SXI38" s="131" t="str">
        <f>_xlfn.IFNA(INDEX('5. Bilans projekt'!$C$124:$O$124,1,MATCH('12. Ocena dyskontowa Inwestycji'!SXI$34,'5. Bilans projekt'!$C$3:$O$3,0)),"")</f>
        <v/>
      </c>
      <c r="SXJ38" s="131" t="str">
        <f>_xlfn.IFNA(INDEX('5. Bilans projekt'!$C$124:$O$124,1,MATCH('12. Ocena dyskontowa Inwestycji'!SXJ$34,'5. Bilans projekt'!$C$3:$O$3,0)),"")</f>
        <v/>
      </c>
      <c r="SXK38" s="131" t="str">
        <f>_xlfn.IFNA(INDEX('5. Bilans projekt'!$C$124:$O$124,1,MATCH('12. Ocena dyskontowa Inwestycji'!SXK$34,'5. Bilans projekt'!$C$3:$O$3,0)),"")</f>
        <v/>
      </c>
      <c r="SXL38" s="131" t="str">
        <f>_xlfn.IFNA(INDEX('5. Bilans projekt'!$C$124:$O$124,1,MATCH('12. Ocena dyskontowa Inwestycji'!SXL$34,'5. Bilans projekt'!$C$3:$O$3,0)),"")</f>
        <v/>
      </c>
      <c r="SXM38" s="131" t="str">
        <f>_xlfn.IFNA(INDEX('5. Bilans projekt'!$C$124:$O$124,1,MATCH('12. Ocena dyskontowa Inwestycji'!SXM$34,'5. Bilans projekt'!$C$3:$O$3,0)),"")</f>
        <v/>
      </c>
      <c r="SXN38" s="131" t="str">
        <f>_xlfn.IFNA(INDEX('5. Bilans projekt'!$C$124:$O$124,1,MATCH('12. Ocena dyskontowa Inwestycji'!SXN$34,'5. Bilans projekt'!$C$3:$O$3,0)),"")</f>
        <v/>
      </c>
      <c r="SXO38" s="131" t="str">
        <f>_xlfn.IFNA(INDEX('5. Bilans projekt'!$C$124:$O$124,1,MATCH('12. Ocena dyskontowa Inwestycji'!SXO$34,'5. Bilans projekt'!$C$3:$O$3,0)),"")</f>
        <v/>
      </c>
      <c r="SXP38" s="131" t="str">
        <f>_xlfn.IFNA(INDEX('5. Bilans projekt'!$C$124:$O$124,1,MATCH('12. Ocena dyskontowa Inwestycji'!SXP$34,'5. Bilans projekt'!$C$3:$O$3,0)),"")</f>
        <v/>
      </c>
      <c r="SXQ38" s="131" t="str">
        <f>_xlfn.IFNA(INDEX('5. Bilans projekt'!$C$124:$O$124,1,MATCH('12. Ocena dyskontowa Inwestycji'!SXQ$34,'5. Bilans projekt'!$C$3:$O$3,0)),"")</f>
        <v/>
      </c>
      <c r="SXR38" s="131" t="str">
        <f>_xlfn.IFNA(INDEX('5. Bilans projekt'!$C$124:$O$124,1,MATCH('12. Ocena dyskontowa Inwestycji'!SXR$34,'5. Bilans projekt'!$C$3:$O$3,0)),"")</f>
        <v/>
      </c>
      <c r="SXS38" s="131" t="str">
        <f>_xlfn.IFNA(INDEX('5. Bilans projekt'!$C$124:$O$124,1,MATCH('12. Ocena dyskontowa Inwestycji'!SXS$34,'5. Bilans projekt'!$C$3:$O$3,0)),"")</f>
        <v/>
      </c>
      <c r="SXT38" s="131" t="str">
        <f>_xlfn.IFNA(INDEX('5. Bilans projekt'!$C$124:$O$124,1,MATCH('12. Ocena dyskontowa Inwestycji'!SXT$34,'5. Bilans projekt'!$C$3:$O$3,0)),"")</f>
        <v/>
      </c>
      <c r="SXU38" s="131" t="str">
        <f>_xlfn.IFNA(INDEX('5. Bilans projekt'!$C$124:$O$124,1,MATCH('12. Ocena dyskontowa Inwestycji'!SXU$34,'5. Bilans projekt'!$C$3:$O$3,0)),"")</f>
        <v/>
      </c>
      <c r="SXV38" s="131" t="str">
        <f>_xlfn.IFNA(INDEX('5. Bilans projekt'!$C$124:$O$124,1,MATCH('12. Ocena dyskontowa Inwestycji'!SXV$34,'5. Bilans projekt'!$C$3:$O$3,0)),"")</f>
        <v/>
      </c>
      <c r="SXW38" s="131" t="str">
        <f>_xlfn.IFNA(INDEX('5. Bilans projekt'!$C$124:$O$124,1,MATCH('12. Ocena dyskontowa Inwestycji'!SXW$34,'5. Bilans projekt'!$C$3:$O$3,0)),"")</f>
        <v/>
      </c>
      <c r="SXX38" s="131" t="str">
        <f>_xlfn.IFNA(INDEX('5. Bilans projekt'!$C$124:$O$124,1,MATCH('12. Ocena dyskontowa Inwestycji'!SXX$34,'5. Bilans projekt'!$C$3:$O$3,0)),"")</f>
        <v/>
      </c>
      <c r="SXY38" s="131" t="str">
        <f>_xlfn.IFNA(INDEX('5. Bilans projekt'!$C$124:$O$124,1,MATCH('12. Ocena dyskontowa Inwestycji'!SXY$34,'5. Bilans projekt'!$C$3:$O$3,0)),"")</f>
        <v/>
      </c>
      <c r="SXZ38" s="131" t="str">
        <f>_xlfn.IFNA(INDEX('5. Bilans projekt'!$C$124:$O$124,1,MATCH('12. Ocena dyskontowa Inwestycji'!SXZ$34,'5. Bilans projekt'!$C$3:$O$3,0)),"")</f>
        <v/>
      </c>
      <c r="SYA38" s="131" t="str">
        <f>_xlfn.IFNA(INDEX('5. Bilans projekt'!$C$124:$O$124,1,MATCH('12. Ocena dyskontowa Inwestycji'!SYA$34,'5. Bilans projekt'!$C$3:$O$3,0)),"")</f>
        <v/>
      </c>
      <c r="SYB38" s="131" t="str">
        <f>_xlfn.IFNA(INDEX('5. Bilans projekt'!$C$124:$O$124,1,MATCH('12. Ocena dyskontowa Inwestycji'!SYB$34,'5. Bilans projekt'!$C$3:$O$3,0)),"")</f>
        <v/>
      </c>
      <c r="SYC38" s="131" t="str">
        <f>_xlfn.IFNA(INDEX('5. Bilans projekt'!$C$124:$O$124,1,MATCH('12. Ocena dyskontowa Inwestycji'!SYC$34,'5. Bilans projekt'!$C$3:$O$3,0)),"")</f>
        <v/>
      </c>
      <c r="SYD38" s="131" t="str">
        <f>_xlfn.IFNA(INDEX('5. Bilans projekt'!$C$124:$O$124,1,MATCH('12. Ocena dyskontowa Inwestycji'!SYD$34,'5. Bilans projekt'!$C$3:$O$3,0)),"")</f>
        <v/>
      </c>
      <c r="SYE38" s="131" t="str">
        <f>_xlfn.IFNA(INDEX('5. Bilans projekt'!$C$124:$O$124,1,MATCH('12. Ocena dyskontowa Inwestycji'!SYE$34,'5. Bilans projekt'!$C$3:$O$3,0)),"")</f>
        <v/>
      </c>
      <c r="SYF38" s="131" t="str">
        <f>_xlfn.IFNA(INDEX('5. Bilans projekt'!$C$124:$O$124,1,MATCH('12. Ocena dyskontowa Inwestycji'!SYF$34,'5. Bilans projekt'!$C$3:$O$3,0)),"")</f>
        <v/>
      </c>
      <c r="SYG38" s="131" t="str">
        <f>_xlfn.IFNA(INDEX('5. Bilans projekt'!$C$124:$O$124,1,MATCH('12. Ocena dyskontowa Inwestycji'!SYG$34,'5. Bilans projekt'!$C$3:$O$3,0)),"")</f>
        <v/>
      </c>
      <c r="SYH38" s="131" t="str">
        <f>_xlfn.IFNA(INDEX('5. Bilans projekt'!$C$124:$O$124,1,MATCH('12. Ocena dyskontowa Inwestycji'!SYH$34,'5. Bilans projekt'!$C$3:$O$3,0)),"")</f>
        <v/>
      </c>
      <c r="SYI38" s="131" t="str">
        <f>_xlfn.IFNA(INDEX('5. Bilans projekt'!$C$124:$O$124,1,MATCH('12. Ocena dyskontowa Inwestycji'!SYI$34,'5. Bilans projekt'!$C$3:$O$3,0)),"")</f>
        <v/>
      </c>
      <c r="SYJ38" s="131" t="str">
        <f>_xlfn.IFNA(INDEX('5. Bilans projekt'!$C$124:$O$124,1,MATCH('12. Ocena dyskontowa Inwestycji'!SYJ$34,'5. Bilans projekt'!$C$3:$O$3,0)),"")</f>
        <v/>
      </c>
      <c r="SYK38" s="131" t="str">
        <f>_xlfn.IFNA(INDEX('5. Bilans projekt'!$C$124:$O$124,1,MATCH('12. Ocena dyskontowa Inwestycji'!SYK$34,'5. Bilans projekt'!$C$3:$O$3,0)),"")</f>
        <v/>
      </c>
      <c r="SYL38" s="131" t="str">
        <f>_xlfn.IFNA(INDEX('5. Bilans projekt'!$C$124:$O$124,1,MATCH('12. Ocena dyskontowa Inwestycji'!SYL$34,'5. Bilans projekt'!$C$3:$O$3,0)),"")</f>
        <v/>
      </c>
      <c r="SYM38" s="131" t="str">
        <f>_xlfn.IFNA(INDEX('5. Bilans projekt'!$C$124:$O$124,1,MATCH('12. Ocena dyskontowa Inwestycji'!SYM$34,'5. Bilans projekt'!$C$3:$O$3,0)),"")</f>
        <v/>
      </c>
      <c r="SYN38" s="131" t="str">
        <f>_xlfn.IFNA(INDEX('5. Bilans projekt'!$C$124:$O$124,1,MATCH('12. Ocena dyskontowa Inwestycji'!SYN$34,'5. Bilans projekt'!$C$3:$O$3,0)),"")</f>
        <v/>
      </c>
      <c r="SYO38" s="131" t="str">
        <f>_xlfn.IFNA(INDEX('5. Bilans projekt'!$C$124:$O$124,1,MATCH('12. Ocena dyskontowa Inwestycji'!SYO$34,'5. Bilans projekt'!$C$3:$O$3,0)),"")</f>
        <v/>
      </c>
      <c r="SYP38" s="131" t="str">
        <f>_xlfn.IFNA(INDEX('5. Bilans projekt'!$C$124:$O$124,1,MATCH('12. Ocena dyskontowa Inwestycji'!SYP$34,'5. Bilans projekt'!$C$3:$O$3,0)),"")</f>
        <v/>
      </c>
      <c r="SYQ38" s="131" t="str">
        <f>_xlfn.IFNA(INDEX('5. Bilans projekt'!$C$124:$O$124,1,MATCH('12. Ocena dyskontowa Inwestycji'!SYQ$34,'5. Bilans projekt'!$C$3:$O$3,0)),"")</f>
        <v/>
      </c>
      <c r="SYR38" s="131" t="str">
        <f>_xlfn.IFNA(INDEX('5. Bilans projekt'!$C$124:$O$124,1,MATCH('12. Ocena dyskontowa Inwestycji'!SYR$34,'5. Bilans projekt'!$C$3:$O$3,0)),"")</f>
        <v/>
      </c>
      <c r="SYS38" s="131" t="str">
        <f>_xlfn.IFNA(INDEX('5. Bilans projekt'!$C$124:$O$124,1,MATCH('12. Ocena dyskontowa Inwestycji'!SYS$34,'5. Bilans projekt'!$C$3:$O$3,0)),"")</f>
        <v/>
      </c>
      <c r="SYT38" s="131" t="str">
        <f>_xlfn.IFNA(INDEX('5. Bilans projekt'!$C$124:$O$124,1,MATCH('12. Ocena dyskontowa Inwestycji'!SYT$34,'5. Bilans projekt'!$C$3:$O$3,0)),"")</f>
        <v/>
      </c>
      <c r="SYU38" s="131" t="str">
        <f>_xlfn.IFNA(INDEX('5. Bilans projekt'!$C$124:$O$124,1,MATCH('12. Ocena dyskontowa Inwestycji'!SYU$34,'5. Bilans projekt'!$C$3:$O$3,0)),"")</f>
        <v/>
      </c>
      <c r="SYV38" s="131" t="str">
        <f>_xlfn.IFNA(INDEX('5. Bilans projekt'!$C$124:$O$124,1,MATCH('12. Ocena dyskontowa Inwestycji'!SYV$34,'5. Bilans projekt'!$C$3:$O$3,0)),"")</f>
        <v/>
      </c>
      <c r="SYW38" s="131" t="str">
        <f>_xlfn.IFNA(INDEX('5. Bilans projekt'!$C$124:$O$124,1,MATCH('12. Ocena dyskontowa Inwestycji'!SYW$34,'5. Bilans projekt'!$C$3:$O$3,0)),"")</f>
        <v/>
      </c>
      <c r="SYX38" s="131" t="str">
        <f>_xlfn.IFNA(INDEX('5. Bilans projekt'!$C$124:$O$124,1,MATCH('12. Ocena dyskontowa Inwestycji'!SYX$34,'5. Bilans projekt'!$C$3:$O$3,0)),"")</f>
        <v/>
      </c>
      <c r="SYY38" s="131" t="str">
        <f>_xlfn.IFNA(INDEX('5. Bilans projekt'!$C$124:$O$124,1,MATCH('12. Ocena dyskontowa Inwestycji'!SYY$34,'5. Bilans projekt'!$C$3:$O$3,0)),"")</f>
        <v/>
      </c>
      <c r="SYZ38" s="131" t="str">
        <f>_xlfn.IFNA(INDEX('5. Bilans projekt'!$C$124:$O$124,1,MATCH('12. Ocena dyskontowa Inwestycji'!SYZ$34,'5. Bilans projekt'!$C$3:$O$3,0)),"")</f>
        <v/>
      </c>
      <c r="SZA38" s="131" t="str">
        <f>_xlfn.IFNA(INDEX('5. Bilans projekt'!$C$124:$O$124,1,MATCH('12. Ocena dyskontowa Inwestycji'!SZA$34,'5. Bilans projekt'!$C$3:$O$3,0)),"")</f>
        <v/>
      </c>
      <c r="SZB38" s="131" t="str">
        <f>_xlfn.IFNA(INDEX('5. Bilans projekt'!$C$124:$O$124,1,MATCH('12. Ocena dyskontowa Inwestycji'!SZB$34,'5. Bilans projekt'!$C$3:$O$3,0)),"")</f>
        <v/>
      </c>
      <c r="SZC38" s="131" t="str">
        <f>_xlfn.IFNA(INDEX('5. Bilans projekt'!$C$124:$O$124,1,MATCH('12. Ocena dyskontowa Inwestycji'!SZC$34,'5. Bilans projekt'!$C$3:$O$3,0)),"")</f>
        <v/>
      </c>
      <c r="SZD38" s="131" t="str">
        <f>_xlfn.IFNA(INDEX('5. Bilans projekt'!$C$124:$O$124,1,MATCH('12. Ocena dyskontowa Inwestycji'!SZD$34,'5. Bilans projekt'!$C$3:$O$3,0)),"")</f>
        <v/>
      </c>
      <c r="SZE38" s="131" t="str">
        <f>_xlfn.IFNA(INDEX('5. Bilans projekt'!$C$124:$O$124,1,MATCH('12. Ocena dyskontowa Inwestycji'!SZE$34,'5. Bilans projekt'!$C$3:$O$3,0)),"")</f>
        <v/>
      </c>
      <c r="SZF38" s="131" t="str">
        <f>_xlfn.IFNA(INDEX('5. Bilans projekt'!$C$124:$O$124,1,MATCH('12. Ocena dyskontowa Inwestycji'!SZF$34,'5. Bilans projekt'!$C$3:$O$3,0)),"")</f>
        <v/>
      </c>
      <c r="SZG38" s="131" t="str">
        <f>_xlfn.IFNA(INDEX('5. Bilans projekt'!$C$124:$O$124,1,MATCH('12. Ocena dyskontowa Inwestycji'!SZG$34,'5. Bilans projekt'!$C$3:$O$3,0)),"")</f>
        <v/>
      </c>
      <c r="SZH38" s="131" t="str">
        <f>_xlfn.IFNA(INDEX('5. Bilans projekt'!$C$124:$O$124,1,MATCH('12. Ocena dyskontowa Inwestycji'!SZH$34,'5. Bilans projekt'!$C$3:$O$3,0)),"")</f>
        <v/>
      </c>
      <c r="SZI38" s="131" t="str">
        <f>_xlfn.IFNA(INDEX('5. Bilans projekt'!$C$124:$O$124,1,MATCH('12. Ocena dyskontowa Inwestycji'!SZI$34,'5. Bilans projekt'!$C$3:$O$3,0)),"")</f>
        <v/>
      </c>
      <c r="SZJ38" s="131" t="str">
        <f>_xlfn.IFNA(INDEX('5. Bilans projekt'!$C$124:$O$124,1,MATCH('12. Ocena dyskontowa Inwestycji'!SZJ$34,'5. Bilans projekt'!$C$3:$O$3,0)),"")</f>
        <v/>
      </c>
      <c r="SZK38" s="131" t="str">
        <f>_xlfn.IFNA(INDEX('5. Bilans projekt'!$C$124:$O$124,1,MATCH('12. Ocena dyskontowa Inwestycji'!SZK$34,'5. Bilans projekt'!$C$3:$O$3,0)),"")</f>
        <v/>
      </c>
      <c r="SZL38" s="131" t="str">
        <f>_xlfn.IFNA(INDEX('5. Bilans projekt'!$C$124:$O$124,1,MATCH('12. Ocena dyskontowa Inwestycji'!SZL$34,'5. Bilans projekt'!$C$3:$O$3,0)),"")</f>
        <v/>
      </c>
      <c r="SZM38" s="131" t="str">
        <f>_xlfn.IFNA(INDEX('5. Bilans projekt'!$C$124:$O$124,1,MATCH('12. Ocena dyskontowa Inwestycji'!SZM$34,'5. Bilans projekt'!$C$3:$O$3,0)),"")</f>
        <v/>
      </c>
      <c r="SZN38" s="131" t="str">
        <f>_xlfn.IFNA(INDEX('5. Bilans projekt'!$C$124:$O$124,1,MATCH('12. Ocena dyskontowa Inwestycji'!SZN$34,'5. Bilans projekt'!$C$3:$O$3,0)),"")</f>
        <v/>
      </c>
      <c r="SZO38" s="131" t="str">
        <f>_xlfn.IFNA(INDEX('5. Bilans projekt'!$C$124:$O$124,1,MATCH('12. Ocena dyskontowa Inwestycji'!SZO$34,'5. Bilans projekt'!$C$3:$O$3,0)),"")</f>
        <v/>
      </c>
      <c r="SZP38" s="131" t="str">
        <f>_xlfn.IFNA(INDEX('5. Bilans projekt'!$C$124:$O$124,1,MATCH('12. Ocena dyskontowa Inwestycji'!SZP$34,'5. Bilans projekt'!$C$3:$O$3,0)),"")</f>
        <v/>
      </c>
      <c r="SZQ38" s="131" t="str">
        <f>_xlfn.IFNA(INDEX('5. Bilans projekt'!$C$124:$O$124,1,MATCH('12. Ocena dyskontowa Inwestycji'!SZQ$34,'5. Bilans projekt'!$C$3:$O$3,0)),"")</f>
        <v/>
      </c>
      <c r="SZR38" s="131" t="str">
        <f>_xlfn.IFNA(INDEX('5. Bilans projekt'!$C$124:$O$124,1,MATCH('12. Ocena dyskontowa Inwestycji'!SZR$34,'5. Bilans projekt'!$C$3:$O$3,0)),"")</f>
        <v/>
      </c>
      <c r="SZS38" s="131" t="str">
        <f>_xlfn.IFNA(INDEX('5. Bilans projekt'!$C$124:$O$124,1,MATCH('12. Ocena dyskontowa Inwestycji'!SZS$34,'5. Bilans projekt'!$C$3:$O$3,0)),"")</f>
        <v/>
      </c>
      <c r="SZT38" s="131" t="str">
        <f>_xlfn.IFNA(INDEX('5. Bilans projekt'!$C$124:$O$124,1,MATCH('12. Ocena dyskontowa Inwestycji'!SZT$34,'5. Bilans projekt'!$C$3:$O$3,0)),"")</f>
        <v/>
      </c>
      <c r="SZU38" s="131" t="str">
        <f>_xlfn.IFNA(INDEX('5. Bilans projekt'!$C$124:$O$124,1,MATCH('12. Ocena dyskontowa Inwestycji'!SZU$34,'5. Bilans projekt'!$C$3:$O$3,0)),"")</f>
        <v/>
      </c>
      <c r="SZV38" s="131" t="str">
        <f>_xlfn.IFNA(INDEX('5. Bilans projekt'!$C$124:$O$124,1,MATCH('12. Ocena dyskontowa Inwestycji'!SZV$34,'5. Bilans projekt'!$C$3:$O$3,0)),"")</f>
        <v/>
      </c>
      <c r="SZW38" s="131" t="str">
        <f>_xlfn.IFNA(INDEX('5. Bilans projekt'!$C$124:$O$124,1,MATCH('12. Ocena dyskontowa Inwestycji'!SZW$34,'5. Bilans projekt'!$C$3:$O$3,0)),"")</f>
        <v/>
      </c>
      <c r="SZX38" s="131" t="str">
        <f>_xlfn.IFNA(INDEX('5. Bilans projekt'!$C$124:$O$124,1,MATCH('12. Ocena dyskontowa Inwestycji'!SZX$34,'5. Bilans projekt'!$C$3:$O$3,0)),"")</f>
        <v/>
      </c>
      <c r="SZY38" s="131" t="str">
        <f>_xlfn.IFNA(INDEX('5. Bilans projekt'!$C$124:$O$124,1,MATCH('12. Ocena dyskontowa Inwestycji'!SZY$34,'5. Bilans projekt'!$C$3:$O$3,0)),"")</f>
        <v/>
      </c>
      <c r="SZZ38" s="131" t="str">
        <f>_xlfn.IFNA(INDEX('5. Bilans projekt'!$C$124:$O$124,1,MATCH('12. Ocena dyskontowa Inwestycji'!SZZ$34,'5. Bilans projekt'!$C$3:$O$3,0)),"")</f>
        <v/>
      </c>
      <c r="TAA38" s="131" t="str">
        <f>_xlfn.IFNA(INDEX('5. Bilans projekt'!$C$124:$O$124,1,MATCH('12. Ocena dyskontowa Inwestycji'!TAA$34,'5. Bilans projekt'!$C$3:$O$3,0)),"")</f>
        <v/>
      </c>
      <c r="TAB38" s="131" t="str">
        <f>_xlfn.IFNA(INDEX('5. Bilans projekt'!$C$124:$O$124,1,MATCH('12. Ocena dyskontowa Inwestycji'!TAB$34,'5. Bilans projekt'!$C$3:$O$3,0)),"")</f>
        <v/>
      </c>
      <c r="TAC38" s="131" t="str">
        <f>_xlfn.IFNA(INDEX('5. Bilans projekt'!$C$124:$O$124,1,MATCH('12. Ocena dyskontowa Inwestycji'!TAC$34,'5. Bilans projekt'!$C$3:$O$3,0)),"")</f>
        <v/>
      </c>
      <c r="TAD38" s="131" t="str">
        <f>_xlfn.IFNA(INDEX('5. Bilans projekt'!$C$124:$O$124,1,MATCH('12. Ocena dyskontowa Inwestycji'!TAD$34,'5. Bilans projekt'!$C$3:$O$3,0)),"")</f>
        <v/>
      </c>
      <c r="TAE38" s="131" t="str">
        <f>_xlfn.IFNA(INDEX('5. Bilans projekt'!$C$124:$O$124,1,MATCH('12. Ocena dyskontowa Inwestycji'!TAE$34,'5. Bilans projekt'!$C$3:$O$3,0)),"")</f>
        <v/>
      </c>
      <c r="TAF38" s="131" t="str">
        <f>_xlfn.IFNA(INDEX('5. Bilans projekt'!$C$124:$O$124,1,MATCH('12. Ocena dyskontowa Inwestycji'!TAF$34,'5. Bilans projekt'!$C$3:$O$3,0)),"")</f>
        <v/>
      </c>
      <c r="TAG38" s="131" t="str">
        <f>_xlfn.IFNA(INDEX('5. Bilans projekt'!$C$124:$O$124,1,MATCH('12. Ocena dyskontowa Inwestycji'!TAG$34,'5. Bilans projekt'!$C$3:$O$3,0)),"")</f>
        <v/>
      </c>
      <c r="TAH38" s="131" t="str">
        <f>_xlfn.IFNA(INDEX('5. Bilans projekt'!$C$124:$O$124,1,MATCH('12. Ocena dyskontowa Inwestycji'!TAH$34,'5. Bilans projekt'!$C$3:$O$3,0)),"")</f>
        <v/>
      </c>
      <c r="TAI38" s="131" t="str">
        <f>_xlfn.IFNA(INDEX('5. Bilans projekt'!$C$124:$O$124,1,MATCH('12. Ocena dyskontowa Inwestycji'!TAI$34,'5. Bilans projekt'!$C$3:$O$3,0)),"")</f>
        <v/>
      </c>
      <c r="TAJ38" s="131" t="str">
        <f>_xlfn.IFNA(INDEX('5. Bilans projekt'!$C$124:$O$124,1,MATCH('12. Ocena dyskontowa Inwestycji'!TAJ$34,'5. Bilans projekt'!$C$3:$O$3,0)),"")</f>
        <v/>
      </c>
      <c r="TAK38" s="131" t="str">
        <f>_xlfn.IFNA(INDEX('5. Bilans projekt'!$C$124:$O$124,1,MATCH('12. Ocena dyskontowa Inwestycji'!TAK$34,'5. Bilans projekt'!$C$3:$O$3,0)),"")</f>
        <v/>
      </c>
      <c r="TAL38" s="131" t="str">
        <f>_xlfn.IFNA(INDEX('5. Bilans projekt'!$C$124:$O$124,1,MATCH('12. Ocena dyskontowa Inwestycji'!TAL$34,'5. Bilans projekt'!$C$3:$O$3,0)),"")</f>
        <v/>
      </c>
      <c r="TAM38" s="131" t="str">
        <f>_xlfn.IFNA(INDEX('5. Bilans projekt'!$C$124:$O$124,1,MATCH('12. Ocena dyskontowa Inwestycji'!TAM$34,'5. Bilans projekt'!$C$3:$O$3,0)),"")</f>
        <v/>
      </c>
      <c r="TAN38" s="131" t="str">
        <f>_xlfn.IFNA(INDEX('5. Bilans projekt'!$C$124:$O$124,1,MATCH('12. Ocena dyskontowa Inwestycji'!TAN$34,'5. Bilans projekt'!$C$3:$O$3,0)),"")</f>
        <v/>
      </c>
      <c r="TAO38" s="131" t="str">
        <f>_xlfn.IFNA(INDEX('5. Bilans projekt'!$C$124:$O$124,1,MATCH('12. Ocena dyskontowa Inwestycji'!TAO$34,'5. Bilans projekt'!$C$3:$O$3,0)),"")</f>
        <v/>
      </c>
      <c r="TAP38" s="131" t="str">
        <f>_xlfn.IFNA(INDEX('5. Bilans projekt'!$C$124:$O$124,1,MATCH('12. Ocena dyskontowa Inwestycji'!TAP$34,'5. Bilans projekt'!$C$3:$O$3,0)),"")</f>
        <v/>
      </c>
      <c r="TAQ38" s="131" t="str">
        <f>_xlfn.IFNA(INDEX('5. Bilans projekt'!$C$124:$O$124,1,MATCH('12. Ocena dyskontowa Inwestycji'!TAQ$34,'5. Bilans projekt'!$C$3:$O$3,0)),"")</f>
        <v/>
      </c>
      <c r="TAR38" s="131" t="str">
        <f>_xlfn.IFNA(INDEX('5. Bilans projekt'!$C$124:$O$124,1,MATCH('12. Ocena dyskontowa Inwestycji'!TAR$34,'5. Bilans projekt'!$C$3:$O$3,0)),"")</f>
        <v/>
      </c>
      <c r="TAS38" s="131" t="str">
        <f>_xlfn.IFNA(INDEX('5. Bilans projekt'!$C$124:$O$124,1,MATCH('12. Ocena dyskontowa Inwestycji'!TAS$34,'5. Bilans projekt'!$C$3:$O$3,0)),"")</f>
        <v/>
      </c>
      <c r="TAT38" s="131" t="str">
        <f>_xlfn.IFNA(INDEX('5. Bilans projekt'!$C$124:$O$124,1,MATCH('12. Ocena dyskontowa Inwestycji'!TAT$34,'5. Bilans projekt'!$C$3:$O$3,0)),"")</f>
        <v/>
      </c>
      <c r="TAU38" s="131" t="str">
        <f>_xlfn.IFNA(INDEX('5. Bilans projekt'!$C$124:$O$124,1,MATCH('12. Ocena dyskontowa Inwestycji'!TAU$34,'5. Bilans projekt'!$C$3:$O$3,0)),"")</f>
        <v/>
      </c>
      <c r="TAV38" s="131" t="str">
        <f>_xlfn.IFNA(INDEX('5. Bilans projekt'!$C$124:$O$124,1,MATCH('12. Ocena dyskontowa Inwestycji'!TAV$34,'5. Bilans projekt'!$C$3:$O$3,0)),"")</f>
        <v/>
      </c>
      <c r="TAW38" s="131" t="str">
        <f>_xlfn.IFNA(INDEX('5. Bilans projekt'!$C$124:$O$124,1,MATCH('12. Ocena dyskontowa Inwestycji'!TAW$34,'5. Bilans projekt'!$C$3:$O$3,0)),"")</f>
        <v/>
      </c>
      <c r="TAX38" s="131" t="str">
        <f>_xlfn.IFNA(INDEX('5. Bilans projekt'!$C$124:$O$124,1,MATCH('12. Ocena dyskontowa Inwestycji'!TAX$34,'5. Bilans projekt'!$C$3:$O$3,0)),"")</f>
        <v/>
      </c>
      <c r="TAY38" s="131" t="str">
        <f>_xlfn.IFNA(INDEX('5. Bilans projekt'!$C$124:$O$124,1,MATCH('12. Ocena dyskontowa Inwestycji'!TAY$34,'5. Bilans projekt'!$C$3:$O$3,0)),"")</f>
        <v/>
      </c>
      <c r="TAZ38" s="131" t="str">
        <f>_xlfn.IFNA(INDEX('5. Bilans projekt'!$C$124:$O$124,1,MATCH('12. Ocena dyskontowa Inwestycji'!TAZ$34,'5. Bilans projekt'!$C$3:$O$3,0)),"")</f>
        <v/>
      </c>
      <c r="TBA38" s="131" t="str">
        <f>_xlfn.IFNA(INDEX('5. Bilans projekt'!$C$124:$O$124,1,MATCH('12. Ocena dyskontowa Inwestycji'!TBA$34,'5. Bilans projekt'!$C$3:$O$3,0)),"")</f>
        <v/>
      </c>
      <c r="TBB38" s="131" t="str">
        <f>_xlfn.IFNA(INDEX('5. Bilans projekt'!$C$124:$O$124,1,MATCH('12. Ocena dyskontowa Inwestycji'!TBB$34,'5. Bilans projekt'!$C$3:$O$3,0)),"")</f>
        <v/>
      </c>
      <c r="TBC38" s="131" t="str">
        <f>_xlfn.IFNA(INDEX('5. Bilans projekt'!$C$124:$O$124,1,MATCH('12. Ocena dyskontowa Inwestycji'!TBC$34,'5. Bilans projekt'!$C$3:$O$3,0)),"")</f>
        <v/>
      </c>
      <c r="TBD38" s="131" t="str">
        <f>_xlfn.IFNA(INDEX('5. Bilans projekt'!$C$124:$O$124,1,MATCH('12. Ocena dyskontowa Inwestycji'!TBD$34,'5. Bilans projekt'!$C$3:$O$3,0)),"")</f>
        <v/>
      </c>
      <c r="TBE38" s="131" t="str">
        <f>_xlfn.IFNA(INDEX('5. Bilans projekt'!$C$124:$O$124,1,MATCH('12. Ocena dyskontowa Inwestycji'!TBE$34,'5. Bilans projekt'!$C$3:$O$3,0)),"")</f>
        <v/>
      </c>
      <c r="TBF38" s="131" t="str">
        <f>_xlfn.IFNA(INDEX('5. Bilans projekt'!$C$124:$O$124,1,MATCH('12. Ocena dyskontowa Inwestycji'!TBF$34,'5. Bilans projekt'!$C$3:$O$3,0)),"")</f>
        <v/>
      </c>
      <c r="TBG38" s="131" t="str">
        <f>_xlfn.IFNA(INDEX('5. Bilans projekt'!$C$124:$O$124,1,MATCH('12. Ocena dyskontowa Inwestycji'!TBG$34,'5. Bilans projekt'!$C$3:$O$3,0)),"")</f>
        <v/>
      </c>
      <c r="TBH38" s="131" t="str">
        <f>_xlfn.IFNA(INDEX('5. Bilans projekt'!$C$124:$O$124,1,MATCH('12. Ocena dyskontowa Inwestycji'!TBH$34,'5. Bilans projekt'!$C$3:$O$3,0)),"")</f>
        <v/>
      </c>
      <c r="TBI38" s="131" t="str">
        <f>_xlfn.IFNA(INDEX('5. Bilans projekt'!$C$124:$O$124,1,MATCH('12. Ocena dyskontowa Inwestycji'!TBI$34,'5. Bilans projekt'!$C$3:$O$3,0)),"")</f>
        <v/>
      </c>
      <c r="TBJ38" s="131" t="str">
        <f>_xlfn.IFNA(INDEX('5. Bilans projekt'!$C$124:$O$124,1,MATCH('12. Ocena dyskontowa Inwestycji'!TBJ$34,'5. Bilans projekt'!$C$3:$O$3,0)),"")</f>
        <v/>
      </c>
      <c r="TBK38" s="131" t="str">
        <f>_xlfn.IFNA(INDEX('5. Bilans projekt'!$C$124:$O$124,1,MATCH('12. Ocena dyskontowa Inwestycji'!TBK$34,'5. Bilans projekt'!$C$3:$O$3,0)),"")</f>
        <v/>
      </c>
      <c r="TBL38" s="131" t="str">
        <f>_xlfn.IFNA(INDEX('5. Bilans projekt'!$C$124:$O$124,1,MATCH('12. Ocena dyskontowa Inwestycji'!TBL$34,'5. Bilans projekt'!$C$3:$O$3,0)),"")</f>
        <v/>
      </c>
      <c r="TBM38" s="131" t="str">
        <f>_xlfn.IFNA(INDEX('5. Bilans projekt'!$C$124:$O$124,1,MATCH('12. Ocena dyskontowa Inwestycji'!TBM$34,'5. Bilans projekt'!$C$3:$O$3,0)),"")</f>
        <v/>
      </c>
      <c r="TBN38" s="131" t="str">
        <f>_xlfn.IFNA(INDEX('5. Bilans projekt'!$C$124:$O$124,1,MATCH('12. Ocena dyskontowa Inwestycji'!TBN$34,'5. Bilans projekt'!$C$3:$O$3,0)),"")</f>
        <v/>
      </c>
      <c r="TBO38" s="131" t="str">
        <f>_xlfn.IFNA(INDEX('5. Bilans projekt'!$C$124:$O$124,1,MATCH('12. Ocena dyskontowa Inwestycji'!TBO$34,'5. Bilans projekt'!$C$3:$O$3,0)),"")</f>
        <v/>
      </c>
      <c r="TBP38" s="131" t="str">
        <f>_xlfn.IFNA(INDEX('5. Bilans projekt'!$C$124:$O$124,1,MATCH('12. Ocena dyskontowa Inwestycji'!TBP$34,'5. Bilans projekt'!$C$3:$O$3,0)),"")</f>
        <v/>
      </c>
      <c r="TBQ38" s="131" t="str">
        <f>_xlfn.IFNA(INDEX('5. Bilans projekt'!$C$124:$O$124,1,MATCH('12. Ocena dyskontowa Inwestycji'!TBQ$34,'5. Bilans projekt'!$C$3:$O$3,0)),"")</f>
        <v/>
      </c>
      <c r="TBR38" s="131" t="str">
        <f>_xlfn.IFNA(INDEX('5. Bilans projekt'!$C$124:$O$124,1,MATCH('12. Ocena dyskontowa Inwestycji'!TBR$34,'5. Bilans projekt'!$C$3:$O$3,0)),"")</f>
        <v/>
      </c>
      <c r="TBS38" s="131" t="str">
        <f>_xlfn.IFNA(INDEX('5. Bilans projekt'!$C$124:$O$124,1,MATCH('12. Ocena dyskontowa Inwestycji'!TBS$34,'5. Bilans projekt'!$C$3:$O$3,0)),"")</f>
        <v/>
      </c>
      <c r="TBT38" s="131" t="str">
        <f>_xlfn.IFNA(INDEX('5. Bilans projekt'!$C$124:$O$124,1,MATCH('12. Ocena dyskontowa Inwestycji'!TBT$34,'5. Bilans projekt'!$C$3:$O$3,0)),"")</f>
        <v/>
      </c>
      <c r="TBU38" s="131" t="str">
        <f>_xlfn.IFNA(INDEX('5. Bilans projekt'!$C$124:$O$124,1,MATCH('12. Ocena dyskontowa Inwestycji'!TBU$34,'5. Bilans projekt'!$C$3:$O$3,0)),"")</f>
        <v/>
      </c>
      <c r="TBV38" s="131" t="str">
        <f>_xlfn.IFNA(INDEX('5. Bilans projekt'!$C$124:$O$124,1,MATCH('12. Ocena dyskontowa Inwestycji'!TBV$34,'5. Bilans projekt'!$C$3:$O$3,0)),"")</f>
        <v/>
      </c>
      <c r="TBW38" s="131" t="str">
        <f>_xlfn.IFNA(INDEX('5. Bilans projekt'!$C$124:$O$124,1,MATCH('12. Ocena dyskontowa Inwestycji'!TBW$34,'5. Bilans projekt'!$C$3:$O$3,0)),"")</f>
        <v/>
      </c>
      <c r="TBX38" s="131" t="str">
        <f>_xlfn.IFNA(INDEX('5. Bilans projekt'!$C$124:$O$124,1,MATCH('12. Ocena dyskontowa Inwestycji'!TBX$34,'5. Bilans projekt'!$C$3:$O$3,0)),"")</f>
        <v/>
      </c>
      <c r="TBY38" s="131" t="str">
        <f>_xlfn.IFNA(INDEX('5. Bilans projekt'!$C$124:$O$124,1,MATCH('12. Ocena dyskontowa Inwestycji'!TBY$34,'5. Bilans projekt'!$C$3:$O$3,0)),"")</f>
        <v/>
      </c>
      <c r="TBZ38" s="131" t="str">
        <f>_xlfn.IFNA(INDEX('5. Bilans projekt'!$C$124:$O$124,1,MATCH('12. Ocena dyskontowa Inwestycji'!TBZ$34,'5. Bilans projekt'!$C$3:$O$3,0)),"")</f>
        <v/>
      </c>
      <c r="TCA38" s="131" t="str">
        <f>_xlfn.IFNA(INDEX('5. Bilans projekt'!$C$124:$O$124,1,MATCH('12. Ocena dyskontowa Inwestycji'!TCA$34,'5. Bilans projekt'!$C$3:$O$3,0)),"")</f>
        <v/>
      </c>
      <c r="TCB38" s="131" t="str">
        <f>_xlfn.IFNA(INDEX('5. Bilans projekt'!$C$124:$O$124,1,MATCH('12. Ocena dyskontowa Inwestycji'!TCB$34,'5. Bilans projekt'!$C$3:$O$3,0)),"")</f>
        <v/>
      </c>
      <c r="TCC38" s="131" t="str">
        <f>_xlfn.IFNA(INDEX('5. Bilans projekt'!$C$124:$O$124,1,MATCH('12. Ocena dyskontowa Inwestycji'!TCC$34,'5. Bilans projekt'!$C$3:$O$3,0)),"")</f>
        <v/>
      </c>
      <c r="TCD38" s="131" t="str">
        <f>_xlfn.IFNA(INDEX('5. Bilans projekt'!$C$124:$O$124,1,MATCH('12. Ocena dyskontowa Inwestycji'!TCD$34,'5. Bilans projekt'!$C$3:$O$3,0)),"")</f>
        <v/>
      </c>
      <c r="TCE38" s="131" t="str">
        <f>_xlfn.IFNA(INDEX('5. Bilans projekt'!$C$124:$O$124,1,MATCH('12. Ocena dyskontowa Inwestycji'!TCE$34,'5. Bilans projekt'!$C$3:$O$3,0)),"")</f>
        <v/>
      </c>
      <c r="TCF38" s="131" t="str">
        <f>_xlfn.IFNA(INDEX('5. Bilans projekt'!$C$124:$O$124,1,MATCH('12. Ocena dyskontowa Inwestycji'!TCF$34,'5. Bilans projekt'!$C$3:$O$3,0)),"")</f>
        <v/>
      </c>
      <c r="TCG38" s="131" t="str">
        <f>_xlfn.IFNA(INDEX('5. Bilans projekt'!$C$124:$O$124,1,MATCH('12. Ocena dyskontowa Inwestycji'!TCG$34,'5. Bilans projekt'!$C$3:$O$3,0)),"")</f>
        <v/>
      </c>
      <c r="TCH38" s="131" t="str">
        <f>_xlfn.IFNA(INDEX('5. Bilans projekt'!$C$124:$O$124,1,MATCH('12. Ocena dyskontowa Inwestycji'!TCH$34,'5. Bilans projekt'!$C$3:$O$3,0)),"")</f>
        <v/>
      </c>
      <c r="TCI38" s="131" t="str">
        <f>_xlfn.IFNA(INDEX('5. Bilans projekt'!$C$124:$O$124,1,MATCH('12. Ocena dyskontowa Inwestycji'!TCI$34,'5. Bilans projekt'!$C$3:$O$3,0)),"")</f>
        <v/>
      </c>
      <c r="TCJ38" s="131" t="str">
        <f>_xlfn.IFNA(INDEX('5. Bilans projekt'!$C$124:$O$124,1,MATCH('12. Ocena dyskontowa Inwestycji'!TCJ$34,'5. Bilans projekt'!$C$3:$O$3,0)),"")</f>
        <v/>
      </c>
      <c r="TCK38" s="131" t="str">
        <f>_xlfn.IFNA(INDEX('5. Bilans projekt'!$C$124:$O$124,1,MATCH('12. Ocena dyskontowa Inwestycji'!TCK$34,'5. Bilans projekt'!$C$3:$O$3,0)),"")</f>
        <v/>
      </c>
      <c r="TCL38" s="131" t="str">
        <f>_xlfn.IFNA(INDEX('5. Bilans projekt'!$C$124:$O$124,1,MATCH('12. Ocena dyskontowa Inwestycji'!TCL$34,'5. Bilans projekt'!$C$3:$O$3,0)),"")</f>
        <v/>
      </c>
      <c r="TCM38" s="131" t="str">
        <f>_xlfn.IFNA(INDEX('5. Bilans projekt'!$C$124:$O$124,1,MATCH('12. Ocena dyskontowa Inwestycji'!TCM$34,'5. Bilans projekt'!$C$3:$O$3,0)),"")</f>
        <v/>
      </c>
      <c r="TCN38" s="131" t="str">
        <f>_xlfn.IFNA(INDEX('5. Bilans projekt'!$C$124:$O$124,1,MATCH('12. Ocena dyskontowa Inwestycji'!TCN$34,'5. Bilans projekt'!$C$3:$O$3,0)),"")</f>
        <v/>
      </c>
      <c r="TCO38" s="131" t="str">
        <f>_xlfn.IFNA(INDEX('5. Bilans projekt'!$C$124:$O$124,1,MATCH('12. Ocena dyskontowa Inwestycji'!TCO$34,'5. Bilans projekt'!$C$3:$O$3,0)),"")</f>
        <v/>
      </c>
      <c r="TCP38" s="131" t="str">
        <f>_xlfn.IFNA(INDEX('5. Bilans projekt'!$C$124:$O$124,1,MATCH('12. Ocena dyskontowa Inwestycji'!TCP$34,'5. Bilans projekt'!$C$3:$O$3,0)),"")</f>
        <v/>
      </c>
      <c r="TCQ38" s="131" t="str">
        <f>_xlfn.IFNA(INDEX('5. Bilans projekt'!$C$124:$O$124,1,MATCH('12. Ocena dyskontowa Inwestycji'!TCQ$34,'5. Bilans projekt'!$C$3:$O$3,0)),"")</f>
        <v/>
      </c>
      <c r="TCR38" s="131" t="str">
        <f>_xlfn.IFNA(INDEX('5. Bilans projekt'!$C$124:$O$124,1,MATCH('12. Ocena dyskontowa Inwestycji'!TCR$34,'5. Bilans projekt'!$C$3:$O$3,0)),"")</f>
        <v/>
      </c>
      <c r="TCS38" s="131" t="str">
        <f>_xlfn.IFNA(INDEX('5. Bilans projekt'!$C$124:$O$124,1,MATCH('12. Ocena dyskontowa Inwestycji'!TCS$34,'5. Bilans projekt'!$C$3:$O$3,0)),"")</f>
        <v/>
      </c>
      <c r="TCT38" s="131" t="str">
        <f>_xlfn.IFNA(INDEX('5. Bilans projekt'!$C$124:$O$124,1,MATCH('12. Ocena dyskontowa Inwestycji'!TCT$34,'5. Bilans projekt'!$C$3:$O$3,0)),"")</f>
        <v/>
      </c>
      <c r="TCU38" s="131" t="str">
        <f>_xlfn.IFNA(INDEX('5. Bilans projekt'!$C$124:$O$124,1,MATCH('12. Ocena dyskontowa Inwestycji'!TCU$34,'5. Bilans projekt'!$C$3:$O$3,0)),"")</f>
        <v/>
      </c>
      <c r="TCV38" s="131" t="str">
        <f>_xlfn.IFNA(INDEX('5. Bilans projekt'!$C$124:$O$124,1,MATCH('12. Ocena dyskontowa Inwestycji'!TCV$34,'5. Bilans projekt'!$C$3:$O$3,0)),"")</f>
        <v/>
      </c>
      <c r="TCW38" s="131" t="str">
        <f>_xlfn.IFNA(INDEX('5. Bilans projekt'!$C$124:$O$124,1,MATCH('12. Ocena dyskontowa Inwestycji'!TCW$34,'5. Bilans projekt'!$C$3:$O$3,0)),"")</f>
        <v/>
      </c>
      <c r="TCX38" s="131" t="str">
        <f>_xlfn.IFNA(INDEX('5. Bilans projekt'!$C$124:$O$124,1,MATCH('12. Ocena dyskontowa Inwestycji'!TCX$34,'5. Bilans projekt'!$C$3:$O$3,0)),"")</f>
        <v/>
      </c>
      <c r="TCY38" s="131" t="str">
        <f>_xlfn.IFNA(INDEX('5. Bilans projekt'!$C$124:$O$124,1,MATCH('12. Ocena dyskontowa Inwestycji'!TCY$34,'5. Bilans projekt'!$C$3:$O$3,0)),"")</f>
        <v/>
      </c>
      <c r="TCZ38" s="131" t="str">
        <f>_xlfn.IFNA(INDEX('5. Bilans projekt'!$C$124:$O$124,1,MATCH('12. Ocena dyskontowa Inwestycji'!TCZ$34,'5. Bilans projekt'!$C$3:$O$3,0)),"")</f>
        <v/>
      </c>
      <c r="TDA38" s="131" t="str">
        <f>_xlfn.IFNA(INDEX('5. Bilans projekt'!$C$124:$O$124,1,MATCH('12. Ocena dyskontowa Inwestycji'!TDA$34,'5. Bilans projekt'!$C$3:$O$3,0)),"")</f>
        <v/>
      </c>
      <c r="TDB38" s="131" t="str">
        <f>_xlfn.IFNA(INDEX('5. Bilans projekt'!$C$124:$O$124,1,MATCH('12. Ocena dyskontowa Inwestycji'!TDB$34,'5. Bilans projekt'!$C$3:$O$3,0)),"")</f>
        <v/>
      </c>
      <c r="TDC38" s="131" t="str">
        <f>_xlfn.IFNA(INDEX('5. Bilans projekt'!$C$124:$O$124,1,MATCH('12. Ocena dyskontowa Inwestycji'!TDC$34,'5. Bilans projekt'!$C$3:$O$3,0)),"")</f>
        <v/>
      </c>
      <c r="TDD38" s="131" t="str">
        <f>_xlfn.IFNA(INDEX('5. Bilans projekt'!$C$124:$O$124,1,MATCH('12. Ocena dyskontowa Inwestycji'!TDD$34,'5. Bilans projekt'!$C$3:$O$3,0)),"")</f>
        <v/>
      </c>
      <c r="TDE38" s="131" t="str">
        <f>_xlfn.IFNA(INDEX('5. Bilans projekt'!$C$124:$O$124,1,MATCH('12. Ocena dyskontowa Inwestycji'!TDE$34,'5. Bilans projekt'!$C$3:$O$3,0)),"")</f>
        <v/>
      </c>
      <c r="TDF38" s="131" t="str">
        <f>_xlfn.IFNA(INDEX('5. Bilans projekt'!$C$124:$O$124,1,MATCH('12. Ocena dyskontowa Inwestycji'!TDF$34,'5. Bilans projekt'!$C$3:$O$3,0)),"")</f>
        <v/>
      </c>
      <c r="TDG38" s="131" t="str">
        <f>_xlfn.IFNA(INDEX('5. Bilans projekt'!$C$124:$O$124,1,MATCH('12. Ocena dyskontowa Inwestycji'!TDG$34,'5. Bilans projekt'!$C$3:$O$3,0)),"")</f>
        <v/>
      </c>
      <c r="TDH38" s="131" t="str">
        <f>_xlfn.IFNA(INDEX('5. Bilans projekt'!$C$124:$O$124,1,MATCH('12. Ocena dyskontowa Inwestycji'!TDH$34,'5. Bilans projekt'!$C$3:$O$3,0)),"")</f>
        <v/>
      </c>
      <c r="TDI38" s="131" t="str">
        <f>_xlfn.IFNA(INDEX('5. Bilans projekt'!$C$124:$O$124,1,MATCH('12. Ocena dyskontowa Inwestycji'!TDI$34,'5. Bilans projekt'!$C$3:$O$3,0)),"")</f>
        <v/>
      </c>
      <c r="TDJ38" s="131" t="str">
        <f>_xlfn.IFNA(INDEX('5. Bilans projekt'!$C$124:$O$124,1,MATCH('12. Ocena dyskontowa Inwestycji'!TDJ$34,'5. Bilans projekt'!$C$3:$O$3,0)),"")</f>
        <v/>
      </c>
      <c r="TDK38" s="131" t="str">
        <f>_xlfn.IFNA(INDEX('5. Bilans projekt'!$C$124:$O$124,1,MATCH('12. Ocena dyskontowa Inwestycji'!TDK$34,'5. Bilans projekt'!$C$3:$O$3,0)),"")</f>
        <v/>
      </c>
      <c r="TDL38" s="131" t="str">
        <f>_xlfn.IFNA(INDEX('5. Bilans projekt'!$C$124:$O$124,1,MATCH('12. Ocena dyskontowa Inwestycji'!TDL$34,'5. Bilans projekt'!$C$3:$O$3,0)),"")</f>
        <v/>
      </c>
      <c r="TDM38" s="131" t="str">
        <f>_xlfn.IFNA(INDEX('5. Bilans projekt'!$C$124:$O$124,1,MATCH('12. Ocena dyskontowa Inwestycji'!TDM$34,'5. Bilans projekt'!$C$3:$O$3,0)),"")</f>
        <v/>
      </c>
      <c r="TDN38" s="131" t="str">
        <f>_xlfn.IFNA(INDEX('5. Bilans projekt'!$C$124:$O$124,1,MATCH('12. Ocena dyskontowa Inwestycji'!TDN$34,'5. Bilans projekt'!$C$3:$O$3,0)),"")</f>
        <v/>
      </c>
      <c r="TDO38" s="131" t="str">
        <f>_xlfn.IFNA(INDEX('5. Bilans projekt'!$C$124:$O$124,1,MATCH('12. Ocena dyskontowa Inwestycji'!TDO$34,'5. Bilans projekt'!$C$3:$O$3,0)),"")</f>
        <v/>
      </c>
      <c r="TDP38" s="131" t="str">
        <f>_xlfn.IFNA(INDEX('5. Bilans projekt'!$C$124:$O$124,1,MATCH('12. Ocena dyskontowa Inwestycji'!TDP$34,'5. Bilans projekt'!$C$3:$O$3,0)),"")</f>
        <v/>
      </c>
      <c r="TDQ38" s="131" t="str">
        <f>_xlfn.IFNA(INDEX('5. Bilans projekt'!$C$124:$O$124,1,MATCH('12. Ocena dyskontowa Inwestycji'!TDQ$34,'5. Bilans projekt'!$C$3:$O$3,0)),"")</f>
        <v/>
      </c>
      <c r="TDR38" s="131" t="str">
        <f>_xlfn.IFNA(INDEX('5. Bilans projekt'!$C$124:$O$124,1,MATCH('12. Ocena dyskontowa Inwestycji'!TDR$34,'5. Bilans projekt'!$C$3:$O$3,0)),"")</f>
        <v/>
      </c>
      <c r="TDS38" s="131" t="str">
        <f>_xlfn.IFNA(INDEX('5. Bilans projekt'!$C$124:$O$124,1,MATCH('12. Ocena dyskontowa Inwestycji'!TDS$34,'5. Bilans projekt'!$C$3:$O$3,0)),"")</f>
        <v/>
      </c>
      <c r="TDT38" s="131" t="str">
        <f>_xlfn.IFNA(INDEX('5. Bilans projekt'!$C$124:$O$124,1,MATCH('12. Ocena dyskontowa Inwestycji'!TDT$34,'5. Bilans projekt'!$C$3:$O$3,0)),"")</f>
        <v/>
      </c>
      <c r="TDU38" s="131" t="str">
        <f>_xlfn.IFNA(INDEX('5. Bilans projekt'!$C$124:$O$124,1,MATCH('12. Ocena dyskontowa Inwestycji'!TDU$34,'5. Bilans projekt'!$C$3:$O$3,0)),"")</f>
        <v/>
      </c>
      <c r="TDV38" s="131" t="str">
        <f>_xlfn.IFNA(INDEX('5. Bilans projekt'!$C$124:$O$124,1,MATCH('12. Ocena dyskontowa Inwestycji'!TDV$34,'5. Bilans projekt'!$C$3:$O$3,0)),"")</f>
        <v/>
      </c>
      <c r="TDW38" s="131" t="str">
        <f>_xlfn.IFNA(INDEX('5. Bilans projekt'!$C$124:$O$124,1,MATCH('12. Ocena dyskontowa Inwestycji'!TDW$34,'5. Bilans projekt'!$C$3:$O$3,0)),"")</f>
        <v/>
      </c>
      <c r="TDX38" s="131" t="str">
        <f>_xlfn.IFNA(INDEX('5. Bilans projekt'!$C$124:$O$124,1,MATCH('12. Ocena dyskontowa Inwestycji'!TDX$34,'5. Bilans projekt'!$C$3:$O$3,0)),"")</f>
        <v/>
      </c>
      <c r="TDY38" s="131" t="str">
        <f>_xlfn.IFNA(INDEX('5. Bilans projekt'!$C$124:$O$124,1,MATCH('12. Ocena dyskontowa Inwestycji'!TDY$34,'5. Bilans projekt'!$C$3:$O$3,0)),"")</f>
        <v/>
      </c>
      <c r="TDZ38" s="131" t="str">
        <f>_xlfn.IFNA(INDEX('5. Bilans projekt'!$C$124:$O$124,1,MATCH('12. Ocena dyskontowa Inwestycji'!TDZ$34,'5. Bilans projekt'!$C$3:$O$3,0)),"")</f>
        <v/>
      </c>
      <c r="TEA38" s="131" t="str">
        <f>_xlfn.IFNA(INDEX('5. Bilans projekt'!$C$124:$O$124,1,MATCH('12. Ocena dyskontowa Inwestycji'!TEA$34,'5. Bilans projekt'!$C$3:$O$3,0)),"")</f>
        <v/>
      </c>
      <c r="TEB38" s="131" t="str">
        <f>_xlfn.IFNA(INDEX('5. Bilans projekt'!$C$124:$O$124,1,MATCH('12. Ocena dyskontowa Inwestycji'!TEB$34,'5. Bilans projekt'!$C$3:$O$3,0)),"")</f>
        <v/>
      </c>
      <c r="TEC38" s="131" t="str">
        <f>_xlfn.IFNA(INDEX('5. Bilans projekt'!$C$124:$O$124,1,MATCH('12. Ocena dyskontowa Inwestycji'!TEC$34,'5. Bilans projekt'!$C$3:$O$3,0)),"")</f>
        <v/>
      </c>
      <c r="TED38" s="131" t="str">
        <f>_xlfn.IFNA(INDEX('5. Bilans projekt'!$C$124:$O$124,1,MATCH('12. Ocena dyskontowa Inwestycji'!TED$34,'5. Bilans projekt'!$C$3:$O$3,0)),"")</f>
        <v/>
      </c>
      <c r="TEE38" s="131" t="str">
        <f>_xlfn.IFNA(INDEX('5. Bilans projekt'!$C$124:$O$124,1,MATCH('12. Ocena dyskontowa Inwestycji'!TEE$34,'5. Bilans projekt'!$C$3:$O$3,0)),"")</f>
        <v/>
      </c>
      <c r="TEF38" s="131" t="str">
        <f>_xlfn.IFNA(INDEX('5. Bilans projekt'!$C$124:$O$124,1,MATCH('12. Ocena dyskontowa Inwestycji'!TEF$34,'5. Bilans projekt'!$C$3:$O$3,0)),"")</f>
        <v/>
      </c>
      <c r="TEG38" s="131" t="str">
        <f>_xlfn.IFNA(INDEX('5. Bilans projekt'!$C$124:$O$124,1,MATCH('12. Ocena dyskontowa Inwestycji'!TEG$34,'5. Bilans projekt'!$C$3:$O$3,0)),"")</f>
        <v/>
      </c>
      <c r="TEH38" s="131" t="str">
        <f>_xlfn.IFNA(INDEX('5. Bilans projekt'!$C$124:$O$124,1,MATCH('12. Ocena dyskontowa Inwestycji'!TEH$34,'5. Bilans projekt'!$C$3:$O$3,0)),"")</f>
        <v/>
      </c>
      <c r="TEI38" s="131" t="str">
        <f>_xlfn.IFNA(INDEX('5. Bilans projekt'!$C$124:$O$124,1,MATCH('12. Ocena dyskontowa Inwestycji'!TEI$34,'5. Bilans projekt'!$C$3:$O$3,0)),"")</f>
        <v/>
      </c>
      <c r="TEJ38" s="131" t="str">
        <f>_xlfn.IFNA(INDEX('5. Bilans projekt'!$C$124:$O$124,1,MATCH('12. Ocena dyskontowa Inwestycji'!TEJ$34,'5. Bilans projekt'!$C$3:$O$3,0)),"")</f>
        <v/>
      </c>
      <c r="TEK38" s="131" t="str">
        <f>_xlfn.IFNA(INDEX('5. Bilans projekt'!$C$124:$O$124,1,MATCH('12. Ocena dyskontowa Inwestycji'!TEK$34,'5. Bilans projekt'!$C$3:$O$3,0)),"")</f>
        <v/>
      </c>
      <c r="TEL38" s="131" t="str">
        <f>_xlfn.IFNA(INDEX('5. Bilans projekt'!$C$124:$O$124,1,MATCH('12. Ocena dyskontowa Inwestycji'!TEL$34,'5. Bilans projekt'!$C$3:$O$3,0)),"")</f>
        <v/>
      </c>
      <c r="TEM38" s="131" t="str">
        <f>_xlfn.IFNA(INDEX('5. Bilans projekt'!$C$124:$O$124,1,MATCH('12. Ocena dyskontowa Inwestycji'!TEM$34,'5. Bilans projekt'!$C$3:$O$3,0)),"")</f>
        <v/>
      </c>
      <c r="TEN38" s="131" t="str">
        <f>_xlfn.IFNA(INDEX('5. Bilans projekt'!$C$124:$O$124,1,MATCH('12. Ocena dyskontowa Inwestycji'!TEN$34,'5. Bilans projekt'!$C$3:$O$3,0)),"")</f>
        <v/>
      </c>
      <c r="TEO38" s="131" t="str">
        <f>_xlfn.IFNA(INDEX('5. Bilans projekt'!$C$124:$O$124,1,MATCH('12. Ocena dyskontowa Inwestycji'!TEO$34,'5. Bilans projekt'!$C$3:$O$3,0)),"")</f>
        <v/>
      </c>
      <c r="TEP38" s="131" t="str">
        <f>_xlfn.IFNA(INDEX('5. Bilans projekt'!$C$124:$O$124,1,MATCH('12. Ocena dyskontowa Inwestycji'!TEP$34,'5. Bilans projekt'!$C$3:$O$3,0)),"")</f>
        <v/>
      </c>
      <c r="TEQ38" s="131" t="str">
        <f>_xlfn.IFNA(INDEX('5. Bilans projekt'!$C$124:$O$124,1,MATCH('12. Ocena dyskontowa Inwestycji'!TEQ$34,'5. Bilans projekt'!$C$3:$O$3,0)),"")</f>
        <v/>
      </c>
      <c r="TER38" s="131" t="str">
        <f>_xlfn.IFNA(INDEX('5. Bilans projekt'!$C$124:$O$124,1,MATCH('12. Ocena dyskontowa Inwestycji'!TER$34,'5. Bilans projekt'!$C$3:$O$3,0)),"")</f>
        <v/>
      </c>
      <c r="TES38" s="131" t="str">
        <f>_xlfn.IFNA(INDEX('5. Bilans projekt'!$C$124:$O$124,1,MATCH('12. Ocena dyskontowa Inwestycji'!TES$34,'5. Bilans projekt'!$C$3:$O$3,0)),"")</f>
        <v/>
      </c>
      <c r="TET38" s="131" t="str">
        <f>_xlfn.IFNA(INDEX('5. Bilans projekt'!$C$124:$O$124,1,MATCH('12. Ocena dyskontowa Inwestycji'!TET$34,'5. Bilans projekt'!$C$3:$O$3,0)),"")</f>
        <v/>
      </c>
      <c r="TEU38" s="131" t="str">
        <f>_xlfn.IFNA(INDEX('5. Bilans projekt'!$C$124:$O$124,1,MATCH('12. Ocena dyskontowa Inwestycji'!TEU$34,'5. Bilans projekt'!$C$3:$O$3,0)),"")</f>
        <v/>
      </c>
      <c r="TEV38" s="131" t="str">
        <f>_xlfn.IFNA(INDEX('5. Bilans projekt'!$C$124:$O$124,1,MATCH('12. Ocena dyskontowa Inwestycji'!TEV$34,'5. Bilans projekt'!$C$3:$O$3,0)),"")</f>
        <v/>
      </c>
      <c r="TEW38" s="131" t="str">
        <f>_xlfn.IFNA(INDEX('5. Bilans projekt'!$C$124:$O$124,1,MATCH('12. Ocena dyskontowa Inwestycji'!TEW$34,'5. Bilans projekt'!$C$3:$O$3,0)),"")</f>
        <v/>
      </c>
      <c r="TEX38" s="131" t="str">
        <f>_xlfn.IFNA(INDEX('5. Bilans projekt'!$C$124:$O$124,1,MATCH('12. Ocena dyskontowa Inwestycji'!TEX$34,'5. Bilans projekt'!$C$3:$O$3,0)),"")</f>
        <v/>
      </c>
      <c r="TEY38" s="131" t="str">
        <f>_xlfn.IFNA(INDEX('5. Bilans projekt'!$C$124:$O$124,1,MATCH('12. Ocena dyskontowa Inwestycji'!TEY$34,'5. Bilans projekt'!$C$3:$O$3,0)),"")</f>
        <v/>
      </c>
      <c r="TEZ38" s="131" t="str">
        <f>_xlfn.IFNA(INDEX('5. Bilans projekt'!$C$124:$O$124,1,MATCH('12. Ocena dyskontowa Inwestycji'!TEZ$34,'5. Bilans projekt'!$C$3:$O$3,0)),"")</f>
        <v/>
      </c>
      <c r="TFA38" s="131" t="str">
        <f>_xlfn.IFNA(INDEX('5. Bilans projekt'!$C$124:$O$124,1,MATCH('12. Ocena dyskontowa Inwestycji'!TFA$34,'5. Bilans projekt'!$C$3:$O$3,0)),"")</f>
        <v/>
      </c>
      <c r="TFB38" s="131" t="str">
        <f>_xlfn.IFNA(INDEX('5. Bilans projekt'!$C$124:$O$124,1,MATCH('12. Ocena dyskontowa Inwestycji'!TFB$34,'5. Bilans projekt'!$C$3:$O$3,0)),"")</f>
        <v/>
      </c>
      <c r="TFC38" s="131" t="str">
        <f>_xlfn.IFNA(INDEX('5. Bilans projekt'!$C$124:$O$124,1,MATCH('12. Ocena dyskontowa Inwestycji'!TFC$34,'5. Bilans projekt'!$C$3:$O$3,0)),"")</f>
        <v/>
      </c>
      <c r="TFD38" s="131" t="str">
        <f>_xlfn.IFNA(INDEX('5. Bilans projekt'!$C$124:$O$124,1,MATCH('12. Ocena dyskontowa Inwestycji'!TFD$34,'5. Bilans projekt'!$C$3:$O$3,0)),"")</f>
        <v/>
      </c>
      <c r="TFE38" s="131" t="str">
        <f>_xlfn.IFNA(INDEX('5. Bilans projekt'!$C$124:$O$124,1,MATCH('12. Ocena dyskontowa Inwestycji'!TFE$34,'5. Bilans projekt'!$C$3:$O$3,0)),"")</f>
        <v/>
      </c>
      <c r="TFF38" s="131" t="str">
        <f>_xlfn.IFNA(INDEX('5. Bilans projekt'!$C$124:$O$124,1,MATCH('12. Ocena dyskontowa Inwestycji'!TFF$34,'5. Bilans projekt'!$C$3:$O$3,0)),"")</f>
        <v/>
      </c>
      <c r="TFG38" s="131" t="str">
        <f>_xlfn.IFNA(INDEX('5. Bilans projekt'!$C$124:$O$124,1,MATCH('12. Ocena dyskontowa Inwestycji'!TFG$34,'5. Bilans projekt'!$C$3:$O$3,0)),"")</f>
        <v/>
      </c>
      <c r="TFH38" s="131" t="str">
        <f>_xlfn.IFNA(INDEX('5. Bilans projekt'!$C$124:$O$124,1,MATCH('12. Ocena dyskontowa Inwestycji'!TFH$34,'5. Bilans projekt'!$C$3:$O$3,0)),"")</f>
        <v/>
      </c>
      <c r="TFI38" s="131" t="str">
        <f>_xlfn.IFNA(INDEX('5. Bilans projekt'!$C$124:$O$124,1,MATCH('12. Ocena dyskontowa Inwestycji'!TFI$34,'5. Bilans projekt'!$C$3:$O$3,0)),"")</f>
        <v/>
      </c>
      <c r="TFJ38" s="131" t="str">
        <f>_xlfn.IFNA(INDEX('5. Bilans projekt'!$C$124:$O$124,1,MATCH('12. Ocena dyskontowa Inwestycji'!TFJ$34,'5. Bilans projekt'!$C$3:$O$3,0)),"")</f>
        <v/>
      </c>
      <c r="TFK38" s="131" t="str">
        <f>_xlfn.IFNA(INDEX('5. Bilans projekt'!$C$124:$O$124,1,MATCH('12. Ocena dyskontowa Inwestycji'!TFK$34,'5. Bilans projekt'!$C$3:$O$3,0)),"")</f>
        <v/>
      </c>
      <c r="TFL38" s="131" t="str">
        <f>_xlfn.IFNA(INDEX('5. Bilans projekt'!$C$124:$O$124,1,MATCH('12. Ocena dyskontowa Inwestycji'!TFL$34,'5. Bilans projekt'!$C$3:$O$3,0)),"")</f>
        <v/>
      </c>
      <c r="TFM38" s="131" t="str">
        <f>_xlfn.IFNA(INDEX('5. Bilans projekt'!$C$124:$O$124,1,MATCH('12. Ocena dyskontowa Inwestycji'!TFM$34,'5. Bilans projekt'!$C$3:$O$3,0)),"")</f>
        <v/>
      </c>
      <c r="TFN38" s="131" t="str">
        <f>_xlfn.IFNA(INDEX('5. Bilans projekt'!$C$124:$O$124,1,MATCH('12. Ocena dyskontowa Inwestycji'!TFN$34,'5. Bilans projekt'!$C$3:$O$3,0)),"")</f>
        <v/>
      </c>
      <c r="TFO38" s="131" t="str">
        <f>_xlfn.IFNA(INDEX('5. Bilans projekt'!$C$124:$O$124,1,MATCH('12. Ocena dyskontowa Inwestycji'!TFO$34,'5. Bilans projekt'!$C$3:$O$3,0)),"")</f>
        <v/>
      </c>
      <c r="TFP38" s="131" t="str">
        <f>_xlfn.IFNA(INDEX('5. Bilans projekt'!$C$124:$O$124,1,MATCH('12. Ocena dyskontowa Inwestycji'!TFP$34,'5. Bilans projekt'!$C$3:$O$3,0)),"")</f>
        <v/>
      </c>
      <c r="TFQ38" s="131" t="str">
        <f>_xlfn.IFNA(INDEX('5. Bilans projekt'!$C$124:$O$124,1,MATCH('12. Ocena dyskontowa Inwestycji'!TFQ$34,'5. Bilans projekt'!$C$3:$O$3,0)),"")</f>
        <v/>
      </c>
      <c r="TFR38" s="131" t="str">
        <f>_xlfn.IFNA(INDEX('5. Bilans projekt'!$C$124:$O$124,1,MATCH('12. Ocena dyskontowa Inwestycji'!TFR$34,'5. Bilans projekt'!$C$3:$O$3,0)),"")</f>
        <v/>
      </c>
      <c r="TFS38" s="131" t="str">
        <f>_xlfn.IFNA(INDEX('5. Bilans projekt'!$C$124:$O$124,1,MATCH('12. Ocena dyskontowa Inwestycji'!TFS$34,'5. Bilans projekt'!$C$3:$O$3,0)),"")</f>
        <v/>
      </c>
      <c r="TFT38" s="131" t="str">
        <f>_xlfn.IFNA(INDEX('5. Bilans projekt'!$C$124:$O$124,1,MATCH('12. Ocena dyskontowa Inwestycji'!TFT$34,'5. Bilans projekt'!$C$3:$O$3,0)),"")</f>
        <v/>
      </c>
      <c r="TFU38" s="131" t="str">
        <f>_xlfn.IFNA(INDEX('5. Bilans projekt'!$C$124:$O$124,1,MATCH('12. Ocena dyskontowa Inwestycji'!TFU$34,'5. Bilans projekt'!$C$3:$O$3,0)),"")</f>
        <v/>
      </c>
      <c r="TFV38" s="131" t="str">
        <f>_xlfn.IFNA(INDEX('5. Bilans projekt'!$C$124:$O$124,1,MATCH('12. Ocena dyskontowa Inwestycji'!TFV$34,'5. Bilans projekt'!$C$3:$O$3,0)),"")</f>
        <v/>
      </c>
      <c r="TFW38" s="131" t="str">
        <f>_xlfn.IFNA(INDEX('5. Bilans projekt'!$C$124:$O$124,1,MATCH('12. Ocena dyskontowa Inwestycji'!TFW$34,'5. Bilans projekt'!$C$3:$O$3,0)),"")</f>
        <v/>
      </c>
      <c r="TFX38" s="131" t="str">
        <f>_xlfn.IFNA(INDEX('5. Bilans projekt'!$C$124:$O$124,1,MATCH('12. Ocena dyskontowa Inwestycji'!TFX$34,'5. Bilans projekt'!$C$3:$O$3,0)),"")</f>
        <v/>
      </c>
      <c r="TFY38" s="131" t="str">
        <f>_xlfn.IFNA(INDEX('5. Bilans projekt'!$C$124:$O$124,1,MATCH('12. Ocena dyskontowa Inwestycji'!TFY$34,'5. Bilans projekt'!$C$3:$O$3,0)),"")</f>
        <v/>
      </c>
      <c r="TFZ38" s="131" t="str">
        <f>_xlfn.IFNA(INDEX('5. Bilans projekt'!$C$124:$O$124,1,MATCH('12. Ocena dyskontowa Inwestycji'!TFZ$34,'5. Bilans projekt'!$C$3:$O$3,0)),"")</f>
        <v/>
      </c>
      <c r="TGA38" s="131" t="str">
        <f>_xlfn.IFNA(INDEX('5. Bilans projekt'!$C$124:$O$124,1,MATCH('12. Ocena dyskontowa Inwestycji'!TGA$34,'5. Bilans projekt'!$C$3:$O$3,0)),"")</f>
        <v/>
      </c>
      <c r="TGB38" s="131" t="str">
        <f>_xlfn.IFNA(INDEX('5. Bilans projekt'!$C$124:$O$124,1,MATCH('12. Ocena dyskontowa Inwestycji'!TGB$34,'5. Bilans projekt'!$C$3:$O$3,0)),"")</f>
        <v/>
      </c>
      <c r="TGC38" s="131" t="str">
        <f>_xlfn.IFNA(INDEX('5. Bilans projekt'!$C$124:$O$124,1,MATCH('12. Ocena dyskontowa Inwestycji'!TGC$34,'5. Bilans projekt'!$C$3:$O$3,0)),"")</f>
        <v/>
      </c>
      <c r="TGD38" s="131" t="str">
        <f>_xlfn.IFNA(INDEX('5. Bilans projekt'!$C$124:$O$124,1,MATCH('12. Ocena dyskontowa Inwestycji'!TGD$34,'5. Bilans projekt'!$C$3:$O$3,0)),"")</f>
        <v/>
      </c>
      <c r="TGE38" s="131" t="str">
        <f>_xlfn.IFNA(INDEX('5. Bilans projekt'!$C$124:$O$124,1,MATCH('12. Ocena dyskontowa Inwestycji'!TGE$34,'5. Bilans projekt'!$C$3:$O$3,0)),"")</f>
        <v/>
      </c>
      <c r="TGF38" s="131" t="str">
        <f>_xlfn.IFNA(INDEX('5. Bilans projekt'!$C$124:$O$124,1,MATCH('12. Ocena dyskontowa Inwestycji'!TGF$34,'5. Bilans projekt'!$C$3:$O$3,0)),"")</f>
        <v/>
      </c>
      <c r="TGG38" s="131" t="str">
        <f>_xlfn.IFNA(INDEX('5. Bilans projekt'!$C$124:$O$124,1,MATCH('12. Ocena dyskontowa Inwestycji'!TGG$34,'5. Bilans projekt'!$C$3:$O$3,0)),"")</f>
        <v/>
      </c>
      <c r="TGH38" s="131" t="str">
        <f>_xlfn.IFNA(INDEX('5. Bilans projekt'!$C$124:$O$124,1,MATCH('12. Ocena dyskontowa Inwestycji'!TGH$34,'5. Bilans projekt'!$C$3:$O$3,0)),"")</f>
        <v/>
      </c>
      <c r="TGI38" s="131" t="str">
        <f>_xlfn.IFNA(INDEX('5. Bilans projekt'!$C$124:$O$124,1,MATCH('12. Ocena dyskontowa Inwestycji'!TGI$34,'5. Bilans projekt'!$C$3:$O$3,0)),"")</f>
        <v/>
      </c>
      <c r="TGJ38" s="131" t="str">
        <f>_xlfn.IFNA(INDEX('5. Bilans projekt'!$C$124:$O$124,1,MATCH('12. Ocena dyskontowa Inwestycji'!TGJ$34,'5. Bilans projekt'!$C$3:$O$3,0)),"")</f>
        <v/>
      </c>
      <c r="TGK38" s="131" t="str">
        <f>_xlfn.IFNA(INDEX('5. Bilans projekt'!$C$124:$O$124,1,MATCH('12. Ocena dyskontowa Inwestycji'!TGK$34,'5. Bilans projekt'!$C$3:$O$3,0)),"")</f>
        <v/>
      </c>
      <c r="TGL38" s="131" t="str">
        <f>_xlfn.IFNA(INDEX('5. Bilans projekt'!$C$124:$O$124,1,MATCH('12. Ocena dyskontowa Inwestycji'!TGL$34,'5. Bilans projekt'!$C$3:$O$3,0)),"")</f>
        <v/>
      </c>
      <c r="TGM38" s="131" t="str">
        <f>_xlfn.IFNA(INDEX('5. Bilans projekt'!$C$124:$O$124,1,MATCH('12. Ocena dyskontowa Inwestycji'!TGM$34,'5. Bilans projekt'!$C$3:$O$3,0)),"")</f>
        <v/>
      </c>
      <c r="TGN38" s="131" t="str">
        <f>_xlfn.IFNA(INDEX('5. Bilans projekt'!$C$124:$O$124,1,MATCH('12. Ocena dyskontowa Inwestycji'!TGN$34,'5. Bilans projekt'!$C$3:$O$3,0)),"")</f>
        <v/>
      </c>
      <c r="TGO38" s="131" t="str">
        <f>_xlfn.IFNA(INDEX('5. Bilans projekt'!$C$124:$O$124,1,MATCH('12. Ocena dyskontowa Inwestycji'!TGO$34,'5. Bilans projekt'!$C$3:$O$3,0)),"")</f>
        <v/>
      </c>
      <c r="TGP38" s="131" t="str">
        <f>_xlfn.IFNA(INDEX('5. Bilans projekt'!$C$124:$O$124,1,MATCH('12. Ocena dyskontowa Inwestycji'!TGP$34,'5. Bilans projekt'!$C$3:$O$3,0)),"")</f>
        <v/>
      </c>
      <c r="TGQ38" s="131" t="str">
        <f>_xlfn.IFNA(INDEX('5. Bilans projekt'!$C$124:$O$124,1,MATCH('12. Ocena dyskontowa Inwestycji'!TGQ$34,'5. Bilans projekt'!$C$3:$O$3,0)),"")</f>
        <v/>
      </c>
      <c r="TGR38" s="131" t="str">
        <f>_xlfn.IFNA(INDEX('5. Bilans projekt'!$C$124:$O$124,1,MATCH('12. Ocena dyskontowa Inwestycji'!TGR$34,'5. Bilans projekt'!$C$3:$O$3,0)),"")</f>
        <v/>
      </c>
      <c r="TGS38" s="131" t="str">
        <f>_xlfn.IFNA(INDEX('5. Bilans projekt'!$C$124:$O$124,1,MATCH('12. Ocena dyskontowa Inwestycji'!TGS$34,'5. Bilans projekt'!$C$3:$O$3,0)),"")</f>
        <v/>
      </c>
      <c r="TGT38" s="131" t="str">
        <f>_xlfn.IFNA(INDEX('5. Bilans projekt'!$C$124:$O$124,1,MATCH('12. Ocena dyskontowa Inwestycji'!TGT$34,'5. Bilans projekt'!$C$3:$O$3,0)),"")</f>
        <v/>
      </c>
      <c r="TGU38" s="131" t="str">
        <f>_xlfn.IFNA(INDEX('5. Bilans projekt'!$C$124:$O$124,1,MATCH('12. Ocena dyskontowa Inwestycji'!TGU$34,'5. Bilans projekt'!$C$3:$O$3,0)),"")</f>
        <v/>
      </c>
      <c r="TGV38" s="131" t="str">
        <f>_xlfn.IFNA(INDEX('5. Bilans projekt'!$C$124:$O$124,1,MATCH('12. Ocena dyskontowa Inwestycji'!TGV$34,'5. Bilans projekt'!$C$3:$O$3,0)),"")</f>
        <v/>
      </c>
      <c r="TGW38" s="131" t="str">
        <f>_xlfn.IFNA(INDEX('5. Bilans projekt'!$C$124:$O$124,1,MATCH('12. Ocena dyskontowa Inwestycji'!TGW$34,'5. Bilans projekt'!$C$3:$O$3,0)),"")</f>
        <v/>
      </c>
      <c r="TGX38" s="131" t="str">
        <f>_xlfn.IFNA(INDEX('5. Bilans projekt'!$C$124:$O$124,1,MATCH('12. Ocena dyskontowa Inwestycji'!TGX$34,'5. Bilans projekt'!$C$3:$O$3,0)),"")</f>
        <v/>
      </c>
      <c r="TGY38" s="131" t="str">
        <f>_xlfn.IFNA(INDEX('5. Bilans projekt'!$C$124:$O$124,1,MATCH('12. Ocena dyskontowa Inwestycji'!TGY$34,'5. Bilans projekt'!$C$3:$O$3,0)),"")</f>
        <v/>
      </c>
      <c r="TGZ38" s="131" t="str">
        <f>_xlfn.IFNA(INDEX('5. Bilans projekt'!$C$124:$O$124,1,MATCH('12. Ocena dyskontowa Inwestycji'!TGZ$34,'5. Bilans projekt'!$C$3:$O$3,0)),"")</f>
        <v/>
      </c>
      <c r="THA38" s="131" t="str">
        <f>_xlfn.IFNA(INDEX('5. Bilans projekt'!$C$124:$O$124,1,MATCH('12. Ocena dyskontowa Inwestycji'!THA$34,'5. Bilans projekt'!$C$3:$O$3,0)),"")</f>
        <v/>
      </c>
      <c r="THB38" s="131" t="str">
        <f>_xlfn.IFNA(INDEX('5. Bilans projekt'!$C$124:$O$124,1,MATCH('12. Ocena dyskontowa Inwestycji'!THB$34,'5. Bilans projekt'!$C$3:$O$3,0)),"")</f>
        <v/>
      </c>
      <c r="THC38" s="131" t="str">
        <f>_xlfn.IFNA(INDEX('5. Bilans projekt'!$C$124:$O$124,1,MATCH('12. Ocena dyskontowa Inwestycji'!THC$34,'5. Bilans projekt'!$C$3:$O$3,0)),"")</f>
        <v/>
      </c>
      <c r="THD38" s="131" t="str">
        <f>_xlfn.IFNA(INDEX('5. Bilans projekt'!$C$124:$O$124,1,MATCH('12. Ocena dyskontowa Inwestycji'!THD$34,'5. Bilans projekt'!$C$3:$O$3,0)),"")</f>
        <v/>
      </c>
      <c r="THE38" s="131" t="str">
        <f>_xlfn.IFNA(INDEX('5. Bilans projekt'!$C$124:$O$124,1,MATCH('12. Ocena dyskontowa Inwestycji'!THE$34,'5. Bilans projekt'!$C$3:$O$3,0)),"")</f>
        <v/>
      </c>
      <c r="THF38" s="131" t="str">
        <f>_xlfn.IFNA(INDEX('5. Bilans projekt'!$C$124:$O$124,1,MATCH('12. Ocena dyskontowa Inwestycji'!THF$34,'5. Bilans projekt'!$C$3:$O$3,0)),"")</f>
        <v/>
      </c>
      <c r="THG38" s="131" t="str">
        <f>_xlfn.IFNA(INDEX('5. Bilans projekt'!$C$124:$O$124,1,MATCH('12. Ocena dyskontowa Inwestycji'!THG$34,'5. Bilans projekt'!$C$3:$O$3,0)),"")</f>
        <v/>
      </c>
      <c r="THH38" s="131" t="str">
        <f>_xlfn.IFNA(INDEX('5. Bilans projekt'!$C$124:$O$124,1,MATCH('12. Ocena dyskontowa Inwestycji'!THH$34,'5. Bilans projekt'!$C$3:$O$3,0)),"")</f>
        <v/>
      </c>
      <c r="THI38" s="131" t="str">
        <f>_xlfn.IFNA(INDEX('5. Bilans projekt'!$C$124:$O$124,1,MATCH('12. Ocena dyskontowa Inwestycji'!THI$34,'5. Bilans projekt'!$C$3:$O$3,0)),"")</f>
        <v/>
      </c>
      <c r="THJ38" s="131" t="str">
        <f>_xlfn.IFNA(INDEX('5. Bilans projekt'!$C$124:$O$124,1,MATCH('12. Ocena dyskontowa Inwestycji'!THJ$34,'5. Bilans projekt'!$C$3:$O$3,0)),"")</f>
        <v/>
      </c>
      <c r="THK38" s="131" t="str">
        <f>_xlfn.IFNA(INDEX('5. Bilans projekt'!$C$124:$O$124,1,MATCH('12. Ocena dyskontowa Inwestycji'!THK$34,'5. Bilans projekt'!$C$3:$O$3,0)),"")</f>
        <v/>
      </c>
      <c r="THL38" s="131" t="str">
        <f>_xlfn.IFNA(INDEX('5. Bilans projekt'!$C$124:$O$124,1,MATCH('12. Ocena dyskontowa Inwestycji'!THL$34,'5. Bilans projekt'!$C$3:$O$3,0)),"")</f>
        <v/>
      </c>
      <c r="THM38" s="131" t="str">
        <f>_xlfn.IFNA(INDEX('5. Bilans projekt'!$C$124:$O$124,1,MATCH('12. Ocena dyskontowa Inwestycji'!THM$34,'5. Bilans projekt'!$C$3:$O$3,0)),"")</f>
        <v/>
      </c>
      <c r="THN38" s="131" t="str">
        <f>_xlfn.IFNA(INDEX('5. Bilans projekt'!$C$124:$O$124,1,MATCH('12. Ocena dyskontowa Inwestycji'!THN$34,'5. Bilans projekt'!$C$3:$O$3,0)),"")</f>
        <v/>
      </c>
      <c r="THO38" s="131" t="str">
        <f>_xlfn.IFNA(INDEX('5. Bilans projekt'!$C$124:$O$124,1,MATCH('12. Ocena dyskontowa Inwestycji'!THO$34,'5. Bilans projekt'!$C$3:$O$3,0)),"")</f>
        <v/>
      </c>
      <c r="THP38" s="131" t="str">
        <f>_xlfn.IFNA(INDEX('5. Bilans projekt'!$C$124:$O$124,1,MATCH('12. Ocena dyskontowa Inwestycji'!THP$34,'5. Bilans projekt'!$C$3:$O$3,0)),"")</f>
        <v/>
      </c>
      <c r="THQ38" s="131" t="str">
        <f>_xlfn.IFNA(INDEX('5. Bilans projekt'!$C$124:$O$124,1,MATCH('12. Ocena dyskontowa Inwestycji'!THQ$34,'5. Bilans projekt'!$C$3:$O$3,0)),"")</f>
        <v/>
      </c>
      <c r="THR38" s="131" t="str">
        <f>_xlfn.IFNA(INDEX('5. Bilans projekt'!$C$124:$O$124,1,MATCH('12. Ocena dyskontowa Inwestycji'!THR$34,'5. Bilans projekt'!$C$3:$O$3,0)),"")</f>
        <v/>
      </c>
      <c r="THS38" s="131" t="str">
        <f>_xlfn.IFNA(INDEX('5. Bilans projekt'!$C$124:$O$124,1,MATCH('12. Ocena dyskontowa Inwestycji'!THS$34,'5. Bilans projekt'!$C$3:$O$3,0)),"")</f>
        <v/>
      </c>
      <c r="THT38" s="131" t="str">
        <f>_xlfn.IFNA(INDEX('5. Bilans projekt'!$C$124:$O$124,1,MATCH('12. Ocena dyskontowa Inwestycji'!THT$34,'5. Bilans projekt'!$C$3:$O$3,0)),"")</f>
        <v/>
      </c>
      <c r="THU38" s="131" t="str">
        <f>_xlfn.IFNA(INDEX('5. Bilans projekt'!$C$124:$O$124,1,MATCH('12. Ocena dyskontowa Inwestycji'!THU$34,'5. Bilans projekt'!$C$3:$O$3,0)),"")</f>
        <v/>
      </c>
      <c r="THV38" s="131" t="str">
        <f>_xlfn.IFNA(INDEX('5. Bilans projekt'!$C$124:$O$124,1,MATCH('12. Ocena dyskontowa Inwestycji'!THV$34,'5. Bilans projekt'!$C$3:$O$3,0)),"")</f>
        <v/>
      </c>
      <c r="THW38" s="131" t="str">
        <f>_xlfn.IFNA(INDEX('5. Bilans projekt'!$C$124:$O$124,1,MATCH('12. Ocena dyskontowa Inwestycji'!THW$34,'5. Bilans projekt'!$C$3:$O$3,0)),"")</f>
        <v/>
      </c>
      <c r="THX38" s="131" t="str">
        <f>_xlfn.IFNA(INDEX('5. Bilans projekt'!$C$124:$O$124,1,MATCH('12. Ocena dyskontowa Inwestycji'!THX$34,'5. Bilans projekt'!$C$3:$O$3,0)),"")</f>
        <v/>
      </c>
      <c r="THY38" s="131" t="str">
        <f>_xlfn.IFNA(INDEX('5. Bilans projekt'!$C$124:$O$124,1,MATCH('12. Ocena dyskontowa Inwestycji'!THY$34,'5. Bilans projekt'!$C$3:$O$3,0)),"")</f>
        <v/>
      </c>
      <c r="THZ38" s="131" t="str">
        <f>_xlfn.IFNA(INDEX('5. Bilans projekt'!$C$124:$O$124,1,MATCH('12. Ocena dyskontowa Inwestycji'!THZ$34,'5. Bilans projekt'!$C$3:$O$3,0)),"")</f>
        <v/>
      </c>
      <c r="TIA38" s="131" t="str">
        <f>_xlfn.IFNA(INDEX('5. Bilans projekt'!$C$124:$O$124,1,MATCH('12. Ocena dyskontowa Inwestycji'!TIA$34,'5. Bilans projekt'!$C$3:$O$3,0)),"")</f>
        <v/>
      </c>
      <c r="TIB38" s="131" t="str">
        <f>_xlfn.IFNA(INDEX('5. Bilans projekt'!$C$124:$O$124,1,MATCH('12. Ocena dyskontowa Inwestycji'!TIB$34,'5. Bilans projekt'!$C$3:$O$3,0)),"")</f>
        <v/>
      </c>
      <c r="TIC38" s="131" t="str">
        <f>_xlfn.IFNA(INDEX('5. Bilans projekt'!$C$124:$O$124,1,MATCH('12. Ocena dyskontowa Inwestycji'!TIC$34,'5. Bilans projekt'!$C$3:$O$3,0)),"")</f>
        <v/>
      </c>
      <c r="TID38" s="131" t="str">
        <f>_xlfn.IFNA(INDEX('5. Bilans projekt'!$C$124:$O$124,1,MATCH('12. Ocena dyskontowa Inwestycji'!TID$34,'5. Bilans projekt'!$C$3:$O$3,0)),"")</f>
        <v/>
      </c>
      <c r="TIE38" s="131" t="str">
        <f>_xlfn.IFNA(INDEX('5. Bilans projekt'!$C$124:$O$124,1,MATCH('12. Ocena dyskontowa Inwestycji'!TIE$34,'5. Bilans projekt'!$C$3:$O$3,0)),"")</f>
        <v/>
      </c>
      <c r="TIF38" s="131" t="str">
        <f>_xlfn.IFNA(INDEX('5. Bilans projekt'!$C$124:$O$124,1,MATCH('12. Ocena dyskontowa Inwestycji'!TIF$34,'5. Bilans projekt'!$C$3:$O$3,0)),"")</f>
        <v/>
      </c>
      <c r="TIG38" s="131" t="str">
        <f>_xlfn.IFNA(INDEX('5. Bilans projekt'!$C$124:$O$124,1,MATCH('12. Ocena dyskontowa Inwestycji'!TIG$34,'5. Bilans projekt'!$C$3:$O$3,0)),"")</f>
        <v/>
      </c>
      <c r="TIH38" s="131" t="str">
        <f>_xlfn.IFNA(INDEX('5. Bilans projekt'!$C$124:$O$124,1,MATCH('12. Ocena dyskontowa Inwestycji'!TIH$34,'5. Bilans projekt'!$C$3:$O$3,0)),"")</f>
        <v/>
      </c>
      <c r="TII38" s="131" t="str">
        <f>_xlfn.IFNA(INDEX('5. Bilans projekt'!$C$124:$O$124,1,MATCH('12. Ocena dyskontowa Inwestycji'!TII$34,'5. Bilans projekt'!$C$3:$O$3,0)),"")</f>
        <v/>
      </c>
      <c r="TIJ38" s="131" t="str">
        <f>_xlfn.IFNA(INDEX('5. Bilans projekt'!$C$124:$O$124,1,MATCH('12. Ocena dyskontowa Inwestycji'!TIJ$34,'5. Bilans projekt'!$C$3:$O$3,0)),"")</f>
        <v/>
      </c>
      <c r="TIK38" s="131" t="str">
        <f>_xlfn.IFNA(INDEX('5. Bilans projekt'!$C$124:$O$124,1,MATCH('12. Ocena dyskontowa Inwestycji'!TIK$34,'5. Bilans projekt'!$C$3:$O$3,0)),"")</f>
        <v/>
      </c>
      <c r="TIL38" s="131" t="str">
        <f>_xlfn.IFNA(INDEX('5. Bilans projekt'!$C$124:$O$124,1,MATCH('12. Ocena dyskontowa Inwestycji'!TIL$34,'5. Bilans projekt'!$C$3:$O$3,0)),"")</f>
        <v/>
      </c>
      <c r="TIM38" s="131" t="str">
        <f>_xlfn.IFNA(INDEX('5. Bilans projekt'!$C$124:$O$124,1,MATCH('12. Ocena dyskontowa Inwestycji'!TIM$34,'5. Bilans projekt'!$C$3:$O$3,0)),"")</f>
        <v/>
      </c>
      <c r="TIN38" s="131" t="str">
        <f>_xlfn.IFNA(INDEX('5. Bilans projekt'!$C$124:$O$124,1,MATCH('12. Ocena dyskontowa Inwestycji'!TIN$34,'5. Bilans projekt'!$C$3:$O$3,0)),"")</f>
        <v/>
      </c>
      <c r="TIO38" s="131" t="str">
        <f>_xlfn.IFNA(INDEX('5. Bilans projekt'!$C$124:$O$124,1,MATCH('12. Ocena dyskontowa Inwestycji'!TIO$34,'5. Bilans projekt'!$C$3:$O$3,0)),"")</f>
        <v/>
      </c>
      <c r="TIP38" s="131" t="str">
        <f>_xlfn.IFNA(INDEX('5. Bilans projekt'!$C$124:$O$124,1,MATCH('12. Ocena dyskontowa Inwestycji'!TIP$34,'5. Bilans projekt'!$C$3:$O$3,0)),"")</f>
        <v/>
      </c>
      <c r="TIQ38" s="131" t="str">
        <f>_xlfn.IFNA(INDEX('5. Bilans projekt'!$C$124:$O$124,1,MATCH('12. Ocena dyskontowa Inwestycji'!TIQ$34,'5. Bilans projekt'!$C$3:$O$3,0)),"")</f>
        <v/>
      </c>
      <c r="TIR38" s="131" t="str">
        <f>_xlfn.IFNA(INDEX('5. Bilans projekt'!$C$124:$O$124,1,MATCH('12. Ocena dyskontowa Inwestycji'!TIR$34,'5. Bilans projekt'!$C$3:$O$3,0)),"")</f>
        <v/>
      </c>
      <c r="TIS38" s="131" t="str">
        <f>_xlfn.IFNA(INDEX('5. Bilans projekt'!$C$124:$O$124,1,MATCH('12. Ocena dyskontowa Inwestycji'!TIS$34,'5. Bilans projekt'!$C$3:$O$3,0)),"")</f>
        <v/>
      </c>
      <c r="TIT38" s="131" t="str">
        <f>_xlfn.IFNA(INDEX('5. Bilans projekt'!$C$124:$O$124,1,MATCH('12. Ocena dyskontowa Inwestycji'!TIT$34,'5. Bilans projekt'!$C$3:$O$3,0)),"")</f>
        <v/>
      </c>
      <c r="TIU38" s="131" t="str">
        <f>_xlfn.IFNA(INDEX('5. Bilans projekt'!$C$124:$O$124,1,MATCH('12. Ocena dyskontowa Inwestycji'!TIU$34,'5. Bilans projekt'!$C$3:$O$3,0)),"")</f>
        <v/>
      </c>
      <c r="TIV38" s="131" t="str">
        <f>_xlfn.IFNA(INDEX('5. Bilans projekt'!$C$124:$O$124,1,MATCH('12. Ocena dyskontowa Inwestycji'!TIV$34,'5. Bilans projekt'!$C$3:$O$3,0)),"")</f>
        <v/>
      </c>
      <c r="TIW38" s="131" t="str">
        <f>_xlfn.IFNA(INDEX('5. Bilans projekt'!$C$124:$O$124,1,MATCH('12. Ocena dyskontowa Inwestycji'!TIW$34,'5. Bilans projekt'!$C$3:$O$3,0)),"")</f>
        <v/>
      </c>
      <c r="TIX38" s="131" t="str">
        <f>_xlfn.IFNA(INDEX('5. Bilans projekt'!$C$124:$O$124,1,MATCH('12. Ocena dyskontowa Inwestycji'!TIX$34,'5. Bilans projekt'!$C$3:$O$3,0)),"")</f>
        <v/>
      </c>
      <c r="TIY38" s="131" t="str">
        <f>_xlfn.IFNA(INDEX('5. Bilans projekt'!$C$124:$O$124,1,MATCH('12. Ocena dyskontowa Inwestycji'!TIY$34,'5. Bilans projekt'!$C$3:$O$3,0)),"")</f>
        <v/>
      </c>
      <c r="TIZ38" s="131" t="str">
        <f>_xlfn.IFNA(INDEX('5. Bilans projekt'!$C$124:$O$124,1,MATCH('12. Ocena dyskontowa Inwestycji'!TIZ$34,'5. Bilans projekt'!$C$3:$O$3,0)),"")</f>
        <v/>
      </c>
      <c r="TJA38" s="131" t="str">
        <f>_xlfn.IFNA(INDEX('5. Bilans projekt'!$C$124:$O$124,1,MATCH('12. Ocena dyskontowa Inwestycji'!TJA$34,'5. Bilans projekt'!$C$3:$O$3,0)),"")</f>
        <v/>
      </c>
      <c r="TJB38" s="131" t="str">
        <f>_xlfn.IFNA(INDEX('5. Bilans projekt'!$C$124:$O$124,1,MATCH('12. Ocena dyskontowa Inwestycji'!TJB$34,'5. Bilans projekt'!$C$3:$O$3,0)),"")</f>
        <v/>
      </c>
      <c r="TJC38" s="131" t="str">
        <f>_xlfn.IFNA(INDEX('5. Bilans projekt'!$C$124:$O$124,1,MATCH('12. Ocena dyskontowa Inwestycji'!TJC$34,'5. Bilans projekt'!$C$3:$O$3,0)),"")</f>
        <v/>
      </c>
      <c r="TJD38" s="131" t="str">
        <f>_xlfn.IFNA(INDEX('5. Bilans projekt'!$C$124:$O$124,1,MATCH('12. Ocena dyskontowa Inwestycji'!TJD$34,'5. Bilans projekt'!$C$3:$O$3,0)),"")</f>
        <v/>
      </c>
      <c r="TJE38" s="131" t="str">
        <f>_xlfn.IFNA(INDEX('5. Bilans projekt'!$C$124:$O$124,1,MATCH('12. Ocena dyskontowa Inwestycji'!TJE$34,'5. Bilans projekt'!$C$3:$O$3,0)),"")</f>
        <v/>
      </c>
      <c r="TJF38" s="131" t="str">
        <f>_xlfn.IFNA(INDEX('5. Bilans projekt'!$C$124:$O$124,1,MATCH('12. Ocena dyskontowa Inwestycji'!TJF$34,'5. Bilans projekt'!$C$3:$O$3,0)),"")</f>
        <v/>
      </c>
      <c r="TJG38" s="131" t="str">
        <f>_xlfn.IFNA(INDEX('5. Bilans projekt'!$C$124:$O$124,1,MATCH('12. Ocena dyskontowa Inwestycji'!TJG$34,'5. Bilans projekt'!$C$3:$O$3,0)),"")</f>
        <v/>
      </c>
      <c r="TJH38" s="131" t="str">
        <f>_xlfn.IFNA(INDEX('5. Bilans projekt'!$C$124:$O$124,1,MATCH('12. Ocena dyskontowa Inwestycji'!TJH$34,'5. Bilans projekt'!$C$3:$O$3,0)),"")</f>
        <v/>
      </c>
      <c r="TJI38" s="131" t="str">
        <f>_xlfn.IFNA(INDEX('5. Bilans projekt'!$C$124:$O$124,1,MATCH('12. Ocena dyskontowa Inwestycji'!TJI$34,'5. Bilans projekt'!$C$3:$O$3,0)),"")</f>
        <v/>
      </c>
      <c r="TJJ38" s="131" t="str">
        <f>_xlfn.IFNA(INDEX('5. Bilans projekt'!$C$124:$O$124,1,MATCH('12. Ocena dyskontowa Inwestycji'!TJJ$34,'5. Bilans projekt'!$C$3:$O$3,0)),"")</f>
        <v/>
      </c>
      <c r="TJK38" s="131" t="str">
        <f>_xlfn.IFNA(INDEX('5. Bilans projekt'!$C$124:$O$124,1,MATCH('12. Ocena dyskontowa Inwestycji'!TJK$34,'5. Bilans projekt'!$C$3:$O$3,0)),"")</f>
        <v/>
      </c>
      <c r="TJL38" s="131" t="str">
        <f>_xlfn.IFNA(INDEX('5. Bilans projekt'!$C$124:$O$124,1,MATCH('12. Ocena dyskontowa Inwestycji'!TJL$34,'5. Bilans projekt'!$C$3:$O$3,0)),"")</f>
        <v/>
      </c>
      <c r="TJM38" s="131" t="str">
        <f>_xlfn.IFNA(INDEX('5. Bilans projekt'!$C$124:$O$124,1,MATCH('12. Ocena dyskontowa Inwestycji'!TJM$34,'5. Bilans projekt'!$C$3:$O$3,0)),"")</f>
        <v/>
      </c>
      <c r="TJN38" s="131" t="str">
        <f>_xlfn.IFNA(INDEX('5. Bilans projekt'!$C$124:$O$124,1,MATCH('12. Ocena dyskontowa Inwestycji'!TJN$34,'5. Bilans projekt'!$C$3:$O$3,0)),"")</f>
        <v/>
      </c>
      <c r="TJO38" s="131" t="str">
        <f>_xlfn.IFNA(INDEX('5. Bilans projekt'!$C$124:$O$124,1,MATCH('12. Ocena dyskontowa Inwestycji'!TJO$34,'5. Bilans projekt'!$C$3:$O$3,0)),"")</f>
        <v/>
      </c>
      <c r="TJP38" s="131" t="str">
        <f>_xlfn.IFNA(INDEX('5. Bilans projekt'!$C$124:$O$124,1,MATCH('12. Ocena dyskontowa Inwestycji'!TJP$34,'5. Bilans projekt'!$C$3:$O$3,0)),"")</f>
        <v/>
      </c>
      <c r="TJQ38" s="131" t="str">
        <f>_xlfn.IFNA(INDEX('5. Bilans projekt'!$C$124:$O$124,1,MATCH('12. Ocena dyskontowa Inwestycji'!TJQ$34,'5. Bilans projekt'!$C$3:$O$3,0)),"")</f>
        <v/>
      </c>
      <c r="TJR38" s="131" t="str">
        <f>_xlfn.IFNA(INDEX('5. Bilans projekt'!$C$124:$O$124,1,MATCH('12. Ocena dyskontowa Inwestycji'!TJR$34,'5. Bilans projekt'!$C$3:$O$3,0)),"")</f>
        <v/>
      </c>
      <c r="TJS38" s="131" t="str">
        <f>_xlfn.IFNA(INDEX('5. Bilans projekt'!$C$124:$O$124,1,MATCH('12. Ocena dyskontowa Inwestycji'!TJS$34,'5. Bilans projekt'!$C$3:$O$3,0)),"")</f>
        <v/>
      </c>
      <c r="TJT38" s="131" t="str">
        <f>_xlfn.IFNA(INDEX('5. Bilans projekt'!$C$124:$O$124,1,MATCH('12. Ocena dyskontowa Inwestycji'!TJT$34,'5. Bilans projekt'!$C$3:$O$3,0)),"")</f>
        <v/>
      </c>
      <c r="TJU38" s="131" t="str">
        <f>_xlfn.IFNA(INDEX('5. Bilans projekt'!$C$124:$O$124,1,MATCH('12. Ocena dyskontowa Inwestycji'!TJU$34,'5. Bilans projekt'!$C$3:$O$3,0)),"")</f>
        <v/>
      </c>
      <c r="TJV38" s="131" t="str">
        <f>_xlfn.IFNA(INDEX('5. Bilans projekt'!$C$124:$O$124,1,MATCH('12. Ocena dyskontowa Inwestycji'!TJV$34,'5. Bilans projekt'!$C$3:$O$3,0)),"")</f>
        <v/>
      </c>
      <c r="TJW38" s="131" t="str">
        <f>_xlfn.IFNA(INDEX('5. Bilans projekt'!$C$124:$O$124,1,MATCH('12. Ocena dyskontowa Inwestycji'!TJW$34,'5. Bilans projekt'!$C$3:$O$3,0)),"")</f>
        <v/>
      </c>
      <c r="TJX38" s="131" t="str">
        <f>_xlfn.IFNA(INDEX('5. Bilans projekt'!$C$124:$O$124,1,MATCH('12. Ocena dyskontowa Inwestycji'!TJX$34,'5. Bilans projekt'!$C$3:$O$3,0)),"")</f>
        <v/>
      </c>
      <c r="TJY38" s="131" t="str">
        <f>_xlfn.IFNA(INDEX('5. Bilans projekt'!$C$124:$O$124,1,MATCH('12. Ocena dyskontowa Inwestycji'!TJY$34,'5. Bilans projekt'!$C$3:$O$3,0)),"")</f>
        <v/>
      </c>
      <c r="TJZ38" s="131" t="str">
        <f>_xlfn.IFNA(INDEX('5. Bilans projekt'!$C$124:$O$124,1,MATCH('12. Ocena dyskontowa Inwestycji'!TJZ$34,'5. Bilans projekt'!$C$3:$O$3,0)),"")</f>
        <v/>
      </c>
      <c r="TKA38" s="131" t="str">
        <f>_xlfn.IFNA(INDEX('5. Bilans projekt'!$C$124:$O$124,1,MATCH('12. Ocena dyskontowa Inwestycji'!TKA$34,'5. Bilans projekt'!$C$3:$O$3,0)),"")</f>
        <v/>
      </c>
      <c r="TKB38" s="131" t="str">
        <f>_xlfn.IFNA(INDEX('5. Bilans projekt'!$C$124:$O$124,1,MATCH('12. Ocena dyskontowa Inwestycji'!TKB$34,'5. Bilans projekt'!$C$3:$O$3,0)),"")</f>
        <v/>
      </c>
      <c r="TKC38" s="131" t="str">
        <f>_xlfn.IFNA(INDEX('5. Bilans projekt'!$C$124:$O$124,1,MATCH('12. Ocena dyskontowa Inwestycji'!TKC$34,'5. Bilans projekt'!$C$3:$O$3,0)),"")</f>
        <v/>
      </c>
      <c r="TKD38" s="131" t="str">
        <f>_xlfn.IFNA(INDEX('5. Bilans projekt'!$C$124:$O$124,1,MATCH('12. Ocena dyskontowa Inwestycji'!TKD$34,'5. Bilans projekt'!$C$3:$O$3,0)),"")</f>
        <v/>
      </c>
      <c r="TKE38" s="131" t="str">
        <f>_xlfn.IFNA(INDEX('5. Bilans projekt'!$C$124:$O$124,1,MATCH('12. Ocena dyskontowa Inwestycji'!TKE$34,'5. Bilans projekt'!$C$3:$O$3,0)),"")</f>
        <v/>
      </c>
      <c r="TKF38" s="131" t="str">
        <f>_xlfn.IFNA(INDEX('5. Bilans projekt'!$C$124:$O$124,1,MATCH('12. Ocena dyskontowa Inwestycji'!TKF$34,'5. Bilans projekt'!$C$3:$O$3,0)),"")</f>
        <v/>
      </c>
      <c r="TKG38" s="131" t="str">
        <f>_xlfn.IFNA(INDEX('5. Bilans projekt'!$C$124:$O$124,1,MATCH('12. Ocena dyskontowa Inwestycji'!TKG$34,'5. Bilans projekt'!$C$3:$O$3,0)),"")</f>
        <v/>
      </c>
      <c r="TKH38" s="131" t="str">
        <f>_xlfn.IFNA(INDEX('5. Bilans projekt'!$C$124:$O$124,1,MATCH('12. Ocena dyskontowa Inwestycji'!TKH$34,'5. Bilans projekt'!$C$3:$O$3,0)),"")</f>
        <v/>
      </c>
      <c r="TKI38" s="131" t="str">
        <f>_xlfn.IFNA(INDEX('5. Bilans projekt'!$C$124:$O$124,1,MATCH('12. Ocena dyskontowa Inwestycji'!TKI$34,'5. Bilans projekt'!$C$3:$O$3,0)),"")</f>
        <v/>
      </c>
      <c r="TKJ38" s="131" t="str">
        <f>_xlfn.IFNA(INDEX('5. Bilans projekt'!$C$124:$O$124,1,MATCH('12. Ocena dyskontowa Inwestycji'!TKJ$34,'5. Bilans projekt'!$C$3:$O$3,0)),"")</f>
        <v/>
      </c>
      <c r="TKK38" s="131" t="str">
        <f>_xlfn.IFNA(INDEX('5. Bilans projekt'!$C$124:$O$124,1,MATCH('12. Ocena dyskontowa Inwestycji'!TKK$34,'5. Bilans projekt'!$C$3:$O$3,0)),"")</f>
        <v/>
      </c>
      <c r="TKL38" s="131" t="str">
        <f>_xlfn.IFNA(INDEX('5. Bilans projekt'!$C$124:$O$124,1,MATCH('12. Ocena dyskontowa Inwestycji'!TKL$34,'5. Bilans projekt'!$C$3:$O$3,0)),"")</f>
        <v/>
      </c>
      <c r="TKM38" s="131" t="str">
        <f>_xlfn.IFNA(INDEX('5. Bilans projekt'!$C$124:$O$124,1,MATCH('12. Ocena dyskontowa Inwestycji'!TKM$34,'5. Bilans projekt'!$C$3:$O$3,0)),"")</f>
        <v/>
      </c>
      <c r="TKN38" s="131" t="str">
        <f>_xlfn.IFNA(INDEX('5. Bilans projekt'!$C$124:$O$124,1,MATCH('12. Ocena dyskontowa Inwestycji'!TKN$34,'5. Bilans projekt'!$C$3:$O$3,0)),"")</f>
        <v/>
      </c>
      <c r="TKO38" s="131" t="str">
        <f>_xlfn.IFNA(INDEX('5. Bilans projekt'!$C$124:$O$124,1,MATCH('12. Ocena dyskontowa Inwestycji'!TKO$34,'5. Bilans projekt'!$C$3:$O$3,0)),"")</f>
        <v/>
      </c>
      <c r="TKP38" s="131" t="str">
        <f>_xlfn.IFNA(INDEX('5. Bilans projekt'!$C$124:$O$124,1,MATCH('12. Ocena dyskontowa Inwestycji'!TKP$34,'5. Bilans projekt'!$C$3:$O$3,0)),"")</f>
        <v/>
      </c>
      <c r="TKQ38" s="131" t="str">
        <f>_xlfn.IFNA(INDEX('5. Bilans projekt'!$C$124:$O$124,1,MATCH('12. Ocena dyskontowa Inwestycji'!TKQ$34,'5. Bilans projekt'!$C$3:$O$3,0)),"")</f>
        <v/>
      </c>
      <c r="TKR38" s="131" t="str">
        <f>_xlfn.IFNA(INDEX('5. Bilans projekt'!$C$124:$O$124,1,MATCH('12. Ocena dyskontowa Inwestycji'!TKR$34,'5. Bilans projekt'!$C$3:$O$3,0)),"")</f>
        <v/>
      </c>
      <c r="TKS38" s="131" t="str">
        <f>_xlfn.IFNA(INDEX('5. Bilans projekt'!$C$124:$O$124,1,MATCH('12. Ocena dyskontowa Inwestycji'!TKS$34,'5. Bilans projekt'!$C$3:$O$3,0)),"")</f>
        <v/>
      </c>
      <c r="TKT38" s="131" t="str">
        <f>_xlfn.IFNA(INDEX('5. Bilans projekt'!$C$124:$O$124,1,MATCH('12. Ocena dyskontowa Inwestycji'!TKT$34,'5. Bilans projekt'!$C$3:$O$3,0)),"")</f>
        <v/>
      </c>
      <c r="TKU38" s="131" t="str">
        <f>_xlfn.IFNA(INDEX('5. Bilans projekt'!$C$124:$O$124,1,MATCH('12. Ocena dyskontowa Inwestycji'!TKU$34,'5. Bilans projekt'!$C$3:$O$3,0)),"")</f>
        <v/>
      </c>
      <c r="TKV38" s="131" t="str">
        <f>_xlfn.IFNA(INDEX('5. Bilans projekt'!$C$124:$O$124,1,MATCH('12. Ocena dyskontowa Inwestycji'!TKV$34,'5. Bilans projekt'!$C$3:$O$3,0)),"")</f>
        <v/>
      </c>
      <c r="TKW38" s="131" t="str">
        <f>_xlfn.IFNA(INDEX('5. Bilans projekt'!$C$124:$O$124,1,MATCH('12. Ocena dyskontowa Inwestycji'!TKW$34,'5. Bilans projekt'!$C$3:$O$3,0)),"")</f>
        <v/>
      </c>
      <c r="TKX38" s="131" t="str">
        <f>_xlfn.IFNA(INDEX('5. Bilans projekt'!$C$124:$O$124,1,MATCH('12. Ocena dyskontowa Inwestycji'!TKX$34,'5. Bilans projekt'!$C$3:$O$3,0)),"")</f>
        <v/>
      </c>
      <c r="TKY38" s="131" t="str">
        <f>_xlfn.IFNA(INDEX('5. Bilans projekt'!$C$124:$O$124,1,MATCH('12. Ocena dyskontowa Inwestycji'!TKY$34,'5. Bilans projekt'!$C$3:$O$3,0)),"")</f>
        <v/>
      </c>
      <c r="TKZ38" s="131" t="str">
        <f>_xlfn.IFNA(INDEX('5. Bilans projekt'!$C$124:$O$124,1,MATCH('12. Ocena dyskontowa Inwestycji'!TKZ$34,'5. Bilans projekt'!$C$3:$O$3,0)),"")</f>
        <v/>
      </c>
      <c r="TLA38" s="131" t="str">
        <f>_xlfn.IFNA(INDEX('5. Bilans projekt'!$C$124:$O$124,1,MATCH('12. Ocena dyskontowa Inwestycji'!TLA$34,'5. Bilans projekt'!$C$3:$O$3,0)),"")</f>
        <v/>
      </c>
      <c r="TLB38" s="131" t="str">
        <f>_xlfn.IFNA(INDEX('5. Bilans projekt'!$C$124:$O$124,1,MATCH('12. Ocena dyskontowa Inwestycji'!TLB$34,'5. Bilans projekt'!$C$3:$O$3,0)),"")</f>
        <v/>
      </c>
      <c r="TLC38" s="131" t="str">
        <f>_xlfn.IFNA(INDEX('5. Bilans projekt'!$C$124:$O$124,1,MATCH('12. Ocena dyskontowa Inwestycji'!TLC$34,'5. Bilans projekt'!$C$3:$O$3,0)),"")</f>
        <v/>
      </c>
      <c r="TLD38" s="131" t="str">
        <f>_xlfn.IFNA(INDEX('5. Bilans projekt'!$C$124:$O$124,1,MATCH('12. Ocena dyskontowa Inwestycji'!TLD$34,'5. Bilans projekt'!$C$3:$O$3,0)),"")</f>
        <v/>
      </c>
      <c r="TLE38" s="131" t="str">
        <f>_xlfn.IFNA(INDEX('5. Bilans projekt'!$C$124:$O$124,1,MATCH('12. Ocena dyskontowa Inwestycji'!TLE$34,'5. Bilans projekt'!$C$3:$O$3,0)),"")</f>
        <v/>
      </c>
      <c r="TLF38" s="131" t="str">
        <f>_xlfn.IFNA(INDEX('5. Bilans projekt'!$C$124:$O$124,1,MATCH('12. Ocena dyskontowa Inwestycji'!TLF$34,'5. Bilans projekt'!$C$3:$O$3,0)),"")</f>
        <v/>
      </c>
      <c r="TLG38" s="131" t="str">
        <f>_xlfn.IFNA(INDEX('5. Bilans projekt'!$C$124:$O$124,1,MATCH('12. Ocena dyskontowa Inwestycji'!TLG$34,'5. Bilans projekt'!$C$3:$O$3,0)),"")</f>
        <v/>
      </c>
      <c r="TLH38" s="131" t="str">
        <f>_xlfn.IFNA(INDEX('5. Bilans projekt'!$C$124:$O$124,1,MATCH('12. Ocena dyskontowa Inwestycji'!TLH$34,'5. Bilans projekt'!$C$3:$O$3,0)),"")</f>
        <v/>
      </c>
      <c r="TLI38" s="131" t="str">
        <f>_xlfn.IFNA(INDEX('5. Bilans projekt'!$C$124:$O$124,1,MATCH('12. Ocena dyskontowa Inwestycji'!TLI$34,'5. Bilans projekt'!$C$3:$O$3,0)),"")</f>
        <v/>
      </c>
      <c r="TLJ38" s="131" t="str">
        <f>_xlfn.IFNA(INDEX('5. Bilans projekt'!$C$124:$O$124,1,MATCH('12. Ocena dyskontowa Inwestycji'!TLJ$34,'5. Bilans projekt'!$C$3:$O$3,0)),"")</f>
        <v/>
      </c>
      <c r="TLK38" s="131" t="str">
        <f>_xlfn.IFNA(INDEX('5. Bilans projekt'!$C$124:$O$124,1,MATCH('12. Ocena dyskontowa Inwestycji'!TLK$34,'5. Bilans projekt'!$C$3:$O$3,0)),"")</f>
        <v/>
      </c>
      <c r="TLL38" s="131" t="str">
        <f>_xlfn.IFNA(INDEX('5. Bilans projekt'!$C$124:$O$124,1,MATCH('12. Ocena dyskontowa Inwestycji'!TLL$34,'5. Bilans projekt'!$C$3:$O$3,0)),"")</f>
        <v/>
      </c>
      <c r="TLM38" s="131" t="str">
        <f>_xlfn.IFNA(INDEX('5. Bilans projekt'!$C$124:$O$124,1,MATCH('12. Ocena dyskontowa Inwestycji'!TLM$34,'5. Bilans projekt'!$C$3:$O$3,0)),"")</f>
        <v/>
      </c>
      <c r="TLN38" s="131" t="str">
        <f>_xlfn.IFNA(INDEX('5. Bilans projekt'!$C$124:$O$124,1,MATCH('12. Ocena dyskontowa Inwestycji'!TLN$34,'5. Bilans projekt'!$C$3:$O$3,0)),"")</f>
        <v/>
      </c>
      <c r="TLO38" s="131" t="str">
        <f>_xlfn.IFNA(INDEX('5. Bilans projekt'!$C$124:$O$124,1,MATCH('12. Ocena dyskontowa Inwestycji'!TLO$34,'5. Bilans projekt'!$C$3:$O$3,0)),"")</f>
        <v/>
      </c>
      <c r="TLP38" s="131" t="str">
        <f>_xlfn.IFNA(INDEX('5. Bilans projekt'!$C$124:$O$124,1,MATCH('12. Ocena dyskontowa Inwestycji'!TLP$34,'5. Bilans projekt'!$C$3:$O$3,0)),"")</f>
        <v/>
      </c>
      <c r="TLQ38" s="131" t="str">
        <f>_xlfn.IFNA(INDEX('5. Bilans projekt'!$C$124:$O$124,1,MATCH('12. Ocena dyskontowa Inwestycji'!TLQ$34,'5. Bilans projekt'!$C$3:$O$3,0)),"")</f>
        <v/>
      </c>
      <c r="TLR38" s="131" t="str">
        <f>_xlfn.IFNA(INDEX('5. Bilans projekt'!$C$124:$O$124,1,MATCH('12. Ocena dyskontowa Inwestycji'!TLR$34,'5. Bilans projekt'!$C$3:$O$3,0)),"")</f>
        <v/>
      </c>
      <c r="TLS38" s="131" t="str">
        <f>_xlfn.IFNA(INDEX('5. Bilans projekt'!$C$124:$O$124,1,MATCH('12. Ocena dyskontowa Inwestycji'!TLS$34,'5. Bilans projekt'!$C$3:$O$3,0)),"")</f>
        <v/>
      </c>
      <c r="TLT38" s="131" t="str">
        <f>_xlfn.IFNA(INDEX('5. Bilans projekt'!$C$124:$O$124,1,MATCH('12. Ocena dyskontowa Inwestycji'!TLT$34,'5. Bilans projekt'!$C$3:$O$3,0)),"")</f>
        <v/>
      </c>
      <c r="TLU38" s="131" t="str">
        <f>_xlfn.IFNA(INDEX('5. Bilans projekt'!$C$124:$O$124,1,MATCH('12. Ocena dyskontowa Inwestycji'!TLU$34,'5. Bilans projekt'!$C$3:$O$3,0)),"")</f>
        <v/>
      </c>
      <c r="TLV38" s="131" t="str">
        <f>_xlfn.IFNA(INDEX('5. Bilans projekt'!$C$124:$O$124,1,MATCH('12. Ocena dyskontowa Inwestycji'!TLV$34,'5. Bilans projekt'!$C$3:$O$3,0)),"")</f>
        <v/>
      </c>
      <c r="TLW38" s="131" t="str">
        <f>_xlfn.IFNA(INDEX('5. Bilans projekt'!$C$124:$O$124,1,MATCH('12. Ocena dyskontowa Inwestycji'!TLW$34,'5. Bilans projekt'!$C$3:$O$3,0)),"")</f>
        <v/>
      </c>
      <c r="TLX38" s="131" t="str">
        <f>_xlfn.IFNA(INDEX('5. Bilans projekt'!$C$124:$O$124,1,MATCH('12. Ocena dyskontowa Inwestycji'!TLX$34,'5. Bilans projekt'!$C$3:$O$3,0)),"")</f>
        <v/>
      </c>
      <c r="TLY38" s="131" t="str">
        <f>_xlfn.IFNA(INDEX('5. Bilans projekt'!$C$124:$O$124,1,MATCH('12. Ocena dyskontowa Inwestycji'!TLY$34,'5. Bilans projekt'!$C$3:$O$3,0)),"")</f>
        <v/>
      </c>
      <c r="TLZ38" s="131" t="str">
        <f>_xlfn.IFNA(INDEX('5. Bilans projekt'!$C$124:$O$124,1,MATCH('12. Ocena dyskontowa Inwestycji'!TLZ$34,'5. Bilans projekt'!$C$3:$O$3,0)),"")</f>
        <v/>
      </c>
      <c r="TMA38" s="131" t="str">
        <f>_xlfn.IFNA(INDEX('5. Bilans projekt'!$C$124:$O$124,1,MATCH('12. Ocena dyskontowa Inwestycji'!TMA$34,'5. Bilans projekt'!$C$3:$O$3,0)),"")</f>
        <v/>
      </c>
      <c r="TMB38" s="131" t="str">
        <f>_xlfn.IFNA(INDEX('5. Bilans projekt'!$C$124:$O$124,1,MATCH('12. Ocena dyskontowa Inwestycji'!TMB$34,'5. Bilans projekt'!$C$3:$O$3,0)),"")</f>
        <v/>
      </c>
      <c r="TMC38" s="131" t="str">
        <f>_xlfn.IFNA(INDEX('5. Bilans projekt'!$C$124:$O$124,1,MATCH('12. Ocena dyskontowa Inwestycji'!TMC$34,'5. Bilans projekt'!$C$3:$O$3,0)),"")</f>
        <v/>
      </c>
      <c r="TMD38" s="131" t="str">
        <f>_xlfn.IFNA(INDEX('5. Bilans projekt'!$C$124:$O$124,1,MATCH('12. Ocena dyskontowa Inwestycji'!TMD$34,'5. Bilans projekt'!$C$3:$O$3,0)),"")</f>
        <v/>
      </c>
      <c r="TME38" s="131" t="str">
        <f>_xlfn.IFNA(INDEX('5. Bilans projekt'!$C$124:$O$124,1,MATCH('12. Ocena dyskontowa Inwestycji'!TME$34,'5. Bilans projekt'!$C$3:$O$3,0)),"")</f>
        <v/>
      </c>
      <c r="TMF38" s="131" t="str">
        <f>_xlfn.IFNA(INDEX('5. Bilans projekt'!$C$124:$O$124,1,MATCH('12. Ocena dyskontowa Inwestycji'!TMF$34,'5. Bilans projekt'!$C$3:$O$3,0)),"")</f>
        <v/>
      </c>
      <c r="TMG38" s="131" t="str">
        <f>_xlfn.IFNA(INDEX('5. Bilans projekt'!$C$124:$O$124,1,MATCH('12. Ocena dyskontowa Inwestycji'!TMG$34,'5. Bilans projekt'!$C$3:$O$3,0)),"")</f>
        <v/>
      </c>
      <c r="TMH38" s="131" t="str">
        <f>_xlfn.IFNA(INDEX('5. Bilans projekt'!$C$124:$O$124,1,MATCH('12. Ocena dyskontowa Inwestycji'!TMH$34,'5. Bilans projekt'!$C$3:$O$3,0)),"")</f>
        <v/>
      </c>
      <c r="TMI38" s="131" t="str">
        <f>_xlfn.IFNA(INDEX('5. Bilans projekt'!$C$124:$O$124,1,MATCH('12. Ocena dyskontowa Inwestycji'!TMI$34,'5. Bilans projekt'!$C$3:$O$3,0)),"")</f>
        <v/>
      </c>
      <c r="TMJ38" s="131" t="str">
        <f>_xlfn.IFNA(INDEX('5. Bilans projekt'!$C$124:$O$124,1,MATCH('12. Ocena dyskontowa Inwestycji'!TMJ$34,'5. Bilans projekt'!$C$3:$O$3,0)),"")</f>
        <v/>
      </c>
      <c r="TMK38" s="131" t="str">
        <f>_xlfn.IFNA(INDEX('5. Bilans projekt'!$C$124:$O$124,1,MATCH('12. Ocena dyskontowa Inwestycji'!TMK$34,'5. Bilans projekt'!$C$3:$O$3,0)),"")</f>
        <v/>
      </c>
      <c r="TML38" s="131" t="str">
        <f>_xlfn.IFNA(INDEX('5. Bilans projekt'!$C$124:$O$124,1,MATCH('12. Ocena dyskontowa Inwestycji'!TML$34,'5. Bilans projekt'!$C$3:$O$3,0)),"")</f>
        <v/>
      </c>
      <c r="TMM38" s="131" t="str">
        <f>_xlfn.IFNA(INDEX('5. Bilans projekt'!$C$124:$O$124,1,MATCH('12. Ocena dyskontowa Inwestycji'!TMM$34,'5. Bilans projekt'!$C$3:$O$3,0)),"")</f>
        <v/>
      </c>
      <c r="TMN38" s="131" t="str">
        <f>_xlfn.IFNA(INDEX('5. Bilans projekt'!$C$124:$O$124,1,MATCH('12. Ocena dyskontowa Inwestycji'!TMN$34,'5. Bilans projekt'!$C$3:$O$3,0)),"")</f>
        <v/>
      </c>
      <c r="TMO38" s="131" t="str">
        <f>_xlfn.IFNA(INDEX('5. Bilans projekt'!$C$124:$O$124,1,MATCH('12. Ocena dyskontowa Inwestycji'!TMO$34,'5. Bilans projekt'!$C$3:$O$3,0)),"")</f>
        <v/>
      </c>
      <c r="TMP38" s="131" t="str">
        <f>_xlfn.IFNA(INDEX('5. Bilans projekt'!$C$124:$O$124,1,MATCH('12. Ocena dyskontowa Inwestycji'!TMP$34,'5. Bilans projekt'!$C$3:$O$3,0)),"")</f>
        <v/>
      </c>
      <c r="TMQ38" s="131" t="str">
        <f>_xlfn.IFNA(INDEX('5. Bilans projekt'!$C$124:$O$124,1,MATCH('12. Ocena dyskontowa Inwestycji'!TMQ$34,'5. Bilans projekt'!$C$3:$O$3,0)),"")</f>
        <v/>
      </c>
      <c r="TMR38" s="131" t="str">
        <f>_xlfn.IFNA(INDEX('5. Bilans projekt'!$C$124:$O$124,1,MATCH('12. Ocena dyskontowa Inwestycji'!TMR$34,'5. Bilans projekt'!$C$3:$O$3,0)),"")</f>
        <v/>
      </c>
      <c r="TMS38" s="131" t="str">
        <f>_xlfn.IFNA(INDEX('5. Bilans projekt'!$C$124:$O$124,1,MATCH('12. Ocena dyskontowa Inwestycji'!TMS$34,'5. Bilans projekt'!$C$3:$O$3,0)),"")</f>
        <v/>
      </c>
      <c r="TMT38" s="131" t="str">
        <f>_xlfn.IFNA(INDEX('5. Bilans projekt'!$C$124:$O$124,1,MATCH('12. Ocena dyskontowa Inwestycji'!TMT$34,'5. Bilans projekt'!$C$3:$O$3,0)),"")</f>
        <v/>
      </c>
      <c r="TMU38" s="131" t="str">
        <f>_xlfn.IFNA(INDEX('5. Bilans projekt'!$C$124:$O$124,1,MATCH('12. Ocena dyskontowa Inwestycji'!TMU$34,'5. Bilans projekt'!$C$3:$O$3,0)),"")</f>
        <v/>
      </c>
      <c r="TMV38" s="131" t="str">
        <f>_xlfn.IFNA(INDEX('5. Bilans projekt'!$C$124:$O$124,1,MATCH('12. Ocena dyskontowa Inwestycji'!TMV$34,'5. Bilans projekt'!$C$3:$O$3,0)),"")</f>
        <v/>
      </c>
      <c r="TMW38" s="131" t="str">
        <f>_xlfn.IFNA(INDEX('5. Bilans projekt'!$C$124:$O$124,1,MATCH('12. Ocena dyskontowa Inwestycji'!TMW$34,'5. Bilans projekt'!$C$3:$O$3,0)),"")</f>
        <v/>
      </c>
      <c r="TMX38" s="131" t="str">
        <f>_xlfn.IFNA(INDEX('5. Bilans projekt'!$C$124:$O$124,1,MATCH('12. Ocena dyskontowa Inwestycji'!TMX$34,'5. Bilans projekt'!$C$3:$O$3,0)),"")</f>
        <v/>
      </c>
      <c r="TMY38" s="131" t="str">
        <f>_xlfn.IFNA(INDEX('5. Bilans projekt'!$C$124:$O$124,1,MATCH('12. Ocena dyskontowa Inwestycji'!TMY$34,'5. Bilans projekt'!$C$3:$O$3,0)),"")</f>
        <v/>
      </c>
      <c r="TMZ38" s="131" t="str">
        <f>_xlfn.IFNA(INDEX('5. Bilans projekt'!$C$124:$O$124,1,MATCH('12. Ocena dyskontowa Inwestycji'!TMZ$34,'5. Bilans projekt'!$C$3:$O$3,0)),"")</f>
        <v/>
      </c>
      <c r="TNA38" s="131" t="str">
        <f>_xlfn.IFNA(INDEX('5. Bilans projekt'!$C$124:$O$124,1,MATCH('12. Ocena dyskontowa Inwestycji'!TNA$34,'5. Bilans projekt'!$C$3:$O$3,0)),"")</f>
        <v/>
      </c>
      <c r="TNB38" s="131" t="str">
        <f>_xlfn.IFNA(INDEX('5. Bilans projekt'!$C$124:$O$124,1,MATCH('12. Ocena dyskontowa Inwestycji'!TNB$34,'5. Bilans projekt'!$C$3:$O$3,0)),"")</f>
        <v/>
      </c>
      <c r="TNC38" s="131" t="str">
        <f>_xlfn.IFNA(INDEX('5. Bilans projekt'!$C$124:$O$124,1,MATCH('12. Ocena dyskontowa Inwestycji'!TNC$34,'5. Bilans projekt'!$C$3:$O$3,0)),"")</f>
        <v/>
      </c>
      <c r="TND38" s="131" t="str">
        <f>_xlfn.IFNA(INDEX('5. Bilans projekt'!$C$124:$O$124,1,MATCH('12. Ocena dyskontowa Inwestycji'!TND$34,'5. Bilans projekt'!$C$3:$O$3,0)),"")</f>
        <v/>
      </c>
      <c r="TNE38" s="131" t="str">
        <f>_xlfn.IFNA(INDEX('5. Bilans projekt'!$C$124:$O$124,1,MATCH('12. Ocena dyskontowa Inwestycji'!TNE$34,'5. Bilans projekt'!$C$3:$O$3,0)),"")</f>
        <v/>
      </c>
      <c r="TNF38" s="131" t="str">
        <f>_xlfn.IFNA(INDEX('5. Bilans projekt'!$C$124:$O$124,1,MATCH('12. Ocena dyskontowa Inwestycji'!TNF$34,'5. Bilans projekt'!$C$3:$O$3,0)),"")</f>
        <v/>
      </c>
      <c r="TNG38" s="131" t="str">
        <f>_xlfn.IFNA(INDEX('5. Bilans projekt'!$C$124:$O$124,1,MATCH('12. Ocena dyskontowa Inwestycji'!TNG$34,'5. Bilans projekt'!$C$3:$O$3,0)),"")</f>
        <v/>
      </c>
      <c r="TNH38" s="131" t="str">
        <f>_xlfn.IFNA(INDEX('5. Bilans projekt'!$C$124:$O$124,1,MATCH('12. Ocena dyskontowa Inwestycji'!TNH$34,'5. Bilans projekt'!$C$3:$O$3,0)),"")</f>
        <v/>
      </c>
      <c r="TNI38" s="131" t="str">
        <f>_xlfn.IFNA(INDEX('5. Bilans projekt'!$C$124:$O$124,1,MATCH('12. Ocena dyskontowa Inwestycji'!TNI$34,'5. Bilans projekt'!$C$3:$O$3,0)),"")</f>
        <v/>
      </c>
      <c r="TNJ38" s="131" t="str">
        <f>_xlfn.IFNA(INDEX('5. Bilans projekt'!$C$124:$O$124,1,MATCH('12. Ocena dyskontowa Inwestycji'!TNJ$34,'5. Bilans projekt'!$C$3:$O$3,0)),"")</f>
        <v/>
      </c>
      <c r="TNK38" s="131" t="str">
        <f>_xlfn.IFNA(INDEX('5. Bilans projekt'!$C$124:$O$124,1,MATCH('12. Ocena dyskontowa Inwestycji'!TNK$34,'5. Bilans projekt'!$C$3:$O$3,0)),"")</f>
        <v/>
      </c>
      <c r="TNL38" s="131" t="str">
        <f>_xlfn.IFNA(INDEX('5. Bilans projekt'!$C$124:$O$124,1,MATCH('12. Ocena dyskontowa Inwestycji'!TNL$34,'5. Bilans projekt'!$C$3:$O$3,0)),"")</f>
        <v/>
      </c>
      <c r="TNM38" s="131" t="str">
        <f>_xlfn.IFNA(INDEX('5. Bilans projekt'!$C$124:$O$124,1,MATCH('12. Ocena dyskontowa Inwestycji'!TNM$34,'5. Bilans projekt'!$C$3:$O$3,0)),"")</f>
        <v/>
      </c>
      <c r="TNN38" s="131" t="str">
        <f>_xlfn.IFNA(INDEX('5. Bilans projekt'!$C$124:$O$124,1,MATCH('12. Ocena dyskontowa Inwestycji'!TNN$34,'5. Bilans projekt'!$C$3:$O$3,0)),"")</f>
        <v/>
      </c>
      <c r="TNO38" s="131" t="str">
        <f>_xlfn.IFNA(INDEX('5. Bilans projekt'!$C$124:$O$124,1,MATCH('12. Ocena dyskontowa Inwestycji'!TNO$34,'5. Bilans projekt'!$C$3:$O$3,0)),"")</f>
        <v/>
      </c>
      <c r="TNP38" s="131" t="str">
        <f>_xlfn.IFNA(INDEX('5. Bilans projekt'!$C$124:$O$124,1,MATCH('12. Ocena dyskontowa Inwestycji'!TNP$34,'5. Bilans projekt'!$C$3:$O$3,0)),"")</f>
        <v/>
      </c>
      <c r="TNQ38" s="131" t="str">
        <f>_xlfn.IFNA(INDEX('5. Bilans projekt'!$C$124:$O$124,1,MATCH('12. Ocena dyskontowa Inwestycji'!TNQ$34,'5. Bilans projekt'!$C$3:$O$3,0)),"")</f>
        <v/>
      </c>
      <c r="TNR38" s="131" t="str">
        <f>_xlfn.IFNA(INDEX('5. Bilans projekt'!$C$124:$O$124,1,MATCH('12. Ocena dyskontowa Inwestycji'!TNR$34,'5. Bilans projekt'!$C$3:$O$3,0)),"")</f>
        <v/>
      </c>
      <c r="TNS38" s="131" t="str">
        <f>_xlfn.IFNA(INDEX('5. Bilans projekt'!$C$124:$O$124,1,MATCH('12. Ocena dyskontowa Inwestycji'!TNS$34,'5. Bilans projekt'!$C$3:$O$3,0)),"")</f>
        <v/>
      </c>
      <c r="TNT38" s="131" t="str">
        <f>_xlfn.IFNA(INDEX('5. Bilans projekt'!$C$124:$O$124,1,MATCH('12. Ocena dyskontowa Inwestycji'!TNT$34,'5. Bilans projekt'!$C$3:$O$3,0)),"")</f>
        <v/>
      </c>
      <c r="TNU38" s="131" t="str">
        <f>_xlfn.IFNA(INDEX('5. Bilans projekt'!$C$124:$O$124,1,MATCH('12. Ocena dyskontowa Inwestycji'!TNU$34,'5. Bilans projekt'!$C$3:$O$3,0)),"")</f>
        <v/>
      </c>
      <c r="TNV38" s="131" t="str">
        <f>_xlfn.IFNA(INDEX('5. Bilans projekt'!$C$124:$O$124,1,MATCH('12. Ocena dyskontowa Inwestycji'!TNV$34,'5. Bilans projekt'!$C$3:$O$3,0)),"")</f>
        <v/>
      </c>
      <c r="TNW38" s="131" t="str">
        <f>_xlfn.IFNA(INDEX('5. Bilans projekt'!$C$124:$O$124,1,MATCH('12. Ocena dyskontowa Inwestycji'!TNW$34,'5. Bilans projekt'!$C$3:$O$3,0)),"")</f>
        <v/>
      </c>
      <c r="TNX38" s="131" t="str">
        <f>_xlfn.IFNA(INDEX('5. Bilans projekt'!$C$124:$O$124,1,MATCH('12. Ocena dyskontowa Inwestycji'!TNX$34,'5. Bilans projekt'!$C$3:$O$3,0)),"")</f>
        <v/>
      </c>
      <c r="TNY38" s="131" t="str">
        <f>_xlfn.IFNA(INDEX('5. Bilans projekt'!$C$124:$O$124,1,MATCH('12. Ocena dyskontowa Inwestycji'!TNY$34,'5. Bilans projekt'!$C$3:$O$3,0)),"")</f>
        <v/>
      </c>
      <c r="TNZ38" s="131" t="str">
        <f>_xlfn.IFNA(INDEX('5. Bilans projekt'!$C$124:$O$124,1,MATCH('12. Ocena dyskontowa Inwestycji'!TNZ$34,'5. Bilans projekt'!$C$3:$O$3,0)),"")</f>
        <v/>
      </c>
      <c r="TOA38" s="131" t="str">
        <f>_xlfn.IFNA(INDEX('5. Bilans projekt'!$C$124:$O$124,1,MATCH('12. Ocena dyskontowa Inwestycji'!TOA$34,'5. Bilans projekt'!$C$3:$O$3,0)),"")</f>
        <v/>
      </c>
      <c r="TOB38" s="131" t="str">
        <f>_xlfn.IFNA(INDEX('5. Bilans projekt'!$C$124:$O$124,1,MATCH('12. Ocena dyskontowa Inwestycji'!TOB$34,'5. Bilans projekt'!$C$3:$O$3,0)),"")</f>
        <v/>
      </c>
      <c r="TOC38" s="131" t="str">
        <f>_xlfn.IFNA(INDEX('5. Bilans projekt'!$C$124:$O$124,1,MATCH('12. Ocena dyskontowa Inwestycji'!TOC$34,'5. Bilans projekt'!$C$3:$O$3,0)),"")</f>
        <v/>
      </c>
      <c r="TOD38" s="131" t="str">
        <f>_xlfn.IFNA(INDEX('5. Bilans projekt'!$C$124:$O$124,1,MATCH('12. Ocena dyskontowa Inwestycji'!TOD$34,'5. Bilans projekt'!$C$3:$O$3,0)),"")</f>
        <v/>
      </c>
      <c r="TOE38" s="131" t="str">
        <f>_xlfn.IFNA(INDEX('5. Bilans projekt'!$C$124:$O$124,1,MATCH('12. Ocena dyskontowa Inwestycji'!TOE$34,'5. Bilans projekt'!$C$3:$O$3,0)),"")</f>
        <v/>
      </c>
      <c r="TOF38" s="131" t="str">
        <f>_xlfn.IFNA(INDEX('5. Bilans projekt'!$C$124:$O$124,1,MATCH('12. Ocena dyskontowa Inwestycji'!TOF$34,'5. Bilans projekt'!$C$3:$O$3,0)),"")</f>
        <v/>
      </c>
      <c r="TOG38" s="131" t="str">
        <f>_xlfn.IFNA(INDEX('5. Bilans projekt'!$C$124:$O$124,1,MATCH('12. Ocena dyskontowa Inwestycji'!TOG$34,'5. Bilans projekt'!$C$3:$O$3,0)),"")</f>
        <v/>
      </c>
      <c r="TOH38" s="131" t="str">
        <f>_xlfn.IFNA(INDEX('5. Bilans projekt'!$C$124:$O$124,1,MATCH('12. Ocena dyskontowa Inwestycji'!TOH$34,'5. Bilans projekt'!$C$3:$O$3,0)),"")</f>
        <v/>
      </c>
      <c r="TOI38" s="131" t="str">
        <f>_xlfn.IFNA(INDEX('5. Bilans projekt'!$C$124:$O$124,1,MATCH('12. Ocena dyskontowa Inwestycji'!TOI$34,'5. Bilans projekt'!$C$3:$O$3,0)),"")</f>
        <v/>
      </c>
      <c r="TOJ38" s="131" t="str">
        <f>_xlfn.IFNA(INDEX('5. Bilans projekt'!$C$124:$O$124,1,MATCH('12. Ocena dyskontowa Inwestycji'!TOJ$34,'5. Bilans projekt'!$C$3:$O$3,0)),"")</f>
        <v/>
      </c>
      <c r="TOK38" s="131" t="str">
        <f>_xlfn.IFNA(INDEX('5. Bilans projekt'!$C$124:$O$124,1,MATCH('12. Ocena dyskontowa Inwestycji'!TOK$34,'5. Bilans projekt'!$C$3:$O$3,0)),"")</f>
        <v/>
      </c>
      <c r="TOL38" s="131" t="str">
        <f>_xlfn.IFNA(INDEX('5. Bilans projekt'!$C$124:$O$124,1,MATCH('12. Ocena dyskontowa Inwestycji'!TOL$34,'5. Bilans projekt'!$C$3:$O$3,0)),"")</f>
        <v/>
      </c>
      <c r="TOM38" s="131" t="str">
        <f>_xlfn.IFNA(INDEX('5. Bilans projekt'!$C$124:$O$124,1,MATCH('12. Ocena dyskontowa Inwestycji'!TOM$34,'5. Bilans projekt'!$C$3:$O$3,0)),"")</f>
        <v/>
      </c>
      <c r="TON38" s="131" t="str">
        <f>_xlfn.IFNA(INDEX('5. Bilans projekt'!$C$124:$O$124,1,MATCH('12. Ocena dyskontowa Inwestycji'!TON$34,'5. Bilans projekt'!$C$3:$O$3,0)),"")</f>
        <v/>
      </c>
      <c r="TOO38" s="131" t="str">
        <f>_xlfn.IFNA(INDEX('5. Bilans projekt'!$C$124:$O$124,1,MATCH('12. Ocena dyskontowa Inwestycji'!TOO$34,'5. Bilans projekt'!$C$3:$O$3,0)),"")</f>
        <v/>
      </c>
      <c r="TOP38" s="131" t="str">
        <f>_xlfn.IFNA(INDEX('5. Bilans projekt'!$C$124:$O$124,1,MATCH('12. Ocena dyskontowa Inwestycji'!TOP$34,'5. Bilans projekt'!$C$3:$O$3,0)),"")</f>
        <v/>
      </c>
      <c r="TOQ38" s="131" t="str">
        <f>_xlfn.IFNA(INDEX('5. Bilans projekt'!$C$124:$O$124,1,MATCH('12. Ocena dyskontowa Inwestycji'!TOQ$34,'5. Bilans projekt'!$C$3:$O$3,0)),"")</f>
        <v/>
      </c>
      <c r="TOR38" s="131" t="str">
        <f>_xlfn.IFNA(INDEX('5. Bilans projekt'!$C$124:$O$124,1,MATCH('12. Ocena dyskontowa Inwestycji'!TOR$34,'5. Bilans projekt'!$C$3:$O$3,0)),"")</f>
        <v/>
      </c>
      <c r="TOS38" s="131" t="str">
        <f>_xlfn.IFNA(INDEX('5. Bilans projekt'!$C$124:$O$124,1,MATCH('12. Ocena dyskontowa Inwestycji'!TOS$34,'5. Bilans projekt'!$C$3:$O$3,0)),"")</f>
        <v/>
      </c>
      <c r="TOT38" s="131" t="str">
        <f>_xlfn.IFNA(INDEX('5. Bilans projekt'!$C$124:$O$124,1,MATCH('12. Ocena dyskontowa Inwestycji'!TOT$34,'5. Bilans projekt'!$C$3:$O$3,0)),"")</f>
        <v/>
      </c>
      <c r="TOU38" s="131" t="str">
        <f>_xlfn.IFNA(INDEX('5. Bilans projekt'!$C$124:$O$124,1,MATCH('12. Ocena dyskontowa Inwestycji'!TOU$34,'5. Bilans projekt'!$C$3:$O$3,0)),"")</f>
        <v/>
      </c>
      <c r="TOV38" s="131" t="str">
        <f>_xlfn.IFNA(INDEX('5. Bilans projekt'!$C$124:$O$124,1,MATCH('12. Ocena dyskontowa Inwestycji'!TOV$34,'5. Bilans projekt'!$C$3:$O$3,0)),"")</f>
        <v/>
      </c>
      <c r="TOW38" s="131" t="str">
        <f>_xlfn.IFNA(INDEX('5. Bilans projekt'!$C$124:$O$124,1,MATCH('12. Ocena dyskontowa Inwestycji'!TOW$34,'5. Bilans projekt'!$C$3:$O$3,0)),"")</f>
        <v/>
      </c>
      <c r="TOX38" s="131" t="str">
        <f>_xlfn.IFNA(INDEX('5. Bilans projekt'!$C$124:$O$124,1,MATCH('12. Ocena dyskontowa Inwestycji'!TOX$34,'5. Bilans projekt'!$C$3:$O$3,0)),"")</f>
        <v/>
      </c>
      <c r="TOY38" s="131" t="str">
        <f>_xlfn.IFNA(INDEX('5. Bilans projekt'!$C$124:$O$124,1,MATCH('12. Ocena dyskontowa Inwestycji'!TOY$34,'5. Bilans projekt'!$C$3:$O$3,0)),"")</f>
        <v/>
      </c>
      <c r="TOZ38" s="131" t="str">
        <f>_xlfn.IFNA(INDEX('5. Bilans projekt'!$C$124:$O$124,1,MATCH('12. Ocena dyskontowa Inwestycji'!TOZ$34,'5. Bilans projekt'!$C$3:$O$3,0)),"")</f>
        <v/>
      </c>
      <c r="TPA38" s="131" t="str">
        <f>_xlfn.IFNA(INDEX('5. Bilans projekt'!$C$124:$O$124,1,MATCH('12. Ocena dyskontowa Inwestycji'!TPA$34,'5. Bilans projekt'!$C$3:$O$3,0)),"")</f>
        <v/>
      </c>
      <c r="TPB38" s="131" t="str">
        <f>_xlfn.IFNA(INDEX('5. Bilans projekt'!$C$124:$O$124,1,MATCH('12. Ocena dyskontowa Inwestycji'!TPB$34,'5. Bilans projekt'!$C$3:$O$3,0)),"")</f>
        <v/>
      </c>
      <c r="TPC38" s="131" t="str">
        <f>_xlfn.IFNA(INDEX('5. Bilans projekt'!$C$124:$O$124,1,MATCH('12. Ocena dyskontowa Inwestycji'!TPC$34,'5. Bilans projekt'!$C$3:$O$3,0)),"")</f>
        <v/>
      </c>
      <c r="TPD38" s="131" t="str">
        <f>_xlfn.IFNA(INDEX('5. Bilans projekt'!$C$124:$O$124,1,MATCH('12. Ocena dyskontowa Inwestycji'!TPD$34,'5. Bilans projekt'!$C$3:$O$3,0)),"")</f>
        <v/>
      </c>
      <c r="TPE38" s="131" t="str">
        <f>_xlfn.IFNA(INDEX('5. Bilans projekt'!$C$124:$O$124,1,MATCH('12. Ocena dyskontowa Inwestycji'!TPE$34,'5. Bilans projekt'!$C$3:$O$3,0)),"")</f>
        <v/>
      </c>
      <c r="TPF38" s="131" t="str">
        <f>_xlfn.IFNA(INDEX('5. Bilans projekt'!$C$124:$O$124,1,MATCH('12. Ocena dyskontowa Inwestycji'!TPF$34,'5. Bilans projekt'!$C$3:$O$3,0)),"")</f>
        <v/>
      </c>
      <c r="TPG38" s="131" t="str">
        <f>_xlfn.IFNA(INDEX('5. Bilans projekt'!$C$124:$O$124,1,MATCH('12. Ocena dyskontowa Inwestycji'!TPG$34,'5. Bilans projekt'!$C$3:$O$3,0)),"")</f>
        <v/>
      </c>
      <c r="TPH38" s="131" t="str">
        <f>_xlfn.IFNA(INDEX('5. Bilans projekt'!$C$124:$O$124,1,MATCH('12. Ocena dyskontowa Inwestycji'!TPH$34,'5. Bilans projekt'!$C$3:$O$3,0)),"")</f>
        <v/>
      </c>
      <c r="TPI38" s="131" t="str">
        <f>_xlfn.IFNA(INDEX('5. Bilans projekt'!$C$124:$O$124,1,MATCH('12. Ocena dyskontowa Inwestycji'!TPI$34,'5. Bilans projekt'!$C$3:$O$3,0)),"")</f>
        <v/>
      </c>
      <c r="TPJ38" s="131" t="str">
        <f>_xlfn.IFNA(INDEX('5. Bilans projekt'!$C$124:$O$124,1,MATCH('12. Ocena dyskontowa Inwestycji'!TPJ$34,'5. Bilans projekt'!$C$3:$O$3,0)),"")</f>
        <v/>
      </c>
      <c r="TPK38" s="131" t="str">
        <f>_xlfn.IFNA(INDEX('5. Bilans projekt'!$C$124:$O$124,1,MATCH('12. Ocena dyskontowa Inwestycji'!TPK$34,'5. Bilans projekt'!$C$3:$O$3,0)),"")</f>
        <v/>
      </c>
      <c r="TPL38" s="131" t="str">
        <f>_xlfn.IFNA(INDEX('5. Bilans projekt'!$C$124:$O$124,1,MATCH('12. Ocena dyskontowa Inwestycji'!TPL$34,'5. Bilans projekt'!$C$3:$O$3,0)),"")</f>
        <v/>
      </c>
      <c r="TPM38" s="131" t="str">
        <f>_xlfn.IFNA(INDEX('5. Bilans projekt'!$C$124:$O$124,1,MATCH('12. Ocena dyskontowa Inwestycji'!TPM$34,'5. Bilans projekt'!$C$3:$O$3,0)),"")</f>
        <v/>
      </c>
      <c r="TPN38" s="131" t="str">
        <f>_xlfn.IFNA(INDEX('5. Bilans projekt'!$C$124:$O$124,1,MATCH('12. Ocena dyskontowa Inwestycji'!TPN$34,'5. Bilans projekt'!$C$3:$O$3,0)),"")</f>
        <v/>
      </c>
      <c r="TPO38" s="131" t="str">
        <f>_xlfn.IFNA(INDEX('5. Bilans projekt'!$C$124:$O$124,1,MATCH('12. Ocena dyskontowa Inwestycji'!TPO$34,'5. Bilans projekt'!$C$3:$O$3,0)),"")</f>
        <v/>
      </c>
      <c r="TPP38" s="131" t="str">
        <f>_xlfn.IFNA(INDEX('5. Bilans projekt'!$C$124:$O$124,1,MATCH('12. Ocena dyskontowa Inwestycji'!TPP$34,'5. Bilans projekt'!$C$3:$O$3,0)),"")</f>
        <v/>
      </c>
      <c r="TPQ38" s="131" t="str">
        <f>_xlfn.IFNA(INDEX('5. Bilans projekt'!$C$124:$O$124,1,MATCH('12. Ocena dyskontowa Inwestycji'!TPQ$34,'5. Bilans projekt'!$C$3:$O$3,0)),"")</f>
        <v/>
      </c>
      <c r="TPR38" s="131" t="str">
        <f>_xlfn.IFNA(INDEX('5. Bilans projekt'!$C$124:$O$124,1,MATCH('12. Ocena dyskontowa Inwestycji'!TPR$34,'5. Bilans projekt'!$C$3:$O$3,0)),"")</f>
        <v/>
      </c>
      <c r="TPS38" s="131" t="str">
        <f>_xlfn.IFNA(INDEX('5. Bilans projekt'!$C$124:$O$124,1,MATCH('12. Ocena dyskontowa Inwestycji'!TPS$34,'5. Bilans projekt'!$C$3:$O$3,0)),"")</f>
        <v/>
      </c>
      <c r="TPT38" s="131" t="str">
        <f>_xlfn.IFNA(INDEX('5. Bilans projekt'!$C$124:$O$124,1,MATCH('12. Ocena dyskontowa Inwestycji'!TPT$34,'5. Bilans projekt'!$C$3:$O$3,0)),"")</f>
        <v/>
      </c>
      <c r="TPU38" s="131" t="str">
        <f>_xlfn.IFNA(INDEX('5. Bilans projekt'!$C$124:$O$124,1,MATCH('12. Ocena dyskontowa Inwestycji'!TPU$34,'5. Bilans projekt'!$C$3:$O$3,0)),"")</f>
        <v/>
      </c>
      <c r="TPV38" s="131" t="str">
        <f>_xlfn.IFNA(INDEX('5. Bilans projekt'!$C$124:$O$124,1,MATCH('12. Ocena dyskontowa Inwestycji'!TPV$34,'5. Bilans projekt'!$C$3:$O$3,0)),"")</f>
        <v/>
      </c>
      <c r="TPW38" s="131" t="str">
        <f>_xlfn.IFNA(INDEX('5. Bilans projekt'!$C$124:$O$124,1,MATCH('12. Ocena dyskontowa Inwestycji'!TPW$34,'5. Bilans projekt'!$C$3:$O$3,0)),"")</f>
        <v/>
      </c>
      <c r="TPX38" s="131" t="str">
        <f>_xlfn.IFNA(INDEX('5. Bilans projekt'!$C$124:$O$124,1,MATCH('12. Ocena dyskontowa Inwestycji'!TPX$34,'5. Bilans projekt'!$C$3:$O$3,0)),"")</f>
        <v/>
      </c>
      <c r="TPY38" s="131" t="str">
        <f>_xlfn.IFNA(INDEX('5. Bilans projekt'!$C$124:$O$124,1,MATCH('12. Ocena dyskontowa Inwestycji'!TPY$34,'5. Bilans projekt'!$C$3:$O$3,0)),"")</f>
        <v/>
      </c>
      <c r="TPZ38" s="131" t="str">
        <f>_xlfn.IFNA(INDEX('5. Bilans projekt'!$C$124:$O$124,1,MATCH('12. Ocena dyskontowa Inwestycji'!TPZ$34,'5. Bilans projekt'!$C$3:$O$3,0)),"")</f>
        <v/>
      </c>
      <c r="TQA38" s="131" t="str">
        <f>_xlfn.IFNA(INDEX('5. Bilans projekt'!$C$124:$O$124,1,MATCH('12. Ocena dyskontowa Inwestycji'!TQA$34,'5. Bilans projekt'!$C$3:$O$3,0)),"")</f>
        <v/>
      </c>
      <c r="TQB38" s="131" t="str">
        <f>_xlfn.IFNA(INDEX('5. Bilans projekt'!$C$124:$O$124,1,MATCH('12. Ocena dyskontowa Inwestycji'!TQB$34,'5. Bilans projekt'!$C$3:$O$3,0)),"")</f>
        <v/>
      </c>
      <c r="TQC38" s="131" t="str">
        <f>_xlfn.IFNA(INDEX('5. Bilans projekt'!$C$124:$O$124,1,MATCH('12. Ocena dyskontowa Inwestycji'!TQC$34,'5. Bilans projekt'!$C$3:$O$3,0)),"")</f>
        <v/>
      </c>
      <c r="TQD38" s="131" t="str">
        <f>_xlfn.IFNA(INDEX('5. Bilans projekt'!$C$124:$O$124,1,MATCH('12. Ocena dyskontowa Inwestycji'!TQD$34,'5. Bilans projekt'!$C$3:$O$3,0)),"")</f>
        <v/>
      </c>
      <c r="TQE38" s="131" t="str">
        <f>_xlfn.IFNA(INDEX('5. Bilans projekt'!$C$124:$O$124,1,MATCH('12. Ocena dyskontowa Inwestycji'!TQE$34,'5. Bilans projekt'!$C$3:$O$3,0)),"")</f>
        <v/>
      </c>
      <c r="TQF38" s="131" t="str">
        <f>_xlfn.IFNA(INDEX('5. Bilans projekt'!$C$124:$O$124,1,MATCH('12. Ocena dyskontowa Inwestycji'!TQF$34,'5. Bilans projekt'!$C$3:$O$3,0)),"")</f>
        <v/>
      </c>
      <c r="TQG38" s="131" t="str">
        <f>_xlfn.IFNA(INDEX('5. Bilans projekt'!$C$124:$O$124,1,MATCH('12. Ocena dyskontowa Inwestycji'!TQG$34,'5. Bilans projekt'!$C$3:$O$3,0)),"")</f>
        <v/>
      </c>
      <c r="TQH38" s="131" t="str">
        <f>_xlfn.IFNA(INDEX('5. Bilans projekt'!$C$124:$O$124,1,MATCH('12. Ocena dyskontowa Inwestycji'!TQH$34,'5. Bilans projekt'!$C$3:$O$3,0)),"")</f>
        <v/>
      </c>
      <c r="TQI38" s="131" t="str">
        <f>_xlfn.IFNA(INDEX('5. Bilans projekt'!$C$124:$O$124,1,MATCH('12. Ocena dyskontowa Inwestycji'!TQI$34,'5. Bilans projekt'!$C$3:$O$3,0)),"")</f>
        <v/>
      </c>
      <c r="TQJ38" s="131" t="str">
        <f>_xlfn.IFNA(INDEX('5. Bilans projekt'!$C$124:$O$124,1,MATCH('12. Ocena dyskontowa Inwestycji'!TQJ$34,'5. Bilans projekt'!$C$3:$O$3,0)),"")</f>
        <v/>
      </c>
      <c r="TQK38" s="131" t="str">
        <f>_xlfn.IFNA(INDEX('5. Bilans projekt'!$C$124:$O$124,1,MATCH('12. Ocena dyskontowa Inwestycji'!TQK$34,'5. Bilans projekt'!$C$3:$O$3,0)),"")</f>
        <v/>
      </c>
      <c r="TQL38" s="131" t="str">
        <f>_xlfn.IFNA(INDEX('5. Bilans projekt'!$C$124:$O$124,1,MATCH('12. Ocena dyskontowa Inwestycji'!TQL$34,'5. Bilans projekt'!$C$3:$O$3,0)),"")</f>
        <v/>
      </c>
      <c r="TQM38" s="131" t="str">
        <f>_xlfn.IFNA(INDEX('5. Bilans projekt'!$C$124:$O$124,1,MATCH('12. Ocena dyskontowa Inwestycji'!TQM$34,'5. Bilans projekt'!$C$3:$O$3,0)),"")</f>
        <v/>
      </c>
      <c r="TQN38" s="131" t="str">
        <f>_xlfn.IFNA(INDEX('5. Bilans projekt'!$C$124:$O$124,1,MATCH('12. Ocena dyskontowa Inwestycji'!TQN$34,'5. Bilans projekt'!$C$3:$O$3,0)),"")</f>
        <v/>
      </c>
      <c r="TQO38" s="131" t="str">
        <f>_xlfn.IFNA(INDEX('5. Bilans projekt'!$C$124:$O$124,1,MATCH('12. Ocena dyskontowa Inwestycji'!TQO$34,'5. Bilans projekt'!$C$3:$O$3,0)),"")</f>
        <v/>
      </c>
      <c r="TQP38" s="131" t="str">
        <f>_xlfn.IFNA(INDEX('5. Bilans projekt'!$C$124:$O$124,1,MATCH('12. Ocena dyskontowa Inwestycji'!TQP$34,'5. Bilans projekt'!$C$3:$O$3,0)),"")</f>
        <v/>
      </c>
      <c r="TQQ38" s="131" t="str">
        <f>_xlfn.IFNA(INDEX('5. Bilans projekt'!$C$124:$O$124,1,MATCH('12. Ocena dyskontowa Inwestycji'!TQQ$34,'5. Bilans projekt'!$C$3:$O$3,0)),"")</f>
        <v/>
      </c>
      <c r="TQR38" s="131" t="str">
        <f>_xlfn.IFNA(INDEX('5. Bilans projekt'!$C$124:$O$124,1,MATCH('12. Ocena dyskontowa Inwestycji'!TQR$34,'5. Bilans projekt'!$C$3:$O$3,0)),"")</f>
        <v/>
      </c>
      <c r="TQS38" s="131" t="str">
        <f>_xlfn.IFNA(INDEX('5. Bilans projekt'!$C$124:$O$124,1,MATCH('12. Ocena dyskontowa Inwestycji'!TQS$34,'5. Bilans projekt'!$C$3:$O$3,0)),"")</f>
        <v/>
      </c>
      <c r="TQT38" s="131" t="str">
        <f>_xlfn.IFNA(INDEX('5. Bilans projekt'!$C$124:$O$124,1,MATCH('12. Ocena dyskontowa Inwestycji'!TQT$34,'5. Bilans projekt'!$C$3:$O$3,0)),"")</f>
        <v/>
      </c>
      <c r="TQU38" s="131" t="str">
        <f>_xlfn.IFNA(INDEX('5. Bilans projekt'!$C$124:$O$124,1,MATCH('12. Ocena dyskontowa Inwestycji'!TQU$34,'5. Bilans projekt'!$C$3:$O$3,0)),"")</f>
        <v/>
      </c>
      <c r="TQV38" s="131" t="str">
        <f>_xlfn.IFNA(INDEX('5. Bilans projekt'!$C$124:$O$124,1,MATCH('12. Ocena dyskontowa Inwestycji'!TQV$34,'5. Bilans projekt'!$C$3:$O$3,0)),"")</f>
        <v/>
      </c>
      <c r="TQW38" s="131" t="str">
        <f>_xlfn.IFNA(INDEX('5. Bilans projekt'!$C$124:$O$124,1,MATCH('12. Ocena dyskontowa Inwestycji'!TQW$34,'5. Bilans projekt'!$C$3:$O$3,0)),"")</f>
        <v/>
      </c>
      <c r="TQX38" s="131" t="str">
        <f>_xlfn.IFNA(INDEX('5. Bilans projekt'!$C$124:$O$124,1,MATCH('12. Ocena dyskontowa Inwestycji'!TQX$34,'5. Bilans projekt'!$C$3:$O$3,0)),"")</f>
        <v/>
      </c>
      <c r="TQY38" s="131" t="str">
        <f>_xlfn.IFNA(INDEX('5. Bilans projekt'!$C$124:$O$124,1,MATCH('12. Ocena dyskontowa Inwestycji'!TQY$34,'5. Bilans projekt'!$C$3:$O$3,0)),"")</f>
        <v/>
      </c>
      <c r="TQZ38" s="131" t="str">
        <f>_xlfn.IFNA(INDEX('5. Bilans projekt'!$C$124:$O$124,1,MATCH('12. Ocena dyskontowa Inwestycji'!TQZ$34,'5. Bilans projekt'!$C$3:$O$3,0)),"")</f>
        <v/>
      </c>
      <c r="TRA38" s="131" t="str">
        <f>_xlfn.IFNA(INDEX('5. Bilans projekt'!$C$124:$O$124,1,MATCH('12. Ocena dyskontowa Inwestycji'!TRA$34,'5. Bilans projekt'!$C$3:$O$3,0)),"")</f>
        <v/>
      </c>
      <c r="TRB38" s="131" t="str">
        <f>_xlfn.IFNA(INDEX('5. Bilans projekt'!$C$124:$O$124,1,MATCH('12. Ocena dyskontowa Inwestycji'!TRB$34,'5. Bilans projekt'!$C$3:$O$3,0)),"")</f>
        <v/>
      </c>
      <c r="TRC38" s="131" t="str">
        <f>_xlfn.IFNA(INDEX('5. Bilans projekt'!$C$124:$O$124,1,MATCH('12. Ocena dyskontowa Inwestycji'!TRC$34,'5. Bilans projekt'!$C$3:$O$3,0)),"")</f>
        <v/>
      </c>
      <c r="TRD38" s="131" t="str">
        <f>_xlfn.IFNA(INDEX('5. Bilans projekt'!$C$124:$O$124,1,MATCH('12. Ocena dyskontowa Inwestycji'!TRD$34,'5. Bilans projekt'!$C$3:$O$3,0)),"")</f>
        <v/>
      </c>
      <c r="TRE38" s="131" t="str">
        <f>_xlfn.IFNA(INDEX('5. Bilans projekt'!$C$124:$O$124,1,MATCH('12. Ocena dyskontowa Inwestycji'!TRE$34,'5. Bilans projekt'!$C$3:$O$3,0)),"")</f>
        <v/>
      </c>
      <c r="TRF38" s="131" t="str">
        <f>_xlfn.IFNA(INDEX('5. Bilans projekt'!$C$124:$O$124,1,MATCH('12. Ocena dyskontowa Inwestycji'!TRF$34,'5. Bilans projekt'!$C$3:$O$3,0)),"")</f>
        <v/>
      </c>
      <c r="TRG38" s="131" t="str">
        <f>_xlfn.IFNA(INDEX('5. Bilans projekt'!$C$124:$O$124,1,MATCH('12. Ocena dyskontowa Inwestycji'!TRG$34,'5. Bilans projekt'!$C$3:$O$3,0)),"")</f>
        <v/>
      </c>
      <c r="TRH38" s="131" t="str">
        <f>_xlfn.IFNA(INDEX('5. Bilans projekt'!$C$124:$O$124,1,MATCH('12. Ocena dyskontowa Inwestycji'!TRH$34,'5. Bilans projekt'!$C$3:$O$3,0)),"")</f>
        <v/>
      </c>
      <c r="TRI38" s="131" t="str">
        <f>_xlfn.IFNA(INDEX('5. Bilans projekt'!$C$124:$O$124,1,MATCH('12. Ocena dyskontowa Inwestycji'!TRI$34,'5. Bilans projekt'!$C$3:$O$3,0)),"")</f>
        <v/>
      </c>
      <c r="TRJ38" s="131" t="str">
        <f>_xlfn.IFNA(INDEX('5. Bilans projekt'!$C$124:$O$124,1,MATCH('12. Ocena dyskontowa Inwestycji'!TRJ$34,'5. Bilans projekt'!$C$3:$O$3,0)),"")</f>
        <v/>
      </c>
      <c r="TRK38" s="131" t="str">
        <f>_xlfn.IFNA(INDEX('5. Bilans projekt'!$C$124:$O$124,1,MATCH('12. Ocena dyskontowa Inwestycji'!TRK$34,'5. Bilans projekt'!$C$3:$O$3,0)),"")</f>
        <v/>
      </c>
      <c r="TRL38" s="131" t="str">
        <f>_xlfn.IFNA(INDEX('5. Bilans projekt'!$C$124:$O$124,1,MATCH('12. Ocena dyskontowa Inwestycji'!TRL$34,'5. Bilans projekt'!$C$3:$O$3,0)),"")</f>
        <v/>
      </c>
      <c r="TRM38" s="131" t="str">
        <f>_xlfn.IFNA(INDEX('5. Bilans projekt'!$C$124:$O$124,1,MATCH('12. Ocena dyskontowa Inwestycji'!TRM$34,'5. Bilans projekt'!$C$3:$O$3,0)),"")</f>
        <v/>
      </c>
      <c r="TRN38" s="131" t="str">
        <f>_xlfn.IFNA(INDEX('5. Bilans projekt'!$C$124:$O$124,1,MATCH('12. Ocena dyskontowa Inwestycji'!TRN$34,'5. Bilans projekt'!$C$3:$O$3,0)),"")</f>
        <v/>
      </c>
      <c r="TRO38" s="131" t="str">
        <f>_xlfn.IFNA(INDEX('5. Bilans projekt'!$C$124:$O$124,1,MATCH('12. Ocena dyskontowa Inwestycji'!TRO$34,'5. Bilans projekt'!$C$3:$O$3,0)),"")</f>
        <v/>
      </c>
      <c r="TRP38" s="131" t="str">
        <f>_xlfn.IFNA(INDEX('5. Bilans projekt'!$C$124:$O$124,1,MATCH('12. Ocena dyskontowa Inwestycji'!TRP$34,'5. Bilans projekt'!$C$3:$O$3,0)),"")</f>
        <v/>
      </c>
      <c r="TRQ38" s="131" t="str">
        <f>_xlfn.IFNA(INDEX('5. Bilans projekt'!$C$124:$O$124,1,MATCH('12. Ocena dyskontowa Inwestycji'!TRQ$34,'5. Bilans projekt'!$C$3:$O$3,0)),"")</f>
        <v/>
      </c>
      <c r="TRR38" s="131" t="str">
        <f>_xlfn.IFNA(INDEX('5. Bilans projekt'!$C$124:$O$124,1,MATCH('12. Ocena dyskontowa Inwestycji'!TRR$34,'5. Bilans projekt'!$C$3:$O$3,0)),"")</f>
        <v/>
      </c>
      <c r="TRS38" s="131" t="str">
        <f>_xlfn.IFNA(INDEX('5. Bilans projekt'!$C$124:$O$124,1,MATCH('12. Ocena dyskontowa Inwestycji'!TRS$34,'5. Bilans projekt'!$C$3:$O$3,0)),"")</f>
        <v/>
      </c>
      <c r="TRT38" s="131" t="str">
        <f>_xlfn.IFNA(INDEX('5. Bilans projekt'!$C$124:$O$124,1,MATCH('12. Ocena dyskontowa Inwestycji'!TRT$34,'5. Bilans projekt'!$C$3:$O$3,0)),"")</f>
        <v/>
      </c>
      <c r="TRU38" s="131" t="str">
        <f>_xlfn.IFNA(INDEX('5. Bilans projekt'!$C$124:$O$124,1,MATCH('12. Ocena dyskontowa Inwestycji'!TRU$34,'5. Bilans projekt'!$C$3:$O$3,0)),"")</f>
        <v/>
      </c>
      <c r="TRV38" s="131" t="str">
        <f>_xlfn.IFNA(INDEX('5. Bilans projekt'!$C$124:$O$124,1,MATCH('12. Ocena dyskontowa Inwestycji'!TRV$34,'5. Bilans projekt'!$C$3:$O$3,0)),"")</f>
        <v/>
      </c>
      <c r="TRW38" s="131" t="str">
        <f>_xlfn.IFNA(INDEX('5. Bilans projekt'!$C$124:$O$124,1,MATCH('12. Ocena dyskontowa Inwestycji'!TRW$34,'5. Bilans projekt'!$C$3:$O$3,0)),"")</f>
        <v/>
      </c>
      <c r="TRX38" s="131" t="str">
        <f>_xlfn.IFNA(INDEX('5. Bilans projekt'!$C$124:$O$124,1,MATCH('12. Ocena dyskontowa Inwestycji'!TRX$34,'5. Bilans projekt'!$C$3:$O$3,0)),"")</f>
        <v/>
      </c>
      <c r="TRY38" s="131" t="str">
        <f>_xlfn.IFNA(INDEX('5. Bilans projekt'!$C$124:$O$124,1,MATCH('12. Ocena dyskontowa Inwestycji'!TRY$34,'5. Bilans projekt'!$C$3:$O$3,0)),"")</f>
        <v/>
      </c>
      <c r="TRZ38" s="131" t="str">
        <f>_xlfn.IFNA(INDEX('5. Bilans projekt'!$C$124:$O$124,1,MATCH('12. Ocena dyskontowa Inwestycji'!TRZ$34,'5. Bilans projekt'!$C$3:$O$3,0)),"")</f>
        <v/>
      </c>
      <c r="TSA38" s="131" t="str">
        <f>_xlfn.IFNA(INDEX('5. Bilans projekt'!$C$124:$O$124,1,MATCH('12. Ocena dyskontowa Inwestycji'!TSA$34,'5. Bilans projekt'!$C$3:$O$3,0)),"")</f>
        <v/>
      </c>
      <c r="TSB38" s="131" t="str">
        <f>_xlfn.IFNA(INDEX('5. Bilans projekt'!$C$124:$O$124,1,MATCH('12. Ocena dyskontowa Inwestycji'!TSB$34,'5. Bilans projekt'!$C$3:$O$3,0)),"")</f>
        <v/>
      </c>
      <c r="TSC38" s="131" t="str">
        <f>_xlfn.IFNA(INDEX('5. Bilans projekt'!$C$124:$O$124,1,MATCH('12. Ocena dyskontowa Inwestycji'!TSC$34,'5. Bilans projekt'!$C$3:$O$3,0)),"")</f>
        <v/>
      </c>
      <c r="TSD38" s="131" t="str">
        <f>_xlfn.IFNA(INDEX('5. Bilans projekt'!$C$124:$O$124,1,MATCH('12. Ocena dyskontowa Inwestycji'!TSD$34,'5. Bilans projekt'!$C$3:$O$3,0)),"")</f>
        <v/>
      </c>
      <c r="TSE38" s="131" t="str">
        <f>_xlfn.IFNA(INDEX('5. Bilans projekt'!$C$124:$O$124,1,MATCH('12. Ocena dyskontowa Inwestycji'!TSE$34,'5. Bilans projekt'!$C$3:$O$3,0)),"")</f>
        <v/>
      </c>
      <c r="TSF38" s="131" t="str">
        <f>_xlfn.IFNA(INDEX('5. Bilans projekt'!$C$124:$O$124,1,MATCH('12. Ocena dyskontowa Inwestycji'!TSF$34,'5. Bilans projekt'!$C$3:$O$3,0)),"")</f>
        <v/>
      </c>
      <c r="TSG38" s="131" t="str">
        <f>_xlfn.IFNA(INDEX('5. Bilans projekt'!$C$124:$O$124,1,MATCH('12. Ocena dyskontowa Inwestycji'!TSG$34,'5. Bilans projekt'!$C$3:$O$3,0)),"")</f>
        <v/>
      </c>
      <c r="TSH38" s="131" t="str">
        <f>_xlfn.IFNA(INDEX('5. Bilans projekt'!$C$124:$O$124,1,MATCH('12. Ocena dyskontowa Inwestycji'!TSH$34,'5. Bilans projekt'!$C$3:$O$3,0)),"")</f>
        <v/>
      </c>
      <c r="TSI38" s="131" t="str">
        <f>_xlfn.IFNA(INDEX('5. Bilans projekt'!$C$124:$O$124,1,MATCH('12. Ocena dyskontowa Inwestycji'!TSI$34,'5. Bilans projekt'!$C$3:$O$3,0)),"")</f>
        <v/>
      </c>
      <c r="TSJ38" s="131" t="str">
        <f>_xlfn.IFNA(INDEX('5. Bilans projekt'!$C$124:$O$124,1,MATCH('12. Ocena dyskontowa Inwestycji'!TSJ$34,'5. Bilans projekt'!$C$3:$O$3,0)),"")</f>
        <v/>
      </c>
      <c r="TSK38" s="131" t="str">
        <f>_xlfn.IFNA(INDEX('5. Bilans projekt'!$C$124:$O$124,1,MATCH('12. Ocena dyskontowa Inwestycji'!TSK$34,'5. Bilans projekt'!$C$3:$O$3,0)),"")</f>
        <v/>
      </c>
      <c r="TSL38" s="131" t="str">
        <f>_xlfn.IFNA(INDEX('5. Bilans projekt'!$C$124:$O$124,1,MATCH('12. Ocena dyskontowa Inwestycji'!TSL$34,'5. Bilans projekt'!$C$3:$O$3,0)),"")</f>
        <v/>
      </c>
      <c r="TSM38" s="131" t="str">
        <f>_xlfn.IFNA(INDEX('5. Bilans projekt'!$C$124:$O$124,1,MATCH('12. Ocena dyskontowa Inwestycji'!TSM$34,'5. Bilans projekt'!$C$3:$O$3,0)),"")</f>
        <v/>
      </c>
      <c r="TSN38" s="131" t="str">
        <f>_xlfn.IFNA(INDEX('5. Bilans projekt'!$C$124:$O$124,1,MATCH('12. Ocena dyskontowa Inwestycji'!TSN$34,'5. Bilans projekt'!$C$3:$O$3,0)),"")</f>
        <v/>
      </c>
      <c r="TSO38" s="131" t="str">
        <f>_xlfn.IFNA(INDEX('5. Bilans projekt'!$C$124:$O$124,1,MATCH('12. Ocena dyskontowa Inwestycji'!TSO$34,'5. Bilans projekt'!$C$3:$O$3,0)),"")</f>
        <v/>
      </c>
      <c r="TSP38" s="131" t="str">
        <f>_xlfn.IFNA(INDEX('5. Bilans projekt'!$C$124:$O$124,1,MATCH('12. Ocena dyskontowa Inwestycji'!TSP$34,'5. Bilans projekt'!$C$3:$O$3,0)),"")</f>
        <v/>
      </c>
      <c r="TSQ38" s="131" t="str">
        <f>_xlfn.IFNA(INDEX('5. Bilans projekt'!$C$124:$O$124,1,MATCH('12. Ocena dyskontowa Inwestycji'!TSQ$34,'5. Bilans projekt'!$C$3:$O$3,0)),"")</f>
        <v/>
      </c>
      <c r="TSR38" s="131" t="str">
        <f>_xlfn.IFNA(INDEX('5. Bilans projekt'!$C$124:$O$124,1,MATCH('12. Ocena dyskontowa Inwestycji'!TSR$34,'5. Bilans projekt'!$C$3:$O$3,0)),"")</f>
        <v/>
      </c>
      <c r="TSS38" s="131" t="str">
        <f>_xlfn.IFNA(INDEX('5. Bilans projekt'!$C$124:$O$124,1,MATCH('12. Ocena dyskontowa Inwestycji'!TSS$34,'5. Bilans projekt'!$C$3:$O$3,0)),"")</f>
        <v/>
      </c>
      <c r="TST38" s="131" t="str">
        <f>_xlfn.IFNA(INDEX('5. Bilans projekt'!$C$124:$O$124,1,MATCH('12. Ocena dyskontowa Inwestycji'!TST$34,'5. Bilans projekt'!$C$3:$O$3,0)),"")</f>
        <v/>
      </c>
      <c r="TSU38" s="131" t="str">
        <f>_xlfn.IFNA(INDEX('5. Bilans projekt'!$C$124:$O$124,1,MATCH('12. Ocena dyskontowa Inwestycji'!TSU$34,'5. Bilans projekt'!$C$3:$O$3,0)),"")</f>
        <v/>
      </c>
      <c r="TSV38" s="131" t="str">
        <f>_xlfn.IFNA(INDEX('5. Bilans projekt'!$C$124:$O$124,1,MATCH('12. Ocena dyskontowa Inwestycji'!TSV$34,'5. Bilans projekt'!$C$3:$O$3,0)),"")</f>
        <v/>
      </c>
      <c r="TSW38" s="131" t="str">
        <f>_xlfn.IFNA(INDEX('5. Bilans projekt'!$C$124:$O$124,1,MATCH('12. Ocena dyskontowa Inwestycji'!TSW$34,'5. Bilans projekt'!$C$3:$O$3,0)),"")</f>
        <v/>
      </c>
      <c r="TSX38" s="131" t="str">
        <f>_xlfn.IFNA(INDEX('5. Bilans projekt'!$C$124:$O$124,1,MATCH('12. Ocena dyskontowa Inwestycji'!TSX$34,'5. Bilans projekt'!$C$3:$O$3,0)),"")</f>
        <v/>
      </c>
      <c r="TSY38" s="131" t="str">
        <f>_xlfn.IFNA(INDEX('5. Bilans projekt'!$C$124:$O$124,1,MATCH('12. Ocena dyskontowa Inwestycji'!TSY$34,'5. Bilans projekt'!$C$3:$O$3,0)),"")</f>
        <v/>
      </c>
      <c r="TSZ38" s="131" t="str">
        <f>_xlfn.IFNA(INDEX('5. Bilans projekt'!$C$124:$O$124,1,MATCH('12. Ocena dyskontowa Inwestycji'!TSZ$34,'5. Bilans projekt'!$C$3:$O$3,0)),"")</f>
        <v/>
      </c>
      <c r="TTA38" s="131" t="str">
        <f>_xlfn.IFNA(INDEX('5. Bilans projekt'!$C$124:$O$124,1,MATCH('12. Ocena dyskontowa Inwestycji'!TTA$34,'5. Bilans projekt'!$C$3:$O$3,0)),"")</f>
        <v/>
      </c>
      <c r="TTB38" s="131" t="str">
        <f>_xlfn.IFNA(INDEX('5. Bilans projekt'!$C$124:$O$124,1,MATCH('12. Ocena dyskontowa Inwestycji'!TTB$34,'5. Bilans projekt'!$C$3:$O$3,0)),"")</f>
        <v/>
      </c>
      <c r="TTC38" s="131" t="str">
        <f>_xlfn.IFNA(INDEX('5. Bilans projekt'!$C$124:$O$124,1,MATCH('12. Ocena dyskontowa Inwestycji'!TTC$34,'5. Bilans projekt'!$C$3:$O$3,0)),"")</f>
        <v/>
      </c>
      <c r="TTD38" s="131" t="str">
        <f>_xlfn.IFNA(INDEX('5. Bilans projekt'!$C$124:$O$124,1,MATCH('12. Ocena dyskontowa Inwestycji'!TTD$34,'5. Bilans projekt'!$C$3:$O$3,0)),"")</f>
        <v/>
      </c>
      <c r="TTE38" s="131" t="str">
        <f>_xlfn.IFNA(INDEX('5. Bilans projekt'!$C$124:$O$124,1,MATCH('12. Ocena dyskontowa Inwestycji'!TTE$34,'5. Bilans projekt'!$C$3:$O$3,0)),"")</f>
        <v/>
      </c>
      <c r="TTF38" s="131" t="str">
        <f>_xlfn.IFNA(INDEX('5. Bilans projekt'!$C$124:$O$124,1,MATCH('12. Ocena dyskontowa Inwestycji'!TTF$34,'5. Bilans projekt'!$C$3:$O$3,0)),"")</f>
        <v/>
      </c>
      <c r="TTG38" s="131" t="str">
        <f>_xlfn.IFNA(INDEX('5. Bilans projekt'!$C$124:$O$124,1,MATCH('12. Ocena dyskontowa Inwestycji'!TTG$34,'5. Bilans projekt'!$C$3:$O$3,0)),"")</f>
        <v/>
      </c>
      <c r="TTH38" s="131" t="str">
        <f>_xlfn.IFNA(INDEX('5. Bilans projekt'!$C$124:$O$124,1,MATCH('12. Ocena dyskontowa Inwestycji'!TTH$34,'5. Bilans projekt'!$C$3:$O$3,0)),"")</f>
        <v/>
      </c>
      <c r="TTI38" s="131" t="str">
        <f>_xlfn.IFNA(INDEX('5. Bilans projekt'!$C$124:$O$124,1,MATCH('12. Ocena dyskontowa Inwestycji'!TTI$34,'5. Bilans projekt'!$C$3:$O$3,0)),"")</f>
        <v/>
      </c>
      <c r="TTJ38" s="131" t="str">
        <f>_xlfn.IFNA(INDEX('5. Bilans projekt'!$C$124:$O$124,1,MATCH('12. Ocena dyskontowa Inwestycji'!TTJ$34,'5. Bilans projekt'!$C$3:$O$3,0)),"")</f>
        <v/>
      </c>
      <c r="TTK38" s="131" t="str">
        <f>_xlfn.IFNA(INDEX('5. Bilans projekt'!$C$124:$O$124,1,MATCH('12. Ocena dyskontowa Inwestycji'!TTK$34,'5. Bilans projekt'!$C$3:$O$3,0)),"")</f>
        <v/>
      </c>
      <c r="TTL38" s="131" t="str">
        <f>_xlfn.IFNA(INDEX('5. Bilans projekt'!$C$124:$O$124,1,MATCH('12. Ocena dyskontowa Inwestycji'!TTL$34,'5. Bilans projekt'!$C$3:$O$3,0)),"")</f>
        <v/>
      </c>
      <c r="TTM38" s="131" t="str">
        <f>_xlfn.IFNA(INDEX('5. Bilans projekt'!$C$124:$O$124,1,MATCH('12. Ocena dyskontowa Inwestycji'!TTM$34,'5. Bilans projekt'!$C$3:$O$3,0)),"")</f>
        <v/>
      </c>
      <c r="TTN38" s="131" t="str">
        <f>_xlfn.IFNA(INDEX('5. Bilans projekt'!$C$124:$O$124,1,MATCH('12. Ocena dyskontowa Inwestycji'!TTN$34,'5. Bilans projekt'!$C$3:$O$3,0)),"")</f>
        <v/>
      </c>
      <c r="TTO38" s="131" t="str">
        <f>_xlfn.IFNA(INDEX('5. Bilans projekt'!$C$124:$O$124,1,MATCH('12. Ocena dyskontowa Inwestycji'!TTO$34,'5. Bilans projekt'!$C$3:$O$3,0)),"")</f>
        <v/>
      </c>
      <c r="TTP38" s="131" t="str">
        <f>_xlfn.IFNA(INDEX('5. Bilans projekt'!$C$124:$O$124,1,MATCH('12. Ocena dyskontowa Inwestycji'!TTP$34,'5. Bilans projekt'!$C$3:$O$3,0)),"")</f>
        <v/>
      </c>
      <c r="TTQ38" s="131" t="str">
        <f>_xlfn.IFNA(INDEX('5. Bilans projekt'!$C$124:$O$124,1,MATCH('12. Ocena dyskontowa Inwestycji'!TTQ$34,'5. Bilans projekt'!$C$3:$O$3,0)),"")</f>
        <v/>
      </c>
      <c r="TTR38" s="131" t="str">
        <f>_xlfn.IFNA(INDEX('5. Bilans projekt'!$C$124:$O$124,1,MATCH('12. Ocena dyskontowa Inwestycji'!TTR$34,'5. Bilans projekt'!$C$3:$O$3,0)),"")</f>
        <v/>
      </c>
      <c r="TTS38" s="131" t="str">
        <f>_xlfn.IFNA(INDEX('5. Bilans projekt'!$C$124:$O$124,1,MATCH('12. Ocena dyskontowa Inwestycji'!TTS$34,'5. Bilans projekt'!$C$3:$O$3,0)),"")</f>
        <v/>
      </c>
      <c r="TTT38" s="131" t="str">
        <f>_xlfn.IFNA(INDEX('5. Bilans projekt'!$C$124:$O$124,1,MATCH('12. Ocena dyskontowa Inwestycji'!TTT$34,'5. Bilans projekt'!$C$3:$O$3,0)),"")</f>
        <v/>
      </c>
      <c r="TTU38" s="131" t="str">
        <f>_xlfn.IFNA(INDEX('5. Bilans projekt'!$C$124:$O$124,1,MATCH('12. Ocena dyskontowa Inwestycji'!TTU$34,'5. Bilans projekt'!$C$3:$O$3,0)),"")</f>
        <v/>
      </c>
      <c r="TTV38" s="131" t="str">
        <f>_xlfn.IFNA(INDEX('5. Bilans projekt'!$C$124:$O$124,1,MATCH('12. Ocena dyskontowa Inwestycji'!TTV$34,'5. Bilans projekt'!$C$3:$O$3,0)),"")</f>
        <v/>
      </c>
      <c r="TTW38" s="131" t="str">
        <f>_xlfn.IFNA(INDEX('5. Bilans projekt'!$C$124:$O$124,1,MATCH('12. Ocena dyskontowa Inwestycji'!TTW$34,'5. Bilans projekt'!$C$3:$O$3,0)),"")</f>
        <v/>
      </c>
      <c r="TTX38" s="131" t="str">
        <f>_xlfn.IFNA(INDEX('5. Bilans projekt'!$C$124:$O$124,1,MATCH('12. Ocena dyskontowa Inwestycji'!TTX$34,'5. Bilans projekt'!$C$3:$O$3,0)),"")</f>
        <v/>
      </c>
      <c r="TTY38" s="131" t="str">
        <f>_xlfn.IFNA(INDEX('5. Bilans projekt'!$C$124:$O$124,1,MATCH('12. Ocena dyskontowa Inwestycji'!TTY$34,'5. Bilans projekt'!$C$3:$O$3,0)),"")</f>
        <v/>
      </c>
      <c r="TTZ38" s="131" t="str">
        <f>_xlfn.IFNA(INDEX('5. Bilans projekt'!$C$124:$O$124,1,MATCH('12. Ocena dyskontowa Inwestycji'!TTZ$34,'5. Bilans projekt'!$C$3:$O$3,0)),"")</f>
        <v/>
      </c>
      <c r="TUA38" s="131" t="str">
        <f>_xlfn.IFNA(INDEX('5. Bilans projekt'!$C$124:$O$124,1,MATCH('12. Ocena dyskontowa Inwestycji'!TUA$34,'5. Bilans projekt'!$C$3:$O$3,0)),"")</f>
        <v/>
      </c>
      <c r="TUB38" s="131" t="str">
        <f>_xlfn.IFNA(INDEX('5. Bilans projekt'!$C$124:$O$124,1,MATCH('12. Ocena dyskontowa Inwestycji'!TUB$34,'5. Bilans projekt'!$C$3:$O$3,0)),"")</f>
        <v/>
      </c>
      <c r="TUC38" s="131" t="str">
        <f>_xlfn.IFNA(INDEX('5. Bilans projekt'!$C$124:$O$124,1,MATCH('12. Ocena dyskontowa Inwestycji'!TUC$34,'5. Bilans projekt'!$C$3:$O$3,0)),"")</f>
        <v/>
      </c>
      <c r="TUD38" s="131" t="str">
        <f>_xlfn.IFNA(INDEX('5. Bilans projekt'!$C$124:$O$124,1,MATCH('12. Ocena dyskontowa Inwestycji'!TUD$34,'5. Bilans projekt'!$C$3:$O$3,0)),"")</f>
        <v/>
      </c>
      <c r="TUE38" s="131" t="str">
        <f>_xlfn.IFNA(INDEX('5. Bilans projekt'!$C$124:$O$124,1,MATCH('12. Ocena dyskontowa Inwestycji'!TUE$34,'5. Bilans projekt'!$C$3:$O$3,0)),"")</f>
        <v/>
      </c>
      <c r="TUF38" s="131" t="str">
        <f>_xlfn.IFNA(INDEX('5. Bilans projekt'!$C$124:$O$124,1,MATCH('12. Ocena dyskontowa Inwestycji'!TUF$34,'5. Bilans projekt'!$C$3:$O$3,0)),"")</f>
        <v/>
      </c>
      <c r="TUG38" s="131" t="str">
        <f>_xlfn.IFNA(INDEX('5. Bilans projekt'!$C$124:$O$124,1,MATCH('12. Ocena dyskontowa Inwestycji'!TUG$34,'5. Bilans projekt'!$C$3:$O$3,0)),"")</f>
        <v/>
      </c>
      <c r="TUH38" s="131" t="str">
        <f>_xlfn.IFNA(INDEX('5. Bilans projekt'!$C$124:$O$124,1,MATCH('12. Ocena dyskontowa Inwestycji'!TUH$34,'5. Bilans projekt'!$C$3:$O$3,0)),"")</f>
        <v/>
      </c>
      <c r="TUI38" s="131" t="str">
        <f>_xlfn.IFNA(INDEX('5. Bilans projekt'!$C$124:$O$124,1,MATCH('12. Ocena dyskontowa Inwestycji'!TUI$34,'5. Bilans projekt'!$C$3:$O$3,0)),"")</f>
        <v/>
      </c>
      <c r="TUJ38" s="131" t="str">
        <f>_xlfn.IFNA(INDEX('5. Bilans projekt'!$C$124:$O$124,1,MATCH('12. Ocena dyskontowa Inwestycji'!TUJ$34,'5. Bilans projekt'!$C$3:$O$3,0)),"")</f>
        <v/>
      </c>
      <c r="TUK38" s="131" t="str">
        <f>_xlfn.IFNA(INDEX('5. Bilans projekt'!$C$124:$O$124,1,MATCH('12. Ocena dyskontowa Inwestycji'!TUK$34,'5. Bilans projekt'!$C$3:$O$3,0)),"")</f>
        <v/>
      </c>
      <c r="TUL38" s="131" t="str">
        <f>_xlfn.IFNA(INDEX('5. Bilans projekt'!$C$124:$O$124,1,MATCH('12. Ocena dyskontowa Inwestycji'!TUL$34,'5. Bilans projekt'!$C$3:$O$3,0)),"")</f>
        <v/>
      </c>
      <c r="TUM38" s="131" t="str">
        <f>_xlfn.IFNA(INDEX('5. Bilans projekt'!$C$124:$O$124,1,MATCH('12. Ocena dyskontowa Inwestycji'!TUM$34,'5. Bilans projekt'!$C$3:$O$3,0)),"")</f>
        <v/>
      </c>
      <c r="TUN38" s="131" t="str">
        <f>_xlfn.IFNA(INDEX('5. Bilans projekt'!$C$124:$O$124,1,MATCH('12. Ocena dyskontowa Inwestycji'!TUN$34,'5. Bilans projekt'!$C$3:$O$3,0)),"")</f>
        <v/>
      </c>
      <c r="TUO38" s="131" t="str">
        <f>_xlfn.IFNA(INDEX('5. Bilans projekt'!$C$124:$O$124,1,MATCH('12. Ocena dyskontowa Inwestycji'!TUO$34,'5. Bilans projekt'!$C$3:$O$3,0)),"")</f>
        <v/>
      </c>
      <c r="TUP38" s="131" t="str">
        <f>_xlfn.IFNA(INDEX('5. Bilans projekt'!$C$124:$O$124,1,MATCH('12. Ocena dyskontowa Inwestycji'!TUP$34,'5. Bilans projekt'!$C$3:$O$3,0)),"")</f>
        <v/>
      </c>
      <c r="TUQ38" s="131" t="str">
        <f>_xlfn.IFNA(INDEX('5. Bilans projekt'!$C$124:$O$124,1,MATCH('12. Ocena dyskontowa Inwestycji'!TUQ$34,'5. Bilans projekt'!$C$3:$O$3,0)),"")</f>
        <v/>
      </c>
      <c r="TUR38" s="131" t="str">
        <f>_xlfn.IFNA(INDEX('5. Bilans projekt'!$C$124:$O$124,1,MATCH('12. Ocena dyskontowa Inwestycji'!TUR$34,'5. Bilans projekt'!$C$3:$O$3,0)),"")</f>
        <v/>
      </c>
      <c r="TUS38" s="131" t="str">
        <f>_xlfn.IFNA(INDEX('5. Bilans projekt'!$C$124:$O$124,1,MATCH('12. Ocena dyskontowa Inwestycji'!TUS$34,'5. Bilans projekt'!$C$3:$O$3,0)),"")</f>
        <v/>
      </c>
      <c r="TUT38" s="131" t="str">
        <f>_xlfn.IFNA(INDEX('5. Bilans projekt'!$C$124:$O$124,1,MATCH('12. Ocena dyskontowa Inwestycji'!TUT$34,'5. Bilans projekt'!$C$3:$O$3,0)),"")</f>
        <v/>
      </c>
      <c r="TUU38" s="131" t="str">
        <f>_xlfn.IFNA(INDEX('5. Bilans projekt'!$C$124:$O$124,1,MATCH('12. Ocena dyskontowa Inwestycji'!TUU$34,'5. Bilans projekt'!$C$3:$O$3,0)),"")</f>
        <v/>
      </c>
      <c r="TUV38" s="131" t="str">
        <f>_xlfn.IFNA(INDEX('5. Bilans projekt'!$C$124:$O$124,1,MATCH('12. Ocena dyskontowa Inwestycji'!TUV$34,'5. Bilans projekt'!$C$3:$O$3,0)),"")</f>
        <v/>
      </c>
      <c r="TUW38" s="131" t="str">
        <f>_xlfn.IFNA(INDEX('5. Bilans projekt'!$C$124:$O$124,1,MATCH('12. Ocena dyskontowa Inwestycji'!TUW$34,'5. Bilans projekt'!$C$3:$O$3,0)),"")</f>
        <v/>
      </c>
      <c r="TUX38" s="131" t="str">
        <f>_xlfn.IFNA(INDEX('5. Bilans projekt'!$C$124:$O$124,1,MATCH('12. Ocena dyskontowa Inwestycji'!TUX$34,'5. Bilans projekt'!$C$3:$O$3,0)),"")</f>
        <v/>
      </c>
      <c r="TUY38" s="131" t="str">
        <f>_xlfn.IFNA(INDEX('5. Bilans projekt'!$C$124:$O$124,1,MATCH('12. Ocena dyskontowa Inwestycji'!TUY$34,'5. Bilans projekt'!$C$3:$O$3,0)),"")</f>
        <v/>
      </c>
      <c r="TUZ38" s="131" t="str">
        <f>_xlfn.IFNA(INDEX('5. Bilans projekt'!$C$124:$O$124,1,MATCH('12. Ocena dyskontowa Inwestycji'!TUZ$34,'5. Bilans projekt'!$C$3:$O$3,0)),"")</f>
        <v/>
      </c>
      <c r="TVA38" s="131" t="str">
        <f>_xlfn.IFNA(INDEX('5. Bilans projekt'!$C$124:$O$124,1,MATCH('12. Ocena dyskontowa Inwestycji'!TVA$34,'5. Bilans projekt'!$C$3:$O$3,0)),"")</f>
        <v/>
      </c>
      <c r="TVB38" s="131" t="str">
        <f>_xlfn.IFNA(INDEX('5. Bilans projekt'!$C$124:$O$124,1,MATCH('12. Ocena dyskontowa Inwestycji'!TVB$34,'5. Bilans projekt'!$C$3:$O$3,0)),"")</f>
        <v/>
      </c>
      <c r="TVC38" s="131" t="str">
        <f>_xlfn.IFNA(INDEX('5. Bilans projekt'!$C$124:$O$124,1,MATCH('12. Ocena dyskontowa Inwestycji'!TVC$34,'5. Bilans projekt'!$C$3:$O$3,0)),"")</f>
        <v/>
      </c>
      <c r="TVD38" s="131" t="str">
        <f>_xlfn.IFNA(INDEX('5. Bilans projekt'!$C$124:$O$124,1,MATCH('12. Ocena dyskontowa Inwestycji'!TVD$34,'5. Bilans projekt'!$C$3:$O$3,0)),"")</f>
        <v/>
      </c>
      <c r="TVE38" s="131" t="str">
        <f>_xlfn.IFNA(INDEX('5. Bilans projekt'!$C$124:$O$124,1,MATCH('12. Ocena dyskontowa Inwestycji'!TVE$34,'5. Bilans projekt'!$C$3:$O$3,0)),"")</f>
        <v/>
      </c>
      <c r="TVF38" s="131" t="str">
        <f>_xlfn.IFNA(INDEX('5. Bilans projekt'!$C$124:$O$124,1,MATCH('12. Ocena dyskontowa Inwestycji'!TVF$34,'5. Bilans projekt'!$C$3:$O$3,0)),"")</f>
        <v/>
      </c>
      <c r="TVG38" s="131" t="str">
        <f>_xlfn.IFNA(INDEX('5. Bilans projekt'!$C$124:$O$124,1,MATCH('12. Ocena dyskontowa Inwestycji'!TVG$34,'5. Bilans projekt'!$C$3:$O$3,0)),"")</f>
        <v/>
      </c>
      <c r="TVH38" s="131" t="str">
        <f>_xlfn.IFNA(INDEX('5. Bilans projekt'!$C$124:$O$124,1,MATCH('12. Ocena dyskontowa Inwestycji'!TVH$34,'5. Bilans projekt'!$C$3:$O$3,0)),"")</f>
        <v/>
      </c>
      <c r="TVI38" s="131" t="str">
        <f>_xlfn.IFNA(INDEX('5. Bilans projekt'!$C$124:$O$124,1,MATCH('12. Ocena dyskontowa Inwestycji'!TVI$34,'5. Bilans projekt'!$C$3:$O$3,0)),"")</f>
        <v/>
      </c>
      <c r="TVJ38" s="131" t="str">
        <f>_xlfn.IFNA(INDEX('5. Bilans projekt'!$C$124:$O$124,1,MATCH('12. Ocena dyskontowa Inwestycji'!TVJ$34,'5. Bilans projekt'!$C$3:$O$3,0)),"")</f>
        <v/>
      </c>
      <c r="TVK38" s="131" t="str">
        <f>_xlfn.IFNA(INDEX('5. Bilans projekt'!$C$124:$O$124,1,MATCH('12. Ocena dyskontowa Inwestycji'!TVK$34,'5. Bilans projekt'!$C$3:$O$3,0)),"")</f>
        <v/>
      </c>
      <c r="TVL38" s="131" t="str">
        <f>_xlfn.IFNA(INDEX('5. Bilans projekt'!$C$124:$O$124,1,MATCH('12. Ocena dyskontowa Inwestycji'!TVL$34,'5. Bilans projekt'!$C$3:$O$3,0)),"")</f>
        <v/>
      </c>
      <c r="TVM38" s="131" t="str">
        <f>_xlfn.IFNA(INDEX('5. Bilans projekt'!$C$124:$O$124,1,MATCH('12. Ocena dyskontowa Inwestycji'!TVM$34,'5. Bilans projekt'!$C$3:$O$3,0)),"")</f>
        <v/>
      </c>
      <c r="TVN38" s="131" t="str">
        <f>_xlfn.IFNA(INDEX('5. Bilans projekt'!$C$124:$O$124,1,MATCH('12. Ocena dyskontowa Inwestycji'!TVN$34,'5. Bilans projekt'!$C$3:$O$3,0)),"")</f>
        <v/>
      </c>
      <c r="TVO38" s="131" t="str">
        <f>_xlfn.IFNA(INDEX('5. Bilans projekt'!$C$124:$O$124,1,MATCH('12. Ocena dyskontowa Inwestycji'!TVO$34,'5. Bilans projekt'!$C$3:$O$3,0)),"")</f>
        <v/>
      </c>
      <c r="TVP38" s="131" t="str">
        <f>_xlfn.IFNA(INDEX('5. Bilans projekt'!$C$124:$O$124,1,MATCH('12. Ocena dyskontowa Inwestycji'!TVP$34,'5. Bilans projekt'!$C$3:$O$3,0)),"")</f>
        <v/>
      </c>
      <c r="TVQ38" s="131" t="str">
        <f>_xlfn.IFNA(INDEX('5. Bilans projekt'!$C$124:$O$124,1,MATCH('12. Ocena dyskontowa Inwestycji'!TVQ$34,'5. Bilans projekt'!$C$3:$O$3,0)),"")</f>
        <v/>
      </c>
      <c r="TVR38" s="131" t="str">
        <f>_xlfn.IFNA(INDEX('5. Bilans projekt'!$C$124:$O$124,1,MATCH('12. Ocena dyskontowa Inwestycji'!TVR$34,'5. Bilans projekt'!$C$3:$O$3,0)),"")</f>
        <v/>
      </c>
      <c r="TVS38" s="131" t="str">
        <f>_xlfn.IFNA(INDEX('5. Bilans projekt'!$C$124:$O$124,1,MATCH('12. Ocena dyskontowa Inwestycji'!TVS$34,'5. Bilans projekt'!$C$3:$O$3,0)),"")</f>
        <v/>
      </c>
      <c r="TVT38" s="131" t="str">
        <f>_xlfn.IFNA(INDEX('5. Bilans projekt'!$C$124:$O$124,1,MATCH('12. Ocena dyskontowa Inwestycji'!TVT$34,'5. Bilans projekt'!$C$3:$O$3,0)),"")</f>
        <v/>
      </c>
      <c r="TVU38" s="131" t="str">
        <f>_xlfn.IFNA(INDEX('5. Bilans projekt'!$C$124:$O$124,1,MATCH('12. Ocena dyskontowa Inwestycji'!TVU$34,'5. Bilans projekt'!$C$3:$O$3,0)),"")</f>
        <v/>
      </c>
      <c r="TVV38" s="131" t="str">
        <f>_xlfn.IFNA(INDEX('5. Bilans projekt'!$C$124:$O$124,1,MATCH('12. Ocena dyskontowa Inwestycji'!TVV$34,'5. Bilans projekt'!$C$3:$O$3,0)),"")</f>
        <v/>
      </c>
      <c r="TVW38" s="131" t="str">
        <f>_xlfn.IFNA(INDEX('5. Bilans projekt'!$C$124:$O$124,1,MATCH('12. Ocena dyskontowa Inwestycji'!TVW$34,'5. Bilans projekt'!$C$3:$O$3,0)),"")</f>
        <v/>
      </c>
      <c r="TVX38" s="131" t="str">
        <f>_xlfn.IFNA(INDEX('5. Bilans projekt'!$C$124:$O$124,1,MATCH('12. Ocena dyskontowa Inwestycji'!TVX$34,'5. Bilans projekt'!$C$3:$O$3,0)),"")</f>
        <v/>
      </c>
      <c r="TVY38" s="131" t="str">
        <f>_xlfn.IFNA(INDEX('5. Bilans projekt'!$C$124:$O$124,1,MATCH('12. Ocena dyskontowa Inwestycji'!TVY$34,'5. Bilans projekt'!$C$3:$O$3,0)),"")</f>
        <v/>
      </c>
      <c r="TVZ38" s="131" t="str">
        <f>_xlfn.IFNA(INDEX('5. Bilans projekt'!$C$124:$O$124,1,MATCH('12. Ocena dyskontowa Inwestycji'!TVZ$34,'5. Bilans projekt'!$C$3:$O$3,0)),"")</f>
        <v/>
      </c>
      <c r="TWA38" s="131" t="str">
        <f>_xlfn.IFNA(INDEX('5. Bilans projekt'!$C$124:$O$124,1,MATCH('12. Ocena dyskontowa Inwestycji'!TWA$34,'5. Bilans projekt'!$C$3:$O$3,0)),"")</f>
        <v/>
      </c>
      <c r="TWB38" s="131" t="str">
        <f>_xlfn.IFNA(INDEX('5. Bilans projekt'!$C$124:$O$124,1,MATCH('12. Ocena dyskontowa Inwestycji'!TWB$34,'5. Bilans projekt'!$C$3:$O$3,0)),"")</f>
        <v/>
      </c>
      <c r="TWC38" s="131" t="str">
        <f>_xlfn.IFNA(INDEX('5. Bilans projekt'!$C$124:$O$124,1,MATCH('12. Ocena dyskontowa Inwestycji'!TWC$34,'5. Bilans projekt'!$C$3:$O$3,0)),"")</f>
        <v/>
      </c>
      <c r="TWD38" s="131" t="str">
        <f>_xlfn.IFNA(INDEX('5. Bilans projekt'!$C$124:$O$124,1,MATCH('12. Ocena dyskontowa Inwestycji'!TWD$34,'5. Bilans projekt'!$C$3:$O$3,0)),"")</f>
        <v/>
      </c>
      <c r="TWE38" s="131" t="str">
        <f>_xlfn.IFNA(INDEX('5. Bilans projekt'!$C$124:$O$124,1,MATCH('12. Ocena dyskontowa Inwestycji'!TWE$34,'5. Bilans projekt'!$C$3:$O$3,0)),"")</f>
        <v/>
      </c>
      <c r="TWF38" s="131" t="str">
        <f>_xlfn.IFNA(INDEX('5. Bilans projekt'!$C$124:$O$124,1,MATCH('12. Ocena dyskontowa Inwestycji'!TWF$34,'5. Bilans projekt'!$C$3:$O$3,0)),"")</f>
        <v/>
      </c>
      <c r="TWG38" s="131" t="str">
        <f>_xlfn.IFNA(INDEX('5. Bilans projekt'!$C$124:$O$124,1,MATCH('12. Ocena dyskontowa Inwestycji'!TWG$34,'5. Bilans projekt'!$C$3:$O$3,0)),"")</f>
        <v/>
      </c>
      <c r="TWH38" s="131" t="str">
        <f>_xlfn.IFNA(INDEX('5. Bilans projekt'!$C$124:$O$124,1,MATCH('12. Ocena dyskontowa Inwestycji'!TWH$34,'5. Bilans projekt'!$C$3:$O$3,0)),"")</f>
        <v/>
      </c>
      <c r="TWI38" s="131" t="str">
        <f>_xlfn.IFNA(INDEX('5. Bilans projekt'!$C$124:$O$124,1,MATCH('12. Ocena dyskontowa Inwestycji'!TWI$34,'5. Bilans projekt'!$C$3:$O$3,0)),"")</f>
        <v/>
      </c>
      <c r="TWJ38" s="131" t="str">
        <f>_xlfn.IFNA(INDEX('5. Bilans projekt'!$C$124:$O$124,1,MATCH('12. Ocena dyskontowa Inwestycji'!TWJ$34,'5. Bilans projekt'!$C$3:$O$3,0)),"")</f>
        <v/>
      </c>
      <c r="TWK38" s="131" t="str">
        <f>_xlfn.IFNA(INDEX('5. Bilans projekt'!$C$124:$O$124,1,MATCH('12. Ocena dyskontowa Inwestycji'!TWK$34,'5. Bilans projekt'!$C$3:$O$3,0)),"")</f>
        <v/>
      </c>
      <c r="TWL38" s="131" t="str">
        <f>_xlfn.IFNA(INDEX('5. Bilans projekt'!$C$124:$O$124,1,MATCH('12. Ocena dyskontowa Inwestycji'!TWL$34,'5. Bilans projekt'!$C$3:$O$3,0)),"")</f>
        <v/>
      </c>
      <c r="TWM38" s="131" t="str">
        <f>_xlfn.IFNA(INDEX('5. Bilans projekt'!$C$124:$O$124,1,MATCH('12. Ocena dyskontowa Inwestycji'!TWM$34,'5. Bilans projekt'!$C$3:$O$3,0)),"")</f>
        <v/>
      </c>
      <c r="TWN38" s="131" t="str">
        <f>_xlfn.IFNA(INDEX('5. Bilans projekt'!$C$124:$O$124,1,MATCH('12. Ocena dyskontowa Inwestycji'!TWN$34,'5. Bilans projekt'!$C$3:$O$3,0)),"")</f>
        <v/>
      </c>
      <c r="TWO38" s="131" t="str">
        <f>_xlfn.IFNA(INDEX('5. Bilans projekt'!$C$124:$O$124,1,MATCH('12. Ocena dyskontowa Inwestycji'!TWO$34,'5. Bilans projekt'!$C$3:$O$3,0)),"")</f>
        <v/>
      </c>
      <c r="TWP38" s="131" t="str">
        <f>_xlfn.IFNA(INDEX('5. Bilans projekt'!$C$124:$O$124,1,MATCH('12. Ocena dyskontowa Inwestycji'!TWP$34,'5. Bilans projekt'!$C$3:$O$3,0)),"")</f>
        <v/>
      </c>
      <c r="TWQ38" s="131" t="str">
        <f>_xlfn.IFNA(INDEX('5. Bilans projekt'!$C$124:$O$124,1,MATCH('12. Ocena dyskontowa Inwestycji'!TWQ$34,'5. Bilans projekt'!$C$3:$O$3,0)),"")</f>
        <v/>
      </c>
      <c r="TWR38" s="131" t="str">
        <f>_xlfn.IFNA(INDEX('5. Bilans projekt'!$C$124:$O$124,1,MATCH('12. Ocena dyskontowa Inwestycji'!TWR$34,'5. Bilans projekt'!$C$3:$O$3,0)),"")</f>
        <v/>
      </c>
      <c r="TWS38" s="131" t="str">
        <f>_xlfn.IFNA(INDEX('5. Bilans projekt'!$C$124:$O$124,1,MATCH('12. Ocena dyskontowa Inwestycji'!TWS$34,'5. Bilans projekt'!$C$3:$O$3,0)),"")</f>
        <v/>
      </c>
      <c r="TWT38" s="131" t="str">
        <f>_xlfn.IFNA(INDEX('5. Bilans projekt'!$C$124:$O$124,1,MATCH('12. Ocena dyskontowa Inwestycji'!TWT$34,'5. Bilans projekt'!$C$3:$O$3,0)),"")</f>
        <v/>
      </c>
      <c r="TWU38" s="131" t="str">
        <f>_xlfn.IFNA(INDEX('5. Bilans projekt'!$C$124:$O$124,1,MATCH('12. Ocena dyskontowa Inwestycji'!TWU$34,'5. Bilans projekt'!$C$3:$O$3,0)),"")</f>
        <v/>
      </c>
      <c r="TWV38" s="131" t="str">
        <f>_xlfn.IFNA(INDEX('5. Bilans projekt'!$C$124:$O$124,1,MATCH('12. Ocena dyskontowa Inwestycji'!TWV$34,'5. Bilans projekt'!$C$3:$O$3,0)),"")</f>
        <v/>
      </c>
      <c r="TWW38" s="131" t="str">
        <f>_xlfn.IFNA(INDEX('5. Bilans projekt'!$C$124:$O$124,1,MATCH('12. Ocena dyskontowa Inwestycji'!TWW$34,'5. Bilans projekt'!$C$3:$O$3,0)),"")</f>
        <v/>
      </c>
      <c r="TWX38" s="131" t="str">
        <f>_xlfn.IFNA(INDEX('5. Bilans projekt'!$C$124:$O$124,1,MATCH('12. Ocena dyskontowa Inwestycji'!TWX$34,'5. Bilans projekt'!$C$3:$O$3,0)),"")</f>
        <v/>
      </c>
      <c r="TWY38" s="131" t="str">
        <f>_xlfn.IFNA(INDEX('5. Bilans projekt'!$C$124:$O$124,1,MATCH('12. Ocena dyskontowa Inwestycji'!TWY$34,'5. Bilans projekt'!$C$3:$O$3,0)),"")</f>
        <v/>
      </c>
      <c r="TWZ38" s="131" t="str">
        <f>_xlfn.IFNA(INDEX('5. Bilans projekt'!$C$124:$O$124,1,MATCH('12. Ocena dyskontowa Inwestycji'!TWZ$34,'5. Bilans projekt'!$C$3:$O$3,0)),"")</f>
        <v/>
      </c>
      <c r="TXA38" s="131" t="str">
        <f>_xlfn.IFNA(INDEX('5. Bilans projekt'!$C$124:$O$124,1,MATCH('12. Ocena dyskontowa Inwestycji'!TXA$34,'5. Bilans projekt'!$C$3:$O$3,0)),"")</f>
        <v/>
      </c>
      <c r="TXB38" s="131" t="str">
        <f>_xlfn.IFNA(INDEX('5. Bilans projekt'!$C$124:$O$124,1,MATCH('12. Ocena dyskontowa Inwestycji'!TXB$34,'5. Bilans projekt'!$C$3:$O$3,0)),"")</f>
        <v/>
      </c>
      <c r="TXC38" s="131" t="str">
        <f>_xlfn.IFNA(INDEX('5. Bilans projekt'!$C$124:$O$124,1,MATCH('12. Ocena dyskontowa Inwestycji'!TXC$34,'5. Bilans projekt'!$C$3:$O$3,0)),"")</f>
        <v/>
      </c>
      <c r="TXD38" s="131" t="str">
        <f>_xlfn.IFNA(INDEX('5. Bilans projekt'!$C$124:$O$124,1,MATCH('12. Ocena dyskontowa Inwestycji'!TXD$34,'5. Bilans projekt'!$C$3:$O$3,0)),"")</f>
        <v/>
      </c>
      <c r="TXE38" s="131" t="str">
        <f>_xlfn.IFNA(INDEX('5. Bilans projekt'!$C$124:$O$124,1,MATCH('12. Ocena dyskontowa Inwestycji'!TXE$34,'5. Bilans projekt'!$C$3:$O$3,0)),"")</f>
        <v/>
      </c>
      <c r="TXF38" s="131" t="str">
        <f>_xlfn.IFNA(INDEX('5. Bilans projekt'!$C$124:$O$124,1,MATCH('12. Ocena dyskontowa Inwestycji'!TXF$34,'5. Bilans projekt'!$C$3:$O$3,0)),"")</f>
        <v/>
      </c>
      <c r="TXG38" s="131" t="str">
        <f>_xlfn.IFNA(INDEX('5. Bilans projekt'!$C$124:$O$124,1,MATCH('12. Ocena dyskontowa Inwestycji'!TXG$34,'5. Bilans projekt'!$C$3:$O$3,0)),"")</f>
        <v/>
      </c>
      <c r="TXH38" s="131" t="str">
        <f>_xlfn.IFNA(INDEX('5. Bilans projekt'!$C$124:$O$124,1,MATCH('12. Ocena dyskontowa Inwestycji'!TXH$34,'5. Bilans projekt'!$C$3:$O$3,0)),"")</f>
        <v/>
      </c>
      <c r="TXI38" s="131" t="str">
        <f>_xlfn.IFNA(INDEX('5. Bilans projekt'!$C$124:$O$124,1,MATCH('12. Ocena dyskontowa Inwestycji'!TXI$34,'5. Bilans projekt'!$C$3:$O$3,0)),"")</f>
        <v/>
      </c>
      <c r="TXJ38" s="131" t="str">
        <f>_xlfn.IFNA(INDEX('5. Bilans projekt'!$C$124:$O$124,1,MATCH('12. Ocena dyskontowa Inwestycji'!TXJ$34,'5. Bilans projekt'!$C$3:$O$3,0)),"")</f>
        <v/>
      </c>
      <c r="TXK38" s="131" t="str">
        <f>_xlfn.IFNA(INDEX('5. Bilans projekt'!$C$124:$O$124,1,MATCH('12. Ocena dyskontowa Inwestycji'!TXK$34,'5. Bilans projekt'!$C$3:$O$3,0)),"")</f>
        <v/>
      </c>
      <c r="TXL38" s="131" t="str">
        <f>_xlfn.IFNA(INDEX('5. Bilans projekt'!$C$124:$O$124,1,MATCH('12. Ocena dyskontowa Inwestycji'!TXL$34,'5. Bilans projekt'!$C$3:$O$3,0)),"")</f>
        <v/>
      </c>
      <c r="TXM38" s="131" t="str">
        <f>_xlfn.IFNA(INDEX('5. Bilans projekt'!$C$124:$O$124,1,MATCH('12. Ocena dyskontowa Inwestycji'!TXM$34,'5. Bilans projekt'!$C$3:$O$3,0)),"")</f>
        <v/>
      </c>
      <c r="TXN38" s="131" t="str">
        <f>_xlfn.IFNA(INDEX('5. Bilans projekt'!$C$124:$O$124,1,MATCH('12. Ocena dyskontowa Inwestycji'!TXN$34,'5. Bilans projekt'!$C$3:$O$3,0)),"")</f>
        <v/>
      </c>
      <c r="TXO38" s="131" t="str">
        <f>_xlfn.IFNA(INDEX('5. Bilans projekt'!$C$124:$O$124,1,MATCH('12. Ocena dyskontowa Inwestycji'!TXO$34,'5. Bilans projekt'!$C$3:$O$3,0)),"")</f>
        <v/>
      </c>
      <c r="TXP38" s="131" t="str">
        <f>_xlfn.IFNA(INDEX('5. Bilans projekt'!$C$124:$O$124,1,MATCH('12. Ocena dyskontowa Inwestycji'!TXP$34,'5. Bilans projekt'!$C$3:$O$3,0)),"")</f>
        <v/>
      </c>
      <c r="TXQ38" s="131" t="str">
        <f>_xlfn.IFNA(INDEX('5. Bilans projekt'!$C$124:$O$124,1,MATCH('12. Ocena dyskontowa Inwestycji'!TXQ$34,'5. Bilans projekt'!$C$3:$O$3,0)),"")</f>
        <v/>
      </c>
      <c r="TXR38" s="131" t="str">
        <f>_xlfn.IFNA(INDEX('5. Bilans projekt'!$C$124:$O$124,1,MATCH('12. Ocena dyskontowa Inwestycji'!TXR$34,'5. Bilans projekt'!$C$3:$O$3,0)),"")</f>
        <v/>
      </c>
      <c r="TXS38" s="131" t="str">
        <f>_xlfn.IFNA(INDEX('5. Bilans projekt'!$C$124:$O$124,1,MATCH('12. Ocena dyskontowa Inwestycji'!TXS$34,'5. Bilans projekt'!$C$3:$O$3,0)),"")</f>
        <v/>
      </c>
      <c r="TXT38" s="131" t="str">
        <f>_xlfn.IFNA(INDEX('5. Bilans projekt'!$C$124:$O$124,1,MATCH('12. Ocena dyskontowa Inwestycji'!TXT$34,'5. Bilans projekt'!$C$3:$O$3,0)),"")</f>
        <v/>
      </c>
      <c r="TXU38" s="131" t="str">
        <f>_xlfn.IFNA(INDEX('5. Bilans projekt'!$C$124:$O$124,1,MATCH('12. Ocena dyskontowa Inwestycji'!TXU$34,'5. Bilans projekt'!$C$3:$O$3,0)),"")</f>
        <v/>
      </c>
      <c r="TXV38" s="131" t="str">
        <f>_xlfn.IFNA(INDEX('5. Bilans projekt'!$C$124:$O$124,1,MATCH('12. Ocena dyskontowa Inwestycji'!TXV$34,'5. Bilans projekt'!$C$3:$O$3,0)),"")</f>
        <v/>
      </c>
      <c r="TXW38" s="131" t="str">
        <f>_xlfn.IFNA(INDEX('5. Bilans projekt'!$C$124:$O$124,1,MATCH('12. Ocena dyskontowa Inwestycji'!TXW$34,'5. Bilans projekt'!$C$3:$O$3,0)),"")</f>
        <v/>
      </c>
      <c r="TXX38" s="131" t="str">
        <f>_xlfn.IFNA(INDEX('5. Bilans projekt'!$C$124:$O$124,1,MATCH('12. Ocena dyskontowa Inwestycji'!TXX$34,'5. Bilans projekt'!$C$3:$O$3,0)),"")</f>
        <v/>
      </c>
      <c r="TXY38" s="131" t="str">
        <f>_xlfn.IFNA(INDEX('5. Bilans projekt'!$C$124:$O$124,1,MATCH('12. Ocena dyskontowa Inwestycji'!TXY$34,'5. Bilans projekt'!$C$3:$O$3,0)),"")</f>
        <v/>
      </c>
      <c r="TXZ38" s="131" t="str">
        <f>_xlfn.IFNA(INDEX('5. Bilans projekt'!$C$124:$O$124,1,MATCH('12. Ocena dyskontowa Inwestycji'!TXZ$34,'5. Bilans projekt'!$C$3:$O$3,0)),"")</f>
        <v/>
      </c>
      <c r="TYA38" s="131" t="str">
        <f>_xlfn.IFNA(INDEX('5. Bilans projekt'!$C$124:$O$124,1,MATCH('12. Ocena dyskontowa Inwestycji'!TYA$34,'5. Bilans projekt'!$C$3:$O$3,0)),"")</f>
        <v/>
      </c>
      <c r="TYB38" s="131" t="str">
        <f>_xlfn.IFNA(INDEX('5. Bilans projekt'!$C$124:$O$124,1,MATCH('12. Ocena dyskontowa Inwestycji'!TYB$34,'5. Bilans projekt'!$C$3:$O$3,0)),"")</f>
        <v/>
      </c>
      <c r="TYC38" s="131" t="str">
        <f>_xlfn.IFNA(INDEX('5. Bilans projekt'!$C$124:$O$124,1,MATCH('12. Ocena dyskontowa Inwestycji'!TYC$34,'5. Bilans projekt'!$C$3:$O$3,0)),"")</f>
        <v/>
      </c>
      <c r="TYD38" s="131" t="str">
        <f>_xlfn.IFNA(INDEX('5. Bilans projekt'!$C$124:$O$124,1,MATCH('12. Ocena dyskontowa Inwestycji'!TYD$34,'5. Bilans projekt'!$C$3:$O$3,0)),"")</f>
        <v/>
      </c>
      <c r="TYE38" s="131" t="str">
        <f>_xlfn.IFNA(INDEX('5. Bilans projekt'!$C$124:$O$124,1,MATCH('12. Ocena dyskontowa Inwestycji'!TYE$34,'5. Bilans projekt'!$C$3:$O$3,0)),"")</f>
        <v/>
      </c>
      <c r="TYF38" s="131" t="str">
        <f>_xlfn.IFNA(INDEX('5. Bilans projekt'!$C$124:$O$124,1,MATCH('12. Ocena dyskontowa Inwestycji'!TYF$34,'5. Bilans projekt'!$C$3:$O$3,0)),"")</f>
        <v/>
      </c>
      <c r="TYG38" s="131" t="str">
        <f>_xlfn.IFNA(INDEX('5. Bilans projekt'!$C$124:$O$124,1,MATCH('12. Ocena dyskontowa Inwestycji'!TYG$34,'5. Bilans projekt'!$C$3:$O$3,0)),"")</f>
        <v/>
      </c>
      <c r="TYH38" s="131" t="str">
        <f>_xlfn.IFNA(INDEX('5. Bilans projekt'!$C$124:$O$124,1,MATCH('12. Ocena dyskontowa Inwestycji'!TYH$34,'5. Bilans projekt'!$C$3:$O$3,0)),"")</f>
        <v/>
      </c>
      <c r="TYI38" s="131" t="str">
        <f>_xlfn.IFNA(INDEX('5. Bilans projekt'!$C$124:$O$124,1,MATCH('12. Ocena dyskontowa Inwestycji'!TYI$34,'5. Bilans projekt'!$C$3:$O$3,0)),"")</f>
        <v/>
      </c>
      <c r="TYJ38" s="131" t="str">
        <f>_xlfn.IFNA(INDEX('5. Bilans projekt'!$C$124:$O$124,1,MATCH('12. Ocena dyskontowa Inwestycji'!TYJ$34,'5. Bilans projekt'!$C$3:$O$3,0)),"")</f>
        <v/>
      </c>
      <c r="TYK38" s="131" t="str">
        <f>_xlfn.IFNA(INDEX('5. Bilans projekt'!$C$124:$O$124,1,MATCH('12. Ocena dyskontowa Inwestycji'!TYK$34,'5. Bilans projekt'!$C$3:$O$3,0)),"")</f>
        <v/>
      </c>
      <c r="TYL38" s="131" t="str">
        <f>_xlfn.IFNA(INDEX('5. Bilans projekt'!$C$124:$O$124,1,MATCH('12. Ocena dyskontowa Inwestycji'!TYL$34,'5. Bilans projekt'!$C$3:$O$3,0)),"")</f>
        <v/>
      </c>
      <c r="TYM38" s="131" t="str">
        <f>_xlfn.IFNA(INDEX('5. Bilans projekt'!$C$124:$O$124,1,MATCH('12. Ocena dyskontowa Inwestycji'!TYM$34,'5. Bilans projekt'!$C$3:$O$3,0)),"")</f>
        <v/>
      </c>
      <c r="TYN38" s="131" t="str">
        <f>_xlfn.IFNA(INDEX('5. Bilans projekt'!$C$124:$O$124,1,MATCH('12. Ocena dyskontowa Inwestycji'!TYN$34,'5. Bilans projekt'!$C$3:$O$3,0)),"")</f>
        <v/>
      </c>
      <c r="TYO38" s="131" t="str">
        <f>_xlfn.IFNA(INDEX('5. Bilans projekt'!$C$124:$O$124,1,MATCH('12. Ocena dyskontowa Inwestycji'!TYO$34,'5. Bilans projekt'!$C$3:$O$3,0)),"")</f>
        <v/>
      </c>
      <c r="TYP38" s="131" t="str">
        <f>_xlfn.IFNA(INDEX('5. Bilans projekt'!$C$124:$O$124,1,MATCH('12. Ocena dyskontowa Inwestycji'!TYP$34,'5. Bilans projekt'!$C$3:$O$3,0)),"")</f>
        <v/>
      </c>
      <c r="TYQ38" s="131" t="str">
        <f>_xlfn.IFNA(INDEX('5. Bilans projekt'!$C$124:$O$124,1,MATCH('12. Ocena dyskontowa Inwestycji'!TYQ$34,'5. Bilans projekt'!$C$3:$O$3,0)),"")</f>
        <v/>
      </c>
      <c r="TYR38" s="131" t="str">
        <f>_xlfn.IFNA(INDEX('5. Bilans projekt'!$C$124:$O$124,1,MATCH('12. Ocena dyskontowa Inwestycji'!TYR$34,'5. Bilans projekt'!$C$3:$O$3,0)),"")</f>
        <v/>
      </c>
      <c r="TYS38" s="131" t="str">
        <f>_xlfn.IFNA(INDEX('5. Bilans projekt'!$C$124:$O$124,1,MATCH('12. Ocena dyskontowa Inwestycji'!TYS$34,'5. Bilans projekt'!$C$3:$O$3,0)),"")</f>
        <v/>
      </c>
      <c r="TYT38" s="131" t="str">
        <f>_xlfn.IFNA(INDEX('5. Bilans projekt'!$C$124:$O$124,1,MATCH('12. Ocena dyskontowa Inwestycji'!TYT$34,'5. Bilans projekt'!$C$3:$O$3,0)),"")</f>
        <v/>
      </c>
      <c r="TYU38" s="131" t="str">
        <f>_xlfn.IFNA(INDEX('5. Bilans projekt'!$C$124:$O$124,1,MATCH('12. Ocena dyskontowa Inwestycji'!TYU$34,'5. Bilans projekt'!$C$3:$O$3,0)),"")</f>
        <v/>
      </c>
      <c r="TYV38" s="131" t="str">
        <f>_xlfn.IFNA(INDEX('5. Bilans projekt'!$C$124:$O$124,1,MATCH('12. Ocena dyskontowa Inwestycji'!TYV$34,'5. Bilans projekt'!$C$3:$O$3,0)),"")</f>
        <v/>
      </c>
      <c r="TYW38" s="131" t="str">
        <f>_xlfn.IFNA(INDEX('5. Bilans projekt'!$C$124:$O$124,1,MATCH('12. Ocena dyskontowa Inwestycji'!TYW$34,'5. Bilans projekt'!$C$3:$O$3,0)),"")</f>
        <v/>
      </c>
      <c r="TYX38" s="131" t="str">
        <f>_xlfn.IFNA(INDEX('5. Bilans projekt'!$C$124:$O$124,1,MATCH('12. Ocena dyskontowa Inwestycji'!TYX$34,'5. Bilans projekt'!$C$3:$O$3,0)),"")</f>
        <v/>
      </c>
      <c r="TYY38" s="131" t="str">
        <f>_xlfn.IFNA(INDEX('5. Bilans projekt'!$C$124:$O$124,1,MATCH('12. Ocena dyskontowa Inwestycji'!TYY$34,'5. Bilans projekt'!$C$3:$O$3,0)),"")</f>
        <v/>
      </c>
      <c r="TYZ38" s="131" t="str">
        <f>_xlfn.IFNA(INDEX('5. Bilans projekt'!$C$124:$O$124,1,MATCH('12. Ocena dyskontowa Inwestycji'!TYZ$34,'5. Bilans projekt'!$C$3:$O$3,0)),"")</f>
        <v/>
      </c>
      <c r="TZA38" s="131" t="str">
        <f>_xlfn.IFNA(INDEX('5. Bilans projekt'!$C$124:$O$124,1,MATCH('12. Ocena dyskontowa Inwestycji'!TZA$34,'5. Bilans projekt'!$C$3:$O$3,0)),"")</f>
        <v/>
      </c>
      <c r="TZB38" s="131" t="str">
        <f>_xlfn.IFNA(INDEX('5. Bilans projekt'!$C$124:$O$124,1,MATCH('12. Ocena dyskontowa Inwestycji'!TZB$34,'5. Bilans projekt'!$C$3:$O$3,0)),"")</f>
        <v/>
      </c>
      <c r="TZC38" s="131" t="str">
        <f>_xlfn.IFNA(INDEX('5. Bilans projekt'!$C$124:$O$124,1,MATCH('12. Ocena dyskontowa Inwestycji'!TZC$34,'5. Bilans projekt'!$C$3:$O$3,0)),"")</f>
        <v/>
      </c>
      <c r="TZD38" s="131" t="str">
        <f>_xlfn.IFNA(INDEX('5. Bilans projekt'!$C$124:$O$124,1,MATCH('12. Ocena dyskontowa Inwestycji'!TZD$34,'5. Bilans projekt'!$C$3:$O$3,0)),"")</f>
        <v/>
      </c>
      <c r="TZE38" s="131" t="str">
        <f>_xlfn.IFNA(INDEX('5. Bilans projekt'!$C$124:$O$124,1,MATCH('12. Ocena dyskontowa Inwestycji'!TZE$34,'5. Bilans projekt'!$C$3:$O$3,0)),"")</f>
        <v/>
      </c>
      <c r="TZF38" s="131" t="str">
        <f>_xlfn.IFNA(INDEX('5. Bilans projekt'!$C$124:$O$124,1,MATCH('12. Ocena dyskontowa Inwestycji'!TZF$34,'5. Bilans projekt'!$C$3:$O$3,0)),"")</f>
        <v/>
      </c>
      <c r="TZG38" s="131" t="str">
        <f>_xlfn.IFNA(INDEX('5. Bilans projekt'!$C$124:$O$124,1,MATCH('12. Ocena dyskontowa Inwestycji'!TZG$34,'5. Bilans projekt'!$C$3:$O$3,0)),"")</f>
        <v/>
      </c>
      <c r="TZH38" s="131" t="str">
        <f>_xlfn.IFNA(INDEX('5. Bilans projekt'!$C$124:$O$124,1,MATCH('12. Ocena dyskontowa Inwestycji'!TZH$34,'5. Bilans projekt'!$C$3:$O$3,0)),"")</f>
        <v/>
      </c>
      <c r="TZI38" s="131" t="str">
        <f>_xlfn.IFNA(INDEX('5. Bilans projekt'!$C$124:$O$124,1,MATCH('12. Ocena dyskontowa Inwestycji'!TZI$34,'5. Bilans projekt'!$C$3:$O$3,0)),"")</f>
        <v/>
      </c>
      <c r="TZJ38" s="131" t="str">
        <f>_xlfn.IFNA(INDEX('5. Bilans projekt'!$C$124:$O$124,1,MATCH('12. Ocena dyskontowa Inwestycji'!TZJ$34,'5. Bilans projekt'!$C$3:$O$3,0)),"")</f>
        <v/>
      </c>
      <c r="TZK38" s="131" t="str">
        <f>_xlfn.IFNA(INDEX('5. Bilans projekt'!$C$124:$O$124,1,MATCH('12. Ocena dyskontowa Inwestycji'!TZK$34,'5. Bilans projekt'!$C$3:$O$3,0)),"")</f>
        <v/>
      </c>
      <c r="TZL38" s="131" t="str">
        <f>_xlfn.IFNA(INDEX('5. Bilans projekt'!$C$124:$O$124,1,MATCH('12. Ocena dyskontowa Inwestycji'!TZL$34,'5. Bilans projekt'!$C$3:$O$3,0)),"")</f>
        <v/>
      </c>
      <c r="TZM38" s="131" t="str">
        <f>_xlfn.IFNA(INDEX('5. Bilans projekt'!$C$124:$O$124,1,MATCH('12. Ocena dyskontowa Inwestycji'!TZM$34,'5. Bilans projekt'!$C$3:$O$3,0)),"")</f>
        <v/>
      </c>
      <c r="TZN38" s="131" t="str">
        <f>_xlfn.IFNA(INDEX('5. Bilans projekt'!$C$124:$O$124,1,MATCH('12. Ocena dyskontowa Inwestycji'!TZN$34,'5. Bilans projekt'!$C$3:$O$3,0)),"")</f>
        <v/>
      </c>
      <c r="TZO38" s="131" t="str">
        <f>_xlfn.IFNA(INDEX('5. Bilans projekt'!$C$124:$O$124,1,MATCH('12. Ocena dyskontowa Inwestycji'!TZO$34,'5. Bilans projekt'!$C$3:$O$3,0)),"")</f>
        <v/>
      </c>
      <c r="TZP38" s="131" t="str">
        <f>_xlfn.IFNA(INDEX('5. Bilans projekt'!$C$124:$O$124,1,MATCH('12. Ocena dyskontowa Inwestycji'!TZP$34,'5. Bilans projekt'!$C$3:$O$3,0)),"")</f>
        <v/>
      </c>
      <c r="TZQ38" s="131" t="str">
        <f>_xlfn.IFNA(INDEX('5. Bilans projekt'!$C$124:$O$124,1,MATCH('12. Ocena dyskontowa Inwestycji'!TZQ$34,'5. Bilans projekt'!$C$3:$O$3,0)),"")</f>
        <v/>
      </c>
      <c r="TZR38" s="131" t="str">
        <f>_xlfn.IFNA(INDEX('5. Bilans projekt'!$C$124:$O$124,1,MATCH('12. Ocena dyskontowa Inwestycji'!TZR$34,'5. Bilans projekt'!$C$3:$O$3,0)),"")</f>
        <v/>
      </c>
      <c r="TZS38" s="131" t="str">
        <f>_xlfn.IFNA(INDEX('5. Bilans projekt'!$C$124:$O$124,1,MATCH('12. Ocena dyskontowa Inwestycji'!TZS$34,'5. Bilans projekt'!$C$3:$O$3,0)),"")</f>
        <v/>
      </c>
      <c r="TZT38" s="131" t="str">
        <f>_xlfn.IFNA(INDEX('5. Bilans projekt'!$C$124:$O$124,1,MATCH('12. Ocena dyskontowa Inwestycji'!TZT$34,'5. Bilans projekt'!$C$3:$O$3,0)),"")</f>
        <v/>
      </c>
      <c r="TZU38" s="131" t="str">
        <f>_xlfn.IFNA(INDEX('5. Bilans projekt'!$C$124:$O$124,1,MATCH('12. Ocena dyskontowa Inwestycji'!TZU$34,'5. Bilans projekt'!$C$3:$O$3,0)),"")</f>
        <v/>
      </c>
      <c r="TZV38" s="131" t="str">
        <f>_xlfn.IFNA(INDEX('5. Bilans projekt'!$C$124:$O$124,1,MATCH('12. Ocena dyskontowa Inwestycji'!TZV$34,'5. Bilans projekt'!$C$3:$O$3,0)),"")</f>
        <v/>
      </c>
      <c r="TZW38" s="131" t="str">
        <f>_xlfn.IFNA(INDEX('5. Bilans projekt'!$C$124:$O$124,1,MATCH('12. Ocena dyskontowa Inwestycji'!TZW$34,'5. Bilans projekt'!$C$3:$O$3,0)),"")</f>
        <v/>
      </c>
      <c r="TZX38" s="131" t="str">
        <f>_xlfn.IFNA(INDEX('5. Bilans projekt'!$C$124:$O$124,1,MATCH('12. Ocena dyskontowa Inwestycji'!TZX$34,'5. Bilans projekt'!$C$3:$O$3,0)),"")</f>
        <v/>
      </c>
      <c r="TZY38" s="131" t="str">
        <f>_xlfn.IFNA(INDEX('5. Bilans projekt'!$C$124:$O$124,1,MATCH('12. Ocena dyskontowa Inwestycji'!TZY$34,'5. Bilans projekt'!$C$3:$O$3,0)),"")</f>
        <v/>
      </c>
      <c r="TZZ38" s="131" t="str">
        <f>_xlfn.IFNA(INDEX('5. Bilans projekt'!$C$124:$O$124,1,MATCH('12. Ocena dyskontowa Inwestycji'!TZZ$34,'5. Bilans projekt'!$C$3:$O$3,0)),"")</f>
        <v/>
      </c>
      <c r="UAA38" s="131" t="str">
        <f>_xlfn.IFNA(INDEX('5. Bilans projekt'!$C$124:$O$124,1,MATCH('12. Ocena dyskontowa Inwestycji'!UAA$34,'5. Bilans projekt'!$C$3:$O$3,0)),"")</f>
        <v/>
      </c>
      <c r="UAB38" s="131" t="str">
        <f>_xlfn.IFNA(INDEX('5. Bilans projekt'!$C$124:$O$124,1,MATCH('12. Ocena dyskontowa Inwestycji'!UAB$34,'5. Bilans projekt'!$C$3:$O$3,0)),"")</f>
        <v/>
      </c>
      <c r="UAC38" s="131" t="str">
        <f>_xlfn.IFNA(INDEX('5. Bilans projekt'!$C$124:$O$124,1,MATCH('12. Ocena dyskontowa Inwestycji'!UAC$34,'5. Bilans projekt'!$C$3:$O$3,0)),"")</f>
        <v/>
      </c>
      <c r="UAD38" s="131" t="str">
        <f>_xlfn.IFNA(INDEX('5. Bilans projekt'!$C$124:$O$124,1,MATCH('12. Ocena dyskontowa Inwestycji'!UAD$34,'5. Bilans projekt'!$C$3:$O$3,0)),"")</f>
        <v/>
      </c>
      <c r="UAE38" s="131" t="str">
        <f>_xlfn.IFNA(INDEX('5. Bilans projekt'!$C$124:$O$124,1,MATCH('12. Ocena dyskontowa Inwestycji'!UAE$34,'5. Bilans projekt'!$C$3:$O$3,0)),"")</f>
        <v/>
      </c>
      <c r="UAF38" s="131" t="str">
        <f>_xlfn.IFNA(INDEX('5. Bilans projekt'!$C$124:$O$124,1,MATCH('12. Ocena dyskontowa Inwestycji'!UAF$34,'5. Bilans projekt'!$C$3:$O$3,0)),"")</f>
        <v/>
      </c>
      <c r="UAG38" s="131" t="str">
        <f>_xlfn.IFNA(INDEX('5. Bilans projekt'!$C$124:$O$124,1,MATCH('12. Ocena dyskontowa Inwestycji'!UAG$34,'5. Bilans projekt'!$C$3:$O$3,0)),"")</f>
        <v/>
      </c>
      <c r="UAH38" s="131" t="str">
        <f>_xlfn.IFNA(INDEX('5. Bilans projekt'!$C$124:$O$124,1,MATCH('12. Ocena dyskontowa Inwestycji'!UAH$34,'5. Bilans projekt'!$C$3:$O$3,0)),"")</f>
        <v/>
      </c>
      <c r="UAI38" s="131" t="str">
        <f>_xlfn.IFNA(INDEX('5. Bilans projekt'!$C$124:$O$124,1,MATCH('12. Ocena dyskontowa Inwestycji'!UAI$34,'5. Bilans projekt'!$C$3:$O$3,0)),"")</f>
        <v/>
      </c>
      <c r="UAJ38" s="131" t="str">
        <f>_xlfn.IFNA(INDEX('5. Bilans projekt'!$C$124:$O$124,1,MATCH('12. Ocena dyskontowa Inwestycji'!UAJ$34,'5. Bilans projekt'!$C$3:$O$3,0)),"")</f>
        <v/>
      </c>
      <c r="UAK38" s="131" t="str">
        <f>_xlfn.IFNA(INDEX('5. Bilans projekt'!$C$124:$O$124,1,MATCH('12. Ocena dyskontowa Inwestycji'!UAK$34,'5. Bilans projekt'!$C$3:$O$3,0)),"")</f>
        <v/>
      </c>
      <c r="UAL38" s="131" t="str">
        <f>_xlfn.IFNA(INDEX('5. Bilans projekt'!$C$124:$O$124,1,MATCH('12. Ocena dyskontowa Inwestycji'!UAL$34,'5. Bilans projekt'!$C$3:$O$3,0)),"")</f>
        <v/>
      </c>
      <c r="UAM38" s="131" t="str">
        <f>_xlfn.IFNA(INDEX('5. Bilans projekt'!$C$124:$O$124,1,MATCH('12. Ocena dyskontowa Inwestycji'!UAM$34,'5. Bilans projekt'!$C$3:$O$3,0)),"")</f>
        <v/>
      </c>
      <c r="UAN38" s="131" t="str">
        <f>_xlfn.IFNA(INDEX('5. Bilans projekt'!$C$124:$O$124,1,MATCH('12. Ocena dyskontowa Inwestycji'!UAN$34,'5. Bilans projekt'!$C$3:$O$3,0)),"")</f>
        <v/>
      </c>
      <c r="UAO38" s="131" t="str">
        <f>_xlfn.IFNA(INDEX('5. Bilans projekt'!$C$124:$O$124,1,MATCH('12. Ocena dyskontowa Inwestycji'!UAO$34,'5. Bilans projekt'!$C$3:$O$3,0)),"")</f>
        <v/>
      </c>
      <c r="UAP38" s="131" t="str">
        <f>_xlfn.IFNA(INDEX('5. Bilans projekt'!$C$124:$O$124,1,MATCH('12. Ocena dyskontowa Inwestycji'!UAP$34,'5. Bilans projekt'!$C$3:$O$3,0)),"")</f>
        <v/>
      </c>
      <c r="UAQ38" s="131" t="str">
        <f>_xlfn.IFNA(INDEX('5. Bilans projekt'!$C$124:$O$124,1,MATCH('12. Ocena dyskontowa Inwestycji'!UAQ$34,'5. Bilans projekt'!$C$3:$O$3,0)),"")</f>
        <v/>
      </c>
      <c r="UAR38" s="131" t="str">
        <f>_xlfn.IFNA(INDEX('5. Bilans projekt'!$C$124:$O$124,1,MATCH('12. Ocena dyskontowa Inwestycji'!UAR$34,'5. Bilans projekt'!$C$3:$O$3,0)),"")</f>
        <v/>
      </c>
      <c r="UAS38" s="131" t="str">
        <f>_xlfn.IFNA(INDEX('5. Bilans projekt'!$C$124:$O$124,1,MATCH('12. Ocena dyskontowa Inwestycji'!UAS$34,'5. Bilans projekt'!$C$3:$O$3,0)),"")</f>
        <v/>
      </c>
      <c r="UAT38" s="131" t="str">
        <f>_xlfn.IFNA(INDEX('5. Bilans projekt'!$C$124:$O$124,1,MATCH('12. Ocena dyskontowa Inwestycji'!UAT$34,'5. Bilans projekt'!$C$3:$O$3,0)),"")</f>
        <v/>
      </c>
      <c r="UAU38" s="131" t="str">
        <f>_xlfn.IFNA(INDEX('5. Bilans projekt'!$C$124:$O$124,1,MATCH('12. Ocena dyskontowa Inwestycji'!UAU$34,'5. Bilans projekt'!$C$3:$O$3,0)),"")</f>
        <v/>
      </c>
      <c r="UAV38" s="131" t="str">
        <f>_xlfn.IFNA(INDEX('5. Bilans projekt'!$C$124:$O$124,1,MATCH('12. Ocena dyskontowa Inwestycji'!UAV$34,'5. Bilans projekt'!$C$3:$O$3,0)),"")</f>
        <v/>
      </c>
      <c r="UAW38" s="131" t="str">
        <f>_xlfn.IFNA(INDEX('5. Bilans projekt'!$C$124:$O$124,1,MATCH('12. Ocena dyskontowa Inwestycji'!UAW$34,'5. Bilans projekt'!$C$3:$O$3,0)),"")</f>
        <v/>
      </c>
      <c r="UAX38" s="131" t="str">
        <f>_xlfn.IFNA(INDEX('5. Bilans projekt'!$C$124:$O$124,1,MATCH('12. Ocena dyskontowa Inwestycji'!UAX$34,'5. Bilans projekt'!$C$3:$O$3,0)),"")</f>
        <v/>
      </c>
      <c r="UAY38" s="131" t="str">
        <f>_xlfn.IFNA(INDEX('5. Bilans projekt'!$C$124:$O$124,1,MATCH('12. Ocena dyskontowa Inwestycji'!UAY$34,'5. Bilans projekt'!$C$3:$O$3,0)),"")</f>
        <v/>
      </c>
      <c r="UAZ38" s="131" t="str">
        <f>_xlfn.IFNA(INDEX('5. Bilans projekt'!$C$124:$O$124,1,MATCH('12. Ocena dyskontowa Inwestycji'!UAZ$34,'5. Bilans projekt'!$C$3:$O$3,0)),"")</f>
        <v/>
      </c>
      <c r="UBA38" s="131" t="str">
        <f>_xlfn.IFNA(INDEX('5. Bilans projekt'!$C$124:$O$124,1,MATCH('12. Ocena dyskontowa Inwestycji'!UBA$34,'5. Bilans projekt'!$C$3:$O$3,0)),"")</f>
        <v/>
      </c>
      <c r="UBB38" s="131" t="str">
        <f>_xlfn.IFNA(INDEX('5. Bilans projekt'!$C$124:$O$124,1,MATCH('12. Ocena dyskontowa Inwestycji'!UBB$34,'5. Bilans projekt'!$C$3:$O$3,0)),"")</f>
        <v/>
      </c>
      <c r="UBC38" s="131" t="str">
        <f>_xlfn.IFNA(INDEX('5. Bilans projekt'!$C$124:$O$124,1,MATCH('12. Ocena dyskontowa Inwestycji'!UBC$34,'5. Bilans projekt'!$C$3:$O$3,0)),"")</f>
        <v/>
      </c>
      <c r="UBD38" s="131" t="str">
        <f>_xlfn.IFNA(INDEX('5. Bilans projekt'!$C$124:$O$124,1,MATCH('12. Ocena dyskontowa Inwestycji'!UBD$34,'5. Bilans projekt'!$C$3:$O$3,0)),"")</f>
        <v/>
      </c>
      <c r="UBE38" s="131" t="str">
        <f>_xlfn.IFNA(INDEX('5. Bilans projekt'!$C$124:$O$124,1,MATCH('12. Ocena dyskontowa Inwestycji'!UBE$34,'5. Bilans projekt'!$C$3:$O$3,0)),"")</f>
        <v/>
      </c>
      <c r="UBF38" s="131" t="str">
        <f>_xlfn.IFNA(INDEX('5. Bilans projekt'!$C$124:$O$124,1,MATCH('12. Ocena dyskontowa Inwestycji'!UBF$34,'5. Bilans projekt'!$C$3:$O$3,0)),"")</f>
        <v/>
      </c>
      <c r="UBG38" s="131" t="str">
        <f>_xlfn.IFNA(INDEX('5. Bilans projekt'!$C$124:$O$124,1,MATCH('12. Ocena dyskontowa Inwestycji'!UBG$34,'5. Bilans projekt'!$C$3:$O$3,0)),"")</f>
        <v/>
      </c>
      <c r="UBH38" s="131" t="str">
        <f>_xlfn.IFNA(INDEX('5. Bilans projekt'!$C$124:$O$124,1,MATCH('12. Ocena dyskontowa Inwestycji'!UBH$34,'5. Bilans projekt'!$C$3:$O$3,0)),"")</f>
        <v/>
      </c>
      <c r="UBI38" s="131" t="str">
        <f>_xlfn.IFNA(INDEX('5. Bilans projekt'!$C$124:$O$124,1,MATCH('12. Ocena dyskontowa Inwestycji'!UBI$34,'5. Bilans projekt'!$C$3:$O$3,0)),"")</f>
        <v/>
      </c>
      <c r="UBJ38" s="131" t="str">
        <f>_xlfn.IFNA(INDEX('5. Bilans projekt'!$C$124:$O$124,1,MATCH('12. Ocena dyskontowa Inwestycji'!UBJ$34,'5. Bilans projekt'!$C$3:$O$3,0)),"")</f>
        <v/>
      </c>
      <c r="UBK38" s="131" t="str">
        <f>_xlfn.IFNA(INDEX('5. Bilans projekt'!$C$124:$O$124,1,MATCH('12. Ocena dyskontowa Inwestycji'!UBK$34,'5. Bilans projekt'!$C$3:$O$3,0)),"")</f>
        <v/>
      </c>
      <c r="UBL38" s="131" t="str">
        <f>_xlfn.IFNA(INDEX('5. Bilans projekt'!$C$124:$O$124,1,MATCH('12. Ocena dyskontowa Inwestycji'!UBL$34,'5. Bilans projekt'!$C$3:$O$3,0)),"")</f>
        <v/>
      </c>
      <c r="UBM38" s="131" t="str">
        <f>_xlfn.IFNA(INDEX('5. Bilans projekt'!$C$124:$O$124,1,MATCH('12. Ocena dyskontowa Inwestycji'!UBM$34,'5. Bilans projekt'!$C$3:$O$3,0)),"")</f>
        <v/>
      </c>
      <c r="UBN38" s="131" t="str">
        <f>_xlfn.IFNA(INDEX('5. Bilans projekt'!$C$124:$O$124,1,MATCH('12. Ocena dyskontowa Inwestycji'!UBN$34,'5. Bilans projekt'!$C$3:$O$3,0)),"")</f>
        <v/>
      </c>
      <c r="UBO38" s="131" t="str">
        <f>_xlfn.IFNA(INDEX('5. Bilans projekt'!$C$124:$O$124,1,MATCH('12. Ocena dyskontowa Inwestycji'!UBO$34,'5. Bilans projekt'!$C$3:$O$3,0)),"")</f>
        <v/>
      </c>
      <c r="UBP38" s="131" t="str">
        <f>_xlfn.IFNA(INDEX('5. Bilans projekt'!$C$124:$O$124,1,MATCH('12. Ocena dyskontowa Inwestycji'!UBP$34,'5. Bilans projekt'!$C$3:$O$3,0)),"")</f>
        <v/>
      </c>
      <c r="UBQ38" s="131" t="str">
        <f>_xlfn.IFNA(INDEX('5. Bilans projekt'!$C$124:$O$124,1,MATCH('12. Ocena dyskontowa Inwestycji'!UBQ$34,'5. Bilans projekt'!$C$3:$O$3,0)),"")</f>
        <v/>
      </c>
      <c r="UBR38" s="131" t="str">
        <f>_xlfn.IFNA(INDEX('5. Bilans projekt'!$C$124:$O$124,1,MATCH('12. Ocena dyskontowa Inwestycji'!UBR$34,'5. Bilans projekt'!$C$3:$O$3,0)),"")</f>
        <v/>
      </c>
      <c r="UBS38" s="131" t="str">
        <f>_xlfn.IFNA(INDEX('5. Bilans projekt'!$C$124:$O$124,1,MATCH('12. Ocena dyskontowa Inwestycji'!UBS$34,'5. Bilans projekt'!$C$3:$O$3,0)),"")</f>
        <v/>
      </c>
      <c r="UBT38" s="131" t="str">
        <f>_xlfn.IFNA(INDEX('5. Bilans projekt'!$C$124:$O$124,1,MATCH('12. Ocena dyskontowa Inwestycji'!UBT$34,'5. Bilans projekt'!$C$3:$O$3,0)),"")</f>
        <v/>
      </c>
      <c r="UBU38" s="131" t="str">
        <f>_xlfn.IFNA(INDEX('5. Bilans projekt'!$C$124:$O$124,1,MATCH('12. Ocena dyskontowa Inwestycji'!UBU$34,'5. Bilans projekt'!$C$3:$O$3,0)),"")</f>
        <v/>
      </c>
      <c r="UBV38" s="131" t="str">
        <f>_xlfn.IFNA(INDEX('5. Bilans projekt'!$C$124:$O$124,1,MATCH('12. Ocena dyskontowa Inwestycji'!UBV$34,'5. Bilans projekt'!$C$3:$O$3,0)),"")</f>
        <v/>
      </c>
      <c r="UBW38" s="131" t="str">
        <f>_xlfn.IFNA(INDEX('5. Bilans projekt'!$C$124:$O$124,1,MATCH('12. Ocena dyskontowa Inwestycji'!UBW$34,'5. Bilans projekt'!$C$3:$O$3,0)),"")</f>
        <v/>
      </c>
      <c r="UBX38" s="131" t="str">
        <f>_xlfn.IFNA(INDEX('5. Bilans projekt'!$C$124:$O$124,1,MATCH('12. Ocena dyskontowa Inwestycji'!UBX$34,'5. Bilans projekt'!$C$3:$O$3,0)),"")</f>
        <v/>
      </c>
      <c r="UBY38" s="131" t="str">
        <f>_xlfn.IFNA(INDEX('5. Bilans projekt'!$C$124:$O$124,1,MATCH('12. Ocena dyskontowa Inwestycji'!UBY$34,'5. Bilans projekt'!$C$3:$O$3,0)),"")</f>
        <v/>
      </c>
      <c r="UBZ38" s="131" t="str">
        <f>_xlfn.IFNA(INDEX('5. Bilans projekt'!$C$124:$O$124,1,MATCH('12. Ocena dyskontowa Inwestycji'!UBZ$34,'5. Bilans projekt'!$C$3:$O$3,0)),"")</f>
        <v/>
      </c>
      <c r="UCA38" s="131" t="str">
        <f>_xlfn.IFNA(INDEX('5. Bilans projekt'!$C$124:$O$124,1,MATCH('12. Ocena dyskontowa Inwestycji'!UCA$34,'5. Bilans projekt'!$C$3:$O$3,0)),"")</f>
        <v/>
      </c>
      <c r="UCB38" s="131" t="str">
        <f>_xlfn.IFNA(INDEX('5. Bilans projekt'!$C$124:$O$124,1,MATCH('12. Ocena dyskontowa Inwestycji'!UCB$34,'5. Bilans projekt'!$C$3:$O$3,0)),"")</f>
        <v/>
      </c>
      <c r="UCC38" s="131" t="str">
        <f>_xlfn.IFNA(INDEX('5. Bilans projekt'!$C$124:$O$124,1,MATCH('12. Ocena dyskontowa Inwestycji'!UCC$34,'5. Bilans projekt'!$C$3:$O$3,0)),"")</f>
        <v/>
      </c>
      <c r="UCD38" s="131" t="str">
        <f>_xlfn.IFNA(INDEX('5. Bilans projekt'!$C$124:$O$124,1,MATCH('12. Ocena dyskontowa Inwestycji'!UCD$34,'5. Bilans projekt'!$C$3:$O$3,0)),"")</f>
        <v/>
      </c>
      <c r="UCE38" s="131" t="str">
        <f>_xlfn.IFNA(INDEX('5. Bilans projekt'!$C$124:$O$124,1,MATCH('12. Ocena dyskontowa Inwestycji'!UCE$34,'5. Bilans projekt'!$C$3:$O$3,0)),"")</f>
        <v/>
      </c>
      <c r="UCF38" s="131" t="str">
        <f>_xlfn.IFNA(INDEX('5. Bilans projekt'!$C$124:$O$124,1,MATCH('12. Ocena dyskontowa Inwestycji'!UCF$34,'5. Bilans projekt'!$C$3:$O$3,0)),"")</f>
        <v/>
      </c>
      <c r="UCG38" s="131" t="str">
        <f>_xlfn.IFNA(INDEX('5. Bilans projekt'!$C$124:$O$124,1,MATCH('12. Ocena dyskontowa Inwestycji'!UCG$34,'5. Bilans projekt'!$C$3:$O$3,0)),"")</f>
        <v/>
      </c>
      <c r="UCH38" s="131" t="str">
        <f>_xlfn.IFNA(INDEX('5. Bilans projekt'!$C$124:$O$124,1,MATCH('12. Ocena dyskontowa Inwestycji'!UCH$34,'5. Bilans projekt'!$C$3:$O$3,0)),"")</f>
        <v/>
      </c>
      <c r="UCI38" s="131" t="str">
        <f>_xlfn.IFNA(INDEX('5. Bilans projekt'!$C$124:$O$124,1,MATCH('12. Ocena dyskontowa Inwestycji'!UCI$34,'5. Bilans projekt'!$C$3:$O$3,0)),"")</f>
        <v/>
      </c>
      <c r="UCJ38" s="131" t="str">
        <f>_xlfn.IFNA(INDEX('5. Bilans projekt'!$C$124:$O$124,1,MATCH('12. Ocena dyskontowa Inwestycji'!UCJ$34,'5. Bilans projekt'!$C$3:$O$3,0)),"")</f>
        <v/>
      </c>
      <c r="UCK38" s="131" t="str">
        <f>_xlfn.IFNA(INDEX('5. Bilans projekt'!$C$124:$O$124,1,MATCH('12. Ocena dyskontowa Inwestycji'!UCK$34,'5. Bilans projekt'!$C$3:$O$3,0)),"")</f>
        <v/>
      </c>
      <c r="UCL38" s="131" t="str">
        <f>_xlfn.IFNA(INDEX('5. Bilans projekt'!$C$124:$O$124,1,MATCH('12. Ocena dyskontowa Inwestycji'!UCL$34,'5. Bilans projekt'!$C$3:$O$3,0)),"")</f>
        <v/>
      </c>
      <c r="UCM38" s="131" t="str">
        <f>_xlfn.IFNA(INDEX('5. Bilans projekt'!$C$124:$O$124,1,MATCH('12. Ocena dyskontowa Inwestycji'!UCM$34,'5. Bilans projekt'!$C$3:$O$3,0)),"")</f>
        <v/>
      </c>
      <c r="UCN38" s="131" t="str">
        <f>_xlfn.IFNA(INDEX('5. Bilans projekt'!$C$124:$O$124,1,MATCH('12. Ocena dyskontowa Inwestycji'!UCN$34,'5. Bilans projekt'!$C$3:$O$3,0)),"")</f>
        <v/>
      </c>
      <c r="UCO38" s="131" t="str">
        <f>_xlfn.IFNA(INDEX('5. Bilans projekt'!$C$124:$O$124,1,MATCH('12. Ocena dyskontowa Inwestycji'!UCO$34,'5. Bilans projekt'!$C$3:$O$3,0)),"")</f>
        <v/>
      </c>
      <c r="UCP38" s="131" t="str">
        <f>_xlfn.IFNA(INDEX('5. Bilans projekt'!$C$124:$O$124,1,MATCH('12. Ocena dyskontowa Inwestycji'!UCP$34,'5. Bilans projekt'!$C$3:$O$3,0)),"")</f>
        <v/>
      </c>
      <c r="UCQ38" s="131" t="str">
        <f>_xlfn.IFNA(INDEX('5. Bilans projekt'!$C$124:$O$124,1,MATCH('12. Ocena dyskontowa Inwestycji'!UCQ$34,'5. Bilans projekt'!$C$3:$O$3,0)),"")</f>
        <v/>
      </c>
      <c r="UCR38" s="131" t="str">
        <f>_xlfn.IFNA(INDEX('5. Bilans projekt'!$C$124:$O$124,1,MATCH('12. Ocena dyskontowa Inwestycji'!UCR$34,'5. Bilans projekt'!$C$3:$O$3,0)),"")</f>
        <v/>
      </c>
      <c r="UCS38" s="131" t="str">
        <f>_xlfn.IFNA(INDEX('5. Bilans projekt'!$C$124:$O$124,1,MATCH('12. Ocena dyskontowa Inwestycji'!UCS$34,'5. Bilans projekt'!$C$3:$O$3,0)),"")</f>
        <v/>
      </c>
      <c r="UCT38" s="131" t="str">
        <f>_xlfn.IFNA(INDEX('5. Bilans projekt'!$C$124:$O$124,1,MATCH('12. Ocena dyskontowa Inwestycji'!UCT$34,'5. Bilans projekt'!$C$3:$O$3,0)),"")</f>
        <v/>
      </c>
      <c r="UCU38" s="131" t="str">
        <f>_xlfn.IFNA(INDEX('5. Bilans projekt'!$C$124:$O$124,1,MATCH('12. Ocena dyskontowa Inwestycji'!UCU$34,'5. Bilans projekt'!$C$3:$O$3,0)),"")</f>
        <v/>
      </c>
      <c r="UCV38" s="131" t="str">
        <f>_xlfn.IFNA(INDEX('5. Bilans projekt'!$C$124:$O$124,1,MATCH('12. Ocena dyskontowa Inwestycji'!UCV$34,'5. Bilans projekt'!$C$3:$O$3,0)),"")</f>
        <v/>
      </c>
      <c r="UCW38" s="131" t="str">
        <f>_xlfn.IFNA(INDEX('5. Bilans projekt'!$C$124:$O$124,1,MATCH('12. Ocena dyskontowa Inwestycji'!UCW$34,'5. Bilans projekt'!$C$3:$O$3,0)),"")</f>
        <v/>
      </c>
      <c r="UCX38" s="131" t="str">
        <f>_xlfn.IFNA(INDEX('5. Bilans projekt'!$C$124:$O$124,1,MATCH('12. Ocena dyskontowa Inwestycji'!UCX$34,'5. Bilans projekt'!$C$3:$O$3,0)),"")</f>
        <v/>
      </c>
      <c r="UCY38" s="131" t="str">
        <f>_xlfn.IFNA(INDEX('5. Bilans projekt'!$C$124:$O$124,1,MATCH('12. Ocena dyskontowa Inwestycji'!UCY$34,'5. Bilans projekt'!$C$3:$O$3,0)),"")</f>
        <v/>
      </c>
      <c r="UCZ38" s="131" t="str">
        <f>_xlfn.IFNA(INDEX('5. Bilans projekt'!$C$124:$O$124,1,MATCH('12. Ocena dyskontowa Inwestycji'!UCZ$34,'5. Bilans projekt'!$C$3:$O$3,0)),"")</f>
        <v/>
      </c>
      <c r="UDA38" s="131" t="str">
        <f>_xlfn.IFNA(INDEX('5. Bilans projekt'!$C$124:$O$124,1,MATCH('12. Ocena dyskontowa Inwestycji'!UDA$34,'5. Bilans projekt'!$C$3:$O$3,0)),"")</f>
        <v/>
      </c>
      <c r="UDB38" s="131" t="str">
        <f>_xlfn.IFNA(INDEX('5. Bilans projekt'!$C$124:$O$124,1,MATCH('12. Ocena dyskontowa Inwestycji'!UDB$34,'5. Bilans projekt'!$C$3:$O$3,0)),"")</f>
        <v/>
      </c>
      <c r="UDC38" s="131" t="str">
        <f>_xlfn.IFNA(INDEX('5. Bilans projekt'!$C$124:$O$124,1,MATCH('12. Ocena dyskontowa Inwestycji'!UDC$34,'5. Bilans projekt'!$C$3:$O$3,0)),"")</f>
        <v/>
      </c>
      <c r="UDD38" s="131" t="str">
        <f>_xlfn.IFNA(INDEX('5. Bilans projekt'!$C$124:$O$124,1,MATCH('12. Ocena dyskontowa Inwestycji'!UDD$34,'5. Bilans projekt'!$C$3:$O$3,0)),"")</f>
        <v/>
      </c>
      <c r="UDE38" s="131" t="str">
        <f>_xlfn.IFNA(INDEX('5. Bilans projekt'!$C$124:$O$124,1,MATCH('12. Ocena dyskontowa Inwestycji'!UDE$34,'5. Bilans projekt'!$C$3:$O$3,0)),"")</f>
        <v/>
      </c>
      <c r="UDF38" s="131" t="str">
        <f>_xlfn.IFNA(INDEX('5. Bilans projekt'!$C$124:$O$124,1,MATCH('12. Ocena dyskontowa Inwestycji'!UDF$34,'5. Bilans projekt'!$C$3:$O$3,0)),"")</f>
        <v/>
      </c>
      <c r="UDG38" s="131" t="str">
        <f>_xlfn.IFNA(INDEX('5. Bilans projekt'!$C$124:$O$124,1,MATCH('12. Ocena dyskontowa Inwestycji'!UDG$34,'5. Bilans projekt'!$C$3:$O$3,0)),"")</f>
        <v/>
      </c>
      <c r="UDH38" s="131" t="str">
        <f>_xlfn.IFNA(INDEX('5. Bilans projekt'!$C$124:$O$124,1,MATCH('12. Ocena dyskontowa Inwestycji'!UDH$34,'5. Bilans projekt'!$C$3:$O$3,0)),"")</f>
        <v/>
      </c>
      <c r="UDI38" s="131" t="str">
        <f>_xlfn.IFNA(INDEX('5. Bilans projekt'!$C$124:$O$124,1,MATCH('12. Ocena dyskontowa Inwestycji'!UDI$34,'5. Bilans projekt'!$C$3:$O$3,0)),"")</f>
        <v/>
      </c>
      <c r="UDJ38" s="131" t="str">
        <f>_xlfn.IFNA(INDEX('5. Bilans projekt'!$C$124:$O$124,1,MATCH('12. Ocena dyskontowa Inwestycji'!UDJ$34,'5. Bilans projekt'!$C$3:$O$3,0)),"")</f>
        <v/>
      </c>
      <c r="UDK38" s="131" t="str">
        <f>_xlfn.IFNA(INDEX('5. Bilans projekt'!$C$124:$O$124,1,MATCH('12. Ocena dyskontowa Inwestycji'!UDK$34,'5. Bilans projekt'!$C$3:$O$3,0)),"")</f>
        <v/>
      </c>
      <c r="UDL38" s="131" t="str">
        <f>_xlfn.IFNA(INDEX('5. Bilans projekt'!$C$124:$O$124,1,MATCH('12. Ocena dyskontowa Inwestycji'!UDL$34,'5. Bilans projekt'!$C$3:$O$3,0)),"")</f>
        <v/>
      </c>
      <c r="UDM38" s="131" t="str">
        <f>_xlfn.IFNA(INDEX('5. Bilans projekt'!$C$124:$O$124,1,MATCH('12. Ocena dyskontowa Inwestycji'!UDM$34,'5. Bilans projekt'!$C$3:$O$3,0)),"")</f>
        <v/>
      </c>
      <c r="UDN38" s="131" t="str">
        <f>_xlfn.IFNA(INDEX('5. Bilans projekt'!$C$124:$O$124,1,MATCH('12. Ocena dyskontowa Inwestycji'!UDN$34,'5. Bilans projekt'!$C$3:$O$3,0)),"")</f>
        <v/>
      </c>
      <c r="UDO38" s="131" t="str">
        <f>_xlfn.IFNA(INDEX('5. Bilans projekt'!$C$124:$O$124,1,MATCH('12. Ocena dyskontowa Inwestycji'!UDO$34,'5. Bilans projekt'!$C$3:$O$3,0)),"")</f>
        <v/>
      </c>
      <c r="UDP38" s="131" t="str">
        <f>_xlfn.IFNA(INDEX('5. Bilans projekt'!$C$124:$O$124,1,MATCH('12. Ocena dyskontowa Inwestycji'!UDP$34,'5. Bilans projekt'!$C$3:$O$3,0)),"")</f>
        <v/>
      </c>
      <c r="UDQ38" s="131" t="str">
        <f>_xlfn.IFNA(INDEX('5. Bilans projekt'!$C$124:$O$124,1,MATCH('12. Ocena dyskontowa Inwestycji'!UDQ$34,'5. Bilans projekt'!$C$3:$O$3,0)),"")</f>
        <v/>
      </c>
      <c r="UDR38" s="131" t="str">
        <f>_xlfn.IFNA(INDEX('5. Bilans projekt'!$C$124:$O$124,1,MATCH('12. Ocena dyskontowa Inwestycji'!UDR$34,'5. Bilans projekt'!$C$3:$O$3,0)),"")</f>
        <v/>
      </c>
      <c r="UDS38" s="131" t="str">
        <f>_xlfn.IFNA(INDEX('5. Bilans projekt'!$C$124:$O$124,1,MATCH('12. Ocena dyskontowa Inwestycji'!UDS$34,'5. Bilans projekt'!$C$3:$O$3,0)),"")</f>
        <v/>
      </c>
      <c r="UDT38" s="131" t="str">
        <f>_xlfn.IFNA(INDEX('5. Bilans projekt'!$C$124:$O$124,1,MATCH('12. Ocena dyskontowa Inwestycji'!UDT$34,'5. Bilans projekt'!$C$3:$O$3,0)),"")</f>
        <v/>
      </c>
      <c r="UDU38" s="131" t="str">
        <f>_xlfn.IFNA(INDEX('5. Bilans projekt'!$C$124:$O$124,1,MATCH('12. Ocena dyskontowa Inwestycji'!UDU$34,'5. Bilans projekt'!$C$3:$O$3,0)),"")</f>
        <v/>
      </c>
      <c r="UDV38" s="131" t="str">
        <f>_xlfn.IFNA(INDEX('5. Bilans projekt'!$C$124:$O$124,1,MATCH('12. Ocena dyskontowa Inwestycji'!UDV$34,'5. Bilans projekt'!$C$3:$O$3,0)),"")</f>
        <v/>
      </c>
      <c r="UDW38" s="131" t="str">
        <f>_xlfn.IFNA(INDEX('5. Bilans projekt'!$C$124:$O$124,1,MATCH('12. Ocena dyskontowa Inwestycji'!UDW$34,'5. Bilans projekt'!$C$3:$O$3,0)),"")</f>
        <v/>
      </c>
      <c r="UDX38" s="131" t="str">
        <f>_xlfn.IFNA(INDEX('5. Bilans projekt'!$C$124:$O$124,1,MATCH('12. Ocena dyskontowa Inwestycji'!UDX$34,'5. Bilans projekt'!$C$3:$O$3,0)),"")</f>
        <v/>
      </c>
      <c r="UDY38" s="131" t="str">
        <f>_xlfn.IFNA(INDEX('5. Bilans projekt'!$C$124:$O$124,1,MATCH('12. Ocena dyskontowa Inwestycji'!UDY$34,'5. Bilans projekt'!$C$3:$O$3,0)),"")</f>
        <v/>
      </c>
      <c r="UDZ38" s="131" t="str">
        <f>_xlfn.IFNA(INDEX('5. Bilans projekt'!$C$124:$O$124,1,MATCH('12. Ocena dyskontowa Inwestycji'!UDZ$34,'5. Bilans projekt'!$C$3:$O$3,0)),"")</f>
        <v/>
      </c>
      <c r="UEA38" s="131" t="str">
        <f>_xlfn.IFNA(INDEX('5. Bilans projekt'!$C$124:$O$124,1,MATCH('12. Ocena dyskontowa Inwestycji'!UEA$34,'5. Bilans projekt'!$C$3:$O$3,0)),"")</f>
        <v/>
      </c>
      <c r="UEB38" s="131" t="str">
        <f>_xlfn.IFNA(INDEX('5. Bilans projekt'!$C$124:$O$124,1,MATCH('12. Ocena dyskontowa Inwestycji'!UEB$34,'5. Bilans projekt'!$C$3:$O$3,0)),"")</f>
        <v/>
      </c>
      <c r="UEC38" s="131" t="str">
        <f>_xlfn.IFNA(INDEX('5. Bilans projekt'!$C$124:$O$124,1,MATCH('12. Ocena dyskontowa Inwestycji'!UEC$34,'5. Bilans projekt'!$C$3:$O$3,0)),"")</f>
        <v/>
      </c>
      <c r="UED38" s="131" t="str">
        <f>_xlfn.IFNA(INDEX('5. Bilans projekt'!$C$124:$O$124,1,MATCH('12. Ocena dyskontowa Inwestycji'!UED$34,'5. Bilans projekt'!$C$3:$O$3,0)),"")</f>
        <v/>
      </c>
      <c r="UEE38" s="131" t="str">
        <f>_xlfn.IFNA(INDEX('5. Bilans projekt'!$C$124:$O$124,1,MATCH('12. Ocena dyskontowa Inwestycji'!UEE$34,'5. Bilans projekt'!$C$3:$O$3,0)),"")</f>
        <v/>
      </c>
      <c r="UEF38" s="131" t="str">
        <f>_xlfn.IFNA(INDEX('5. Bilans projekt'!$C$124:$O$124,1,MATCH('12. Ocena dyskontowa Inwestycji'!UEF$34,'5. Bilans projekt'!$C$3:$O$3,0)),"")</f>
        <v/>
      </c>
      <c r="UEG38" s="131" t="str">
        <f>_xlfn.IFNA(INDEX('5. Bilans projekt'!$C$124:$O$124,1,MATCH('12. Ocena dyskontowa Inwestycji'!UEG$34,'5. Bilans projekt'!$C$3:$O$3,0)),"")</f>
        <v/>
      </c>
      <c r="UEH38" s="131" t="str">
        <f>_xlfn.IFNA(INDEX('5. Bilans projekt'!$C$124:$O$124,1,MATCH('12. Ocena dyskontowa Inwestycji'!UEH$34,'5. Bilans projekt'!$C$3:$O$3,0)),"")</f>
        <v/>
      </c>
      <c r="UEI38" s="131" t="str">
        <f>_xlfn.IFNA(INDEX('5. Bilans projekt'!$C$124:$O$124,1,MATCH('12. Ocena dyskontowa Inwestycji'!UEI$34,'5. Bilans projekt'!$C$3:$O$3,0)),"")</f>
        <v/>
      </c>
      <c r="UEJ38" s="131" t="str">
        <f>_xlfn.IFNA(INDEX('5. Bilans projekt'!$C$124:$O$124,1,MATCH('12. Ocena dyskontowa Inwestycji'!UEJ$34,'5. Bilans projekt'!$C$3:$O$3,0)),"")</f>
        <v/>
      </c>
      <c r="UEK38" s="131" t="str">
        <f>_xlfn.IFNA(INDEX('5. Bilans projekt'!$C$124:$O$124,1,MATCH('12. Ocena dyskontowa Inwestycji'!UEK$34,'5. Bilans projekt'!$C$3:$O$3,0)),"")</f>
        <v/>
      </c>
      <c r="UEL38" s="131" t="str">
        <f>_xlfn.IFNA(INDEX('5. Bilans projekt'!$C$124:$O$124,1,MATCH('12. Ocena dyskontowa Inwestycji'!UEL$34,'5. Bilans projekt'!$C$3:$O$3,0)),"")</f>
        <v/>
      </c>
      <c r="UEM38" s="131" t="str">
        <f>_xlfn.IFNA(INDEX('5. Bilans projekt'!$C$124:$O$124,1,MATCH('12. Ocena dyskontowa Inwestycji'!UEM$34,'5. Bilans projekt'!$C$3:$O$3,0)),"")</f>
        <v/>
      </c>
      <c r="UEN38" s="131" t="str">
        <f>_xlfn.IFNA(INDEX('5. Bilans projekt'!$C$124:$O$124,1,MATCH('12. Ocena dyskontowa Inwestycji'!UEN$34,'5. Bilans projekt'!$C$3:$O$3,0)),"")</f>
        <v/>
      </c>
      <c r="UEO38" s="131" t="str">
        <f>_xlfn.IFNA(INDEX('5. Bilans projekt'!$C$124:$O$124,1,MATCH('12. Ocena dyskontowa Inwestycji'!UEO$34,'5. Bilans projekt'!$C$3:$O$3,0)),"")</f>
        <v/>
      </c>
      <c r="UEP38" s="131" t="str">
        <f>_xlfn.IFNA(INDEX('5. Bilans projekt'!$C$124:$O$124,1,MATCH('12. Ocena dyskontowa Inwestycji'!UEP$34,'5. Bilans projekt'!$C$3:$O$3,0)),"")</f>
        <v/>
      </c>
      <c r="UEQ38" s="131" t="str">
        <f>_xlfn.IFNA(INDEX('5. Bilans projekt'!$C$124:$O$124,1,MATCH('12. Ocena dyskontowa Inwestycji'!UEQ$34,'5. Bilans projekt'!$C$3:$O$3,0)),"")</f>
        <v/>
      </c>
      <c r="UER38" s="131" t="str">
        <f>_xlfn.IFNA(INDEX('5. Bilans projekt'!$C$124:$O$124,1,MATCH('12. Ocena dyskontowa Inwestycji'!UER$34,'5. Bilans projekt'!$C$3:$O$3,0)),"")</f>
        <v/>
      </c>
      <c r="UES38" s="131" t="str">
        <f>_xlfn.IFNA(INDEX('5. Bilans projekt'!$C$124:$O$124,1,MATCH('12. Ocena dyskontowa Inwestycji'!UES$34,'5. Bilans projekt'!$C$3:$O$3,0)),"")</f>
        <v/>
      </c>
      <c r="UET38" s="131" t="str">
        <f>_xlfn.IFNA(INDEX('5. Bilans projekt'!$C$124:$O$124,1,MATCH('12. Ocena dyskontowa Inwestycji'!UET$34,'5. Bilans projekt'!$C$3:$O$3,0)),"")</f>
        <v/>
      </c>
      <c r="UEU38" s="131" t="str">
        <f>_xlfn.IFNA(INDEX('5. Bilans projekt'!$C$124:$O$124,1,MATCH('12. Ocena dyskontowa Inwestycji'!UEU$34,'5. Bilans projekt'!$C$3:$O$3,0)),"")</f>
        <v/>
      </c>
      <c r="UEV38" s="131" t="str">
        <f>_xlfn.IFNA(INDEX('5. Bilans projekt'!$C$124:$O$124,1,MATCH('12. Ocena dyskontowa Inwestycji'!UEV$34,'5. Bilans projekt'!$C$3:$O$3,0)),"")</f>
        <v/>
      </c>
      <c r="UEW38" s="131" t="str">
        <f>_xlfn.IFNA(INDEX('5. Bilans projekt'!$C$124:$O$124,1,MATCH('12. Ocena dyskontowa Inwestycji'!UEW$34,'5. Bilans projekt'!$C$3:$O$3,0)),"")</f>
        <v/>
      </c>
      <c r="UEX38" s="131" t="str">
        <f>_xlfn.IFNA(INDEX('5. Bilans projekt'!$C$124:$O$124,1,MATCH('12. Ocena dyskontowa Inwestycji'!UEX$34,'5. Bilans projekt'!$C$3:$O$3,0)),"")</f>
        <v/>
      </c>
      <c r="UEY38" s="131" t="str">
        <f>_xlfn.IFNA(INDEX('5. Bilans projekt'!$C$124:$O$124,1,MATCH('12. Ocena dyskontowa Inwestycji'!UEY$34,'5. Bilans projekt'!$C$3:$O$3,0)),"")</f>
        <v/>
      </c>
      <c r="UEZ38" s="131" t="str">
        <f>_xlfn.IFNA(INDEX('5. Bilans projekt'!$C$124:$O$124,1,MATCH('12. Ocena dyskontowa Inwestycji'!UEZ$34,'5. Bilans projekt'!$C$3:$O$3,0)),"")</f>
        <v/>
      </c>
      <c r="UFA38" s="131" t="str">
        <f>_xlfn.IFNA(INDEX('5. Bilans projekt'!$C$124:$O$124,1,MATCH('12. Ocena dyskontowa Inwestycji'!UFA$34,'5. Bilans projekt'!$C$3:$O$3,0)),"")</f>
        <v/>
      </c>
      <c r="UFB38" s="131" t="str">
        <f>_xlfn.IFNA(INDEX('5. Bilans projekt'!$C$124:$O$124,1,MATCH('12. Ocena dyskontowa Inwestycji'!UFB$34,'5. Bilans projekt'!$C$3:$O$3,0)),"")</f>
        <v/>
      </c>
      <c r="UFC38" s="131" t="str">
        <f>_xlfn.IFNA(INDEX('5. Bilans projekt'!$C$124:$O$124,1,MATCH('12. Ocena dyskontowa Inwestycji'!UFC$34,'5. Bilans projekt'!$C$3:$O$3,0)),"")</f>
        <v/>
      </c>
      <c r="UFD38" s="131" t="str">
        <f>_xlfn.IFNA(INDEX('5. Bilans projekt'!$C$124:$O$124,1,MATCH('12. Ocena dyskontowa Inwestycji'!UFD$34,'5. Bilans projekt'!$C$3:$O$3,0)),"")</f>
        <v/>
      </c>
      <c r="UFE38" s="131" t="str">
        <f>_xlfn.IFNA(INDEX('5. Bilans projekt'!$C$124:$O$124,1,MATCH('12. Ocena dyskontowa Inwestycji'!UFE$34,'5. Bilans projekt'!$C$3:$O$3,0)),"")</f>
        <v/>
      </c>
      <c r="UFF38" s="131" t="str">
        <f>_xlfn.IFNA(INDEX('5. Bilans projekt'!$C$124:$O$124,1,MATCH('12. Ocena dyskontowa Inwestycji'!UFF$34,'5. Bilans projekt'!$C$3:$O$3,0)),"")</f>
        <v/>
      </c>
      <c r="UFG38" s="131" t="str">
        <f>_xlfn.IFNA(INDEX('5. Bilans projekt'!$C$124:$O$124,1,MATCH('12. Ocena dyskontowa Inwestycji'!UFG$34,'5. Bilans projekt'!$C$3:$O$3,0)),"")</f>
        <v/>
      </c>
      <c r="UFH38" s="131" t="str">
        <f>_xlfn.IFNA(INDEX('5. Bilans projekt'!$C$124:$O$124,1,MATCH('12. Ocena dyskontowa Inwestycji'!UFH$34,'5. Bilans projekt'!$C$3:$O$3,0)),"")</f>
        <v/>
      </c>
      <c r="UFI38" s="131" t="str">
        <f>_xlfn.IFNA(INDEX('5. Bilans projekt'!$C$124:$O$124,1,MATCH('12. Ocena dyskontowa Inwestycji'!UFI$34,'5. Bilans projekt'!$C$3:$O$3,0)),"")</f>
        <v/>
      </c>
      <c r="UFJ38" s="131" t="str">
        <f>_xlfn.IFNA(INDEX('5. Bilans projekt'!$C$124:$O$124,1,MATCH('12. Ocena dyskontowa Inwestycji'!UFJ$34,'5. Bilans projekt'!$C$3:$O$3,0)),"")</f>
        <v/>
      </c>
      <c r="UFK38" s="131" t="str">
        <f>_xlfn.IFNA(INDEX('5. Bilans projekt'!$C$124:$O$124,1,MATCH('12. Ocena dyskontowa Inwestycji'!UFK$34,'5. Bilans projekt'!$C$3:$O$3,0)),"")</f>
        <v/>
      </c>
      <c r="UFL38" s="131" t="str">
        <f>_xlfn.IFNA(INDEX('5. Bilans projekt'!$C$124:$O$124,1,MATCH('12. Ocena dyskontowa Inwestycji'!UFL$34,'5. Bilans projekt'!$C$3:$O$3,0)),"")</f>
        <v/>
      </c>
      <c r="UFM38" s="131" t="str">
        <f>_xlfn.IFNA(INDEX('5. Bilans projekt'!$C$124:$O$124,1,MATCH('12. Ocena dyskontowa Inwestycji'!UFM$34,'5. Bilans projekt'!$C$3:$O$3,0)),"")</f>
        <v/>
      </c>
      <c r="UFN38" s="131" t="str">
        <f>_xlfn.IFNA(INDEX('5. Bilans projekt'!$C$124:$O$124,1,MATCH('12. Ocena dyskontowa Inwestycji'!UFN$34,'5. Bilans projekt'!$C$3:$O$3,0)),"")</f>
        <v/>
      </c>
      <c r="UFO38" s="131" t="str">
        <f>_xlfn.IFNA(INDEX('5. Bilans projekt'!$C$124:$O$124,1,MATCH('12. Ocena dyskontowa Inwestycji'!UFO$34,'5. Bilans projekt'!$C$3:$O$3,0)),"")</f>
        <v/>
      </c>
      <c r="UFP38" s="131" t="str">
        <f>_xlfn.IFNA(INDEX('5. Bilans projekt'!$C$124:$O$124,1,MATCH('12. Ocena dyskontowa Inwestycji'!UFP$34,'5. Bilans projekt'!$C$3:$O$3,0)),"")</f>
        <v/>
      </c>
      <c r="UFQ38" s="131" t="str">
        <f>_xlfn.IFNA(INDEX('5. Bilans projekt'!$C$124:$O$124,1,MATCH('12. Ocena dyskontowa Inwestycji'!UFQ$34,'5. Bilans projekt'!$C$3:$O$3,0)),"")</f>
        <v/>
      </c>
      <c r="UFR38" s="131" t="str">
        <f>_xlfn.IFNA(INDEX('5. Bilans projekt'!$C$124:$O$124,1,MATCH('12. Ocena dyskontowa Inwestycji'!UFR$34,'5. Bilans projekt'!$C$3:$O$3,0)),"")</f>
        <v/>
      </c>
      <c r="UFS38" s="131" t="str">
        <f>_xlfn.IFNA(INDEX('5. Bilans projekt'!$C$124:$O$124,1,MATCH('12. Ocena dyskontowa Inwestycji'!UFS$34,'5. Bilans projekt'!$C$3:$O$3,0)),"")</f>
        <v/>
      </c>
      <c r="UFT38" s="131" t="str">
        <f>_xlfn.IFNA(INDEX('5. Bilans projekt'!$C$124:$O$124,1,MATCH('12. Ocena dyskontowa Inwestycji'!UFT$34,'5. Bilans projekt'!$C$3:$O$3,0)),"")</f>
        <v/>
      </c>
      <c r="UFU38" s="131" t="str">
        <f>_xlfn.IFNA(INDEX('5. Bilans projekt'!$C$124:$O$124,1,MATCH('12. Ocena dyskontowa Inwestycji'!UFU$34,'5. Bilans projekt'!$C$3:$O$3,0)),"")</f>
        <v/>
      </c>
      <c r="UFV38" s="131" t="str">
        <f>_xlfn.IFNA(INDEX('5. Bilans projekt'!$C$124:$O$124,1,MATCH('12. Ocena dyskontowa Inwestycji'!UFV$34,'5. Bilans projekt'!$C$3:$O$3,0)),"")</f>
        <v/>
      </c>
      <c r="UFW38" s="131" t="str">
        <f>_xlfn.IFNA(INDEX('5. Bilans projekt'!$C$124:$O$124,1,MATCH('12. Ocena dyskontowa Inwestycji'!UFW$34,'5. Bilans projekt'!$C$3:$O$3,0)),"")</f>
        <v/>
      </c>
      <c r="UFX38" s="131" t="str">
        <f>_xlfn.IFNA(INDEX('5. Bilans projekt'!$C$124:$O$124,1,MATCH('12. Ocena dyskontowa Inwestycji'!UFX$34,'5. Bilans projekt'!$C$3:$O$3,0)),"")</f>
        <v/>
      </c>
      <c r="UFY38" s="131" t="str">
        <f>_xlfn.IFNA(INDEX('5. Bilans projekt'!$C$124:$O$124,1,MATCH('12. Ocena dyskontowa Inwestycji'!UFY$34,'5. Bilans projekt'!$C$3:$O$3,0)),"")</f>
        <v/>
      </c>
      <c r="UFZ38" s="131" t="str">
        <f>_xlfn.IFNA(INDEX('5. Bilans projekt'!$C$124:$O$124,1,MATCH('12. Ocena dyskontowa Inwestycji'!UFZ$34,'5. Bilans projekt'!$C$3:$O$3,0)),"")</f>
        <v/>
      </c>
      <c r="UGA38" s="131" t="str">
        <f>_xlfn.IFNA(INDEX('5. Bilans projekt'!$C$124:$O$124,1,MATCH('12. Ocena dyskontowa Inwestycji'!UGA$34,'5. Bilans projekt'!$C$3:$O$3,0)),"")</f>
        <v/>
      </c>
      <c r="UGB38" s="131" t="str">
        <f>_xlfn.IFNA(INDEX('5. Bilans projekt'!$C$124:$O$124,1,MATCH('12. Ocena dyskontowa Inwestycji'!UGB$34,'5. Bilans projekt'!$C$3:$O$3,0)),"")</f>
        <v/>
      </c>
      <c r="UGC38" s="131" t="str">
        <f>_xlfn.IFNA(INDEX('5. Bilans projekt'!$C$124:$O$124,1,MATCH('12. Ocena dyskontowa Inwestycji'!UGC$34,'5. Bilans projekt'!$C$3:$O$3,0)),"")</f>
        <v/>
      </c>
      <c r="UGD38" s="131" t="str">
        <f>_xlfn.IFNA(INDEX('5. Bilans projekt'!$C$124:$O$124,1,MATCH('12. Ocena dyskontowa Inwestycji'!UGD$34,'5. Bilans projekt'!$C$3:$O$3,0)),"")</f>
        <v/>
      </c>
      <c r="UGE38" s="131" t="str">
        <f>_xlfn.IFNA(INDEX('5. Bilans projekt'!$C$124:$O$124,1,MATCH('12. Ocena dyskontowa Inwestycji'!UGE$34,'5. Bilans projekt'!$C$3:$O$3,0)),"")</f>
        <v/>
      </c>
      <c r="UGF38" s="131" t="str">
        <f>_xlfn.IFNA(INDEX('5. Bilans projekt'!$C$124:$O$124,1,MATCH('12. Ocena dyskontowa Inwestycji'!UGF$34,'5. Bilans projekt'!$C$3:$O$3,0)),"")</f>
        <v/>
      </c>
      <c r="UGG38" s="131" t="str">
        <f>_xlfn.IFNA(INDEX('5. Bilans projekt'!$C$124:$O$124,1,MATCH('12. Ocena dyskontowa Inwestycji'!UGG$34,'5. Bilans projekt'!$C$3:$O$3,0)),"")</f>
        <v/>
      </c>
      <c r="UGH38" s="131" t="str">
        <f>_xlfn.IFNA(INDEX('5. Bilans projekt'!$C$124:$O$124,1,MATCH('12. Ocena dyskontowa Inwestycji'!UGH$34,'5. Bilans projekt'!$C$3:$O$3,0)),"")</f>
        <v/>
      </c>
      <c r="UGI38" s="131" t="str">
        <f>_xlfn.IFNA(INDEX('5. Bilans projekt'!$C$124:$O$124,1,MATCH('12. Ocena dyskontowa Inwestycji'!UGI$34,'5. Bilans projekt'!$C$3:$O$3,0)),"")</f>
        <v/>
      </c>
      <c r="UGJ38" s="131" t="str">
        <f>_xlfn.IFNA(INDEX('5. Bilans projekt'!$C$124:$O$124,1,MATCH('12. Ocena dyskontowa Inwestycji'!UGJ$34,'5. Bilans projekt'!$C$3:$O$3,0)),"")</f>
        <v/>
      </c>
      <c r="UGK38" s="131" t="str">
        <f>_xlfn.IFNA(INDEX('5. Bilans projekt'!$C$124:$O$124,1,MATCH('12. Ocena dyskontowa Inwestycji'!UGK$34,'5. Bilans projekt'!$C$3:$O$3,0)),"")</f>
        <v/>
      </c>
      <c r="UGL38" s="131" t="str">
        <f>_xlfn.IFNA(INDEX('5. Bilans projekt'!$C$124:$O$124,1,MATCH('12. Ocena dyskontowa Inwestycji'!UGL$34,'5. Bilans projekt'!$C$3:$O$3,0)),"")</f>
        <v/>
      </c>
      <c r="UGM38" s="131" t="str">
        <f>_xlfn.IFNA(INDEX('5. Bilans projekt'!$C$124:$O$124,1,MATCH('12. Ocena dyskontowa Inwestycji'!UGM$34,'5. Bilans projekt'!$C$3:$O$3,0)),"")</f>
        <v/>
      </c>
      <c r="UGN38" s="131" t="str">
        <f>_xlfn.IFNA(INDEX('5. Bilans projekt'!$C$124:$O$124,1,MATCH('12. Ocena dyskontowa Inwestycji'!UGN$34,'5. Bilans projekt'!$C$3:$O$3,0)),"")</f>
        <v/>
      </c>
      <c r="UGO38" s="131" t="str">
        <f>_xlfn.IFNA(INDEX('5. Bilans projekt'!$C$124:$O$124,1,MATCH('12. Ocena dyskontowa Inwestycji'!UGO$34,'5. Bilans projekt'!$C$3:$O$3,0)),"")</f>
        <v/>
      </c>
      <c r="UGP38" s="131" t="str">
        <f>_xlfn.IFNA(INDEX('5. Bilans projekt'!$C$124:$O$124,1,MATCH('12. Ocena dyskontowa Inwestycji'!UGP$34,'5. Bilans projekt'!$C$3:$O$3,0)),"")</f>
        <v/>
      </c>
      <c r="UGQ38" s="131" t="str">
        <f>_xlfn.IFNA(INDEX('5. Bilans projekt'!$C$124:$O$124,1,MATCH('12. Ocena dyskontowa Inwestycji'!UGQ$34,'5. Bilans projekt'!$C$3:$O$3,0)),"")</f>
        <v/>
      </c>
      <c r="UGR38" s="131" t="str">
        <f>_xlfn.IFNA(INDEX('5. Bilans projekt'!$C$124:$O$124,1,MATCH('12. Ocena dyskontowa Inwestycji'!UGR$34,'5. Bilans projekt'!$C$3:$O$3,0)),"")</f>
        <v/>
      </c>
      <c r="UGS38" s="131" t="str">
        <f>_xlfn.IFNA(INDEX('5. Bilans projekt'!$C$124:$O$124,1,MATCH('12. Ocena dyskontowa Inwestycji'!UGS$34,'5. Bilans projekt'!$C$3:$O$3,0)),"")</f>
        <v/>
      </c>
      <c r="UGT38" s="131" t="str">
        <f>_xlfn.IFNA(INDEX('5. Bilans projekt'!$C$124:$O$124,1,MATCH('12. Ocena dyskontowa Inwestycji'!UGT$34,'5. Bilans projekt'!$C$3:$O$3,0)),"")</f>
        <v/>
      </c>
      <c r="UGU38" s="131" t="str">
        <f>_xlfn.IFNA(INDEX('5. Bilans projekt'!$C$124:$O$124,1,MATCH('12. Ocena dyskontowa Inwestycji'!UGU$34,'5. Bilans projekt'!$C$3:$O$3,0)),"")</f>
        <v/>
      </c>
      <c r="UGV38" s="131" t="str">
        <f>_xlfn.IFNA(INDEX('5. Bilans projekt'!$C$124:$O$124,1,MATCH('12. Ocena dyskontowa Inwestycji'!UGV$34,'5. Bilans projekt'!$C$3:$O$3,0)),"")</f>
        <v/>
      </c>
      <c r="UGW38" s="131" t="str">
        <f>_xlfn.IFNA(INDEX('5. Bilans projekt'!$C$124:$O$124,1,MATCH('12. Ocena dyskontowa Inwestycji'!UGW$34,'5. Bilans projekt'!$C$3:$O$3,0)),"")</f>
        <v/>
      </c>
      <c r="UGX38" s="131" t="str">
        <f>_xlfn.IFNA(INDEX('5. Bilans projekt'!$C$124:$O$124,1,MATCH('12. Ocena dyskontowa Inwestycji'!UGX$34,'5. Bilans projekt'!$C$3:$O$3,0)),"")</f>
        <v/>
      </c>
      <c r="UGY38" s="131" t="str">
        <f>_xlfn.IFNA(INDEX('5. Bilans projekt'!$C$124:$O$124,1,MATCH('12. Ocena dyskontowa Inwestycji'!UGY$34,'5. Bilans projekt'!$C$3:$O$3,0)),"")</f>
        <v/>
      </c>
      <c r="UGZ38" s="131" t="str">
        <f>_xlfn.IFNA(INDEX('5. Bilans projekt'!$C$124:$O$124,1,MATCH('12. Ocena dyskontowa Inwestycji'!UGZ$34,'5. Bilans projekt'!$C$3:$O$3,0)),"")</f>
        <v/>
      </c>
      <c r="UHA38" s="131" t="str">
        <f>_xlfn.IFNA(INDEX('5. Bilans projekt'!$C$124:$O$124,1,MATCH('12. Ocena dyskontowa Inwestycji'!UHA$34,'5. Bilans projekt'!$C$3:$O$3,0)),"")</f>
        <v/>
      </c>
      <c r="UHB38" s="131" t="str">
        <f>_xlfn.IFNA(INDEX('5. Bilans projekt'!$C$124:$O$124,1,MATCH('12. Ocena dyskontowa Inwestycji'!UHB$34,'5. Bilans projekt'!$C$3:$O$3,0)),"")</f>
        <v/>
      </c>
      <c r="UHC38" s="131" t="str">
        <f>_xlfn.IFNA(INDEX('5. Bilans projekt'!$C$124:$O$124,1,MATCH('12. Ocena dyskontowa Inwestycji'!UHC$34,'5. Bilans projekt'!$C$3:$O$3,0)),"")</f>
        <v/>
      </c>
      <c r="UHD38" s="131" t="str">
        <f>_xlfn.IFNA(INDEX('5. Bilans projekt'!$C$124:$O$124,1,MATCH('12. Ocena dyskontowa Inwestycji'!UHD$34,'5. Bilans projekt'!$C$3:$O$3,0)),"")</f>
        <v/>
      </c>
      <c r="UHE38" s="131" t="str">
        <f>_xlfn.IFNA(INDEX('5. Bilans projekt'!$C$124:$O$124,1,MATCH('12. Ocena dyskontowa Inwestycji'!UHE$34,'5. Bilans projekt'!$C$3:$O$3,0)),"")</f>
        <v/>
      </c>
      <c r="UHF38" s="131" t="str">
        <f>_xlfn.IFNA(INDEX('5. Bilans projekt'!$C$124:$O$124,1,MATCH('12. Ocena dyskontowa Inwestycji'!UHF$34,'5. Bilans projekt'!$C$3:$O$3,0)),"")</f>
        <v/>
      </c>
      <c r="UHG38" s="131" t="str">
        <f>_xlfn.IFNA(INDEX('5. Bilans projekt'!$C$124:$O$124,1,MATCH('12. Ocena dyskontowa Inwestycji'!UHG$34,'5. Bilans projekt'!$C$3:$O$3,0)),"")</f>
        <v/>
      </c>
      <c r="UHH38" s="131" t="str">
        <f>_xlfn.IFNA(INDEX('5. Bilans projekt'!$C$124:$O$124,1,MATCH('12. Ocena dyskontowa Inwestycji'!UHH$34,'5. Bilans projekt'!$C$3:$O$3,0)),"")</f>
        <v/>
      </c>
      <c r="UHI38" s="131" t="str">
        <f>_xlfn.IFNA(INDEX('5. Bilans projekt'!$C$124:$O$124,1,MATCH('12. Ocena dyskontowa Inwestycji'!UHI$34,'5. Bilans projekt'!$C$3:$O$3,0)),"")</f>
        <v/>
      </c>
      <c r="UHJ38" s="131" t="str">
        <f>_xlfn.IFNA(INDEX('5. Bilans projekt'!$C$124:$O$124,1,MATCH('12. Ocena dyskontowa Inwestycji'!UHJ$34,'5. Bilans projekt'!$C$3:$O$3,0)),"")</f>
        <v/>
      </c>
      <c r="UHK38" s="131" t="str">
        <f>_xlfn.IFNA(INDEX('5. Bilans projekt'!$C$124:$O$124,1,MATCH('12. Ocena dyskontowa Inwestycji'!UHK$34,'5. Bilans projekt'!$C$3:$O$3,0)),"")</f>
        <v/>
      </c>
      <c r="UHL38" s="131" t="str">
        <f>_xlfn.IFNA(INDEX('5. Bilans projekt'!$C$124:$O$124,1,MATCH('12. Ocena dyskontowa Inwestycji'!UHL$34,'5. Bilans projekt'!$C$3:$O$3,0)),"")</f>
        <v/>
      </c>
      <c r="UHM38" s="131" t="str">
        <f>_xlfn.IFNA(INDEX('5. Bilans projekt'!$C$124:$O$124,1,MATCH('12. Ocena dyskontowa Inwestycji'!UHM$34,'5. Bilans projekt'!$C$3:$O$3,0)),"")</f>
        <v/>
      </c>
      <c r="UHN38" s="131" t="str">
        <f>_xlfn.IFNA(INDEX('5. Bilans projekt'!$C$124:$O$124,1,MATCH('12. Ocena dyskontowa Inwestycji'!UHN$34,'5. Bilans projekt'!$C$3:$O$3,0)),"")</f>
        <v/>
      </c>
      <c r="UHO38" s="131" t="str">
        <f>_xlfn.IFNA(INDEX('5. Bilans projekt'!$C$124:$O$124,1,MATCH('12. Ocena dyskontowa Inwestycji'!UHO$34,'5. Bilans projekt'!$C$3:$O$3,0)),"")</f>
        <v/>
      </c>
      <c r="UHP38" s="131" t="str">
        <f>_xlfn.IFNA(INDEX('5. Bilans projekt'!$C$124:$O$124,1,MATCH('12. Ocena dyskontowa Inwestycji'!UHP$34,'5. Bilans projekt'!$C$3:$O$3,0)),"")</f>
        <v/>
      </c>
      <c r="UHQ38" s="131" t="str">
        <f>_xlfn.IFNA(INDEX('5. Bilans projekt'!$C$124:$O$124,1,MATCH('12. Ocena dyskontowa Inwestycji'!UHQ$34,'5. Bilans projekt'!$C$3:$O$3,0)),"")</f>
        <v/>
      </c>
      <c r="UHR38" s="131" t="str">
        <f>_xlfn.IFNA(INDEX('5. Bilans projekt'!$C$124:$O$124,1,MATCH('12. Ocena dyskontowa Inwestycji'!UHR$34,'5. Bilans projekt'!$C$3:$O$3,0)),"")</f>
        <v/>
      </c>
      <c r="UHS38" s="131" t="str">
        <f>_xlfn.IFNA(INDEX('5. Bilans projekt'!$C$124:$O$124,1,MATCH('12. Ocena dyskontowa Inwestycji'!UHS$34,'5. Bilans projekt'!$C$3:$O$3,0)),"")</f>
        <v/>
      </c>
      <c r="UHT38" s="131" t="str">
        <f>_xlfn.IFNA(INDEX('5. Bilans projekt'!$C$124:$O$124,1,MATCH('12. Ocena dyskontowa Inwestycji'!UHT$34,'5. Bilans projekt'!$C$3:$O$3,0)),"")</f>
        <v/>
      </c>
      <c r="UHU38" s="131" t="str">
        <f>_xlfn.IFNA(INDEX('5. Bilans projekt'!$C$124:$O$124,1,MATCH('12. Ocena dyskontowa Inwestycji'!UHU$34,'5. Bilans projekt'!$C$3:$O$3,0)),"")</f>
        <v/>
      </c>
      <c r="UHV38" s="131" t="str">
        <f>_xlfn.IFNA(INDEX('5. Bilans projekt'!$C$124:$O$124,1,MATCH('12. Ocena dyskontowa Inwestycji'!UHV$34,'5. Bilans projekt'!$C$3:$O$3,0)),"")</f>
        <v/>
      </c>
      <c r="UHW38" s="131" t="str">
        <f>_xlfn.IFNA(INDEX('5. Bilans projekt'!$C$124:$O$124,1,MATCH('12. Ocena dyskontowa Inwestycji'!UHW$34,'5. Bilans projekt'!$C$3:$O$3,0)),"")</f>
        <v/>
      </c>
      <c r="UHX38" s="131" t="str">
        <f>_xlfn.IFNA(INDEX('5. Bilans projekt'!$C$124:$O$124,1,MATCH('12. Ocena dyskontowa Inwestycji'!UHX$34,'5. Bilans projekt'!$C$3:$O$3,0)),"")</f>
        <v/>
      </c>
      <c r="UHY38" s="131" t="str">
        <f>_xlfn.IFNA(INDEX('5. Bilans projekt'!$C$124:$O$124,1,MATCH('12. Ocena dyskontowa Inwestycji'!UHY$34,'5. Bilans projekt'!$C$3:$O$3,0)),"")</f>
        <v/>
      </c>
      <c r="UHZ38" s="131" t="str">
        <f>_xlfn.IFNA(INDEX('5. Bilans projekt'!$C$124:$O$124,1,MATCH('12. Ocena dyskontowa Inwestycji'!UHZ$34,'5. Bilans projekt'!$C$3:$O$3,0)),"")</f>
        <v/>
      </c>
      <c r="UIA38" s="131" t="str">
        <f>_xlfn.IFNA(INDEX('5. Bilans projekt'!$C$124:$O$124,1,MATCH('12. Ocena dyskontowa Inwestycji'!UIA$34,'5. Bilans projekt'!$C$3:$O$3,0)),"")</f>
        <v/>
      </c>
      <c r="UIB38" s="131" t="str">
        <f>_xlfn.IFNA(INDEX('5. Bilans projekt'!$C$124:$O$124,1,MATCH('12. Ocena dyskontowa Inwestycji'!UIB$34,'5. Bilans projekt'!$C$3:$O$3,0)),"")</f>
        <v/>
      </c>
      <c r="UIC38" s="131" t="str">
        <f>_xlfn.IFNA(INDEX('5. Bilans projekt'!$C$124:$O$124,1,MATCH('12. Ocena dyskontowa Inwestycji'!UIC$34,'5. Bilans projekt'!$C$3:$O$3,0)),"")</f>
        <v/>
      </c>
      <c r="UID38" s="131" t="str">
        <f>_xlfn.IFNA(INDEX('5. Bilans projekt'!$C$124:$O$124,1,MATCH('12. Ocena dyskontowa Inwestycji'!UID$34,'5. Bilans projekt'!$C$3:$O$3,0)),"")</f>
        <v/>
      </c>
      <c r="UIE38" s="131" t="str">
        <f>_xlfn.IFNA(INDEX('5. Bilans projekt'!$C$124:$O$124,1,MATCH('12. Ocena dyskontowa Inwestycji'!UIE$34,'5. Bilans projekt'!$C$3:$O$3,0)),"")</f>
        <v/>
      </c>
      <c r="UIF38" s="131" t="str">
        <f>_xlfn.IFNA(INDEX('5. Bilans projekt'!$C$124:$O$124,1,MATCH('12. Ocena dyskontowa Inwestycji'!UIF$34,'5. Bilans projekt'!$C$3:$O$3,0)),"")</f>
        <v/>
      </c>
      <c r="UIG38" s="131" t="str">
        <f>_xlfn.IFNA(INDEX('5. Bilans projekt'!$C$124:$O$124,1,MATCH('12. Ocena dyskontowa Inwestycji'!UIG$34,'5. Bilans projekt'!$C$3:$O$3,0)),"")</f>
        <v/>
      </c>
      <c r="UIH38" s="131" t="str">
        <f>_xlfn.IFNA(INDEX('5. Bilans projekt'!$C$124:$O$124,1,MATCH('12. Ocena dyskontowa Inwestycji'!UIH$34,'5. Bilans projekt'!$C$3:$O$3,0)),"")</f>
        <v/>
      </c>
      <c r="UII38" s="131" t="str">
        <f>_xlfn.IFNA(INDEX('5. Bilans projekt'!$C$124:$O$124,1,MATCH('12. Ocena dyskontowa Inwestycji'!UII$34,'5. Bilans projekt'!$C$3:$O$3,0)),"")</f>
        <v/>
      </c>
      <c r="UIJ38" s="131" t="str">
        <f>_xlfn.IFNA(INDEX('5. Bilans projekt'!$C$124:$O$124,1,MATCH('12. Ocena dyskontowa Inwestycji'!UIJ$34,'5. Bilans projekt'!$C$3:$O$3,0)),"")</f>
        <v/>
      </c>
      <c r="UIK38" s="131" t="str">
        <f>_xlfn.IFNA(INDEX('5. Bilans projekt'!$C$124:$O$124,1,MATCH('12. Ocena dyskontowa Inwestycji'!UIK$34,'5. Bilans projekt'!$C$3:$O$3,0)),"")</f>
        <v/>
      </c>
      <c r="UIL38" s="131" t="str">
        <f>_xlfn.IFNA(INDEX('5. Bilans projekt'!$C$124:$O$124,1,MATCH('12. Ocena dyskontowa Inwestycji'!UIL$34,'5. Bilans projekt'!$C$3:$O$3,0)),"")</f>
        <v/>
      </c>
      <c r="UIM38" s="131" t="str">
        <f>_xlfn.IFNA(INDEX('5. Bilans projekt'!$C$124:$O$124,1,MATCH('12. Ocena dyskontowa Inwestycji'!UIM$34,'5. Bilans projekt'!$C$3:$O$3,0)),"")</f>
        <v/>
      </c>
      <c r="UIN38" s="131" t="str">
        <f>_xlfn.IFNA(INDEX('5. Bilans projekt'!$C$124:$O$124,1,MATCH('12. Ocena dyskontowa Inwestycji'!UIN$34,'5. Bilans projekt'!$C$3:$O$3,0)),"")</f>
        <v/>
      </c>
      <c r="UIO38" s="131" t="str">
        <f>_xlfn.IFNA(INDEX('5. Bilans projekt'!$C$124:$O$124,1,MATCH('12. Ocena dyskontowa Inwestycji'!UIO$34,'5. Bilans projekt'!$C$3:$O$3,0)),"")</f>
        <v/>
      </c>
      <c r="UIP38" s="131" t="str">
        <f>_xlfn.IFNA(INDEX('5. Bilans projekt'!$C$124:$O$124,1,MATCH('12. Ocena dyskontowa Inwestycji'!UIP$34,'5. Bilans projekt'!$C$3:$O$3,0)),"")</f>
        <v/>
      </c>
      <c r="UIQ38" s="131" t="str">
        <f>_xlfn.IFNA(INDEX('5. Bilans projekt'!$C$124:$O$124,1,MATCH('12. Ocena dyskontowa Inwestycji'!UIQ$34,'5. Bilans projekt'!$C$3:$O$3,0)),"")</f>
        <v/>
      </c>
      <c r="UIR38" s="131" t="str">
        <f>_xlfn.IFNA(INDEX('5. Bilans projekt'!$C$124:$O$124,1,MATCH('12. Ocena dyskontowa Inwestycji'!UIR$34,'5. Bilans projekt'!$C$3:$O$3,0)),"")</f>
        <v/>
      </c>
      <c r="UIS38" s="131" t="str">
        <f>_xlfn.IFNA(INDEX('5. Bilans projekt'!$C$124:$O$124,1,MATCH('12. Ocena dyskontowa Inwestycji'!UIS$34,'5. Bilans projekt'!$C$3:$O$3,0)),"")</f>
        <v/>
      </c>
      <c r="UIT38" s="131" t="str">
        <f>_xlfn.IFNA(INDEX('5. Bilans projekt'!$C$124:$O$124,1,MATCH('12. Ocena dyskontowa Inwestycji'!UIT$34,'5. Bilans projekt'!$C$3:$O$3,0)),"")</f>
        <v/>
      </c>
      <c r="UIU38" s="131" t="str">
        <f>_xlfn.IFNA(INDEX('5. Bilans projekt'!$C$124:$O$124,1,MATCH('12. Ocena dyskontowa Inwestycji'!UIU$34,'5. Bilans projekt'!$C$3:$O$3,0)),"")</f>
        <v/>
      </c>
      <c r="UIV38" s="131" t="str">
        <f>_xlfn.IFNA(INDEX('5. Bilans projekt'!$C$124:$O$124,1,MATCH('12. Ocena dyskontowa Inwestycji'!UIV$34,'5. Bilans projekt'!$C$3:$O$3,0)),"")</f>
        <v/>
      </c>
      <c r="UIW38" s="131" t="str">
        <f>_xlfn.IFNA(INDEX('5. Bilans projekt'!$C$124:$O$124,1,MATCH('12. Ocena dyskontowa Inwestycji'!UIW$34,'5. Bilans projekt'!$C$3:$O$3,0)),"")</f>
        <v/>
      </c>
      <c r="UIX38" s="131" t="str">
        <f>_xlfn.IFNA(INDEX('5. Bilans projekt'!$C$124:$O$124,1,MATCH('12. Ocena dyskontowa Inwestycji'!UIX$34,'5. Bilans projekt'!$C$3:$O$3,0)),"")</f>
        <v/>
      </c>
      <c r="UIY38" s="131" t="str">
        <f>_xlfn.IFNA(INDEX('5. Bilans projekt'!$C$124:$O$124,1,MATCH('12. Ocena dyskontowa Inwestycji'!UIY$34,'5. Bilans projekt'!$C$3:$O$3,0)),"")</f>
        <v/>
      </c>
      <c r="UIZ38" s="131" t="str">
        <f>_xlfn.IFNA(INDEX('5. Bilans projekt'!$C$124:$O$124,1,MATCH('12. Ocena dyskontowa Inwestycji'!UIZ$34,'5. Bilans projekt'!$C$3:$O$3,0)),"")</f>
        <v/>
      </c>
      <c r="UJA38" s="131" t="str">
        <f>_xlfn.IFNA(INDEX('5. Bilans projekt'!$C$124:$O$124,1,MATCH('12. Ocena dyskontowa Inwestycji'!UJA$34,'5. Bilans projekt'!$C$3:$O$3,0)),"")</f>
        <v/>
      </c>
      <c r="UJB38" s="131" t="str">
        <f>_xlfn.IFNA(INDEX('5. Bilans projekt'!$C$124:$O$124,1,MATCH('12. Ocena dyskontowa Inwestycji'!UJB$34,'5. Bilans projekt'!$C$3:$O$3,0)),"")</f>
        <v/>
      </c>
      <c r="UJC38" s="131" t="str">
        <f>_xlfn.IFNA(INDEX('5. Bilans projekt'!$C$124:$O$124,1,MATCH('12. Ocena dyskontowa Inwestycji'!UJC$34,'5. Bilans projekt'!$C$3:$O$3,0)),"")</f>
        <v/>
      </c>
      <c r="UJD38" s="131" t="str">
        <f>_xlfn.IFNA(INDEX('5. Bilans projekt'!$C$124:$O$124,1,MATCH('12. Ocena dyskontowa Inwestycji'!UJD$34,'5. Bilans projekt'!$C$3:$O$3,0)),"")</f>
        <v/>
      </c>
      <c r="UJE38" s="131" t="str">
        <f>_xlfn.IFNA(INDEX('5. Bilans projekt'!$C$124:$O$124,1,MATCH('12. Ocena dyskontowa Inwestycji'!UJE$34,'5. Bilans projekt'!$C$3:$O$3,0)),"")</f>
        <v/>
      </c>
      <c r="UJF38" s="131" t="str">
        <f>_xlfn.IFNA(INDEX('5. Bilans projekt'!$C$124:$O$124,1,MATCH('12. Ocena dyskontowa Inwestycji'!UJF$34,'5. Bilans projekt'!$C$3:$O$3,0)),"")</f>
        <v/>
      </c>
      <c r="UJG38" s="131" t="str">
        <f>_xlfn.IFNA(INDEX('5. Bilans projekt'!$C$124:$O$124,1,MATCH('12. Ocena dyskontowa Inwestycji'!UJG$34,'5. Bilans projekt'!$C$3:$O$3,0)),"")</f>
        <v/>
      </c>
      <c r="UJH38" s="131" t="str">
        <f>_xlfn.IFNA(INDEX('5. Bilans projekt'!$C$124:$O$124,1,MATCH('12. Ocena dyskontowa Inwestycji'!UJH$34,'5. Bilans projekt'!$C$3:$O$3,0)),"")</f>
        <v/>
      </c>
      <c r="UJI38" s="131" t="str">
        <f>_xlfn.IFNA(INDEX('5. Bilans projekt'!$C$124:$O$124,1,MATCH('12. Ocena dyskontowa Inwestycji'!UJI$34,'5. Bilans projekt'!$C$3:$O$3,0)),"")</f>
        <v/>
      </c>
      <c r="UJJ38" s="131" t="str">
        <f>_xlfn.IFNA(INDEX('5. Bilans projekt'!$C$124:$O$124,1,MATCH('12. Ocena dyskontowa Inwestycji'!UJJ$34,'5. Bilans projekt'!$C$3:$O$3,0)),"")</f>
        <v/>
      </c>
      <c r="UJK38" s="131" t="str">
        <f>_xlfn.IFNA(INDEX('5. Bilans projekt'!$C$124:$O$124,1,MATCH('12. Ocena dyskontowa Inwestycji'!UJK$34,'5. Bilans projekt'!$C$3:$O$3,0)),"")</f>
        <v/>
      </c>
      <c r="UJL38" s="131" t="str">
        <f>_xlfn.IFNA(INDEX('5. Bilans projekt'!$C$124:$O$124,1,MATCH('12. Ocena dyskontowa Inwestycji'!UJL$34,'5. Bilans projekt'!$C$3:$O$3,0)),"")</f>
        <v/>
      </c>
      <c r="UJM38" s="131" t="str">
        <f>_xlfn.IFNA(INDEX('5. Bilans projekt'!$C$124:$O$124,1,MATCH('12. Ocena dyskontowa Inwestycji'!UJM$34,'5. Bilans projekt'!$C$3:$O$3,0)),"")</f>
        <v/>
      </c>
      <c r="UJN38" s="131" t="str">
        <f>_xlfn.IFNA(INDEX('5. Bilans projekt'!$C$124:$O$124,1,MATCH('12. Ocena dyskontowa Inwestycji'!UJN$34,'5. Bilans projekt'!$C$3:$O$3,0)),"")</f>
        <v/>
      </c>
      <c r="UJO38" s="131" t="str">
        <f>_xlfn.IFNA(INDEX('5. Bilans projekt'!$C$124:$O$124,1,MATCH('12. Ocena dyskontowa Inwestycji'!UJO$34,'5. Bilans projekt'!$C$3:$O$3,0)),"")</f>
        <v/>
      </c>
      <c r="UJP38" s="131" t="str">
        <f>_xlfn.IFNA(INDEX('5. Bilans projekt'!$C$124:$O$124,1,MATCH('12. Ocena dyskontowa Inwestycji'!UJP$34,'5. Bilans projekt'!$C$3:$O$3,0)),"")</f>
        <v/>
      </c>
      <c r="UJQ38" s="131" t="str">
        <f>_xlfn.IFNA(INDEX('5. Bilans projekt'!$C$124:$O$124,1,MATCH('12. Ocena dyskontowa Inwestycji'!UJQ$34,'5. Bilans projekt'!$C$3:$O$3,0)),"")</f>
        <v/>
      </c>
      <c r="UJR38" s="131" t="str">
        <f>_xlfn.IFNA(INDEX('5. Bilans projekt'!$C$124:$O$124,1,MATCH('12. Ocena dyskontowa Inwestycji'!UJR$34,'5. Bilans projekt'!$C$3:$O$3,0)),"")</f>
        <v/>
      </c>
      <c r="UJS38" s="131" t="str">
        <f>_xlfn.IFNA(INDEX('5. Bilans projekt'!$C$124:$O$124,1,MATCH('12. Ocena dyskontowa Inwestycji'!UJS$34,'5. Bilans projekt'!$C$3:$O$3,0)),"")</f>
        <v/>
      </c>
      <c r="UJT38" s="131" t="str">
        <f>_xlfn.IFNA(INDEX('5. Bilans projekt'!$C$124:$O$124,1,MATCH('12. Ocena dyskontowa Inwestycji'!UJT$34,'5. Bilans projekt'!$C$3:$O$3,0)),"")</f>
        <v/>
      </c>
      <c r="UJU38" s="131" t="str">
        <f>_xlfn.IFNA(INDEX('5. Bilans projekt'!$C$124:$O$124,1,MATCH('12. Ocena dyskontowa Inwestycji'!UJU$34,'5. Bilans projekt'!$C$3:$O$3,0)),"")</f>
        <v/>
      </c>
      <c r="UJV38" s="131" t="str">
        <f>_xlfn.IFNA(INDEX('5. Bilans projekt'!$C$124:$O$124,1,MATCH('12. Ocena dyskontowa Inwestycji'!UJV$34,'5. Bilans projekt'!$C$3:$O$3,0)),"")</f>
        <v/>
      </c>
      <c r="UJW38" s="131" t="str">
        <f>_xlfn.IFNA(INDEX('5. Bilans projekt'!$C$124:$O$124,1,MATCH('12. Ocena dyskontowa Inwestycji'!UJW$34,'5. Bilans projekt'!$C$3:$O$3,0)),"")</f>
        <v/>
      </c>
      <c r="UJX38" s="131" t="str">
        <f>_xlfn.IFNA(INDEX('5. Bilans projekt'!$C$124:$O$124,1,MATCH('12. Ocena dyskontowa Inwestycji'!UJX$34,'5. Bilans projekt'!$C$3:$O$3,0)),"")</f>
        <v/>
      </c>
      <c r="UJY38" s="131" t="str">
        <f>_xlfn.IFNA(INDEX('5. Bilans projekt'!$C$124:$O$124,1,MATCH('12. Ocena dyskontowa Inwestycji'!UJY$34,'5. Bilans projekt'!$C$3:$O$3,0)),"")</f>
        <v/>
      </c>
      <c r="UJZ38" s="131" t="str">
        <f>_xlfn.IFNA(INDEX('5. Bilans projekt'!$C$124:$O$124,1,MATCH('12. Ocena dyskontowa Inwestycji'!UJZ$34,'5. Bilans projekt'!$C$3:$O$3,0)),"")</f>
        <v/>
      </c>
      <c r="UKA38" s="131" t="str">
        <f>_xlfn.IFNA(INDEX('5. Bilans projekt'!$C$124:$O$124,1,MATCH('12. Ocena dyskontowa Inwestycji'!UKA$34,'5. Bilans projekt'!$C$3:$O$3,0)),"")</f>
        <v/>
      </c>
      <c r="UKB38" s="131" t="str">
        <f>_xlfn.IFNA(INDEX('5. Bilans projekt'!$C$124:$O$124,1,MATCH('12. Ocena dyskontowa Inwestycji'!UKB$34,'5. Bilans projekt'!$C$3:$O$3,0)),"")</f>
        <v/>
      </c>
      <c r="UKC38" s="131" t="str">
        <f>_xlfn.IFNA(INDEX('5. Bilans projekt'!$C$124:$O$124,1,MATCH('12. Ocena dyskontowa Inwestycji'!UKC$34,'5. Bilans projekt'!$C$3:$O$3,0)),"")</f>
        <v/>
      </c>
      <c r="UKD38" s="131" t="str">
        <f>_xlfn.IFNA(INDEX('5. Bilans projekt'!$C$124:$O$124,1,MATCH('12. Ocena dyskontowa Inwestycji'!UKD$34,'5. Bilans projekt'!$C$3:$O$3,0)),"")</f>
        <v/>
      </c>
      <c r="UKE38" s="131" t="str">
        <f>_xlfn.IFNA(INDEX('5. Bilans projekt'!$C$124:$O$124,1,MATCH('12. Ocena dyskontowa Inwestycji'!UKE$34,'5. Bilans projekt'!$C$3:$O$3,0)),"")</f>
        <v/>
      </c>
      <c r="UKF38" s="131" t="str">
        <f>_xlfn.IFNA(INDEX('5. Bilans projekt'!$C$124:$O$124,1,MATCH('12. Ocena dyskontowa Inwestycji'!UKF$34,'5. Bilans projekt'!$C$3:$O$3,0)),"")</f>
        <v/>
      </c>
      <c r="UKG38" s="131" t="str">
        <f>_xlfn.IFNA(INDEX('5. Bilans projekt'!$C$124:$O$124,1,MATCH('12. Ocena dyskontowa Inwestycji'!UKG$34,'5. Bilans projekt'!$C$3:$O$3,0)),"")</f>
        <v/>
      </c>
      <c r="UKH38" s="131" t="str">
        <f>_xlfn.IFNA(INDEX('5. Bilans projekt'!$C$124:$O$124,1,MATCH('12. Ocena dyskontowa Inwestycji'!UKH$34,'5. Bilans projekt'!$C$3:$O$3,0)),"")</f>
        <v/>
      </c>
      <c r="UKI38" s="131" t="str">
        <f>_xlfn.IFNA(INDEX('5. Bilans projekt'!$C$124:$O$124,1,MATCH('12. Ocena dyskontowa Inwestycji'!UKI$34,'5. Bilans projekt'!$C$3:$O$3,0)),"")</f>
        <v/>
      </c>
      <c r="UKJ38" s="131" t="str">
        <f>_xlfn.IFNA(INDEX('5. Bilans projekt'!$C$124:$O$124,1,MATCH('12. Ocena dyskontowa Inwestycji'!UKJ$34,'5. Bilans projekt'!$C$3:$O$3,0)),"")</f>
        <v/>
      </c>
      <c r="UKK38" s="131" t="str">
        <f>_xlfn.IFNA(INDEX('5. Bilans projekt'!$C$124:$O$124,1,MATCH('12. Ocena dyskontowa Inwestycji'!UKK$34,'5. Bilans projekt'!$C$3:$O$3,0)),"")</f>
        <v/>
      </c>
      <c r="UKL38" s="131" t="str">
        <f>_xlfn.IFNA(INDEX('5. Bilans projekt'!$C$124:$O$124,1,MATCH('12. Ocena dyskontowa Inwestycji'!UKL$34,'5. Bilans projekt'!$C$3:$O$3,0)),"")</f>
        <v/>
      </c>
      <c r="UKM38" s="131" t="str">
        <f>_xlfn.IFNA(INDEX('5. Bilans projekt'!$C$124:$O$124,1,MATCH('12. Ocena dyskontowa Inwestycji'!UKM$34,'5. Bilans projekt'!$C$3:$O$3,0)),"")</f>
        <v/>
      </c>
      <c r="UKN38" s="131" t="str">
        <f>_xlfn.IFNA(INDEX('5. Bilans projekt'!$C$124:$O$124,1,MATCH('12. Ocena dyskontowa Inwestycji'!UKN$34,'5. Bilans projekt'!$C$3:$O$3,0)),"")</f>
        <v/>
      </c>
      <c r="UKO38" s="131" t="str">
        <f>_xlfn.IFNA(INDEX('5. Bilans projekt'!$C$124:$O$124,1,MATCH('12. Ocena dyskontowa Inwestycji'!UKO$34,'5. Bilans projekt'!$C$3:$O$3,0)),"")</f>
        <v/>
      </c>
      <c r="UKP38" s="131" t="str">
        <f>_xlfn.IFNA(INDEX('5. Bilans projekt'!$C$124:$O$124,1,MATCH('12. Ocena dyskontowa Inwestycji'!UKP$34,'5. Bilans projekt'!$C$3:$O$3,0)),"")</f>
        <v/>
      </c>
      <c r="UKQ38" s="131" t="str">
        <f>_xlfn.IFNA(INDEX('5. Bilans projekt'!$C$124:$O$124,1,MATCH('12. Ocena dyskontowa Inwestycji'!UKQ$34,'5. Bilans projekt'!$C$3:$O$3,0)),"")</f>
        <v/>
      </c>
      <c r="UKR38" s="131" t="str">
        <f>_xlfn.IFNA(INDEX('5. Bilans projekt'!$C$124:$O$124,1,MATCH('12. Ocena dyskontowa Inwestycji'!UKR$34,'5. Bilans projekt'!$C$3:$O$3,0)),"")</f>
        <v/>
      </c>
      <c r="UKS38" s="131" t="str">
        <f>_xlfn.IFNA(INDEX('5. Bilans projekt'!$C$124:$O$124,1,MATCH('12. Ocena dyskontowa Inwestycji'!UKS$34,'5. Bilans projekt'!$C$3:$O$3,0)),"")</f>
        <v/>
      </c>
      <c r="UKT38" s="131" t="str">
        <f>_xlfn.IFNA(INDEX('5. Bilans projekt'!$C$124:$O$124,1,MATCH('12. Ocena dyskontowa Inwestycji'!UKT$34,'5. Bilans projekt'!$C$3:$O$3,0)),"")</f>
        <v/>
      </c>
      <c r="UKU38" s="131" t="str">
        <f>_xlfn.IFNA(INDEX('5. Bilans projekt'!$C$124:$O$124,1,MATCH('12. Ocena dyskontowa Inwestycji'!UKU$34,'5. Bilans projekt'!$C$3:$O$3,0)),"")</f>
        <v/>
      </c>
      <c r="UKV38" s="131" t="str">
        <f>_xlfn.IFNA(INDEX('5. Bilans projekt'!$C$124:$O$124,1,MATCH('12. Ocena dyskontowa Inwestycji'!UKV$34,'5. Bilans projekt'!$C$3:$O$3,0)),"")</f>
        <v/>
      </c>
      <c r="UKW38" s="131" t="str">
        <f>_xlfn.IFNA(INDEX('5. Bilans projekt'!$C$124:$O$124,1,MATCH('12. Ocena dyskontowa Inwestycji'!UKW$34,'5. Bilans projekt'!$C$3:$O$3,0)),"")</f>
        <v/>
      </c>
      <c r="UKX38" s="131" t="str">
        <f>_xlfn.IFNA(INDEX('5. Bilans projekt'!$C$124:$O$124,1,MATCH('12. Ocena dyskontowa Inwestycji'!UKX$34,'5. Bilans projekt'!$C$3:$O$3,0)),"")</f>
        <v/>
      </c>
      <c r="UKY38" s="131" t="str">
        <f>_xlfn.IFNA(INDEX('5. Bilans projekt'!$C$124:$O$124,1,MATCH('12. Ocena dyskontowa Inwestycji'!UKY$34,'5. Bilans projekt'!$C$3:$O$3,0)),"")</f>
        <v/>
      </c>
      <c r="UKZ38" s="131" t="str">
        <f>_xlfn.IFNA(INDEX('5. Bilans projekt'!$C$124:$O$124,1,MATCH('12. Ocena dyskontowa Inwestycji'!UKZ$34,'5. Bilans projekt'!$C$3:$O$3,0)),"")</f>
        <v/>
      </c>
      <c r="ULA38" s="131" t="str">
        <f>_xlfn.IFNA(INDEX('5. Bilans projekt'!$C$124:$O$124,1,MATCH('12. Ocena dyskontowa Inwestycji'!ULA$34,'5. Bilans projekt'!$C$3:$O$3,0)),"")</f>
        <v/>
      </c>
      <c r="ULB38" s="131" t="str">
        <f>_xlfn.IFNA(INDEX('5. Bilans projekt'!$C$124:$O$124,1,MATCH('12. Ocena dyskontowa Inwestycji'!ULB$34,'5. Bilans projekt'!$C$3:$O$3,0)),"")</f>
        <v/>
      </c>
      <c r="ULC38" s="131" t="str">
        <f>_xlfn.IFNA(INDEX('5. Bilans projekt'!$C$124:$O$124,1,MATCH('12. Ocena dyskontowa Inwestycji'!ULC$34,'5. Bilans projekt'!$C$3:$O$3,0)),"")</f>
        <v/>
      </c>
      <c r="ULD38" s="131" t="str">
        <f>_xlfn.IFNA(INDEX('5. Bilans projekt'!$C$124:$O$124,1,MATCH('12. Ocena dyskontowa Inwestycji'!ULD$34,'5. Bilans projekt'!$C$3:$O$3,0)),"")</f>
        <v/>
      </c>
      <c r="ULE38" s="131" t="str">
        <f>_xlfn.IFNA(INDEX('5. Bilans projekt'!$C$124:$O$124,1,MATCH('12. Ocena dyskontowa Inwestycji'!ULE$34,'5. Bilans projekt'!$C$3:$O$3,0)),"")</f>
        <v/>
      </c>
      <c r="ULF38" s="131" t="str">
        <f>_xlfn.IFNA(INDEX('5. Bilans projekt'!$C$124:$O$124,1,MATCH('12. Ocena dyskontowa Inwestycji'!ULF$34,'5. Bilans projekt'!$C$3:$O$3,0)),"")</f>
        <v/>
      </c>
      <c r="ULG38" s="131" t="str">
        <f>_xlfn.IFNA(INDEX('5. Bilans projekt'!$C$124:$O$124,1,MATCH('12. Ocena dyskontowa Inwestycji'!ULG$34,'5. Bilans projekt'!$C$3:$O$3,0)),"")</f>
        <v/>
      </c>
      <c r="ULH38" s="131" t="str">
        <f>_xlfn.IFNA(INDEX('5. Bilans projekt'!$C$124:$O$124,1,MATCH('12. Ocena dyskontowa Inwestycji'!ULH$34,'5. Bilans projekt'!$C$3:$O$3,0)),"")</f>
        <v/>
      </c>
      <c r="ULI38" s="131" t="str">
        <f>_xlfn.IFNA(INDEX('5. Bilans projekt'!$C$124:$O$124,1,MATCH('12. Ocena dyskontowa Inwestycji'!ULI$34,'5. Bilans projekt'!$C$3:$O$3,0)),"")</f>
        <v/>
      </c>
      <c r="ULJ38" s="131" t="str">
        <f>_xlfn.IFNA(INDEX('5. Bilans projekt'!$C$124:$O$124,1,MATCH('12. Ocena dyskontowa Inwestycji'!ULJ$34,'5. Bilans projekt'!$C$3:$O$3,0)),"")</f>
        <v/>
      </c>
      <c r="ULK38" s="131" t="str">
        <f>_xlfn.IFNA(INDEX('5. Bilans projekt'!$C$124:$O$124,1,MATCH('12. Ocena dyskontowa Inwestycji'!ULK$34,'5. Bilans projekt'!$C$3:$O$3,0)),"")</f>
        <v/>
      </c>
      <c r="ULL38" s="131" t="str">
        <f>_xlfn.IFNA(INDEX('5. Bilans projekt'!$C$124:$O$124,1,MATCH('12. Ocena dyskontowa Inwestycji'!ULL$34,'5. Bilans projekt'!$C$3:$O$3,0)),"")</f>
        <v/>
      </c>
      <c r="ULM38" s="131" t="str">
        <f>_xlfn.IFNA(INDEX('5. Bilans projekt'!$C$124:$O$124,1,MATCH('12. Ocena dyskontowa Inwestycji'!ULM$34,'5. Bilans projekt'!$C$3:$O$3,0)),"")</f>
        <v/>
      </c>
      <c r="ULN38" s="131" t="str">
        <f>_xlfn.IFNA(INDEX('5. Bilans projekt'!$C$124:$O$124,1,MATCH('12. Ocena dyskontowa Inwestycji'!ULN$34,'5. Bilans projekt'!$C$3:$O$3,0)),"")</f>
        <v/>
      </c>
      <c r="ULO38" s="131" t="str">
        <f>_xlfn.IFNA(INDEX('5. Bilans projekt'!$C$124:$O$124,1,MATCH('12. Ocena dyskontowa Inwestycji'!ULO$34,'5. Bilans projekt'!$C$3:$O$3,0)),"")</f>
        <v/>
      </c>
      <c r="ULP38" s="131" t="str">
        <f>_xlfn.IFNA(INDEX('5. Bilans projekt'!$C$124:$O$124,1,MATCH('12. Ocena dyskontowa Inwestycji'!ULP$34,'5. Bilans projekt'!$C$3:$O$3,0)),"")</f>
        <v/>
      </c>
      <c r="ULQ38" s="131" t="str">
        <f>_xlfn.IFNA(INDEX('5. Bilans projekt'!$C$124:$O$124,1,MATCH('12. Ocena dyskontowa Inwestycji'!ULQ$34,'5. Bilans projekt'!$C$3:$O$3,0)),"")</f>
        <v/>
      </c>
      <c r="ULR38" s="131" t="str">
        <f>_xlfn.IFNA(INDEX('5. Bilans projekt'!$C$124:$O$124,1,MATCH('12. Ocena dyskontowa Inwestycji'!ULR$34,'5. Bilans projekt'!$C$3:$O$3,0)),"")</f>
        <v/>
      </c>
      <c r="ULS38" s="131" t="str">
        <f>_xlfn.IFNA(INDEX('5. Bilans projekt'!$C$124:$O$124,1,MATCH('12. Ocena dyskontowa Inwestycji'!ULS$34,'5. Bilans projekt'!$C$3:$O$3,0)),"")</f>
        <v/>
      </c>
      <c r="ULT38" s="131" t="str">
        <f>_xlfn.IFNA(INDEX('5. Bilans projekt'!$C$124:$O$124,1,MATCH('12. Ocena dyskontowa Inwestycji'!ULT$34,'5. Bilans projekt'!$C$3:$O$3,0)),"")</f>
        <v/>
      </c>
      <c r="ULU38" s="131" t="str">
        <f>_xlfn.IFNA(INDEX('5. Bilans projekt'!$C$124:$O$124,1,MATCH('12. Ocena dyskontowa Inwestycji'!ULU$34,'5. Bilans projekt'!$C$3:$O$3,0)),"")</f>
        <v/>
      </c>
      <c r="ULV38" s="131" t="str">
        <f>_xlfn.IFNA(INDEX('5. Bilans projekt'!$C$124:$O$124,1,MATCH('12. Ocena dyskontowa Inwestycji'!ULV$34,'5. Bilans projekt'!$C$3:$O$3,0)),"")</f>
        <v/>
      </c>
      <c r="ULW38" s="131" t="str">
        <f>_xlfn.IFNA(INDEX('5. Bilans projekt'!$C$124:$O$124,1,MATCH('12. Ocena dyskontowa Inwestycji'!ULW$34,'5. Bilans projekt'!$C$3:$O$3,0)),"")</f>
        <v/>
      </c>
      <c r="ULX38" s="131" t="str">
        <f>_xlfn.IFNA(INDEX('5. Bilans projekt'!$C$124:$O$124,1,MATCH('12. Ocena dyskontowa Inwestycji'!ULX$34,'5. Bilans projekt'!$C$3:$O$3,0)),"")</f>
        <v/>
      </c>
      <c r="ULY38" s="131" t="str">
        <f>_xlfn.IFNA(INDEX('5. Bilans projekt'!$C$124:$O$124,1,MATCH('12. Ocena dyskontowa Inwestycji'!ULY$34,'5. Bilans projekt'!$C$3:$O$3,0)),"")</f>
        <v/>
      </c>
      <c r="ULZ38" s="131" t="str">
        <f>_xlfn.IFNA(INDEX('5. Bilans projekt'!$C$124:$O$124,1,MATCH('12. Ocena dyskontowa Inwestycji'!ULZ$34,'5. Bilans projekt'!$C$3:$O$3,0)),"")</f>
        <v/>
      </c>
      <c r="UMA38" s="131" t="str">
        <f>_xlfn.IFNA(INDEX('5. Bilans projekt'!$C$124:$O$124,1,MATCH('12. Ocena dyskontowa Inwestycji'!UMA$34,'5. Bilans projekt'!$C$3:$O$3,0)),"")</f>
        <v/>
      </c>
      <c r="UMB38" s="131" t="str">
        <f>_xlfn.IFNA(INDEX('5. Bilans projekt'!$C$124:$O$124,1,MATCH('12. Ocena dyskontowa Inwestycji'!UMB$34,'5. Bilans projekt'!$C$3:$O$3,0)),"")</f>
        <v/>
      </c>
      <c r="UMC38" s="131" t="str">
        <f>_xlfn.IFNA(INDEX('5. Bilans projekt'!$C$124:$O$124,1,MATCH('12. Ocena dyskontowa Inwestycji'!UMC$34,'5. Bilans projekt'!$C$3:$O$3,0)),"")</f>
        <v/>
      </c>
      <c r="UMD38" s="131" t="str">
        <f>_xlfn.IFNA(INDEX('5. Bilans projekt'!$C$124:$O$124,1,MATCH('12. Ocena dyskontowa Inwestycji'!UMD$34,'5. Bilans projekt'!$C$3:$O$3,0)),"")</f>
        <v/>
      </c>
      <c r="UME38" s="131" t="str">
        <f>_xlfn.IFNA(INDEX('5. Bilans projekt'!$C$124:$O$124,1,MATCH('12. Ocena dyskontowa Inwestycji'!UME$34,'5. Bilans projekt'!$C$3:$O$3,0)),"")</f>
        <v/>
      </c>
      <c r="UMF38" s="131" t="str">
        <f>_xlfn.IFNA(INDEX('5. Bilans projekt'!$C$124:$O$124,1,MATCH('12. Ocena dyskontowa Inwestycji'!UMF$34,'5. Bilans projekt'!$C$3:$O$3,0)),"")</f>
        <v/>
      </c>
      <c r="UMG38" s="131" t="str">
        <f>_xlfn.IFNA(INDEX('5. Bilans projekt'!$C$124:$O$124,1,MATCH('12. Ocena dyskontowa Inwestycji'!UMG$34,'5. Bilans projekt'!$C$3:$O$3,0)),"")</f>
        <v/>
      </c>
      <c r="UMH38" s="131" t="str">
        <f>_xlfn.IFNA(INDEX('5. Bilans projekt'!$C$124:$O$124,1,MATCH('12. Ocena dyskontowa Inwestycji'!UMH$34,'5. Bilans projekt'!$C$3:$O$3,0)),"")</f>
        <v/>
      </c>
      <c r="UMI38" s="131" t="str">
        <f>_xlfn.IFNA(INDEX('5. Bilans projekt'!$C$124:$O$124,1,MATCH('12. Ocena dyskontowa Inwestycji'!UMI$34,'5. Bilans projekt'!$C$3:$O$3,0)),"")</f>
        <v/>
      </c>
      <c r="UMJ38" s="131" t="str">
        <f>_xlfn.IFNA(INDEX('5. Bilans projekt'!$C$124:$O$124,1,MATCH('12. Ocena dyskontowa Inwestycji'!UMJ$34,'5. Bilans projekt'!$C$3:$O$3,0)),"")</f>
        <v/>
      </c>
      <c r="UMK38" s="131" t="str">
        <f>_xlfn.IFNA(INDEX('5. Bilans projekt'!$C$124:$O$124,1,MATCH('12. Ocena dyskontowa Inwestycji'!UMK$34,'5. Bilans projekt'!$C$3:$O$3,0)),"")</f>
        <v/>
      </c>
      <c r="UML38" s="131" t="str">
        <f>_xlfn.IFNA(INDEX('5. Bilans projekt'!$C$124:$O$124,1,MATCH('12. Ocena dyskontowa Inwestycji'!UML$34,'5. Bilans projekt'!$C$3:$O$3,0)),"")</f>
        <v/>
      </c>
      <c r="UMM38" s="131" t="str">
        <f>_xlfn.IFNA(INDEX('5. Bilans projekt'!$C$124:$O$124,1,MATCH('12. Ocena dyskontowa Inwestycji'!UMM$34,'5. Bilans projekt'!$C$3:$O$3,0)),"")</f>
        <v/>
      </c>
      <c r="UMN38" s="131" t="str">
        <f>_xlfn.IFNA(INDEX('5. Bilans projekt'!$C$124:$O$124,1,MATCH('12. Ocena dyskontowa Inwestycji'!UMN$34,'5. Bilans projekt'!$C$3:$O$3,0)),"")</f>
        <v/>
      </c>
      <c r="UMO38" s="131" t="str">
        <f>_xlfn.IFNA(INDEX('5. Bilans projekt'!$C$124:$O$124,1,MATCH('12. Ocena dyskontowa Inwestycji'!UMO$34,'5. Bilans projekt'!$C$3:$O$3,0)),"")</f>
        <v/>
      </c>
      <c r="UMP38" s="131" t="str">
        <f>_xlfn.IFNA(INDEX('5. Bilans projekt'!$C$124:$O$124,1,MATCH('12. Ocena dyskontowa Inwestycji'!UMP$34,'5. Bilans projekt'!$C$3:$O$3,0)),"")</f>
        <v/>
      </c>
      <c r="UMQ38" s="131" t="str">
        <f>_xlfn.IFNA(INDEX('5. Bilans projekt'!$C$124:$O$124,1,MATCH('12. Ocena dyskontowa Inwestycji'!UMQ$34,'5. Bilans projekt'!$C$3:$O$3,0)),"")</f>
        <v/>
      </c>
      <c r="UMR38" s="131" t="str">
        <f>_xlfn.IFNA(INDEX('5. Bilans projekt'!$C$124:$O$124,1,MATCH('12. Ocena dyskontowa Inwestycji'!UMR$34,'5. Bilans projekt'!$C$3:$O$3,0)),"")</f>
        <v/>
      </c>
      <c r="UMS38" s="131" t="str">
        <f>_xlfn.IFNA(INDEX('5. Bilans projekt'!$C$124:$O$124,1,MATCH('12. Ocena dyskontowa Inwestycji'!UMS$34,'5. Bilans projekt'!$C$3:$O$3,0)),"")</f>
        <v/>
      </c>
      <c r="UMT38" s="131" t="str">
        <f>_xlfn.IFNA(INDEX('5. Bilans projekt'!$C$124:$O$124,1,MATCH('12. Ocena dyskontowa Inwestycji'!UMT$34,'5. Bilans projekt'!$C$3:$O$3,0)),"")</f>
        <v/>
      </c>
      <c r="UMU38" s="131" t="str">
        <f>_xlfn.IFNA(INDEX('5. Bilans projekt'!$C$124:$O$124,1,MATCH('12. Ocena dyskontowa Inwestycji'!UMU$34,'5. Bilans projekt'!$C$3:$O$3,0)),"")</f>
        <v/>
      </c>
      <c r="UMV38" s="131" t="str">
        <f>_xlfn.IFNA(INDEX('5. Bilans projekt'!$C$124:$O$124,1,MATCH('12. Ocena dyskontowa Inwestycji'!UMV$34,'5. Bilans projekt'!$C$3:$O$3,0)),"")</f>
        <v/>
      </c>
      <c r="UMW38" s="131" t="str">
        <f>_xlfn.IFNA(INDEX('5. Bilans projekt'!$C$124:$O$124,1,MATCH('12. Ocena dyskontowa Inwestycji'!UMW$34,'5. Bilans projekt'!$C$3:$O$3,0)),"")</f>
        <v/>
      </c>
      <c r="UMX38" s="131" t="str">
        <f>_xlfn.IFNA(INDEX('5. Bilans projekt'!$C$124:$O$124,1,MATCH('12. Ocena dyskontowa Inwestycji'!UMX$34,'5. Bilans projekt'!$C$3:$O$3,0)),"")</f>
        <v/>
      </c>
      <c r="UMY38" s="131" t="str">
        <f>_xlfn.IFNA(INDEX('5. Bilans projekt'!$C$124:$O$124,1,MATCH('12. Ocena dyskontowa Inwestycji'!UMY$34,'5. Bilans projekt'!$C$3:$O$3,0)),"")</f>
        <v/>
      </c>
      <c r="UMZ38" s="131" t="str">
        <f>_xlfn.IFNA(INDEX('5. Bilans projekt'!$C$124:$O$124,1,MATCH('12. Ocena dyskontowa Inwestycji'!UMZ$34,'5. Bilans projekt'!$C$3:$O$3,0)),"")</f>
        <v/>
      </c>
      <c r="UNA38" s="131" t="str">
        <f>_xlfn.IFNA(INDEX('5. Bilans projekt'!$C$124:$O$124,1,MATCH('12. Ocena dyskontowa Inwestycji'!UNA$34,'5. Bilans projekt'!$C$3:$O$3,0)),"")</f>
        <v/>
      </c>
      <c r="UNB38" s="131" t="str">
        <f>_xlfn.IFNA(INDEX('5. Bilans projekt'!$C$124:$O$124,1,MATCH('12. Ocena dyskontowa Inwestycji'!UNB$34,'5. Bilans projekt'!$C$3:$O$3,0)),"")</f>
        <v/>
      </c>
      <c r="UNC38" s="131" t="str">
        <f>_xlfn.IFNA(INDEX('5. Bilans projekt'!$C$124:$O$124,1,MATCH('12. Ocena dyskontowa Inwestycji'!UNC$34,'5. Bilans projekt'!$C$3:$O$3,0)),"")</f>
        <v/>
      </c>
      <c r="UND38" s="131" t="str">
        <f>_xlfn.IFNA(INDEX('5. Bilans projekt'!$C$124:$O$124,1,MATCH('12. Ocena dyskontowa Inwestycji'!UND$34,'5. Bilans projekt'!$C$3:$O$3,0)),"")</f>
        <v/>
      </c>
      <c r="UNE38" s="131" t="str">
        <f>_xlfn.IFNA(INDEX('5. Bilans projekt'!$C$124:$O$124,1,MATCH('12. Ocena dyskontowa Inwestycji'!UNE$34,'5. Bilans projekt'!$C$3:$O$3,0)),"")</f>
        <v/>
      </c>
      <c r="UNF38" s="131" t="str">
        <f>_xlfn.IFNA(INDEX('5. Bilans projekt'!$C$124:$O$124,1,MATCH('12. Ocena dyskontowa Inwestycji'!UNF$34,'5. Bilans projekt'!$C$3:$O$3,0)),"")</f>
        <v/>
      </c>
      <c r="UNG38" s="131" t="str">
        <f>_xlfn.IFNA(INDEX('5. Bilans projekt'!$C$124:$O$124,1,MATCH('12. Ocena dyskontowa Inwestycji'!UNG$34,'5. Bilans projekt'!$C$3:$O$3,0)),"")</f>
        <v/>
      </c>
      <c r="UNH38" s="131" t="str">
        <f>_xlfn.IFNA(INDEX('5. Bilans projekt'!$C$124:$O$124,1,MATCH('12. Ocena dyskontowa Inwestycji'!UNH$34,'5. Bilans projekt'!$C$3:$O$3,0)),"")</f>
        <v/>
      </c>
      <c r="UNI38" s="131" t="str">
        <f>_xlfn.IFNA(INDEX('5. Bilans projekt'!$C$124:$O$124,1,MATCH('12. Ocena dyskontowa Inwestycji'!UNI$34,'5. Bilans projekt'!$C$3:$O$3,0)),"")</f>
        <v/>
      </c>
      <c r="UNJ38" s="131" t="str">
        <f>_xlfn.IFNA(INDEX('5. Bilans projekt'!$C$124:$O$124,1,MATCH('12. Ocena dyskontowa Inwestycji'!UNJ$34,'5. Bilans projekt'!$C$3:$O$3,0)),"")</f>
        <v/>
      </c>
      <c r="UNK38" s="131" t="str">
        <f>_xlfn.IFNA(INDEX('5. Bilans projekt'!$C$124:$O$124,1,MATCH('12. Ocena dyskontowa Inwestycji'!UNK$34,'5. Bilans projekt'!$C$3:$O$3,0)),"")</f>
        <v/>
      </c>
      <c r="UNL38" s="131" t="str">
        <f>_xlfn.IFNA(INDEX('5. Bilans projekt'!$C$124:$O$124,1,MATCH('12. Ocena dyskontowa Inwestycji'!UNL$34,'5. Bilans projekt'!$C$3:$O$3,0)),"")</f>
        <v/>
      </c>
      <c r="UNM38" s="131" t="str">
        <f>_xlfn.IFNA(INDEX('5. Bilans projekt'!$C$124:$O$124,1,MATCH('12. Ocena dyskontowa Inwestycji'!UNM$34,'5. Bilans projekt'!$C$3:$O$3,0)),"")</f>
        <v/>
      </c>
      <c r="UNN38" s="131" t="str">
        <f>_xlfn.IFNA(INDEX('5. Bilans projekt'!$C$124:$O$124,1,MATCH('12. Ocena dyskontowa Inwestycji'!UNN$34,'5. Bilans projekt'!$C$3:$O$3,0)),"")</f>
        <v/>
      </c>
      <c r="UNO38" s="131" t="str">
        <f>_xlfn.IFNA(INDEX('5. Bilans projekt'!$C$124:$O$124,1,MATCH('12. Ocena dyskontowa Inwestycji'!UNO$34,'5. Bilans projekt'!$C$3:$O$3,0)),"")</f>
        <v/>
      </c>
      <c r="UNP38" s="131" t="str">
        <f>_xlfn.IFNA(INDEX('5. Bilans projekt'!$C$124:$O$124,1,MATCH('12. Ocena dyskontowa Inwestycji'!UNP$34,'5. Bilans projekt'!$C$3:$O$3,0)),"")</f>
        <v/>
      </c>
      <c r="UNQ38" s="131" t="str">
        <f>_xlfn.IFNA(INDEX('5. Bilans projekt'!$C$124:$O$124,1,MATCH('12. Ocena dyskontowa Inwestycji'!UNQ$34,'5. Bilans projekt'!$C$3:$O$3,0)),"")</f>
        <v/>
      </c>
      <c r="UNR38" s="131" t="str">
        <f>_xlfn.IFNA(INDEX('5. Bilans projekt'!$C$124:$O$124,1,MATCH('12. Ocena dyskontowa Inwestycji'!UNR$34,'5. Bilans projekt'!$C$3:$O$3,0)),"")</f>
        <v/>
      </c>
      <c r="UNS38" s="131" t="str">
        <f>_xlfn.IFNA(INDEX('5. Bilans projekt'!$C$124:$O$124,1,MATCH('12. Ocena dyskontowa Inwestycji'!UNS$34,'5. Bilans projekt'!$C$3:$O$3,0)),"")</f>
        <v/>
      </c>
      <c r="UNT38" s="131" t="str">
        <f>_xlfn.IFNA(INDEX('5. Bilans projekt'!$C$124:$O$124,1,MATCH('12. Ocena dyskontowa Inwestycji'!UNT$34,'5. Bilans projekt'!$C$3:$O$3,0)),"")</f>
        <v/>
      </c>
      <c r="UNU38" s="131" t="str">
        <f>_xlfn.IFNA(INDEX('5. Bilans projekt'!$C$124:$O$124,1,MATCH('12. Ocena dyskontowa Inwestycji'!UNU$34,'5. Bilans projekt'!$C$3:$O$3,0)),"")</f>
        <v/>
      </c>
      <c r="UNV38" s="131" t="str">
        <f>_xlfn.IFNA(INDEX('5. Bilans projekt'!$C$124:$O$124,1,MATCH('12. Ocena dyskontowa Inwestycji'!UNV$34,'5. Bilans projekt'!$C$3:$O$3,0)),"")</f>
        <v/>
      </c>
      <c r="UNW38" s="131" t="str">
        <f>_xlfn.IFNA(INDEX('5. Bilans projekt'!$C$124:$O$124,1,MATCH('12. Ocena dyskontowa Inwestycji'!UNW$34,'5. Bilans projekt'!$C$3:$O$3,0)),"")</f>
        <v/>
      </c>
      <c r="UNX38" s="131" t="str">
        <f>_xlfn.IFNA(INDEX('5. Bilans projekt'!$C$124:$O$124,1,MATCH('12. Ocena dyskontowa Inwestycji'!UNX$34,'5. Bilans projekt'!$C$3:$O$3,0)),"")</f>
        <v/>
      </c>
      <c r="UNY38" s="131" t="str">
        <f>_xlfn.IFNA(INDEX('5. Bilans projekt'!$C$124:$O$124,1,MATCH('12. Ocena dyskontowa Inwestycji'!UNY$34,'5. Bilans projekt'!$C$3:$O$3,0)),"")</f>
        <v/>
      </c>
      <c r="UNZ38" s="131" t="str">
        <f>_xlfn.IFNA(INDEX('5. Bilans projekt'!$C$124:$O$124,1,MATCH('12. Ocena dyskontowa Inwestycji'!UNZ$34,'5. Bilans projekt'!$C$3:$O$3,0)),"")</f>
        <v/>
      </c>
      <c r="UOA38" s="131" t="str">
        <f>_xlfn.IFNA(INDEX('5. Bilans projekt'!$C$124:$O$124,1,MATCH('12. Ocena dyskontowa Inwestycji'!UOA$34,'5. Bilans projekt'!$C$3:$O$3,0)),"")</f>
        <v/>
      </c>
      <c r="UOB38" s="131" t="str">
        <f>_xlfn.IFNA(INDEX('5. Bilans projekt'!$C$124:$O$124,1,MATCH('12. Ocena dyskontowa Inwestycji'!UOB$34,'5. Bilans projekt'!$C$3:$O$3,0)),"")</f>
        <v/>
      </c>
      <c r="UOC38" s="131" t="str">
        <f>_xlfn.IFNA(INDEX('5. Bilans projekt'!$C$124:$O$124,1,MATCH('12. Ocena dyskontowa Inwestycji'!UOC$34,'5. Bilans projekt'!$C$3:$O$3,0)),"")</f>
        <v/>
      </c>
      <c r="UOD38" s="131" t="str">
        <f>_xlfn.IFNA(INDEX('5. Bilans projekt'!$C$124:$O$124,1,MATCH('12. Ocena dyskontowa Inwestycji'!UOD$34,'5. Bilans projekt'!$C$3:$O$3,0)),"")</f>
        <v/>
      </c>
      <c r="UOE38" s="131" t="str">
        <f>_xlfn.IFNA(INDEX('5. Bilans projekt'!$C$124:$O$124,1,MATCH('12. Ocena dyskontowa Inwestycji'!UOE$34,'5. Bilans projekt'!$C$3:$O$3,0)),"")</f>
        <v/>
      </c>
      <c r="UOF38" s="131" t="str">
        <f>_xlfn.IFNA(INDEX('5. Bilans projekt'!$C$124:$O$124,1,MATCH('12. Ocena dyskontowa Inwestycji'!UOF$34,'5. Bilans projekt'!$C$3:$O$3,0)),"")</f>
        <v/>
      </c>
      <c r="UOG38" s="131" t="str">
        <f>_xlfn.IFNA(INDEX('5. Bilans projekt'!$C$124:$O$124,1,MATCH('12. Ocena dyskontowa Inwestycji'!UOG$34,'5. Bilans projekt'!$C$3:$O$3,0)),"")</f>
        <v/>
      </c>
      <c r="UOH38" s="131" t="str">
        <f>_xlfn.IFNA(INDEX('5. Bilans projekt'!$C$124:$O$124,1,MATCH('12. Ocena dyskontowa Inwestycji'!UOH$34,'5. Bilans projekt'!$C$3:$O$3,0)),"")</f>
        <v/>
      </c>
      <c r="UOI38" s="131" t="str">
        <f>_xlfn.IFNA(INDEX('5. Bilans projekt'!$C$124:$O$124,1,MATCH('12. Ocena dyskontowa Inwestycji'!UOI$34,'5. Bilans projekt'!$C$3:$O$3,0)),"")</f>
        <v/>
      </c>
      <c r="UOJ38" s="131" t="str">
        <f>_xlfn.IFNA(INDEX('5. Bilans projekt'!$C$124:$O$124,1,MATCH('12. Ocena dyskontowa Inwestycji'!UOJ$34,'5. Bilans projekt'!$C$3:$O$3,0)),"")</f>
        <v/>
      </c>
      <c r="UOK38" s="131" t="str">
        <f>_xlfn.IFNA(INDEX('5. Bilans projekt'!$C$124:$O$124,1,MATCH('12. Ocena dyskontowa Inwestycji'!UOK$34,'5. Bilans projekt'!$C$3:$O$3,0)),"")</f>
        <v/>
      </c>
      <c r="UOL38" s="131" t="str">
        <f>_xlfn.IFNA(INDEX('5. Bilans projekt'!$C$124:$O$124,1,MATCH('12. Ocena dyskontowa Inwestycji'!UOL$34,'5. Bilans projekt'!$C$3:$O$3,0)),"")</f>
        <v/>
      </c>
      <c r="UOM38" s="131" t="str">
        <f>_xlfn.IFNA(INDEX('5. Bilans projekt'!$C$124:$O$124,1,MATCH('12. Ocena dyskontowa Inwestycji'!UOM$34,'5. Bilans projekt'!$C$3:$O$3,0)),"")</f>
        <v/>
      </c>
      <c r="UON38" s="131" t="str">
        <f>_xlfn.IFNA(INDEX('5. Bilans projekt'!$C$124:$O$124,1,MATCH('12. Ocena dyskontowa Inwestycji'!UON$34,'5. Bilans projekt'!$C$3:$O$3,0)),"")</f>
        <v/>
      </c>
      <c r="UOO38" s="131" t="str">
        <f>_xlfn.IFNA(INDEX('5. Bilans projekt'!$C$124:$O$124,1,MATCH('12. Ocena dyskontowa Inwestycji'!UOO$34,'5. Bilans projekt'!$C$3:$O$3,0)),"")</f>
        <v/>
      </c>
      <c r="UOP38" s="131" t="str">
        <f>_xlfn.IFNA(INDEX('5. Bilans projekt'!$C$124:$O$124,1,MATCH('12. Ocena dyskontowa Inwestycji'!UOP$34,'5. Bilans projekt'!$C$3:$O$3,0)),"")</f>
        <v/>
      </c>
      <c r="UOQ38" s="131" t="str">
        <f>_xlfn.IFNA(INDEX('5. Bilans projekt'!$C$124:$O$124,1,MATCH('12. Ocena dyskontowa Inwestycji'!UOQ$34,'5. Bilans projekt'!$C$3:$O$3,0)),"")</f>
        <v/>
      </c>
      <c r="UOR38" s="131" t="str">
        <f>_xlfn.IFNA(INDEX('5. Bilans projekt'!$C$124:$O$124,1,MATCH('12. Ocena dyskontowa Inwestycji'!UOR$34,'5. Bilans projekt'!$C$3:$O$3,0)),"")</f>
        <v/>
      </c>
      <c r="UOS38" s="131" t="str">
        <f>_xlfn.IFNA(INDEX('5. Bilans projekt'!$C$124:$O$124,1,MATCH('12. Ocena dyskontowa Inwestycji'!UOS$34,'5. Bilans projekt'!$C$3:$O$3,0)),"")</f>
        <v/>
      </c>
      <c r="UOT38" s="131" t="str">
        <f>_xlfn.IFNA(INDEX('5. Bilans projekt'!$C$124:$O$124,1,MATCH('12. Ocena dyskontowa Inwestycji'!UOT$34,'5. Bilans projekt'!$C$3:$O$3,0)),"")</f>
        <v/>
      </c>
      <c r="UOU38" s="131" t="str">
        <f>_xlfn.IFNA(INDEX('5. Bilans projekt'!$C$124:$O$124,1,MATCH('12. Ocena dyskontowa Inwestycji'!UOU$34,'5. Bilans projekt'!$C$3:$O$3,0)),"")</f>
        <v/>
      </c>
      <c r="UOV38" s="131" t="str">
        <f>_xlfn.IFNA(INDEX('5. Bilans projekt'!$C$124:$O$124,1,MATCH('12. Ocena dyskontowa Inwestycji'!UOV$34,'5. Bilans projekt'!$C$3:$O$3,0)),"")</f>
        <v/>
      </c>
      <c r="UOW38" s="131" t="str">
        <f>_xlfn.IFNA(INDEX('5. Bilans projekt'!$C$124:$O$124,1,MATCH('12. Ocena dyskontowa Inwestycji'!UOW$34,'5. Bilans projekt'!$C$3:$O$3,0)),"")</f>
        <v/>
      </c>
      <c r="UOX38" s="131" t="str">
        <f>_xlfn.IFNA(INDEX('5. Bilans projekt'!$C$124:$O$124,1,MATCH('12. Ocena dyskontowa Inwestycji'!UOX$34,'5. Bilans projekt'!$C$3:$O$3,0)),"")</f>
        <v/>
      </c>
      <c r="UOY38" s="131" t="str">
        <f>_xlfn.IFNA(INDEX('5. Bilans projekt'!$C$124:$O$124,1,MATCH('12. Ocena dyskontowa Inwestycji'!UOY$34,'5. Bilans projekt'!$C$3:$O$3,0)),"")</f>
        <v/>
      </c>
      <c r="UOZ38" s="131" t="str">
        <f>_xlfn.IFNA(INDEX('5. Bilans projekt'!$C$124:$O$124,1,MATCH('12. Ocena dyskontowa Inwestycji'!UOZ$34,'5. Bilans projekt'!$C$3:$O$3,0)),"")</f>
        <v/>
      </c>
      <c r="UPA38" s="131" t="str">
        <f>_xlfn.IFNA(INDEX('5. Bilans projekt'!$C$124:$O$124,1,MATCH('12. Ocena dyskontowa Inwestycji'!UPA$34,'5. Bilans projekt'!$C$3:$O$3,0)),"")</f>
        <v/>
      </c>
      <c r="UPB38" s="131" t="str">
        <f>_xlfn.IFNA(INDEX('5. Bilans projekt'!$C$124:$O$124,1,MATCH('12. Ocena dyskontowa Inwestycji'!UPB$34,'5. Bilans projekt'!$C$3:$O$3,0)),"")</f>
        <v/>
      </c>
      <c r="UPC38" s="131" t="str">
        <f>_xlfn.IFNA(INDEX('5. Bilans projekt'!$C$124:$O$124,1,MATCH('12. Ocena dyskontowa Inwestycji'!UPC$34,'5. Bilans projekt'!$C$3:$O$3,0)),"")</f>
        <v/>
      </c>
      <c r="UPD38" s="131" t="str">
        <f>_xlfn.IFNA(INDEX('5. Bilans projekt'!$C$124:$O$124,1,MATCH('12. Ocena dyskontowa Inwestycji'!UPD$34,'5. Bilans projekt'!$C$3:$O$3,0)),"")</f>
        <v/>
      </c>
      <c r="UPE38" s="131" t="str">
        <f>_xlfn.IFNA(INDEX('5. Bilans projekt'!$C$124:$O$124,1,MATCH('12. Ocena dyskontowa Inwestycji'!UPE$34,'5. Bilans projekt'!$C$3:$O$3,0)),"")</f>
        <v/>
      </c>
      <c r="UPF38" s="131" t="str">
        <f>_xlfn.IFNA(INDEX('5. Bilans projekt'!$C$124:$O$124,1,MATCH('12. Ocena dyskontowa Inwestycji'!UPF$34,'5. Bilans projekt'!$C$3:$O$3,0)),"")</f>
        <v/>
      </c>
      <c r="UPG38" s="131" t="str">
        <f>_xlfn.IFNA(INDEX('5. Bilans projekt'!$C$124:$O$124,1,MATCH('12. Ocena dyskontowa Inwestycji'!UPG$34,'5. Bilans projekt'!$C$3:$O$3,0)),"")</f>
        <v/>
      </c>
      <c r="UPH38" s="131" t="str">
        <f>_xlfn.IFNA(INDEX('5. Bilans projekt'!$C$124:$O$124,1,MATCH('12. Ocena dyskontowa Inwestycji'!UPH$34,'5. Bilans projekt'!$C$3:$O$3,0)),"")</f>
        <v/>
      </c>
      <c r="UPI38" s="131" t="str">
        <f>_xlfn.IFNA(INDEX('5. Bilans projekt'!$C$124:$O$124,1,MATCH('12. Ocena dyskontowa Inwestycji'!UPI$34,'5. Bilans projekt'!$C$3:$O$3,0)),"")</f>
        <v/>
      </c>
      <c r="UPJ38" s="131" t="str">
        <f>_xlfn.IFNA(INDEX('5. Bilans projekt'!$C$124:$O$124,1,MATCH('12. Ocena dyskontowa Inwestycji'!UPJ$34,'5. Bilans projekt'!$C$3:$O$3,0)),"")</f>
        <v/>
      </c>
      <c r="UPK38" s="131" t="str">
        <f>_xlfn.IFNA(INDEX('5. Bilans projekt'!$C$124:$O$124,1,MATCH('12. Ocena dyskontowa Inwestycji'!UPK$34,'5. Bilans projekt'!$C$3:$O$3,0)),"")</f>
        <v/>
      </c>
      <c r="UPL38" s="131" t="str">
        <f>_xlfn.IFNA(INDEX('5. Bilans projekt'!$C$124:$O$124,1,MATCH('12. Ocena dyskontowa Inwestycji'!UPL$34,'5. Bilans projekt'!$C$3:$O$3,0)),"")</f>
        <v/>
      </c>
      <c r="UPM38" s="131" t="str">
        <f>_xlfn.IFNA(INDEX('5. Bilans projekt'!$C$124:$O$124,1,MATCH('12. Ocena dyskontowa Inwestycji'!UPM$34,'5. Bilans projekt'!$C$3:$O$3,0)),"")</f>
        <v/>
      </c>
      <c r="UPN38" s="131" t="str">
        <f>_xlfn.IFNA(INDEX('5. Bilans projekt'!$C$124:$O$124,1,MATCH('12. Ocena dyskontowa Inwestycji'!UPN$34,'5. Bilans projekt'!$C$3:$O$3,0)),"")</f>
        <v/>
      </c>
      <c r="UPO38" s="131" t="str">
        <f>_xlfn.IFNA(INDEX('5. Bilans projekt'!$C$124:$O$124,1,MATCH('12. Ocena dyskontowa Inwestycji'!UPO$34,'5. Bilans projekt'!$C$3:$O$3,0)),"")</f>
        <v/>
      </c>
      <c r="UPP38" s="131" t="str">
        <f>_xlfn.IFNA(INDEX('5. Bilans projekt'!$C$124:$O$124,1,MATCH('12. Ocena dyskontowa Inwestycji'!UPP$34,'5. Bilans projekt'!$C$3:$O$3,0)),"")</f>
        <v/>
      </c>
      <c r="UPQ38" s="131" t="str">
        <f>_xlfn.IFNA(INDEX('5. Bilans projekt'!$C$124:$O$124,1,MATCH('12. Ocena dyskontowa Inwestycji'!UPQ$34,'5. Bilans projekt'!$C$3:$O$3,0)),"")</f>
        <v/>
      </c>
      <c r="UPR38" s="131" t="str">
        <f>_xlfn.IFNA(INDEX('5. Bilans projekt'!$C$124:$O$124,1,MATCH('12. Ocena dyskontowa Inwestycji'!UPR$34,'5. Bilans projekt'!$C$3:$O$3,0)),"")</f>
        <v/>
      </c>
      <c r="UPS38" s="131" t="str">
        <f>_xlfn.IFNA(INDEX('5. Bilans projekt'!$C$124:$O$124,1,MATCH('12. Ocena dyskontowa Inwestycji'!UPS$34,'5. Bilans projekt'!$C$3:$O$3,0)),"")</f>
        <v/>
      </c>
      <c r="UPT38" s="131" t="str">
        <f>_xlfn.IFNA(INDEX('5. Bilans projekt'!$C$124:$O$124,1,MATCH('12. Ocena dyskontowa Inwestycji'!UPT$34,'5. Bilans projekt'!$C$3:$O$3,0)),"")</f>
        <v/>
      </c>
      <c r="UPU38" s="131" t="str">
        <f>_xlfn.IFNA(INDEX('5. Bilans projekt'!$C$124:$O$124,1,MATCH('12. Ocena dyskontowa Inwestycji'!UPU$34,'5. Bilans projekt'!$C$3:$O$3,0)),"")</f>
        <v/>
      </c>
      <c r="UPV38" s="131" t="str">
        <f>_xlfn.IFNA(INDEX('5. Bilans projekt'!$C$124:$O$124,1,MATCH('12. Ocena dyskontowa Inwestycji'!UPV$34,'5. Bilans projekt'!$C$3:$O$3,0)),"")</f>
        <v/>
      </c>
      <c r="UPW38" s="131" t="str">
        <f>_xlfn.IFNA(INDEX('5. Bilans projekt'!$C$124:$O$124,1,MATCH('12. Ocena dyskontowa Inwestycji'!UPW$34,'5. Bilans projekt'!$C$3:$O$3,0)),"")</f>
        <v/>
      </c>
      <c r="UPX38" s="131" t="str">
        <f>_xlfn.IFNA(INDEX('5. Bilans projekt'!$C$124:$O$124,1,MATCH('12. Ocena dyskontowa Inwestycji'!UPX$34,'5. Bilans projekt'!$C$3:$O$3,0)),"")</f>
        <v/>
      </c>
      <c r="UPY38" s="131" t="str">
        <f>_xlfn.IFNA(INDEX('5. Bilans projekt'!$C$124:$O$124,1,MATCH('12. Ocena dyskontowa Inwestycji'!UPY$34,'5. Bilans projekt'!$C$3:$O$3,0)),"")</f>
        <v/>
      </c>
      <c r="UPZ38" s="131" t="str">
        <f>_xlfn.IFNA(INDEX('5. Bilans projekt'!$C$124:$O$124,1,MATCH('12. Ocena dyskontowa Inwestycji'!UPZ$34,'5. Bilans projekt'!$C$3:$O$3,0)),"")</f>
        <v/>
      </c>
      <c r="UQA38" s="131" t="str">
        <f>_xlfn.IFNA(INDEX('5. Bilans projekt'!$C$124:$O$124,1,MATCH('12. Ocena dyskontowa Inwestycji'!UQA$34,'5. Bilans projekt'!$C$3:$O$3,0)),"")</f>
        <v/>
      </c>
      <c r="UQB38" s="131" t="str">
        <f>_xlfn.IFNA(INDEX('5. Bilans projekt'!$C$124:$O$124,1,MATCH('12. Ocena dyskontowa Inwestycji'!UQB$34,'5. Bilans projekt'!$C$3:$O$3,0)),"")</f>
        <v/>
      </c>
      <c r="UQC38" s="131" t="str">
        <f>_xlfn.IFNA(INDEX('5. Bilans projekt'!$C$124:$O$124,1,MATCH('12. Ocena dyskontowa Inwestycji'!UQC$34,'5. Bilans projekt'!$C$3:$O$3,0)),"")</f>
        <v/>
      </c>
      <c r="UQD38" s="131" t="str">
        <f>_xlfn.IFNA(INDEX('5. Bilans projekt'!$C$124:$O$124,1,MATCH('12. Ocena dyskontowa Inwestycji'!UQD$34,'5. Bilans projekt'!$C$3:$O$3,0)),"")</f>
        <v/>
      </c>
      <c r="UQE38" s="131" t="str">
        <f>_xlfn.IFNA(INDEX('5. Bilans projekt'!$C$124:$O$124,1,MATCH('12. Ocena dyskontowa Inwestycji'!UQE$34,'5. Bilans projekt'!$C$3:$O$3,0)),"")</f>
        <v/>
      </c>
      <c r="UQF38" s="131" t="str">
        <f>_xlfn.IFNA(INDEX('5. Bilans projekt'!$C$124:$O$124,1,MATCH('12. Ocena dyskontowa Inwestycji'!UQF$34,'5. Bilans projekt'!$C$3:$O$3,0)),"")</f>
        <v/>
      </c>
      <c r="UQG38" s="131" t="str">
        <f>_xlfn.IFNA(INDEX('5. Bilans projekt'!$C$124:$O$124,1,MATCH('12. Ocena dyskontowa Inwestycji'!UQG$34,'5. Bilans projekt'!$C$3:$O$3,0)),"")</f>
        <v/>
      </c>
      <c r="UQH38" s="131" t="str">
        <f>_xlfn.IFNA(INDEX('5. Bilans projekt'!$C$124:$O$124,1,MATCH('12. Ocena dyskontowa Inwestycji'!UQH$34,'5. Bilans projekt'!$C$3:$O$3,0)),"")</f>
        <v/>
      </c>
      <c r="UQI38" s="131" t="str">
        <f>_xlfn.IFNA(INDEX('5. Bilans projekt'!$C$124:$O$124,1,MATCH('12. Ocena dyskontowa Inwestycji'!UQI$34,'5. Bilans projekt'!$C$3:$O$3,0)),"")</f>
        <v/>
      </c>
      <c r="UQJ38" s="131" t="str">
        <f>_xlfn.IFNA(INDEX('5. Bilans projekt'!$C$124:$O$124,1,MATCH('12. Ocena dyskontowa Inwestycji'!UQJ$34,'5. Bilans projekt'!$C$3:$O$3,0)),"")</f>
        <v/>
      </c>
      <c r="UQK38" s="131" t="str">
        <f>_xlfn.IFNA(INDEX('5. Bilans projekt'!$C$124:$O$124,1,MATCH('12. Ocena dyskontowa Inwestycji'!UQK$34,'5. Bilans projekt'!$C$3:$O$3,0)),"")</f>
        <v/>
      </c>
      <c r="UQL38" s="131" t="str">
        <f>_xlfn.IFNA(INDEX('5. Bilans projekt'!$C$124:$O$124,1,MATCH('12. Ocena dyskontowa Inwestycji'!UQL$34,'5. Bilans projekt'!$C$3:$O$3,0)),"")</f>
        <v/>
      </c>
      <c r="UQM38" s="131" t="str">
        <f>_xlfn.IFNA(INDEX('5. Bilans projekt'!$C$124:$O$124,1,MATCH('12. Ocena dyskontowa Inwestycji'!UQM$34,'5. Bilans projekt'!$C$3:$O$3,0)),"")</f>
        <v/>
      </c>
      <c r="UQN38" s="131" t="str">
        <f>_xlfn.IFNA(INDEX('5. Bilans projekt'!$C$124:$O$124,1,MATCH('12. Ocena dyskontowa Inwestycji'!UQN$34,'5. Bilans projekt'!$C$3:$O$3,0)),"")</f>
        <v/>
      </c>
      <c r="UQO38" s="131" t="str">
        <f>_xlfn.IFNA(INDEX('5. Bilans projekt'!$C$124:$O$124,1,MATCH('12. Ocena dyskontowa Inwestycji'!UQO$34,'5. Bilans projekt'!$C$3:$O$3,0)),"")</f>
        <v/>
      </c>
      <c r="UQP38" s="131" t="str">
        <f>_xlfn.IFNA(INDEX('5. Bilans projekt'!$C$124:$O$124,1,MATCH('12. Ocena dyskontowa Inwestycji'!UQP$34,'5. Bilans projekt'!$C$3:$O$3,0)),"")</f>
        <v/>
      </c>
      <c r="UQQ38" s="131" t="str">
        <f>_xlfn.IFNA(INDEX('5. Bilans projekt'!$C$124:$O$124,1,MATCH('12. Ocena dyskontowa Inwestycji'!UQQ$34,'5. Bilans projekt'!$C$3:$O$3,0)),"")</f>
        <v/>
      </c>
      <c r="UQR38" s="131" t="str">
        <f>_xlfn.IFNA(INDEX('5. Bilans projekt'!$C$124:$O$124,1,MATCH('12. Ocena dyskontowa Inwestycji'!UQR$34,'5. Bilans projekt'!$C$3:$O$3,0)),"")</f>
        <v/>
      </c>
      <c r="UQS38" s="131" t="str">
        <f>_xlfn.IFNA(INDEX('5. Bilans projekt'!$C$124:$O$124,1,MATCH('12. Ocena dyskontowa Inwestycji'!UQS$34,'5. Bilans projekt'!$C$3:$O$3,0)),"")</f>
        <v/>
      </c>
      <c r="UQT38" s="131" t="str">
        <f>_xlfn.IFNA(INDEX('5. Bilans projekt'!$C$124:$O$124,1,MATCH('12. Ocena dyskontowa Inwestycji'!UQT$34,'5. Bilans projekt'!$C$3:$O$3,0)),"")</f>
        <v/>
      </c>
      <c r="UQU38" s="131" t="str">
        <f>_xlfn.IFNA(INDEX('5. Bilans projekt'!$C$124:$O$124,1,MATCH('12. Ocena dyskontowa Inwestycji'!UQU$34,'5. Bilans projekt'!$C$3:$O$3,0)),"")</f>
        <v/>
      </c>
      <c r="UQV38" s="131" t="str">
        <f>_xlfn.IFNA(INDEX('5. Bilans projekt'!$C$124:$O$124,1,MATCH('12. Ocena dyskontowa Inwestycji'!UQV$34,'5. Bilans projekt'!$C$3:$O$3,0)),"")</f>
        <v/>
      </c>
      <c r="UQW38" s="131" t="str">
        <f>_xlfn.IFNA(INDEX('5. Bilans projekt'!$C$124:$O$124,1,MATCH('12. Ocena dyskontowa Inwestycji'!UQW$34,'5. Bilans projekt'!$C$3:$O$3,0)),"")</f>
        <v/>
      </c>
      <c r="UQX38" s="131" t="str">
        <f>_xlfn.IFNA(INDEX('5. Bilans projekt'!$C$124:$O$124,1,MATCH('12. Ocena dyskontowa Inwestycji'!UQX$34,'5. Bilans projekt'!$C$3:$O$3,0)),"")</f>
        <v/>
      </c>
      <c r="UQY38" s="131" t="str">
        <f>_xlfn.IFNA(INDEX('5. Bilans projekt'!$C$124:$O$124,1,MATCH('12. Ocena dyskontowa Inwestycji'!UQY$34,'5. Bilans projekt'!$C$3:$O$3,0)),"")</f>
        <v/>
      </c>
      <c r="UQZ38" s="131" t="str">
        <f>_xlfn.IFNA(INDEX('5. Bilans projekt'!$C$124:$O$124,1,MATCH('12. Ocena dyskontowa Inwestycji'!UQZ$34,'5. Bilans projekt'!$C$3:$O$3,0)),"")</f>
        <v/>
      </c>
      <c r="URA38" s="131" t="str">
        <f>_xlfn.IFNA(INDEX('5. Bilans projekt'!$C$124:$O$124,1,MATCH('12. Ocena dyskontowa Inwestycji'!URA$34,'5. Bilans projekt'!$C$3:$O$3,0)),"")</f>
        <v/>
      </c>
      <c r="URB38" s="131" t="str">
        <f>_xlfn.IFNA(INDEX('5. Bilans projekt'!$C$124:$O$124,1,MATCH('12. Ocena dyskontowa Inwestycji'!URB$34,'5. Bilans projekt'!$C$3:$O$3,0)),"")</f>
        <v/>
      </c>
      <c r="URC38" s="131" t="str">
        <f>_xlfn.IFNA(INDEX('5. Bilans projekt'!$C$124:$O$124,1,MATCH('12. Ocena dyskontowa Inwestycji'!URC$34,'5. Bilans projekt'!$C$3:$O$3,0)),"")</f>
        <v/>
      </c>
      <c r="URD38" s="131" t="str">
        <f>_xlfn.IFNA(INDEX('5. Bilans projekt'!$C$124:$O$124,1,MATCH('12. Ocena dyskontowa Inwestycji'!URD$34,'5. Bilans projekt'!$C$3:$O$3,0)),"")</f>
        <v/>
      </c>
      <c r="URE38" s="131" t="str">
        <f>_xlfn.IFNA(INDEX('5. Bilans projekt'!$C$124:$O$124,1,MATCH('12. Ocena dyskontowa Inwestycji'!URE$34,'5. Bilans projekt'!$C$3:$O$3,0)),"")</f>
        <v/>
      </c>
      <c r="URF38" s="131" t="str">
        <f>_xlfn.IFNA(INDEX('5. Bilans projekt'!$C$124:$O$124,1,MATCH('12. Ocena dyskontowa Inwestycji'!URF$34,'5. Bilans projekt'!$C$3:$O$3,0)),"")</f>
        <v/>
      </c>
      <c r="URG38" s="131" t="str">
        <f>_xlfn.IFNA(INDEX('5. Bilans projekt'!$C$124:$O$124,1,MATCH('12. Ocena dyskontowa Inwestycji'!URG$34,'5. Bilans projekt'!$C$3:$O$3,0)),"")</f>
        <v/>
      </c>
      <c r="URH38" s="131" t="str">
        <f>_xlfn.IFNA(INDEX('5. Bilans projekt'!$C$124:$O$124,1,MATCH('12. Ocena dyskontowa Inwestycji'!URH$34,'5. Bilans projekt'!$C$3:$O$3,0)),"")</f>
        <v/>
      </c>
      <c r="URI38" s="131" t="str">
        <f>_xlfn.IFNA(INDEX('5. Bilans projekt'!$C$124:$O$124,1,MATCH('12. Ocena dyskontowa Inwestycji'!URI$34,'5. Bilans projekt'!$C$3:$O$3,0)),"")</f>
        <v/>
      </c>
      <c r="URJ38" s="131" t="str">
        <f>_xlfn.IFNA(INDEX('5. Bilans projekt'!$C$124:$O$124,1,MATCH('12. Ocena dyskontowa Inwestycji'!URJ$34,'5. Bilans projekt'!$C$3:$O$3,0)),"")</f>
        <v/>
      </c>
      <c r="URK38" s="131" t="str">
        <f>_xlfn.IFNA(INDEX('5. Bilans projekt'!$C$124:$O$124,1,MATCH('12. Ocena dyskontowa Inwestycji'!URK$34,'5. Bilans projekt'!$C$3:$O$3,0)),"")</f>
        <v/>
      </c>
      <c r="URL38" s="131" t="str">
        <f>_xlfn.IFNA(INDEX('5. Bilans projekt'!$C$124:$O$124,1,MATCH('12. Ocena dyskontowa Inwestycji'!URL$34,'5. Bilans projekt'!$C$3:$O$3,0)),"")</f>
        <v/>
      </c>
      <c r="URM38" s="131" t="str">
        <f>_xlfn.IFNA(INDEX('5. Bilans projekt'!$C$124:$O$124,1,MATCH('12. Ocena dyskontowa Inwestycji'!URM$34,'5. Bilans projekt'!$C$3:$O$3,0)),"")</f>
        <v/>
      </c>
      <c r="URN38" s="131" t="str">
        <f>_xlfn.IFNA(INDEX('5. Bilans projekt'!$C$124:$O$124,1,MATCH('12. Ocena dyskontowa Inwestycji'!URN$34,'5. Bilans projekt'!$C$3:$O$3,0)),"")</f>
        <v/>
      </c>
      <c r="URO38" s="131" t="str">
        <f>_xlfn.IFNA(INDEX('5. Bilans projekt'!$C$124:$O$124,1,MATCH('12. Ocena dyskontowa Inwestycji'!URO$34,'5. Bilans projekt'!$C$3:$O$3,0)),"")</f>
        <v/>
      </c>
      <c r="URP38" s="131" t="str">
        <f>_xlfn.IFNA(INDEX('5. Bilans projekt'!$C$124:$O$124,1,MATCH('12. Ocena dyskontowa Inwestycji'!URP$34,'5. Bilans projekt'!$C$3:$O$3,0)),"")</f>
        <v/>
      </c>
      <c r="URQ38" s="131" t="str">
        <f>_xlfn.IFNA(INDEX('5. Bilans projekt'!$C$124:$O$124,1,MATCH('12. Ocena dyskontowa Inwestycji'!URQ$34,'5. Bilans projekt'!$C$3:$O$3,0)),"")</f>
        <v/>
      </c>
      <c r="URR38" s="131" t="str">
        <f>_xlfn.IFNA(INDEX('5. Bilans projekt'!$C$124:$O$124,1,MATCH('12. Ocena dyskontowa Inwestycji'!URR$34,'5. Bilans projekt'!$C$3:$O$3,0)),"")</f>
        <v/>
      </c>
      <c r="URS38" s="131" t="str">
        <f>_xlfn.IFNA(INDEX('5. Bilans projekt'!$C$124:$O$124,1,MATCH('12. Ocena dyskontowa Inwestycji'!URS$34,'5. Bilans projekt'!$C$3:$O$3,0)),"")</f>
        <v/>
      </c>
      <c r="URT38" s="131" t="str">
        <f>_xlfn.IFNA(INDEX('5. Bilans projekt'!$C$124:$O$124,1,MATCH('12. Ocena dyskontowa Inwestycji'!URT$34,'5. Bilans projekt'!$C$3:$O$3,0)),"")</f>
        <v/>
      </c>
      <c r="URU38" s="131" t="str">
        <f>_xlfn.IFNA(INDEX('5. Bilans projekt'!$C$124:$O$124,1,MATCH('12. Ocena dyskontowa Inwestycji'!URU$34,'5. Bilans projekt'!$C$3:$O$3,0)),"")</f>
        <v/>
      </c>
      <c r="URV38" s="131" t="str">
        <f>_xlfn.IFNA(INDEX('5. Bilans projekt'!$C$124:$O$124,1,MATCH('12. Ocena dyskontowa Inwestycji'!URV$34,'5. Bilans projekt'!$C$3:$O$3,0)),"")</f>
        <v/>
      </c>
      <c r="URW38" s="131" t="str">
        <f>_xlfn.IFNA(INDEX('5. Bilans projekt'!$C$124:$O$124,1,MATCH('12. Ocena dyskontowa Inwestycji'!URW$34,'5. Bilans projekt'!$C$3:$O$3,0)),"")</f>
        <v/>
      </c>
      <c r="URX38" s="131" t="str">
        <f>_xlfn.IFNA(INDEX('5. Bilans projekt'!$C$124:$O$124,1,MATCH('12. Ocena dyskontowa Inwestycji'!URX$34,'5. Bilans projekt'!$C$3:$O$3,0)),"")</f>
        <v/>
      </c>
      <c r="URY38" s="131" t="str">
        <f>_xlfn.IFNA(INDEX('5. Bilans projekt'!$C$124:$O$124,1,MATCH('12. Ocena dyskontowa Inwestycji'!URY$34,'5. Bilans projekt'!$C$3:$O$3,0)),"")</f>
        <v/>
      </c>
      <c r="URZ38" s="131" t="str">
        <f>_xlfn.IFNA(INDEX('5. Bilans projekt'!$C$124:$O$124,1,MATCH('12. Ocena dyskontowa Inwestycji'!URZ$34,'5. Bilans projekt'!$C$3:$O$3,0)),"")</f>
        <v/>
      </c>
      <c r="USA38" s="131" t="str">
        <f>_xlfn.IFNA(INDEX('5. Bilans projekt'!$C$124:$O$124,1,MATCH('12. Ocena dyskontowa Inwestycji'!USA$34,'5. Bilans projekt'!$C$3:$O$3,0)),"")</f>
        <v/>
      </c>
      <c r="USB38" s="131" t="str">
        <f>_xlfn.IFNA(INDEX('5. Bilans projekt'!$C$124:$O$124,1,MATCH('12. Ocena dyskontowa Inwestycji'!USB$34,'5. Bilans projekt'!$C$3:$O$3,0)),"")</f>
        <v/>
      </c>
      <c r="USC38" s="131" t="str">
        <f>_xlfn.IFNA(INDEX('5. Bilans projekt'!$C$124:$O$124,1,MATCH('12. Ocena dyskontowa Inwestycji'!USC$34,'5. Bilans projekt'!$C$3:$O$3,0)),"")</f>
        <v/>
      </c>
      <c r="USD38" s="131" t="str">
        <f>_xlfn.IFNA(INDEX('5. Bilans projekt'!$C$124:$O$124,1,MATCH('12. Ocena dyskontowa Inwestycji'!USD$34,'5. Bilans projekt'!$C$3:$O$3,0)),"")</f>
        <v/>
      </c>
      <c r="USE38" s="131" t="str">
        <f>_xlfn.IFNA(INDEX('5. Bilans projekt'!$C$124:$O$124,1,MATCH('12. Ocena dyskontowa Inwestycji'!USE$34,'5. Bilans projekt'!$C$3:$O$3,0)),"")</f>
        <v/>
      </c>
      <c r="USF38" s="131" t="str">
        <f>_xlfn.IFNA(INDEX('5. Bilans projekt'!$C$124:$O$124,1,MATCH('12. Ocena dyskontowa Inwestycji'!USF$34,'5. Bilans projekt'!$C$3:$O$3,0)),"")</f>
        <v/>
      </c>
      <c r="USG38" s="131" t="str">
        <f>_xlfn.IFNA(INDEX('5. Bilans projekt'!$C$124:$O$124,1,MATCH('12. Ocena dyskontowa Inwestycji'!USG$34,'5. Bilans projekt'!$C$3:$O$3,0)),"")</f>
        <v/>
      </c>
      <c r="USH38" s="131" t="str">
        <f>_xlfn.IFNA(INDEX('5. Bilans projekt'!$C$124:$O$124,1,MATCH('12. Ocena dyskontowa Inwestycji'!USH$34,'5. Bilans projekt'!$C$3:$O$3,0)),"")</f>
        <v/>
      </c>
      <c r="USI38" s="131" t="str">
        <f>_xlfn.IFNA(INDEX('5. Bilans projekt'!$C$124:$O$124,1,MATCH('12. Ocena dyskontowa Inwestycji'!USI$34,'5. Bilans projekt'!$C$3:$O$3,0)),"")</f>
        <v/>
      </c>
      <c r="USJ38" s="131" t="str">
        <f>_xlfn.IFNA(INDEX('5. Bilans projekt'!$C$124:$O$124,1,MATCH('12. Ocena dyskontowa Inwestycji'!USJ$34,'5. Bilans projekt'!$C$3:$O$3,0)),"")</f>
        <v/>
      </c>
      <c r="USK38" s="131" t="str">
        <f>_xlfn.IFNA(INDEX('5. Bilans projekt'!$C$124:$O$124,1,MATCH('12. Ocena dyskontowa Inwestycji'!USK$34,'5. Bilans projekt'!$C$3:$O$3,0)),"")</f>
        <v/>
      </c>
      <c r="USL38" s="131" t="str">
        <f>_xlfn.IFNA(INDEX('5. Bilans projekt'!$C$124:$O$124,1,MATCH('12. Ocena dyskontowa Inwestycji'!USL$34,'5. Bilans projekt'!$C$3:$O$3,0)),"")</f>
        <v/>
      </c>
      <c r="USM38" s="131" t="str">
        <f>_xlfn.IFNA(INDEX('5. Bilans projekt'!$C$124:$O$124,1,MATCH('12. Ocena dyskontowa Inwestycji'!USM$34,'5. Bilans projekt'!$C$3:$O$3,0)),"")</f>
        <v/>
      </c>
      <c r="USN38" s="131" t="str">
        <f>_xlfn.IFNA(INDEX('5. Bilans projekt'!$C$124:$O$124,1,MATCH('12. Ocena dyskontowa Inwestycji'!USN$34,'5. Bilans projekt'!$C$3:$O$3,0)),"")</f>
        <v/>
      </c>
      <c r="USO38" s="131" t="str">
        <f>_xlfn.IFNA(INDEX('5. Bilans projekt'!$C$124:$O$124,1,MATCH('12. Ocena dyskontowa Inwestycji'!USO$34,'5. Bilans projekt'!$C$3:$O$3,0)),"")</f>
        <v/>
      </c>
      <c r="USP38" s="131" t="str">
        <f>_xlfn.IFNA(INDEX('5. Bilans projekt'!$C$124:$O$124,1,MATCH('12. Ocena dyskontowa Inwestycji'!USP$34,'5. Bilans projekt'!$C$3:$O$3,0)),"")</f>
        <v/>
      </c>
      <c r="USQ38" s="131" t="str">
        <f>_xlfn.IFNA(INDEX('5. Bilans projekt'!$C$124:$O$124,1,MATCH('12. Ocena dyskontowa Inwestycji'!USQ$34,'5. Bilans projekt'!$C$3:$O$3,0)),"")</f>
        <v/>
      </c>
      <c r="USR38" s="131" t="str">
        <f>_xlfn.IFNA(INDEX('5. Bilans projekt'!$C$124:$O$124,1,MATCH('12. Ocena dyskontowa Inwestycji'!USR$34,'5. Bilans projekt'!$C$3:$O$3,0)),"")</f>
        <v/>
      </c>
      <c r="USS38" s="131" t="str">
        <f>_xlfn.IFNA(INDEX('5. Bilans projekt'!$C$124:$O$124,1,MATCH('12. Ocena dyskontowa Inwestycji'!USS$34,'5. Bilans projekt'!$C$3:$O$3,0)),"")</f>
        <v/>
      </c>
      <c r="UST38" s="131" t="str">
        <f>_xlfn.IFNA(INDEX('5. Bilans projekt'!$C$124:$O$124,1,MATCH('12. Ocena dyskontowa Inwestycji'!UST$34,'5. Bilans projekt'!$C$3:$O$3,0)),"")</f>
        <v/>
      </c>
      <c r="USU38" s="131" t="str">
        <f>_xlfn.IFNA(INDEX('5. Bilans projekt'!$C$124:$O$124,1,MATCH('12. Ocena dyskontowa Inwestycji'!USU$34,'5. Bilans projekt'!$C$3:$O$3,0)),"")</f>
        <v/>
      </c>
      <c r="USV38" s="131" t="str">
        <f>_xlfn.IFNA(INDEX('5. Bilans projekt'!$C$124:$O$124,1,MATCH('12. Ocena dyskontowa Inwestycji'!USV$34,'5. Bilans projekt'!$C$3:$O$3,0)),"")</f>
        <v/>
      </c>
      <c r="USW38" s="131" t="str">
        <f>_xlfn.IFNA(INDEX('5. Bilans projekt'!$C$124:$O$124,1,MATCH('12. Ocena dyskontowa Inwestycji'!USW$34,'5. Bilans projekt'!$C$3:$O$3,0)),"")</f>
        <v/>
      </c>
      <c r="USX38" s="131" t="str">
        <f>_xlfn.IFNA(INDEX('5. Bilans projekt'!$C$124:$O$124,1,MATCH('12. Ocena dyskontowa Inwestycji'!USX$34,'5. Bilans projekt'!$C$3:$O$3,0)),"")</f>
        <v/>
      </c>
      <c r="USY38" s="131" t="str">
        <f>_xlfn.IFNA(INDEX('5. Bilans projekt'!$C$124:$O$124,1,MATCH('12. Ocena dyskontowa Inwestycji'!USY$34,'5. Bilans projekt'!$C$3:$O$3,0)),"")</f>
        <v/>
      </c>
      <c r="USZ38" s="131" t="str">
        <f>_xlfn.IFNA(INDEX('5. Bilans projekt'!$C$124:$O$124,1,MATCH('12. Ocena dyskontowa Inwestycji'!USZ$34,'5. Bilans projekt'!$C$3:$O$3,0)),"")</f>
        <v/>
      </c>
      <c r="UTA38" s="131" t="str">
        <f>_xlfn.IFNA(INDEX('5. Bilans projekt'!$C$124:$O$124,1,MATCH('12. Ocena dyskontowa Inwestycji'!UTA$34,'5. Bilans projekt'!$C$3:$O$3,0)),"")</f>
        <v/>
      </c>
      <c r="UTB38" s="131" t="str">
        <f>_xlfn.IFNA(INDEX('5. Bilans projekt'!$C$124:$O$124,1,MATCH('12. Ocena dyskontowa Inwestycji'!UTB$34,'5. Bilans projekt'!$C$3:$O$3,0)),"")</f>
        <v/>
      </c>
      <c r="UTC38" s="131" t="str">
        <f>_xlfn.IFNA(INDEX('5. Bilans projekt'!$C$124:$O$124,1,MATCH('12. Ocena dyskontowa Inwestycji'!UTC$34,'5. Bilans projekt'!$C$3:$O$3,0)),"")</f>
        <v/>
      </c>
      <c r="UTD38" s="131" t="str">
        <f>_xlfn.IFNA(INDEX('5. Bilans projekt'!$C$124:$O$124,1,MATCH('12. Ocena dyskontowa Inwestycji'!UTD$34,'5. Bilans projekt'!$C$3:$O$3,0)),"")</f>
        <v/>
      </c>
      <c r="UTE38" s="131" t="str">
        <f>_xlfn.IFNA(INDEX('5. Bilans projekt'!$C$124:$O$124,1,MATCH('12. Ocena dyskontowa Inwestycji'!UTE$34,'5. Bilans projekt'!$C$3:$O$3,0)),"")</f>
        <v/>
      </c>
      <c r="UTF38" s="131" t="str">
        <f>_xlfn.IFNA(INDEX('5. Bilans projekt'!$C$124:$O$124,1,MATCH('12. Ocena dyskontowa Inwestycji'!UTF$34,'5. Bilans projekt'!$C$3:$O$3,0)),"")</f>
        <v/>
      </c>
      <c r="UTG38" s="131" t="str">
        <f>_xlfn.IFNA(INDEX('5. Bilans projekt'!$C$124:$O$124,1,MATCH('12. Ocena dyskontowa Inwestycji'!UTG$34,'5. Bilans projekt'!$C$3:$O$3,0)),"")</f>
        <v/>
      </c>
      <c r="UTH38" s="131" t="str">
        <f>_xlfn.IFNA(INDEX('5. Bilans projekt'!$C$124:$O$124,1,MATCH('12. Ocena dyskontowa Inwestycji'!UTH$34,'5. Bilans projekt'!$C$3:$O$3,0)),"")</f>
        <v/>
      </c>
      <c r="UTI38" s="131" t="str">
        <f>_xlfn.IFNA(INDEX('5. Bilans projekt'!$C$124:$O$124,1,MATCH('12. Ocena dyskontowa Inwestycji'!UTI$34,'5. Bilans projekt'!$C$3:$O$3,0)),"")</f>
        <v/>
      </c>
      <c r="UTJ38" s="131" t="str">
        <f>_xlfn.IFNA(INDEX('5. Bilans projekt'!$C$124:$O$124,1,MATCH('12. Ocena dyskontowa Inwestycji'!UTJ$34,'5. Bilans projekt'!$C$3:$O$3,0)),"")</f>
        <v/>
      </c>
      <c r="UTK38" s="131" t="str">
        <f>_xlfn.IFNA(INDEX('5. Bilans projekt'!$C$124:$O$124,1,MATCH('12. Ocena dyskontowa Inwestycji'!UTK$34,'5. Bilans projekt'!$C$3:$O$3,0)),"")</f>
        <v/>
      </c>
      <c r="UTL38" s="131" t="str">
        <f>_xlfn.IFNA(INDEX('5. Bilans projekt'!$C$124:$O$124,1,MATCH('12. Ocena dyskontowa Inwestycji'!UTL$34,'5. Bilans projekt'!$C$3:$O$3,0)),"")</f>
        <v/>
      </c>
      <c r="UTM38" s="131" t="str">
        <f>_xlfn.IFNA(INDEX('5. Bilans projekt'!$C$124:$O$124,1,MATCH('12. Ocena dyskontowa Inwestycji'!UTM$34,'5. Bilans projekt'!$C$3:$O$3,0)),"")</f>
        <v/>
      </c>
      <c r="UTN38" s="131" t="str">
        <f>_xlfn.IFNA(INDEX('5. Bilans projekt'!$C$124:$O$124,1,MATCH('12. Ocena dyskontowa Inwestycji'!UTN$34,'5. Bilans projekt'!$C$3:$O$3,0)),"")</f>
        <v/>
      </c>
      <c r="UTO38" s="131" t="str">
        <f>_xlfn.IFNA(INDEX('5. Bilans projekt'!$C$124:$O$124,1,MATCH('12. Ocena dyskontowa Inwestycji'!UTO$34,'5. Bilans projekt'!$C$3:$O$3,0)),"")</f>
        <v/>
      </c>
      <c r="UTP38" s="131" t="str">
        <f>_xlfn.IFNA(INDEX('5. Bilans projekt'!$C$124:$O$124,1,MATCH('12. Ocena dyskontowa Inwestycji'!UTP$34,'5. Bilans projekt'!$C$3:$O$3,0)),"")</f>
        <v/>
      </c>
      <c r="UTQ38" s="131" t="str">
        <f>_xlfn.IFNA(INDEX('5. Bilans projekt'!$C$124:$O$124,1,MATCH('12. Ocena dyskontowa Inwestycji'!UTQ$34,'5. Bilans projekt'!$C$3:$O$3,0)),"")</f>
        <v/>
      </c>
      <c r="UTR38" s="131" t="str">
        <f>_xlfn.IFNA(INDEX('5. Bilans projekt'!$C$124:$O$124,1,MATCH('12. Ocena dyskontowa Inwestycji'!UTR$34,'5. Bilans projekt'!$C$3:$O$3,0)),"")</f>
        <v/>
      </c>
      <c r="UTS38" s="131" t="str">
        <f>_xlfn.IFNA(INDEX('5. Bilans projekt'!$C$124:$O$124,1,MATCH('12. Ocena dyskontowa Inwestycji'!UTS$34,'5. Bilans projekt'!$C$3:$O$3,0)),"")</f>
        <v/>
      </c>
      <c r="UTT38" s="131" t="str">
        <f>_xlfn.IFNA(INDEX('5. Bilans projekt'!$C$124:$O$124,1,MATCH('12. Ocena dyskontowa Inwestycji'!UTT$34,'5. Bilans projekt'!$C$3:$O$3,0)),"")</f>
        <v/>
      </c>
      <c r="UTU38" s="131" t="str">
        <f>_xlfn.IFNA(INDEX('5. Bilans projekt'!$C$124:$O$124,1,MATCH('12. Ocena dyskontowa Inwestycji'!UTU$34,'5. Bilans projekt'!$C$3:$O$3,0)),"")</f>
        <v/>
      </c>
      <c r="UTV38" s="131" t="str">
        <f>_xlfn.IFNA(INDEX('5. Bilans projekt'!$C$124:$O$124,1,MATCH('12. Ocena dyskontowa Inwestycji'!UTV$34,'5. Bilans projekt'!$C$3:$O$3,0)),"")</f>
        <v/>
      </c>
      <c r="UTW38" s="131" t="str">
        <f>_xlfn.IFNA(INDEX('5. Bilans projekt'!$C$124:$O$124,1,MATCH('12. Ocena dyskontowa Inwestycji'!UTW$34,'5. Bilans projekt'!$C$3:$O$3,0)),"")</f>
        <v/>
      </c>
      <c r="UTX38" s="131" t="str">
        <f>_xlfn.IFNA(INDEX('5. Bilans projekt'!$C$124:$O$124,1,MATCH('12. Ocena dyskontowa Inwestycji'!UTX$34,'5. Bilans projekt'!$C$3:$O$3,0)),"")</f>
        <v/>
      </c>
      <c r="UTY38" s="131" t="str">
        <f>_xlfn.IFNA(INDEX('5. Bilans projekt'!$C$124:$O$124,1,MATCH('12. Ocena dyskontowa Inwestycji'!UTY$34,'5. Bilans projekt'!$C$3:$O$3,0)),"")</f>
        <v/>
      </c>
      <c r="UTZ38" s="131" t="str">
        <f>_xlfn.IFNA(INDEX('5. Bilans projekt'!$C$124:$O$124,1,MATCH('12. Ocena dyskontowa Inwestycji'!UTZ$34,'5. Bilans projekt'!$C$3:$O$3,0)),"")</f>
        <v/>
      </c>
      <c r="UUA38" s="131" t="str">
        <f>_xlfn.IFNA(INDEX('5. Bilans projekt'!$C$124:$O$124,1,MATCH('12. Ocena dyskontowa Inwestycji'!UUA$34,'5. Bilans projekt'!$C$3:$O$3,0)),"")</f>
        <v/>
      </c>
      <c r="UUB38" s="131" t="str">
        <f>_xlfn.IFNA(INDEX('5. Bilans projekt'!$C$124:$O$124,1,MATCH('12. Ocena dyskontowa Inwestycji'!UUB$34,'5. Bilans projekt'!$C$3:$O$3,0)),"")</f>
        <v/>
      </c>
      <c r="UUC38" s="131" t="str">
        <f>_xlfn.IFNA(INDEX('5. Bilans projekt'!$C$124:$O$124,1,MATCH('12. Ocena dyskontowa Inwestycji'!UUC$34,'5. Bilans projekt'!$C$3:$O$3,0)),"")</f>
        <v/>
      </c>
      <c r="UUD38" s="131" t="str">
        <f>_xlfn.IFNA(INDEX('5. Bilans projekt'!$C$124:$O$124,1,MATCH('12. Ocena dyskontowa Inwestycji'!UUD$34,'5. Bilans projekt'!$C$3:$O$3,0)),"")</f>
        <v/>
      </c>
      <c r="UUE38" s="131" t="str">
        <f>_xlfn.IFNA(INDEX('5. Bilans projekt'!$C$124:$O$124,1,MATCH('12. Ocena dyskontowa Inwestycji'!UUE$34,'5. Bilans projekt'!$C$3:$O$3,0)),"")</f>
        <v/>
      </c>
      <c r="UUF38" s="131" t="str">
        <f>_xlfn.IFNA(INDEX('5. Bilans projekt'!$C$124:$O$124,1,MATCH('12. Ocena dyskontowa Inwestycji'!UUF$34,'5. Bilans projekt'!$C$3:$O$3,0)),"")</f>
        <v/>
      </c>
      <c r="UUG38" s="131" t="str">
        <f>_xlfn.IFNA(INDEX('5. Bilans projekt'!$C$124:$O$124,1,MATCH('12. Ocena dyskontowa Inwestycji'!UUG$34,'5. Bilans projekt'!$C$3:$O$3,0)),"")</f>
        <v/>
      </c>
      <c r="UUH38" s="131" t="str">
        <f>_xlfn.IFNA(INDEX('5. Bilans projekt'!$C$124:$O$124,1,MATCH('12. Ocena dyskontowa Inwestycji'!UUH$34,'5. Bilans projekt'!$C$3:$O$3,0)),"")</f>
        <v/>
      </c>
      <c r="UUI38" s="131" t="str">
        <f>_xlfn.IFNA(INDEX('5. Bilans projekt'!$C$124:$O$124,1,MATCH('12. Ocena dyskontowa Inwestycji'!UUI$34,'5. Bilans projekt'!$C$3:$O$3,0)),"")</f>
        <v/>
      </c>
      <c r="UUJ38" s="131" t="str">
        <f>_xlfn.IFNA(INDEX('5. Bilans projekt'!$C$124:$O$124,1,MATCH('12. Ocena dyskontowa Inwestycji'!UUJ$34,'5. Bilans projekt'!$C$3:$O$3,0)),"")</f>
        <v/>
      </c>
      <c r="UUK38" s="131" t="str">
        <f>_xlfn.IFNA(INDEX('5. Bilans projekt'!$C$124:$O$124,1,MATCH('12. Ocena dyskontowa Inwestycji'!UUK$34,'5. Bilans projekt'!$C$3:$O$3,0)),"")</f>
        <v/>
      </c>
      <c r="UUL38" s="131" t="str">
        <f>_xlfn.IFNA(INDEX('5. Bilans projekt'!$C$124:$O$124,1,MATCH('12. Ocena dyskontowa Inwestycji'!UUL$34,'5. Bilans projekt'!$C$3:$O$3,0)),"")</f>
        <v/>
      </c>
      <c r="UUM38" s="131" t="str">
        <f>_xlfn.IFNA(INDEX('5. Bilans projekt'!$C$124:$O$124,1,MATCH('12. Ocena dyskontowa Inwestycji'!UUM$34,'5. Bilans projekt'!$C$3:$O$3,0)),"")</f>
        <v/>
      </c>
      <c r="UUN38" s="131" t="str">
        <f>_xlfn.IFNA(INDEX('5. Bilans projekt'!$C$124:$O$124,1,MATCH('12. Ocena dyskontowa Inwestycji'!UUN$34,'5. Bilans projekt'!$C$3:$O$3,0)),"")</f>
        <v/>
      </c>
      <c r="UUO38" s="131" t="str">
        <f>_xlfn.IFNA(INDEX('5. Bilans projekt'!$C$124:$O$124,1,MATCH('12. Ocena dyskontowa Inwestycji'!UUO$34,'5. Bilans projekt'!$C$3:$O$3,0)),"")</f>
        <v/>
      </c>
      <c r="UUP38" s="131" t="str">
        <f>_xlfn.IFNA(INDEX('5. Bilans projekt'!$C$124:$O$124,1,MATCH('12. Ocena dyskontowa Inwestycji'!UUP$34,'5. Bilans projekt'!$C$3:$O$3,0)),"")</f>
        <v/>
      </c>
      <c r="UUQ38" s="131" t="str">
        <f>_xlfn.IFNA(INDEX('5. Bilans projekt'!$C$124:$O$124,1,MATCH('12. Ocena dyskontowa Inwestycji'!UUQ$34,'5. Bilans projekt'!$C$3:$O$3,0)),"")</f>
        <v/>
      </c>
      <c r="UUR38" s="131" t="str">
        <f>_xlfn.IFNA(INDEX('5. Bilans projekt'!$C$124:$O$124,1,MATCH('12. Ocena dyskontowa Inwestycji'!UUR$34,'5. Bilans projekt'!$C$3:$O$3,0)),"")</f>
        <v/>
      </c>
      <c r="UUS38" s="131" t="str">
        <f>_xlfn.IFNA(INDEX('5. Bilans projekt'!$C$124:$O$124,1,MATCH('12. Ocena dyskontowa Inwestycji'!UUS$34,'5. Bilans projekt'!$C$3:$O$3,0)),"")</f>
        <v/>
      </c>
      <c r="UUT38" s="131" t="str">
        <f>_xlfn.IFNA(INDEX('5. Bilans projekt'!$C$124:$O$124,1,MATCH('12. Ocena dyskontowa Inwestycji'!UUT$34,'5. Bilans projekt'!$C$3:$O$3,0)),"")</f>
        <v/>
      </c>
      <c r="UUU38" s="131" t="str">
        <f>_xlfn.IFNA(INDEX('5. Bilans projekt'!$C$124:$O$124,1,MATCH('12. Ocena dyskontowa Inwestycji'!UUU$34,'5. Bilans projekt'!$C$3:$O$3,0)),"")</f>
        <v/>
      </c>
      <c r="UUV38" s="131" t="str">
        <f>_xlfn.IFNA(INDEX('5. Bilans projekt'!$C$124:$O$124,1,MATCH('12. Ocena dyskontowa Inwestycji'!UUV$34,'5. Bilans projekt'!$C$3:$O$3,0)),"")</f>
        <v/>
      </c>
      <c r="UUW38" s="131" t="str">
        <f>_xlfn.IFNA(INDEX('5. Bilans projekt'!$C$124:$O$124,1,MATCH('12. Ocena dyskontowa Inwestycji'!UUW$34,'5. Bilans projekt'!$C$3:$O$3,0)),"")</f>
        <v/>
      </c>
      <c r="UUX38" s="131" t="str">
        <f>_xlfn.IFNA(INDEX('5. Bilans projekt'!$C$124:$O$124,1,MATCH('12. Ocena dyskontowa Inwestycji'!UUX$34,'5. Bilans projekt'!$C$3:$O$3,0)),"")</f>
        <v/>
      </c>
      <c r="UUY38" s="131" t="str">
        <f>_xlfn.IFNA(INDEX('5. Bilans projekt'!$C$124:$O$124,1,MATCH('12. Ocena dyskontowa Inwestycji'!UUY$34,'5. Bilans projekt'!$C$3:$O$3,0)),"")</f>
        <v/>
      </c>
      <c r="UUZ38" s="131" t="str">
        <f>_xlfn.IFNA(INDEX('5. Bilans projekt'!$C$124:$O$124,1,MATCH('12. Ocena dyskontowa Inwestycji'!UUZ$34,'5. Bilans projekt'!$C$3:$O$3,0)),"")</f>
        <v/>
      </c>
      <c r="UVA38" s="131" t="str">
        <f>_xlfn.IFNA(INDEX('5. Bilans projekt'!$C$124:$O$124,1,MATCH('12. Ocena dyskontowa Inwestycji'!UVA$34,'5. Bilans projekt'!$C$3:$O$3,0)),"")</f>
        <v/>
      </c>
      <c r="UVB38" s="131" t="str">
        <f>_xlfn.IFNA(INDEX('5. Bilans projekt'!$C$124:$O$124,1,MATCH('12. Ocena dyskontowa Inwestycji'!UVB$34,'5. Bilans projekt'!$C$3:$O$3,0)),"")</f>
        <v/>
      </c>
      <c r="UVC38" s="131" t="str">
        <f>_xlfn.IFNA(INDEX('5. Bilans projekt'!$C$124:$O$124,1,MATCH('12. Ocena dyskontowa Inwestycji'!UVC$34,'5. Bilans projekt'!$C$3:$O$3,0)),"")</f>
        <v/>
      </c>
      <c r="UVD38" s="131" t="str">
        <f>_xlfn.IFNA(INDEX('5. Bilans projekt'!$C$124:$O$124,1,MATCH('12. Ocena dyskontowa Inwestycji'!UVD$34,'5. Bilans projekt'!$C$3:$O$3,0)),"")</f>
        <v/>
      </c>
      <c r="UVE38" s="131" t="str">
        <f>_xlfn.IFNA(INDEX('5. Bilans projekt'!$C$124:$O$124,1,MATCH('12. Ocena dyskontowa Inwestycji'!UVE$34,'5. Bilans projekt'!$C$3:$O$3,0)),"")</f>
        <v/>
      </c>
      <c r="UVF38" s="131" t="str">
        <f>_xlfn.IFNA(INDEX('5. Bilans projekt'!$C$124:$O$124,1,MATCH('12. Ocena dyskontowa Inwestycji'!UVF$34,'5. Bilans projekt'!$C$3:$O$3,0)),"")</f>
        <v/>
      </c>
      <c r="UVG38" s="131" t="str">
        <f>_xlfn.IFNA(INDEX('5. Bilans projekt'!$C$124:$O$124,1,MATCH('12. Ocena dyskontowa Inwestycji'!UVG$34,'5. Bilans projekt'!$C$3:$O$3,0)),"")</f>
        <v/>
      </c>
      <c r="UVH38" s="131" t="str">
        <f>_xlfn.IFNA(INDEX('5. Bilans projekt'!$C$124:$O$124,1,MATCH('12. Ocena dyskontowa Inwestycji'!UVH$34,'5. Bilans projekt'!$C$3:$O$3,0)),"")</f>
        <v/>
      </c>
      <c r="UVI38" s="131" t="str">
        <f>_xlfn.IFNA(INDEX('5. Bilans projekt'!$C$124:$O$124,1,MATCH('12. Ocena dyskontowa Inwestycji'!UVI$34,'5. Bilans projekt'!$C$3:$O$3,0)),"")</f>
        <v/>
      </c>
      <c r="UVJ38" s="131" t="str">
        <f>_xlfn.IFNA(INDEX('5. Bilans projekt'!$C$124:$O$124,1,MATCH('12. Ocena dyskontowa Inwestycji'!UVJ$34,'5. Bilans projekt'!$C$3:$O$3,0)),"")</f>
        <v/>
      </c>
      <c r="UVK38" s="131" t="str">
        <f>_xlfn.IFNA(INDEX('5. Bilans projekt'!$C$124:$O$124,1,MATCH('12. Ocena dyskontowa Inwestycji'!UVK$34,'5. Bilans projekt'!$C$3:$O$3,0)),"")</f>
        <v/>
      </c>
      <c r="UVL38" s="131" t="str">
        <f>_xlfn.IFNA(INDEX('5. Bilans projekt'!$C$124:$O$124,1,MATCH('12. Ocena dyskontowa Inwestycji'!UVL$34,'5. Bilans projekt'!$C$3:$O$3,0)),"")</f>
        <v/>
      </c>
      <c r="UVM38" s="131" t="str">
        <f>_xlfn.IFNA(INDEX('5. Bilans projekt'!$C$124:$O$124,1,MATCH('12. Ocena dyskontowa Inwestycji'!UVM$34,'5. Bilans projekt'!$C$3:$O$3,0)),"")</f>
        <v/>
      </c>
      <c r="UVN38" s="131" t="str">
        <f>_xlfn.IFNA(INDEX('5. Bilans projekt'!$C$124:$O$124,1,MATCH('12. Ocena dyskontowa Inwestycji'!UVN$34,'5. Bilans projekt'!$C$3:$O$3,0)),"")</f>
        <v/>
      </c>
      <c r="UVO38" s="131" t="str">
        <f>_xlfn.IFNA(INDEX('5. Bilans projekt'!$C$124:$O$124,1,MATCH('12. Ocena dyskontowa Inwestycji'!UVO$34,'5. Bilans projekt'!$C$3:$O$3,0)),"")</f>
        <v/>
      </c>
      <c r="UVP38" s="131" t="str">
        <f>_xlfn.IFNA(INDEX('5. Bilans projekt'!$C$124:$O$124,1,MATCH('12. Ocena dyskontowa Inwestycji'!UVP$34,'5. Bilans projekt'!$C$3:$O$3,0)),"")</f>
        <v/>
      </c>
      <c r="UVQ38" s="131" t="str">
        <f>_xlfn.IFNA(INDEX('5. Bilans projekt'!$C$124:$O$124,1,MATCH('12. Ocena dyskontowa Inwestycji'!UVQ$34,'5. Bilans projekt'!$C$3:$O$3,0)),"")</f>
        <v/>
      </c>
      <c r="UVR38" s="131" t="str">
        <f>_xlfn.IFNA(INDEX('5. Bilans projekt'!$C$124:$O$124,1,MATCH('12. Ocena dyskontowa Inwestycji'!UVR$34,'5. Bilans projekt'!$C$3:$O$3,0)),"")</f>
        <v/>
      </c>
      <c r="UVS38" s="131" t="str">
        <f>_xlfn.IFNA(INDEX('5. Bilans projekt'!$C$124:$O$124,1,MATCH('12. Ocena dyskontowa Inwestycji'!UVS$34,'5. Bilans projekt'!$C$3:$O$3,0)),"")</f>
        <v/>
      </c>
      <c r="UVT38" s="131" t="str">
        <f>_xlfn.IFNA(INDEX('5. Bilans projekt'!$C$124:$O$124,1,MATCH('12. Ocena dyskontowa Inwestycji'!UVT$34,'5. Bilans projekt'!$C$3:$O$3,0)),"")</f>
        <v/>
      </c>
      <c r="UVU38" s="131" t="str">
        <f>_xlfn.IFNA(INDEX('5. Bilans projekt'!$C$124:$O$124,1,MATCH('12. Ocena dyskontowa Inwestycji'!UVU$34,'5. Bilans projekt'!$C$3:$O$3,0)),"")</f>
        <v/>
      </c>
      <c r="UVV38" s="131" t="str">
        <f>_xlfn.IFNA(INDEX('5. Bilans projekt'!$C$124:$O$124,1,MATCH('12. Ocena dyskontowa Inwestycji'!UVV$34,'5. Bilans projekt'!$C$3:$O$3,0)),"")</f>
        <v/>
      </c>
      <c r="UVW38" s="131" t="str">
        <f>_xlfn.IFNA(INDEX('5. Bilans projekt'!$C$124:$O$124,1,MATCH('12. Ocena dyskontowa Inwestycji'!UVW$34,'5. Bilans projekt'!$C$3:$O$3,0)),"")</f>
        <v/>
      </c>
      <c r="UVX38" s="131" t="str">
        <f>_xlfn.IFNA(INDEX('5. Bilans projekt'!$C$124:$O$124,1,MATCH('12. Ocena dyskontowa Inwestycji'!UVX$34,'5. Bilans projekt'!$C$3:$O$3,0)),"")</f>
        <v/>
      </c>
      <c r="UVY38" s="131" t="str">
        <f>_xlfn.IFNA(INDEX('5. Bilans projekt'!$C$124:$O$124,1,MATCH('12. Ocena dyskontowa Inwestycji'!UVY$34,'5. Bilans projekt'!$C$3:$O$3,0)),"")</f>
        <v/>
      </c>
      <c r="UVZ38" s="131" t="str">
        <f>_xlfn.IFNA(INDEX('5. Bilans projekt'!$C$124:$O$124,1,MATCH('12. Ocena dyskontowa Inwestycji'!UVZ$34,'5. Bilans projekt'!$C$3:$O$3,0)),"")</f>
        <v/>
      </c>
      <c r="UWA38" s="131" t="str">
        <f>_xlfn.IFNA(INDEX('5. Bilans projekt'!$C$124:$O$124,1,MATCH('12. Ocena dyskontowa Inwestycji'!UWA$34,'5. Bilans projekt'!$C$3:$O$3,0)),"")</f>
        <v/>
      </c>
      <c r="UWB38" s="131" t="str">
        <f>_xlfn.IFNA(INDEX('5. Bilans projekt'!$C$124:$O$124,1,MATCH('12. Ocena dyskontowa Inwestycji'!UWB$34,'5. Bilans projekt'!$C$3:$O$3,0)),"")</f>
        <v/>
      </c>
      <c r="UWC38" s="131" t="str">
        <f>_xlfn.IFNA(INDEX('5. Bilans projekt'!$C$124:$O$124,1,MATCH('12. Ocena dyskontowa Inwestycji'!UWC$34,'5. Bilans projekt'!$C$3:$O$3,0)),"")</f>
        <v/>
      </c>
      <c r="UWD38" s="131" t="str">
        <f>_xlfn.IFNA(INDEX('5. Bilans projekt'!$C$124:$O$124,1,MATCH('12. Ocena dyskontowa Inwestycji'!UWD$34,'5. Bilans projekt'!$C$3:$O$3,0)),"")</f>
        <v/>
      </c>
      <c r="UWE38" s="131" t="str">
        <f>_xlfn.IFNA(INDEX('5. Bilans projekt'!$C$124:$O$124,1,MATCH('12. Ocena dyskontowa Inwestycji'!UWE$34,'5. Bilans projekt'!$C$3:$O$3,0)),"")</f>
        <v/>
      </c>
      <c r="UWF38" s="131" t="str">
        <f>_xlfn.IFNA(INDEX('5. Bilans projekt'!$C$124:$O$124,1,MATCH('12. Ocena dyskontowa Inwestycji'!UWF$34,'5. Bilans projekt'!$C$3:$O$3,0)),"")</f>
        <v/>
      </c>
      <c r="UWG38" s="131" t="str">
        <f>_xlfn.IFNA(INDEX('5. Bilans projekt'!$C$124:$O$124,1,MATCH('12. Ocena dyskontowa Inwestycji'!UWG$34,'5. Bilans projekt'!$C$3:$O$3,0)),"")</f>
        <v/>
      </c>
      <c r="UWH38" s="131" t="str">
        <f>_xlfn.IFNA(INDEX('5. Bilans projekt'!$C$124:$O$124,1,MATCH('12. Ocena dyskontowa Inwestycji'!UWH$34,'5. Bilans projekt'!$C$3:$O$3,0)),"")</f>
        <v/>
      </c>
      <c r="UWI38" s="131" t="str">
        <f>_xlfn.IFNA(INDEX('5. Bilans projekt'!$C$124:$O$124,1,MATCH('12. Ocena dyskontowa Inwestycji'!UWI$34,'5. Bilans projekt'!$C$3:$O$3,0)),"")</f>
        <v/>
      </c>
      <c r="UWJ38" s="131" t="str">
        <f>_xlfn.IFNA(INDEX('5. Bilans projekt'!$C$124:$O$124,1,MATCH('12. Ocena dyskontowa Inwestycji'!UWJ$34,'5. Bilans projekt'!$C$3:$O$3,0)),"")</f>
        <v/>
      </c>
      <c r="UWK38" s="131" t="str">
        <f>_xlfn.IFNA(INDEX('5. Bilans projekt'!$C$124:$O$124,1,MATCH('12. Ocena dyskontowa Inwestycji'!UWK$34,'5. Bilans projekt'!$C$3:$O$3,0)),"")</f>
        <v/>
      </c>
      <c r="UWL38" s="131" t="str">
        <f>_xlfn.IFNA(INDEX('5. Bilans projekt'!$C$124:$O$124,1,MATCH('12. Ocena dyskontowa Inwestycji'!UWL$34,'5. Bilans projekt'!$C$3:$O$3,0)),"")</f>
        <v/>
      </c>
      <c r="UWM38" s="131" t="str">
        <f>_xlfn.IFNA(INDEX('5. Bilans projekt'!$C$124:$O$124,1,MATCH('12. Ocena dyskontowa Inwestycji'!UWM$34,'5. Bilans projekt'!$C$3:$O$3,0)),"")</f>
        <v/>
      </c>
      <c r="UWN38" s="131" t="str">
        <f>_xlfn.IFNA(INDEX('5. Bilans projekt'!$C$124:$O$124,1,MATCH('12. Ocena dyskontowa Inwestycji'!UWN$34,'5. Bilans projekt'!$C$3:$O$3,0)),"")</f>
        <v/>
      </c>
      <c r="UWO38" s="131" t="str">
        <f>_xlfn.IFNA(INDEX('5. Bilans projekt'!$C$124:$O$124,1,MATCH('12. Ocena dyskontowa Inwestycji'!UWO$34,'5. Bilans projekt'!$C$3:$O$3,0)),"")</f>
        <v/>
      </c>
      <c r="UWP38" s="131" t="str">
        <f>_xlfn.IFNA(INDEX('5. Bilans projekt'!$C$124:$O$124,1,MATCH('12. Ocena dyskontowa Inwestycji'!UWP$34,'5. Bilans projekt'!$C$3:$O$3,0)),"")</f>
        <v/>
      </c>
      <c r="UWQ38" s="131" t="str">
        <f>_xlfn.IFNA(INDEX('5. Bilans projekt'!$C$124:$O$124,1,MATCH('12. Ocena dyskontowa Inwestycji'!UWQ$34,'5. Bilans projekt'!$C$3:$O$3,0)),"")</f>
        <v/>
      </c>
      <c r="UWR38" s="131" t="str">
        <f>_xlfn.IFNA(INDEX('5. Bilans projekt'!$C$124:$O$124,1,MATCH('12. Ocena dyskontowa Inwestycji'!UWR$34,'5. Bilans projekt'!$C$3:$O$3,0)),"")</f>
        <v/>
      </c>
      <c r="UWS38" s="131" t="str">
        <f>_xlfn.IFNA(INDEX('5. Bilans projekt'!$C$124:$O$124,1,MATCH('12. Ocena dyskontowa Inwestycji'!UWS$34,'5. Bilans projekt'!$C$3:$O$3,0)),"")</f>
        <v/>
      </c>
      <c r="UWT38" s="131" t="str">
        <f>_xlfn.IFNA(INDEX('5. Bilans projekt'!$C$124:$O$124,1,MATCH('12. Ocena dyskontowa Inwestycji'!UWT$34,'5. Bilans projekt'!$C$3:$O$3,0)),"")</f>
        <v/>
      </c>
      <c r="UWU38" s="131" t="str">
        <f>_xlfn.IFNA(INDEX('5. Bilans projekt'!$C$124:$O$124,1,MATCH('12. Ocena dyskontowa Inwestycji'!UWU$34,'5. Bilans projekt'!$C$3:$O$3,0)),"")</f>
        <v/>
      </c>
      <c r="UWV38" s="131" t="str">
        <f>_xlfn.IFNA(INDEX('5. Bilans projekt'!$C$124:$O$124,1,MATCH('12. Ocena dyskontowa Inwestycji'!UWV$34,'5. Bilans projekt'!$C$3:$O$3,0)),"")</f>
        <v/>
      </c>
      <c r="UWW38" s="131" t="str">
        <f>_xlfn.IFNA(INDEX('5. Bilans projekt'!$C$124:$O$124,1,MATCH('12. Ocena dyskontowa Inwestycji'!UWW$34,'5. Bilans projekt'!$C$3:$O$3,0)),"")</f>
        <v/>
      </c>
      <c r="UWX38" s="131" t="str">
        <f>_xlfn.IFNA(INDEX('5. Bilans projekt'!$C$124:$O$124,1,MATCH('12. Ocena dyskontowa Inwestycji'!UWX$34,'5. Bilans projekt'!$C$3:$O$3,0)),"")</f>
        <v/>
      </c>
      <c r="UWY38" s="131" t="str">
        <f>_xlfn.IFNA(INDEX('5. Bilans projekt'!$C$124:$O$124,1,MATCH('12. Ocena dyskontowa Inwestycji'!UWY$34,'5. Bilans projekt'!$C$3:$O$3,0)),"")</f>
        <v/>
      </c>
      <c r="UWZ38" s="131" t="str">
        <f>_xlfn.IFNA(INDEX('5. Bilans projekt'!$C$124:$O$124,1,MATCH('12. Ocena dyskontowa Inwestycji'!UWZ$34,'5. Bilans projekt'!$C$3:$O$3,0)),"")</f>
        <v/>
      </c>
      <c r="UXA38" s="131" t="str">
        <f>_xlfn.IFNA(INDEX('5. Bilans projekt'!$C$124:$O$124,1,MATCH('12. Ocena dyskontowa Inwestycji'!UXA$34,'5. Bilans projekt'!$C$3:$O$3,0)),"")</f>
        <v/>
      </c>
      <c r="UXB38" s="131" t="str">
        <f>_xlfn.IFNA(INDEX('5. Bilans projekt'!$C$124:$O$124,1,MATCH('12. Ocena dyskontowa Inwestycji'!UXB$34,'5. Bilans projekt'!$C$3:$O$3,0)),"")</f>
        <v/>
      </c>
      <c r="UXC38" s="131" t="str">
        <f>_xlfn.IFNA(INDEX('5. Bilans projekt'!$C$124:$O$124,1,MATCH('12. Ocena dyskontowa Inwestycji'!UXC$34,'5. Bilans projekt'!$C$3:$O$3,0)),"")</f>
        <v/>
      </c>
      <c r="UXD38" s="131" t="str">
        <f>_xlfn.IFNA(INDEX('5. Bilans projekt'!$C$124:$O$124,1,MATCH('12. Ocena dyskontowa Inwestycji'!UXD$34,'5. Bilans projekt'!$C$3:$O$3,0)),"")</f>
        <v/>
      </c>
      <c r="UXE38" s="131" t="str">
        <f>_xlfn.IFNA(INDEX('5. Bilans projekt'!$C$124:$O$124,1,MATCH('12. Ocena dyskontowa Inwestycji'!UXE$34,'5. Bilans projekt'!$C$3:$O$3,0)),"")</f>
        <v/>
      </c>
      <c r="UXF38" s="131" t="str">
        <f>_xlfn.IFNA(INDEX('5. Bilans projekt'!$C$124:$O$124,1,MATCH('12. Ocena dyskontowa Inwestycji'!UXF$34,'5. Bilans projekt'!$C$3:$O$3,0)),"")</f>
        <v/>
      </c>
      <c r="UXG38" s="131" t="str">
        <f>_xlfn.IFNA(INDEX('5. Bilans projekt'!$C$124:$O$124,1,MATCH('12. Ocena dyskontowa Inwestycji'!UXG$34,'5. Bilans projekt'!$C$3:$O$3,0)),"")</f>
        <v/>
      </c>
      <c r="UXH38" s="131" t="str">
        <f>_xlfn.IFNA(INDEX('5. Bilans projekt'!$C$124:$O$124,1,MATCH('12. Ocena dyskontowa Inwestycji'!UXH$34,'5. Bilans projekt'!$C$3:$O$3,0)),"")</f>
        <v/>
      </c>
      <c r="UXI38" s="131" t="str">
        <f>_xlfn.IFNA(INDEX('5. Bilans projekt'!$C$124:$O$124,1,MATCH('12. Ocena dyskontowa Inwestycji'!UXI$34,'5. Bilans projekt'!$C$3:$O$3,0)),"")</f>
        <v/>
      </c>
      <c r="UXJ38" s="131" t="str">
        <f>_xlfn.IFNA(INDEX('5. Bilans projekt'!$C$124:$O$124,1,MATCH('12. Ocena dyskontowa Inwestycji'!UXJ$34,'5. Bilans projekt'!$C$3:$O$3,0)),"")</f>
        <v/>
      </c>
      <c r="UXK38" s="131" t="str">
        <f>_xlfn.IFNA(INDEX('5. Bilans projekt'!$C$124:$O$124,1,MATCH('12. Ocena dyskontowa Inwestycji'!UXK$34,'5. Bilans projekt'!$C$3:$O$3,0)),"")</f>
        <v/>
      </c>
      <c r="UXL38" s="131" t="str">
        <f>_xlfn.IFNA(INDEX('5. Bilans projekt'!$C$124:$O$124,1,MATCH('12. Ocena dyskontowa Inwestycji'!UXL$34,'5. Bilans projekt'!$C$3:$O$3,0)),"")</f>
        <v/>
      </c>
      <c r="UXM38" s="131" t="str">
        <f>_xlfn.IFNA(INDEX('5. Bilans projekt'!$C$124:$O$124,1,MATCH('12. Ocena dyskontowa Inwestycji'!UXM$34,'5. Bilans projekt'!$C$3:$O$3,0)),"")</f>
        <v/>
      </c>
      <c r="UXN38" s="131" t="str">
        <f>_xlfn.IFNA(INDEX('5. Bilans projekt'!$C$124:$O$124,1,MATCH('12. Ocena dyskontowa Inwestycji'!UXN$34,'5. Bilans projekt'!$C$3:$O$3,0)),"")</f>
        <v/>
      </c>
      <c r="UXO38" s="131" t="str">
        <f>_xlfn.IFNA(INDEX('5. Bilans projekt'!$C$124:$O$124,1,MATCH('12. Ocena dyskontowa Inwestycji'!UXO$34,'5. Bilans projekt'!$C$3:$O$3,0)),"")</f>
        <v/>
      </c>
      <c r="UXP38" s="131" t="str">
        <f>_xlfn.IFNA(INDEX('5. Bilans projekt'!$C$124:$O$124,1,MATCH('12. Ocena dyskontowa Inwestycji'!UXP$34,'5. Bilans projekt'!$C$3:$O$3,0)),"")</f>
        <v/>
      </c>
      <c r="UXQ38" s="131" t="str">
        <f>_xlfn.IFNA(INDEX('5. Bilans projekt'!$C$124:$O$124,1,MATCH('12. Ocena dyskontowa Inwestycji'!UXQ$34,'5. Bilans projekt'!$C$3:$O$3,0)),"")</f>
        <v/>
      </c>
      <c r="UXR38" s="131" t="str">
        <f>_xlfn.IFNA(INDEX('5. Bilans projekt'!$C$124:$O$124,1,MATCH('12. Ocena dyskontowa Inwestycji'!UXR$34,'5. Bilans projekt'!$C$3:$O$3,0)),"")</f>
        <v/>
      </c>
      <c r="UXS38" s="131" t="str">
        <f>_xlfn.IFNA(INDEX('5. Bilans projekt'!$C$124:$O$124,1,MATCH('12. Ocena dyskontowa Inwestycji'!UXS$34,'5. Bilans projekt'!$C$3:$O$3,0)),"")</f>
        <v/>
      </c>
      <c r="UXT38" s="131" t="str">
        <f>_xlfn.IFNA(INDEX('5. Bilans projekt'!$C$124:$O$124,1,MATCH('12. Ocena dyskontowa Inwestycji'!UXT$34,'5. Bilans projekt'!$C$3:$O$3,0)),"")</f>
        <v/>
      </c>
      <c r="UXU38" s="131" t="str">
        <f>_xlfn.IFNA(INDEX('5. Bilans projekt'!$C$124:$O$124,1,MATCH('12. Ocena dyskontowa Inwestycji'!UXU$34,'5. Bilans projekt'!$C$3:$O$3,0)),"")</f>
        <v/>
      </c>
      <c r="UXV38" s="131" t="str">
        <f>_xlfn.IFNA(INDEX('5. Bilans projekt'!$C$124:$O$124,1,MATCH('12. Ocena dyskontowa Inwestycji'!UXV$34,'5. Bilans projekt'!$C$3:$O$3,0)),"")</f>
        <v/>
      </c>
      <c r="UXW38" s="131" t="str">
        <f>_xlfn.IFNA(INDEX('5. Bilans projekt'!$C$124:$O$124,1,MATCH('12. Ocena dyskontowa Inwestycji'!UXW$34,'5. Bilans projekt'!$C$3:$O$3,0)),"")</f>
        <v/>
      </c>
      <c r="UXX38" s="131" t="str">
        <f>_xlfn.IFNA(INDEX('5. Bilans projekt'!$C$124:$O$124,1,MATCH('12. Ocena dyskontowa Inwestycji'!UXX$34,'5. Bilans projekt'!$C$3:$O$3,0)),"")</f>
        <v/>
      </c>
      <c r="UXY38" s="131" t="str">
        <f>_xlfn.IFNA(INDEX('5. Bilans projekt'!$C$124:$O$124,1,MATCH('12. Ocena dyskontowa Inwestycji'!UXY$34,'5. Bilans projekt'!$C$3:$O$3,0)),"")</f>
        <v/>
      </c>
      <c r="UXZ38" s="131" t="str">
        <f>_xlfn.IFNA(INDEX('5. Bilans projekt'!$C$124:$O$124,1,MATCH('12. Ocena dyskontowa Inwestycji'!UXZ$34,'5. Bilans projekt'!$C$3:$O$3,0)),"")</f>
        <v/>
      </c>
      <c r="UYA38" s="131" t="str">
        <f>_xlfn.IFNA(INDEX('5. Bilans projekt'!$C$124:$O$124,1,MATCH('12. Ocena dyskontowa Inwestycji'!UYA$34,'5. Bilans projekt'!$C$3:$O$3,0)),"")</f>
        <v/>
      </c>
      <c r="UYB38" s="131" t="str">
        <f>_xlfn.IFNA(INDEX('5. Bilans projekt'!$C$124:$O$124,1,MATCH('12. Ocena dyskontowa Inwestycji'!UYB$34,'5. Bilans projekt'!$C$3:$O$3,0)),"")</f>
        <v/>
      </c>
      <c r="UYC38" s="131" t="str">
        <f>_xlfn.IFNA(INDEX('5. Bilans projekt'!$C$124:$O$124,1,MATCH('12. Ocena dyskontowa Inwestycji'!UYC$34,'5. Bilans projekt'!$C$3:$O$3,0)),"")</f>
        <v/>
      </c>
      <c r="UYD38" s="131" t="str">
        <f>_xlfn.IFNA(INDEX('5. Bilans projekt'!$C$124:$O$124,1,MATCH('12. Ocena dyskontowa Inwestycji'!UYD$34,'5. Bilans projekt'!$C$3:$O$3,0)),"")</f>
        <v/>
      </c>
      <c r="UYE38" s="131" t="str">
        <f>_xlfn.IFNA(INDEX('5. Bilans projekt'!$C$124:$O$124,1,MATCH('12. Ocena dyskontowa Inwestycji'!UYE$34,'5. Bilans projekt'!$C$3:$O$3,0)),"")</f>
        <v/>
      </c>
      <c r="UYF38" s="131" t="str">
        <f>_xlfn.IFNA(INDEX('5. Bilans projekt'!$C$124:$O$124,1,MATCH('12. Ocena dyskontowa Inwestycji'!UYF$34,'5. Bilans projekt'!$C$3:$O$3,0)),"")</f>
        <v/>
      </c>
      <c r="UYG38" s="131" t="str">
        <f>_xlfn.IFNA(INDEX('5. Bilans projekt'!$C$124:$O$124,1,MATCH('12. Ocena dyskontowa Inwestycji'!UYG$34,'5. Bilans projekt'!$C$3:$O$3,0)),"")</f>
        <v/>
      </c>
      <c r="UYH38" s="131" t="str">
        <f>_xlfn.IFNA(INDEX('5. Bilans projekt'!$C$124:$O$124,1,MATCH('12. Ocena dyskontowa Inwestycji'!UYH$34,'5. Bilans projekt'!$C$3:$O$3,0)),"")</f>
        <v/>
      </c>
      <c r="UYI38" s="131" t="str">
        <f>_xlfn.IFNA(INDEX('5. Bilans projekt'!$C$124:$O$124,1,MATCH('12. Ocena dyskontowa Inwestycji'!UYI$34,'5. Bilans projekt'!$C$3:$O$3,0)),"")</f>
        <v/>
      </c>
      <c r="UYJ38" s="131" t="str">
        <f>_xlfn.IFNA(INDEX('5. Bilans projekt'!$C$124:$O$124,1,MATCH('12. Ocena dyskontowa Inwestycji'!UYJ$34,'5. Bilans projekt'!$C$3:$O$3,0)),"")</f>
        <v/>
      </c>
      <c r="UYK38" s="131" t="str">
        <f>_xlfn.IFNA(INDEX('5. Bilans projekt'!$C$124:$O$124,1,MATCH('12. Ocena dyskontowa Inwestycji'!UYK$34,'5. Bilans projekt'!$C$3:$O$3,0)),"")</f>
        <v/>
      </c>
      <c r="UYL38" s="131" t="str">
        <f>_xlfn.IFNA(INDEX('5. Bilans projekt'!$C$124:$O$124,1,MATCH('12. Ocena dyskontowa Inwestycji'!UYL$34,'5. Bilans projekt'!$C$3:$O$3,0)),"")</f>
        <v/>
      </c>
      <c r="UYM38" s="131" t="str">
        <f>_xlfn.IFNA(INDEX('5. Bilans projekt'!$C$124:$O$124,1,MATCH('12. Ocena dyskontowa Inwestycji'!UYM$34,'5. Bilans projekt'!$C$3:$O$3,0)),"")</f>
        <v/>
      </c>
      <c r="UYN38" s="131" t="str">
        <f>_xlfn.IFNA(INDEX('5. Bilans projekt'!$C$124:$O$124,1,MATCH('12. Ocena dyskontowa Inwestycji'!UYN$34,'5. Bilans projekt'!$C$3:$O$3,0)),"")</f>
        <v/>
      </c>
      <c r="UYO38" s="131" t="str">
        <f>_xlfn.IFNA(INDEX('5. Bilans projekt'!$C$124:$O$124,1,MATCH('12. Ocena dyskontowa Inwestycji'!UYO$34,'5. Bilans projekt'!$C$3:$O$3,0)),"")</f>
        <v/>
      </c>
      <c r="UYP38" s="131" t="str">
        <f>_xlfn.IFNA(INDEX('5. Bilans projekt'!$C$124:$O$124,1,MATCH('12. Ocena dyskontowa Inwestycji'!UYP$34,'5. Bilans projekt'!$C$3:$O$3,0)),"")</f>
        <v/>
      </c>
      <c r="UYQ38" s="131" t="str">
        <f>_xlfn.IFNA(INDEX('5. Bilans projekt'!$C$124:$O$124,1,MATCH('12. Ocena dyskontowa Inwestycji'!UYQ$34,'5. Bilans projekt'!$C$3:$O$3,0)),"")</f>
        <v/>
      </c>
      <c r="UYR38" s="131" t="str">
        <f>_xlfn.IFNA(INDEX('5. Bilans projekt'!$C$124:$O$124,1,MATCH('12. Ocena dyskontowa Inwestycji'!UYR$34,'5. Bilans projekt'!$C$3:$O$3,0)),"")</f>
        <v/>
      </c>
      <c r="UYS38" s="131" t="str">
        <f>_xlfn.IFNA(INDEX('5. Bilans projekt'!$C$124:$O$124,1,MATCH('12. Ocena dyskontowa Inwestycji'!UYS$34,'5. Bilans projekt'!$C$3:$O$3,0)),"")</f>
        <v/>
      </c>
      <c r="UYT38" s="131" t="str">
        <f>_xlfn.IFNA(INDEX('5. Bilans projekt'!$C$124:$O$124,1,MATCH('12. Ocena dyskontowa Inwestycji'!UYT$34,'5. Bilans projekt'!$C$3:$O$3,0)),"")</f>
        <v/>
      </c>
      <c r="UYU38" s="131" t="str">
        <f>_xlfn.IFNA(INDEX('5. Bilans projekt'!$C$124:$O$124,1,MATCH('12. Ocena dyskontowa Inwestycji'!UYU$34,'5. Bilans projekt'!$C$3:$O$3,0)),"")</f>
        <v/>
      </c>
      <c r="UYV38" s="131" t="str">
        <f>_xlfn.IFNA(INDEX('5. Bilans projekt'!$C$124:$O$124,1,MATCH('12. Ocena dyskontowa Inwestycji'!UYV$34,'5. Bilans projekt'!$C$3:$O$3,0)),"")</f>
        <v/>
      </c>
      <c r="UYW38" s="131" t="str">
        <f>_xlfn.IFNA(INDEX('5. Bilans projekt'!$C$124:$O$124,1,MATCH('12. Ocena dyskontowa Inwestycji'!UYW$34,'5. Bilans projekt'!$C$3:$O$3,0)),"")</f>
        <v/>
      </c>
      <c r="UYX38" s="131" t="str">
        <f>_xlfn.IFNA(INDEX('5. Bilans projekt'!$C$124:$O$124,1,MATCH('12. Ocena dyskontowa Inwestycji'!UYX$34,'5. Bilans projekt'!$C$3:$O$3,0)),"")</f>
        <v/>
      </c>
      <c r="UYY38" s="131" t="str">
        <f>_xlfn.IFNA(INDEX('5. Bilans projekt'!$C$124:$O$124,1,MATCH('12. Ocena dyskontowa Inwestycji'!UYY$34,'5. Bilans projekt'!$C$3:$O$3,0)),"")</f>
        <v/>
      </c>
      <c r="UYZ38" s="131" t="str">
        <f>_xlfn.IFNA(INDEX('5. Bilans projekt'!$C$124:$O$124,1,MATCH('12. Ocena dyskontowa Inwestycji'!UYZ$34,'5. Bilans projekt'!$C$3:$O$3,0)),"")</f>
        <v/>
      </c>
      <c r="UZA38" s="131" t="str">
        <f>_xlfn.IFNA(INDEX('5. Bilans projekt'!$C$124:$O$124,1,MATCH('12. Ocena dyskontowa Inwestycji'!UZA$34,'5. Bilans projekt'!$C$3:$O$3,0)),"")</f>
        <v/>
      </c>
      <c r="UZB38" s="131" t="str">
        <f>_xlfn.IFNA(INDEX('5. Bilans projekt'!$C$124:$O$124,1,MATCH('12. Ocena dyskontowa Inwestycji'!UZB$34,'5. Bilans projekt'!$C$3:$O$3,0)),"")</f>
        <v/>
      </c>
      <c r="UZC38" s="131" t="str">
        <f>_xlfn.IFNA(INDEX('5. Bilans projekt'!$C$124:$O$124,1,MATCH('12. Ocena dyskontowa Inwestycji'!UZC$34,'5. Bilans projekt'!$C$3:$O$3,0)),"")</f>
        <v/>
      </c>
      <c r="UZD38" s="131" t="str">
        <f>_xlfn.IFNA(INDEX('5. Bilans projekt'!$C$124:$O$124,1,MATCH('12. Ocena dyskontowa Inwestycji'!UZD$34,'5. Bilans projekt'!$C$3:$O$3,0)),"")</f>
        <v/>
      </c>
      <c r="UZE38" s="131" t="str">
        <f>_xlfn.IFNA(INDEX('5. Bilans projekt'!$C$124:$O$124,1,MATCH('12. Ocena dyskontowa Inwestycji'!UZE$34,'5. Bilans projekt'!$C$3:$O$3,0)),"")</f>
        <v/>
      </c>
      <c r="UZF38" s="131" t="str">
        <f>_xlfn.IFNA(INDEX('5. Bilans projekt'!$C$124:$O$124,1,MATCH('12. Ocena dyskontowa Inwestycji'!UZF$34,'5. Bilans projekt'!$C$3:$O$3,0)),"")</f>
        <v/>
      </c>
      <c r="UZG38" s="131" t="str">
        <f>_xlfn.IFNA(INDEX('5. Bilans projekt'!$C$124:$O$124,1,MATCH('12. Ocena dyskontowa Inwestycji'!UZG$34,'5. Bilans projekt'!$C$3:$O$3,0)),"")</f>
        <v/>
      </c>
      <c r="UZH38" s="131" t="str">
        <f>_xlfn.IFNA(INDEX('5. Bilans projekt'!$C$124:$O$124,1,MATCH('12. Ocena dyskontowa Inwestycji'!UZH$34,'5. Bilans projekt'!$C$3:$O$3,0)),"")</f>
        <v/>
      </c>
      <c r="UZI38" s="131" t="str">
        <f>_xlfn.IFNA(INDEX('5. Bilans projekt'!$C$124:$O$124,1,MATCH('12. Ocena dyskontowa Inwestycji'!UZI$34,'5. Bilans projekt'!$C$3:$O$3,0)),"")</f>
        <v/>
      </c>
      <c r="UZJ38" s="131" t="str">
        <f>_xlfn.IFNA(INDEX('5. Bilans projekt'!$C$124:$O$124,1,MATCH('12. Ocena dyskontowa Inwestycji'!UZJ$34,'5. Bilans projekt'!$C$3:$O$3,0)),"")</f>
        <v/>
      </c>
      <c r="UZK38" s="131" t="str">
        <f>_xlfn.IFNA(INDEX('5. Bilans projekt'!$C$124:$O$124,1,MATCH('12. Ocena dyskontowa Inwestycji'!UZK$34,'5. Bilans projekt'!$C$3:$O$3,0)),"")</f>
        <v/>
      </c>
      <c r="UZL38" s="131" t="str">
        <f>_xlfn.IFNA(INDEX('5. Bilans projekt'!$C$124:$O$124,1,MATCH('12. Ocena dyskontowa Inwestycji'!UZL$34,'5. Bilans projekt'!$C$3:$O$3,0)),"")</f>
        <v/>
      </c>
      <c r="UZM38" s="131" t="str">
        <f>_xlfn.IFNA(INDEX('5. Bilans projekt'!$C$124:$O$124,1,MATCH('12. Ocena dyskontowa Inwestycji'!UZM$34,'5. Bilans projekt'!$C$3:$O$3,0)),"")</f>
        <v/>
      </c>
      <c r="UZN38" s="131" t="str">
        <f>_xlfn.IFNA(INDEX('5. Bilans projekt'!$C$124:$O$124,1,MATCH('12. Ocena dyskontowa Inwestycji'!UZN$34,'5. Bilans projekt'!$C$3:$O$3,0)),"")</f>
        <v/>
      </c>
      <c r="UZO38" s="131" t="str">
        <f>_xlfn.IFNA(INDEX('5. Bilans projekt'!$C$124:$O$124,1,MATCH('12. Ocena dyskontowa Inwestycji'!UZO$34,'5. Bilans projekt'!$C$3:$O$3,0)),"")</f>
        <v/>
      </c>
      <c r="UZP38" s="131" t="str">
        <f>_xlfn.IFNA(INDEX('5. Bilans projekt'!$C$124:$O$124,1,MATCH('12. Ocena dyskontowa Inwestycji'!UZP$34,'5. Bilans projekt'!$C$3:$O$3,0)),"")</f>
        <v/>
      </c>
      <c r="UZQ38" s="131" t="str">
        <f>_xlfn.IFNA(INDEX('5. Bilans projekt'!$C$124:$O$124,1,MATCH('12. Ocena dyskontowa Inwestycji'!UZQ$34,'5. Bilans projekt'!$C$3:$O$3,0)),"")</f>
        <v/>
      </c>
      <c r="UZR38" s="131" t="str">
        <f>_xlfn.IFNA(INDEX('5. Bilans projekt'!$C$124:$O$124,1,MATCH('12. Ocena dyskontowa Inwestycji'!UZR$34,'5. Bilans projekt'!$C$3:$O$3,0)),"")</f>
        <v/>
      </c>
      <c r="UZS38" s="131" t="str">
        <f>_xlfn.IFNA(INDEX('5. Bilans projekt'!$C$124:$O$124,1,MATCH('12. Ocena dyskontowa Inwestycji'!UZS$34,'5. Bilans projekt'!$C$3:$O$3,0)),"")</f>
        <v/>
      </c>
      <c r="UZT38" s="131" t="str">
        <f>_xlfn.IFNA(INDEX('5. Bilans projekt'!$C$124:$O$124,1,MATCH('12. Ocena dyskontowa Inwestycji'!UZT$34,'5. Bilans projekt'!$C$3:$O$3,0)),"")</f>
        <v/>
      </c>
      <c r="UZU38" s="131" t="str">
        <f>_xlfn.IFNA(INDEX('5. Bilans projekt'!$C$124:$O$124,1,MATCH('12. Ocena dyskontowa Inwestycji'!UZU$34,'5. Bilans projekt'!$C$3:$O$3,0)),"")</f>
        <v/>
      </c>
      <c r="UZV38" s="131" t="str">
        <f>_xlfn.IFNA(INDEX('5. Bilans projekt'!$C$124:$O$124,1,MATCH('12. Ocena dyskontowa Inwestycji'!UZV$34,'5. Bilans projekt'!$C$3:$O$3,0)),"")</f>
        <v/>
      </c>
      <c r="UZW38" s="131" t="str">
        <f>_xlfn.IFNA(INDEX('5. Bilans projekt'!$C$124:$O$124,1,MATCH('12. Ocena dyskontowa Inwestycji'!UZW$34,'5. Bilans projekt'!$C$3:$O$3,0)),"")</f>
        <v/>
      </c>
      <c r="UZX38" s="131" t="str">
        <f>_xlfn.IFNA(INDEX('5. Bilans projekt'!$C$124:$O$124,1,MATCH('12. Ocena dyskontowa Inwestycji'!UZX$34,'5. Bilans projekt'!$C$3:$O$3,0)),"")</f>
        <v/>
      </c>
      <c r="UZY38" s="131" t="str">
        <f>_xlfn.IFNA(INDEX('5. Bilans projekt'!$C$124:$O$124,1,MATCH('12. Ocena dyskontowa Inwestycji'!UZY$34,'5. Bilans projekt'!$C$3:$O$3,0)),"")</f>
        <v/>
      </c>
      <c r="UZZ38" s="131" t="str">
        <f>_xlfn.IFNA(INDEX('5. Bilans projekt'!$C$124:$O$124,1,MATCH('12. Ocena dyskontowa Inwestycji'!UZZ$34,'5. Bilans projekt'!$C$3:$O$3,0)),"")</f>
        <v/>
      </c>
      <c r="VAA38" s="131" t="str">
        <f>_xlfn.IFNA(INDEX('5. Bilans projekt'!$C$124:$O$124,1,MATCH('12. Ocena dyskontowa Inwestycji'!VAA$34,'5. Bilans projekt'!$C$3:$O$3,0)),"")</f>
        <v/>
      </c>
      <c r="VAB38" s="131" t="str">
        <f>_xlfn.IFNA(INDEX('5. Bilans projekt'!$C$124:$O$124,1,MATCH('12. Ocena dyskontowa Inwestycji'!VAB$34,'5. Bilans projekt'!$C$3:$O$3,0)),"")</f>
        <v/>
      </c>
      <c r="VAC38" s="131" t="str">
        <f>_xlfn.IFNA(INDEX('5. Bilans projekt'!$C$124:$O$124,1,MATCH('12. Ocena dyskontowa Inwestycji'!VAC$34,'5. Bilans projekt'!$C$3:$O$3,0)),"")</f>
        <v/>
      </c>
      <c r="VAD38" s="131" t="str">
        <f>_xlfn.IFNA(INDEX('5. Bilans projekt'!$C$124:$O$124,1,MATCH('12. Ocena dyskontowa Inwestycji'!VAD$34,'5. Bilans projekt'!$C$3:$O$3,0)),"")</f>
        <v/>
      </c>
      <c r="VAE38" s="131" t="str">
        <f>_xlfn.IFNA(INDEX('5. Bilans projekt'!$C$124:$O$124,1,MATCH('12. Ocena dyskontowa Inwestycji'!VAE$34,'5. Bilans projekt'!$C$3:$O$3,0)),"")</f>
        <v/>
      </c>
      <c r="VAF38" s="131" t="str">
        <f>_xlfn.IFNA(INDEX('5. Bilans projekt'!$C$124:$O$124,1,MATCH('12. Ocena dyskontowa Inwestycji'!VAF$34,'5. Bilans projekt'!$C$3:$O$3,0)),"")</f>
        <v/>
      </c>
      <c r="VAG38" s="131" t="str">
        <f>_xlfn.IFNA(INDEX('5. Bilans projekt'!$C$124:$O$124,1,MATCH('12. Ocena dyskontowa Inwestycji'!VAG$34,'5. Bilans projekt'!$C$3:$O$3,0)),"")</f>
        <v/>
      </c>
      <c r="VAH38" s="131" t="str">
        <f>_xlfn.IFNA(INDEX('5. Bilans projekt'!$C$124:$O$124,1,MATCH('12. Ocena dyskontowa Inwestycji'!VAH$34,'5. Bilans projekt'!$C$3:$O$3,0)),"")</f>
        <v/>
      </c>
      <c r="VAI38" s="131" t="str">
        <f>_xlfn.IFNA(INDEX('5. Bilans projekt'!$C$124:$O$124,1,MATCH('12. Ocena dyskontowa Inwestycji'!VAI$34,'5. Bilans projekt'!$C$3:$O$3,0)),"")</f>
        <v/>
      </c>
      <c r="VAJ38" s="131" t="str">
        <f>_xlfn.IFNA(INDEX('5. Bilans projekt'!$C$124:$O$124,1,MATCH('12. Ocena dyskontowa Inwestycji'!VAJ$34,'5. Bilans projekt'!$C$3:$O$3,0)),"")</f>
        <v/>
      </c>
      <c r="VAK38" s="131" t="str">
        <f>_xlfn.IFNA(INDEX('5. Bilans projekt'!$C$124:$O$124,1,MATCH('12. Ocena dyskontowa Inwestycji'!VAK$34,'5. Bilans projekt'!$C$3:$O$3,0)),"")</f>
        <v/>
      </c>
      <c r="VAL38" s="131" t="str">
        <f>_xlfn.IFNA(INDEX('5. Bilans projekt'!$C$124:$O$124,1,MATCH('12. Ocena dyskontowa Inwestycji'!VAL$34,'5. Bilans projekt'!$C$3:$O$3,0)),"")</f>
        <v/>
      </c>
      <c r="VAM38" s="131" t="str">
        <f>_xlfn.IFNA(INDEX('5. Bilans projekt'!$C$124:$O$124,1,MATCH('12. Ocena dyskontowa Inwestycji'!VAM$34,'5. Bilans projekt'!$C$3:$O$3,0)),"")</f>
        <v/>
      </c>
      <c r="VAN38" s="131" t="str">
        <f>_xlfn.IFNA(INDEX('5. Bilans projekt'!$C$124:$O$124,1,MATCH('12. Ocena dyskontowa Inwestycji'!VAN$34,'5. Bilans projekt'!$C$3:$O$3,0)),"")</f>
        <v/>
      </c>
      <c r="VAO38" s="131" t="str">
        <f>_xlfn.IFNA(INDEX('5. Bilans projekt'!$C$124:$O$124,1,MATCH('12. Ocena dyskontowa Inwestycji'!VAO$34,'5. Bilans projekt'!$C$3:$O$3,0)),"")</f>
        <v/>
      </c>
      <c r="VAP38" s="131" t="str">
        <f>_xlfn.IFNA(INDEX('5. Bilans projekt'!$C$124:$O$124,1,MATCH('12. Ocena dyskontowa Inwestycji'!VAP$34,'5. Bilans projekt'!$C$3:$O$3,0)),"")</f>
        <v/>
      </c>
      <c r="VAQ38" s="131" t="str">
        <f>_xlfn.IFNA(INDEX('5. Bilans projekt'!$C$124:$O$124,1,MATCH('12. Ocena dyskontowa Inwestycji'!VAQ$34,'5. Bilans projekt'!$C$3:$O$3,0)),"")</f>
        <v/>
      </c>
      <c r="VAR38" s="131" t="str">
        <f>_xlfn.IFNA(INDEX('5. Bilans projekt'!$C$124:$O$124,1,MATCH('12. Ocena dyskontowa Inwestycji'!VAR$34,'5. Bilans projekt'!$C$3:$O$3,0)),"")</f>
        <v/>
      </c>
      <c r="VAS38" s="131" t="str">
        <f>_xlfn.IFNA(INDEX('5. Bilans projekt'!$C$124:$O$124,1,MATCH('12. Ocena dyskontowa Inwestycji'!VAS$34,'5. Bilans projekt'!$C$3:$O$3,0)),"")</f>
        <v/>
      </c>
      <c r="VAT38" s="131" t="str">
        <f>_xlfn.IFNA(INDEX('5. Bilans projekt'!$C$124:$O$124,1,MATCH('12. Ocena dyskontowa Inwestycji'!VAT$34,'5. Bilans projekt'!$C$3:$O$3,0)),"")</f>
        <v/>
      </c>
      <c r="VAU38" s="131" t="str">
        <f>_xlfn.IFNA(INDEX('5. Bilans projekt'!$C$124:$O$124,1,MATCH('12. Ocena dyskontowa Inwestycji'!VAU$34,'5. Bilans projekt'!$C$3:$O$3,0)),"")</f>
        <v/>
      </c>
      <c r="VAV38" s="131" t="str">
        <f>_xlfn.IFNA(INDEX('5. Bilans projekt'!$C$124:$O$124,1,MATCH('12. Ocena dyskontowa Inwestycji'!VAV$34,'5. Bilans projekt'!$C$3:$O$3,0)),"")</f>
        <v/>
      </c>
      <c r="VAW38" s="131" t="str">
        <f>_xlfn.IFNA(INDEX('5. Bilans projekt'!$C$124:$O$124,1,MATCH('12. Ocena dyskontowa Inwestycji'!VAW$34,'5. Bilans projekt'!$C$3:$O$3,0)),"")</f>
        <v/>
      </c>
      <c r="VAX38" s="131" t="str">
        <f>_xlfn.IFNA(INDEX('5. Bilans projekt'!$C$124:$O$124,1,MATCH('12. Ocena dyskontowa Inwestycji'!VAX$34,'5. Bilans projekt'!$C$3:$O$3,0)),"")</f>
        <v/>
      </c>
      <c r="VAY38" s="131" t="str">
        <f>_xlfn.IFNA(INDEX('5. Bilans projekt'!$C$124:$O$124,1,MATCH('12. Ocena dyskontowa Inwestycji'!VAY$34,'5. Bilans projekt'!$C$3:$O$3,0)),"")</f>
        <v/>
      </c>
      <c r="VAZ38" s="131" t="str">
        <f>_xlfn.IFNA(INDEX('5. Bilans projekt'!$C$124:$O$124,1,MATCH('12. Ocena dyskontowa Inwestycji'!VAZ$34,'5. Bilans projekt'!$C$3:$O$3,0)),"")</f>
        <v/>
      </c>
      <c r="VBA38" s="131" t="str">
        <f>_xlfn.IFNA(INDEX('5. Bilans projekt'!$C$124:$O$124,1,MATCH('12. Ocena dyskontowa Inwestycji'!VBA$34,'5. Bilans projekt'!$C$3:$O$3,0)),"")</f>
        <v/>
      </c>
      <c r="VBB38" s="131" t="str">
        <f>_xlfn.IFNA(INDEX('5. Bilans projekt'!$C$124:$O$124,1,MATCH('12. Ocena dyskontowa Inwestycji'!VBB$34,'5. Bilans projekt'!$C$3:$O$3,0)),"")</f>
        <v/>
      </c>
      <c r="VBC38" s="131" t="str">
        <f>_xlfn.IFNA(INDEX('5. Bilans projekt'!$C$124:$O$124,1,MATCH('12. Ocena dyskontowa Inwestycji'!VBC$34,'5. Bilans projekt'!$C$3:$O$3,0)),"")</f>
        <v/>
      </c>
      <c r="VBD38" s="131" t="str">
        <f>_xlfn.IFNA(INDEX('5. Bilans projekt'!$C$124:$O$124,1,MATCH('12. Ocena dyskontowa Inwestycji'!VBD$34,'5. Bilans projekt'!$C$3:$O$3,0)),"")</f>
        <v/>
      </c>
      <c r="VBE38" s="131" t="str">
        <f>_xlfn.IFNA(INDEX('5. Bilans projekt'!$C$124:$O$124,1,MATCH('12. Ocena dyskontowa Inwestycji'!VBE$34,'5. Bilans projekt'!$C$3:$O$3,0)),"")</f>
        <v/>
      </c>
      <c r="VBF38" s="131" t="str">
        <f>_xlfn.IFNA(INDEX('5. Bilans projekt'!$C$124:$O$124,1,MATCH('12. Ocena dyskontowa Inwestycji'!VBF$34,'5. Bilans projekt'!$C$3:$O$3,0)),"")</f>
        <v/>
      </c>
      <c r="VBG38" s="131" t="str">
        <f>_xlfn.IFNA(INDEX('5. Bilans projekt'!$C$124:$O$124,1,MATCH('12. Ocena dyskontowa Inwestycji'!VBG$34,'5. Bilans projekt'!$C$3:$O$3,0)),"")</f>
        <v/>
      </c>
      <c r="VBH38" s="131" t="str">
        <f>_xlfn.IFNA(INDEX('5. Bilans projekt'!$C$124:$O$124,1,MATCH('12. Ocena dyskontowa Inwestycji'!VBH$34,'5. Bilans projekt'!$C$3:$O$3,0)),"")</f>
        <v/>
      </c>
      <c r="VBI38" s="131" t="str">
        <f>_xlfn.IFNA(INDEX('5. Bilans projekt'!$C$124:$O$124,1,MATCH('12. Ocena dyskontowa Inwestycji'!VBI$34,'5. Bilans projekt'!$C$3:$O$3,0)),"")</f>
        <v/>
      </c>
      <c r="VBJ38" s="131" t="str">
        <f>_xlfn.IFNA(INDEX('5. Bilans projekt'!$C$124:$O$124,1,MATCH('12. Ocena dyskontowa Inwestycji'!VBJ$34,'5. Bilans projekt'!$C$3:$O$3,0)),"")</f>
        <v/>
      </c>
      <c r="VBK38" s="131" t="str">
        <f>_xlfn.IFNA(INDEX('5. Bilans projekt'!$C$124:$O$124,1,MATCH('12. Ocena dyskontowa Inwestycji'!VBK$34,'5. Bilans projekt'!$C$3:$O$3,0)),"")</f>
        <v/>
      </c>
      <c r="VBL38" s="131" t="str">
        <f>_xlfn.IFNA(INDEX('5. Bilans projekt'!$C$124:$O$124,1,MATCH('12. Ocena dyskontowa Inwestycji'!VBL$34,'5. Bilans projekt'!$C$3:$O$3,0)),"")</f>
        <v/>
      </c>
      <c r="VBM38" s="131" t="str">
        <f>_xlfn.IFNA(INDEX('5. Bilans projekt'!$C$124:$O$124,1,MATCH('12. Ocena dyskontowa Inwestycji'!VBM$34,'5. Bilans projekt'!$C$3:$O$3,0)),"")</f>
        <v/>
      </c>
      <c r="VBN38" s="131" t="str">
        <f>_xlfn.IFNA(INDEX('5. Bilans projekt'!$C$124:$O$124,1,MATCH('12. Ocena dyskontowa Inwestycji'!VBN$34,'5. Bilans projekt'!$C$3:$O$3,0)),"")</f>
        <v/>
      </c>
      <c r="VBO38" s="131" t="str">
        <f>_xlfn.IFNA(INDEX('5. Bilans projekt'!$C$124:$O$124,1,MATCH('12. Ocena dyskontowa Inwestycji'!VBO$34,'5. Bilans projekt'!$C$3:$O$3,0)),"")</f>
        <v/>
      </c>
      <c r="VBP38" s="131" t="str">
        <f>_xlfn.IFNA(INDEX('5. Bilans projekt'!$C$124:$O$124,1,MATCH('12. Ocena dyskontowa Inwestycji'!VBP$34,'5. Bilans projekt'!$C$3:$O$3,0)),"")</f>
        <v/>
      </c>
      <c r="VBQ38" s="131" t="str">
        <f>_xlfn.IFNA(INDEX('5. Bilans projekt'!$C$124:$O$124,1,MATCH('12. Ocena dyskontowa Inwestycji'!VBQ$34,'5. Bilans projekt'!$C$3:$O$3,0)),"")</f>
        <v/>
      </c>
      <c r="VBR38" s="131" t="str">
        <f>_xlfn.IFNA(INDEX('5. Bilans projekt'!$C$124:$O$124,1,MATCH('12. Ocena dyskontowa Inwestycji'!VBR$34,'5. Bilans projekt'!$C$3:$O$3,0)),"")</f>
        <v/>
      </c>
      <c r="VBS38" s="131" t="str">
        <f>_xlfn.IFNA(INDEX('5. Bilans projekt'!$C$124:$O$124,1,MATCH('12. Ocena dyskontowa Inwestycji'!VBS$34,'5. Bilans projekt'!$C$3:$O$3,0)),"")</f>
        <v/>
      </c>
      <c r="VBT38" s="131" t="str">
        <f>_xlfn.IFNA(INDEX('5. Bilans projekt'!$C$124:$O$124,1,MATCH('12. Ocena dyskontowa Inwestycji'!VBT$34,'5. Bilans projekt'!$C$3:$O$3,0)),"")</f>
        <v/>
      </c>
      <c r="VBU38" s="131" t="str">
        <f>_xlfn.IFNA(INDEX('5. Bilans projekt'!$C$124:$O$124,1,MATCH('12. Ocena dyskontowa Inwestycji'!VBU$34,'5. Bilans projekt'!$C$3:$O$3,0)),"")</f>
        <v/>
      </c>
      <c r="VBV38" s="131" t="str">
        <f>_xlfn.IFNA(INDEX('5. Bilans projekt'!$C$124:$O$124,1,MATCH('12. Ocena dyskontowa Inwestycji'!VBV$34,'5. Bilans projekt'!$C$3:$O$3,0)),"")</f>
        <v/>
      </c>
      <c r="VBW38" s="131" t="str">
        <f>_xlfn.IFNA(INDEX('5. Bilans projekt'!$C$124:$O$124,1,MATCH('12. Ocena dyskontowa Inwestycji'!VBW$34,'5. Bilans projekt'!$C$3:$O$3,0)),"")</f>
        <v/>
      </c>
      <c r="VBX38" s="131" t="str">
        <f>_xlfn.IFNA(INDEX('5. Bilans projekt'!$C$124:$O$124,1,MATCH('12. Ocena dyskontowa Inwestycji'!VBX$34,'5. Bilans projekt'!$C$3:$O$3,0)),"")</f>
        <v/>
      </c>
      <c r="VBY38" s="131" t="str">
        <f>_xlfn.IFNA(INDEX('5. Bilans projekt'!$C$124:$O$124,1,MATCH('12. Ocena dyskontowa Inwestycji'!VBY$34,'5. Bilans projekt'!$C$3:$O$3,0)),"")</f>
        <v/>
      </c>
      <c r="VBZ38" s="131" t="str">
        <f>_xlfn.IFNA(INDEX('5. Bilans projekt'!$C$124:$O$124,1,MATCH('12. Ocena dyskontowa Inwestycji'!VBZ$34,'5. Bilans projekt'!$C$3:$O$3,0)),"")</f>
        <v/>
      </c>
      <c r="VCA38" s="131" t="str">
        <f>_xlfn.IFNA(INDEX('5. Bilans projekt'!$C$124:$O$124,1,MATCH('12. Ocena dyskontowa Inwestycji'!VCA$34,'5. Bilans projekt'!$C$3:$O$3,0)),"")</f>
        <v/>
      </c>
      <c r="VCB38" s="131" t="str">
        <f>_xlfn.IFNA(INDEX('5. Bilans projekt'!$C$124:$O$124,1,MATCH('12. Ocena dyskontowa Inwestycji'!VCB$34,'5. Bilans projekt'!$C$3:$O$3,0)),"")</f>
        <v/>
      </c>
      <c r="VCC38" s="131" t="str">
        <f>_xlfn.IFNA(INDEX('5. Bilans projekt'!$C$124:$O$124,1,MATCH('12. Ocena dyskontowa Inwestycji'!VCC$34,'5. Bilans projekt'!$C$3:$O$3,0)),"")</f>
        <v/>
      </c>
      <c r="VCD38" s="131" t="str">
        <f>_xlfn.IFNA(INDEX('5. Bilans projekt'!$C$124:$O$124,1,MATCH('12. Ocena dyskontowa Inwestycji'!VCD$34,'5. Bilans projekt'!$C$3:$O$3,0)),"")</f>
        <v/>
      </c>
      <c r="VCE38" s="131" t="str">
        <f>_xlfn.IFNA(INDEX('5. Bilans projekt'!$C$124:$O$124,1,MATCH('12. Ocena dyskontowa Inwestycji'!VCE$34,'5. Bilans projekt'!$C$3:$O$3,0)),"")</f>
        <v/>
      </c>
      <c r="VCF38" s="131" t="str">
        <f>_xlfn.IFNA(INDEX('5. Bilans projekt'!$C$124:$O$124,1,MATCH('12. Ocena dyskontowa Inwestycji'!VCF$34,'5. Bilans projekt'!$C$3:$O$3,0)),"")</f>
        <v/>
      </c>
      <c r="VCG38" s="131" t="str">
        <f>_xlfn.IFNA(INDEX('5. Bilans projekt'!$C$124:$O$124,1,MATCH('12. Ocena dyskontowa Inwestycji'!VCG$34,'5. Bilans projekt'!$C$3:$O$3,0)),"")</f>
        <v/>
      </c>
      <c r="VCH38" s="131" t="str">
        <f>_xlfn.IFNA(INDEX('5. Bilans projekt'!$C$124:$O$124,1,MATCH('12. Ocena dyskontowa Inwestycji'!VCH$34,'5. Bilans projekt'!$C$3:$O$3,0)),"")</f>
        <v/>
      </c>
      <c r="VCI38" s="131" t="str">
        <f>_xlfn.IFNA(INDEX('5. Bilans projekt'!$C$124:$O$124,1,MATCH('12. Ocena dyskontowa Inwestycji'!VCI$34,'5. Bilans projekt'!$C$3:$O$3,0)),"")</f>
        <v/>
      </c>
      <c r="VCJ38" s="131" t="str">
        <f>_xlfn.IFNA(INDEX('5. Bilans projekt'!$C$124:$O$124,1,MATCH('12. Ocena dyskontowa Inwestycji'!VCJ$34,'5. Bilans projekt'!$C$3:$O$3,0)),"")</f>
        <v/>
      </c>
      <c r="VCK38" s="131" t="str">
        <f>_xlfn.IFNA(INDEX('5. Bilans projekt'!$C$124:$O$124,1,MATCH('12. Ocena dyskontowa Inwestycji'!VCK$34,'5. Bilans projekt'!$C$3:$O$3,0)),"")</f>
        <v/>
      </c>
      <c r="VCL38" s="131" t="str">
        <f>_xlfn.IFNA(INDEX('5. Bilans projekt'!$C$124:$O$124,1,MATCH('12. Ocena dyskontowa Inwestycji'!VCL$34,'5. Bilans projekt'!$C$3:$O$3,0)),"")</f>
        <v/>
      </c>
      <c r="VCM38" s="131" t="str">
        <f>_xlfn.IFNA(INDEX('5. Bilans projekt'!$C$124:$O$124,1,MATCH('12. Ocena dyskontowa Inwestycji'!VCM$34,'5. Bilans projekt'!$C$3:$O$3,0)),"")</f>
        <v/>
      </c>
      <c r="VCN38" s="131" t="str">
        <f>_xlfn.IFNA(INDEX('5. Bilans projekt'!$C$124:$O$124,1,MATCH('12. Ocena dyskontowa Inwestycji'!VCN$34,'5. Bilans projekt'!$C$3:$O$3,0)),"")</f>
        <v/>
      </c>
      <c r="VCO38" s="131" t="str">
        <f>_xlfn.IFNA(INDEX('5. Bilans projekt'!$C$124:$O$124,1,MATCH('12. Ocena dyskontowa Inwestycji'!VCO$34,'5. Bilans projekt'!$C$3:$O$3,0)),"")</f>
        <v/>
      </c>
      <c r="VCP38" s="131" t="str">
        <f>_xlfn.IFNA(INDEX('5. Bilans projekt'!$C$124:$O$124,1,MATCH('12. Ocena dyskontowa Inwestycji'!VCP$34,'5. Bilans projekt'!$C$3:$O$3,0)),"")</f>
        <v/>
      </c>
      <c r="VCQ38" s="131" t="str">
        <f>_xlfn.IFNA(INDEX('5. Bilans projekt'!$C$124:$O$124,1,MATCH('12. Ocena dyskontowa Inwestycji'!VCQ$34,'5. Bilans projekt'!$C$3:$O$3,0)),"")</f>
        <v/>
      </c>
      <c r="VCR38" s="131" t="str">
        <f>_xlfn.IFNA(INDEX('5. Bilans projekt'!$C$124:$O$124,1,MATCH('12. Ocena dyskontowa Inwestycji'!VCR$34,'5. Bilans projekt'!$C$3:$O$3,0)),"")</f>
        <v/>
      </c>
      <c r="VCS38" s="131" t="str">
        <f>_xlfn.IFNA(INDEX('5. Bilans projekt'!$C$124:$O$124,1,MATCH('12. Ocena dyskontowa Inwestycji'!VCS$34,'5. Bilans projekt'!$C$3:$O$3,0)),"")</f>
        <v/>
      </c>
      <c r="VCT38" s="131" t="str">
        <f>_xlfn.IFNA(INDEX('5. Bilans projekt'!$C$124:$O$124,1,MATCH('12. Ocena dyskontowa Inwestycji'!VCT$34,'5. Bilans projekt'!$C$3:$O$3,0)),"")</f>
        <v/>
      </c>
      <c r="VCU38" s="131" t="str">
        <f>_xlfn.IFNA(INDEX('5. Bilans projekt'!$C$124:$O$124,1,MATCH('12. Ocena dyskontowa Inwestycji'!VCU$34,'5. Bilans projekt'!$C$3:$O$3,0)),"")</f>
        <v/>
      </c>
      <c r="VCV38" s="131" t="str">
        <f>_xlfn.IFNA(INDEX('5. Bilans projekt'!$C$124:$O$124,1,MATCH('12. Ocena dyskontowa Inwestycji'!VCV$34,'5. Bilans projekt'!$C$3:$O$3,0)),"")</f>
        <v/>
      </c>
      <c r="VCW38" s="131" t="str">
        <f>_xlfn.IFNA(INDEX('5. Bilans projekt'!$C$124:$O$124,1,MATCH('12. Ocena dyskontowa Inwestycji'!VCW$34,'5. Bilans projekt'!$C$3:$O$3,0)),"")</f>
        <v/>
      </c>
      <c r="VCX38" s="131" t="str">
        <f>_xlfn.IFNA(INDEX('5. Bilans projekt'!$C$124:$O$124,1,MATCH('12. Ocena dyskontowa Inwestycji'!VCX$34,'5. Bilans projekt'!$C$3:$O$3,0)),"")</f>
        <v/>
      </c>
      <c r="VCY38" s="131" t="str">
        <f>_xlfn.IFNA(INDEX('5. Bilans projekt'!$C$124:$O$124,1,MATCH('12. Ocena dyskontowa Inwestycji'!VCY$34,'5. Bilans projekt'!$C$3:$O$3,0)),"")</f>
        <v/>
      </c>
      <c r="VCZ38" s="131" t="str">
        <f>_xlfn.IFNA(INDEX('5. Bilans projekt'!$C$124:$O$124,1,MATCH('12. Ocena dyskontowa Inwestycji'!VCZ$34,'5. Bilans projekt'!$C$3:$O$3,0)),"")</f>
        <v/>
      </c>
      <c r="VDA38" s="131" t="str">
        <f>_xlfn.IFNA(INDEX('5. Bilans projekt'!$C$124:$O$124,1,MATCH('12. Ocena dyskontowa Inwestycji'!VDA$34,'5. Bilans projekt'!$C$3:$O$3,0)),"")</f>
        <v/>
      </c>
      <c r="VDB38" s="131" t="str">
        <f>_xlfn.IFNA(INDEX('5. Bilans projekt'!$C$124:$O$124,1,MATCH('12. Ocena dyskontowa Inwestycji'!VDB$34,'5. Bilans projekt'!$C$3:$O$3,0)),"")</f>
        <v/>
      </c>
      <c r="VDC38" s="131" t="str">
        <f>_xlfn.IFNA(INDEX('5. Bilans projekt'!$C$124:$O$124,1,MATCH('12. Ocena dyskontowa Inwestycji'!VDC$34,'5. Bilans projekt'!$C$3:$O$3,0)),"")</f>
        <v/>
      </c>
      <c r="VDD38" s="131" t="str">
        <f>_xlfn.IFNA(INDEX('5. Bilans projekt'!$C$124:$O$124,1,MATCH('12. Ocena dyskontowa Inwestycji'!VDD$34,'5. Bilans projekt'!$C$3:$O$3,0)),"")</f>
        <v/>
      </c>
      <c r="VDE38" s="131" t="str">
        <f>_xlfn.IFNA(INDEX('5. Bilans projekt'!$C$124:$O$124,1,MATCH('12. Ocena dyskontowa Inwestycji'!VDE$34,'5. Bilans projekt'!$C$3:$O$3,0)),"")</f>
        <v/>
      </c>
      <c r="VDF38" s="131" t="str">
        <f>_xlfn.IFNA(INDEX('5. Bilans projekt'!$C$124:$O$124,1,MATCH('12. Ocena dyskontowa Inwestycji'!VDF$34,'5. Bilans projekt'!$C$3:$O$3,0)),"")</f>
        <v/>
      </c>
      <c r="VDG38" s="131" t="str">
        <f>_xlfn.IFNA(INDEX('5. Bilans projekt'!$C$124:$O$124,1,MATCH('12. Ocena dyskontowa Inwestycji'!VDG$34,'5. Bilans projekt'!$C$3:$O$3,0)),"")</f>
        <v/>
      </c>
      <c r="VDH38" s="131" t="str">
        <f>_xlfn.IFNA(INDEX('5. Bilans projekt'!$C$124:$O$124,1,MATCH('12. Ocena dyskontowa Inwestycji'!VDH$34,'5. Bilans projekt'!$C$3:$O$3,0)),"")</f>
        <v/>
      </c>
      <c r="VDI38" s="131" t="str">
        <f>_xlfn.IFNA(INDEX('5. Bilans projekt'!$C$124:$O$124,1,MATCH('12. Ocena dyskontowa Inwestycji'!VDI$34,'5. Bilans projekt'!$C$3:$O$3,0)),"")</f>
        <v/>
      </c>
      <c r="VDJ38" s="131" t="str">
        <f>_xlfn.IFNA(INDEX('5. Bilans projekt'!$C$124:$O$124,1,MATCH('12. Ocena dyskontowa Inwestycji'!VDJ$34,'5. Bilans projekt'!$C$3:$O$3,0)),"")</f>
        <v/>
      </c>
      <c r="VDK38" s="131" t="str">
        <f>_xlfn.IFNA(INDEX('5. Bilans projekt'!$C$124:$O$124,1,MATCH('12. Ocena dyskontowa Inwestycji'!VDK$34,'5. Bilans projekt'!$C$3:$O$3,0)),"")</f>
        <v/>
      </c>
      <c r="VDL38" s="131" t="str">
        <f>_xlfn.IFNA(INDEX('5. Bilans projekt'!$C$124:$O$124,1,MATCH('12. Ocena dyskontowa Inwestycji'!VDL$34,'5. Bilans projekt'!$C$3:$O$3,0)),"")</f>
        <v/>
      </c>
      <c r="VDM38" s="131" t="str">
        <f>_xlfn.IFNA(INDEX('5. Bilans projekt'!$C$124:$O$124,1,MATCH('12. Ocena dyskontowa Inwestycji'!VDM$34,'5. Bilans projekt'!$C$3:$O$3,0)),"")</f>
        <v/>
      </c>
      <c r="VDN38" s="131" t="str">
        <f>_xlfn.IFNA(INDEX('5. Bilans projekt'!$C$124:$O$124,1,MATCH('12. Ocena dyskontowa Inwestycji'!VDN$34,'5. Bilans projekt'!$C$3:$O$3,0)),"")</f>
        <v/>
      </c>
      <c r="VDO38" s="131" t="str">
        <f>_xlfn.IFNA(INDEX('5. Bilans projekt'!$C$124:$O$124,1,MATCH('12. Ocena dyskontowa Inwestycji'!VDO$34,'5. Bilans projekt'!$C$3:$O$3,0)),"")</f>
        <v/>
      </c>
      <c r="VDP38" s="131" t="str">
        <f>_xlfn.IFNA(INDEX('5. Bilans projekt'!$C$124:$O$124,1,MATCH('12. Ocena dyskontowa Inwestycji'!VDP$34,'5. Bilans projekt'!$C$3:$O$3,0)),"")</f>
        <v/>
      </c>
      <c r="VDQ38" s="131" t="str">
        <f>_xlfn.IFNA(INDEX('5. Bilans projekt'!$C$124:$O$124,1,MATCH('12. Ocena dyskontowa Inwestycji'!VDQ$34,'5. Bilans projekt'!$C$3:$O$3,0)),"")</f>
        <v/>
      </c>
      <c r="VDR38" s="131" t="str">
        <f>_xlfn.IFNA(INDEX('5. Bilans projekt'!$C$124:$O$124,1,MATCH('12. Ocena dyskontowa Inwestycji'!VDR$34,'5. Bilans projekt'!$C$3:$O$3,0)),"")</f>
        <v/>
      </c>
      <c r="VDS38" s="131" t="str">
        <f>_xlfn.IFNA(INDEX('5. Bilans projekt'!$C$124:$O$124,1,MATCH('12. Ocena dyskontowa Inwestycji'!VDS$34,'5. Bilans projekt'!$C$3:$O$3,0)),"")</f>
        <v/>
      </c>
      <c r="VDT38" s="131" t="str">
        <f>_xlfn.IFNA(INDEX('5. Bilans projekt'!$C$124:$O$124,1,MATCH('12. Ocena dyskontowa Inwestycji'!VDT$34,'5. Bilans projekt'!$C$3:$O$3,0)),"")</f>
        <v/>
      </c>
      <c r="VDU38" s="131" t="str">
        <f>_xlfn.IFNA(INDEX('5. Bilans projekt'!$C$124:$O$124,1,MATCH('12. Ocena dyskontowa Inwestycji'!VDU$34,'5. Bilans projekt'!$C$3:$O$3,0)),"")</f>
        <v/>
      </c>
      <c r="VDV38" s="131" t="str">
        <f>_xlfn.IFNA(INDEX('5. Bilans projekt'!$C$124:$O$124,1,MATCH('12. Ocena dyskontowa Inwestycji'!VDV$34,'5. Bilans projekt'!$C$3:$O$3,0)),"")</f>
        <v/>
      </c>
      <c r="VDW38" s="131" t="str">
        <f>_xlfn.IFNA(INDEX('5. Bilans projekt'!$C$124:$O$124,1,MATCH('12. Ocena dyskontowa Inwestycji'!VDW$34,'5. Bilans projekt'!$C$3:$O$3,0)),"")</f>
        <v/>
      </c>
      <c r="VDX38" s="131" t="str">
        <f>_xlfn.IFNA(INDEX('5. Bilans projekt'!$C$124:$O$124,1,MATCH('12. Ocena dyskontowa Inwestycji'!VDX$34,'5. Bilans projekt'!$C$3:$O$3,0)),"")</f>
        <v/>
      </c>
      <c r="VDY38" s="131" t="str">
        <f>_xlfn.IFNA(INDEX('5. Bilans projekt'!$C$124:$O$124,1,MATCH('12. Ocena dyskontowa Inwestycji'!VDY$34,'5. Bilans projekt'!$C$3:$O$3,0)),"")</f>
        <v/>
      </c>
      <c r="VDZ38" s="131" t="str">
        <f>_xlfn.IFNA(INDEX('5. Bilans projekt'!$C$124:$O$124,1,MATCH('12. Ocena dyskontowa Inwestycji'!VDZ$34,'5. Bilans projekt'!$C$3:$O$3,0)),"")</f>
        <v/>
      </c>
      <c r="VEA38" s="131" t="str">
        <f>_xlfn.IFNA(INDEX('5. Bilans projekt'!$C$124:$O$124,1,MATCH('12. Ocena dyskontowa Inwestycji'!VEA$34,'5. Bilans projekt'!$C$3:$O$3,0)),"")</f>
        <v/>
      </c>
      <c r="VEB38" s="131" t="str">
        <f>_xlfn.IFNA(INDEX('5. Bilans projekt'!$C$124:$O$124,1,MATCH('12. Ocena dyskontowa Inwestycji'!VEB$34,'5. Bilans projekt'!$C$3:$O$3,0)),"")</f>
        <v/>
      </c>
      <c r="VEC38" s="131" t="str">
        <f>_xlfn.IFNA(INDEX('5. Bilans projekt'!$C$124:$O$124,1,MATCH('12. Ocena dyskontowa Inwestycji'!VEC$34,'5. Bilans projekt'!$C$3:$O$3,0)),"")</f>
        <v/>
      </c>
      <c r="VED38" s="131" t="str">
        <f>_xlfn.IFNA(INDEX('5. Bilans projekt'!$C$124:$O$124,1,MATCH('12. Ocena dyskontowa Inwestycji'!VED$34,'5. Bilans projekt'!$C$3:$O$3,0)),"")</f>
        <v/>
      </c>
      <c r="VEE38" s="131" t="str">
        <f>_xlfn.IFNA(INDEX('5. Bilans projekt'!$C$124:$O$124,1,MATCH('12. Ocena dyskontowa Inwestycji'!VEE$34,'5. Bilans projekt'!$C$3:$O$3,0)),"")</f>
        <v/>
      </c>
      <c r="VEF38" s="131" t="str">
        <f>_xlfn.IFNA(INDEX('5. Bilans projekt'!$C$124:$O$124,1,MATCH('12. Ocena dyskontowa Inwestycji'!VEF$34,'5. Bilans projekt'!$C$3:$O$3,0)),"")</f>
        <v/>
      </c>
      <c r="VEG38" s="131" t="str">
        <f>_xlfn.IFNA(INDEX('5. Bilans projekt'!$C$124:$O$124,1,MATCH('12. Ocena dyskontowa Inwestycji'!VEG$34,'5. Bilans projekt'!$C$3:$O$3,0)),"")</f>
        <v/>
      </c>
      <c r="VEH38" s="131" t="str">
        <f>_xlfn.IFNA(INDEX('5. Bilans projekt'!$C$124:$O$124,1,MATCH('12. Ocena dyskontowa Inwestycji'!VEH$34,'5. Bilans projekt'!$C$3:$O$3,0)),"")</f>
        <v/>
      </c>
      <c r="VEI38" s="131" t="str">
        <f>_xlfn.IFNA(INDEX('5. Bilans projekt'!$C$124:$O$124,1,MATCH('12. Ocena dyskontowa Inwestycji'!VEI$34,'5. Bilans projekt'!$C$3:$O$3,0)),"")</f>
        <v/>
      </c>
      <c r="VEJ38" s="131" t="str">
        <f>_xlfn.IFNA(INDEX('5. Bilans projekt'!$C$124:$O$124,1,MATCH('12. Ocena dyskontowa Inwestycji'!VEJ$34,'5. Bilans projekt'!$C$3:$O$3,0)),"")</f>
        <v/>
      </c>
      <c r="VEK38" s="131" t="str">
        <f>_xlfn.IFNA(INDEX('5. Bilans projekt'!$C$124:$O$124,1,MATCH('12. Ocena dyskontowa Inwestycji'!VEK$34,'5. Bilans projekt'!$C$3:$O$3,0)),"")</f>
        <v/>
      </c>
      <c r="VEL38" s="131" t="str">
        <f>_xlfn.IFNA(INDEX('5. Bilans projekt'!$C$124:$O$124,1,MATCH('12. Ocena dyskontowa Inwestycji'!VEL$34,'5. Bilans projekt'!$C$3:$O$3,0)),"")</f>
        <v/>
      </c>
      <c r="VEM38" s="131" t="str">
        <f>_xlfn.IFNA(INDEX('5. Bilans projekt'!$C$124:$O$124,1,MATCH('12. Ocena dyskontowa Inwestycji'!VEM$34,'5. Bilans projekt'!$C$3:$O$3,0)),"")</f>
        <v/>
      </c>
      <c r="VEN38" s="131" t="str">
        <f>_xlfn.IFNA(INDEX('5. Bilans projekt'!$C$124:$O$124,1,MATCH('12. Ocena dyskontowa Inwestycji'!VEN$34,'5. Bilans projekt'!$C$3:$O$3,0)),"")</f>
        <v/>
      </c>
      <c r="VEO38" s="131" t="str">
        <f>_xlfn.IFNA(INDEX('5. Bilans projekt'!$C$124:$O$124,1,MATCH('12. Ocena dyskontowa Inwestycji'!VEO$34,'5. Bilans projekt'!$C$3:$O$3,0)),"")</f>
        <v/>
      </c>
      <c r="VEP38" s="131" t="str">
        <f>_xlfn.IFNA(INDEX('5. Bilans projekt'!$C$124:$O$124,1,MATCH('12. Ocena dyskontowa Inwestycji'!VEP$34,'5. Bilans projekt'!$C$3:$O$3,0)),"")</f>
        <v/>
      </c>
      <c r="VEQ38" s="131" t="str">
        <f>_xlfn.IFNA(INDEX('5. Bilans projekt'!$C$124:$O$124,1,MATCH('12. Ocena dyskontowa Inwestycji'!VEQ$34,'5. Bilans projekt'!$C$3:$O$3,0)),"")</f>
        <v/>
      </c>
      <c r="VER38" s="131" t="str">
        <f>_xlfn.IFNA(INDEX('5. Bilans projekt'!$C$124:$O$124,1,MATCH('12. Ocena dyskontowa Inwestycji'!VER$34,'5. Bilans projekt'!$C$3:$O$3,0)),"")</f>
        <v/>
      </c>
      <c r="VES38" s="131" t="str">
        <f>_xlfn.IFNA(INDEX('5. Bilans projekt'!$C$124:$O$124,1,MATCH('12. Ocena dyskontowa Inwestycji'!VES$34,'5. Bilans projekt'!$C$3:$O$3,0)),"")</f>
        <v/>
      </c>
      <c r="VET38" s="131" t="str">
        <f>_xlfn.IFNA(INDEX('5. Bilans projekt'!$C$124:$O$124,1,MATCH('12. Ocena dyskontowa Inwestycji'!VET$34,'5. Bilans projekt'!$C$3:$O$3,0)),"")</f>
        <v/>
      </c>
      <c r="VEU38" s="131" t="str">
        <f>_xlfn.IFNA(INDEX('5. Bilans projekt'!$C$124:$O$124,1,MATCH('12. Ocena dyskontowa Inwestycji'!VEU$34,'5. Bilans projekt'!$C$3:$O$3,0)),"")</f>
        <v/>
      </c>
      <c r="VEV38" s="131" t="str">
        <f>_xlfn.IFNA(INDEX('5. Bilans projekt'!$C$124:$O$124,1,MATCH('12. Ocena dyskontowa Inwestycji'!VEV$34,'5. Bilans projekt'!$C$3:$O$3,0)),"")</f>
        <v/>
      </c>
      <c r="VEW38" s="131" t="str">
        <f>_xlfn.IFNA(INDEX('5. Bilans projekt'!$C$124:$O$124,1,MATCH('12. Ocena dyskontowa Inwestycji'!VEW$34,'5. Bilans projekt'!$C$3:$O$3,0)),"")</f>
        <v/>
      </c>
      <c r="VEX38" s="131" t="str">
        <f>_xlfn.IFNA(INDEX('5. Bilans projekt'!$C$124:$O$124,1,MATCH('12. Ocena dyskontowa Inwestycji'!VEX$34,'5. Bilans projekt'!$C$3:$O$3,0)),"")</f>
        <v/>
      </c>
      <c r="VEY38" s="131" t="str">
        <f>_xlfn.IFNA(INDEX('5. Bilans projekt'!$C$124:$O$124,1,MATCH('12. Ocena dyskontowa Inwestycji'!VEY$34,'5. Bilans projekt'!$C$3:$O$3,0)),"")</f>
        <v/>
      </c>
      <c r="VEZ38" s="131" t="str">
        <f>_xlfn.IFNA(INDEX('5. Bilans projekt'!$C$124:$O$124,1,MATCH('12. Ocena dyskontowa Inwestycji'!VEZ$34,'5. Bilans projekt'!$C$3:$O$3,0)),"")</f>
        <v/>
      </c>
      <c r="VFA38" s="131" t="str">
        <f>_xlfn.IFNA(INDEX('5. Bilans projekt'!$C$124:$O$124,1,MATCH('12. Ocena dyskontowa Inwestycji'!VFA$34,'5. Bilans projekt'!$C$3:$O$3,0)),"")</f>
        <v/>
      </c>
      <c r="VFB38" s="131" t="str">
        <f>_xlfn.IFNA(INDEX('5. Bilans projekt'!$C$124:$O$124,1,MATCH('12. Ocena dyskontowa Inwestycji'!VFB$34,'5. Bilans projekt'!$C$3:$O$3,0)),"")</f>
        <v/>
      </c>
      <c r="VFC38" s="131" t="str">
        <f>_xlfn.IFNA(INDEX('5. Bilans projekt'!$C$124:$O$124,1,MATCH('12. Ocena dyskontowa Inwestycji'!VFC$34,'5. Bilans projekt'!$C$3:$O$3,0)),"")</f>
        <v/>
      </c>
      <c r="VFD38" s="131" t="str">
        <f>_xlfn.IFNA(INDEX('5. Bilans projekt'!$C$124:$O$124,1,MATCH('12. Ocena dyskontowa Inwestycji'!VFD$34,'5. Bilans projekt'!$C$3:$O$3,0)),"")</f>
        <v/>
      </c>
      <c r="VFE38" s="131" t="str">
        <f>_xlfn.IFNA(INDEX('5. Bilans projekt'!$C$124:$O$124,1,MATCH('12. Ocena dyskontowa Inwestycji'!VFE$34,'5. Bilans projekt'!$C$3:$O$3,0)),"")</f>
        <v/>
      </c>
      <c r="VFF38" s="131" t="str">
        <f>_xlfn.IFNA(INDEX('5. Bilans projekt'!$C$124:$O$124,1,MATCH('12. Ocena dyskontowa Inwestycji'!VFF$34,'5. Bilans projekt'!$C$3:$O$3,0)),"")</f>
        <v/>
      </c>
      <c r="VFG38" s="131" t="str">
        <f>_xlfn.IFNA(INDEX('5. Bilans projekt'!$C$124:$O$124,1,MATCH('12. Ocena dyskontowa Inwestycji'!VFG$34,'5. Bilans projekt'!$C$3:$O$3,0)),"")</f>
        <v/>
      </c>
      <c r="VFH38" s="131" t="str">
        <f>_xlfn.IFNA(INDEX('5. Bilans projekt'!$C$124:$O$124,1,MATCH('12. Ocena dyskontowa Inwestycji'!VFH$34,'5. Bilans projekt'!$C$3:$O$3,0)),"")</f>
        <v/>
      </c>
      <c r="VFI38" s="131" t="str">
        <f>_xlfn.IFNA(INDEX('5. Bilans projekt'!$C$124:$O$124,1,MATCH('12. Ocena dyskontowa Inwestycji'!VFI$34,'5. Bilans projekt'!$C$3:$O$3,0)),"")</f>
        <v/>
      </c>
      <c r="VFJ38" s="131" t="str">
        <f>_xlfn.IFNA(INDEX('5. Bilans projekt'!$C$124:$O$124,1,MATCH('12. Ocena dyskontowa Inwestycji'!VFJ$34,'5. Bilans projekt'!$C$3:$O$3,0)),"")</f>
        <v/>
      </c>
      <c r="VFK38" s="131" t="str">
        <f>_xlfn.IFNA(INDEX('5. Bilans projekt'!$C$124:$O$124,1,MATCH('12. Ocena dyskontowa Inwestycji'!VFK$34,'5. Bilans projekt'!$C$3:$O$3,0)),"")</f>
        <v/>
      </c>
      <c r="VFL38" s="131" t="str">
        <f>_xlfn.IFNA(INDEX('5. Bilans projekt'!$C$124:$O$124,1,MATCH('12. Ocena dyskontowa Inwestycji'!VFL$34,'5. Bilans projekt'!$C$3:$O$3,0)),"")</f>
        <v/>
      </c>
      <c r="VFM38" s="131" t="str">
        <f>_xlfn.IFNA(INDEX('5. Bilans projekt'!$C$124:$O$124,1,MATCH('12. Ocena dyskontowa Inwestycji'!VFM$34,'5. Bilans projekt'!$C$3:$O$3,0)),"")</f>
        <v/>
      </c>
      <c r="VFN38" s="131" t="str">
        <f>_xlfn.IFNA(INDEX('5. Bilans projekt'!$C$124:$O$124,1,MATCH('12. Ocena dyskontowa Inwestycji'!VFN$34,'5. Bilans projekt'!$C$3:$O$3,0)),"")</f>
        <v/>
      </c>
      <c r="VFO38" s="131" t="str">
        <f>_xlfn.IFNA(INDEX('5. Bilans projekt'!$C$124:$O$124,1,MATCH('12. Ocena dyskontowa Inwestycji'!VFO$34,'5. Bilans projekt'!$C$3:$O$3,0)),"")</f>
        <v/>
      </c>
      <c r="VFP38" s="131" t="str">
        <f>_xlfn.IFNA(INDEX('5. Bilans projekt'!$C$124:$O$124,1,MATCH('12. Ocena dyskontowa Inwestycji'!VFP$34,'5. Bilans projekt'!$C$3:$O$3,0)),"")</f>
        <v/>
      </c>
      <c r="VFQ38" s="131" t="str">
        <f>_xlfn.IFNA(INDEX('5. Bilans projekt'!$C$124:$O$124,1,MATCH('12. Ocena dyskontowa Inwestycji'!VFQ$34,'5. Bilans projekt'!$C$3:$O$3,0)),"")</f>
        <v/>
      </c>
      <c r="VFR38" s="131" t="str">
        <f>_xlfn.IFNA(INDEX('5. Bilans projekt'!$C$124:$O$124,1,MATCH('12. Ocena dyskontowa Inwestycji'!VFR$34,'5. Bilans projekt'!$C$3:$O$3,0)),"")</f>
        <v/>
      </c>
      <c r="VFS38" s="131" t="str">
        <f>_xlfn.IFNA(INDEX('5. Bilans projekt'!$C$124:$O$124,1,MATCH('12. Ocena dyskontowa Inwestycji'!VFS$34,'5. Bilans projekt'!$C$3:$O$3,0)),"")</f>
        <v/>
      </c>
      <c r="VFT38" s="131" t="str">
        <f>_xlfn.IFNA(INDEX('5. Bilans projekt'!$C$124:$O$124,1,MATCH('12. Ocena dyskontowa Inwestycji'!VFT$34,'5. Bilans projekt'!$C$3:$O$3,0)),"")</f>
        <v/>
      </c>
      <c r="VFU38" s="131" t="str">
        <f>_xlfn.IFNA(INDEX('5. Bilans projekt'!$C$124:$O$124,1,MATCH('12. Ocena dyskontowa Inwestycji'!VFU$34,'5. Bilans projekt'!$C$3:$O$3,0)),"")</f>
        <v/>
      </c>
      <c r="VFV38" s="131" t="str">
        <f>_xlfn.IFNA(INDEX('5. Bilans projekt'!$C$124:$O$124,1,MATCH('12. Ocena dyskontowa Inwestycji'!VFV$34,'5. Bilans projekt'!$C$3:$O$3,0)),"")</f>
        <v/>
      </c>
      <c r="VFW38" s="131" t="str">
        <f>_xlfn.IFNA(INDEX('5. Bilans projekt'!$C$124:$O$124,1,MATCH('12. Ocena dyskontowa Inwestycji'!VFW$34,'5. Bilans projekt'!$C$3:$O$3,0)),"")</f>
        <v/>
      </c>
      <c r="VFX38" s="131" t="str">
        <f>_xlfn.IFNA(INDEX('5. Bilans projekt'!$C$124:$O$124,1,MATCH('12. Ocena dyskontowa Inwestycji'!VFX$34,'5. Bilans projekt'!$C$3:$O$3,0)),"")</f>
        <v/>
      </c>
      <c r="VFY38" s="131" t="str">
        <f>_xlfn.IFNA(INDEX('5. Bilans projekt'!$C$124:$O$124,1,MATCH('12. Ocena dyskontowa Inwestycji'!VFY$34,'5. Bilans projekt'!$C$3:$O$3,0)),"")</f>
        <v/>
      </c>
      <c r="VFZ38" s="131" t="str">
        <f>_xlfn.IFNA(INDEX('5. Bilans projekt'!$C$124:$O$124,1,MATCH('12. Ocena dyskontowa Inwestycji'!VFZ$34,'5. Bilans projekt'!$C$3:$O$3,0)),"")</f>
        <v/>
      </c>
      <c r="VGA38" s="131" t="str">
        <f>_xlfn.IFNA(INDEX('5. Bilans projekt'!$C$124:$O$124,1,MATCH('12. Ocena dyskontowa Inwestycji'!VGA$34,'5. Bilans projekt'!$C$3:$O$3,0)),"")</f>
        <v/>
      </c>
      <c r="VGB38" s="131" t="str">
        <f>_xlfn.IFNA(INDEX('5. Bilans projekt'!$C$124:$O$124,1,MATCH('12. Ocena dyskontowa Inwestycji'!VGB$34,'5. Bilans projekt'!$C$3:$O$3,0)),"")</f>
        <v/>
      </c>
      <c r="VGC38" s="131" t="str">
        <f>_xlfn.IFNA(INDEX('5. Bilans projekt'!$C$124:$O$124,1,MATCH('12. Ocena dyskontowa Inwestycji'!VGC$34,'5. Bilans projekt'!$C$3:$O$3,0)),"")</f>
        <v/>
      </c>
      <c r="VGD38" s="131" t="str">
        <f>_xlfn.IFNA(INDEX('5. Bilans projekt'!$C$124:$O$124,1,MATCH('12. Ocena dyskontowa Inwestycji'!VGD$34,'5. Bilans projekt'!$C$3:$O$3,0)),"")</f>
        <v/>
      </c>
      <c r="VGE38" s="131" t="str">
        <f>_xlfn.IFNA(INDEX('5. Bilans projekt'!$C$124:$O$124,1,MATCH('12. Ocena dyskontowa Inwestycji'!VGE$34,'5. Bilans projekt'!$C$3:$O$3,0)),"")</f>
        <v/>
      </c>
      <c r="VGF38" s="131" t="str">
        <f>_xlfn.IFNA(INDEX('5. Bilans projekt'!$C$124:$O$124,1,MATCH('12. Ocena dyskontowa Inwestycji'!VGF$34,'5. Bilans projekt'!$C$3:$O$3,0)),"")</f>
        <v/>
      </c>
      <c r="VGG38" s="131" t="str">
        <f>_xlfn.IFNA(INDEX('5. Bilans projekt'!$C$124:$O$124,1,MATCH('12. Ocena dyskontowa Inwestycji'!VGG$34,'5. Bilans projekt'!$C$3:$O$3,0)),"")</f>
        <v/>
      </c>
      <c r="VGH38" s="131" t="str">
        <f>_xlfn.IFNA(INDEX('5. Bilans projekt'!$C$124:$O$124,1,MATCH('12. Ocena dyskontowa Inwestycji'!VGH$34,'5. Bilans projekt'!$C$3:$O$3,0)),"")</f>
        <v/>
      </c>
      <c r="VGI38" s="131" t="str">
        <f>_xlfn.IFNA(INDEX('5. Bilans projekt'!$C$124:$O$124,1,MATCH('12. Ocena dyskontowa Inwestycji'!VGI$34,'5. Bilans projekt'!$C$3:$O$3,0)),"")</f>
        <v/>
      </c>
      <c r="VGJ38" s="131" t="str">
        <f>_xlfn.IFNA(INDEX('5. Bilans projekt'!$C$124:$O$124,1,MATCH('12. Ocena dyskontowa Inwestycji'!VGJ$34,'5. Bilans projekt'!$C$3:$O$3,0)),"")</f>
        <v/>
      </c>
      <c r="VGK38" s="131" t="str">
        <f>_xlfn.IFNA(INDEX('5. Bilans projekt'!$C$124:$O$124,1,MATCH('12. Ocena dyskontowa Inwestycji'!VGK$34,'5. Bilans projekt'!$C$3:$O$3,0)),"")</f>
        <v/>
      </c>
      <c r="VGL38" s="131" t="str">
        <f>_xlfn.IFNA(INDEX('5. Bilans projekt'!$C$124:$O$124,1,MATCH('12. Ocena dyskontowa Inwestycji'!VGL$34,'5. Bilans projekt'!$C$3:$O$3,0)),"")</f>
        <v/>
      </c>
      <c r="VGM38" s="131" t="str">
        <f>_xlfn.IFNA(INDEX('5. Bilans projekt'!$C$124:$O$124,1,MATCH('12. Ocena dyskontowa Inwestycji'!VGM$34,'5. Bilans projekt'!$C$3:$O$3,0)),"")</f>
        <v/>
      </c>
      <c r="VGN38" s="131" t="str">
        <f>_xlfn.IFNA(INDEX('5. Bilans projekt'!$C$124:$O$124,1,MATCH('12. Ocena dyskontowa Inwestycji'!VGN$34,'5. Bilans projekt'!$C$3:$O$3,0)),"")</f>
        <v/>
      </c>
      <c r="VGO38" s="131" t="str">
        <f>_xlfn.IFNA(INDEX('5. Bilans projekt'!$C$124:$O$124,1,MATCH('12. Ocena dyskontowa Inwestycji'!VGO$34,'5. Bilans projekt'!$C$3:$O$3,0)),"")</f>
        <v/>
      </c>
      <c r="VGP38" s="131" t="str">
        <f>_xlfn.IFNA(INDEX('5. Bilans projekt'!$C$124:$O$124,1,MATCH('12. Ocena dyskontowa Inwestycji'!VGP$34,'5. Bilans projekt'!$C$3:$O$3,0)),"")</f>
        <v/>
      </c>
      <c r="VGQ38" s="131" t="str">
        <f>_xlfn.IFNA(INDEX('5. Bilans projekt'!$C$124:$O$124,1,MATCH('12. Ocena dyskontowa Inwestycji'!VGQ$34,'5. Bilans projekt'!$C$3:$O$3,0)),"")</f>
        <v/>
      </c>
      <c r="VGR38" s="131" t="str">
        <f>_xlfn.IFNA(INDEX('5. Bilans projekt'!$C$124:$O$124,1,MATCH('12. Ocena dyskontowa Inwestycji'!VGR$34,'5. Bilans projekt'!$C$3:$O$3,0)),"")</f>
        <v/>
      </c>
      <c r="VGS38" s="131" t="str">
        <f>_xlfn.IFNA(INDEX('5. Bilans projekt'!$C$124:$O$124,1,MATCH('12. Ocena dyskontowa Inwestycji'!VGS$34,'5. Bilans projekt'!$C$3:$O$3,0)),"")</f>
        <v/>
      </c>
      <c r="VGT38" s="131" t="str">
        <f>_xlfn.IFNA(INDEX('5. Bilans projekt'!$C$124:$O$124,1,MATCH('12. Ocena dyskontowa Inwestycji'!VGT$34,'5. Bilans projekt'!$C$3:$O$3,0)),"")</f>
        <v/>
      </c>
      <c r="VGU38" s="131" t="str">
        <f>_xlfn.IFNA(INDEX('5. Bilans projekt'!$C$124:$O$124,1,MATCH('12. Ocena dyskontowa Inwestycji'!VGU$34,'5. Bilans projekt'!$C$3:$O$3,0)),"")</f>
        <v/>
      </c>
      <c r="VGV38" s="131" t="str">
        <f>_xlfn.IFNA(INDEX('5. Bilans projekt'!$C$124:$O$124,1,MATCH('12. Ocena dyskontowa Inwestycji'!VGV$34,'5. Bilans projekt'!$C$3:$O$3,0)),"")</f>
        <v/>
      </c>
      <c r="VGW38" s="131" t="str">
        <f>_xlfn.IFNA(INDEX('5. Bilans projekt'!$C$124:$O$124,1,MATCH('12. Ocena dyskontowa Inwestycji'!VGW$34,'5. Bilans projekt'!$C$3:$O$3,0)),"")</f>
        <v/>
      </c>
      <c r="VGX38" s="131" t="str">
        <f>_xlfn.IFNA(INDEX('5. Bilans projekt'!$C$124:$O$124,1,MATCH('12. Ocena dyskontowa Inwestycji'!VGX$34,'5. Bilans projekt'!$C$3:$O$3,0)),"")</f>
        <v/>
      </c>
      <c r="VGY38" s="131" t="str">
        <f>_xlfn.IFNA(INDEX('5. Bilans projekt'!$C$124:$O$124,1,MATCH('12. Ocena dyskontowa Inwestycji'!VGY$34,'5. Bilans projekt'!$C$3:$O$3,0)),"")</f>
        <v/>
      </c>
      <c r="VGZ38" s="131" t="str">
        <f>_xlfn.IFNA(INDEX('5. Bilans projekt'!$C$124:$O$124,1,MATCH('12. Ocena dyskontowa Inwestycji'!VGZ$34,'5. Bilans projekt'!$C$3:$O$3,0)),"")</f>
        <v/>
      </c>
      <c r="VHA38" s="131" t="str">
        <f>_xlfn.IFNA(INDEX('5. Bilans projekt'!$C$124:$O$124,1,MATCH('12. Ocena dyskontowa Inwestycji'!VHA$34,'5. Bilans projekt'!$C$3:$O$3,0)),"")</f>
        <v/>
      </c>
      <c r="VHB38" s="131" t="str">
        <f>_xlfn.IFNA(INDEX('5. Bilans projekt'!$C$124:$O$124,1,MATCH('12. Ocena dyskontowa Inwestycji'!VHB$34,'5. Bilans projekt'!$C$3:$O$3,0)),"")</f>
        <v/>
      </c>
      <c r="VHC38" s="131" t="str">
        <f>_xlfn.IFNA(INDEX('5. Bilans projekt'!$C$124:$O$124,1,MATCH('12. Ocena dyskontowa Inwestycji'!VHC$34,'5. Bilans projekt'!$C$3:$O$3,0)),"")</f>
        <v/>
      </c>
      <c r="VHD38" s="131" t="str">
        <f>_xlfn.IFNA(INDEX('5. Bilans projekt'!$C$124:$O$124,1,MATCH('12. Ocena dyskontowa Inwestycji'!VHD$34,'5. Bilans projekt'!$C$3:$O$3,0)),"")</f>
        <v/>
      </c>
      <c r="VHE38" s="131" t="str">
        <f>_xlfn.IFNA(INDEX('5. Bilans projekt'!$C$124:$O$124,1,MATCH('12. Ocena dyskontowa Inwestycji'!VHE$34,'5. Bilans projekt'!$C$3:$O$3,0)),"")</f>
        <v/>
      </c>
      <c r="VHF38" s="131" t="str">
        <f>_xlfn.IFNA(INDEX('5. Bilans projekt'!$C$124:$O$124,1,MATCH('12. Ocena dyskontowa Inwestycji'!VHF$34,'5. Bilans projekt'!$C$3:$O$3,0)),"")</f>
        <v/>
      </c>
      <c r="VHG38" s="131" t="str">
        <f>_xlfn.IFNA(INDEX('5. Bilans projekt'!$C$124:$O$124,1,MATCH('12. Ocena dyskontowa Inwestycji'!VHG$34,'5. Bilans projekt'!$C$3:$O$3,0)),"")</f>
        <v/>
      </c>
      <c r="VHH38" s="131" t="str">
        <f>_xlfn.IFNA(INDEX('5. Bilans projekt'!$C$124:$O$124,1,MATCH('12. Ocena dyskontowa Inwestycji'!VHH$34,'5. Bilans projekt'!$C$3:$O$3,0)),"")</f>
        <v/>
      </c>
      <c r="VHI38" s="131" t="str">
        <f>_xlfn.IFNA(INDEX('5. Bilans projekt'!$C$124:$O$124,1,MATCH('12. Ocena dyskontowa Inwestycji'!VHI$34,'5. Bilans projekt'!$C$3:$O$3,0)),"")</f>
        <v/>
      </c>
      <c r="VHJ38" s="131" t="str">
        <f>_xlfn.IFNA(INDEX('5. Bilans projekt'!$C$124:$O$124,1,MATCH('12. Ocena dyskontowa Inwestycji'!VHJ$34,'5. Bilans projekt'!$C$3:$O$3,0)),"")</f>
        <v/>
      </c>
      <c r="VHK38" s="131" t="str">
        <f>_xlfn.IFNA(INDEX('5. Bilans projekt'!$C$124:$O$124,1,MATCH('12. Ocena dyskontowa Inwestycji'!VHK$34,'5. Bilans projekt'!$C$3:$O$3,0)),"")</f>
        <v/>
      </c>
      <c r="VHL38" s="131" t="str">
        <f>_xlfn.IFNA(INDEX('5. Bilans projekt'!$C$124:$O$124,1,MATCH('12. Ocena dyskontowa Inwestycji'!VHL$34,'5. Bilans projekt'!$C$3:$O$3,0)),"")</f>
        <v/>
      </c>
      <c r="VHM38" s="131" t="str">
        <f>_xlfn.IFNA(INDEX('5. Bilans projekt'!$C$124:$O$124,1,MATCH('12. Ocena dyskontowa Inwestycji'!VHM$34,'5. Bilans projekt'!$C$3:$O$3,0)),"")</f>
        <v/>
      </c>
      <c r="VHN38" s="131" t="str">
        <f>_xlfn.IFNA(INDEX('5. Bilans projekt'!$C$124:$O$124,1,MATCH('12. Ocena dyskontowa Inwestycji'!VHN$34,'5. Bilans projekt'!$C$3:$O$3,0)),"")</f>
        <v/>
      </c>
      <c r="VHO38" s="131" t="str">
        <f>_xlfn.IFNA(INDEX('5. Bilans projekt'!$C$124:$O$124,1,MATCH('12. Ocena dyskontowa Inwestycji'!VHO$34,'5. Bilans projekt'!$C$3:$O$3,0)),"")</f>
        <v/>
      </c>
      <c r="VHP38" s="131" t="str">
        <f>_xlfn.IFNA(INDEX('5. Bilans projekt'!$C$124:$O$124,1,MATCH('12. Ocena dyskontowa Inwestycji'!VHP$34,'5. Bilans projekt'!$C$3:$O$3,0)),"")</f>
        <v/>
      </c>
      <c r="VHQ38" s="131" t="str">
        <f>_xlfn.IFNA(INDEX('5. Bilans projekt'!$C$124:$O$124,1,MATCH('12. Ocena dyskontowa Inwestycji'!VHQ$34,'5. Bilans projekt'!$C$3:$O$3,0)),"")</f>
        <v/>
      </c>
      <c r="VHR38" s="131" t="str">
        <f>_xlfn.IFNA(INDEX('5. Bilans projekt'!$C$124:$O$124,1,MATCH('12. Ocena dyskontowa Inwestycji'!VHR$34,'5. Bilans projekt'!$C$3:$O$3,0)),"")</f>
        <v/>
      </c>
      <c r="VHS38" s="131" t="str">
        <f>_xlfn.IFNA(INDEX('5. Bilans projekt'!$C$124:$O$124,1,MATCH('12. Ocena dyskontowa Inwestycji'!VHS$34,'5. Bilans projekt'!$C$3:$O$3,0)),"")</f>
        <v/>
      </c>
      <c r="VHT38" s="131" t="str">
        <f>_xlfn.IFNA(INDEX('5. Bilans projekt'!$C$124:$O$124,1,MATCH('12. Ocena dyskontowa Inwestycji'!VHT$34,'5. Bilans projekt'!$C$3:$O$3,0)),"")</f>
        <v/>
      </c>
      <c r="VHU38" s="131" t="str">
        <f>_xlfn.IFNA(INDEX('5. Bilans projekt'!$C$124:$O$124,1,MATCH('12. Ocena dyskontowa Inwestycji'!VHU$34,'5. Bilans projekt'!$C$3:$O$3,0)),"")</f>
        <v/>
      </c>
      <c r="VHV38" s="131" t="str">
        <f>_xlfn.IFNA(INDEX('5. Bilans projekt'!$C$124:$O$124,1,MATCH('12. Ocena dyskontowa Inwestycji'!VHV$34,'5. Bilans projekt'!$C$3:$O$3,0)),"")</f>
        <v/>
      </c>
      <c r="VHW38" s="131" t="str">
        <f>_xlfn.IFNA(INDEX('5. Bilans projekt'!$C$124:$O$124,1,MATCH('12. Ocena dyskontowa Inwestycji'!VHW$34,'5. Bilans projekt'!$C$3:$O$3,0)),"")</f>
        <v/>
      </c>
      <c r="VHX38" s="131" t="str">
        <f>_xlfn.IFNA(INDEX('5. Bilans projekt'!$C$124:$O$124,1,MATCH('12. Ocena dyskontowa Inwestycji'!VHX$34,'5. Bilans projekt'!$C$3:$O$3,0)),"")</f>
        <v/>
      </c>
      <c r="VHY38" s="131" t="str">
        <f>_xlfn.IFNA(INDEX('5. Bilans projekt'!$C$124:$O$124,1,MATCH('12. Ocena dyskontowa Inwestycji'!VHY$34,'5. Bilans projekt'!$C$3:$O$3,0)),"")</f>
        <v/>
      </c>
      <c r="VHZ38" s="131" t="str">
        <f>_xlfn.IFNA(INDEX('5. Bilans projekt'!$C$124:$O$124,1,MATCH('12. Ocena dyskontowa Inwestycji'!VHZ$34,'5. Bilans projekt'!$C$3:$O$3,0)),"")</f>
        <v/>
      </c>
      <c r="VIA38" s="131" t="str">
        <f>_xlfn.IFNA(INDEX('5. Bilans projekt'!$C$124:$O$124,1,MATCH('12. Ocena dyskontowa Inwestycji'!VIA$34,'5. Bilans projekt'!$C$3:$O$3,0)),"")</f>
        <v/>
      </c>
      <c r="VIB38" s="131" t="str">
        <f>_xlfn.IFNA(INDEX('5. Bilans projekt'!$C$124:$O$124,1,MATCH('12. Ocena dyskontowa Inwestycji'!VIB$34,'5. Bilans projekt'!$C$3:$O$3,0)),"")</f>
        <v/>
      </c>
      <c r="VIC38" s="131" t="str">
        <f>_xlfn.IFNA(INDEX('5. Bilans projekt'!$C$124:$O$124,1,MATCH('12. Ocena dyskontowa Inwestycji'!VIC$34,'5. Bilans projekt'!$C$3:$O$3,0)),"")</f>
        <v/>
      </c>
      <c r="VID38" s="131" t="str">
        <f>_xlfn.IFNA(INDEX('5. Bilans projekt'!$C$124:$O$124,1,MATCH('12. Ocena dyskontowa Inwestycji'!VID$34,'5. Bilans projekt'!$C$3:$O$3,0)),"")</f>
        <v/>
      </c>
      <c r="VIE38" s="131" t="str">
        <f>_xlfn.IFNA(INDEX('5. Bilans projekt'!$C$124:$O$124,1,MATCH('12. Ocena dyskontowa Inwestycji'!VIE$34,'5. Bilans projekt'!$C$3:$O$3,0)),"")</f>
        <v/>
      </c>
      <c r="VIF38" s="131" t="str">
        <f>_xlfn.IFNA(INDEX('5. Bilans projekt'!$C$124:$O$124,1,MATCH('12. Ocena dyskontowa Inwestycji'!VIF$34,'5. Bilans projekt'!$C$3:$O$3,0)),"")</f>
        <v/>
      </c>
      <c r="VIG38" s="131" t="str">
        <f>_xlfn.IFNA(INDEX('5. Bilans projekt'!$C$124:$O$124,1,MATCH('12. Ocena dyskontowa Inwestycji'!VIG$34,'5. Bilans projekt'!$C$3:$O$3,0)),"")</f>
        <v/>
      </c>
      <c r="VIH38" s="131" t="str">
        <f>_xlfn.IFNA(INDEX('5. Bilans projekt'!$C$124:$O$124,1,MATCH('12. Ocena dyskontowa Inwestycji'!VIH$34,'5. Bilans projekt'!$C$3:$O$3,0)),"")</f>
        <v/>
      </c>
      <c r="VII38" s="131" t="str">
        <f>_xlfn.IFNA(INDEX('5. Bilans projekt'!$C$124:$O$124,1,MATCH('12. Ocena dyskontowa Inwestycji'!VII$34,'5. Bilans projekt'!$C$3:$O$3,0)),"")</f>
        <v/>
      </c>
      <c r="VIJ38" s="131" t="str">
        <f>_xlfn.IFNA(INDEX('5. Bilans projekt'!$C$124:$O$124,1,MATCH('12. Ocena dyskontowa Inwestycji'!VIJ$34,'5. Bilans projekt'!$C$3:$O$3,0)),"")</f>
        <v/>
      </c>
      <c r="VIK38" s="131" t="str">
        <f>_xlfn.IFNA(INDEX('5. Bilans projekt'!$C$124:$O$124,1,MATCH('12. Ocena dyskontowa Inwestycji'!VIK$34,'5. Bilans projekt'!$C$3:$O$3,0)),"")</f>
        <v/>
      </c>
      <c r="VIL38" s="131" t="str">
        <f>_xlfn.IFNA(INDEX('5. Bilans projekt'!$C$124:$O$124,1,MATCH('12. Ocena dyskontowa Inwestycji'!VIL$34,'5. Bilans projekt'!$C$3:$O$3,0)),"")</f>
        <v/>
      </c>
      <c r="VIM38" s="131" t="str">
        <f>_xlfn.IFNA(INDEX('5. Bilans projekt'!$C$124:$O$124,1,MATCH('12. Ocena dyskontowa Inwestycji'!VIM$34,'5. Bilans projekt'!$C$3:$O$3,0)),"")</f>
        <v/>
      </c>
      <c r="VIN38" s="131" t="str">
        <f>_xlfn.IFNA(INDEX('5. Bilans projekt'!$C$124:$O$124,1,MATCH('12. Ocena dyskontowa Inwestycji'!VIN$34,'5. Bilans projekt'!$C$3:$O$3,0)),"")</f>
        <v/>
      </c>
      <c r="VIO38" s="131" t="str">
        <f>_xlfn.IFNA(INDEX('5. Bilans projekt'!$C$124:$O$124,1,MATCH('12. Ocena dyskontowa Inwestycji'!VIO$34,'5. Bilans projekt'!$C$3:$O$3,0)),"")</f>
        <v/>
      </c>
      <c r="VIP38" s="131" t="str">
        <f>_xlfn.IFNA(INDEX('5. Bilans projekt'!$C$124:$O$124,1,MATCH('12. Ocena dyskontowa Inwestycji'!VIP$34,'5. Bilans projekt'!$C$3:$O$3,0)),"")</f>
        <v/>
      </c>
      <c r="VIQ38" s="131" t="str">
        <f>_xlfn.IFNA(INDEX('5. Bilans projekt'!$C$124:$O$124,1,MATCH('12. Ocena dyskontowa Inwestycji'!VIQ$34,'5. Bilans projekt'!$C$3:$O$3,0)),"")</f>
        <v/>
      </c>
      <c r="VIR38" s="131" t="str">
        <f>_xlfn.IFNA(INDEX('5. Bilans projekt'!$C$124:$O$124,1,MATCH('12. Ocena dyskontowa Inwestycji'!VIR$34,'5. Bilans projekt'!$C$3:$O$3,0)),"")</f>
        <v/>
      </c>
      <c r="VIS38" s="131" t="str">
        <f>_xlfn.IFNA(INDEX('5. Bilans projekt'!$C$124:$O$124,1,MATCH('12. Ocena dyskontowa Inwestycji'!VIS$34,'5. Bilans projekt'!$C$3:$O$3,0)),"")</f>
        <v/>
      </c>
      <c r="VIT38" s="131" t="str">
        <f>_xlfn.IFNA(INDEX('5. Bilans projekt'!$C$124:$O$124,1,MATCH('12. Ocena dyskontowa Inwestycji'!VIT$34,'5. Bilans projekt'!$C$3:$O$3,0)),"")</f>
        <v/>
      </c>
      <c r="VIU38" s="131" t="str">
        <f>_xlfn.IFNA(INDEX('5. Bilans projekt'!$C$124:$O$124,1,MATCH('12. Ocena dyskontowa Inwestycji'!VIU$34,'5. Bilans projekt'!$C$3:$O$3,0)),"")</f>
        <v/>
      </c>
      <c r="VIV38" s="131" t="str">
        <f>_xlfn.IFNA(INDEX('5. Bilans projekt'!$C$124:$O$124,1,MATCH('12. Ocena dyskontowa Inwestycji'!VIV$34,'5. Bilans projekt'!$C$3:$O$3,0)),"")</f>
        <v/>
      </c>
      <c r="VIW38" s="131" t="str">
        <f>_xlfn.IFNA(INDEX('5. Bilans projekt'!$C$124:$O$124,1,MATCH('12. Ocena dyskontowa Inwestycji'!VIW$34,'5. Bilans projekt'!$C$3:$O$3,0)),"")</f>
        <v/>
      </c>
      <c r="VIX38" s="131" t="str">
        <f>_xlfn.IFNA(INDEX('5. Bilans projekt'!$C$124:$O$124,1,MATCH('12. Ocena dyskontowa Inwestycji'!VIX$34,'5. Bilans projekt'!$C$3:$O$3,0)),"")</f>
        <v/>
      </c>
      <c r="VIY38" s="131" t="str">
        <f>_xlfn.IFNA(INDEX('5. Bilans projekt'!$C$124:$O$124,1,MATCH('12. Ocena dyskontowa Inwestycji'!VIY$34,'5. Bilans projekt'!$C$3:$O$3,0)),"")</f>
        <v/>
      </c>
      <c r="VIZ38" s="131" t="str">
        <f>_xlfn.IFNA(INDEX('5. Bilans projekt'!$C$124:$O$124,1,MATCH('12. Ocena dyskontowa Inwestycji'!VIZ$34,'5. Bilans projekt'!$C$3:$O$3,0)),"")</f>
        <v/>
      </c>
      <c r="VJA38" s="131" t="str">
        <f>_xlfn.IFNA(INDEX('5. Bilans projekt'!$C$124:$O$124,1,MATCH('12. Ocena dyskontowa Inwestycji'!VJA$34,'5. Bilans projekt'!$C$3:$O$3,0)),"")</f>
        <v/>
      </c>
      <c r="VJB38" s="131" t="str">
        <f>_xlfn.IFNA(INDEX('5. Bilans projekt'!$C$124:$O$124,1,MATCH('12. Ocena dyskontowa Inwestycji'!VJB$34,'5. Bilans projekt'!$C$3:$O$3,0)),"")</f>
        <v/>
      </c>
      <c r="VJC38" s="131" t="str">
        <f>_xlfn.IFNA(INDEX('5. Bilans projekt'!$C$124:$O$124,1,MATCH('12. Ocena dyskontowa Inwestycji'!VJC$34,'5. Bilans projekt'!$C$3:$O$3,0)),"")</f>
        <v/>
      </c>
      <c r="VJD38" s="131" t="str">
        <f>_xlfn.IFNA(INDEX('5. Bilans projekt'!$C$124:$O$124,1,MATCH('12. Ocena dyskontowa Inwestycji'!VJD$34,'5. Bilans projekt'!$C$3:$O$3,0)),"")</f>
        <v/>
      </c>
      <c r="VJE38" s="131" t="str">
        <f>_xlfn.IFNA(INDEX('5. Bilans projekt'!$C$124:$O$124,1,MATCH('12. Ocena dyskontowa Inwestycji'!VJE$34,'5. Bilans projekt'!$C$3:$O$3,0)),"")</f>
        <v/>
      </c>
      <c r="VJF38" s="131" t="str">
        <f>_xlfn.IFNA(INDEX('5. Bilans projekt'!$C$124:$O$124,1,MATCH('12. Ocena dyskontowa Inwestycji'!VJF$34,'5. Bilans projekt'!$C$3:$O$3,0)),"")</f>
        <v/>
      </c>
      <c r="VJG38" s="131" t="str">
        <f>_xlfn.IFNA(INDEX('5. Bilans projekt'!$C$124:$O$124,1,MATCH('12. Ocena dyskontowa Inwestycji'!VJG$34,'5. Bilans projekt'!$C$3:$O$3,0)),"")</f>
        <v/>
      </c>
      <c r="VJH38" s="131" t="str">
        <f>_xlfn.IFNA(INDEX('5. Bilans projekt'!$C$124:$O$124,1,MATCH('12. Ocena dyskontowa Inwestycji'!VJH$34,'5. Bilans projekt'!$C$3:$O$3,0)),"")</f>
        <v/>
      </c>
      <c r="VJI38" s="131" t="str">
        <f>_xlfn.IFNA(INDEX('5. Bilans projekt'!$C$124:$O$124,1,MATCH('12. Ocena dyskontowa Inwestycji'!VJI$34,'5. Bilans projekt'!$C$3:$O$3,0)),"")</f>
        <v/>
      </c>
      <c r="VJJ38" s="131" t="str">
        <f>_xlfn.IFNA(INDEX('5. Bilans projekt'!$C$124:$O$124,1,MATCH('12. Ocena dyskontowa Inwestycji'!VJJ$34,'5. Bilans projekt'!$C$3:$O$3,0)),"")</f>
        <v/>
      </c>
      <c r="VJK38" s="131" t="str">
        <f>_xlfn.IFNA(INDEX('5. Bilans projekt'!$C$124:$O$124,1,MATCH('12. Ocena dyskontowa Inwestycji'!VJK$34,'5. Bilans projekt'!$C$3:$O$3,0)),"")</f>
        <v/>
      </c>
      <c r="VJL38" s="131" t="str">
        <f>_xlfn.IFNA(INDEX('5. Bilans projekt'!$C$124:$O$124,1,MATCH('12. Ocena dyskontowa Inwestycji'!VJL$34,'5. Bilans projekt'!$C$3:$O$3,0)),"")</f>
        <v/>
      </c>
      <c r="VJM38" s="131" t="str">
        <f>_xlfn.IFNA(INDEX('5. Bilans projekt'!$C$124:$O$124,1,MATCH('12. Ocena dyskontowa Inwestycji'!VJM$34,'5. Bilans projekt'!$C$3:$O$3,0)),"")</f>
        <v/>
      </c>
      <c r="VJN38" s="131" t="str">
        <f>_xlfn.IFNA(INDEX('5. Bilans projekt'!$C$124:$O$124,1,MATCH('12. Ocena dyskontowa Inwestycji'!VJN$34,'5. Bilans projekt'!$C$3:$O$3,0)),"")</f>
        <v/>
      </c>
      <c r="VJO38" s="131" t="str">
        <f>_xlfn.IFNA(INDEX('5. Bilans projekt'!$C$124:$O$124,1,MATCH('12. Ocena dyskontowa Inwestycji'!VJO$34,'5. Bilans projekt'!$C$3:$O$3,0)),"")</f>
        <v/>
      </c>
      <c r="VJP38" s="131" t="str">
        <f>_xlfn.IFNA(INDEX('5. Bilans projekt'!$C$124:$O$124,1,MATCH('12. Ocena dyskontowa Inwestycji'!VJP$34,'5. Bilans projekt'!$C$3:$O$3,0)),"")</f>
        <v/>
      </c>
      <c r="VJQ38" s="131" t="str">
        <f>_xlfn.IFNA(INDEX('5. Bilans projekt'!$C$124:$O$124,1,MATCH('12. Ocena dyskontowa Inwestycji'!VJQ$34,'5. Bilans projekt'!$C$3:$O$3,0)),"")</f>
        <v/>
      </c>
      <c r="VJR38" s="131" t="str">
        <f>_xlfn.IFNA(INDEX('5. Bilans projekt'!$C$124:$O$124,1,MATCH('12. Ocena dyskontowa Inwestycji'!VJR$34,'5. Bilans projekt'!$C$3:$O$3,0)),"")</f>
        <v/>
      </c>
      <c r="VJS38" s="131" t="str">
        <f>_xlfn.IFNA(INDEX('5. Bilans projekt'!$C$124:$O$124,1,MATCH('12. Ocena dyskontowa Inwestycji'!VJS$34,'5. Bilans projekt'!$C$3:$O$3,0)),"")</f>
        <v/>
      </c>
      <c r="VJT38" s="131" t="str">
        <f>_xlfn.IFNA(INDEX('5. Bilans projekt'!$C$124:$O$124,1,MATCH('12. Ocena dyskontowa Inwestycji'!VJT$34,'5. Bilans projekt'!$C$3:$O$3,0)),"")</f>
        <v/>
      </c>
      <c r="VJU38" s="131" t="str">
        <f>_xlfn.IFNA(INDEX('5. Bilans projekt'!$C$124:$O$124,1,MATCH('12. Ocena dyskontowa Inwestycji'!VJU$34,'5. Bilans projekt'!$C$3:$O$3,0)),"")</f>
        <v/>
      </c>
      <c r="VJV38" s="131" t="str">
        <f>_xlfn.IFNA(INDEX('5. Bilans projekt'!$C$124:$O$124,1,MATCH('12. Ocena dyskontowa Inwestycji'!VJV$34,'5. Bilans projekt'!$C$3:$O$3,0)),"")</f>
        <v/>
      </c>
      <c r="VJW38" s="131" t="str">
        <f>_xlfn.IFNA(INDEX('5. Bilans projekt'!$C$124:$O$124,1,MATCH('12. Ocena dyskontowa Inwestycji'!VJW$34,'5. Bilans projekt'!$C$3:$O$3,0)),"")</f>
        <v/>
      </c>
      <c r="VJX38" s="131" t="str">
        <f>_xlfn.IFNA(INDEX('5. Bilans projekt'!$C$124:$O$124,1,MATCH('12. Ocena dyskontowa Inwestycji'!VJX$34,'5. Bilans projekt'!$C$3:$O$3,0)),"")</f>
        <v/>
      </c>
      <c r="VJY38" s="131" t="str">
        <f>_xlfn.IFNA(INDEX('5. Bilans projekt'!$C$124:$O$124,1,MATCH('12. Ocena dyskontowa Inwestycji'!VJY$34,'5. Bilans projekt'!$C$3:$O$3,0)),"")</f>
        <v/>
      </c>
      <c r="VJZ38" s="131" t="str">
        <f>_xlfn.IFNA(INDEX('5. Bilans projekt'!$C$124:$O$124,1,MATCH('12. Ocena dyskontowa Inwestycji'!VJZ$34,'5. Bilans projekt'!$C$3:$O$3,0)),"")</f>
        <v/>
      </c>
      <c r="VKA38" s="131" t="str">
        <f>_xlfn.IFNA(INDEX('5. Bilans projekt'!$C$124:$O$124,1,MATCH('12. Ocena dyskontowa Inwestycji'!VKA$34,'5. Bilans projekt'!$C$3:$O$3,0)),"")</f>
        <v/>
      </c>
      <c r="VKB38" s="131" t="str">
        <f>_xlfn.IFNA(INDEX('5. Bilans projekt'!$C$124:$O$124,1,MATCH('12. Ocena dyskontowa Inwestycji'!VKB$34,'5. Bilans projekt'!$C$3:$O$3,0)),"")</f>
        <v/>
      </c>
      <c r="VKC38" s="131" t="str">
        <f>_xlfn.IFNA(INDEX('5. Bilans projekt'!$C$124:$O$124,1,MATCH('12. Ocena dyskontowa Inwestycji'!VKC$34,'5. Bilans projekt'!$C$3:$O$3,0)),"")</f>
        <v/>
      </c>
      <c r="VKD38" s="131" t="str">
        <f>_xlfn.IFNA(INDEX('5. Bilans projekt'!$C$124:$O$124,1,MATCH('12. Ocena dyskontowa Inwestycji'!VKD$34,'5. Bilans projekt'!$C$3:$O$3,0)),"")</f>
        <v/>
      </c>
      <c r="VKE38" s="131" t="str">
        <f>_xlfn.IFNA(INDEX('5. Bilans projekt'!$C$124:$O$124,1,MATCH('12. Ocena dyskontowa Inwestycji'!VKE$34,'5. Bilans projekt'!$C$3:$O$3,0)),"")</f>
        <v/>
      </c>
      <c r="VKF38" s="131" t="str">
        <f>_xlfn.IFNA(INDEX('5. Bilans projekt'!$C$124:$O$124,1,MATCH('12. Ocena dyskontowa Inwestycji'!VKF$34,'5. Bilans projekt'!$C$3:$O$3,0)),"")</f>
        <v/>
      </c>
      <c r="VKG38" s="131" t="str">
        <f>_xlfn.IFNA(INDEX('5. Bilans projekt'!$C$124:$O$124,1,MATCH('12. Ocena dyskontowa Inwestycji'!VKG$34,'5. Bilans projekt'!$C$3:$O$3,0)),"")</f>
        <v/>
      </c>
      <c r="VKH38" s="131" t="str">
        <f>_xlfn.IFNA(INDEX('5. Bilans projekt'!$C$124:$O$124,1,MATCH('12. Ocena dyskontowa Inwestycji'!VKH$34,'5. Bilans projekt'!$C$3:$O$3,0)),"")</f>
        <v/>
      </c>
      <c r="VKI38" s="131" t="str">
        <f>_xlfn.IFNA(INDEX('5. Bilans projekt'!$C$124:$O$124,1,MATCH('12. Ocena dyskontowa Inwestycji'!VKI$34,'5. Bilans projekt'!$C$3:$O$3,0)),"")</f>
        <v/>
      </c>
      <c r="VKJ38" s="131" t="str">
        <f>_xlfn.IFNA(INDEX('5. Bilans projekt'!$C$124:$O$124,1,MATCH('12. Ocena dyskontowa Inwestycji'!VKJ$34,'5. Bilans projekt'!$C$3:$O$3,0)),"")</f>
        <v/>
      </c>
      <c r="VKK38" s="131" t="str">
        <f>_xlfn.IFNA(INDEX('5. Bilans projekt'!$C$124:$O$124,1,MATCH('12. Ocena dyskontowa Inwestycji'!VKK$34,'5. Bilans projekt'!$C$3:$O$3,0)),"")</f>
        <v/>
      </c>
      <c r="VKL38" s="131" t="str">
        <f>_xlfn.IFNA(INDEX('5. Bilans projekt'!$C$124:$O$124,1,MATCH('12. Ocena dyskontowa Inwestycji'!VKL$34,'5. Bilans projekt'!$C$3:$O$3,0)),"")</f>
        <v/>
      </c>
      <c r="VKM38" s="131" t="str">
        <f>_xlfn.IFNA(INDEX('5. Bilans projekt'!$C$124:$O$124,1,MATCH('12. Ocena dyskontowa Inwestycji'!VKM$34,'5. Bilans projekt'!$C$3:$O$3,0)),"")</f>
        <v/>
      </c>
      <c r="VKN38" s="131" t="str">
        <f>_xlfn.IFNA(INDEX('5. Bilans projekt'!$C$124:$O$124,1,MATCH('12. Ocena dyskontowa Inwestycji'!VKN$34,'5. Bilans projekt'!$C$3:$O$3,0)),"")</f>
        <v/>
      </c>
      <c r="VKO38" s="131" t="str">
        <f>_xlfn.IFNA(INDEX('5. Bilans projekt'!$C$124:$O$124,1,MATCH('12. Ocena dyskontowa Inwestycji'!VKO$34,'5. Bilans projekt'!$C$3:$O$3,0)),"")</f>
        <v/>
      </c>
      <c r="VKP38" s="131" t="str">
        <f>_xlfn.IFNA(INDEX('5. Bilans projekt'!$C$124:$O$124,1,MATCH('12. Ocena dyskontowa Inwestycji'!VKP$34,'5. Bilans projekt'!$C$3:$O$3,0)),"")</f>
        <v/>
      </c>
      <c r="VKQ38" s="131" t="str">
        <f>_xlfn.IFNA(INDEX('5. Bilans projekt'!$C$124:$O$124,1,MATCH('12. Ocena dyskontowa Inwestycji'!VKQ$34,'5. Bilans projekt'!$C$3:$O$3,0)),"")</f>
        <v/>
      </c>
      <c r="VKR38" s="131" t="str">
        <f>_xlfn.IFNA(INDEX('5. Bilans projekt'!$C$124:$O$124,1,MATCH('12. Ocena dyskontowa Inwestycji'!VKR$34,'5. Bilans projekt'!$C$3:$O$3,0)),"")</f>
        <v/>
      </c>
      <c r="VKS38" s="131" t="str">
        <f>_xlfn.IFNA(INDEX('5. Bilans projekt'!$C$124:$O$124,1,MATCH('12. Ocena dyskontowa Inwestycji'!VKS$34,'5. Bilans projekt'!$C$3:$O$3,0)),"")</f>
        <v/>
      </c>
      <c r="VKT38" s="131" t="str">
        <f>_xlfn.IFNA(INDEX('5. Bilans projekt'!$C$124:$O$124,1,MATCH('12. Ocena dyskontowa Inwestycji'!VKT$34,'5. Bilans projekt'!$C$3:$O$3,0)),"")</f>
        <v/>
      </c>
      <c r="VKU38" s="131" t="str">
        <f>_xlfn.IFNA(INDEX('5. Bilans projekt'!$C$124:$O$124,1,MATCH('12. Ocena dyskontowa Inwestycji'!VKU$34,'5. Bilans projekt'!$C$3:$O$3,0)),"")</f>
        <v/>
      </c>
      <c r="VKV38" s="131" t="str">
        <f>_xlfn.IFNA(INDEX('5. Bilans projekt'!$C$124:$O$124,1,MATCH('12. Ocena dyskontowa Inwestycji'!VKV$34,'5. Bilans projekt'!$C$3:$O$3,0)),"")</f>
        <v/>
      </c>
      <c r="VKW38" s="131" t="str">
        <f>_xlfn.IFNA(INDEX('5. Bilans projekt'!$C$124:$O$124,1,MATCH('12. Ocena dyskontowa Inwestycji'!VKW$34,'5. Bilans projekt'!$C$3:$O$3,0)),"")</f>
        <v/>
      </c>
      <c r="VKX38" s="131" t="str">
        <f>_xlfn.IFNA(INDEX('5. Bilans projekt'!$C$124:$O$124,1,MATCH('12. Ocena dyskontowa Inwestycji'!VKX$34,'5. Bilans projekt'!$C$3:$O$3,0)),"")</f>
        <v/>
      </c>
      <c r="VKY38" s="131" t="str">
        <f>_xlfn.IFNA(INDEX('5. Bilans projekt'!$C$124:$O$124,1,MATCH('12. Ocena dyskontowa Inwestycji'!VKY$34,'5. Bilans projekt'!$C$3:$O$3,0)),"")</f>
        <v/>
      </c>
      <c r="VKZ38" s="131" t="str">
        <f>_xlfn.IFNA(INDEX('5. Bilans projekt'!$C$124:$O$124,1,MATCH('12. Ocena dyskontowa Inwestycji'!VKZ$34,'5. Bilans projekt'!$C$3:$O$3,0)),"")</f>
        <v/>
      </c>
      <c r="VLA38" s="131" t="str">
        <f>_xlfn.IFNA(INDEX('5. Bilans projekt'!$C$124:$O$124,1,MATCH('12. Ocena dyskontowa Inwestycji'!VLA$34,'5. Bilans projekt'!$C$3:$O$3,0)),"")</f>
        <v/>
      </c>
      <c r="VLB38" s="131" t="str">
        <f>_xlfn.IFNA(INDEX('5. Bilans projekt'!$C$124:$O$124,1,MATCH('12. Ocena dyskontowa Inwestycji'!VLB$34,'5. Bilans projekt'!$C$3:$O$3,0)),"")</f>
        <v/>
      </c>
      <c r="VLC38" s="131" t="str">
        <f>_xlfn.IFNA(INDEX('5. Bilans projekt'!$C$124:$O$124,1,MATCH('12. Ocena dyskontowa Inwestycji'!VLC$34,'5. Bilans projekt'!$C$3:$O$3,0)),"")</f>
        <v/>
      </c>
      <c r="VLD38" s="131" t="str">
        <f>_xlfn.IFNA(INDEX('5. Bilans projekt'!$C$124:$O$124,1,MATCH('12. Ocena dyskontowa Inwestycji'!VLD$34,'5. Bilans projekt'!$C$3:$O$3,0)),"")</f>
        <v/>
      </c>
      <c r="VLE38" s="131" t="str">
        <f>_xlfn.IFNA(INDEX('5. Bilans projekt'!$C$124:$O$124,1,MATCH('12. Ocena dyskontowa Inwestycji'!VLE$34,'5. Bilans projekt'!$C$3:$O$3,0)),"")</f>
        <v/>
      </c>
      <c r="VLF38" s="131" t="str">
        <f>_xlfn.IFNA(INDEX('5. Bilans projekt'!$C$124:$O$124,1,MATCH('12. Ocena dyskontowa Inwestycji'!VLF$34,'5. Bilans projekt'!$C$3:$O$3,0)),"")</f>
        <v/>
      </c>
      <c r="VLG38" s="131" t="str">
        <f>_xlfn.IFNA(INDEX('5. Bilans projekt'!$C$124:$O$124,1,MATCH('12. Ocena dyskontowa Inwestycji'!VLG$34,'5. Bilans projekt'!$C$3:$O$3,0)),"")</f>
        <v/>
      </c>
      <c r="VLH38" s="131" t="str">
        <f>_xlfn.IFNA(INDEX('5. Bilans projekt'!$C$124:$O$124,1,MATCH('12. Ocena dyskontowa Inwestycji'!VLH$34,'5. Bilans projekt'!$C$3:$O$3,0)),"")</f>
        <v/>
      </c>
      <c r="VLI38" s="131" t="str">
        <f>_xlfn.IFNA(INDEX('5. Bilans projekt'!$C$124:$O$124,1,MATCH('12. Ocena dyskontowa Inwestycji'!VLI$34,'5. Bilans projekt'!$C$3:$O$3,0)),"")</f>
        <v/>
      </c>
      <c r="VLJ38" s="131" t="str">
        <f>_xlfn.IFNA(INDEX('5. Bilans projekt'!$C$124:$O$124,1,MATCH('12. Ocena dyskontowa Inwestycji'!VLJ$34,'5. Bilans projekt'!$C$3:$O$3,0)),"")</f>
        <v/>
      </c>
      <c r="VLK38" s="131" t="str">
        <f>_xlfn.IFNA(INDEX('5. Bilans projekt'!$C$124:$O$124,1,MATCH('12. Ocena dyskontowa Inwestycji'!VLK$34,'5. Bilans projekt'!$C$3:$O$3,0)),"")</f>
        <v/>
      </c>
      <c r="VLL38" s="131" t="str">
        <f>_xlfn.IFNA(INDEX('5. Bilans projekt'!$C$124:$O$124,1,MATCH('12. Ocena dyskontowa Inwestycji'!VLL$34,'5. Bilans projekt'!$C$3:$O$3,0)),"")</f>
        <v/>
      </c>
      <c r="VLM38" s="131" t="str">
        <f>_xlfn.IFNA(INDEX('5. Bilans projekt'!$C$124:$O$124,1,MATCH('12. Ocena dyskontowa Inwestycji'!VLM$34,'5. Bilans projekt'!$C$3:$O$3,0)),"")</f>
        <v/>
      </c>
      <c r="VLN38" s="131" t="str">
        <f>_xlfn.IFNA(INDEX('5. Bilans projekt'!$C$124:$O$124,1,MATCH('12. Ocena dyskontowa Inwestycji'!VLN$34,'5. Bilans projekt'!$C$3:$O$3,0)),"")</f>
        <v/>
      </c>
      <c r="VLO38" s="131" t="str">
        <f>_xlfn.IFNA(INDEX('5. Bilans projekt'!$C$124:$O$124,1,MATCH('12. Ocena dyskontowa Inwestycji'!VLO$34,'5. Bilans projekt'!$C$3:$O$3,0)),"")</f>
        <v/>
      </c>
      <c r="VLP38" s="131" t="str">
        <f>_xlfn.IFNA(INDEX('5. Bilans projekt'!$C$124:$O$124,1,MATCH('12. Ocena dyskontowa Inwestycji'!VLP$34,'5. Bilans projekt'!$C$3:$O$3,0)),"")</f>
        <v/>
      </c>
      <c r="VLQ38" s="131" t="str">
        <f>_xlfn.IFNA(INDEX('5. Bilans projekt'!$C$124:$O$124,1,MATCH('12. Ocena dyskontowa Inwestycji'!VLQ$34,'5. Bilans projekt'!$C$3:$O$3,0)),"")</f>
        <v/>
      </c>
      <c r="VLR38" s="131" t="str">
        <f>_xlfn.IFNA(INDEX('5. Bilans projekt'!$C$124:$O$124,1,MATCH('12. Ocena dyskontowa Inwestycji'!VLR$34,'5. Bilans projekt'!$C$3:$O$3,0)),"")</f>
        <v/>
      </c>
      <c r="VLS38" s="131" t="str">
        <f>_xlfn.IFNA(INDEX('5. Bilans projekt'!$C$124:$O$124,1,MATCH('12. Ocena dyskontowa Inwestycji'!VLS$34,'5. Bilans projekt'!$C$3:$O$3,0)),"")</f>
        <v/>
      </c>
      <c r="VLT38" s="131" t="str">
        <f>_xlfn.IFNA(INDEX('5. Bilans projekt'!$C$124:$O$124,1,MATCH('12. Ocena dyskontowa Inwestycji'!VLT$34,'5. Bilans projekt'!$C$3:$O$3,0)),"")</f>
        <v/>
      </c>
      <c r="VLU38" s="131" t="str">
        <f>_xlfn.IFNA(INDEX('5. Bilans projekt'!$C$124:$O$124,1,MATCH('12. Ocena dyskontowa Inwestycji'!VLU$34,'5. Bilans projekt'!$C$3:$O$3,0)),"")</f>
        <v/>
      </c>
      <c r="VLV38" s="131" t="str">
        <f>_xlfn.IFNA(INDEX('5. Bilans projekt'!$C$124:$O$124,1,MATCH('12. Ocena dyskontowa Inwestycji'!VLV$34,'5. Bilans projekt'!$C$3:$O$3,0)),"")</f>
        <v/>
      </c>
      <c r="VLW38" s="131" t="str">
        <f>_xlfn.IFNA(INDEX('5. Bilans projekt'!$C$124:$O$124,1,MATCH('12. Ocena dyskontowa Inwestycji'!VLW$34,'5. Bilans projekt'!$C$3:$O$3,0)),"")</f>
        <v/>
      </c>
      <c r="VLX38" s="131" t="str">
        <f>_xlfn.IFNA(INDEX('5. Bilans projekt'!$C$124:$O$124,1,MATCH('12. Ocena dyskontowa Inwestycji'!VLX$34,'5. Bilans projekt'!$C$3:$O$3,0)),"")</f>
        <v/>
      </c>
      <c r="VLY38" s="131" t="str">
        <f>_xlfn.IFNA(INDEX('5. Bilans projekt'!$C$124:$O$124,1,MATCH('12. Ocena dyskontowa Inwestycji'!VLY$34,'5. Bilans projekt'!$C$3:$O$3,0)),"")</f>
        <v/>
      </c>
      <c r="VLZ38" s="131" t="str">
        <f>_xlfn.IFNA(INDEX('5. Bilans projekt'!$C$124:$O$124,1,MATCH('12. Ocena dyskontowa Inwestycji'!VLZ$34,'5. Bilans projekt'!$C$3:$O$3,0)),"")</f>
        <v/>
      </c>
      <c r="VMA38" s="131" t="str">
        <f>_xlfn.IFNA(INDEX('5. Bilans projekt'!$C$124:$O$124,1,MATCH('12. Ocena dyskontowa Inwestycji'!VMA$34,'5. Bilans projekt'!$C$3:$O$3,0)),"")</f>
        <v/>
      </c>
      <c r="VMB38" s="131" t="str">
        <f>_xlfn.IFNA(INDEX('5. Bilans projekt'!$C$124:$O$124,1,MATCH('12. Ocena dyskontowa Inwestycji'!VMB$34,'5. Bilans projekt'!$C$3:$O$3,0)),"")</f>
        <v/>
      </c>
      <c r="VMC38" s="131" t="str">
        <f>_xlfn.IFNA(INDEX('5. Bilans projekt'!$C$124:$O$124,1,MATCH('12. Ocena dyskontowa Inwestycji'!VMC$34,'5. Bilans projekt'!$C$3:$O$3,0)),"")</f>
        <v/>
      </c>
      <c r="VMD38" s="131" t="str">
        <f>_xlfn.IFNA(INDEX('5. Bilans projekt'!$C$124:$O$124,1,MATCH('12. Ocena dyskontowa Inwestycji'!VMD$34,'5. Bilans projekt'!$C$3:$O$3,0)),"")</f>
        <v/>
      </c>
      <c r="VME38" s="131" t="str">
        <f>_xlfn.IFNA(INDEX('5. Bilans projekt'!$C$124:$O$124,1,MATCH('12. Ocena dyskontowa Inwestycji'!VME$34,'5. Bilans projekt'!$C$3:$O$3,0)),"")</f>
        <v/>
      </c>
      <c r="VMF38" s="131" t="str">
        <f>_xlfn.IFNA(INDEX('5. Bilans projekt'!$C$124:$O$124,1,MATCH('12. Ocena dyskontowa Inwestycji'!VMF$34,'5. Bilans projekt'!$C$3:$O$3,0)),"")</f>
        <v/>
      </c>
      <c r="VMG38" s="131" t="str">
        <f>_xlfn.IFNA(INDEX('5. Bilans projekt'!$C$124:$O$124,1,MATCH('12. Ocena dyskontowa Inwestycji'!VMG$34,'5. Bilans projekt'!$C$3:$O$3,0)),"")</f>
        <v/>
      </c>
      <c r="VMH38" s="131" t="str">
        <f>_xlfn.IFNA(INDEX('5. Bilans projekt'!$C$124:$O$124,1,MATCH('12. Ocena dyskontowa Inwestycji'!VMH$34,'5. Bilans projekt'!$C$3:$O$3,0)),"")</f>
        <v/>
      </c>
      <c r="VMI38" s="131" t="str">
        <f>_xlfn.IFNA(INDEX('5. Bilans projekt'!$C$124:$O$124,1,MATCH('12. Ocena dyskontowa Inwestycji'!VMI$34,'5. Bilans projekt'!$C$3:$O$3,0)),"")</f>
        <v/>
      </c>
      <c r="VMJ38" s="131" t="str">
        <f>_xlfn.IFNA(INDEX('5. Bilans projekt'!$C$124:$O$124,1,MATCH('12. Ocena dyskontowa Inwestycji'!VMJ$34,'5. Bilans projekt'!$C$3:$O$3,0)),"")</f>
        <v/>
      </c>
      <c r="VMK38" s="131" t="str">
        <f>_xlfn.IFNA(INDEX('5. Bilans projekt'!$C$124:$O$124,1,MATCH('12. Ocena dyskontowa Inwestycji'!VMK$34,'5. Bilans projekt'!$C$3:$O$3,0)),"")</f>
        <v/>
      </c>
      <c r="VML38" s="131" t="str">
        <f>_xlfn.IFNA(INDEX('5. Bilans projekt'!$C$124:$O$124,1,MATCH('12. Ocena dyskontowa Inwestycji'!VML$34,'5. Bilans projekt'!$C$3:$O$3,0)),"")</f>
        <v/>
      </c>
      <c r="VMM38" s="131" t="str">
        <f>_xlfn.IFNA(INDEX('5. Bilans projekt'!$C$124:$O$124,1,MATCH('12. Ocena dyskontowa Inwestycji'!VMM$34,'5. Bilans projekt'!$C$3:$O$3,0)),"")</f>
        <v/>
      </c>
      <c r="VMN38" s="131" t="str">
        <f>_xlfn.IFNA(INDEX('5. Bilans projekt'!$C$124:$O$124,1,MATCH('12. Ocena dyskontowa Inwestycji'!VMN$34,'5. Bilans projekt'!$C$3:$O$3,0)),"")</f>
        <v/>
      </c>
      <c r="VMO38" s="131" t="str">
        <f>_xlfn.IFNA(INDEX('5. Bilans projekt'!$C$124:$O$124,1,MATCH('12. Ocena dyskontowa Inwestycji'!VMO$34,'5. Bilans projekt'!$C$3:$O$3,0)),"")</f>
        <v/>
      </c>
      <c r="VMP38" s="131" t="str">
        <f>_xlfn.IFNA(INDEX('5. Bilans projekt'!$C$124:$O$124,1,MATCH('12. Ocena dyskontowa Inwestycji'!VMP$34,'5. Bilans projekt'!$C$3:$O$3,0)),"")</f>
        <v/>
      </c>
      <c r="VMQ38" s="131" t="str">
        <f>_xlfn.IFNA(INDEX('5. Bilans projekt'!$C$124:$O$124,1,MATCH('12. Ocena dyskontowa Inwestycji'!VMQ$34,'5. Bilans projekt'!$C$3:$O$3,0)),"")</f>
        <v/>
      </c>
      <c r="VMR38" s="131" t="str">
        <f>_xlfn.IFNA(INDEX('5. Bilans projekt'!$C$124:$O$124,1,MATCH('12. Ocena dyskontowa Inwestycji'!VMR$34,'5. Bilans projekt'!$C$3:$O$3,0)),"")</f>
        <v/>
      </c>
      <c r="VMS38" s="131" t="str">
        <f>_xlfn.IFNA(INDEX('5. Bilans projekt'!$C$124:$O$124,1,MATCH('12. Ocena dyskontowa Inwestycji'!VMS$34,'5. Bilans projekt'!$C$3:$O$3,0)),"")</f>
        <v/>
      </c>
      <c r="VMT38" s="131" t="str">
        <f>_xlfn.IFNA(INDEX('5. Bilans projekt'!$C$124:$O$124,1,MATCH('12. Ocena dyskontowa Inwestycji'!VMT$34,'5. Bilans projekt'!$C$3:$O$3,0)),"")</f>
        <v/>
      </c>
      <c r="VMU38" s="131" t="str">
        <f>_xlfn.IFNA(INDEX('5. Bilans projekt'!$C$124:$O$124,1,MATCH('12. Ocena dyskontowa Inwestycji'!VMU$34,'5. Bilans projekt'!$C$3:$O$3,0)),"")</f>
        <v/>
      </c>
      <c r="VMV38" s="131" t="str">
        <f>_xlfn.IFNA(INDEX('5. Bilans projekt'!$C$124:$O$124,1,MATCH('12. Ocena dyskontowa Inwestycji'!VMV$34,'5. Bilans projekt'!$C$3:$O$3,0)),"")</f>
        <v/>
      </c>
      <c r="VMW38" s="131" t="str">
        <f>_xlfn.IFNA(INDEX('5. Bilans projekt'!$C$124:$O$124,1,MATCH('12. Ocena dyskontowa Inwestycji'!VMW$34,'5. Bilans projekt'!$C$3:$O$3,0)),"")</f>
        <v/>
      </c>
      <c r="VMX38" s="131" t="str">
        <f>_xlfn.IFNA(INDEX('5. Bilans projekt'!$C$124:$O$124,1,MATCH('12. Ocena dyskontowa Inwestycji'!VMX$34,'5. Bilans projekt'!$C$3:$O$3,0)),"")</f>
        <v/>
      </c>
      <c r="VMY38" s="131" t="str">
        <f>_xlfn.IFNA(INDEX('5. Bilans projekt'!$C$124:$O$124,1,MATCH('12. Ocena dyskontowa Inwestycji'!VMY$34,'5. Bilans projekt'!$C$3:$O$3,0)),"")</f>
        <v/>
      </c>
      <c r="VMZ38" s="131" t="str">
        <f>_xlfn.IFNA(INDEX('5. Bilans projekt'!$C$124:$O$124,1,MATCH('12. Ocena dyskontowa Inwestycji'!VMZ$34,'5. Bilans projekt'!$C$3:$O$3,0)),"")</f>
        <v/>
      </c>
      <c r="VNA38" s="131" t="str">
        <f>_xlfn.IFNA(INDEX('5. Bilans projekt'!$C$124:$O$124,1,MATCH('12. Ocena dyskontowa Inwestycji'!VNA$34,'5. Bilans projekt'!$C$3:$O$3,0)),"")</f>
        <v/>
      </c>
      <c r="VNB38" s="131" t="str">
        <f>_xlfn.IFNA(INDEX('5. Bilans projekt'!$C$124:$O$124,1,MATCH('12. Ocena dyskontowa Inwestycji'!VNB$34,'5. Bilans projekt'!$C$3:$O$3,0)),"")</f>
        <v/>
      </c>
      <c r="VNC38" s="131" t="str">
        <f>_xlfn.IFNA(INDEX('5. Bilans projekt'!$C$124:$O$124,1,MATCH('12. Ocena dyskontowa Inwestycji'!VNC$34,'5. Bilans projekt'!$C$3:$O$3,0)),"")</f>
        <v/>
      </c>
      <c r="VND38" s="131" t="str">
        <f>_xlfn.IFNA(INDEX('5. Bilans projekt'!$C$124:$O$124,1,MATCH('12. Ocena dyskontowa Inwestycji'!VND$34,'5. Bilans projekt'!$C$3:$O$3,0)),"")</f>
        <v/>
      </c>
      <c r="VNE38" s="131" t="str">
        <f>_xlfn.IFNA(INDEX('5. Bilans projekt'!$C$124:$O$124,1,MATCH('12. Ocena dyskontowa Inwestycji'!VNE$34,'5. Bilans projekt'!$C$3:$O$3,0)),"")</f>
        <v/>
      </c>
      <c r="VNF38" s="131" t="str">
        <f>_xlfn.IFNA(INDEX('5. Bilans projekt'!$C$124:$O$124,1,MATCH('12. Ocena dyskontowa Inwestycji'!VNF$34,'5. Bilans projekt'!$C$3:$O$3,0)),"")</f>
        <v/>
      </c>
      <c r="VNG38" s="131" t="str">
        <f>_xlfn.IFNA(INDEX('5. Bilans projekt'!$C$124:$O$124,1,MATCH('12. Ocena dyskontowa Inwestycji'!VNG$34,'5. Bilans projekt'!$C$3:$O$3,0)),"")</f>
        <v/>
      </c>
      <c r="VNH38" s="131" t="str">
        <f>_xlfn.IFNA(INDEX('5. Bilans projekt'!$C$124:$O$124,1,MATCH('12. Ocena dyskontowa Inwestycji'!VNH$34,'5. Bilans projekt'!$C$3:$O$3,0)),"")</f>
        <v/>
      </c>
      <c r="VNI38" s="131" t="str">
        <f>_xlfn.IFNA(INDEX('5. Bilans projekt'!$C$124:$O$124,1,MATCH('12. Ocena dyskontowa Inwestycji'!VNI$34,'5. Bilans projekt'!$C$3:$O$3,0)),"")</f>
        <v/>
      </c>
      <c r="VNJ38" s="131" t="str">
        <f>_xlfn.IFNA(INDEX('5. Bilans projekt'!$C$124:$O$124,1,MATCH('12. Ocena dyskontowa Inwestycji'!VNJ$34,'5. Bilans projekt'!$C$3:$O$3,0)),"")</f>
        <v/>
      </c>
      <c r="VNK38" s="131" t="str">
        <f>_xlfn.IFNA(INDEX('5. Bilans projekt'!$C$124:$O$124,1,MATCH('12. Ocena dyskontowa Inwestycji'!VNK$34,'5. Bilans projekt'!$C$3:$O$3,0)),"")</f>
        <v/>
      </c>
      <c r="VNL38" s="131" t="str">
        <f>_xlfn.IFNA(INDEX('5. Bilans projekt'!$C$124:$O$124,1,MATCH('12. Ocena dyskontowa Inwestycji'!VNL$34,'5. Bilans projekt'!$C$3:$O$3,0)),"")</f>
        <v/>
      </c>
      <c r="VNM38" s="131" t="str">
        <f>_xlfn.IFNA(INDEX('5. Bilans projekt'!$C$124:$O$124,1,MATCH('12. Ocena dyskontowa Inwestycji'!VNM$34,'5. Bilans projekt'!$C$3:$O$3,0)),"")</f>
        <v/>
      </c>
      <c r="VNN38" s="131" t="str">
        <f>_xlfn.IFNA(INDEX('5. Bilans projekt'!$C$124:$O$124,1,MATCH('12. Ocena dyskontowa Inwestycji'!VNN$34,'5. Bilans projekt'!$C$3:$O$3,0)),"")</f>
        <v/>
      </c>
      <c r="VNO38" s="131" t="str">
        <f>_xlfn.IFNA(INDEX('5. Bilans projekt'!$C$124:$O$124,1,MATCH('12. Ocena dyskontowa Inwestycji'!VNO$34,'5. Bilans projekt'!$C$3:$O$3,0)),"")</f>
        <v/>
      </c>
      <c r="VNP38" s="131" t="str">
        <f>_xlfn.IFNA(INDEX('5. Bilans projekt'!$C$124:$O$124,1,MATCH('12. Ocena dyskontowa Inwestycji'!VNP$34,'5. Bilans projekt'!$C$3:$O$3,0)),"")</f>
        <v/>
      </c>
      <c r="VNQ38" s="131" t="str">
        <f>_xlfn.IFNA(INDEX('5. Bilans projekt'!$C$124:$O$124,1,MATCH('12. Ocena dyskontowa Inwestycji'!VNQ$34,'5. Bilans projekt'!$C$3:$O$3,0)),"")</f>
        <v/>
      </c>
      <c r="VNR38" s="131" t="str">
        <f>_xlfn.IFNA(INDEX('5. Bilans projekt'!$C$124:$O$124,1,MATCH('12. Ocena dyskontowa Inwestycji'!VNR$34,'5. Bilans projekt'!$C$3:$O$3,0)),"")</f>
        <v/>
      </c>
      <c r="VNS38" s="131" t="str">
        <f>_xlfn.IFNA(INDEX('5. Bilans projekt'!$C$124:$O$124,1,MATCH('12. Ocena dyskontowa Inwestycji'!VNS$34,'5. Bilans projekt'!$C$3:$O$3,0)),"")</f>
        <v/>
      </c>
      <c r="VNT38" s="131" t="str">
        <f>_xlfn.IFNA(INDEX('5. Bilans projekt'!$C$124:$O$124,1,MATCH('12. Ocena dyskontowa Inwestycji'!VNT$34,'5. Bilans projekt'!$C$3:$O$3,0)),"")</f>
        <v/>
      </c>
      <c r="VNU38" s="131" t="str">
        <f>_xlfn.IFNA(INDEX('5. Bilans projekt'!$C$124:$O$124,1,MATCH('12. Ocena dyskontowa Inwestycji'!VNU$34,'5. Bilans projekt'!$C$3:$O$3,0)),"")</f>
        <v/>
      </c>
      <c r="VNV38" s="131" t="str">
        <f>_xlfn.IFNA(INDEX('5. Bilans projekt'!$C$124:$O$124,1,MATCH('12. Ocena dyskontowa Inwestycji'!VNV$34,'5. Bilans projekt'!$C$3:$O$3,0)),"")</f>
        <v/>
      </c>
      <c r="VNW38" s="131" t="str">
        <f>_xlfn.IFNA(INDEX('5. Bilans projekt'!$C$124:$O$124,1,MATCH('12. Ocena dyskontowa Inwestycji'!VNW$34,'5. Bilans projekt'!$C$3:$O$3,0)),"")</f>
        <v/>
      </c>
      <c r="VNX38" s="131" t="str">
        <f>_xlfn.IFNA(INDEX('5. Bilans projekt'!$C$124:$O$124,1,MATCH('12. Ocena dyskontowa Inwestycji'!VNX$34,'5. Bilans projekt'!$C$3:$O$3,0)),"")</f>
        <v/>
      </c>
      <c r="VNY38" s="131" t="str">
        <f>_xlfn.IFNA(INDEX('5. Bilans projekt'!$C$124:$O$124,1,MATCH('12. Ocena dyskontowa Inwestycji'!VNY$34,'5. Bilans projekt'!$C$3:$O$3,0)),"")</f>
        <v/>
      </c>
      <c r="VNZ38" s="131" t="str">
        <f>_xlfn.IFNA(INDEX('5. Bilans projekt'!$C$124:$O$124,1,MATCH('12. Ocena dyskontowa Inwestycji'!VNZ$34,'5. Bilans projekt'!$C$3:$O$3,0)),"")</f>
        <v/>
      </c>
      <c r="VOA38" s="131" t="str">
        <f>_xlfn.IFNA(INDEX('5. Bilans projekt'!$C$124:$O$124,1,MATCH('12. Ocena dyskontowa Inwestycji'!VOA$34,'5. Bilans projekt'!$C$3:$O$3,0)),"")</f>
        <v/>
      </c>
      <c r="VOB38" s="131" t="str">
        <f>_xlfn.IFNA(INDEX('5. Bilans projekt'!$C$124:$O$124,1,MATCH('12. Ocena dyskontowa Inwestycji'!VOB$34,'5. Bilans projekt'!$C$3:$O$3,0)),"")</f>
        <v/>
      </c>
      <c r="VOC38" s="131" t="str">
        <f>_xlfn.IFNA(INDEX('5. Bilans projekt'!$C$124:$O$124,1,MATCH('12. Ocena dyskontowa Inwestycji'!VOC$34,'5. Bilans projekt'!$C$3:$O$3,0)),"")</f>
        <v/>
      </c>
      <c r="VOD38" s="131" t="str">
        <f>_xlfn.IFNA(INDEX('5. Bilans projekt'!$C$124:$O$124,1,MATCH('12. Ocena dyskontowa Inwestycji'!VOD$34,'5. Bilans projekt'!$C$3:$O$3,0)),"")</f>
        <v/>
      </c>
      <c r="VOE38" s="131" t="str">
        <f>_xlfn.IFNA(INDEX('5. Bilans projekt'!$C$124:$O$124,1,MATCH('12. Ocena dyskontowa Inwestycji'!VOE$34,'5. Bilans projekt'!$C$3:$O$3,0)),"")</f>
        <v/>
      </c>
      <c r="VOF38" s="131" t="str">
        <f>_xlfn.IFNA(INDEX('5. Bilans projekt'!$C$124:$O$124,1,MATCH('12. Ocena dyskontowa Inwestycji'!VOF$34,'5. Bilans projekt'!$C$3:$O$3,0)),"")</f>
        <v/>
      </c>
      <c r="VOG38" s="131" t="str">
        <f>_xlfn.IFNA(INDEX('5. Bilans projekt'!$C$124:$O$124,1,MATCH('12. Ocena dyskontowa Inwestycji'!VOG$34,'5. Bilans projekt'!$C$3:$O$3,0)),"")</f>
        <v/>
      </c>
      <c r="VOH38" s="131" t="str">
        <f>_xlfn.IFNA(INDEX('5. Bilans projekt'!$C$124:$O$124,1,MATCH('12. Ocena dyskontowa Inwestycji'!VOH$34,'5. Bilans projekt'!$C$3:$O$3,0)),"")</f>
        <v/>
      </c>
      <c r="VOI38" s="131" t="str">
        <f>_xlfn.IFNA(INDEX('5. Bilans projekt'!$C$124:$O$124,1,MATCH('12. Ocena dyskontowa Inwestycji'!VOI$34,'5. Bilans projekt'!$C$3:$O$3,0)),"")</f>
        <v/>
      </c>
      <c r="VOJ38" s="131" t="str">
        <f>_xlfn.IFNA(INDEX('5. Bilans projekt'!$C$124:$O$124,1,MATCH('12. Ocena dyskontowa Inwestycji'!VOJ$34,'5. Bilans projekt'!$C$3:$O$3,0)),"")</f>
        <v/>
      </c>
      <c r="VOK38" s="131" t="str">
        <f>_xlfn.IFNA(INDEX('5. Bilans projekt'!$C$124:$O$124,1,MATCH('12. Ocena dyskontowa Inwestycji'!VOK$34,'5. Bilans projekt'!$C$3:$O$3,0)),"")</f>
        <v/>
      </c>
      <c r="VOL38" s="131" t="str">
        <f>_xlfn.IFNA(INDEX('5. Bilans projekt'!$C$124:$O$124,1,MATCH('12. Ocena dyskontowa Inwestycji'!VOL$34,'5. Bilans projekt'!$C$3:$O$3,0)),"")</f>
        <v/>
      </c>
      <c r="VOM38" s="131" t="str">
        <f>_xlfn.IFNA(INDEX('5. Bilans projekt'!$C$124:$O$124,1,MATCH('12. Ocena dyskontowa Inwestycji'!VOM$34,'5. Bilans projekt'!$C$3:$O$3,0)),"")</f>
        <v/>
      </c>
      <c r="VON38" s="131" t="str">
        <f>_xlfn.IFNA(INDEX('5. Bilans projekt'!$C$124:$O$124,1,MATCH('12. Ocena dyskontowa Inwestycji'!VON$34,'5. Bilans projekt'!$C$3:$O$3,0)),"")</f>
        <v/>
      </c>
      <c r="VOO38" s="131" t="str">
        <f>_xlfn.IFNA(INDEX('5. Bilans projekt'!$C$124:$O$124,1,MATCH('12. Ocena dyskontowa Inwestycji'!VOO$34,'5. Bilans projekt'!$C$3:$O$3,0)),"")</f>
        <v/>
      </c>
      <c r="VOP38" s="131" t="str">
        <f>_xlfn.IFNA(INDEX('5. Bilans projekt'!$C$124:$O$124,1,MATCH('12. Ocena dyskontowa Inwestycji'!VOP$34,'5. Bilans projekt'!$C$3:$O$3,0)),"")</f>
        <v/>
      </c>
      <c r="VOQ38" s="131" t="str">
        <f>_xlfn.IFNA(INDEX('5. Bilans projekt'!$C$124:$O$124,1,MATCH('12. Ocena dyskontowa Inwestycji'!VOQ$34,'5. Bilans projekt'!$C$3:$O$3,0)),"")</f>
        <v/>
      </c>
      <c r="VOR38" s="131" t="str">
        <f>_xlfn.IFNA(INDEX('5. Bilans projekt'!$C$124:$O$124,1,MATCH('12. Ocena dyskontowa Inwestycji'!VOR$34,'5. Bilans projekt'!$C$3:$O$3,0)),"")</f>
        <v/>
      </c>
      <c r="VOS38" s="131" t="str">
        <f>_xlfn.IFNA(INDEX('5. Bilans projekt'!$C$124:$O$124,1,MATCH('12. Ocena dyskontowa Inwestycji'!VOS$34,'5. Bilans projekt'!$C$3:$O$3,0)),"")</f>
        <v/>
      </c>
      <c r="VOT38" s="131" t="str">
        <f>_xlfn.IFNA(INDEX('5. Bilans projekt'!$C$124:$O$124,1,MATCH('12. Ocena dyskontowa Inwestycji'!VOT$34,'5. Bilans projekt'!$C$3:$O$3,0)),"")</f>
        <v/>
      </c>
      <c r="VOU38" s="131" t="str">
        <f>_xlfn.IFNA(INDEX('5. Bilans projekt'!$C$124:$O$124,1,MATCH('12. Ocena dyskontowa Inwestycji'!VOU$34,'5. Bilans projekt'!$C$3:$O$3,0)),"")</f>
        <v/>
      </c>
      <c r="VOV38" s="131" t="str">
        <f>_xlfn.IFNA(INDEX('5. Bilans projekt'!$C$124:$O$124,1,MATCH('12. Ocena dyskontowa Inwestycji'!VOV$34,'5. Bilans projekt'!$C$3:$O$3,0)),"")</f>
        <v/>
      </c>
      <c r="VOW38" s="131" t="str">
        <f>_xlfn.IFNA(INDEX('5. Bilans projekt'!$C$124:$O$124,1,MATCH('12. Ocena dyskontowa Inwestycji'!VOW$34,'5. Bilans projekt'!$C$3:$O$3,0)),"")</f>
        <v/>
      </c>
      <c r="VOX38" s="131" t="str">
        <f>_xlfn.IFNA(INDEX('5. Bilans projekt'!$C$124:$O$124,1,MATCH('12. Ocena dyskontowa Inwestycji'!VOX$34,'5. Bilans projekt'!$C$3:$O$3,0)),"")</f>
        <v/>
      </c>
      <c r="VOY38" s="131" t="str">
        <f>_xlfn.IFNA(INDEX('5. Bilans projekt'!$C$124:$O$124,1,MATCH('12. Ocena dyskontowa Inwestycji'!VOY$34,'5. Bilans projekt'!$C$3:$O$3,0)),"")</f>
        <v/>
      </c>
      <c r="VOZ38" s="131" t="str">
        <f>_xlfn.IFNA(INDEX('5. Bilans projekt'!$C$124:$O$124,1,MATCH('12. Ocena dyskontowa Inwestycji'!VOZ$34,'5. Bilans projekt'!$C$3:$O$3,0)),"")</f>
        <v/>
      </c>
      <c r="VPA38" s="131" t="str">
        <f>_xlfn.IFNA(INDEX('5. Bilans projekt'!$C$124:$O$124,1,MATCH('12. Ocena dyskontowa Inwestycji'!VPA$34,'5. Bilans projekt'!$C$3:$O$3,0)),"")</f>
        <v/>
      </c>
      <c r="VPB38" s="131" t="str">
        <f>_xlfn.IFNA(INDEX('5. Bilans projekt'!$C$124:$O$124,1,MATCH('12. Ocena dyskontowa Inwestycji'!VPB$34,'5. Bilans projekt'!$C$3:$O$3,0)),"")</f>
        <v/>
      </c>
      <c r="VPC38" s="131" t="str">
        <f>_xlfn.IFNA(INDEX('5. Bilans projekt'!$C$124:$O$124,1,MATCH('12. Ocena dyskontowa Inwestycji'!VPC$34,'5. Bilans projekt'!$C$3:$O$3,0)),"")</f>
        <v/>
      </c>
      <c r="VPD38" s="131" t="str">
        <f>_xlfn.IFNA(INDEX('5. Bilans projekt'!$C$124:$O$124,1,MATCH('12. Ocena dyskontowa Inwestycji'!VPD$34,'5. Bilans projekt'!$C$3:$O$3,0)),"")</f>
        <v/>
      </c>
      <c r="VPE38" s="131" t="str">
        <f>_xlfn.IFNA(INDEX('5. Bilans projekt'!$C$124:$O$124,1,MATCH('12. Ocena dyskontowa Inwestycji'!VPE$34,'5. Bilans projekt'!$C$3:$O$3,0)),"")</f>
        <v/>
      </c>
      <c r="VPF38" s="131" t="str">
        <f>_xlfn.IFNA(INDEX('5. Bilans projekt'!$C$124:$O$124,1,MATCH('12. Ocena dyskontowa Inwestycji'!VPF$34,'5. Bilans projekt'!$C$3:$O$3,0)),"")</f>
        <v/>
      </c>
      <c r="VPG38" s="131" t="str">
        <f>_xlfn.IFNA(INDEX('5. Bilans projekt'!$C$124:$O$124,1,MATCH('12. Ocena dyskontowa Inwestycji'!VPG$34,'5. Bilans projekt'!$C$3:$O$3,0)),"")</f>
        <v/>
      </c>
      <c r="VPH38" s="131" t="str">
        <f>_xlfn.IFNA(INDEX('5. Bilans projekt'!$C$124:$O$124,1,MATCH('12. Ocena dyskontowa Inwestycji'!VPH$34,'5. Bilans projekt'!$C$3:$O$3,0)),"")</f>
        <v/>
      </c>
      <c r="VPI38" s="131" t="str">
        <f>_xlfn.IFNA(INDEX('5. Bilans projekt'!$C$124:$O$124,1,MATCH('12. Ocena dyskontowa Inwestycji'!VPI$34,'5. Bilans projekt'!$C$3:$O$3,0)),"")</f>
        <v/>
      </c>
      <c r="VPJ38" s="131" t="str">
        <f>_xlfn.IFNA(INDEX('5. Bilans projekt'!$C$124:$O$124,1,MATCH('12. Ocena dyskontowa Inwestycji'!VPJ$34,'5. Bilans projekt'!$C$3:$O$3,0)),"")</f>
        <v/>
      </c>
      <c r="VPK38" s="131" t="str">
        <f>_xlfn.IFNA(INDEX('5. Bilans projekt'!$C$124:$O$124,1,MATCH('12. Ocena dyskontowa Inwestycji'!VPK$34,'5. Bilans projekt'!$C$3:$O$3,0)),"")</f>
        <v/>
      </c>
      <c r="VPL38" s="131" t="str">
        <f>_xlfn.IFNA(INDEX('5. Bilans projekt'!$C$124:$O$124,1,MATCH('12. Ocena dyskontowa Inwestycji'!VPL$34,'5. Bilans projekt'!$C$3:$O$3,0)),"")</f>
        <v/>
      </c>
      <c r="VPM38" s="131" t="str">
        <f>_xlfn.IFNA(INDEX('5. Bilans projekt'!$C$124:$O$124,1,MATCH('12. Ocena dyskontowa Inwestycji'!VPM$34,'5. Bilans projekt'!$C$3:$O$3,0)),"")</f>
        <v/>
      </c>
      <c r="VPN38" s="131" t="str">
        <f>_xlfn.IFNA(INDEX('5. Bilans projekt'!$C$124:$O$124,1,MATCH('12. Ocena dyskontowa Inwestycji'!VPN$34,'5. Bilans projekt'!$C$3:$O$3,0)),"")</f>
        <v/>
      </c>
      <c r="VPO38" s="131" t="str">
        <f>_xlfn.IFNA(INDEX('5. Bilans projekt'!$C$124:$O$124,1,MATCH('12. Ocena dyskontowa Inwestycji'!VPO$34,'5. Bilans projekt'!$C$3:$O$3,0)),"")</f>
        <v/>
      </c>
      <c r="VPP38" s="131" t="str">
        <f>_xlfn.IFNA(INDEX('5. Bilans projekt'!$C$124:$O$124,1,MATCH('12. Ocena dyskontowa Inwestycji'!VPP$34,'5. Bilans projekt'!$C$3:$O$3,0)),"")</f>
        <v/>
      </c>
      <c r="VPQ38" s="131" t="str">
        <f>_xlfn.IFNA(INDEX('5. Bilans projekt'!$C$124:$O$124,1,MATCH('12. Ocena dyskontowa Inwestycji'!VPQ$34,'5. Bilans projekt'!$C$3:$O$3,0)),"")</f>
        <v/>
      </c>
      <c r="VPR38" s="131" t="str">
        <f>_xlfn.IFNA(INDEX('5. Bilans projekt'!$C$124:$O$124,1,MATCH('12. Ocena dyskontowa Inwestycji'!VPR$34,'5. Bilans projekt'!$C$3:$O$3,0)),"")</f>
        <v/>
      </c>
      <c r="VPS38" s="131" t="str">
        <f>_xlfn.IFNA(INDEX('5. Bilans projekt'!$C$124:$O$124,1,MATCH('12. Ocena dyskontowa Inwestycji'!VPS$34,'5. Bilans projekt'!$C$3:$O$3,0)),"")</f>
        <v/>
      </c>
      <c r="VPT38" s="131" t="str">
        <f>_xlfn.IFNA(INDEX('5. Bilans projekt'!$C$124:$O$124,1,MATCH('12. Ocena dyskontowa Inwestycji'!VPT$34,'5. Bilans projekt'!$C$3:$O$3,0)),"")</f>
        <v/>
      </c>
      <c r="VPU38" s="131" t="str">
        <f>_xlfn.IFNA(INDEX('5. Bilans projekt'!$C$124:$O$124,1,MATCH('12. Ocena dyskontowa Inwestycji'!VPU$34,'5. Bilans projekt'!$C$3:$O$3,0)),"")</f>
        <v/>
      </c>
      <c r="VPV38" s="131" t="str">
        <f>_xlfn.IFNA(INDEX('5. Bilans projekt'!$C$124:$O$124,1,MATCH('12. Ocena dyskontowa Inwestycji'!VPV$34,'5. Bilans projekt'!$C$3:$O$3,0)),"")</f>
        <v/>
      </c>
      <c r="VPW38" s="131" t="str">
        <f>_xlfn.IFNA(INDEX('5. Bilans projekt'!$C$124:$O$124,1,MATCH('12. Ocena dyskontowa Inwestycji'!VPW$34,'5. Bilans projekt'!$C$3:$O$3,0)),"")</f>
        <v/>
      </c>
      <c r="VPX38" s="131" t="str">
        <f>_xlfn.IFNA(INDEX('5. Bilans projekt'!$C$124:$O$124,1,MATCH('12. Ocena dyskontowa Inwestycji'!VPX$34,'5. Bilans projekt'!$C$3:$O$3,0)),"")</f>
        <v/>
      </c>
      <c r="VPY38" s="131" t="str">
        <f>_xlfn.IFNA(INDEX('5. Bilans projekt'!$C$124:$O$124,1,MATCH('12. Ocena dyskontowa Inwestycji'!VPY$34,'5. Bilans projekt'!$C$3:$O$3,0)),"")</f>
        <v/>
      </c>
      <c r="VPZ38" s="131" t="str">
        <f>_xlfn.IFNA(INDEX('5. Bilans projekt'!$C$124:$O$124,1,MATCH('12. Ocena dyskontowa Inwestycji'!VPZ$34,'5. Bilans projekt'!$C$3:$O$3,0)),"")</f>
        <v/>
      </c>
      <c r="VQA38" s="131" t="str">
        <f>_xlfn.IFNA(INDEX('5. Bilans projekt'!$C$124:$O$124,1,MATCH('12. Ocena dyskontowa Inwestycji'!VQA$34,'5. Bilans projekt'!$C$3:$O$3,0)),"")</f>
        <v/>
      </c>
      <c r="VQB38" s="131" t="str">
        <f>_xlfn.IFNA(INDEX('5. Bilans projekt'!$C$124:$O$124,1,MATCH('12. Ocena dyskontowa Inwestycji'!VQB$34,'5. Bilans projekt'!$C$3:$O$3,0)),"")</f>
        <v/>
      </c>
      <c r="VQC38" s="131" t="str">
        <f>_xlfn.IFNA(INDEX('5. Bilans projekt'!$C$124:$O$124,1,MATCH('12. Ocena dyskontowa Inwestycji'!VQC$34,'5. Bilans projekt'!$C$3:$O$3,0)),"")</f>
        <v/>
      </c>
      <c r="VQD38" s="131" t="str">
        <f>_xlfn.IFNA(INDEX('5. Bilans projekt'!$C$124:$O$124,1,MATCH('12. Ocena dyskontowa Inwestycji'!VQD$34,'5. Bilans projekt'!$C$3:$O$3,0)),"")</f>
        <v/>
      </c>
      <c r="VQE38" s="131" t="str">
        <f>_xlfn.IFNA(INDEX('5. Bilans projekt'!$C$124:$O$124,1,MATCH('12. Ocena dyskontowa Inwestycji'!VQE$34,'5. Bilans projekt'!$C$3:$O$3,0)),"")</f>
        <v/>
      </c>
      <c r="VQF38" s="131" t="str">
        <f>_xlfn.IFNA(INDEX('5. Bilans projekt'!$C$124:$O$124,1,MATCH('12. Ocena dyskontowa Inwestycji'!VQF$34,'5. Bilans projekt'!$C$3:$O$3,0)),"")</f>
        <v/>
      </c>
      <c r="VQG38" s="131" t="str">
        <f>_xlfn.IFNA(INDEX('5. Bilans projekt'!$C$124:$O$124,1,MATCH('12. Ocena dyskontowa Inwestycji'!VQG$34,'5. Bilans projekt'!$C$3:$O$3,0)),"")</f>
        <v/>
      </c>
      <c r="VQH38" s="131" t="str">
        <f>_xlfn.IFNA(INDEX('5. Bilans projekt'!$C$124:$O$124,1,MATCH('12. Ocena dyskontowa Inwestycji'!VQH$34,'5. Bilans projekt'!$C$3:$O$3,0)),"")</f>
        <v/>
      </c>
      <c r="VQI38" s="131" t="str">
        <f>_xlfn.IFNA(INDEX('5. Bilans projekt'!$C$124:$O$124,1,MATCH('12. Ocena dyskontowa Inwestycji'!VQI$34,'5. Bilans projekt'!$C$3:$O$3,0)),"")</f>
        <v/>
      </c>
      <c r="VQJ38" s="131" t="str">
        <f>_xlfn.IFNA(INDEX('5. Bilans projekt'!$C$124:$O$124,1,MATCH('12. Ocena dyskontowa Inwestycji'!VQJ$34,'5. Bilans projekt'!$C$3:$O$3,0)),"")</f>
        <v/>
      </c>
      <c r="VQK38" s="131" t="str">
        <f>_xlfn.IFNA(INDEX('5. Bilans projekt'!$C$124:$O$124,1,MATCH('12. Ocena dyskontowa Inwestycji'!VQK$34,'5. Bilans projekt'!$C$3:$O$3,0)),"")</f>
        <v/>
      </c>
      <c r="VQL38" s="131" t="str">
        <f>_xlfn.IFNA(INDEX('5. Bilans projekt'!$C$124:$O$124,1,MATCH('12. Ocena dyskontowa Inwestycji'!VQL$34,'5. Bilans projekt'!$C$3:$O$3,0)),"")</f>
        <v/>
      </c>
      <c r="VQM38" s="131" t="str">
        <f>_xlfn.IFNA(INDEX('5. Bilans projekt'!$C$124:$O$124,1,MATCH('12. Ocena dyskontowa Inwestycji'!VQM$34,'5. Bilans projekt'!$C$3:$O$3,0)),"")</f>
        <v/>
      </c>
      <c r="VQN38" s="131" t="str">
        <f>_xlfn.IFNA(INDEX('5. Bilans projekt'!$C$124:$O$124,1,MATCH('12. Ocena dyskontowa Inwestycji'!VQN$34,'5. Bilans projekt'!$C$3:$O$3,0)),"")</f>
        <v/>
      </c>
      <c r="VQO38" s="131" t="str">
        <f>_xlfn.IFNA(INDEX('5. Bilans projekt'!$C$124:$O$124,1,MATCH('12. Ocena dyskontowa Inwestycji'!VQO$34,'5. Bilans projekt'!$C$3:$O$3,0)),"")</f>
        <v/>
      </c>
      <c r="VQP38" s="131" t="str">
        <f>_xlfn.IFNA(INDEX('5. Bilans projekt'!$C$124:$O$124,1,MATCH('12. Ocena dyskontowa Inwestycji'!VQP$34,'5. Bilans projekt'!$C$3:$O$3,0)),"")</f>
        <v/>
      </c>
      <c r="VQQ38" s="131" t="str">
        <f>_xlfn.IFNA(INDEX('5. Bilans projekt'!$C$124:$O$124,1,MATCH('12. Ocena dyskontowa Inwestycji'!VQQ$34,'5. Bilans projekt'!$C$3:$O$3,0)),"")</f>
        <v/>
      </c>
      <c r="VQR38" s="131" t="str">
        <f>_xlfn.IFNA(INDEX('5. Bilans projekt'!$C$124:$O$124,1,MATCH('12. Ocena dyskontowa Inwestycji'!VQR$34,'5. Bilans projekt'!$C$3:$O$3,0)),"")</f>
        <v/>
      </c>
      <c r="VQS38" s="131" t="str">
        <f>_xlfn.IFNA(INDEX('5. Bilans projekt'!$C$124:$O$124,1,MATCH('12. Ocena dyskontowa Inwestycji'!VQS$34,'5. Bilans projekt'!$C$3:$O$3,0)),"")</f>
        <v/>
      </c>
      <c r="VQT38" s="131" t="str">
        <f>_xlfn.IFNA(INDEX('5. Bilans projekt'!$C$124:$O$124,1,MATCH('12. Ocena dyskontowa Inwestycji'!VQT$34,'5. Bilans projekt'!$C$3:$O$3,0)),"")</f>
        <v/>
      </c>
      <c r="VQU38" s="131" t="str">
        <f>_xlfn.IFNA(INDEX('5. Bilans projekt'!$C$124:$O$124,1,MATCH('12. Ocena dyskontowa Inwestycji'!VQU$34,'5. Bilans projekt'!$C$3:$O$3,0)),"")</f>
        <v/>
      </c>
      <c r="VQV38" s="131" t="str">
        <f>_xlfn.IFNA(INDEX('5. Bilans projekt'!$C$124:$O$124,1,MATCH('12. Ocena dyskontowa Inwestycji'!VQV$34,'5. Bilans projekt'!$C$3:$O$3,0)),"")</f>
        <v/>
      </c>
      <c r="VQW38" s="131" t="str">
        <f>_xlfn.IFNA(INDEX('5. Bilans projekt'!$C$124:$O$124,1,MATCH('12. Ocena dyskontowa Inwestycji'!VQW$34,'5. Bilans projekt'!$C$3:$O$3,0)),"")</f>
        <v/>
      </c>
      <c r="VQX38" s="131" t="str">
        <f>_xlfn.IFNA(INDEX('5. Bilans projekt'!$C$124:$O$124,1,MATCH('12. Ocena dyskontowa Inwestycji'!VQX$34,'5. Bilans projekt'!$C$3:$O$3,0)),"")</f>
        <v/>
      </c>
      <c r="VQY38" s="131" t="str">
        <f>_xlfn.IFNA(INDEX('5. Bilans projekt'!$C$124:$O$124,1,MATCH('12. Ocena dyskontowa Inwestycji'!VQY$34,'5. Bilans projekt'!$C$3:$O$3,0)),"")</f>
        <v/>
      </c>
      <c r="VQZ38" s="131" t="str">
        <f>_xlfn.IFNA(INDEX('5. Bilans projekt'!$C$124:$O$124,1,MATCH('12. Ocena dyskontowa Inwestycji'!VQZ$34,'5. Bilans projekt'!$C$3:$O$3,0)),"")</f>
        <v/>
      </c>
      <c r="VRA38" s="131" t="str">
        <f>_xlfn.IFNA(INDEX('5. Bilans projekt'!$C$124:$O$124,1,MATCH('12. Ocena dyskontowa Inwestycji'!VRA$34,'5. Bilans projekt'!$C$3:$O$3,0)),"")</f>
        <v/>
      </c>
      <c r="VRB38" s="131" t="str">
        <f>_xlfn.IFNA(INDEX('5. Bilans projekt'!$C$124:$O$124,1,MATCH('12. Ocena dyskontowa Inwestycji'!VRB$34,'5. Bilans projekt'!$C$3:$O$3,0)),"")</f>
        <v/>
      </c>
      <c r="VRC38" s="131" t="str">
        <f>_xlfn.IFNA(INDEX('5. Bilans projekt'!$C$124:$O$124,1,MATCH('12. Ocena dyskontowa Inwestycji'!VRC$34,'5. Bilans projekt'!$C$3:$O$3,0)),"")</f>
        <v/>
      </c>
      <c r="VRD38" s="131" t="str">
        <f>_xlfn.IFNA(INDEX('5. Bilans projekt'!$C$124:$O$124,1,MATCH('12. Ocena dyskontowa Inwestycji'!VRD$34,'5. Bilans projekt'!$C$3:$O$3,0)),"")</f>
        <v/>
      </c>
      <c r="VRE38" s="131" t="str">
        <f>_xlfn.IFNA(INDEX('5. Bilans projekt'!$C$124:$O$124,1,MATCH('12. Ocena dyskontowa Inwestycji'!VRE$34,'5. Bilans projekt'!$C$3:$O$3,0)),"")</f>
        <v/>
      </c>
      <c r="VRF38" s="131" t="str">
        <f>_xlfn.IFNA(INDEX('5. Bilans projekt'!$C$124:$O$124,1,MATCH('12. Ocena dyskontowa Inwestycji'!VRF$34,'5. Bilans projekt'!$C$3:$O$3,0)),"")</f>
        <v/>
      </c>
      <c r="VRG38" s="131" t="str">
        <f>_xlfn.IFNA(INDEX('5. Bilans projekt'!$C$124:$O$124,1,MATCH('12. Ocena dyskontowa Inwestycji'!VRG$34,'5. Bilans projekt'!$C$3:$O$3,0)),"")</f>
        <v/>
      </c>
      <c r="VRH38" s="131" t="str">
        <f>_xlfn.IFNA(INDEX('5. Bilans projekt'!$C$124:$O$124,1,MATCH('12. Ocena dyskontowa Inwestycji'!VRH$34,'5. Bilans projekt'!$C$3:$O$3,0)),"")</f>
        <v/>
      </c>
      <c r="VRI38" s="131" t="str">
        <f>_xlfn.IFNA(INDEX('5. Bilans projekt'!$C$124:$O$124,1,MATCH('12. Ocena dyskontowa Inwestycji'!VRI$34,'5. Bilans projekt'!$C$3:$O$3,0)),"")</f>
        <v/>
      </c>
      <c r="VRJ38" s="131" t="str">
        <f>_xlfn.IFNA(INDEX('5. Bilans projekt'!$C$124:$O$124,1,MATCH('12. Ocena dyskontowa Inwestycji'!VRJ$34,'5. Bilans projekt'!$C$3:$O$3,0)),"")</f>
        <v/>
      </c>
      <c r="VRK38" s="131" t="str">
        <f>_xlfn.IFNA(INDEX('5. Bilans projekt'!$C$124:$O$124,1,MATCH('12. Ocena dyskontowa Inwestycji'!VRK$34,'5. Bilans projekt'!$C$3:$O$3,0)),"")</f>
        <v/>
      </c>
      <c r="VRL38" s="131" t="str">
        <f>_xlfn.IFNA(INDEX('5. Bilans projekt'!$C$124:$O$124,1,MATCH('12. Ocena dyskontowa Inwestycji'!VRL$34,'5. Bilans projekt'!$C$3:$O$3,0)),"")</f>
        <v/>
      </c>
      <c r="VRM38" s="131" t="str">
        <f>_xlfn.IFNA(INDEX('5. Bilans projekt'!$C$124:$O$124,1,MATCH('12. Ocena dyskontowa Inwestycji'!VRM$34,'5. Bilans projekt'!$C$3:$O$3,0)),"")</f>
        <v/>
      </c>
      <c r="VRN38" s="131" t="str">
        <f>_xlfn.IFNA(INDEX('5. Bilans projekt'!$C$124:$O$124,1,MATCH('12. Ocena dyskontowa Inwestycji'!VRN$34,'5. Bilans projekt'!$C$3:$O$3,0)),"")</f>
        <v/>
      </c>
      <c r="VRO38" s="131" t="str">
        <f>_xlfn.IFNA(INDEX('5. Bilans projekt'!$C$124:$O$124,1,MATCH('12. Ocena dyskontowa Inwestycji'!VRO$34,'5. Bilans projekt'!$C$3:$O$3,0)),"")</f>
        <v/>
      </c>
      <c r="VRP38" s="131" t="str">
        <f>_xlfn.IFNA(INDEX('5. Bilans projekt'!$C$124:$O$124,1,MATCH('12. Ocena dyskontowa Inwestycji'!VRP$34,'5. Bilans projekt'!$C$3:$O$3,0)),"")</f>
        <v/>
      </c>
      <c r="VRQ38" s="131" t="str">
        <f>_xlfn.IFNA(INDEX('5. Bilans projekt'!$C$124:$O$124,1,MATCH('12. Ocena dyskontowa Inwestycji'!VRQ$34,'5. Bilans projekt'!$C$3:$O$3,0)),"")</f>
        <v/>
      </c>
      <c r="VRR38" s="131" t="str">
        <f>_xlfn.IFNA(INDEX('5. Bilans projekt'!$C$124:$O$124,1,MATCH('12. Ocena dyskontowa Inwestycji'!VRR$34,'5. Bilans projekt'!$C$3:$O$3,0)),"")</f>
        <v/>
      </c>
      <c r="VRS38" s="131" t="str">
        <f>_xlfn.IFNA(INDEX('5. Bilans projekt'!$C$124:$O$124,1,MATCH('12. Ocena dyskontowa Inwestycji'!VRS$34,'5. Bilans projekt'!$C$3:$O$3,0)),"")</f>
        <v/>
      </c>
      <c r="VRT38" s="131" t="str">
        <f>_xlfn.IFNA(INDEX('5. Bilans projekt'!$C$124:$O$124,1,MATCH('12. Ocena dyskontowa Inwestycji'!VRT$34,'5. Bilans projekt'!$C$3:$O$3,0)),"")</f>
        <v/>
      </c>
      <c r="VRU38" s="131" t="str">
        <f>_xlfn.IFNA(INDEX('5. Bilans projekt'!$C$124:$O$124,1,MATCH('12. Ocena dyskontowa Inwestycji'!VRU$34,'5. Bilans projekt'!$C$3:$O$3,0)),"")</f>
        <v/>
      </c>
      <c r="VRV38" s="131" t="str">
        <f>_xlfn.IFNA(INDEX('5. Bilans projekt'!$C$124:$O$124,1,MATCH('12. Ocena dyskontowa Inwestycji'!VRV$34,'5. Bilans projekt'!$C$3:$O$3,0)),"")</f>
        <v/>
      </c>
      <c r="VRW38" s="131" t="str">
        <f>_xlfn.IFNA(INDEX('5. Bilans projekt'!$C$124:$O$124,1,MATCH('12. Ocena dyskontowa Inwestycji'!VRW$34,'5. Bilans projekt'!$C$3:$O$3,0)),"")</f>
        <v/>
      </c>
      <c r="VRX38" s="131" t="str">
        <f>_xlfn.IFNA(INDEX('5. Bilans projekt'!$C$124:$O$124,1,MATCH('12. Ocena dyskontowa Inwestycji'!VRX$34,'5. Bilans projekt'!$C$3:$O$3,0)),"")</f>
        <v/>
      </c>
      <c r="VRY38" s="131" t="str">
        <f>_xlfn.IFNA(INDEX('5. Bilans projekt'!$C$124:$O$124,1,MATCH('12. Ocena dyskontowa Inwestycji'!VRY$34,'5. Bilans projekt'!$C$3:$O$3,0)),"")</f>
        <v/>
      </c>
      <c r="VRZ38" s="131" t="str">
        <f>_xlfn.IFNA(INDEX('5. Bilans projekt'!$C$124:$O$124,1,MATCH('12. Ocena dyskontowa Inwestycji'!VRZ$34,'5. Bilans projekt'!$C$3:$O$3,0)),"")</f>
        <v/>
      </c>
      <c r="VSA38" s="131" t="str">
        <f>_xlfn.IFNA(INDEX('5. Bilans projekt'!$C$124:$O$124,1,MATCH('12. Ocena dyskontowa Inwestycji'!VSA$34,'5. Bilans projekt'!$C$3:$O$3,0)),"")</f>
        <v/>
      </c>
      <c r="VSB38" s="131" t="str">
        <f>_xlfn.IFNA(INDEX('5. Bilans projekt'!$C$124:$O$124,1,MATCH('12. Ocena dyskontowa Inwestycji'!VSB$34,'5. Bilans projekt'!$C$3:$O$3,0)),"")</f>
        <v/>
      </c>
      <c r="VSC38" s="131" t="str">
        <f>_xlfn.IFNA(INDEX('5. Bilans projekt'!$C$124:$O$124,1,MATCH('12. Ocena dyskontowa Inwestycji'!VSC$34,'5. Bilans projekt'!$C$3:$O$3,0)),"")</f>
        <v/>
      </c>
      <c r="VSD38" s="131" t="str">
        <f>_xlfn.IFNA(INDEX('5. Bilans projekt'!$C$124:$O$124,1,MATCH('12. Ocena dyskontowa Inwestycji'!VSD$34,'5. Bilans projekt'!$C$3:$O$3,0)),"")</f>
        <v/>
      </c>
      <c r="VSE38" s="131" t="str">
        <f>_xlfn.IFNA(INDEX('5. Bilans projekt'!$C$124:$O$124,1,MATCH('12. Ocena dyskontowa Inwestycji'!VSE$34,'5. Bilans projekt'!$C$3:$O$3,0)),"")</f>
        <v/>
      </c>
      <c r="VSF38" s="131" t="str">
        <f>_xlfn.IFNA(INDEX('5. Bilans projekt'!$C$124:$O$124,1,MATCH('12. Ocena dyskontowa Inwestycji'!VSF$34,'5. Bilans projekt'!$C$3:$O$3,0)),"")</f>
        <v/>
      </c>
      <c r="VSG38" s="131" t="str">
        <f>_xlfn.IFNA(INDEX('5. Bilans projekt'!$C$124:$O$124,1,MATCH('12. Ocena dyskontowa Inwestycji'!VSG$34,'5. Bilans projekt'!$C$3:$O$3,0)),"")</f>
        <v/>
      </c>
      <c r="VSH38" s="131" t="str">
        <f>_xlfn.IFNA(INDEX('5. Bilans projekt'!$C$124:$O$124,1,MATCH('12. Ocena dyskontowa Inwestycji'!VSH$34,'5. Bilans projekt'!$C$3:$O$3,0)),"")</f>
        <v/>
      </c>
      <c r="VSI38" s="131" t="str">
        <f>_xlfn.IFNA(INDEX('5. Bilans projekt'!$C$124:$O$124,1,MATCH('12. Ocena dyskontowa Inwestycji'!VSI$34,'5. Bilans projekt'!$C$3:$O$3,0)),"")</f>
        <v/>
      </c>
      <c r="VSJ38" s="131" t="str">
        <f>_xlfn.IFNA(INDEX('5. Bilans projekt'!$C$124:$O$124,1,MATCH('12. Ocena dyskontowa Inwestycji'!VSJ$34,'5. Bilans projekt'!$C$3:$O$3,0)),"")</f>
        <v/>
      </c>
      <c r="VSK38" s="131" t="str">
        <f>_xlfn.IFNA(INDEX('5. Bilans projekt'!$C$124:$O$124,1,MATCH('12. Ocena dyskontowa Inwestycji'!VSK$34,'5. Bilans projekt'!$C$3:$O$3,0)),"")</f>
        <v/>
      </c>
      <c r="VSL38" s="131" t="str">
        <f>_xlfn.IFNA(INDEX('5. Bilans projekt'!$C$124:$O$124,1,MATCH('12. Ocena dyskontowa Inwestycji'!VSL$34,'5. Bilans projekt'!$C$3:$O$3,0)),"")</f>
        <v/>
      </c>
      <c r="VSM38" s="131" t="str">
        <f>_xlfn.IFNA(INDEX('5. Bilans projekt'!$C$124:$O$124,1,MATCH('12. Ocena dyskontowa Inwestycji'!VSM$34,'5. Bilans projekt'!$C$3:$O$3,0)),"")</f>
        <v/>
      </c>
      <c r="VSN38" s="131" t="str">
        <f>_xlfn.IFNA(INDEX('5. Bilans projekt'!$C$124:$O$124,1,MATCH('12. Ocena dyskontowa Inwestycji'!VSN$34,'5. Bilans projekt'!$C$3:$O$3,0)),"")</f>
        <v/>
      </c>
      <c r="VSO38" s="131" t="str">
        <f>_xlfn.IFNA(INDEX('5. Bilans projekt'!$C$124:$O$124,1,MATCH('12. Ocena dyskontowa Inwestycji'!VSO$34,'5. Bilans projekt'!$C$3:$O$3,0)),"")</f>
        <v/>
      </c>
      <c r="VSP38" s="131" t="str">
        <f>_xlfn.IFNA(INDEX('5. Bilans projekt'!$C$124:$O$124,1,MATCH('12. Ocena dyskontowa Inwestycji'!VSP$34,'5. Bilans projekt'!$C$3:$O$3,0)),"")</f>
        <v/>
      </c>
      <c r="VSQ38" s="131" t="str">
        <f>_xlfn.IFNA(INDEX('5. Bilans projekt'!$C$124:$O$124,1,MATCH('12. Ocena dyskontowa Inwestycji'!VSQ$34,'5. Bilans projekt'!$C$3:$O$3,0)),"")</f>
        <v/>
      </c>
      <c r="VSR38" s="131" t="str">
        <f>_xlfn.IFNA(INDEX('5. Bilans projekt'!$C$124:$O$124,1,MATCH('12. Ocena dyskontowa Inwestycji'!VSR$34,'5. Bilans projekt'!$C$3:$O$3,0)),"")</f>
        <v/>
      </c>
      <c r="VSS38" s="131" t="str">
        <f>_xlfn.IFNA(INDEX('5. Bilans projekt'!$C$124:$O$124,1,MATCH('12. Ocena dyskontowa Inwestycji'!VSS$34,'5. Bilans projekt'!$C$3:$O$3,0)),"")</f>
        <v/>
      </c>
      <c r="VST38" s="131" t="str">
        <f>_xlfn.IFNA(INDEX('5. Bilans projekt'!$C$124:$O$124,1,MATCH('12. Ocena dyskontowa Inwestycji'!VST$34,'5. Bilans projekt'!$C$3:$O$3,0)),"")</f>
        <v/>
      </c>
      <c r="VSU38" s="131" t="str">
        <f>_xlfn.IFNA(INDEX('5. Bilans projekt'!$C$124:$O$124,1,MATCH('12. Ocena dyskontowa Inwestycji'!VSU$34,'5. Bilans projekt'!$C$3:$O$3,0)),"")</f>
        <v/>
      </c>
      <c r="VSV38" s="131" t="str">
        <f>_xlfn.IFNA(INDEX('5. Bilans projekt'!$C$124:$O$124,1,MATCH('12. Ocena dyskontowa Inwestycji'!VSV$34,'5. Bilans projekt'!$C$3:$O$3,0)),"")</f>
        <v/>
      </c>
      <c r="VSW38" s="131" t="str">
        <f>_xlfn.IFNA(INDEX('5. Bilans projekt'!$C$124:$O$124,1,MATCH('12. Ocena dyskontowa Inwestycji'!VSW$34,'5. Bilans projekt'!$C$3:$O$3,0)),"")</f>
        <v/>
      </c>
      <c r="VSX38" s="131" t="str">
        <f>_xlfn.IFNA(INDEX('5. Bilans projekt'!$C$124:$O$124,1,MATCH('12. Ocena dyskontowa Inwestycji'!VSX$34,'5. Bilans projekt'!$C$3:$O$3,0)),"")</f>
        <v/>
      </c>
      <c r="VSY38" s="131" t="str">
        <f>_xlfn.IFNA(INDEX('5. Bilans projekt'!$C$124:$O$124,1,MATCH('12. Ocena dyskontowa Inwestycji'!VSY$34,'5. Bilans projekt'!$C$3:$O$3,0)),"")</f>
        <v/>
      </c>
      <c r="VSZ38" s="131" t="str">
        <f>_xlfn.IFNA(INDEX('5. Bilans projekt'!$C$124:$O$124,1,MATCH('12. Ocena dyskontowa Inwestycji'!VSZ$34,'5. Bilans projekt'!$C$3:$O$3,0)),"")</f>
        <v/>
      </c>
      <c r="VTA38" s="131" t="str">
        <f>_xlfn.IFNA(INDEX('5. Bilans projekt'!$C$124:$O$124,1,MATCH('12. Ocena dyskontowa Inwestycji'!VTA$34,'5. Bilans projekt'!$C$3:$O$3,0)),"")</f>
        <v/>
      </c>
      <c r="VTB38" s="131" t="str">
        <f>_xlfn.IFNA(INDEX('5. Bilans projekt'!$C$124:$O$124,1,MATCH('12. Ocena dyskontowa Inwestycji'!VTB$34,'5. Bilans projekt'!$C$3:$O$3,0)),"")</f>
        <v/>
      </c>
      <c r="VTC38" s="131" t="str">
        <f>_xlfn.IFNA(INDEX('5. Bilans projekt'!$C$124:$O$124,1,MATCH('12. Ocena dyskontowa Inwestycji'!VTC$34,'5. Bilans projekt'!$C$3:$O$3,0)),"")</f>
        <v/>
      </c>
      <c r="VTD38" s="131" t="str">
        <f>_xlfn.IFNA(INDEX('5. Bilans projekt'!$C$124:$O$124,1,MATCH('12. Ocena dyskontowa Inwestycji'!VTD$34,'5. Bilans projekt'!$C$3:$O$3,0)),"")</f>
        <v/>
      </c>
      <c r="VTE38" s="131" t="str">
        <f>_xlfn.IFNA(INDEX('5. Bilans projekt'!$C$124:$O$124,1,MATCH('12. Ocena dyskontowa Inwestycji'!VTE$34,'5. Bilans projekt'!$C$3:$O$3,0)),"")</f>
        <v/>
      </c>
      <c r="VTF38" s="131" t="str">
        <f>_xlfn.IFNA(INDEX('5. Bilans projekt'!$C$124:$O$124,1,MATCH('12. Ocena dyskontowa Inwestycji'!VTF$34,'5. Bilans projekt'!$C$3:$O$3,0)),"")</f>
        <v/>
      </c>
      <c r="VTG38" s="131" t="str">
        <f>_xlfn.IFNA(INDEX('5. Bilans projekt'!$C$124:$O$124,1,MATCH('12. Ocena dyskontowa Inwestycji'!VTG$34,'5. Bilans projekt'!$C$3:$O$3,0)),"")</f>
        <v/>
      </c>
      <c r="VTH38" s="131" t="str">
        <f>_xlfn.IFNA(INDEX('5. Bilans projekt'!$C$124:$O$124,1,MATCH('12. Ocena dyskontowa Inwestycji'!VTH$34,'5. Bilans projekt'!$C$3:$O$3,0)),"")</f>
        <v/>
      </c>
      <c r="VTI38" s="131" t="str">
        <f>_xlfn.IFNA(INDEX('5. Bilans projekt'!$C$124:$O$124,1,MATCH('12. Ocena dyskontowa Inwestycji'!VTI$34,'5. Bilans projekt'!$C$3:$O$3,0)),"")</f>
        <v/>
      </c>
      <c r="VTJ38" s="131" t="str">
        <f>_xlfn.IFNA(INDEX('5. Bilans projekt'!$C$124:$O$124,1,MATCH('12. Ocena dyskontowa Inwestycji'!VTJ$34,'5. Bilans projekt'!$C$3:$O$3,0)),"")</f>
        <v/>
      </c>
      <c r="VTK38" s="131" t="str">
        <f>_xlfn.IFNA(INDEX('5. Bilans projekt'!$C$124:$O$124,1,MATCH('12. Ocena dyskontowa Inwestycji'!VTK$34,'5. Bilans projekt'!$C$3:$O$3,0)),"")</f>
        <v/>
      </c>
      <c r="VTL38" s="131" t="str">
        <f>_xlfn.IFNA(INDEX('5. Bilans projekt'!$C$124:$O$124,1,MATCH('12. Ocena dyskontowa Inwestycji'!VTL$34,'5. Bilans projekt'!$C$3:$O$3,0)),"")</f>
        <v/>
      </c>
      <c r="VTM38" s="131" t="str">
        <f>_xlfn.IFNA(INDEX('5. Bilans projekt'!$C$124:$O$124,1,MATCH('12. Ocena dyskontowa Inwestycji'!VTM$34,'5. Bilans projekt'!$C$3:$O$3,0)),"")</f>
        <v/>
      </c>
      <c r="VTN38" s="131" t="str">
        <f>_xlfn.IFNA(INDEX('5. Bilans projekt'!$C$124:$O$124,1,MATCH('12. Ocena dyskontowa Inwestycji'!VTN$34,'5. Bilans projekt'!$C$3:$O$3,0)),"")</f>
        <v/>
      </c>
      <c r="VTO38" s="131" t="str">
        <f>_xlfn.IFNA(INDEX('5. Bilans projekt'!$C$124:$O$124,1,MATCH('12. Ocena dyskontowa Inwestycji'!VTO$34,'5. Bilans projekt'!$C$3:$O$3,0)),"")</f>
        <v/>
      </c>
      <c r="VTP38" s="131" t="str">
        <f>_xlfn.IFNA(INDEX('5. Bilans projekt'!$C$124:$O$124,1,MATCH('12. Ocena dyskontowa Inwestycji'!VTP$34,'5. Bilans projekt'!$C$3:$O$3,0)),"")</f>
        <v/>
      </c>
      <c r="VTQ38" s="131" t="str">
        <f>_xlfn.IFNA(INDEX('5. Bilans projekt'!$C$124:$O$124,1,MATCH('12. Ocena dyskontowa Inwestycji'!VTQ$34,'5. Bilans projekt'!$C$3:$O$3,0)),"")</f>
        <v/>
      </c>
      <c r="VTR38" s="131" t="str">
        <f>_xlfn.IFNA(INDEX('5. Bilans projekt'!$C$124:$O$124,1,MATCH('12. Ocena dyskontowa Inwestycji'!VTR$34,'5. Bilans projekt'!$C$3:$O$3,0)),"")</f>
        <v/>
      </c>
      <c r="VTS38" s="131" t="str">
        <f>_xlfn.IFNA(INDEX('5. Bilans projekt'!$C$124:$O$124,1,MATCH('12. Ocena dyskontowa Inwestycji'!VTS$34,'5. Bilans projekt'!$C$3:$O$3,0)),"")</f>
        <v/>
      </c>
      <c r="VTT38" s="131" t="str">
        <f>_xlfn.IFNA(INDEX('5. Bilans projekt'!$C$124:$O$124,1,MATCH('12. Ocena dyskontowa Inwestycji'!VTT$34,'5. Bilans projekt'!$C$3:$O$3,0)),"")</f>
        <v/>
      </c>
      <c r="VTU38" s="131" t="str">
        <f>_xlfn.IFNA(INDEX('5. Bilans projekt'!$C$124:$O$124,1,MATCH('12. Ocena dyskontowa Inwestycji'!VTU$34,'5. Bilans projekt'!$C$3:$O$3,0)),"")</f>
        <v/>
      </c>
      <c r="VTV38" s="131" t="str">
        <f>_xlfn.IFNA(INDEX('5. Bilans projekt'!$C$124:$O$124,1,MATCH('12. Ocena dyskontowa Inwestycji'!VTV$34,'5. Bilans projekt'!$C$3:$O$3,0)),"")</f>
        <v/>
      </c>
      <c r="VTW38" s="131" t="str">
        <f>_xlfn.IFNA(INDEX('5. Bilans projekt'!$C$124:$O$124,1,MATCH('12. Ocena dyskontowa Inwestycji'!VTW$34,'5. Bilans projekt'!$C$3:$O$3,0)),"")</f>
        <v/>
      </c>
      <c r="VTX38" s="131" t="str">
        <f>_xlfn.IFNA(INDEX('5. Bilans projekt'!$C$124:$O$124,1,MATCH('12. Ocena dyskontowa Inwestycji'!VTX$34,'5. Bilans projekt'!$C$3:$O$3,0)),"")</f>
        <v/>
      </c>
      <c r="VTY38" s="131" t="str">
        <f>_xlfn.IFNA(INDEX('5. Bilans projekt'!$C$124:$O$124,1,MATCH('12. Ocena dyskontowa Inwestycji'!VTY$34,'5. Bilans projekt'!$C$3:$O$3,0)),"")</f>
        <v/>
      </c>
      <c r="VTZ38" s="131" t="str">
        <f>_xlfn.IFNA(INDEX('5. Bilans projekt'!$C$124:$O$124,1,MATCH('12. Ocena dyskontowa Inwestycji'!VTZ$34,'5. Bilans projekt'!$C$3:$O$3,0)),"")</f>
        <v/>
      </c>
      <c r="VUA38" s="131" t="str">
        <f>_xlfn.IFNA(INDEX('5. Bilans projekt'!$C$124:$O$124,1,MATCH('12. Ocena dyskontowa Inwestycji'!VUA$34,'5. Bilans projekt'!$C$3:$O$3,0)),"")</f>
        <v/>
      </c>
      <c r="VUB38" s="131" t="str">
        <f>_xlfn.IFNA(INDEX('5. Bilans projekt'!$C$124:$O$124,1,MATCH('12. Ocena dyskontowa Inwestycji'!VUB$34,'5. Bilans projekt'!$C$3:$O$3,0)),"")</f>
        <v/>
      </c>
      <c r="VUC38" s="131" t="str">
        <f>_xlfn.IFNA(INDEX('5. Bilans projekt'!$C$124:$O$124,1,MATCH('12. Ocena dyskontowa Inwestycji'!VUC$34,'5. Bilans projekt'!$C$3:$O$3,0)),"")</f>
        <v/>
      </c>
      <c r="VUD38" s="131" t="str">
        <f>_xlfn.IFNA(INDEX('5. Bilans projekt'!$C$124:$O$124,1,MATCH('12. Ocena dyskontowa Inwestycji'!VUD$34,'5. Bilans projekt'!$C$3:$O$3,0)),"")</f>
        <v/>
      </c>
      <c r="VUE38" s="131" t="str">
        <f>_xlfn.IFNA(INDEX('5. Bilans projekt'!$C$124:$O$124,1,MATCH('12. Ocena dyskontowa Inwestycji'!VUE$34,'5. Bilans projekt'!$C$3:$O$3,0)),"")</f>
        <v/>
      </c>
      <c r="VUF38" s="131" t="str">
        <f>_xlfn.IFNA(INDEX('5. Bilans projekt'!$C$124:$O$124,1,MATCH('12. Ocena dyskontowa Inwestycji'!VUF$34,'5. Bilans projekt'!$C$3:$O$3,0)),"")</f>
        <v/>
      </c>
      <c r="VUG38" s="131" t="str">
        <f>_xlfn.IFNA(INDEX('5. Bilans projekt'!$C$124:$O$124,1,MATCH('12. Ocena dyskontowa Inwestycji'!VUG$34,'5. Bilans projekt'!$C$3:$O$3,0)),"")</f>
        <v/>
      </c>
      <c r="VUH38" s="131" t="str">
        <f>_xlfn.IFNA(INDEX('5. Bilans projekt'!$C$124:$O$124,1,MATCH('12. Ocena dyskontowa Inwestycji'!VUH$34,'5. Bilans projekt'!$C$3:$O$3,0)),"")</f>
        <v/>
      </c>
      <c r="VUI38" s="131" t="str">
        <f>_xlfn.IFNA(INDEX('5. Bilans projekt'!$C$124:$O$124,1,MATCH('12. Ocena dyskontowa Inwestycji'!VUI$34,'5. Bilans projekt'!$C$3:$O$3,0)),"")</f>
        <v/>
      </c>
      <c r="VUJ38" s="131" t="str">
        <f>_xlfn.IFNA(INDEX('5. Bilans projekt'!$C$124:$O$124,1,MATCH('12. Ocena dyskontowa Inwestycji'!VUJ$34,'5. Bilans projekt'!$C$3:$O$3,0)),"")</f>
        <v/>
      </c>
      <c r="VUK38" s="131" t="str">
        <f>_xlfn.IFNA(INDEX('5. Bilans projekt'!$C$124:$O$124,1,MATCH('12. Ocena dyskontowa Inwestycji'!VUK$34,'5. Bilans projekt'!$C$3:$O$3,0)),"")</f>
        <v/>
      </c>
      <c r="VUL38" s="131" t="str">
        <f>_xlfn.IFNA(INDEX('5. Bilans projekt'!$C$124:$O$124,1,MATCH('12. Ocena dyskontowa Inwestycji'!VUL$34,'5. Bilans projekt'!$C$3:$O$3,0)),"")</f>
        <v/>
      </c>
      <c r="VUM38" s="131" t="str">
        <f>_xlfn.IFNA(INDEX('5. Bilans projekt'!$C$124:$O$124,1,MATCH('12. Ocena dyskontowa Inwestycji'!VUM$34,'5. Bilans projekt'!$C$3:$O$3,0)),"")</f>
        <v/>
      </c>
      <c r="VUN38" s="131" t="str">
        <f>_xlfn.IFNA(INDEX('5. Bilans projekt'!$C$124:$O$124,1,MATCH('12. Ocena dyskontowa Inwestycji'!VUN$34,'5. Bilans projekt'!$C$3:$O$3,0)),"")</f>
        <v/>
      </c>
      <c r="VUO38" s="131" t="str">
        <f>_xlfn.IFNA(INDEX('5. Bilans projekt'!$C$124:$O$124,1,MATCH('12. Ocena dyskontowa Inwestycji'!VUO$34,'5. Bilans projekt'!$C$3:$O$3,0)),"")</f>
        <v/>
      </c>
      <c r="VUP38" s="131" t="str">
        <f>_xlfn.IFNA(INDEX('5. Bilans projekt'!$C$124:$O$124,1,MATCH('12. Ocena dyskontowa Inwestycji'!VUP$34,'5. Bilans projekt'!$C$3:$O$3,0)),"")</f>
        <v/>
      </c>
      <c r="VUQ38" s="131" t="str">
        <f>_xlfn.IFNA(INDEX('5. Bilans projekt'!$C$124:$O$124,1,MATCH('12. Ocena dyskontowa Inwestycji'!VUQ$34,'5. Bilans projekt'!$C$3:$O$3,0)),"")</f>
        <v/>
      </c>
      <c r="VUR38" s="131" t="str">
        <f>_xlfn.IFNA(INDEX('5. Bilans projekt'!$C$124:$O$124,1,MATCH('12. Ocena dyskontowa Inwestycji'!VUR$34,'5. Bilans projekt'!$C$3:$O$3,0)),"")</f>
        <v/>
      </c>
      <c r="VUS38" s="131" t="str">
        <f>_xlfn.IFNA(INDEX('5. Bilans projekt'!$C$124:$O$124,1,MATCH('12. Ocena dyskontowa Inwestycji'!VUS$34,'5. Bilans projekt'!$C$3:$O$3,0)),"")</f>
        <v/>
      </c>
      <c r="VUT38" s="131" t="str">
        <f>_xlfn.IFNA(INDEX('5. Bilans projekt'!$C$124:$O$124,1,MATCH('12. Ocena dyskontowa Inwestycji'!VUT$34,'5. Bilans projekt'!$C$3:$O$3,0)),"")</f>
        <v/>
      </c>
      <c r="VUU38" s="131" t="str">
        <f>_xlfn.IFNA(INDEX('5. Bilans projekt'!$C$124:$O$124,1,MATCH('12. Ocena dyskontowa Inwestycji'!VUU$34,'5. Bilans projekt'!$C$3:$O$3,0)),"")</f>
        <v/>
      </c>
      <c r="VUV38" s="131" t="str">
        <f>_xlfn.IFNA(INDEX('5. Bilans projekt'!$C$124:$O$124,1,MATCH('12. Ocena dyskontowa Inwestycji'!VUV$34,'5. Bilans projekt'!$C$3:$O$3,0)),"")</f>
        <v/>
      </c>
      <c r="VUW38" s="131" t="str">
        <f>_xlfn.IFNA(INDEX('5. Bilans projekt'!$C$124:$O$124,1,MATCH('12. Ocena dyskontowa Inwestycji'!VUW$34,'5. Bilans projekt'!$C$3:$O$3,0)),"")</f>
        <v/>
      </c>
      <c r="VUX38" s="131" t="str">
        <f>_xlfn.IFNA(INDEX('5. Bilans projekt'!$C$124:$O$124,1,MATCH('12. Ocena dyskontowa Inwestycji'!VUX$34,'5. Bilans projekt'!$C$3:$O$3,0)),"")</f>
        <v/>
      </c>
      <c r="VUY38" s="131" t="str">
        <f>_xlfn.IFNA(INDEX('5. Bilans projekt'!$C$124:$O$124,1,MATCH('12. Ocena dyskontowa Inwestycji'!VUY$34,'5. Bilans projekt'!$C$3:$O$3,0)),"")</f>
        <v/>
      </c>
      <c r="VUZ38" s="131" t="str">
        <f>_xlfn.IFNA(INDEX('5. Bilans projekt'!$C$124:$O$124,1,MATCH('12. Ocena dyskontowa Inwestycji'!VUZ$34,'5. Bilans projekt'!$C$3:$O$3,0)),"")</f>
        <v/>
      </c>
      <c r="VVA38" s="131" t="str">
        <f>_xlfn.IFNA(INDEX('5. Bilans projekt'!$C$124:$O$124,1,MATCH('12. Ocena dyskontowa Inwestycji'!VVA$34,'5. Bilans projekt'!$C$3:$O$3,0)),"")</f>
        <v/>
      </c>
      <c r="VVB38" s="131" t="str">
        <f>_xlfn.IFNA(INDEX('5. Bilans projekt'!$C$124:$O$124,1,MATCH('12. Ocena dyskontowa Inwestycji'!VVB$34,'5. Bilans projekt'!$C$3:$O$3,0)),"")</f>
        <v/>
      </c>
      <c r="VVC38" s="131" t="str">
        <f>_xlfn.IFNA(INDEX('5. Bilans projekt'!$C$124:$O$124,1,MATCH('12. Ocena dyskontowa Inwestycji'!VVC$34,'5. Bilans projekt'!$C$3:$O$3,0)),"")</f>
        <v/>
      </c>
      <c r="VVD38" s="131" t="str">
        <f>_xlfn.IFNA(INDEX('5. Bilans projekt'!$C$124:$O$124,1,MATCH('12. Ocena dyskontowa Inwestycji'!VVD$34,'5. Bilans projekt'!$C$3:$O$3,0)),"")</f>
        <v/>
      </c>
      <c r="VVE38" s="131" t="str">
        <f>_xlfn.IFNA(INDEX('5. Bilans projekt'!$C$124:$O$124,1,MATCH('12. Ocena dyskontowa Inwestycji'!VVE$34,'5. Bilans projekt'!$C$3:$O$3,0)),"")</f>
        <v/>
      </c>
      <c r="VVF38" s="131" t="str">
        <f>_xlfn.IFNA(INDEX('5. Bilans projekt'!$C$124:$O$124,1,MATCH('12. Ocena dyskontowa Inwestycji'!VVF$34,'5. Bilans projekt'!$C$3:$O$3,0)),"")</f>
        <v/>
      </c>
      <c r="VVG38" s="131" t="str">
        <f>_xlfn.IFNA(INDEX('5. Bilans projekt'!$C$124:$O$124,1,MATCH('12. Ocena dyskontowa Inwestycji'!VVG$34,'5. Bilans projekt'!$C$3:$O$3,0)),"")</f>
        <v/>
      </c>
      <c r="VVH38" s="131" t="str">
        <f>_xlfn.IFNA(INDEX('5. Bilans projekt'!$C$124:$O$124,1,MATCH('12. Ocena dyskontowa Inwestycji'!VVH$34,'5. Bilans projekt'!$C$3:$O$3,0)),"")</f>
        <v/>
      </c>
      <c r="VVI38" s="131" t="str">
        <f>_xlfn.IFNA(INDEX('5. Bilans projekt'!$C$124:$O$124,1,MATCH('12. Ocena dyskontowa Inwestycji'!VVI$34,'5. Bilans projekt'!$C$3:$O$3,0)),"")</f>
        <v/>
      </c>
      <c r="VVJ38" s="131" t="str">
        <f>_xlfn.IFNA(INDEX('5. Bilans projekt'!$C$124:$O$124,1,MATCH('12. Ocena dyskontowa Inwestycji'!VVJ$34,'5. Bilans projekt'!$C$3:$O$3,0)),"")</f>
        <v/>
      </c>
      <c r="VVK38" s="131" t="str">
        <f>_xlfn.IFNA(INDEX('5. Bilans projekt'!$C$124:$O$124,1,MATCH('12. Ocena dyskontowa Inwestycji'!VVK$34,'5. Bilans projekt'!$C$3:$O$3,0)),"")</f>
        <v/>
      </c>
      <c r="VVL38" s="131" t="str">
        <f>_xlfn.IFNA(INDEX('5. Bilans projekt'!$C$124:$O$124,1,MATCH('12. Ocena dyskontowa Inwestycji'!VVL$34,'5. Bilans projekt'!$C$3:$O$3,0)),"")</f>
        <v/>
      </c>
      <c r="VVM38" s="131" t="str">
        <f>_xlfn.IFNA(INDEX('5. Bilans projekt'!$C$124:$O$124,1,MATCH('12. Ocena dyskontowa Inwestycji'!VVM$34,'5. Bilans projekt'!$C$3:$O$3,0)),"")</f>
        <v/>
      </c>
      <c r="VVN38" s="131" t="str">
        <f>_xlfn.IFNA(INDEX('5. Bilans projekt'!$C$124:$O$124,1,MATCH('12. Ocena dyskontowa Inwestycji'!VVN$34,'5. Bilans projekt'!$C$3:$O$3,0)),"")</f>
        <v/>
      </c>
      <c r="VVO38" s="131" t="str">
        <f>_xlfn.IFNA(INDEX('5. Bilans projekt'!$C$124:$O$124,1,MATCH('12. Ocena dyskontowa Inwestycji'!VVO$34,'5. Bilans projekt'!$C$3:$O$3,0)),"")</f>
        <v/>
      </c>
      <c r="VVP38" s="131" t="str">
        <f>_xlfn.IFNA(INDEX('5. Bilans projekt'!$C$124:$O$124,1,MATCH('12. Ocena dyskontowa Inwestycji'!VVP$34,'5. Bilans projekt'!$C$3:$O$3,0)),"")</f>
        <v/>
      </c>
      <c r="VVQ38" s="131" t="str">
        <f>_xlfn.IFNA(INDEX('5. Bilans projekt'!$C$124:$O$124,1,MATCH('12. Ocena dyskontowa Inwestycji'!VVQ$34,'5. Bilans projekt'!$C$3:$O$3,0)),"")</f>
        <v/>
      </c>
      <c r="VVR38" s="131" t="str">
        <f>_xlfn.IFNA(INDEX('5. Bilans projekt'!$C$124:$O$124,1,MATCH('12. Ocena dyskontowa Inwestycji'!VVR$34,'5. Bilans projekt'!$C$3:$O$3,0)),"")</f>
        <v/>
      </c>
      <c r="VVS38" s="131" t="str">
        <f>_xlfn.IFNA(INDEX('5. Bilans projekt'!$C$124:$O$124,1,MATCH('12. Ocena dyskontowa Inwestycji'!VVS$34,'5. Bilans projekt'!$C$3:$O$3,0)),"")</f>
        <v/>
      </c>
      <c r="VVT38" s="131" t="str">
        <f>_xlfn.IFNA(INDEX('5. Bilans projekt'!$C$124:$O$124,1,MATCH('12. Ocena dyskontowa Inwestycji'!VVT$34,'5. Bilans projekt'!$C$3:$O$3,0)),"")</f>
        <v/>
      </c>
      <c r="VVU38" s="131" t="str">
        <f>_xlfn.IFNA(INDEX('5. Bilans projekt'!$C$124:$O$124,1,MATCH('12. Ocena dyskontowa Inwestycji'!VVU$34,'5. Bilans projekt'!$C$3:$O$3,0)),"")</f>
        <v/>
      </c>
      <c r="VVV38" s="131" t="str">
        <f>_xlfn.IFNA(INDEX('5. Bilans projekt'!$C$124:$O$124,1,MATCH('12. Ocena dyskontowa Inwestycji'!VVV$34,'5. Bilans projekt'!$C$3:$O$3,0)),"")</f>
        <v/>
      </c>
      <c r="VVW38" s="131" t="str">
        <f>_xlfn.IFNA(INDEX('5. Bilans projekt'!$C$124:$O$124,1,MATCH('12. Ocena dyskontowa Inwestycji'!VVW$34,'5. Bilans projekt'!$C$3:$O$3,0)),"")</f>
        <v/>
      </c>
      <c r="VVX38" s="131" t="str">
        <f>_xlfn.IFNA(INDEX('5. Bilans projekt'!$C$124:$O$124,1,MATCH('12. Ocena dyskontowa Inwestycji'!VVX$34,'5. Bilans projekt'!$C$3:$O$3,0)),"")</f>
        <v/>
      </c>
      <c r="VVY38" s="131" t="str">
        <f>_xlfn.IFNA(INDEX('5. Bilans projekt'!$C$124:$O$124,1,MATCH('12. Ocena dyskontowa Inwestycji'!VVY$34,'5. Bilans projekt'!$C$3:$O$3,0)),"")</f>
        <v/>
      </c>
      <c r="VVZ38" s="131" t="str">
        <f>_xlfn.IFNA(INDEX('5. Bilans projekt'!$C$124:$O$124,1,MATCH('12. Ocena dyskontowa Inwestycji'!VVZ$34,'5. Bilans projekt'!$C$3:$O$3,0)),"")</f>
        <v/>
      </c>
      <c r="VWA38" s="131" t="str">
        <f>_xlfn.IFNA(INDEX('5. Bilans projekt'!$C$124:$O$124,1,MATCH('12. Ocena dyskontowa Inwestycji'!VWA$34,'5. Bilans projekt'!$C$3:$O$3,0)),"")</f>
        <v/>
      </c>
      <c r="VWB38" s="131" t="str">
        <f>_xlfn.IFNA(INDEX('5. Bilans projekt'!$C$124:$O$124,1,MATCH('12. Ocena dyskontowa Inwestycji'!VWB$34,'5. Bilans projekt'!$C$3:$O$3,0)),"")</f>
        <v/>
      </c>
      <c r="VWC38" s="131" t="str">
        <f>_xlfn.IFNA(INDEX('5. Bilans projekt'!$C$124:$O$124,1,MATCH('12. Ocena dyskontowa Inwestycji'!VWC$34,'5. Bilans projekt'!$C$3:$O$3,0)),"")</f>
        <v/>
      </c>
      <c r="VWD38" s="131" t="str">
        <f>_xlfn.IFNA(INDEX('5. Bilans projekt'!$C$124:$O$124,1,MATCH('12. Ocena dyskontowa Inwestycji'!VWD$34,'5. Bilans projekt'!$C$3:$O$3,0)),"")</f>
        <v/>
      </c>
      <c r="VWE38" s="131" t="str">
        <f>_xlfn.IFNA(INDEX('5. Bilans projekt'!$C$124:$O$124,1,MATCH('12. Ocena dyskontowa Inwestycji'!VWE$34,'5. Bilans projekt'!$C$3:$O$3,0)),"")</f>
        <v/>
      </c>
      <c r="VWF38" s="131" t="str">
        <f>_xlfn.IFNA(INDEX('5. Bilans projekt'!$C$124:$O$124,1,MATCH('12. Ocena dyskontowa Inwestycji'!VWF$34,'5. Bilans projekt'!$C$3:$O$3,0)),"")</f>
        <v/>
      </c>
      <c r="VWG38" s="131" t="str">
        <f>_xlfn.IFNA(INDEX('5. Bilans projekt'!$C$124:$O$124,1,MATCH('12. Ocena dyskontowa Inwestycji'!VWG$34,'5. Bilans projekt'!$C$3:$O$3,0)),"")</f>
        <v/>
      </c>
      <c r="VWH38" s="131" t="str">
        <f>_xlfn.IFNA(INDEX('5. Bilans projekt'!$C$124:$O$124,1,MATCH('12. Ocena dyskontowa Inwestycji'!VWH$34,'5. Bilans projekt'!$C$3:$O$3,0)),"")</f>
        <v/>
      </c>
      <c r="VWI38" s="131" t="str">
        <f>_xlfn.IFNA(INDEX('5. Bilans projekt'!$C$124:$O$124,1,MATCH('12. Ocena dyskontowa Inwestycji'!VWI$34,'5. Bilans projekt'!$C$3:$O$3,0)),"")</f>
        <v/>
      </c>
      <c r="VWJ38" s="131" t="str">
        <f>_xlfn.IFNA(INDEX('5. Bilans projekt'!$C$124:$O$124,1,MATCH('12. Ocena dyskontowa Inwestycji'!VWJ$34,'5. Bilans projekt'!$C$3:$O$3,0)),"")</f>
        <v/>
      </c>
      <c r="VWK38" s="131" t="str">
        <f>_xlfn.IFNA(INDEX('5. Bilans projekt'!$C$124:$O$124,1,MATCH('12. Ocena dyskontowa Inwestycji'!VWK$34,'5. Bilans projekt'!$C$3:$O$3,0)),"")</f>
        <v/>
      </c>
      <c r="VWL38" s="131" t="str">
        <f>_xlfn.IFNA(INDEX('5. Bilans projekt'!$C$124:$O$124,1,MATCH('12. Ocena dyskontowa Inwestycji'!VWL$34,'5. Bilans projekt'!$C$3:$O$3,0)),"")</f>
        <v/>
      </c>
      <c r="VWM38" s="131" t="str">
        <f>_xlfn.IFNA(INDEX('5. Bilans projekt'!$C$124:$O$124,1,MATCH('12. Ocena dyskontowa Inwestycji'!VWM$34,'5. Bilans projekt'!$C$3:$O$3,0)),"")</f>
        <v/>
      </c>
      <c r="VWN38" s="131" t="str">
        <f>_xlfn.IFNA(INDEX('5. Bilans projekt'!$C$124:$O$124,1,MATCH('12. Ocena dyskontowa Inwestycji'!VWN$34,'5. Bilans projekt'!$C$3:$O$3,0)),"")</f>
        <v/>
      </c>
      <c r="VWO38" s="131" t="str">
        <f>_xlfn.IFNA(INDEX('5. Bilans projekt'!$C$124:$O$124,1,MATCH('12. Ocena dyskontowa Inwestycji'!VWO$34,'5. Bilans projekt'!$C$3:$O$3,0)),"")</f>
        <v/>
      </c>
      <c r="VWP38" s="131" t="str">
        <f>_xlfn.IFNA(INDEX('5. Bilans projekt'!$C$124:$O$124,1,MATCH('12. Ocena dyskontowa Inwestycji'!VWP$34,'5. Bilans projekt'!$C$3:$O$3,0)),"")</f>
        <v/>
      </c>
      <c r="VWQ38" s="131" t="str">
        <f>_xlfn.IFNA(INDEX('5. Bilans projekt'!$C$124:$O$124,1,MATCH('12. Ocena dyskontowa Inwestycji'!VWQ$34,'5. Bilans projekt'!$C$3:$O$3,0)),"")</f>
        <v/>
      </c>
      <c r="VWR38" s="131" t="str">
        <f>_xlfn.IFNA(INDEX('5. Bilans projekt'!$C$124:$O$124,1,MATCH('12. Ocena dyskontowa Inwestycji'!VWR$34,'5. Bilans projekt'!$C$3:$O$3,0)),"")</f>
        <v/>
      </c>
      <c r="VWS38" s="131" t="str">
        <f>_xlfn.IFNA(INDEX('5. Bilans projekt'!$C$124:$O$124,1,MATCH('12. Ocena dyskontowa Inwestycji'!VWS$34,'5. Bilans projekt'!$C$3:$O$3,0)),"")</f>
        <v/>
      </c>
      <c r="VWT38" s="131" t="str">
        <f>_xlfn.IFNA(INDEX('5. Bilans projekt'!$C$124:$O$124,1,MATCH('12. Ocena dyskontowa Inwestycji'!VWT$34,'5. Bilans projekt'!$C$3:$O$3,0)),"")</f>
        <v/>
      </c>
      <c r="VWU38" s="131" t="str">
        <f>_xlfn.IFNA(INDEX('5. Bilans projekt'!$C$124:$O$124,1,MATCH('12. Ocena dyskontowa Inwestycji'!VWU$34,'5. Bilans projekt'!$C$3:$O$3,0)),"")</f>
        <v/>
      </c>
      <c r="VWV38" s="131" t="str">
        <f>_xlfn.IFNA(INDEX('5. Bilans projekt'!$C$124:$O$124,1,MATCH('12. Ocena dyskontowa Inwestycji'!VWV$34,'5. Bilans projekt'!$C$3:$O$3,0)),"")</f>
        <v/>
      </c>
      <c r="VWW38" s="131" t="str">
        <f>_xlfn.IFNA(INDEX('5. Bilans projekt'!$C$124:$O$124,1,MATCH('12. Ocena dyskontowa Inwestycji'!VWW$34,'5. Bilans projekt'!$C$3:$O$3,0)),"")</f>
        <v/>
      </c>
      <c r="VWX38" s="131" t="str">
        <f>_xlfn.IFNA(INDEX('5. Bilans projekt'!$C$124:$O$124,1,MATCH('12. Ocena dyskontowa Inwestycji'!VWX$34,'5. Bilans projekt'!$C$3:$O$3,0)),"")</f>
        <v/>
      </c>
      <c r="VWY38" s="131" t="str">
        <f>_xlfn.IFNA(INDEX('5. Bilans projekt'!$C$124:$O$124,1,MATCH('12. Ocena dyskontowa Inwestycji'!VWY$34,'5. Bilans projekt'!$C$3:$O$3,0)),"")</f>
        <v/>
      </c>
      <c r="VWZ38" s="131" t="str">
        <f>_xlfn.IFNA(INDEX('5. Bilans projekt'!$C$124:$O$124,1,MATCH('12. Ocena dyskontowa Inwestycji'!VWZ$34,'5. Bilans projekt'!$C$3:$O$3,0)),"")</f>
        <v/>
      </c>
      <c r="VXA38" s="131" t="str">
        <f>_xlfn.IFNA(INDEX('5. Bilans projekt'!$C$124:$O$124,1,MATCH('12. Ocena dyskontowa Inwestycji'!VXA$34,'5. Bilans projekt'!$C$3:$O$3,0)),"")</f>
        <v/>
      </c>
      <c r="VXB38" s="131" t="str">
        <f>_xlfn.IFNA(INDEX('5. Bilans projekt'!$C$124:$O$124,1,MATCH('12. Ocena dyskontowa Inwestycji'!VXB$34,'5. Bilans projekt'!$C$3:$O$3,0)),"")</f>
        <v/>
      </c>
      <c r="VXC38" s="131" t="str">
        <f>_xlfn.IFNA(INDEX('5. Bilans projekt'!$C$124:$O$124,1,MATCH('12. Ocena dyskontowa Inwestycji'!VXC$34,'5. Bilans projekt'!$C$3:$O$3,0)),"")</f>
        <v/>
      </c>
      <c r="VXD38" s="131" t="str">
        <f>_xlfn.IFNA(INDEX('5. Bilans projekt'!$C$124:$O$124,1,MATCH('12. Ocena dyskontowa Inwestycji'!VXD$34,'5. Bilans projekt'!$C$3:$O$3,0)),"")</f>
        <v/>
      </c>
      <c r="VXE38" s="131" t="str">
        <f>_xlfn.IFNA(INDEX('5. Bilans projekt'!$C$124:$O$124,1,MATCH('12. Ocena dyskontowa Inwestycji'!VXE$34,'5. Bilans projekt'!$C$3:$O$3,0)),"")</f>
        <v/>
      </c>
      <c r="VXF38" s="131" t="str">
        <f>_xlfn.IFNA(INDEX('5. Bilans projekt'!$C$124:$O$124,1,MATCH('12. Ocena dyskontowa Inwestycji'!VXF$34,'5. Bilans projekt'!$C$3:$O$3,0)),"")</f>
        <v/>
      </c>
      <c r="VXG38" s="131" t="str">
        <f>_xlfn.IFNA(INDEX('5. Bilans projekt'!$C$124:$O$124,1,MATCH('12. Ocena dyskontowa Inwestycji'!VXG$34,'5. Bilans projekt'!$C$3:$O$3,0)),"")</f>
        <v/>
      </c>
      <c r="VXH38" s="131" t="str">
        <f>_xlfn.IFNA(INDEX('5. Bilans projekt'!$C$124:$O$124,1,MATCH('12. Ocena dyskontowa Inwestycji'!VXH$34,'5. Bilans projekt'!$C$3:$O$3,0)),"")</f>
        <v/>
      </c>
      <c r="VXI38" s="131" t="str">
        <f>_xlfn.IFNA(INDEX('5. Bilans projekt'!$C$124:$O$124,1,MATCH('12. Ocena dyskontowa Inwestycji'!VXI$34,'5. Bilans projekt'!$C$3:$O$3,0)),"")</f>
        <v/>
      </c>
      <c r="VXJ38" s="131" t="str">
        <f>_xlfn.IFNA(INDEX('5. Bilans projekt'!$C$124:$O$124,1,MATCH('12. Ocena dyskontowa Inwestycji'!VXJ$34,'5. Bilans projekt'!$C$3:$O$3,0)),"")</f>
        <v/>
      </c>
      <c r="VXK38" s="131" t="str">
        <f>_xlfn.IFNA(INDEX('5. Bilans projekt'!$C$124:$O$124,1,MATCH('12. Ocena dyskontowa Inwestycji'!VXK$34,'5. Bilans projekt'!$C$3:$O$3,0)),"")</f>
        <v/>
      </c>
      <c r="VXL38" s="131" t="str">
        <f>_xlfn.IFNA(INDEX('5. Bilans projekt'!$C$124:$O$124,1,MATCH('12. Ocena dyskontowa Inwestycji'!VXL$34,'5. Bilans projekt'!$C$3:$O$3,0)),"")</f>
        <v/>
      </c>
      <c r="VXM38" s="131" t="str">
        <f>_xlfn.IFNA(INDEX('5. Bilans projekt'!$C$124:$O$124,1,MATCH('12. Ocena dyskontowa Inwestycji'!VXM$34,'5. Bilans projekt'!$C$3:$O$3,0)),"")</f>
        <v/>
      </c>
      <c r="VXN38" s="131" t="str">
        <f>_xlfn.IFNA(INDEX('5. Bilans projekt'!$C$124:$O$124,1,MATCH('12. Ocena dyskontowa Inwestycji'!VXN$34,'5. Bilans projekt'!$C$3:$O$3,0)),"")</f>
        <v/>
      </c>
      <c r="VXO38" s="131" t="str">
        <f>_xlfn.IFNA(INDEX('5. Bilans projekt'!$C$124:$O$124,1,MATCH('12. Ocena dyskontowa Inwestycji'!VXO$34,'5. Bilans projekt'!$C$3:$O$3,0)),"")</f>
        <v/>
      </c>
      <c r="VXP38" s="131" t="str">
        <f>_xlfn.IFNA(INDEX('5. Bilans projekt'!$C$124:$O$124,1,MATCH('12. Ocena dyskontowa Inwestycji'!VXP$34,'5. Bilans projekt'!$C$3:$O$3,0)),"")</f>
        <v/>
      </c>
      <c r="VXQ38" s="131" t="str">
        <f>_xlfn.IFNA(INDEX('5. Bilans projekt'!$C$124:$O$124,1,MATCH('12. Ocena dyskontowa Inwestycji'!VXQ$34,'5. Bilans projekt'!$C$3:$O$3,0)),"")</f>
        <v/>
      </c>
      <c r="VXR38" s="131" t="str">
        <f>_xlfn.IFNA(INDEX('5. Bilans projekt'!$C$124:$O$124,1,MATCH('12. Ocena dyskontowa Inwestycji'!VXR$34,'5. Bilans projekt'!$C$3:$O$3,0)),"")</f>
        <v/>
      </c>
      <c r="VXS38" s="131" t="str">
        <f>_xlfn.IFNA(INDEX('5. Bilans projekt'!$C$124:$O$124,1,MATCH('12. Ocena dyskontowa Inwestycji'!VXS$34,'5. Bilans projekt'!$C$3:$O$3,0)),"")</f>
        <v/>
      </c>
      <c r="VXT38" s="131" t="str">
        <f>_xlfn.IFNA(INDEX('5. Bilans projekt'!$C$124:$O$124,1,MATCH('12. Ocena dyskontowa Inwestycji'!VXT$34,'5. Bilans projekt'!$C$3:$O$3,0)),"")</f>
        <v/>
      </c>
      <c r="VXU38" s="131" t="str">
        <f>_xlfn.IFNA(INDEX('5. Bilans projekt'!$C$124:$O$124,1,MATCH('12. Ocena dyskontowa Inwestycji'!VXU$34,'5. Bilans projekt'!$C$3:$O$3,0)),"")</f>
        <v/>
      </c>
      <c r="VXV38" s="131" t="str">
        <f>_xlfn.IFNA(INDEX('5. Bilans projekt'!$C$124:$O$124,1,MATCH('12. Ocena dyskontowa Inwestycji'!VXV$34,'5. Bilans projekt'!$C$3:$O$3,0)),"")</f>
        <v/>
      </c>
      <c r="VXW38" s="131" t="str">
        <f>_xlfn.IFNA(INDEX('5. Bilans projekt'!$C$124:$O$124,1,MATCH('12. Ocena dyskontowa Inwestycji'!VXW$34,'5. Bilans projekt'!$C$3:$O$3,0)),"")</f>
        <v/>
      </c>
      <c r="VXX38" s="131" t="str">
        <f>_xlfn.IFNA(INDEX('5. Bilans projekt'!$C$124:$O$124,1,MATCH('12. Ocena dyskontowa Inwestycji'!VXX$34,'5. Bilans projekt'!$C$3:$O$3,0)),"")</f>
        <v/>
      </c>
      <c r="VXY38" s="131" t="str">
        <f>_xlfn.IFNA(INDEX('5. Bilans projekt'!$C$124:$O$124,1,MATCH('12. Ocena dyskontowa Inwestycji'!VXY$34,'5. Bilans projekt'!$C$3:$O$3,0)),"")</f>
        <v/>
      </c>
      <c r="VXZ38" s="131" t="str">
        <f>_xlfn.IFNA(INDEX('5. Bilans projekt'!$C$124:$O$124,1,MATCH('12. Ocena dyskontowa Inwestycji'!VXZ$34,'5. Bilans projekt'!$C$3:$O$3,0)),"")</f>
        <v/>
      </c>
      <c r="VYA38" s="131" t="str">
        <f>_xlfn.IFNA(INDEX('5. Bilans projekt'!$C$124:$O$124,1,MATCH('12. Ocena dyskontowa Inwestycji'!VYA$34,'5. Bilans projekt'!$C$3:$O$3,0)),"")</f>
        <v/>
      </c>
      <c r="VYB38" s="131" t="str">
        <f>_xlfn.IFNA(INDEX('5. Bilans projekt'!$C$124:$O$124,1,MATCH('12. Ocena dyskontowa Inwestycji'!VYB$34,'5. Bilans projekt'!$C$3:$O$3,0)),"")</f>
        <v/>
      </c>
      <c r="VYC38" s="131" t="str">
        <f>_xlfn.IFNA(INDEX('5. Bilans projekt'!$C$124:$O$124,1,MATCH('12. Ocena dyskontowa Inwestycji'!VYC$34,'5. Bilans projekt'!$C$3:$O$3,0)),"")</f>
        <v/>
      </c>
      <c r="VYD38" s="131" t="str">
        <f>_xlfn.IFNA(INDEX('5. Bilans projekt'!$C$124:$O$124,1,MATCH('12. Ocena dyskontowa Inwestycji'!VYD$34,'5. Bilans projekt'!$C$3:$O$3,0)),"")</f>
        <v/>
      </c>
      <c r="VYE38" s="131" t="str">
        <f>_xlfn.IFNA(INDEX('5. Bilans projekt'!$C$124:$O$124,1,MATCH('12. Ocena dyskontowa Inwestycji'!VYE$34,'5. Bilans projekt'!$C$3:$O$3,0)),"")</f>
        <v/>
      </c>
      <c r="VYF38" s="131" t="str">
        <f>_xlfn.IFNA(INDEX('5. Bilans projekt'!$C$124:$O$124,1,MATCH('12. Ocena dyskontowa Inwestycji'!VYF$34,'5. Bilans projekt'!$C$3:$O$3,0)),"")</f>
        <v/>
      </c>
      <c r="VYG38" s="131" t="str">
        <f>_xlfn.IFNA(INDEX('5. Bilans projekt'!$C$124:$O$124,1,MATCH('12. Ocena dyskontowa Inwestycji'!VYG$34,'5. Bilans projekt'!$C$3:$O$3,0)),"")</f>
        <v/>
      </c>
      <c r="VYH38" s="131" t="str">
        <f>_xlfn.IFNA(INDEX('5. Bilans projekt'!$C$124:$O$124,1,MATCH('12. Ocena dyskontowa Inwestycji'!VYH$34,'5. Bilans projekt'!$C$3:$O$3,0)),"")</f>
        <v/>
      </c>
      <c r="VYI38" s="131" t="str">
        <f>_xlfn.IFNA(INDEX('5. Bilans projekt'!$C$124:$O$124,1,MATCH('12. Ocena dyskontowa Inwestycji'!VYI$34,'5. Bilans projekt'!$C$3:$O$3,0)),"")</f>
        <v/>
      </c>
      <c r="VYJ38" s="131" t="str">
        <f>_xlfn.IFNA(INDEX('5. Bilans projekt'!$C$124:$O$124,1,MATCH('12. Ocena dyskontowa Inwestycji'!VYJ$34,'5. Bilans projekt'!$C$3:$O$3,0)),"")</f>
        <v/>
      </c>
      <c r="VYK38" s="131" t="str">
        <f>_xlfn.IFNA(INDEX('5. Bilans projekt'!$C$124:$O$124,1,MATCH('12. Ocena dyskontowa Inwestycji'!VYK$34,'5. Bilans projekt'!$C$3:$O$3,0)),"")</f>
        <v/>
      </c>
      <c r="VYL38" s="131" t="str">
        <f>_xlfn.IFNA(INDEX('5. Bilans projekt'!$C$124:$O$124,1,MATCH('12. Ocena dyskontowa Inwestycji'!VYL$34,'5. Bilans projekt'!$C$3:$O$3,0)),"")</f>
        <v/>
      </c>
      <c r="VYM38" s="131" t="str">
        <f>_xlfn.IFNA(INDEX('5. Bilans projekt'!$C$124:$O$124,1,MATCH('12. Ocena dyskontowa Inwestycji'!VYM$34,'5. Bilans projekt'!$C$3:$O$3,0)),"")</f>
        <v/>
      </c>
      <c r="VYN38" s="131" t="str">
        <f>_xlfn.IFNA(INDEX('5. Bilans projekt'!$C$124:$O$124,1,MATCH('12. Ocena dyskontowa Inwestycji'!VYN$34,'5. Bilans projekt'!$C$3:$O$3,0)),"")</f>
        <v/>
      </c>
      <c r="VYO38" s="131" t="str">
        <f>_xlfn.IFNA(INDEX('5. Bilans projekt'!$C$124:$O$124,1,MATCH('12. Ocena dyskontowa Inwestycji'!VYO$34,'5. Bilans projekt'!$C$3:$O$3,0)),"")</f>
        <v/>
      </c>
      <c r="VYP38" s="131" t="str">
        <f>_xlfn.IFNA(INDEX('5. Bilans projekt'!$C$124:$O$124,1,MATCH('12. Ocena dyskontowa Inwestycji'!VYP$34,'5. Bilans projekt'!$C$3:$O$3,0)),"")</f>
        <v/>
      </c>
      <c r="VYQ38" s="131" t="str">
        <f>_xlfn.IFNA(INDEX('5. Bilans projekt'!$C$124:$O$124,1,MATCH('12. Ocena dyskontowa Inwestycji'!VYQ$34,'5. Bilans projekt'!$C$3:$O$3,0)),"")</f>
        <v/>
      </c>
      <c r="VYR38" s="131" t="str">
        <f>_xlfn.IFNA(INDEX('5. Bilans projekt'!$C$124:$O$124,1,MATCH('12. Ocena dyskontowa Inwestycji'!VYR$34,'5. Bilans projekt'!$C$3:$O$3,0)),"")</f>
        <v/>
      </c>
      <c r="VYS38" s="131" t="str">
        <f>_xlfn.IFNA(INDEX('5. Bilans projekt'!$C$124:$O$124,1,MATCH('12. Ocena dyskontowa Inwestycji'!VYS$34,'5. Bilans projekt'!$C$3:$O$3,0)),"")</f>
        <v/>
      </c>
      <c r="VYT38" s="131" t="str">
        <f>_xlfn.IFNA(INDEX('5. Bilans projekt'!$C$124:$O$124,1,MATCH('12. Ocena dyskontowa Inwestycji'!VYT$34,'5. Bilans projekt'!$C$3:$O$3,0)),"")</f>
        <v/>
      </c>
      <c r="VYU38" s="131" t="str">
        <f>_xlfn.IFNA(INDEX('5. Bilans projekt'!$C$124:$O$124,1,MATCH('12. Ocena dyskontowa Inwestycji'!VYU$34,'5. Bilans projekt'!$C$3:$O$3,0)),"")</f>
        <v/>
      </c>
      <c r="VYV38" s="131" t="str">
        <f>_xlfn.IFNA(INDEX('5. Bilans projekt'!$C$124:$O$124,1,MATCH('12. Ocena dyskontowa Inwestycji'!VYV$34,'5. Bilans projekt'!$C$3:$O$3,0)),"")</f>
        <v/>
      </c>
      <c r="VYW38" s="131" t="str">
        <f>_xlfn.IFNA(INDEX('5. Bilans projekt'!$C$124:$O$124,1,MATCH('12. Ocena dyskontowa Inwestycji'!VYW$34,'5. Bilans projekt'!$C$3:$O$3,0)),"")</f>
        <v/>
      </c>
      <c r="VYX38" s="131" t="str">
        <f>_xlfn.IFNA(INDEX('5. Bilans projekt'!$C$124:$O$124,1,MATCH('12. Ocena dyskontowa Inwestycji'!VYX$34,'5. Bilans projekt'!$C$3:$O$3,0)),"")</f>
        <v/>
      </c>
      <c r="VYY38" s="131" t="str">
        <f>_xlfn.IFNA(INDEX('5. Bilans projekt'!$C$124:$O$124,1,MATCH('12. Ocena dyskontowa Inwestycji'!VYY$34,'5. Bilans projekt'!$C$3:$O$3,0)),"")</f>
        <v/>
      </c>
      <c r="VYZ38" s="131" t="str">
        <f>_xlfn.IFNA(INDEX('5. Bilans projekt'!$C$124:$O$124,1,MATCH('12. Ocena dyskontowa Inwestycji'!VYZ$34,'5. Bilans projekt'!$C$3:$O$3,0)),"")</f>
        <v/>
      </c>
      <c r="VZA38" s="131" t="str">
        <f>_xlfn.IFNA(INDEX('5. Bilans projekt'!$C$124:$O$124,1,MATCH('12. Ocena dyskontowa Inwestycji'!VZA$34,'5. Bilans projekt'!$C$3:$O$3,0)),"")</f>
        <v/>
      </c>
      <c r="VZB38" s="131" t="str">
        <f>_xlfn.IFNA(INDEX('5. Bilans projekt'!$C$124:$O$124,1,MATCH('12. Ocena dyskontowa Inwestycji'!VZB$34,'5. Bilans projekt'!$C$3:$O$3,0)),"")</f>
        <v/>
      </c>
      <c r="VZC38" s="131" t="str">
        <f>_xlfn.IFNA(INDEX('5. Bilans projekt'!$C$124:$O$124,1,MATCH('12. Ocena dyskontowa Inwestycji'!VZC$34,'5. Bilans projekt'!$C$3:$O$3,0)),"")</f>
        <v/>
      </c>
      <c r="VZD38" s="131" t="str">
        <f>_xlfn.IFNA(INDEX('5. Bilans projekt'!$C$124:$O$124,1,MATCH('12. Ocena dyskontowa Inwestycji'!VZD$34,'5. Bilans projekt'!$C$3:$O$3,0)),"")</f>
        <v/>
      </c>
      <c r="VZE38" s="131" t="str">
        <f>_xlfn.IFNA(INDEX('5. Bilans projekt'!$C$124:$O$124,1,MATCH('12. Ocena dyskontowa Inwestycji'!VZE$34,'5. Bilans projekt'!$C$3:$O$3,0)),"")</f>
        <v/>
      </c>
      <c r="VZF38" s="131" t="str">
        <f>_xlfn.IFNA(INDEX('5. Bilans projekt'!$C$124:$O$124,1,MATCH('12. Ocena dyskontowa Inwestycji'!VZF$34,'5. Bilans projekt'!$C$3:$O$3,0)),"")</f>
        <v/>
      </c>
      <c r="VZG38" s="131" t="str">
        <f>_xlfn.IFNA(INDEX('5. Bilans projekt'!$C$124:$O$124,1,MATCH('12. Ocena dyskontowa Inwestycji'!VZG$34,'5. Bilans projekt'!$C$3:$O$3,0)),"")</f>
        <v/>
      </c>
      <c r="VZH38" s="131" t="str">
        <f>_xlfn.IFNA(INDEX('5. Bilans projekt'!$C$124:$O$124,1,MATCH('12. Ocena dyskontowa Inwestycji'!VZH$34,'5. Bilans projekt'!$C$3:$O$3,0)),"")</f>
        <v/>
      </c>
      <c r="VZI38" s="131" t="str">
        <f>_xlfn.IFNA(INDEX('5. Bilans projekt'!$C$124:$O$124,1,MATCH('12. Ocena dyskontowa Inwestycji'!VZI$34,'5. Bilans projekt'!$C$3:$O$3,0)),"")</f>
        <v/>
      </c>
      <c r="VZJ38" s="131" t="str">
        <f>_xlfn.IFNA(INDEX('5. Bilans projekt'!$C$124:$O$124,1,MATCH('12. Ocena dyskontowa Inwestycji'!VZJ$34,'5. Bilans projekt'!$C$3:$O$3,0)),"")</f>
        <v/>
      </c>
      <c r="VZK38" s="131" t="str">
        <f>_xlfn.IFNA(INDEX('5. Bilans projekt'!$C$124:$O$124,1,MATCH('12. Ocena dyskontowa Inwestycji'!VZK$34,'5. Bilans projekt'!$C$3:$O$3,0)),"")</f>
        <v/>
      </c>
      <c r="VZL38" s="131" t="str">
        <f>_xlfn.IFNA(INDEX('5. Bilans projekt'!$C$124:$O$124,1,MATCH('12. Ocena dyskontowa Inwestycji'!VZL$34,'5. Bilans projekt'!$C$3:$O$3,0)),"")</f>
        <v/>
      </c>
      <c r="VZM38" s="131" t="str">
        <f>_xlfn.IFNA(INDEX('5. Bilans projekt'!$C$124:$O$124,1,MATCH('12. Ocena dyskontowa Inwestycji'!VZM$34,'5. Bilans projekt'!$C$3:$O$3,0)),"")</f>
        <v/>
      </c>
      <c r="VZN38" s="131" t="str">
        <f>_xlfn.IFNA(INDEX('5. Bilans projekt'!$C$124:$O$124,1,MATCH('12. Ocena dyskontowa Inwestycji'!VZN$34,'5. Bilans projekt'!$C$3:$O$3,0)),"")</f>
        <v/>
      </c>
      <c r="VZO38" s="131" t="str">
        <f>_xlfn.IFNA(INDEX('5. Bilans projekt'!$C$124:$O$124,1,MATCH('12. Ocena dyskontowa Inwestycji'!VZO$34,'5. Bilans projekt'!$C$3:$O$3,0)),"")</f>
        <v/>
      </c>
      <c r="VZP38" s="131" t="str">
        <f>_xlfn.IFNA(INDEX('5. Bilans projekt'!$C$124:$O$124,1,MATCH('12. Ocena dyskontowa Inwestycji'!VZP$34,'5. Bilans projekt'!$C$3:$O$3,0)),"")</f>
        <v/>
      </c>
      <c r="VZQ38" s="131" t="str">
        <f>_xlfn.IFNA(INDEX('5. Bilans projekt'!$C$124:$O$124,1,MATCH('12. Ocena dyskontowa Inwestycji'!VZQ$34,'5. Bilans projekt'!$C$3:$O$3,0)),"")</f>
        <v/>
      </c>
      <c r="VZR38" s="131" t="str">
        <f>_xlfn.IFNA(INDEX('5. Bilans projekt'!$C$124:$O$124,1,MATCH('12. Ocena dyskontowa Inwestycji'!VZR$34,'5. Bilans projekt'!$C$3:$O$3,0)),"")</f>
        <v/>
      </c>
      <c r="VZS38" s="131" t="str">
        <f>_xlfn.IFNA(INDEX('5. Bilans projekt'!$C$124:$O$124,1,MATCH('12. Ocena dyskontowa Inwestycji'!VZS$34,'5. Bilans projekt'!$C$3:$O$3,0)),"")</f>
        <v/>
      </c>
      <c r="VZT38" s="131" t="str">
        <f>_xlfn.IFNA(INDEX('5. Bilans projekt'!$C$124:$O$124,1,MATCH('12. Ocena dyskontowa Inwestycji'!VZT$34,'5. Bilans projekt'!$C$3:$O$3,0)),"")</f>
        <v/>
      </c>
      <c r="VZU38" s="131" t="str">
        <f>_xlfn.IFNA(INDEX('5. Bilans projekt'!$C$124:$O$124,1,MATCH('12. Ocena dyskontowa Inwestycji'!VZU$34,'5. Bilans projekt'!$C$3:$O$3,0)),"")</f>
        <v/>
      </c>
      <c r="VZV38" s="131" t="str">
        <f>_xlfn.IFNA(INDEX('5. Bilans projekt'!$C$124:$O$124,1,MATCH('12. Ocena dyskontowa Inwestycji'!VZV$34,'5. Bilans projekt'!$C$3:$O$3,0)),"")</f>
        <v/>
      </c>
      <c r="VZW38" s="131" t="str">
        <f>_xlfn.IFNA(INDEX('5. Bilans projekt'!$C$124:$O$124,1,MATCH('12. Ocena dyskontowa Inwestycji'!VZW$34,'5. Bilans projekt'!$C$3:$O$3,0)),"")</f>
        <v/>
      </c>
      <c r="VZX38" s="131" t="str">
        <f>_xlfn.IFNA(INDEX('5. Bilans projekt'!$C$124:$O$124,1,MATCH('12. Ocena dyskontowa Inwestycji'!VZX$34,'5. Bilans projekt'!$C$3:$O$3,0)),"")</f>
        <v/>
      </c>
      <c r="VZY38" s="131" t="str">
        <f>_xlfn.IFNA(INDEX('5. Bilans projekt'!$C$124:$O$124,1,MATCH('12. Ocena dyskontowa Inwestycji'!VZY$34,'5. Bilans projekt'!$C$3:$O$3,0)),"")</f>
        <v/>
      </c>
      <c r="VZZ38" s="131" t="str">
        <f>_xlfn.IFNA(INDEX('5. Bilans projekt'!$C$124:$O$124,1,MATCH('12. Ocena dyskontowa Inwestycji'!VZZ$34,'5. Bilans projekt'!$C$3:$O$3,0)),"")</f>
        <v/>
      </c>
      <c r="WAA38" s="131" t="str">
        <f>_xlfn.IFNA(INDEX('5. Bilans projekt'!$C$124:$O$124,1,MATCH('12. Ocena dyskontowa Inwestycji'!WAA$34,'5. Bilans projekt'!$C$3:$O$3,0)),"")</f>
        <v/>
      </c>
      <c r="WAB38" s="131" t="str">
        <f>_xlfn.IFNA(INDEX('5. Bilans projekt'!$C$124:$O$124,1,MATCH('12. Ocena dyskontowa Inwestycji'!WAB$34,'5. Bilans projekt'!$C$3:$O$3,0)),"")</f>
        <v/>
      </c>
      <c r="WAC38" s="131" t="str">
        <f>_xlfn.IFNA(INDEX('5. Bilans projekt'!$C$124:$O$124,1,MATCH('12. Ocena dyskontowa Inwestycji'!WAC$34,'5. Bilans projekt'!$C$3:$O$3,0)),"")</f>
        <v/>
      </c>
      <c r="WAD38" s="131" t="str">
        <f>_xlfn.IFNA(INDEX('5. Bilans projekt'!$C$124:$O$124,1,MATCH('12. Ocena dyskontowa Inwestycji'!WAD$34,'5. Bilans projekt'!$C$3:$O$3,0)),"")</f>
        <v/>
      </c>
      <c r="WAE38" s="131" t="str">
        <f>_xlfn.IFNA(INDEX('5. Bilans projekt'!$C$124:$O$124,1,MATCH('12. Ocena dyskontowa Inwestycji'!WAE$34,'5. Bilans projekt'!$C$3:$O$3,0)),"")</f>
        <v/>
      </c>
      <c r="WAF38" s="131" t="str">
        <f>_xlfn.IFNA(INDEX('5. Bilans projekt'!$C$124:$O$124,1,MATCH('12. Ocena dyskontowa Inwestycji'!WAF$34,'5. Bilans projekt'!$C$3:$O$3,0)),"")</f>
        <v/>
      </c>
      <c r="WAG38" s="131" t="str">
        <f>_xlfn.IFNA(INDEX('5. Bilans projekt'!$C$124:$O$124,1,MATCH('12. Ocena dyskontowa Inwestycji'!WAG$34,'5. Bilans projekt'!$C$3:$O$3,0)),"")</f>
        <v/>
      </c>
      <c r="WAH38" s="131" t="str">
        <f>_xlfn.IFNA(INDEX('5. Bilans projekt'!$C$124:$O$124,1,MATCH('12. Ocena dyskontowa Inwestycji'!WAH$34,'5. Bilans projekt'!$C$3:$O$3,0)),"")</f>
        <v/>
      </c>
      <c r="WAI38" s="131" t="str">
        <f>_xlfn.IFNA(INDEX('5. Bilans projekt'!$C$124:$O$124,1,MATCH('12. Ocena dyskontowa Inwestycji'!WAI$34,'5. Bilans projekt'!$C$3:$O$3,0)),"")</f>
        <v/>
      </c>
      <c r="WAJ38" s="131" t="str">
        <f>_xlfn.IFNA(INDEX('5. Bilans projekt'!$C$124:$O$124,1,MATCH('12. Ocena dyskontowa Inwestycji'!WAJ$34,'5. Bilans projekt'!$C$3:$O$3,0)),"")</f>
        <v/>
      </c>
      <c r="WAK38" s="131" t="str">
        <f>_xlfn.IFNA(INDEX('5. Bilans projekt'!$C$124:$O$124,1,MATCH('12. Ocena dyskontowa Inwestycji'!WAK$34,'5. Bilans projekt'!$C$3:$O$3,0)),"")</f>
        <v/>
      </c>
      <c r="WAL38" s="131" t="str">
        <f>_xlfn.IFNA(INDEX('5. Bilans projekt'!$C$124:$O$124,1,MATCH('12. Ocena dyskontowa Inwestycji'!WAL$34,'5. Bilans projekt'!$C$3:$O$3,0)),"")</f>
        <v/>
      </c>
      <c r="WAM38" s="131" t="str">
        <f>_xlfn.IFNA(INDEX('5. Bilans projekt'!$C$124:$O$124,1,MATCH('12. Ocena dyskontowa Inwestycji'!WAM$34,'5. Bilans projekt'!$C$3:$O$3,0)),"")</f>
        <v/>
      </c>
      <c r="WAN38" s="131" t="str">
        <f>_xlfn.IFNA(INDEX('5. Bilans projekt'!$C$124:$O$124,1,MATCH('12. Ocena dyskontowa Inwestycji'!WAN$34,'5. Bilans projekt'!$C$3:$O$3,0)),"")</f>
        <v/>
      </c>
      <c r="WAO38" s="131" t="str">
        <f>_xlfn.IFNA(INDEX('5. Bilans projekt'!$C$124:$O$124,1,MATCH('12. Ocena dyskontowa Inwestycji'!WAO$34,'5. Bilans projekt'!$C$3:$O$3,0)),"")</f>
        <v/>
      </c>
      <c r="WAP38" s="131" t="str">
        <f>_xlfn.IFNA(INDEX('5. Bilans projekt'!$C$124:$O$124,1,MATCH('12. Ocena dyskontowa Inwestycji'!WAP$34,'5. Bilans projekt'!$C$3:$O$3,0)),"")</f>
        <v/>
      </c>
      <c r="WAQ38" s="131" t="str">
        <f>_xlfn.IFNA(INDEX('5. Bilans projekt'!$C$124:$O$124,1,MATCH('12. Ocena dyskontowa Inwestycji'!WAQ$34,'5. Bilans projekt'!$C$3:$O$3,0)),"")</f>
        <v/>
      </c>
      <c r="WAR38" s="131" t="str">
        <f>_xlfn.IFNA(INDEX('5. Bilans projekt'!$C$124:$O$124,1,MATCH('12. Ocena dyskontowa Inwestycji'!WAR$34,'5. Bilans projekt'!$C$3:$O$3,0)),"")</f>
        <v/>
      </c>
      <c r="WAS38" s="131" t="str">
        <f>_xlfn.IFNA(INDEX('5. Bilans projekt'!$C$124:$O$124,1,MATCH('12. Ocena dyskontowa Inwestycji'!WAS$34,'5. Bilans projekt'!$C$3:$O$3,0)),"")</f>
        <v/>
      </c>
      <c r="WAT38" s="131" t="str">
        <f>_xlfn.IFNA(INDEX('5. Bilans projekt'!$C$124:$O$124,1,MATCH('12. Ocena dyskontowa Inwestycji'!WAT$34,'5. Bilans projekt'!$C$3:$O$3,0)),"")</f>
        <v/>
      </c>
      <c r="WAU38" s="131" t="str">
        <f>_xlfn.IFNA(INDEX('5. Bilans projekt'!$C$124:$O$124,1,MATCH('12. Ocena dyskontowa Inwestycji'!WAU$34,'5. Bilans projekt'!$C$3:$O$3,0)),"")</f>
        <v/>
      </c>
      <c r="WAV38" s="131" t="str">
        <f>_xlfn.IFNA(INDEX('5. Bilans projekt'!$C$124:$O$124,1,MATCH('12. Ocena dyskontowa Inwestycji'!WAV$34,'5. Bilans projekt'!$C$3:$O$3,0)),"")</f>
        <v/>
      </c>
      <c r="WAW38" s="131" t="str">
        <f>_xlfn.IFNA(INDEX('5. Bilans projekt'!$C$124:$O$124,1,MATCH('12. Ocena dyskontowa Inwestycji'!WAW$34,'5. Bilans projekt'!$C$3:$O$3,0)),"")</f>
        <v/>
      </c>
      <c r="WAX38" s="131" t="str">
        <f>_xlfn.IFNA(INDEX('5. Bilans projekt'!$C$124:$O$124,1,MATCH('12. Ocena dyskontowa Inwestycji'!WAX$34,'5. Bilans projekt'!$C$3:$O$3,0)),"")</f>
        <v/>
      </c>
      <c r="WAY38" s="131" t="str">
        <f>_xlfn.IFNA(INDEX('5. Bilans projekt'!$C$124:$O$124,1,MATCH('12. Ocena dyskontowa Inwestycji'!WAY$34,'5. Bilans projekt'!$C$3:$O$3,0)),"")</f>
        <v/>
      </c>
      <c r="WAZ38" s="131" t="str">
        <f>_xlfn.IFNA(INDEX('5. Bilans projekt'!$C$124:$O$124,1,MATCH('12. Ocena dyskontowa Inwestycji'!WAZ$34,'5. Bilans projekt'!$C$3:$O$3,0)),"")</f>
        <v/>
      </c>
      <c r="WBA38" s="131" t="str">
        <f>_xlfn.IFNA(INDEX('5. Bilans projekt'!$C$124:$O$124,1,MATCH('12. Ocena dyskontowa Inwestycji'!WBA$34,'5. Bilans projekt'!$C$3:$O$3,0)),"")</f>
        <v/>
      </c>
      <c r="WBB38" s="131" t="str">
        <f>_xlfn.IFNA(INDEX('5. Bilans projekt'!$C$124:$O$124,1,MATCH('12. Ocena dyskontowa Inwestycji'!WBB$34,'5. Bilans projekt'!$C$3:$O$3,0)),"")</f>
        <v/>
      </c>
      <c r="WBC38" s="131" t="str">
        <f>_xlfn.IFNA(INDEX('5. Bilans projekt'!$C$124:$O$124,1,MATCH('12. Ocena dyskontowa Inwestycji'!WBC$34,'5. Bilans projekt'!$C$3:$O$3,0)),"")</f>
        <v/>
      </c>
      <c r="WBD38" s="131" t="str">
        <f>_xlfn.IFNA(INDEX('5. Bilans projekt'!$C$124:$O$124,1,MATCH('12. Ocena dyskontowa Inwestycji'!WBD$34,'5. Bilans projekt'!$C$3:$O$3,0)),"")</f>
        <v/>
      </c>
      <c r="WBE38" s="131" t="str">
        <f>_xlfn.IFNA(INDEX('5. Bilans projekt'!$C$124:$O$124,1,MATCH('12. Ocena dyskontowa Inwestycji'!WBE$34,'5. Bilans projekt'!$C$3:$O$3,0)),"")</f>
        <v/>
      </c>
      <c r="WBF38" s="131" t="str">
        <f>_xlfn.IFNA(INDEX('5. Bilans projekt'!$C$124:$O$124,1,MATCH('12. Ocena dyskontowa Inwestycji'!WBF$34,'5. Bilans projekt'!$C$3:$O$3,0)),"")</f>
        <v/>
      </c>
      <c r="WBG38" s="131" t="str">
        <f>_xlfn.IFNA(INDEX('5. Bilans projekt'!$C$124:$O$124,1,MATCH('12. Ocena dyskontowa Inwestycji'!WBG$34,'5. Bilans projekt'!$C$3:$O$3,0)),"")</f>
        <v/>
      </c>
      <c r="WBH38" s="131" t="str">
        <f>_xlfn.IFNA(INDEX('5. Bilans projekt'!$C$124:$O$124,1,MATCH('12. Ocena dyskontowa Inwestycji'!WBH$34,'5. Bilans projekt'!$C$3:$O$3,0)),"")</f>
        <v/>
      </c>
      <c r="WBI38" s="131" t="str">
        <f>_xlfn.IFNA(INDEX('5. Bilans projekt'!$C$124:$O$124,1,MATCH('12. Ocena dyskontowa Inwestycji'!WBI$34,'5. Bilans projekt'!$C$3:$O$3,0)),"")</f>
        <v/>
      </c>
      <c r="WBJ38" s="131" t="str">
        <f>_xlfn.IFNA(INDEX('5. Bilans projekt'!$C$124:$O$124,1,MATCH('12. Ocena dyskontowa Inwestycji'!WBJ$34,'5. Bilans projekt'!$C$3:$O$3,0)),"")</f>
        <v/>
      </c>
      <c r="WBK38" s="131" t="str">
        <f>_xlfn.IFNA(INDEX('5. Bilans projekt'!$C$124:$O$124,1,MATCH('12. Ocena dyskontowa Inwestycji'!WBK$34,'5. Bilans projekt'!$C$3:$O$3,0)),"")</f>
        <v/>
      </c>
      <c r="WBL38" s="131" t="str">
        <f>_xlfn.IFNA(INDEX('5. Bilans projekt'!$C$124:$O$124,1,MATCH('12. Ocena dyskontowa Inwestycji'!WBL$34,'5. Bilans projekt'!$C$3:$O$3,0)),"")</f>
        <v/>
      </c>
      <c r="WBM38" s="131" t="str">
        <f>_xlfn.IFNA(INDEX('5. Bilans projekt'!$C$124:$O$124,1,MATCH('12. Ocena dyskontowa Inwestycji'!WBM$34,'5. Bilans projekt'!$C$3:$O$3,0)),"")</f>
        <v/>
      </c>
      <c r="WBN38" s="131" t="str">
        <f>_xlfn.IFNA(INDEX('5. Bilans projekt'!$C$124:$O$124,1,MATCH('12. Ocena dyskontowa Inwestycji'!WBN$34,'5. Bilans projekt'!$C$3:$O$3,0)),"")</f>
        <v/>
      </c>
      <c r="WBO38" s="131" t="str">
        <f>_xlfn.IFNA(INDEX('5. Bilans projekt'!$C$124:$O$124,1,MATCH('12. Ocena dyskontowa Inwestycji'!WBO$34,'5. Bilans projekt'!$C$3:$O$3,0)),"")</f>
        <v/>
      </c>
      <c r="WBP38" s="131" t="str">
        <f>_xlfn.IFNA(INDEX('5. Bilans projekt'!$C$124:$O$124,1,MATCH('12. Ocena dyskontowa Inwestycji'!WBP$34,'5. Bilans projekt'!$C$3:$O$3,0)),"")</f>
        <v/>
      </c>
      <c r="WBQ38" s="131" t="str">
        <f>_xlfn.IFNA(INDEX('5. Bilans projekt'!$C$124:$O$124,1,MATCH('12. Ocena dyskontowa Inwestycji'!WBQ$34,'5. Bilans projekt'!$C$3:$O$3,0)),"")</f>
        <v/>
      </c>
      <c r="WBR38" s="131" t="str">
        <f>_xlfn.IFNA(INDEX('5. Bilans projekt'!$C$124:$O$124,1,MATCH('12. Ocena dyskontowa Inwestycji'!WBR$34,'5. Bilans projekt'!$C$3:$O$3,0)),"")</f>
        <v/>
      </c>
      <c r="WBS38" s="131" t="str">
        <f>_xlfn.IFNA(INDEX('5. Bilans projekt'!$C$124:$O$124,1,MATCH('12. Ocena dyskontowa Inwestycji'!WBS$34,'5. Bilans projekt'!$C$3:$O$3,0)),"")</f>
        <v/>
      </c>
      <c r="WBT38" s="131" t="str">
        <f>_xlfn.IFNA(INDEX('5. Bilans projekt'!$C$124:$O$124,1,MATCH('12. Ocena dyskontowa Inwestycji'!WBT$34,'5. Bilans projekt'!$C$3:$O$3,0)),"")</f>
        <v/>
      </c>
      <c r="WBU38" s="131" t="str">
        <f>_xlfn.IFNA(INDEX('5. Bilans projekt'!$C$124:$O$124,1,MATCH('12. Ocena dyskontowa Inwestycji'!WBU$34,'5. Bilans projekt'!$C$3:$O$3,0)),"")</f>
        <v/>
      </c>
      <c r="WBV38" s="131" t="str">
        <f>_xlfn.IFNA(INDEX('5. Bilans projekt'!$C$124:$O$124,1,MATCH('12. Ocena dyskontowa Inwestycji'!WBV$34,'5. Bilans projekt'!$C$3:$O$3,0)),"")</f>
        <v/>
      </c>
      <c r="WBW38" s="131" t="str">
        <f>_xlfn.IFNA(INDEX('5. Bilans projekt'!$C$124:$O$124,1,MATCH('12. Ocena dyskontowa Inwestycji'!WBW$34,'5. Bilans projekt'!$C$3:$O$3,0)),"")</f>
        <v/>
      </c>
      <c r="WBX38" s="131" t="str">
        <f>_xlfn.IFNA(INDEX('5. Bilans projekt'!$C$124:$O$124,1,MATCH('12. Ocena dyskontowa Inwestycji'!WBX$34,'5. Bilans projekt'!$C$3:$O$3,0)),"")</f>
        <v/>
      </c>
      <c r="WBY38" s="131" t="str">
        <f>_xlfn.IFNA(INDEX('5. Bilans projekt'!$C$124:$O$124,1,MATCH('12. Ocena dyskontowa Inwestycji'!WBY$34,'5. Bilans projekt'!$C$3:$O$3,0)),"")</f>
        <v/>
      </c>
      <c r="WBZ38" s="131" t="str">
        <f>_xlfn.IFNA(INDEX('5. Bilans projekt'!$C$124:$O$124,1,MATCH('12. Ocena dyskontowa Inwestycji'!WBZ$34,'5. Bilans projekt'!$C$3:$O$3,0)),"")</f>
        <v/>
      </c>
      <c r="WCA38" s="131" t="str">
        <f>_xlfn.IFNA(INDEX('5. Bilans projekt'!$C$124:$O$124,1,MATCH('12. Ocena dyskontowa Inwestycji'!WCA$34,'5. Bilans projekt'!$C$3:$O$3,0)),"")</f>
        <v/>
      </c>
      <c r="WCB38" s="131" t="str">
        <f>_xlfn.IFNA(INDEX('5. Bilans projekt'!$C$124:$O$124,1,MATCH('12. Ocena dyskontowa Inwestycji'!WCB$34,'5. Bilans projekt'!$C$3:$O$3,0)),"")</f>
        <v/>
      </c>
      <c r="WCC38" s="131" t="str">
        <f>_xlfn.IFNA(INDEX('5. Bilans projekt'!$C$124:$O$124,1,MATCH('12. Ocena dyskontowa Inwestycji'!WCC$34,'5. Bilans projekt'!$C$3:$O$3,0)),"")</f>
        <v/>
      </c>
      <c r="WCD38" s="131" t="str">
        <f>_xlfn.IFNA(INDEX('5. Bilans projekt'!$C$124:$O$124,1,MATCH('12. Ocena dyskontowa Inwestycji'!WCD$34,'5. Bilans projekt'!$C$3:$O$3,0)),"")</f>
        <v/>
      </c>
      <c r="WCE38" s="131" t="str">
        <f>_xlfn.IFNA(INDEX('5. Bilans projekt'!$C$124:$O$124,1,MATCH('12. Ocena dyskontowa Inwestycji'!WCE$34,'5. Bilans projekt'!$C$3:$O$3,0)),"")</f>
        <v/>
      </c>
      <c r="WCF38" s="131" t="str">
        <f>_xlfn.IFNA(INDEX('5. Bilans projekt'!$C$124:$O$124,1,MATCH('12. Ocena dyskontowa Inwestycji'!WCF$34,'5. Bilans projekt'!$C$3:$O$3,0)),"")</f>
        <v/>
      </c>
      <c r="WCG38" s="131" t="str">
        <f>_xlfn.IFNA(INDEX('5. Bilans projekt'!$C$124:$O$124,1,MATCH('12. Ocena dyskontowa Inwestycji'!WCG$34,'5. Bilans projekt'!$C$3:$O$3,0)),"")</f>
        <v/>
      </c>
      <c r="WCH38" s="131" t="str">
        <f>_xlfn.IFNA(INDEX('5. Bilans projekt'!$C$124:$O$124,1,MATCH('12. Ocena dyskontowa Inwestycji'!WCH$34,'5. Bilans projekt'!$C$3:$O$3,0)),"")</f>
        <v/>
      </c>
      <c r="WCI38" s="131" t="str">
        <f>_xlfn.IFNA(INDEX('5. Bilans projekt'!$C$124:$O$124,1,MATCH('12. Ocena dyskontowa Inwestycji'!WCI$34,'5. Bilans projekt'!$C$3:$O$3,0)),"")</f>
        <v/>
      </c>
      <c r="WCJ38" s="131" t="str">
        <f>_xlfn.IFNA(INDEX('5. Bilans projekt'!$C$124:$O$124,1,MATCH('12. Ocena dyskontowa Inwestycji'!WCJ$34,'5. Bilans projekt'!$C$3:$O$3,0)),"")</f>
        <v/>
      </c>
      <c r="WCK38" s="131" t="str">
        <f>_xlfn.IFNA(INDEX('5. Bilans projekt'!$C$124:$O$124,1,MATCH('12. Ocena dyskontowa Inwestycji'!WCK$34,'5. Bilans projekt'!$C$3:$O$3,0)),"")</f>
        <v/>
      </c>
      <c r="WCL38" s="131" t="str">
        <f>_xlfn.IFNA(INDEX('5. Bilans projekt'!$C$124:$O$124,1,MATCH('12. Ocena dyskontowa Inwestycji'!WCL$34,'5. Bilans projekt'!$C$3:$O$3,0)),"")</f>
        <v/>
      </c>
      <c r="WCM38" s="131" t="str">
        <f>_xlfn.IFNA(INDEX('5. Bilans projekt'!$C$124:$O$124,1,MATCH('12. Ocena dyskontowa Inwestycji'!WCM$34,'5. Bilans projekt'!$C$3:$O$3,0)),"")</f>
        <v/>
      </c>
      <c r="WCN38" s="131" t="str">
        <f>_xlfn.IFNA(INDEX('5. Bilans projekt'!$C$124:$O$124,1,MATCH('12. Ocena dyskontowa Inwestycji'!WCN$34,'5. Bilans projekt'!$C$3:$O$3,0)),"")</f>
        <v/>
      </c>
      <c r="WCO38" s="131" t="str">
        <f>_xlfn.IFNA(INDEX('5. Bilans projekt'!$C$124:$O$124,1,MATCH('12. Ocena dyskontowa Inwestycji'!WCO$34,'5. Bilans projekt'!$C$3:$O$3,0)),"")</f>
        <v/>
      </c>
      <c r="WCP38" s="131" t="str">
        <f>_xlfn.IFNA(INDEX('5. Bilans projekt'!$C$124:$O$124,1,MATCH('12. Ocena dyskontowa Inwestycji'!WCP$34,'5. Bilans projekt'!$C$3:$O$3,0)),"")</f>
        <v/>
      </c>
      <c r="WCQ38" s="131" t="str">
        <f>_xlfn.IFNA(INDEX('5. Bilans projekt'!$C$124:$O$124,1,MATCH('12. Ocena dyskontowa Inwestycji'!WCQ$34,'5. Bilans projekt'!$C$3:$O$3,0)),"")</f>
        <v/>
      </c>
      <c r="WCR38" s="131" t="str">
        <f>_xlfn.IFNA(INDEX('5. Bilans projekt'!$C$124:$O$124,1,MATCH('12. Ocena dyskontowa Inwestycji'!WCR$34,'5. Bilans projekt'!$C$3:$O$3,0)),"")</f>
        <v/>
      </c>
      <c r="WCS38" s="131" t="str">
        <f>_xlfn.IFNA(INDEX('5. Bilans projekt'!$C$124:$O$124,1,MATCH('12. Ocena dyskontowa Inwestycji'!WCS$34,'5. Bilans projekt'!$C$3:$O$3,0)),"")</f>
        <v/>
      </c>
      <c r="WCT38" s="131" t="str">
        <f>_xlfn.IFNA(INDEX('5. Bilans projekt'!$C$124:$O$124,1,MATCH('12. Ocena dyskontowa Inwestycji'!WCT$34,'5. Bilans projekt'!$C$3:$O$3,0)),"")</f>
        <v/>
      </c>
      <c r="WCU38" s="131" t="str">
        <f>_xlfn.IFNA(INDEX('5. Bilans projekt'!$C$124:$O$124,1,MATCH('12. Ocena dyskontowa Inwestycji'!WCU$34,'5. Bilans projekt'!$C$3:$O$3,0)),"")</f>
        <v/>
      </c>
      <c r="WCV38" s="131" t="str">
        <f>_xlfn.IFNA(INDEX('5. Bilans projekt'!$C$124:$O$124,1,MATCH('12. Ocena dyskontowa Inwestycji'!WCV$34,'5. Bilans projekt'!$C$3:$O$3,0)),"")</f>
        <v/>
      </c>
      <c r="WCW38" s="131" t="str">
        <f>_xlfn.IFNA(INDEX('5. Bilans projekt'!$C$124:$O$124,1,MATCH('12. Ocena dyskontowa Inwestycji'!WCW$34,'5. Bilans projekt'!$C$3:$O$3,0)),"")</f>
        <v/>
      </c>
      <c r="WCX38" s="131" t="str">
        <f>_xlfn.IFNA(INDEX('5. Bilans projekt'!$C$124:$O$124,1,MATCH('12. Ocena dyskontowa Inwestycji'!WCX$34,'5. Bilans projekt'!$C$3:$O$3,0)),"")</f>
        <v/>
      </c>
      <c r="WCY38" s="131" t="str">
        <f>_xlfn.IFNA(INDEX('5. Bilans projekt'!$C$124:$O$124,1,MATCH('12. Ocena dyskontowa Inwestycji'!WCY$34,'5. Bilans projekt'!$C$3:$O$3,0)),"")</f>
        <v/>
      </c>
      <c r="WCZ38" s="131" t="str">
        <f>_xlfn.IFNA(INDEX('5. Bilans projekt'!$C$124:$O$124,1,MATCH('12. Ocena dyskontowa Inwestycji'!WCZ$34,'5. Bilans projekt'!$C$3:$O$3,0)),"")</f>
        <v/>
      </c>
      <c r="WDA38" s="131" t="str">
        <f>_xlfn.IFNA(INDEX('5. Bilans projekt'!$C$124:$O$124,1,MATCH('12. Ocena dyskontowa Inwestycji'!WDA$34,'5. Bilans projekt'!$C$3:$O$3,0)),"")</f>
        <v/>
      </c>
      <c r="WDB38" s="131" t="str">
        <f>_xlfn.IFNA(INDEX('5. Bilans projekt'!$C$124:$O$124,1,MATCH('12. Ocena dyskontowa Inwestycji'!WDB$34,'5. Bilans projekt'!$C$3:$O$3,0)),"")</f>
        <v/>
      </c>
      <c r="WDC38" s="131" t="str">
        <f>_xlfn.IFNA(INDEX('5. Bilans projekt'!$C$124:$O$124,1,MATCH('12. Ocena dyskontowa Inwestycji'!WDC$34,'5. Bilans projekt'!$C$3:$O$3,0)),"")</f>
        <v/>
      </c>
      <c r="WDD38" s="131" t="str">
        <f>_xlfn.IFNA(INDEX('5. Bilans projekt'!$C$124:$O$124,1,MATCH('12. Ocena dyskontowa Inwestycji'!WDD$34,'5. Bilans projekt'!$C$3:$O$3,0)),"")</f>
        <v/>
      </c>
      <c r="WDE38" s="131" t="str">
        <f>_xlfn.IFNA(INDEX('5. Bilans projekt'!$C$124:$O$124,1,MATCH('12. Ocena dyskontowa Inwestycji'!WDE$34,'5. Bilans projekt'!$C$3:$O$3,0)),"")</f>
        <v/>
      </c>
      <c r="WDF38" s="131" t="str">
        <f>_xlfn.IFNA(INDEX('5. Bilans projekt'!$C$124:$O$124,1,MATCH('12. Ocena dyskontowa Inwestycji'!WDF$34,'5. Bilans projekt'!$C$3:$O$3,0)),"")</f>
        <v/>
      </c>
      <c r="WDG38" s="131" t="str">
        <f>_xlfn.IFNA(INDEX('5. Bilans projekt'!$C$124:$O$124,1,MATCH('12. Ocena dyskontowa Inwestycji'!WDG$34,'5. Bilans projekt'!$C$3:$O$3,0)),"")</f>
        <v/>
      </c>
      <c r="WDH38" s="131" t="str">
        <f>_xlfn.IFNA(INDEX('5. Bilans projekt'!$C$124:$O$124,1,MATCH('12. Ocena dyskontowa Inwestycji'!WDH$34,'5. Bilans projekt'!$C$3:$O$3,0)),"")</f>
        <v/>
      </c>
      <c r="WDI38" s="131" t="str">
        <f>_xlfn.IFNA(INDEX('5. Bilans projekt'!$C$124:$O$124,1,MATCH('12. Ocena dyskontowa Inwestycji'!WDI$34,'5. Bilans projekt'!$C$3:$O$3,0)),"")</f>
        <v/>
      </c>
      <c r="WDJ38" s="131" t="str">
        <f>_xlfn.IFNA(INDEX('5. Bilans projekt'!$C$124:$O$124,1,MATCH('12. Ocena dyskontowa Inwestycji'!WDJ$34,'5. Bilans projekt'!$C$3:$O$3,0)),"")</f>
        <v/>
      </c>
      <c r="WDK38" s="131" t="str">
        <f>_xlfn.IFNA(INDEX('5. Bilans projekt'!$C$124:$O$124,1,MATCH('12. Ocena dyskontowa Inwestycji'!WDK$34,'5. Bilans projekt'!$C$3:$O$3,0)),"")</f>
        <v/>
      </c>
      <c r="WDL38" s="131" t="str">
        <f>_xlfn.IFNA(INDEX('5. Bilans projekt'!$C$124:$O$124,1,MATCH('12. Ocena dyskontowa Inwestycji'!WDL$34,'5. Bilans projekt'!$C$3:$O$3,0)),"")</f>
        <v/>
      </c>
      <c r="WDM38" s="131" t="str">
        <f>_xlfn.IFNA(INDEX('5. Bilans projekt'!$C$124:$O$124,1,MATCH('12. Ocena dyskontowa Inwestycji'!WDM$34,'5. Bilans projekt'!$C$3:$O$3,0)),"")</f>
        <v/>
      </c>
      <c r="WDN38" s="131" t="str">
        <f>_xlfn.IFNA(INDEX('5. Bilans projekt'!$C$124:$O$124,1,MATCH('12. Ocena dyskontowa Inwestycji'!WDN$34,'5. Bilans projekt'!$C$3:$O$3,0)),"")</f>
        <v/>
      </c>
      <c r="WDO38" s="131" t="str">
        <f>_xlfn.IFNA(INDEX('5. Bilans projekt'!$C$124:$O$124,1,MATCH('12. Ocena dyskontowa Inwestycji'!WDO$34,'5. Bilans projekt'!$C$3:$O$3,0)),"")</f>
        <v/>
      </c>
      <c r="WDP38" s="131" t="str">
        <f>_xlfn.IFNA(INDEX('5. Bilans projekt'!$C$124:$O$124,1,MATCH('12. Ocena dyskontowa Inwestycji'!WDP$34,'5. Bilans projekt'!$C$3:$O$3,0)),"")</f>
        <v/>
      </c>
      <c r="WDQ38" s="131" t="str">
        <f>_xlfn.IFNA(INDEX('5. Bilans projekt'!$C$124:$O$124,1,MATCH('12. Ocena dyskontowa Inwestycji'!WDQ$34,'5. Bilans projekt'!$C$3:$O$3,0)),"")</f>
        <v/>
      </c>
      <c r="WDR38" s="131" t="str">
        <f>_xlfn.IFNA(INDEX('5. Bilans projekt'!$C$124:$O$124,1,MATCH('12. Ocena dyskontowa Inwestycji'!WDR$34,'5. Bilans projekt'!$C$3:$O$3,0)),"")</f>
        <v/>
      </c>
      <c r="WDS38" s="131" t="str">
        <f>_xlfn.IFNA(INDEX('5. Bilans projekt'!$C$124:$O$124,1,MATCH('12. Ocena dyskontowa Inwestycji'!WDS$34,'5. Bilans projekt'!$C$3:$O$3,0)),"")</f>
        <v/>
      </c>
      <c r="WDT38" s="131" t="str">
        <f>_xlfn.IFNA(INDEX('5. Bilans projekt'!$C$124:$O$124,1,MATCH('12. Ocena dyskontowa Inwestycji'!WDT$34,'5. Bilans projekt'!$C$3:$O$3,0)),"")</f>
        <v/>
      </c>
      <c r="WDU38" s="131" t="str">
        <f>_xlfn.IFNA(INDEX('5. Bilans projekt'!$C$124:$O$124,1,MATCH('12. Ocena dyskontowa Inwestycji'!WDU$34,'5. Bilans projekt'!$C$3:$O$3,0)),"")</f>
        <v/>
      </c>
      <c r="WDV38" s="131" t="str">
        <f>_xlfn.IFNA(INDEX('5. Bilans projekt'!$C$124:$O$124,1,MATCH('12. Ocena dyskontowa Inwestycji'!WDV$34,'5. Bilans projekt'!$C$3:$O$3,0)),"")</f>
        <v/>
      </c>
      <c r="WDW38" s="131" t="str">
        <f>_xlfn.IFNA(INDEX('5. Bilans projekt'!$C$124:$O$124,1,MATCH('12. Ocena dyskontowa Inwestycji'!WDW$34,'5. Bilans projekt'!$C$3:$O$3,0)),"")</f>
        <v/>
      </c>
      <c r="WDX38" s="131" t="str">
        <f>_xlfn.IFNA(INDEX('5. Bilans projekt'!$C$124:$O$124,1,MATCH('12. Ocena dyskontowa Inwestycji'!WDX$34,'5. Bilans projekt'!$C$3:$O$3,0)),"")</f>
        <v/>
      </c>
      <c r="WDY38" s="131" t="str">
        <f>_xlfn.IFNA(INDEX('5. Bilans projekt'!$C$124:$O$124,1,MATCH('12. Ocena dyskontowa Inwestycji'!WDY$34,'5. Bilans projekt'!$C$3:$O$3,0)),"")</f>
        <v/>
      </c>
      <c r="WDZ38" s="131" t="str">
        <f>_xlfn.IFNA(INDEX('5. Bilans projekt'!$C$124:$O$124,1,MATCH('12. Ocena dyskontowa Inwestycji'!WDZ$34,'5. Bilans projekt'!$C$3:$O$3,0)),"")</f>
        <v/>
      </c>
      <c r="WEA38" s="131" t="str">
        <f>_xlfn.IFNA(INDEX('5. Bilans projekt'!$C$124:$O$124,1,MATCH('12. Ocena dyskontowa Inwestycji'!WEA$34,'5. Bilans projekt'!$C$3:$O$3,0)),"")</f>
        <v/>
      </c>
      <c r="WEB38" s="131" t="str">
        <f>_xlfn.IFNA(INDEX('5. Bilans projekt'!$C$124:$O$124,1,MATCH('12. Ocena dyskontowa Inwestycji'!WEB$34,'5. Bilans projekt'!$C$3:$O$3,0)),"")</f>
        <v/>
      </c>
      <c r="WEC38" s="131" t="str">
        <f>_xlfn.IFNA(INDEX('5. Bilans projekt'!$C$124:$O$124,1,MATCH('12. Ocena dyskontowa Inwestycji'!WEC$34,'5. Bilans projekt'!$C$3:$O$3,0)),"")</f>
        <v/>
      </c>
      <c r="WED38" s="131" t="str">
        <f>_xlfn.IFNA(INDEX('5. Bilans projekt'!$C$124:$O$124,1,MATCH('12. Ocena dyskontowa Inwestycji'!WED$34,'5. Bilans projekt'!$C$3:$O$3,0)),"")</f>
        <v/>
      </c>
      <c r="WEE38" s="131" t="str">
        <f>_xlfn.IFNA(INDEX('5. Bilans projekt'!$C$124:$O$124,1,MATCH('12. Ocena dyskontowa Inwestycji'!WEE$34,'5. Bilans projekt'!$C$3:$O$3,0)),"")</f>
        <v/>
      </c>
      <c r="WEF38" s="131" t="str">
        <f>_xlfn.IFNA(INDEX('5. Bilans projekt'!$C$124:$O$124,1,MATCH('12. Ocena dyskontowa Inwestycji'!WEF$34,'5. Bilans projekt'!$C$3:$O$3,0)),"")</f>
        <v/>
      </c>
      <c r="WEG38" s="131" t="str">
        <f>_xlfn.IFNA(INDEX('5. Bilans projekt'!$C$124:$O$124,1,MATCH('12. Ocena dyskontowa Inwestycji'!WEG$34,'5. Bilans projekt'!$C$3:$O$3,0)),"")</f>
        <v/>
      </c>
      <c r="WEH38" s="131" t="str">
        <f>_xlfn.IFNA(INDEX('5. Bilans projekt'!$C$124:$O$124,1,MATCH('12. Ocena dyskontowa Inwestycji'!WEH$34,'5. Bilans projekt'!$C$3:$O$3,0)),"")</f>
        <v/>
      </c>
      <c r="WEI38" s="131" t="str">
        <f>_xlfn.IFNA(INDEX('5. Bilans projekt'!$C$124:$O$124,1,MATCH('12. Ocena dyskontowa Inwestycji'!WEI$34,'5. Bilans projekt'!$C$3:$O$3,0)),"")</f>
        <v/>
      </c>
      <c r="WEJ38" s="131" t="str">
        <f>_xlfn.IFNA(INDEX('5. Bilans projekt'!$C$124:$O$124,1,MATCH('12. Ocena dyskontowa Inwestycji'!WEJ$34,'5. Bilans projekt'!$C$3:$O$3,0)),"")</f>
        <v/>
      </c>
      <c r="WEK38" s="131" t="str">
        <f>_xlfn.IFNA(INDEX('5. Bilans projekt'!$C$124:$O$124,1,MATCH('12. Ocena dyskontowa Inwestycji'!WEK$34,'5. Bilans projekt'!$C$3:$O$3,0)),"")</f>
        <v/>
      </c>
      <c r="WEL38" s="131" t="str">
        <f>_xlfn.IFNA(INDEX('5. Bilans projekt'!$C$124:$O$124,1,MATCH('12. Ocena dyskontowa Inwestycji'!WEL$34,'5. Bilans projekt'!$C$3:$O$3,0)),"")</f>
        <v/>
      </c>
      <c r="WEM38" s="131" t="str">
        <f>_xlfn.IFNA(INDEX('5. Bilans projekt'!$C$124:$O$124,1,MATCH('12. Ocena dyskontowa Inwestycji'!WEM$34,'5. Bilans projekt'!$C$3:$O$3,0)),"")</f>
        <v/>
      </c>
      <c r="WEN38" s="131" t="str">
        <f>_xlfn.IFNA(INDEX('5. Bilans projekt'!$C$124:$O$124,1,MATCH('12. Ocena dyskontowa Inwestycji'!WEN$34,'5. Bilans projekt'!$C$3:$O$3,0)),"")</f>
        <v/>
      </c>
      <c r="WEO38" s="131" t="str">
        <f>_xlfn.IFNA(INDEX('5. Bilans projekt'!$C$124:$O$124,1,MATCH('12. Ocena dyskontowa Inwestycji'!WEO$34,'5. Bilans projekt'!$C$3:$O$3,0)),"")</f>
        <v/>
      </c>
      <c r="WEP38" s="131" t="str">
        <f>_xlfn.IFNA(INDEX('5. Bilans projekt'!$C$124:$O$124,1,MATCH('12. Ocena dyskontowa Inwestycji'!WEP$34,'5. Bilans projekt'!$C$3:$O$3,0)),"")</f>
        <v/>
      </c>
      <c r="WEQ38" s="131" t="str">
        <f>_xlfn.IFNA(INDEX('5. Bilans projekt'!$C$124:$O$124,1,MATCH('12. Ocena dyskontowa Inwestycji'!WEQ$34,'5. Bilans projekt'!$C$3:$O$3,0)),"")</f>
        <v/>
      </c>
      <c r="WER38" s="131" t="str">
        <f>_xlfn.IFNA(INDEX('5. Bilans projekt'!$C$124:$O$124,1,MATCH('12. Ocena dyskontowa Inwestycji'!WER$34,'5. Bilans projekt'!$C$3:$O$3,0)),"")</f>
        <v/>
      </c>
      <c r="WES38" s="131" t="str">
        <f>_xlfn.IFNA(INDEX('5. Bilans projekt'!$C$124:$O$124,1,MATCH('12. Ocena dyskontowa Inwestycji'!WES$34,'5. Bilans projekt'!$C$3:$O$3,0)),"")</f>
        <v/>
      </c>
      <c r="WET38" s="131" t="str">
        <f>_xlfn.IFNA(INDEX('5. Bilans projekt'!$C$124:$O$124,1,MATCH('12. Ocena dyskontowa Inwestycji'!WET$34,'5. Bilans projekt'!$C$3:$O$3,0)),"")</f>
        <v/>
      </c>
      <c r="WEU38" s="131" t="str">
        <f>_xlfn.IFNA(INDEX('5. Bilans projekt'!$C$124:$O$124,1,MATCH('12. Ocena dyskontowa Inwestycji'!WEU$34,'5. Bilans projekt'!$C$3:$O$3,0)),"")</f>
        <v/>
      </c>
      <c r="WEV38" s="131" t="str">
        <f>_xlfn.IFNA(INDEX('5. Bilans projekt'!$C$124:$O$124,1,MATCH('12. Ocena dyskontowa Inwestycji'!WEV$34,'5. Bilans projekt'!$C$3:$O$3,0)),"")</f>
        <v/>
      </c>
      <c r="WEW38" s="131" t="str">
        <f>_xlfn.IFNA(INDEX('5. Bilans projekt'!$C$124:$O$124,1,MATCH('12. Ocena dyskontowa Inwestycji'!WEW$34,'5. Bilans projekt'!$C$3:$O$3,0)),"")</f>
        <v/>
      </c>
      <c r="WEX38" s="131" t="str">
        <f>_xlfn.IFNA(INDEX('5. Bilans projekt'!$C$124:$O$124,1,MATCH('12. Ocena dyskontowa Inwestycji'!WEX$34,'5. Bilans projekt'!$C$3:$O$3,0)),"")</f>
        <v/>
      </c>
      <c r="WEY38" s="131" t="str">
        <f>_xlfn.IFNA(INDEX('5. Bilans projekt'!$C$124:$O$124,1,MATCH('12. Ocena dyskontowa Inwestycji'!WEY$34,'5. Bilans projekt'!$C$3:$O$3,0)),"")</f>
        <v/>
      </c>
      <c r="WEZ38" s="131" t="str">
        <f>_xlfn.IFNA(INDEX('5. Bilans projekt'!$C$124:$O$124,1,MATCH('12. Ocena dyskontowa Inwestycji'!WEZ$34,'5. Bilans projekt'!$C$3:$O$3,0)),"")</f>
        <v/>
      </c>
      <c r="WFA38" s="131" t="str">
        <f>_xlfn.IFNA(INDEX('5. Bilans projekt'!$C$124:$O$124,1,MATCH('12. Ocena dyskontowa Inwestycji'!WFA$34,'5. Bilans projekt'!$C$3:$O$3,0)),"")</f>
        <v/>
      </c>
      <c r="WFB38" s="131" t="str">
        <f>_xlfn.IFNA(INDEX('5. Bilans projekt'!$C$124:$O$124,1,MATCH('12. Ocena dyskontowa Inwestycji'!WFB$34,'5. Bilans projekt'!$C$3:$O$3,0)),"")</f>
        <v/>
      </c>
      <c r="WFC38" s="131" t="str">
        <f>_xlfn.IFNA(INDEX('5. Bilans projekt'!$C$124:$O$124,1,MATCH('12. Ocena dyskontowa Inwestycji'!WFC$34,'5. Bilans projekt'!$C$3:$O$3,0)),"")</f>
        <v/>
      </c>
      <c r="WFD38" s="131" t="str">
        <f>_xlfn.IFNA(INDEX('5. Bilans projekt'!$C$124:$O$124,1,MATCH('12. Ocena dyskontowa Inwestycji'!WFD$34,'5. Bilans projekt'!$C$3:$O$3,0)),"")</f>
        <v/>
      </c>
      <c r="WFE38" s="131" t="str">
        <f>_xlfn.IFNA(INDEX('5. Bilans projekt'!$C$124:$O$124,1,MATCH('12. Ocena dyskontowa Inwestycji'!WFE$34,'5. Bilans projekt'!$C$3:$O$3,0)),"")</f>
        <v/>
      </c>
      <c r="WFF38" s="131" t="str">
        <f>_xlfn.IFNA(INDEX('5. Bilans projekt'!$C$124:$O$124,1,MATCH('12. Ocena dyskontowa Inwestycji'!WFF$34,'5. Bilans projekt'!$C$3:$O$3,0)),"")</f>
        <v/>
      </c>
      <c r="WFG38" s="131" t="str">
        <f>_xlfn.IFNA(INDEX('5. Bilans projekt'!$C$124:$O$124,1,MATCH('12. Ocena dyskontowa Inwestycji'!WFG$34,'5. Bilans projekt'!$C$3:$O$3,0)),"")</f>
        <v/>
      </c>
      <c r="WFH38" s="131" t="str">
        <f>_xlfn.IFNA(INDEX('5. Bilans projekt'!$C$124:$O$124,1,MATCH('12. Ocena dyskontowa Inwestycji'!WFH$34,'5. Bilans projekt'!$C$3:$O$3,0)),"")</f>
        <v/>
      </c>
      <c r="WFI38" s="131" t="str">
        <f>_xlfn.IFNA(INDEX('5. Bilans projekt'!$C$124:$O$124,1,MATCH('12. Ocena dyskontowa Inwestycji'!WFI$34,'5. Bilans projekt'!$C$3:$O$3,0)),"")</f>
        <v/>
      </c>
      <c r="WFJ38" s="131" t="str">
        <f>_xlfn.IFNA(INDEX('5. Bilans projekt'!$C$124:$O$124,1,MATCH('12. Ocena dyskontowa Inwestycji'!WFJ$34,'5. Bilans projekt'!$C$3:$O$3,0)),"")</f>
        <v/>
      </c>
      <c r="WFK38" s="131" t="str">
        <f>_xlfn.IFNA(INDEX('5. Bilans projekt'!$C$124:$O$124,1,MATCH('12. Ocena dyskontowa Inwestycji'!WFK$34,'5. Bilans projekt'!$C$3:$O$3,0)),"")</f>
        <v/>
      </c>
      <c r="WFL38" s="131" t="str">
        <f>_xlfn.IFNA(INDEX('5. Bilans projekt'!$C$124:$O$124,1,MATCH('12. Ocena dyskontowa Inwestycji'!WFL$34,'5. Bilans projekt'!$C$3:$O$3,0)),"")</f>
        <v/>
      </c>
      <c r="WFM38" s="131" t="str">
        <f>_xlfn.IFNA(INDEX('5. Bilans projekt'!$C$124:$O$124,1,MATCH('12. Ocena dyskontowa Inwestycji'!WFM$34,'5. Bilans projekt'!$C$3:$O$3,0)),"")</f>
        <v/>
      </c>
      <c r="WFN38" s="131" t="str">
        <f>_xlfn.IFNA(INDEX('5. Bilans projekt'!$C$124:$O$124,1,MATCH('12. Ocena dyskontowa Inwestycji'!WFN$34,'5. Bilans projekt'!$C$3:$O$3,0)),"")</f>
        <v/>
      </c>
      <c r="WFO38" s="131" t="str">
        <f>_xlfn.IFNA(INDEX('5. Bilans projekt'!$C$124:$O$124,1,MATCH('12. Ocena dyskontowa Inwestycji'!WFO$34,'5. Bilans projekt'!$C$3:$O$3,0)),"")</f>
        <v/>
      </c>
      <c r="WFP38" s="131" t="str">
        <f>_xlfn.IFNA(INDEX('5. Bilans projekt'!$C$124:$O$124,1,MATCH('12. Ocena dyskontowa Inwestycji'!WFP$34,'5. Bilans projekt'!$C$3:$O$3,0)),"")</f>
        <v/>
      </c>
      <c r="WFQ38" s="131" t="str">
        <f>_xlfn.IFNA(INDEX('5. Bilans projekt'!$C$124:$O$124,1,MATCH('12. Ocena dyskontowa Inwestycji'!WFQ$34,'5. Bilans projekt'!$C$3:$O$3,0)),"")</f>
        <v/>
      </c>
      <c r="WFR38" s="131" t="str">
        <f>_xlfn.IFNA(INDEX('5. Bilans projekt'!$C$124:$O$124,1,MATCH('12. Ocena dyskontowa Inwestycji'!WFR$34,'5. Bilans projekt'!$C$3:$O$3,0)),"")</f>
        <v/>
      </c>
      <c r="WFS38" s="131" t="str">
        <f>_xlfn.IFNA(INDEX('5. Bilans projekt'!$C$124:$O$124,1,MATCH('12. Ocena dyskontowa Inwestycji'!WFS$34,'5. Bilans projekt'!$C$3:$O$3,0)),"")</f>
        <v/>
      </c>
      <c r="WFT38" s="131" t="str">
        <f>_xlfn.IFNA(INDEX('5. Bilans projekt'!$C$124:$O$124,1,MATCH('12. Ocena dyskontowa Inwestycji'!WFT$34,'5. Bilans projekt'!$C$3:$O$3,0)),"")</f>
        <v/>
      </c>
      <c r="WFU38" s="131" t="str">
        <f>_xlfn.IFNA(INDEX('5. Bilans projekt'!$C$124:$O$124,1,MATCH('12. Ocena dyskontowa Inwestycji'!WFU$34,'5. Bilans projekt'!$C$3:$O$3,0)),"")</f>
        <v/>
      </c>
      <c r="WFV38" s="131" t="str">
        <f>_xlfn.IFNA(INDEX('5. Bilans projekt'!$C$124:$O$124,1,MATCH('12. Ocena dyskontowa Inwestycji'!WFV$34,'5. Bilans projekt'!$C$3:$O$3,0)),"")</f>
        <v/>
      </c>
      <c r="WFW38" s="131" t="str">
        <f>_xlfn.IFNA(INDEX('5. Bilans projekt'!$C$124:$O$124,1,MATCH('12. Ocena dyskontowa Inwestycji'!WFW$34,'5. Bilans projekt'!$C$3:$O$3,0)),"")</f>
        <v/>
      </c>
      <c r="WFX38" s="131" t="str">
        <f>_xlfn.IFNA(INDEX('5. Bilans projekt'!$C$124:$O$124,1,MATCH('12. Ocena dyskontowa Inwestycji'!WFX$34,'5. Bilans projekt'!$C$3:$O$3,0)),"")</f>
        <v/>
      </c>
      <c r="WFY38" s="131" t="str">
        <f>_xlfn.IFNA(INDEX('5. Bilans projekt'!$C$124:$O$124,1,MATCH('12. Ocena dyskontowa Inwestycji'!WFY$34,'5. Bilans projekt'!$C$3:$O$3,0)),"")</f>
        <v/>
      </c>
      <c r="WFZ38" s="131" t="str">
        <f>_xlfn.IFNA(INDEX('5. Bilans projekt'!$C$124:$O$124,1,MATCH('12. Ocena dyskontowa Inwestycji'!WFZ$34,'5. Bilans projekt'!$C$3:$O$3,0)),"")</f>
        <v/>
      </c>
      <c r="WGA38" s="131" t="str">
        <f>_xlfn.IFNA(INDEX('5. Bilans projekt'!$C$124:$O$124,1,MATCH('12. Ocena dyskontowa Inwestycji'!WGA$34,'5. Bilans projekt'!$C$3:$O$3,0)),"")</f>
        <v/>
      </c>
      <c r="WGB38" s="131" t="str">
        <f>_xlfn.IFNA(INDEX('5. Bilans projekt'!$C$124:$O$124,1,MATCH('12. Ocena dyskontowa Inwestycji'!WGB$34,'5. Bilans projekt'!$C$3:$O$3,0)),"")</f>
        <v/>
      </c>
      <c r="WGC38" s="131" t="str">
        <f>_xlfn.IFNA(INDEX('5. Bilans projekt'!$C$124:$O$124,1,MATCH('12. Ocena dyskontowa Inwestycji'!WGC$34,'5. Bilans projekt'!$C$3:$O$3,0)),"")</f>
        <v/>
      </c>
      <c r="WGD38" s="131" t="str">
        <f>_xlfn.IFNA(INDEX('5. Bilans projekt'!$C$124:$O$124,1,MATCH('12. Ocena dyskontowa Inwestycji'!WGD$34,'5. Bilans projekt'!$C$3:$O$3,0)),"")</f>
        <v/>
      </c>
      <c r="WGE38" s="131" t="str">
        <f>_xlfn.IFNA(INDEX('5. Bilans projekt'!$C$124:$O$124,1,MATCH('12. Ocena dyskontowa Inwestycji'!WGE$34,'5. Bilans projekt'!$C$3:$O$3,0)),"")</f>
        <v/>
      </c>
      <c r="WGF38" s="131" t="str">
        <f>_xlfn.IFNA(INDEX('5. Bilans projekt'!$C$124:$O$124,1,MATCH('12. Ocena dyskontowa Inwestycji'!WGF$34,'5. Bilans projekt'!$C$3:$O$3,0)),"")</f>
        <v/>
      </c>
      <c r="WGG38" s="131" t="str">
        <f>_xlfn.IFNA(INDEX('5. Bilans projekt'!$C$124:$O$124,1,MATCH('12. Ocena dyskontowa Inwestycji'!WGG$34,'5. Bilans projekt'!$C$3:$O$3,0)),"")</f>
        <v/>
      </c>
      <c r="WGH38" s="131" t="str">
        <f>_xlfn.IFNA(INDEX('5. Bilans projekt'!$C$124:$O$124,1,MATCH('12. Ocena dyskontowa Inwestycji'!WGH$34,'5. Bilans projekt'!$C$3:$O$3,0)),"")</f>
        <v/>
      </c>
      <c r="WGI38" s="131" t="str">
        <f>_xlfn.IFNA(INDEX('5. Bilans projekt'!$C$124:$O$124,1,MATCH('12. Ocena dyskontowa Inwestycji'!WGI$34,'5. Bilans projekt'!$C$3:$O$3,0)),"")</f>
        <v/>
      </c>
      <c r="WGJ38" s="131" t="str">
        <f>_xlfn.IFNA(INDEX('5. Bilans projekt'!$C$124:$O$124,1,MATCH('12. Ocena dyskontowa Inwestycji'!WGJ$34,'5. Bilans projekt'!$C$3:$O$3,0)),"")</f>
        <v/>
      </c>
      <c r="WGK38" s="131" t="str">
        <f>_xlfn.IFNA(INDEX('5. Bilans projekt'!$C$124:$O$124,1,MATCH('12. Ocena dyskontowa Inwestycji'!WGK$34,'5. Bilans projekt'!$C$3:$O$3,0)),"")</f>
        <v/>
      </c>
      <c r="WGL38" s="131" t="str">
        <f>_xlfn.IFNA(INDEX('5. Bilans projekt'!$C$124:$O$124,1,MATCH('12. Ocena dyskontowa Inwestycji'!WGL$34,'5. Bilans projekt'!$C$3:$O$3,0)),"")</f>
        <v/>
      </c>
      <c r="WGM38" s="131" t="str">
        <f>_xlfn.IFNA(INDEX('5. Bilans projekt'!$C$124:$O$124,1,MATCH('12. Ocena dyskontowa Inwestycji'!WGM$34,'5. Bilans projekt'!$C$3:$O$3,0)),"")</f>
        <v/>
      </c>
      <c r="WGN38" s="131" t="str">
        <f>_xlfn.IFNA(INDEX('5. Bilans projekt'!$C$124:$O$124,1,MATCH('12. Ocena dyskontowa Inwestycji'!WGN$34,'5. Bilans projekt'!$C$3:$O$3,0)),"")</f>
        <v/>
      </c>
      <c r="WGO38" s="131" t="str">
        <f>_xlfn.IFNA(INDEX('5. Bilans projekt'!$C$124:$O$124,1,MATCH('12. Ocena dyskontowa Inwestycji'!WGO$34,'5. Bilans projekt'!$C$3:$O$3,0)),"")</f>
        <v/>
      </c>
      <c r="WGP38" s="131" t="str">
        <f>_xlfn.IFNA(INDEX('5. Bilans projekt'!$C$124:$O$124,1,MATCH('12. Ocena dyskontowa Inwestycji'!WGP$34,'5. Bilans projekt'!$C$3:$O$3,0)),"")</f>
        <v/>
      </c>
      <c r="WGQ38" s="131" t="str">
        <f>_xlfn.IFNA(INDEX('5. Bilans projekt'!$C$124:$O$124,1,MATCH('12. Ocena dyskontowa Inwestycji'!WGQ$34,'5. Bilans projekt'!$C$3:$O$3,0)),"")</f>
        <v/>
      </c>
      <c r="WGR38" s="131" t="str">
        <f>_xlfn.IFNA(INDEX('5. Bilans projekt'!$C$124:$O$124,1,MATCH('12. Ocena dyskontowa Inwestycji'!WGR$34,'5. Bilans projekt'!$C$3:$O$3,0)),"")</f>
        <v/>
      </c>
      <c r="WGS38" s="131" t="str">
        <f>_xlfn.IFNA(INDEX('5. Bilans projekt'!$C$124:$O$124,1,MATCH('12. Ocena dyskontowa Inwestycji'!WGS$34,'5. Bilans projekt'!$C$3:$O$3,0)),"")</f>
        <v/>
      </c>
      <c r="WGT38" s="131" t="str">
        <f>_xlfn.IFNA(INDEX('5. Bilans projekt'!$C$124:$O$124,1,MATCH('12. Ocena dyskontowa Inwestycji'!WGT$34,'5. Bilans projekt'!$C$3:$O$3,0)),"")</f>
        <v/>
      </c>
      <c r="WGU38" s="131" t="str">
        <f>_xlfn.IFNA(INDEX('5. Bilans projekt'!$C$124:$O$124,1,MATCH('12. Ocena dyskontowa Inwestycji'!WGU$34,'5. Bilans projekt'!$C$3:$O$3,0)),"")</f>
        <v/>
      </c>
      <c r="WGV38" s="131" t="str">
        <f>_xlfn.IFNA(INDEX('5. Bilans projekt'!$C$124:$O$124,1,MATCH('12. Ocena dyskontowa Inwestycji'!WGV$34,'5. Bilans projekt'!$C$3:$O$3,0)),"")</f>
        <v/>
      </c>
      <c r="WGW38" s="131" t="str">
        <f>_xlfn.IFNA(INDEX('5. Bilans projekt'!$C$124:$O$124,1,MATCH('12. Ocena dyskontowa Inwestycji'!WGW$34,'5. Bilans projekt'!$C$3:$O$3,0)),"")</f>
        <v/>
      </c>
      <c r="WGX38" s="131" t="str">
        <f>_xlfn.IFNA(INDEX('5. Bilans projekt'!$C$124:$O$124,1,MATCH('12. Ocena dyskontowa Inwestycji'!WGX$34,'5. Bilans projekt'!$C$3:$O$3,0)),"")</f>
        <v/>
      </c>
      <c r="WGY38" s="131" t="str">
        <f>_xlfn.IFNA(INDEX('5. Bilans projekt'!$C$124:$O$124,1,MATCH('12. Ocena dyskontowa Inwestycji'!WGY$34,'5. Bilans projekt'!$C$3:$O$3,0)),"")</f>
        <v/>
      </c>
      <c r="WGZ38" s="131" t="str">
        <f>_xlfn.IFNA(INDEX('5. Bilans projekt'!$C$124:$O$124,1,MATCH('12. Ocena dyskontowa Inwestycji'!WGZ$34,'5. Bilans projekt'!$C$3:$O$3,0)),"")</f>
        <v/>
      </c>
      <c r="WHA38" s="131" t="str">
        <f>_xlfn.IFNA(INDEX('5. Bilans projekt'!$C$124:$O$124,1,MATCH('12. Ocena dyskontowa Inwestycji'!WHA$34,'5. Bilans projekt'!$C$3:$O$3,0)),"")</f>
        <v/>
      </c>
      <c r="WHB38" s="131" t="str">
        <f>_xlfn.IFNA(INDEX('5. Bilans projekt'!$C$124:$O$124,1,MATCH('12. Ocena dyskontowa Inwestycji'!WHB$34,'5. Bilans projekt'!$C$3:$O$3,0)),"")</f>
        <v/>
      </c>
      <c r="WHC38" s="131" t="str">
        <f>_xlfn.IFNA(INDEX('5. Bilans projekt'!$C$124:$O$124,1,MATCH('12. Ocena dyskontowa Inwestycji'!WHC$34,'5. Bilans projekt'!$C$3:$O$3,0)),"")</f>
        <v/>
      </c>
      <c r="WHD38" s="131" t="str">
        <f>_xlfn.IFNA(INDEX('5. Bilans projekt'!$C$124:$O$124,1,MATCH('12. Ocena dyskontowa Inwestycji'!WHD$34,'5. Bilans projekt'!$C$3:$O$3,0)),"")</f>
        <v/>
      </c>
      <c r="WHE38" s="131" t="str">
        <f>_xlfn.IFNA(INDEX('5. Bilans projekt'!$C$124:$O$124,1,MATCH('12. Ocena dyskontowa Inwestycji'!WHE$34,'5. Bilans projekt'!$C$3:$O$3,0)),"")</f>
        <v/>
      </c>
      <c r="WHF38" s="131" t="str">
        <f>_xlfn.IFNA(INDEX('5. Bilans projekt'!$C$124:$O$124,1,MATCH('12. Ocena dyskontowa Inwestycji'!WHF$34,'5. Bilans projekt'!$C$3:$O$3,0)),"")</f>
        <v/>
      </c>
      <c r="WHG38" s="131" t="str">
        <f>_xlfn.IFNA(INDEX('5. Bilans projekt'!$C$124:$O$124,1,MATCH('12. Ocena dyskontowa Inwestycji'!WHG$34,'5. Bilans projekt'!$C$3:$O$3,0)),"")</f>
        <v/>
      </c>
      <c r="WHH38" s="131" t="str">
        <f>_xlfn.IFNA(INDEX('5. Bilans projekt'!$C$124:$O$124,1,MATCH('12. Ocena dyskontowa Inwestycji'!WHH$34,'5. Bilans projekt'!$C$3:$O$3,0)),"")</f>
        <v/>
      </c>
      <c r="WHI38" s="131" t="str">
        <f>_xlfn.IFNA(INDEX('5. Bilans projekt'!$C$124:$O$124,1,MATCH('12. Ocena dyskontowa Inwestycji'!WHI$34,'5. Bilans projekt'!$C$3:$O$3,0)),"")</f>
        <v/>
      </c>
      <c r="WHJ38" s="131" t="str">
        <f>_xlfn.IFNA(INDEX('5. Bilans projekt'!$C$124:$O$124,1,MATCH('12. Ocena dyskontowa Inwestycji'!WHJ$34,'5. Bilans projekt'!$C$3:$O$3,0)),"")</f>
        <v/>
      </c>
      <c r="WHK38" s="131" t="str">
        <f>_xlfn.IFNA(INDEX('5. Bilans projekt'!$C$124:$O$124,1,MATCH('12. Ocena dyskontowa Inwestycji'!WHK$34,'5. Bilans projekt'!$C$3:$O$3,0)),"")</f>
        <v/>
      </c>
      <c r="WHL38" s="131" t="str">
        <f>_xlfn.IFNA(INDEX('5. Bilans projekt'!$C$124:$O$124,1,MATCH('12. Ocena dyskontowa Inwestycji'!WHL$34,'5. Bilans projekt'!$C$3:$O$3,0)),"")</f>
        <v/>
      </c>
      <c r="WHM38" s="131" t="str">
        <f>_xlfn.IFNA(INDEX('5. Bilans projekt'!$C$124:$O$124,1,MATCH('12. Ocena dyskontowa Inwestycji'!WHM$34,'5. Bilans projekt'!$C$3:$O$3,0)),"")</f>
        <v/>
      </c>
      <c r="WHN38" s="131" t="str">
        <f>_xlfn.IFNA(INDEX('5. Bilans projekt'!$C$124:$O$124,1,MATCH('12. Ocena dyskontowa Inwestycji'!WHN$34,'5. Bilans projekt'!$C$3:$O$3,0)),"")</f>
        <v/>
      </c>
      <c r="WHO38" s="131" t="str">
        <f>_xlfn.IFNA(INDEX('5. Bilans projekt'!$C$124:$O$124,1,MATCH('12. Ocena dyskontowa Inwestycji'!WHO$34,'5. Bilans projekt'!$C$3:$O$3,0)),"")</f>
        <v/>
      </c>
      <c r="WHP38" s="131" t="str">
        <f>_xlfn.IFNA(INDEX('5. Bilans projekt'!$C$124:$O$124,1,MATCH('12. Ocena dyskontowa Inwestycji'!WHP$34,'5. Bilans projekt'!$C$3:$O$3,0)),"")</f>
        <v/>
      </c>
      <c r="WHQ38" s="131" t="str">
        <f>_xlfn.IFNA(INDEX('5. Bilans projekt'!$C$124:$O$124,1,MATCH('12. Ocena dyskontowa Inwestycji'!WHQ$34,'5. Bilans projekt'!$C$3:$O$3,0)),"")</f>
        <v/>
      </c>
      <c r="WHR38" s="131" t="str">
        <f>_xlfn.IFNA(INDEX('5. Bilans projekt'!$C$124:$O$124,1,MATCH('12. Ocena dyskontowa Inwestycji'!WHR$34,'5. Bilans projekt'!$C$3:$O$3,0)),"")</f>
        <v/>
      </c>
      <c r="WHS38" s="131" t="str">
        <f>_xlfn.IFNA(INDEX('5. Bilans projekt'!$C$124:$O$124,1,MATCH('12. Ocena dyskontowa Inwestycji'!WHS$34,'5. Bilans projekt'!$C$3:$O$3,0)),"")</f>
        <v/>
      </c>
      <c r="WHT38" s="131" t="str">
        <f>_xlfn.IFNA(INDEX('5. Bilans projekt'!$C$124:$O$124,1,MATCH('12. Ocena dyskontowa Inwestycji'!WHT$34,'5. Bilans projekt'!$C$3:$O$3,0)),"")</f>
        <v/>
      </c>
      <c r="WHU38" s="131" t="str">
        <f>_xlfn.IFNA(INDEX('5. Bilans projekt'!$C$124:$O$124,1,MATCH('12. Ocena dyskontowa Inwestycji'!WHU$34,'5. Bilans projekt'!$C$3:$O$3,0)),"")</f>
        <v/>
      </c>
      <c r="WHV38" s="131" t="str">
        <f>_xlfn.IFNA(INDEX('5. Bilans projekt'!$C$124:$O$124,1,MATCH('12. Ocena dyskontowa Inwestycji'!WHV$34,'5. Bilans projekt'!$C$3:$O$3,0)),"")</f>
        <v/>
      </c>
      <c r="WHW38" s="131" t="str">
        <f>_xlfn.IFNA(INDEX('5. Bilans projekt'!$C$124:$O$124,1,MATCH('12. Ocena dyskontowa Inwestycji'!WHW$34,'5. Bilans projekt'!$C$3:$O$3,0)),"")</f>
        <v/>
      </c>
      <c r="WHX38" s="131" t="str">
        <f>_xlfn.IFNA(INDEX('5. Bilans projekt'!$C$124:$O$124,1,MATCH('12. Ocena dyskontowa Inwestycji'!WHX$34,'5. Bilans projekt'!$C$3:$O$3,0)),"")</f>
        <v/>
      </c>
      <c r="WHY38" s="131" t="str">
        <f>_xlfn.IFNA(INDEX('5. Bilans projekt'!$C$124:$O$124,1,MATCH('12. Ocena dyskontowa Inwestycji'!WHY$34,'5. Bilans projekt'!$C$3:$O$3,0)),"")</f>
        <v/>
      </c>
      <c r="WHZ38" s="131" t="str">
        <f>_xlfn.IFNA(INDEX('5. Bilans projekt'!$C$124:$O$124,1,MATCH('12. Ocena dyskontowa Inwestycji'!WHZ$34,'5. Bilans projekt'!$C$3:$O$3,0)),"")</f>
        <v/>
      </c>
      <c r="WIA38" s="131" t="str">
        <f>_xlfn.IFNA(INDEX('5. Bilans projekt'!$C$124:$O$124,1,MATCH('12. Ocena dyskontowa Inwestycji'!WIA$34,'5. Bilans projekt'!$C$3:$O$3,0)),"")</f>
        <v/>
      </c>
      <c r="WIB38" s="131" t="str">
        <f>_xlfn.IFNA(INDEX('5. Bilans projekt'!$C$124:$O$124,1,MATCH('12. Ocena dyskontowa Inwestycji'!WIB$34,'5. Bilans projekt'!$C$3:$O$3,0)),"")</f>
        <v/>
      </c>
      <c r="WIC38" s="131" t="str">
        <f>_xlfn.IFNA(INDEX('5. Bilans projekt'!$C$124:$O$124,1,MATCH('12. Ocena dyskontowa Inwestycji'!WIC$34,'5. Bilans projekt'!$C$3:$O$3,0)),"")</f>
        <v/>
      </c>
      <c r="WID38" s="131" t="str">
        <f>_xlfn.IFNA(INDEX('5. Bilans projekt'!$C$124:$O$124,1,MATCH('12. Ocena dyskontowa Inwestycji'!WID$34,'5. Bilans projekt'!$C$3:$O$3,0)),"")</f>
        <v/>
      </c>
      <c r="WIE38" s="131" t="str">
        <f>_xlfn.IFNA(INDEX('5. Bilans projekt'!$C$124:$O$124,1,MATCH('12. Ocena dyskontowa Inwestycji'!WIE$34,'5. Bilans projekt'!$C$3:$O$3,0)),"")</f>
        <v/>
      </c>
      <c r="WIF38" s="131" t="str">
        <f>_xlfn.IFNA(INDEX('5. Bilans projekt'!$C$124:$O$124,1,MATCH('12. Ocena dyskontowa Inwestycji'!WIF$34,'5. Bilans projekt'!$C$3:$O$3,0)),"")</f>
        <v/>
      </c>
      <c r="WIG38" s="131" t="str">
        <f>_xlfn.IFNA(INDEX('5. Bilans projekt'!$C$124:$O$124,1,MATCH('12. Ocena dyskontowa Inwestycji'!WIG$34,'5. Bilans projekt'!$C$3:$O$3,0)),"")</f>
        <v/>
      </c>
      <c r="WIH38" s="131" t="str">
        <f>_xlfn.IFNA(INDEX('5. Bilans projekt'!$C$124:$O$124,1,MATCH('12. Ocena dyskontowa Inwestycji'!WIH$34,'5. Bilans projekt'!$C$3:$O$3,0)),"")</f>
        <v/>
      </c>
      <c r="WII38" s="131" t="str">
        <f>_xlfn.IFNA(INDEX('5. Bilans projekt'!$C$124:$O$124,1,MATCH('12. Ocena dyskontowa Inwestycji'!WII$34,'5. Bilans projekt'!$C$3:$O$3,0)),"")</f>
        <v/>
      </c>
      <c r="WIJ38" s="131" t="str">
        <f>_xlfn.IFNA(INDEX('5. Bilans projekt'!$C$124:$O$124,1,MATCH('12. Ocena dyskontowa Inwestycji'!WIJ$34,'5. Bilans projekt'!$C$3:$O$3,0)),"")</f>
        <v/>
      </c>
      <c r="WIK38" s="131" t="str">
        <f>_xlfn.IFNA(INDEX('5. Bilans projekt'!$C$124:$O$124,1,MATCH('12. Ocena dyskontowa Inwestycji'!WIK$34,'5. Bilans projekt'!$C$3:$O$3,0)),"")</f>
        <v/>
      </c>
      <c r="WIL38" s="131" t="str">
        <f>_xlfn.IFNA(INDEX('5. Bilans projekt'!$C$124:$O$124,1,MATCH('12. Ocena dyskontowa Inwestycji'!WIL$34,'5. Bilans projekt'!$C$3:$O$3,0)),"")</f>
        <v/>
      </c>
      <c r="WIM38" s="131" t="str">
        <f>_xlfn.IFNA(INDEX('5. Bilans projekt'!$C$124:$O$124,1,MATCH('12. Ocena dyskontowa Inwestycji'!WIM$34,'5. Bilans projekt'!$C$3:$O$3,0)),"")</f>
        <v/>
      </c>
      <c r="WIN38" s="131" t="str">
        <f>_xlfn.IFNA(INDEX('5. Bilans projekt'!$C$124:$O$124,1,MATCH('12. Ocena dyskontowa Inwestycji'!WIN$34,'5. Bilans projekt'!$C$3:$O$3,0)),"")</f>
        <v/>
      </c>
      <c r="WIO38" s="131" t="str">
        <f>_xlfn.IFNA(INDEX('5. Bilans projekt'!$C$124:$O$124,1,MATCH('12. Ocena dyskontowa Inwestycji'!WIO$34,'5. Bilans projekt'!$C$3:$O$3,0)),"")</f>
        <v/>
      </c>
      <c r="WIP38" s="131" t="str">
        <f>_xlfn.IFNA(INDEX('5. Bilans projekt'!$C$124:$O$124,1,MATCH('12. Ocena dyskontowa Inwestycji'!WIP$34,'5. Bilans projekt'!$C$3:$O$3,0)),"")</f>
        <v/>
      </c>
      <c r="WIQ38" s="131" t="str">
        <f>_xlfn.IFNA(INDEX('5. Bilans projekt'!$C$124:$O$124,1,MATCH('12. Ocena dyskontowa Inwestycji'!WIQ$34,'5. Bilans projekt'!$C$3:$O$3,0)),"")</f>
        <v/>
      </c>
      <c r="WIR38" s="131" t="str">
        <f>_xlfn.IFNA(INDEX('5. Bilans projekt'!$C$124:$O$124,1,MATCH('12. Ocena dyskontowa Inwestycji'!WIR$34,'5. Bilans projekt'!$C$3:$O$3,0)),"")</f>
        <v/>
      </c>
      <c r="WIS38" s="131" t="str">
        <f>_xlfn.IFNA(INDEX('5. Bilans projekt'!$C$124:$O$124,1,MATCH('12. Ocena dyskontowa Inwestycji'!WIS$34,'5. Bilans projekt'!$C$3:$O$3,0)),"")</f>
        <v/>
      </c>
      <c r="WIT38" s="131" t="str">
        <f>_xlfn.IFNA(INDEX('5. Bilans projekt'!$C$124:$O$124,1,MATCH('12. Ocena dyskontowa Inwestycji'!WIT$34,'5. Bilans projekt'!$C$3:$O$3,0)),"")</f>
        <v/>
      </c>
      <c r="WIU38" s="131" t="str">
        <f>_xlfn.IFNA(INDEX('5. Bilans projekt'!$C$124:$O$124,1,MATCH('12. Ocena dyskontowa Inwestycji'!WIU$34,'5. Bilans projekt'!$C$3:$O$3,0)),"")</f>
        <v/>
      </c>
      <c r="WIV38" s="131" t="str">
        <f>_xlfn.IFNA(INDEX('5. Bilans projekt'!$C$124:$O$124,1,MATCH('12. Ocena dyskontowa Inwestycji'!WIV$34,'5. Bilans projekt'!$C$3:$O$3,0)),"")</f>
        <v/>
      </c>
      <c r="WIW38" s="131" t="str">
        <f>_xlfn.IFNA(INDEX('5. Bilans projekt'!$C$124:$O$124,1,MATCH('12. Ocena dyskontowa Inwestycji'!WIW$34,'5. Bilans projekt'!$C$3:$O$3,0)),"")</f>
        <v/>
      </c>
      <c r="WIX38" s="131" t="str">
        <f>_xlfn.IFNA(INDEX('5. Bilans projekt'!$C$124:$O$124,1,MATCH('12. Ocena dyskontowa Inwestycji'!WIX$34,'5. Bilans projekt'!$C$3:$O$3,0)),"")</f>
        <v/>
      </c>
      <c r="WIY38" s="131" t="str">
        <f>_xlfn.IFNA(INDEX('5. Bilans projekt'!$C$124:$O$124,1,MATCH('12. Ocena dyskontowa Inwestycji'!WIY$34,'5. Bilans projekt'!$C$3:$O$3,0)),"")</f>
        <v/>
      </c>
      <c r="WIZ38" s="131" t="str">
        <f>_xlfn.IFNA(INDEX('5. Bilans projekt'!$C$124:$O$124,1,MATCH('12. Ocena dyskontowa Inwestycji'!WIZ$34,'5. Bilans projekt'!$C$3:$O$3,0)),"")</f>
        <v/>
      </c>
      <c r="WJA38" s="131" t="str">
        <f>_xlfn.IFNA(INDEX('5. Bilans projekt'!$C$124:$O$124,1,MATCH('12. Ocena dyskontowa Inwestycji'!WJA$34,'5. Bilans projekt'!$C$3:$O$3,0)),"")</f>
        <v/>
      </c>
      <c r="WJB38" s="131" t="str">
        <f>_xlfn.IFNA(INDEX('5. Bilans projekt'!$C$124:$O$124,1,MATCH('12. Ocena dyskontowa Inwestycji'!WJB$34,'5. Bilans projekt'!$C$3:$O$3,0)),"")</f>
        <v/>
      </c>
      <c r="WJC38" s="131" t="str">
        <f>_xlfn.IFNA(INDEX('5. Bilans projekt'!$C$124:$O$124,1,MATCH('12. Ocena dyskontowa Inwestycji'!WJC$34,'5. Bilans projekt'!$C$3:$O$3,0)),"")</f>
        <v/>
      </c>
      <c r="WJD38" s="131" t="str">
        <f>_xlfn.IFNA(INDEX('5. Bilans projekt'!$C$124:$O$124,1,MATCH('12. Ocena dyskontowa Inwestycji'!WJD$34,'5. Bilans projekt'!$C$3:$O$3,0)),"")</f>
        <v/>
      </c>
      <c r="WJE38" s="131" t="str">
        <f>_xlfn.IFNA(INDEX('5. Bilans projekt'!$C$124:$O$124,1,MATCH('12. Ocena dyskontowa Inwestycji'!WJE$34,'5. Bilans projekt'!$C$3:$O$3,0)),"")</f>
        <v/>
      </c>
      <c r="WJF38" s="131" t="str">
        <f>_xlfn.IFNA(INDEX('5. Bilans projekt'!$C$124:$O$124,1,MATCH('12. Ocena dyskontowa Inwestycji'!WJF$34,'5. Bilans projekt'!$C$3:$O$3,0)),"")</f>
        <v/>
      </c>
      <c r="WJG38" s="131" t="str">
        <f>_xlfn.IFNA(INDEX('5. Bilans projekt'!$C$124:$O$124,1,MATCH('12. Ocena dyskontowa Inwestycji'!WJG$34,'5. Bilans projekt'!$C$3:$O$3,0)),"")</f>
        <v/>
      </c>
      <c r="WJH38" s="131" t="str">
        <f>_xlfn.IFNA(INDEX('5. Bilans projekt'!$C$124:$O$124,1,MATCH('12. Ocena dyskontowa Inwestycji'!WJH$34,'5. Bilans projekt'!$C$3:$O$3,0)),"")</f>
        <v/>
      </c>
      <c r="WJI38" s="131" t="str">
        <f>_xlfn.IFNA(INDEX('5. Bilans projekt'!$C$124:$O$124,1,MATCH('12. Ocena dyskontowa Inwestycji'!WJI$34,'5. Bilans projekt'!$C$3:$O$3,0)),"")</f>
        <v/>
      </c>
      <c r="WJJ38" s="131" t="str">
        <f>_xlfn.IFNA(INDEX('5. Bilans projekt'!$C$124:$O$124,1,MATCH('12. Ocena dyskontowa Inwestycji'!WJJ$34,'5. Bilans projekt'!$C$3:$O$3,0)),"")</f>
        <v/>
      </c>
      <c r="WJK38" s="131" t="str">
        <f>_xlfn.IFNA(INDEX('5. Bilans projekt'!$C$124:$O$124,1,MATCH('12. Ocena dyskontowa Inwestycji'!WJK$34,'5. Bilans projekt'!$C$3:$O$3,0)),"")</f>
        <v/>
      </c>
      <c r="WJL38" s="131" t="str">
        <f>_xlfn.IFNA(INDEX('5. Bilans projekt'!$C$124:$O$124,1,MATCH('12. Ocena dyskontowa Inwestycji'!WJL$34,'5. Bilans projekt'!$C$3:$O$3,0)),"")</f>
        <v/>
      </c>
      <c r="WJM38" s="131" t="str">
        <f>_xlfn.IFNA(INDEX('5. Bilans projekt'!$C$124:$O$124,1,MATCH('12. Ocena dyskontowa Inwestycji'!WJM$34,'5. Bilans projekt'!$C$3:$O$3,0)),"")</f>
        <v/>
      </c>
      <c r="WJN38" s="131" t="str">
        <f>_xlfn.IFNA(INDEX('5. Bilans projekt'!$C$124:$O$124,1,MATCH('12. Ocena dyskontowa Inwestycji'!WJN$34,'5. Bilans projekt'!$C$3:$O$3,0)),"")</f>
        <v/>
      </c>
      <c r="WJO38" s="131" t="str">
        <f>_xlfn.IFNA(INDEX('5. Bilans projekt'!$C$124:$O$124,1,MATCH('12. Ocena dyskontowa Inwestycji'!WJO$34,'5. Bilans projekt'!$C$3:$O$3,0)),"")</f>
        <v/>
      </c>
      <c r="WJP38" s="131" t="str">
        <f>_xlfn.IFNA(INDEX('5. Bilans projekt'!$C$124:$O$124,1,MATCH('12. Ocena dyskontowa Inwestycji'!WJP$34,'5. Bilans projekt'!$C$3:$O$3,0)),"")</f>
        <v/>
      </c>
      <c r="WJQ38" s="131" t="str">
        <f>_xlfn.IFNA(INDEX('5. Bilans projekt'!$C$124:$O$124,1,MATCH('12. Ocena dyskontowa Inwestycji'!WJQ$34,'5. Bilans projekt'!$C$3:$O$3,0)),"")</f>
        <v/>
      </c>
      <c r="WJR38" s="131" t="str">
        <f>_xlfn.IFNA(INDEX('5. Bilans projekt'!$C$124:$O$124,1,MATCH('12. Ocena dyskontowa Inwestycji'!WJR$34,'5. Bilans projekt'!$C$3:$O$3,0)),"")</f>
        <v/>
      </c>
      <c r="WJS38" s="131" t="str">
        <f>_xlfn.IFNA(INDEX('5. Bilans projekt'!$C$124:$O$124,1,MATCH('12. Ocena dyskontowa Inwestycji'!WJS$34,'5. Bilans projekt'!$C$3:$O$3,0)),"")</f>
        <v/>
      </c>
      <c r="WJT38" s="131" t="str">
        <f>_xlfn.IFNA(INDEX('5. Bilans projekt'!$C$124:$O$124,1,MATCH('12. Ocena dyskontowa Inwestycji'!WJT$34,'5. Bilans projekt'!$C$3:$O$3,0)),"")</f>
        <v/>
      </c>
      <c r="WJU38" s="131" t="str">
        <f>_xlfn.IFNA(INDEX('5. Bilans projekt'!$C$124:$O$124,1,MATCH('12. Ocena dyskontowa Inwestycji'!WJU$34,'5. Bilans projekt'!$C$3:$O$3,0)),"")</f>
        <v/>
      </c>
      <c r="WJV38" s="131" t="str">
        <f>_xlfn.IFNA(INDEX('5. Bilans projekt'!$C$124:$O$124,1,MATCH('12. Ocena dyskontowa Inwestycji'!WJV$34,'5. Bilans projekt'!$C$3:$O$3,0)),"")</f>
        <v/>
      </c>
      <c r="WJW38" s="131" t="str">
        <f>_xlfn.IFNA(INDEX('5. Bilans projekt'!$C$124:$O$124,1,MATCH('12. Ocena dyskontowa Inwestycji'!WJW$34,'5. Bilans projekt'!$C$3:$O$3,0)),"")</f>
        <v/>
      </c>
      <c r="WJX38" s="131" t="str">
        <f>_xlfn.IFNA(INDEX('5. Bilans projekt'!$C$124:$O$124,1,MATCH('12. Ocena dyskontowa Inwestycji'!WJX$34,'5. Bilans projekt'!$C$3:$O$3,0)),"")</f>
        <v/>
      </c>
      <c r="WJY38" s="131" t="str">
        <f>_xlfn.IFNA(INDEX('5. Bilans projekt'!$C$124:$O$124,1,MATCH('12. Ocena dyskontowa Inwestycji'!WJY$34,'5. Bilans projekt'!$C$3:$O$3,0)),"")</f>
        <v/>
      </c>
      <c r="WJZ38" s="131" t="str">
        <f>_xlfn.IFNA(INDEX('5. Bilans projekt'!$C$124:$O$124,1,MATCH('12. Ocena dyskontowa Inwestycji'!WJZ$34,'5. Bilans projekt'!$C$3:$O$3,0)),"")</f>
        <v/>
      </c>
      <c r="WKA38" s="131" t="str">
        <f>_xlfn.IFNA(INDEX('5. Bilans projekt'!$C$124:$O$124,1,MATCH('12. Ocena dyskontowa Inwestycji'!WKA$34,'5. Bilans projekt'!$C$3:$O$3,0)),"")</f>
        <v/>
      </c>
      <c r="WKB38" s="131" t="str">
        <f>_xlfn.IFNA(INDEX('5. Bilans projekt'!$C$124:$O$124,1,MATCH('12. Ocena dyskontowa Inwestycji'!WKB$34,'5. Bilans projekt'!$C$3:$O$3,0)),"")</f>
        <v/>
      </c>
      <c r="WKC38" s="131" t="str">
        <f>_xlfn.IFNA(INDEX('5. Bilans projekt'!$C$124:$O$124,1,MATCH('12. Ocena dyskontowa Inwestycji'!WKC$34,'5. Bilans projekt'!$C$3:$O$3,0)),"")</f>
        <v/>
      </c>
      <c r="WKD38" s="131" t="str">
        <f>_xlfn.IFNA(INDEX('5. Bilans projekt'!$C$124:$O$124,1,MATCH('12. Ocena dyskontowa Inwestycji'!WKD$34,'5. Bilans projekt'!$C$3:$O$3,0)),"")</f>
        <v/>
      </c>
      <c r="WKE38" s="131" t="str">
        <f>_xlfn.IFNA(INDEX('5. Bilans projekt'!$C$124:$O$124,1,MATCH('12. Ocena dyskontowa Inwestycji'!WKE$34,'5. Bilans projekt'!$C$3:$O$3,0)),"")</f>
        <v/>
      </c>
      <c r="WKF38" s="131" t="str">
        <f>_xlfn.IFNA(INDEX('5. Bilans projekt'!$C$124:$O$124,1,MATCH('12. Ocena dyskontowa Inwestycji'!WKF$34,'5. Bilans projekt'!$C$3:$O$3,0)),"")</f>
        <v/>
      </c>
      <c r="WKG38" s="131" t="str">
        <f>_xlfn.IFNA(INDEX('5. Bilans projekt'!$C$124:$O$124,1,MATCH('12. Ocena dyskontowa Inwestycji'!WKG$34,'5. Bilans projekt'!$C$3:$O$3,0)),"")</f>
        <v/>
      </c>
      <c r="WKH38" s="131" t="str">
        <f>_xlfn.IFNA(INDEX('5. Bilans projekt'!$C$124:$O$124,1,MATCH('12. Ocena dyskontowa Inwestycji'!WKH$34,'5. Bilans projekt'!$C$3:$O$3,0)),"")</f>
        <v/>
      </c>
      <c r="WKI38" s="131" t="str">
        <f>_xlfn.IFNA(INDEX('5. Bilans projekt'!$C$124:$O$124,1,MATCH('12. Ocena dyskontowa Inwestycji'!WKI$34,'5. Bilans projekt'!$C$3:$O$3,0)),"")</f>
        <v/>
      </c>
      <c r="WKJ38" s="131" t="str">
        <f>_xlfn.IFNA(INDEX('5. Bilans projekt'!$C$124:$O$124,1,MATCH('12. Ocena dyskontowa Inwestycji'!WKJ$34,'5. Bilans projekt'!$C$3:$O$3,0)),"")</f>
        <v/>
      </c>
      <c r="WKK38" s="131" t="str">
        <f>_xlfn.IFNA(INDEX('5. Bilans projekt'!$C$124:$O$124,1,MATCH('12. Ocena dyskontowa Inwestycji'!WKK$34,'5. Bilans projekt'!$C$3:$O$3,0)),"")</f>
        <v/>
      </c>
      <c r="WKL38" s="131" t="str">
        <f>_xlfn.IFNA(INDEX('5. Bilans projekt'!$C$124:$O$124,1,MATCH('12. Ocena dyskontowa Inwestycji'!WKL$34,'5. Bilans projekt'!$C$3:$O$3,0)),"")</f>
        <v/>
      </c>
      <c r="WKM38" s="131" t="str">
        <f>_xlfn.IFNA(INDEX('5. Bilans projekt'!$C$124:$O$124,1,MATCH('12. Ocena dyskontowa Inwestycji'!WKM$34,'5. Bilans projekt'!$C$3:$O$3,0)),"")</f>
        <v/>
      </c>
      <c r="WKN38" s="131" t="str">
        <f>_xlfn.IFNA(INDEX('5. Bilans projekt'!$C$124:$O$124,1,MATCH('12. Ocena dyskontowa Inwestycji'!WKN$34,'5. Bilans projekt'!$C$3:$O$3,0)),"")</f>
        <v/>
      </c>
      <c r="WKO38" s="131" t="str">
        <f>_xlfn.IFNA(INDEX('5. Bilans projekt'!$C$124:$O$124,1,MATCH('12. Ocena dyskontowa Inwestycji'!WKO$34,'5. Bilans projekt'!$C$3:$O$3,0)),"")</f>
        <v/>
      </c>
      <c r="WKP38" s="131" t="str">
        <f>_xlfn.IFNA(INDEX('5. Bilans projekt'!$C$124:$O$124,1,MATCH('12. Ocena dyskontowa Inwestycji'!WKP$34,'5. Bilans projekt'!$C$3:$O$3,0)),"")</f>
        <v/>
      </c>
      <c r="WKQ38" s="131" t="str">
        <f>_xlfn.IFNA(INDEX('5. Bilans projekt'!$C$124:$O$124,1,MATCH('12. Ocena dyskontowa Inwestycji'!WKQ$34,'5. Bilans projekt'!$C$3:$O$3,0)),"")</f>
        <v/>
      </c>
      <c r="WKR38" s="131" t="str">
        <f>_xlfn.IFNA(INDEX('5. Bilans projekt'!$C$124:$O$124,1,MATCH('12. Ocena dyskontowa Inwestycji'!WKR$34,'5. Bilans projekt'!$C$3:$O$3,0)),"")</f>
        <v/>
      </c>
      <c r="WKS38" s="131" t="str">
        <f>_xlfn.IFNA(INDEX('5. Bilans projekt'!$C$124:$O$124,1,MATCH('12. Ocena dyskontowa Inwestycji'!WKS$34,'5. Bilans projekt'!$C$3:$O$3,0)),"")</f>
        <v/>
      </c>
      <c r="WKT38" s="131" t="str">
        <f>_xlfn.IFNA(INDEX('5. Bilans projekt'!$C$124:$O$124,1,MATCH('12. Ocena dyskontowa Inwestycji'!WKT$34,'5. Bilans projekt'!$C$3:$O$3,0)),"")</f>
        <v/>
      </c>
      <c r="WKU38" s="131" t="str">
        <f>_xlfn.IFNA(INDEX('5. Bilans projekt'!$C$124:$O$124,1,MATCH('12. Ocena dyskontowa Inwestycji'!WKU$34,'5. Bilans projekt'!$C$3:$O$3,0)),"")</f>
        <v/>
      </c>
      <c r="WKV38" s="131" t="str">
        <f>_xlfn.IFNA(INDEX('5. Bilans projekt'!$C$124:$O$124,1,MATCH('12. Ocena dyskontowa Inwestycji'!WKV$34,'5. Bilans projekt'!$C$3:$O$3,0)),"")</f>
        <v/>
      </c>
      <c r="WKW38" s="131" t="str">
        <f>_xlfn.IFNA(INDEX('5. Bilans projekt'!$C$124:$O$124,1,MATCH('12. Ocena dyskontowa Inwestycji'!WKW$34,'5. Bilans projekt'!$C$3:$O$3,0)),"")</f>
        <v/>
      </c>
      <c r="WKX38" s="131" t="str">
        <f>_xlfn.IFNA(INDEX('5. Bilans projekt'!$C$124:$O$124,1,MATCH('12. Ocena dyskontowa Inwestycji'!WKX$34,'5. Bilans projekt'!$C$3:$O$3,0)),"")</f>
        <v/>
      </c>
      <c r="WKY38" s="131" t="str">
        <f>_xlfn.IFNA(INDEX('5. Bilans projekt'!$C$124:$O$124,1,MATCH('12. Ocena dyskontowa Inwestycji'!WKY$34,'5. Bilans projekt'!$C$3:$O$3,0)),"")</f>
        <v/>
      </c>
      <c r="WKZ38" s="131" t="str">
        <f>_xlfn.IFNA(INDEX('5. Bilans projekt'!$C$124:$O$124,1,MATCH('12. Ocena dyskontowa Inwestycji'!WKZ$34,'5. Bilans projekt'!$C$3:$O$3,0)),"")</f>
        <v/>
      </c>
      <c r="WLA38" s="131" t="str">
        <f>_xlfn.IFNA(INDEX('5. Bilans projekt'!$C$124:$O$124,1,MATCH('12. Ocena dyskontowa Inwestycji'!WLA$34,'5. Bilans projekt'!$C$3:$O$3,0)),"")</f>
        <v/>
      </c>
      <c r="WLB38" s="131" t="str">
        <f>_xlfn.IFNA(INDEX('5. Bilans projekt'!$C$124:$O$124,1,MATCH('12. Ocena dyskontowa Inwestycji'!WLB$34,'5. Bilans projekt'!$C$3:$O$3,0)),"")</f>
        <v/>
      </c>
      <c r="WLC38" s="131" t="str">
        <f>_xlfn.IFNA(INDEX('5. Bilans projekt'!$C$124:$O$124,1,MATCH('12. Ocena dyskontowa Inwestycji'!WLC$34,'5. Bilans projekt'!$C$3:$O$3,0)),"")</f>
        <v/>
      </c>
      <c r="WLD38" s="131" t="str">
        <f>_xlfn.IFNA(INDEX('5. Bilans projekt'!$C$124:$O$124,1,MATCH('12. Ocena dyskontowa Inwestycji'!WLD$34,'5. Bilans projekt'!$C$3:$O$3,0)),"")</f>
        <v/>
      </c>
      <c r="WLE38" s="131" t="str">
        <f>_xlfn.IFNA(INDEX('5. Bilans projekt'!$C$124:$O$124,1,MATCH('12. Ocena dyskontowa Inwestycji'!WLE$34,'5. Bilans projekt'!$C$3:$O$3,0)),"")</f>
        <v/>
      </c>
      <c r="WLF38" s="131" t="str">
        <f>_xlfn.IFNA(INDEX('5. Bilans projekt'!$C$124:$O$124,1,MATCH('12. Ocena dyskontowa Inwestycji'!WLF$34,'5. Bilans projekt'!$C$3:$O$3,0)),"")</f>
        <v/>
      </c>
      <c r="WLG38" s="131" t="str">
        <f>_xlfn.IFNA(INDEX('5. Bilans projekt'!$C$124:$O$124,1,MATCH('12. Ocena dyskontowa Inwestycji'!WLG$34,'5. Bilans projekt'!$C$3:$O$3,0)),"")</f>
        <v/>
      </c>
      <c r="WLH38" s="131" t="str">
        <f>_xlfn.IFNA(INDEX('5. Bilans projekt'!$C$124:$O$124,1,MATCH('12. Ocena dyskontowa Inwestycji'!WLH$34,'5. Bilans projekt'!$C$3:$O$3,0)),"")</f>
        <v/>
      </c>
      <c r="WLI38" s="131" t="str">
        <f>_xlfn.IFNA(INDEX('5. Bilans projekt'!$C$124:$O$124,1,MATCH('12. Ocena dyskontowa Inwestycji'!WLI$34,'5. Bilans projekt'!$C$3:$O$3,0)),"")</f>
        <v/>
      </c>
      <c r="WLJ38" s="131" t="str">
        <f>_xlfn.IFNA(INDEX('5. Bilans projekt'!$C$124:$O$124,1,MATCH('12. Ocena dyskontowa Inwestycji'!WLJ$34,'5. Bilans projekt'!$C$3:$O$3,0)),"")</f>
        <v/>
      </c>
      <c r="WLK38" s="131" t="str">
        <f>_xlfn.IFNA(INDEX('5. Bilans projekt'!$C$124:$O$124,1,MATCH('12. Ocena dyskontowa Inwestycji'!WLK$34,'5. Bilans projekt'!$C$3:$O$3,0)),"")</f>
        <v/>
      </c>
      <c r="WLL38" s="131" t="str">
        <f>_xlfn.IFNA(INDEX('5. Bilans projekt'!$C$124:$O$124,1,MATCH('12. Ocena dyskontowa Inwestycji'!WLL$34,'5. Bilans projekt'!$C$3:$O$3,0)),"")</f>
        <v/>
      </c>
      <c r="WLM38" s="131" t="str">
        <f>_xlfn.IFNA(INDEX('5. Bilans projekt'!$C$124:$O$124,1,MATCH('12. Ocena dyskontowa Inwestycji'!WLM$34,'5. Bilans projekt'!$C$3:$O$3,0)),"")</f>
        <v/>
      </c>
      <c r="WLN38" s="131" t="str">
        <f>_xlfn.IFNA(INDEX('5. Bilans projekt'!$C$124:$O$124,1,MATCH('12. Ocena dyskontowa Inwestycji'!WLN$34,'5. Bilans projekt'!$C$3:$O$3,0)),"")</f>
        <v/>
      </c>
      <c r="WLO38" s="131" t="str">
        <f>_xlfn.IFNA(INDEX('5. Bilans projekt'!$C$124:$O$124,1,MATCH('12. Ocena dyskontowa Inwestycji'!WLO$34,'5. Bilans projekt'!$C$3:$O$3,0)),"")</f>
        <v/>
      </c>
      <c r="WLP38" s="131" t="str">
        <f>_xlfn.IFNA(INDEX('5. Bilans projekt'!$C$124:$O$124,1,MATCH('12. Ocena dyskontowa Inwestycji'!WLP$34,'5. Bilans projekt'!$C$3:$O$3,0)),"")</f>
        <v/>
      </c>
      <c r="WLQ38" s="131" t="str">
        <f>_xlfn.IFNA(INDEX('5. Bilans projekt'!$C$124:$O$124,1,MATCH('12. Ocena dyskontowa Inwestycji'!WLQ$34,'5. Bilans projekt'!$C$3:$O$3,0)),"")</f>
        <v/>
      </c>
      <c r="WLR38" s="131" t="str">
        <f>_xlfn.IFNA(INDEX('5. Bilans projekt'!$C$124:$O$124,1,MATCH('12. Ocena dyskontowa Inwestycji'!WLR$34,'5. Bilans projekt'!$C$3:$O$3,0)),"")</f>
        <v/>
      </c>
      <c r="WLS38" s="131" t="str">
        <f>_xlfn.IFNA(INDEX('5. Bilans projekt'!$C$124:$O$124,1,MATCH('12. Ocena dyskontowa Inwestycji'!WLS$34,'5. Bilans projekt'!$C$3:$O$3,0)),"")</f>
        <v/>
      </c>
      <c r="WLT38" s="131" t="str">
        <f>_xlfn.IFNA(INDEX('5. Bilans projekt'!$C$124:$O$124,1,MATCH('12. Ocena dyskontowa Inwestycji'!WLT$34,'5. Bilans projekt'!$C$3:$O$3,0)),"")</f>
        <v/>
      </c>
      <c r="WLU38" s="131" t="str">
        <f>_xlfn.IFNA(INDEX('5. Bilans projekt'!$C$124:$O$124,1,MATCH('12. Ocena dyskontowa Inwestycji'!WLU$34,'5. Bilans projekt'!$C$3:$O$3,0)),"")</f>
        <v/>
      </c>
      <c r="WLV38" s="131" t="str">
        <f>_xlfn.IFNA(INDEX('5. Bilans projekt'!$C$124:$O$124,1,MATCH('12. Ocena dyskontowa Inwestycji'!WLV$34,'5. Bilans projekt'!$C$3:$O$3,0)),"")</f>
        <v/>
      </c>
      <c r="WLW38" s="131" t="str">
        <f>_xlfn.IFNA(INDEX('5. Bilans projekt'!$C$124:$O$124,1,MATCH('12. Ocena dyskontowa Inwestycji'!WLW$34,'5. Bilans projekt'!$C$3:$O$3,0)),"")</f>
        <v/>
      </c>
      <c r="WLX38" s="131" t="str">
        <f>_xlfn.IFNA(INDEX('5. Bilans projekt'!$C$124:$O$124,1,MATCH('12. Ocena dyskontowa Inwestycji'!WLX$34,'5. Bilans projekt'!$C$3:$O$3,0)),"")</f>
        <v/>
      </c>
      <c r="WLY38" s="131" t="str">
        <f>_xlfn.IFNA(INDEX('5. Bilans projekt'!$C$124:$O$124,1,MATCH('12. Ocena dyskontowa Inwestycji'!WLY$34,'5. Bilans projekt'!$C$3:$O$3,0)),"")</f>
        <v/>
      </c>
      <c r="WLZ38" s="131" t="str">
        <f>_xlfn.IFNA(INDEX('5. Bilans projekt'!$C$124:$O$124,1,MATCH('12. Ocena dyskontowa Inwestycji'!WLZ$34,'5. Bilans projekt'!$C$3:$O$3,0)),"")</f>
        <v/>
      </c>
      <c r="WMA38" s="131" t="str">
        <f>_xlfn.IFNA(INDEX('5. Bilans projekt'!$C$124:$O$124,1,MATCH('12. Ocena dyskontowa Inwestycji'!WMA$34,'5. Bilans projekt'!$C$3:$O$3,0)),"")</f>
        <v/>
      </c>
      <c r="WMB38" s="131" t="str">
        <f>_xlfn.IFNA(INDEX('5. Bilans projekt'!$C$124:$O$124,1,MATCH('12. Ocena dyskontowa Inwestycji'!WMB$34,'5. Bilans projekt'!$C$3:$O$3,0)),"")</f>
        <v/>
      </c>
      <c r="WMC38" s="131" t="str">
        <f>_xlfn.IFNA(INDEX('5. Bilans projekt'!$C$124:$O$124,1,MATCH('12. Ocena dyskontowa Inwestycji'!WMC$34,'5. Bilans projekt'!$C$3:$O$3,0)),"")</f>
        <v/>
      </c>
      <c r="WMD38" s="131" t="str">
        <f>_xlfn.IFNA(INDEX('5. Bilans projekt'!$C$124:$O$124,1,MATCH('12. Ocena dyskontowa Inwestycji'!WMD$34,'5. Bilans projekt'!$C$3:$O$3,0)),"")</f>
        <v/>
      </c>
      <c r="WME38" s="131" t="str">
        <f>_xlfn.IFNA(INDEX('5. Bilans projekt'!$C$124:$O$124,1,MATCH('12. Ocena dyskontowa Inwestycji'!WME$34,'5. Bilans projekt'!$C$3:$O$3,0)),"")</f>
        <v/>
      </c>
      <c r="WMF38" s="131" t="str">
        <f>_xlfn.IFNA(INDEX('5. Bilans projekt'!$C$124:$O$124,1,MATCH('12. Ocena dyskontowa Inwestycji'!WMF$34,'5. Bilans projekt'!$C$3:$O$3,0)),"")</f>
        <v/>
      </c>
      <c r="WMG38" s="131" t="str">
        <f>_xlfn.IFNA(INDEX('5. Bilans projekt'!$C$124:$O$124,1,MATCH('12. Ocena dyskontowa Inwestycji'!WMG$34,'5. Bilans projekt'!$C$3:$O$3,0)),"")</f>
        <v/>
      </c>
      <c r="WMH38" s="131" t="str">
        <f>_xlfn.IFNA(INDEX('5. Bilans projekt'!$C$124:$O$124,1,MATCH('12. Ocena dyskontowa Inwestycji'!WMH$34,'5. Bilans projekt'!$C$3:$O$3,0)),"")</f>
        <v/>
      </c>
      <c r="WMI38" s="131" t="str">
        <f>_xlfn.IFNA(INDEX('5. Bilans projekt'!$C$124:$O$124,1,MATCH('12. Ocena dyskontowa Inwestycji'!WMI$34,'5. Bilans projekt'!$C$3:$O$3,0)),"")</f>
        <v/>
      </c>
      <c r="WMJ38" s="131" t="str">
        <f>_xlfn.IFNA(INDEX('5. Bilans projekt'!$C$124:$O$124,1,MATCH('12. Ocena dyskontowa Inwestycji'!WMJ$34,'5. Bilans projekt'!$C$3:$O$3,0)),"")</f>
        <v/>
      </c>
      <c r="WMK38" s="131" t="str">
        <f>_xlfn.IFNA(INDEX('5. Bilans projekt'!$C$124:$O$124,1,MATCH('12. Ocena dyskontowa Inwestycji'!WMK$34,'5. Bilans projekt'!$C$3:$O$3,0)),"")</f>
        <v/>
      </c>
      <c r="WML38" s="131" t="str">
        <f>_xlfn.IFNA(INDEX('5. Bilans projekt'!$C$124:$O$124,1,MATCH('12. Ocena dyskontowa Inwestycji'!WML$34,'5. Bilans projekt'!$C$3:$O$3,0)),"")</f>
        <v/>
      </c>
      <c r="WMM38" s="131" t="str">
        <f>_xlfn.IFNA(INDEX('5. Bilans projekt'!$C$124:$O$124,1,MATCH('12. Ocena dyskontowa Inwestycji'!WMM$34,'5. Bilans projekt'!$C$3:$O$3,0)),"")</f>
        <v/>
      </c>
      <c r="WMN38" s="131" t="str">
        <f>_xlfn.IFNA(INDEX('5. Bilans projekt'!$C$124:$O$124,1,MATCH('12. Ocena dyskontowa Inwestycji'!WMN$34,'5. Bilans projekt'!$C$3:$O$3,0)),"")</f>
        <v/>
      </c>
      <c r="WMO38" s="131" t="str">
        <f>_xlfn.IFNA(INDEX('5. Bilans projekt'!$C$124:$O$124,1,MATCH('12. Ocena dyskontowa Inwestycji'!WMO$34,'5. Bilans projekt'!$C$3:$O$3,0)),"")</f>
        <v/>
      </c>
      <c r="WMP38" s="131" t="str">
        <f>_xlfn.IFNA(INDEX('5. Bilans projekt'!$C$124:$O$124,1,MATCH('12. Ocena dyskontowa Inwestycji'!WMP$34,'5. Bilans projekt'!$C$3:$O$3,0)),"")</f>
        <v/>
      </c>
      <c r="WMQ38" s="131" t="str">
        <f>_xlfn.IFNA(INDEX('5. Bilans projekt'!$C$124:$O$124,1,MATCH('12. Ocena dyskontowa Inwestycji'!WMQ$34,'5. Bilans projekt'!$C$3:$O$3,0)),"")</f>
        <v/>
      </c>
      <c r="WMR38" s="131" t="str">
        <f>_xlfn.IFNA(INDEX('5. Bilans projekt'!$C$124:$O$124,1,MATCH('12. Ocena dyskontowa Inwestycji'!WMR$34,'5. Bilans projekt'!$C$3:$O$3,0)),"")</f>
        <v/>
      </c>
      <c r="WMS38" s="131" t="str">
        <f>_xlfn.IFNA(INDEX('5. Bilans projekt'!$C$124:$O$124,1,MATCH('12. Ocena dyskontowa Inwestycji'!WMS$34,'5. Bilans projekt'!$C$3:$O$3,0)),"")</f>
        <v/>
      </c>
      <c r="WMT38" s="131" t="str">
        <f>_xlfn.IFNA(INDEX('5. Bilans projekt'!$C$124:$O$124,1,MATCH('12. Ocena dyskontowa Inwestycji'!WMT$34,'5. Bilans projekt'!$C$3:$O$3,0)),"")</f>
        <v/>
      </c>
      <c r="WMU38" s="131" t="str">
        <f>_xlfn.IFNA(INDEX('5. Bilans projekt'!$C$124:$O$124,1,MATCH('12. Ocena dyskontowa Inwestycji'!WMU$34,'5. Bilans projekt'!$C$3:$O$3,0)),"")</f>
        <v/>
      </c>
      <c r="WMV38" s="131" t="str">
        <f>_xlfn.IFNA(INDEX('5. Bilans projekt'!$C$124:$O$124,1,MATCH('12. Ocena dyskontowa Inwestycji'!WMV$34,'5. Bilans projekt'!$C$3:$O$3,0)),"")</f>
        <v/>
      </c>
      <c r="WMW38" s="131" t="str">
        <f>_xlfn.IFNA(INDEX('5. Bilans projekt'!$C$124:$O$124,1,MATCH('12. Ocena dyskontowa Inwestycji'!WMW$34,'5. Bilans projekt'!$C$3:$O$3,0)),"")</f>
        <v/>
      </c>
      <c r="WMX38" s="131" t="str">
        <f>_xlfn.IFNA(INDEX('5. Bilans projekt'!$C$124:$O$124,1,MATCH('12. Ocena dyskontowa Inwestycji'!WMX$34,'5. Bilans projekt'!$C$3:$O$3,0)),"")</f>
        <v/>
      </c>
      <c r="WMY38" s="131" t="str">
        <f>_xlfn.IFNA(INDEX('5. Bilans projekt'!$C$124:$O$124,1,MATCH('12. Ocena dyskontowa Inwestycji'!WMY$34,'5. Bilans projekt'!$C$3:$O$3,0)),"")</f>
        <v/>
      </c>
      <c r="WMZ38" s="131" t="str">
        <f>_xlfn.IFNA(INDEX('5. Bilans projekt'!$C$124:$O$124,1,MATCH('12. Ocena dyskontowa Inwestycji'!WMZ$34,'5. Bilans projekt'!$C$3:$O$3,0)),"")</f>
        <v/>
      </c>
      <c r="WNA38" s="131" t="str">
        <f>_xlfn.IFNA(INDEX('5. Bilans projekt'!$C$124:$O$124,1,MATCH('12. Ocena dyskontowa Inwestycji'!WNA$34,'5. Bilans projekt'!$C$3:$O$3,0)),"")</f>
        <v/>
      </c>
      <c r="WNB38" s="131" t="str">
        <f>_xlfn.IFNA(INDEX('5. Bilans projekt'!$C$124:$O$124,1,MATCH('12. Ocena dyskontowa Inwestycji'!WNB$34,'5. Bilans projekt'!$C$3:$O$3,0)),"")</f>
        <v/>
      </c>
      <c r="WNC38" s="131" t="str">
        <f>_xlfn.IFNA(INDEX('5. Bilans projekt'!$C$124:$O$124,1,MATCH('12. Ocena dyskontowa Inwestycji'!WNC$34,'5. Bilans projekt'!$C$3:$O$3,0)),"")</f>
        <v/>
      </c>
      <c r="WND38" s="131" t="str">
        <f>_xlfn.IFNA(INDEX('5. Bilans projekt'!$C$124:$O$124,1,MATCH('12. Ocena dyskontowa Inwestycji'!WND$34,'5. Bilans projekt'!$C$3:$O$3,0)),"")</f>
        <v/>
      </c>
      <c r="WNE38" s="131" t="str">
        <f>_xlfn.IFNA(INDEX('5. Bilans projekt'!$C$124:$O$124,1,MATCH('12. Ocena dyskontowa Inwestycji'!WNE$34,'5. Bilans projekt'!$C$3:$O$3,0)),"")</f>
        <v/>
      </c>
      <c r="WNF38" s="131" t="str">
        <f>_xlfn.IFNA(INDEX('5. Bilans projekt'!$C$124:$O$124,1,MATCH('12. Ocena dyskontowa Inwestycji'!WNF$34,'5. Bilans projekt'!$C$3:$O$3,0)),"")</f>
        <v/>
      </c>
      <c r="WNG38" s="131" t="str">
        <f>_xlfn.IFNA(INDEX('5. Bilans projekt'!$C$124:$O$124,1,MATCH('12. Ocena dyskontowa Inwestycji'!WNG$34,'5. Bilans projekt'!$C$3:$O$3,0)),"")</f>
        <v/>
      </c>
      <c r="WNH38" s="131" t="str">
        <f>_xlfn.IFNA(INDEX('5. Bilans projekt'!$C$124:$O$124,1,MATCH('12. Ocena dyskontowa Inwestycji'!WNH$34,'5. Bilans projekt'!$C$3:$O$3,0)),"")</f>
        <v/>
      </c>
      <c r="WNI38" s="131" t="str">
        <f>_xlfn.IFNA(INDEX('5. Bilans projekt'!$C$124:$O$124,1,MATCH('12. Ocena dyskontowa Inwestycji'!WNI$34,'5. Bilans projekt'!$C$3:$O$3,0)),"")</f>
        <v/>
      </c>
      <c r="WNJ38" s="131" t="str">
        <f>_xlfn.IFNA(INDEX('5. Bilans projekt'!$C$124:$O$124,1,MATCH('12. Ocena dyskontowa Inwestycji'!WNJ$34,'5. Bilans projekt'!$C$3:$O$3,0)),"")</f>
        <v/>
      </c>
      <c r="WNK38" s="131" t="str">
        <f>_xlfn.IFNA(INDEX('5. Bilans projekt'!$C$124:$O$124,1,MATCH('12. Ocena dyskontowa Inwestycji'!WNK$34,'5. Bilans projekt'!$C$3:$O$3,0)),"")</f>
        <v/>
      </c>
      <c r="WNL38" s="131" t="str">
        <f>_xlfn.IFNA(INDEX('5. Bilans projekt'!$C$124:$O$124,1,MATCH('12. Ocena dyskontowa Inwestycji'!WNL$34,'5. Bilans projekt'!$C$3:$O$3,0)),"")</f>
        <v/>
      </c>
      <c r="WNM38" s="131" t="str">
        <f>_xlfn.IFNA(INDEX('5. Bilans projekt'!$C$124:$O$124,1,MATCH('12. Ocena dyskontowa Inwestycji'!WNM$34,'5. Bilans projekt'!$C$3:$O$3,0)),"")</f>
        <v/>
      </c>
      <c r="WNN38" s="131" t="str">
        <f>_xlfn.IFNA(INDEX('5. Bilans projekt'!$C$124:$O$124,1,MATCH('12. Ocena dyskontowa Inwestycji'!WNN$34,'5. Bilans projekt'!$C$3:$O$3,0)),"")</f>
        <v/>
      </c>
      <c r="WNO38" s="131" t="str">
        <f>_xlfn.IFNA(INDEX('5. Bilans projekt'!$C$124:$O$124,1,MATCH('12. Ocena dyskontowa Inwestycji'!WNO$34,'5. Bilans projekt'!$C$3:$O$3,0)),"")</f>
        <v/>
      </c>
      <c r="WNP38" s="131" t="str">
        <f>_xlfn.IFNA(INDEX('5. Bilans projekt'!$C$124:$O$124,1,MATCH('12. Ocena dyskontowa Inwestycji'!WNP$34,'5. Bilans projekt'!$C$3:$O$3,0)),"")</f>
        <v/>
      </c>
      <c r="WNQ38" s="131" t="str">
        <f>_xlfn.IFNA(INDEX('5. Bilans projekt'!$C$124:$O$124,1,MATCH('12. Ocena dyskontowa Inwestycji'!WNQ$34,'5. Bilans projekt'!$C$3:$O$3,0)),"")</f>
        <v/>
      </c>
      <c r="WNR38" s="131" t="str">
        <f>_xlfn.IFNA(INDEX('5. Bilans projekt'!$C$124:$O$124,1,MATCH('12. Ocena dyskontowa Inwestycji'!WNR$34,'5. Bilans projekt'!$C$3:$O$3,0)),"")</f>
        <v/>
      </c>
      <c r="WNS38" s="131" t="str">
        <f>_xlfn.IFNA(INDEX('5. Bilans projekt'!$C$124:$O$124,1,MATCH('12. Ocena dyskontowa Inwestycji'!WNS$34,'5. Bilans projekt'!$C$3:$O$3,0)),"")</f>
        <v/>
      </c>
      <c r="WNT38" s="131" t="str">
        <f>_xlfn.IFNA(INDEX('5. Bilans projekt'!$C$124:$O$124,1,MATCH('12. Ocena dyskontowa Inwestycji'!WNT$34,'5. Bilans projekt'!$C$3:$O$3,0)),"")</f>
        <v/>
      </c>
      <c r="WNU38" s="131" t="str">
        <f>_xlfn.IFNA(INDEX('5. Bilans projekt'!$C$124:$O$124,1,MATCH('12. Ocena dyskontowa Inwestycji'!WNU$34,'5. Bilans projekt'!$C$3:$O$3,0)),"")</f>
        <v/>
      </c>
      <c r="WNV38" s="131" t="str">
        <f>_xlfn.IFNA(INDEX('5. Bilans projekt'!$C$124:$O$124,1,MATCH('12. Ocena dyskontowa Inwestycji'!WNV$34,'5. Bilans projekt'!$C$3:$O$3,0)),"")</f>
        <v/>
      </c>
      <c r="WNW38" s="131" t="str">
        <f>_xlfn.IFNA(INDEX('5. Bilans projekt'!$C$124:$O$124,1,MATCH('12. Ocena dyskontowa Inwestycji'!WNW$34,'5. Bilans projekt'!$C$3:$O$3,0)),"")</f>
        <v/>
      </c>
      <c r="WNX38" s="131" t="str">
        <f>_xlfn.IFNA(INDEX('5. Bilans projekt'!$C$124:$O$124,1,MATCH('12. Ocena dyskontowa Inwestycji'!WNX$34,'5. Bilans projekt'!$C$3:$O$3,0)),"")</f>
        <v/>
      </c>
      <c r="WNY38" s="131" t="str">
        <f>_xlfn.IFNA(INDEX('5. Bilans projekt'!$C$124:$O$124,1,MATCH('12. Ocena dyskontowa Inwestycji'!WNY$34,'5. Bilans projekt'!$C$3:$O$3,0)),"")</f>
        <v/>
      </c>
      <c r="WNZ38" s="131" t="str">
        <f>_xlfn.IFNA(INDEX('5. Bilans projekt'!$C$124:$O$124,1,MATCH('12. Ocena dyskontowa Inwestycji'!WNZ$34,'5. Bilans projekt'!$C$3:$O$3,0)),"")</f>
        <v/>
      </c>
      <c r="WOA38" s="131" t="str">
        <f>_xlfn.IFNA(INDEX('5. Bilans projekt'!$C$124:$O$124,1,MATCH('12. Ocena dyskontowa Inwestycji'!WOA$34,'5. Bilans projekt'!$C$3:$O$3,0)),"")</f>
        <v/>
      </c>
      <c r="WOB38" s="131" t="str">
        <f>_xlfn.IFNA(INDEX('5. Bilans projekt'!$C$124:$O$124,1,MATCH('12. Ocena dyskontowa Inwestycji'!WOB$34,'5. Bilans projekt'!$C$3:$O$3,0)),"")</f>
        <v/>
      </c>
      <c r="WOC38" s="131" t="str">
        <f>_xlfn.IFNA(INDEX('5. Bilans projekt'!$C$124:$O$124,1,MATCH('12. Ocena dyskontowa Inwestycji'!WOC$34,'5. Bilans projekt'!$C$3:$O$3,0)),"")</f>
        <v/>
      </c>
      <c r="WOD38" s="131" t="str">
        <f>_xlfn.IFNA(INDEX('5. Bilans projekt'!$C$124:$O$124,1,MATCH('12. Ocena dyskontowa Inwestycji'!WOD$34,'5. Bilans projekt'!$C$3:$O$3,0)),"")</f>
        <v/>
      </c>
      <c r="WOE38" s="131" t="str">
        <f>_xlfn.IFNA(INDEX('5. Bilans projekt'!$C$124:$O$124,1,MATCH('12. Ocena dyskontowa Inwestycji'!WOE$34,'5. Bilans projekt'!$C$3:$O$3,0)),"")</f>
        <v/>
      </c>
      <c r="WOF38" s="131" t="str">
        <f>_xlfn.IFNA(INDEX('5. Bilans projekt'!$C$124:$O$124,1,MATCH('12. Ocena dyskontowa Inwestycji'!WOF$34,'5. Bilans projekt'!$C$3:$O$3,0)),"")</f>
        <v/>
      </c>
      <c r="WOG38" s="131" t="str">
        <f>_xlfn.IFNA(INDEX('5. Bilans projekt'!$C$124:$O$124,1,MATCH('12. Ocena dyskontowa Inwestycji'!WOG$34,'5. Bilans projekt'!$C$3:$O$3,0)),"")</f>
        <v/>
      </c>
      <c r="WOH38" s="131" t="str">
        <f>_xlfn.IFNA(INDEX('5. Bilans projekt'!$C$124:$O$124,1,MATCH('12. Ocena dyskontowa Inwestycji'!WOH$34,'5. Bilans projekt'!$C$3:$O$3,0)),"")</f>
        <v/>
      </c>
      <c r="WOI38" s="131" t="str">
        <f>_xlfn.IFNA(INDEX('5. Bilans projekt'!$C$124:$O$124,1,MATCH('12. Ocena dyskontowa Inwestycji'!WOI$34,'5. Bilans projekt'!$C$3:$O$3,0)),"")</f>
        <v/>
      </c>
      <c r="WOJ38" s="131" t="str">
        <f>_xlfn.IFNA(INDEX('5. Bilans projekt'!$C$124:$O$124,1,MATCH('12. Ocena dyskontowa Inwestycji'!WOJ$34,'5. Bilans projekt'!$C$3:$O$3,0)),"")</f>
        <v/>
      </c>
      <c r="WOK38" s="131" t="str">
        <f>_xlfn.IFNA(INDEX('5. Bilans projekt'!$C$124:$O$124,1,MATCH('12. Ocena dyskontowa Inwestycji'!WOK$34,'5. Bilans projekt'!$C$3:$O$3,0)),"")</f>
        <v/>
      </c>
      <c r="WOL38" s="131" t="str">
        <f>_xlfn.IFNA(INDEX('5. Bilans projekt'!$C$124:$O$124,1,MATCH('12. Ocena dyskontowa Inwestycji'!WOL$34,'5. Bilans projekt'!$C$3:$O$3,0)),"")</f>
        <v/>
      </c>
      <c r="WOM38" s="131" t="str">
        <f>_xlfn.IFNA(INDEX('5. Bilans projekt'!$C$124:$O$124,1,MATCH('12. Ocena dyskontowa Inwestycji'!WOM$34,'5. Bilans projekt'!$C$3:$O$3,0)),"")</f>
        <v/>
      </c>
      <c r="WON38" s="131" t="str">
        <f>_xlfn.IFNA(INDEX('5. Bilans projekt'!$C$124:$O$124,1,MATCH('12. Ocena dyskontowa Inwestycji'!WON$34,'5. Bilans projekt'!$C$3:$O$3,0)),"")</f>
        <v/>
      </c>
      <c r="WOO38" s="131" t="str">
        <f>_xlfn.IFNA(INDEX('5. Bilans projekt'!$C$124:$O$124,1,MATCH('12. Ocena dyskontowa Inwestycji'!WOO$34,'5. Bilans projekt'!$C$3:$O$3,0)),"")</f>
        <v/>
      </c>
      <c r="WOP38" s="131" t="str">
        <f>_xlfn.IFNA(INDEX('5. Bilans projekt'!$C$124:$O$124,1,MATCH('12. Ocena dyskontowa Inwestycji'!WOP$34,'5. Bilans projekt'!$C$3:$O$3,0)),"")</f>
        <v/>
      </c>
      <c r="WOQ38" s="131" t="str">
        <f>_xlfn.IFNA(INDEX('5. Bilans projekt'!$C$124:$O$124,1,MATCH('12. Ocena dyskontowa Inwestycji'!WOQ$34,'5. Bilans projekt'!$C$3:$O$3,0)),"")</f>
        <v/>
      </c>
      <c r="WOR38" s="131" t="str">
        <f>_xlfn.IFNA(INDEX('5. Bilans projekt'!$C$124:$O$124,1,MATCH('12. Ocena dyskontowa Inwestycji'!WOR$34,'5. Bilans projekt'!$C$3:$O$3,0)),"")</f>
        <v/>
      </c>
      <c r="WOS38" s="131" t="str">
        <f>_xlfn.IFNA(INDEX('5. Bilans projekt'!$C$124:$O$124,1,MATCH('12. Ocena dyskontowa Inwestycji'!WOS$34,'5. Bilans projekt'!$C$3:$O$3,0)),"")</f>
        <v/>
      </c>
      <c r="WOT38" s="131" t="str">
        <f>_xlfn.IFNA(INDEX('5. Bilans projekt'!$C$124:$O$124,1,MATCH('12. Ocena dyskontowa Inwestycji'!WOT$34,'5. Bilans projekt'!$C$3:$O$3,0)),"")</f>
        <v/>
      </c>
      <c r="WOU38" s="131" t="str">
        <f>_xlfn.IFNA(INDEX('5. Bilans projekt'!$C$124:$O$124,1,MATCH('12. Ocena dyskontowa Inwestycji'!WOU$34,'5. Bilans projekt'!$C$3:$O$3,0)),"")</f>
        <v/>
      </c>
      <c r="WOV38" s="131" t="str">
        <f>_xlfn.IFNA(INDEX('5. Bilans projekt'!$C$124:$O$124,1,MATCH('12. Ocena dyskontowa Inwestycji'!WOV$34,'5. Bilans projekt'!$C$3:$O$3,0)),"")</f>
        <v/>
      </c>
      <c r="WOW38" s="131" t="str">
        <f>_xlfn.IFNA(INDEX('5. Bilans projekt'!$C$124:$O$124,1,MATCH('12. Ocena dyskontowa Inwestycji'!WOW$34,'5. Bilans projekt'!$C$3:$O$3,0)),"")</f>
        <v/>
      </c>
      <c r="WOX38" s="131" t="str">
        <f>_xlfn.IFNA(INDEX('5. Bilans projekt'!$C$124:$O$124,1,MATCH('12. Ocena dyskontowa Inwestycji'!WOX$34,'5. Bilans projekt'!$C$3:$O$3,0)),"")</f>
        <v/>
      </c>
      <c r="WOY38" s="131" t="str">
        <f>_xlfn.IFNA(INDEX('5. Bilans projekt'!$C$124:$O$124,1,MATCH('12. Ocena dyskontowa Inwestycji'!WOY$34,'5. Bilans projekt'!$C$3:$O$3,0)),"")</f>
        <v/>
      </c>
      <c r="WOZ38" s="131" t="str">
        <f>_xlfn.IFNA(INDEX('5. Bilans projekt'!$C$124:$O$124,1,MATCH('12. Ocena dyskontowa Inwestycji'!WOZ$34,'5. Bilans projekt'!$C$3:$O$3,0)),"")</f>
        <v/>
      </c>
      <c r="WPA38" s="131" t="str">
        <f>_xlfn.IFNA(INDEX('5. Bilans projekt'!$C$124:$O$124,1,MATCH('12. Ocena dyskontowa Inwestycji'!WPA$34,'5. Bilans projekt'!$C$3:$O$3,0)),"")</f>
        <v/>
      </c>
      <c r="WPB38" s="131" t="str">
        <f>_xlfn.IFNA(INDEX('5. Bilans projekt'!$C$124:$O$124,1,MATCH('12. Ocena dyskontowa Inwestycji'!WPB$34,'5. Bilans projekt'!$C$3:$O$3,0)),"")</f>
        <v/>
      </c>
      <c r="WPC38" s="131" t="str">
        <f>_xlfn.IFNA(INDEX('5. Bilans projekt'!$C$124:$O$124,1,MATCH('12. Ocena dyskontowa Inwestycji'!WPC$34,'5. Bilans projekt'!$C$3:$O$3,0)),"")</f>
        <v/>
      </c>
      <c r="WPD38" s="131" t="str">
        <f>_xlfn.IFNA(INDEX('5. Bilans projekt'!$C$124:$O$124,1,MATCH('12. Ocena dyskontowa Inwestycji'!WPD$34,'5. Bilans projekt'!$C$3:$O$3,0)),"")</f>
        <v/>
      </c>
      <c r="WPE38" s="131" t="str">
        <f>_xlfn.IFNA(INDEX('5. Bilans projekt'!$C$124:$O$124,1,MATCH('12. Ocena dyskontowa Inwestycji'!WPE$34,'5. Bilans projekt'!$C$3:$O$3,0)),"")</f>
        <v/>
      </c>
      <c r="WPF38" s="131" t="str">
        <f>_xlfn.IFNA(INDEX('5. Bilans projekt'!$C$124:$O$124,1,MATCH('12. Ocena dyskontowa Inwestycji'!WPF$34,'5. Bilans projekt'!$C$3:$O$3,0)),"")</f>
        <v/>
      </c>
      <c r="WPG38" s="131" t="str">
        <f>_xlfn.IFNA(INDEX('5. Bilans projekt'!$C$124:$O$124,1,MATCH('12. Ocena dyskontowa Inwestycji'!WPG$34,'5. Bilans projekt'!$C$3:$O$3,0)),"")</f>
        <v/>
      </c>
      <c r="WPH38" s="131" t="str">
        <f>_xlfn.IFNA(INDEX('5. Bilans projekt'!$C$124:$O$124,1,MATCH('12. Ocena dyskontowa Inwestycji'!WPH$34,'5. Bilans projekt'!$C$3:$O$3,0)),"")</f>
        <v/>
      </c>
      <c r="WPI38" s="131" t="str">
        <f>_xlfn.IFNA(INDEX('5. Bilans projekt'!$C$124:$O$124,1,MATCH('12. Ocena dyskontowa Inwestycji'!WPI$34,'5. Bilans projekt'!$C$3:$O$3,0)),"")</f>
        <v/>
      </c>
      <c r="WPJ38" s="131" t="str">
        <f>_xlfn.IFNA(INDEX('5. Bilans projekt'!$C$124:$O$124,1,MATCH('12. Ocena dyskontowa Inwestycji'!WPJ$34,'5. Bilans projekt'!$C$3:$O$3,0)),"")</f>
        <v/>
      </c>
      <c r="WPK38" s="131" t="str">
        <f>_xlfn.IFNA(INDEX('5. Bilans projekt'!$C$124:$O$124,1,MATCH('12. Ocena dyskontowa Inwestycji'!WPK$34,'5. Bilans projekt'!$C$3:$O$3,0)),"")</f>
        <v/>
      </c>
      <c r="WPL38" s="131" t="str">
        <f>_xlfn.IFNA(INDEX('5. Bilans projekt'!$C$124:$O$124,1,MATCH('12. Ocena dyskontowa Inwestycji'!WPL$34,'5. Bilans projekt'!$C$3:$O$3,0)),"")</f>
        <v/>
      </c>
      <c r="WPM38" s="131" t="str">
        <f>_xlfn.IFNA(INDEX('5. Bilans projekt'!$C$124:$O$124,1,MATCH('12. Ocena dyskontowa Inwestycji'!WPM$34,'5. Bilans projekt'!$C$3:$O$3,0)),"")</f>
        <v/>
      </c>
      <c r="WPN38" s="131" t="str">
        <f>_xlfn.IFNA(INDEX('5. Bilans projekt'!$C$124:$O$124,1,MATCH('12. Ocena dyskontowa Inwestycji'!WPN$34,'5. Bilans projekt'!$C$3:$O$3,0)),"")</f>
        <v/>
      </c>
      <c r="WPO38" s="131" t="str">
        <f>_xlfn.IFNA(INDEX('5. Bilans projekt'!$C$124:$O$124,1,MATCH('12. Ocena dyskontowa Inwestycji'!WPO$34,'5. Bilans projekt'!$C$3:$O$3,0)),"")</f>
        <v/>
      </c>
      <c r="WPP38" s="131" t="str">
        <f>_xlfn.IFNA(INDEX('5. Bilans projekt'!$C$124:$O$124,1,MATCH('12. Ocena dyskontowa Inwestycji'!WPP$34,'5. Bilans projekt'!$C$3:$O$3,0)),"")</f>
        <v/>
      </c>
      <c r="WPQ38" s="131" t="str">
        <f>_xlfn.IFNA(INDEX('5. Bilans projekt'!$C$124:$O$124,1,MATCH('12. Ocena dyskontowa Inwestycji'!WPQ$34,'5. Bilans projekt'!$C$3:$O$3,0)),"")</f>
        <v/>
      </c>
      <c r="WPR38" s="131" t="str">
        <f>_xlfn.IFNA(INDEX('5. Bilans projekt'!$C$124:$O$124,1,MATCH('12. Ocena dyskontowa Inwestycji'!WPR$34,'5. Bilans projekt'!$C$3:$O$3,0)),"")</f>
        <v/>
      </c>
      <c r="WPS38" s="131" t="str">
        <f>_xlfn.IFNA(INDEX('5. Bilans projekt'!$C$124:$O$124,1,MATCH('12. Ocena dyskontowa Inwestycji'!WPS$34,'5. Bilans projekt'!$C$3:$O$3,0)),"")</f>
        <v/>
      </c>
      <c r="WPT38" s="131" t="str">
        <f>_xlfn.IFNA(INDEX('5. Bilans projekt'!$C$124:$O$124,1,MATCH('12. Ocena dyskontowa Inwestycji'!WPT$34,'5. Bilans projekt'!$C$3:$O$3,0)),"")</f>
        <v/>
      </c>
      <c r="WPU38" s="131" t="str">
        <f>_xlfn.IFNA(INDEX('5. Bilans projekt'!$C$124:$O$124,1,MATCH('12. Ocena dyskontowa Inwestycji'!WPU$34,'5. Bilans projekt'!$C$3:$O$3,0)),"")</f>
        <v/>
      </c>
      <c r="WPV38" s="131" t="str">
        <f>_xlfn.IFNA(INDEX('5. Bilans projekt'!$C$124:$O$124,1,MATCH('12. Ocena dyskontowa Inwestycji'!WPV$34,'5. Bilans projekt'!$C$3:$O$3,0)),"")</f>
        <v/>
      </c>
      <c r="WPW38" s="131" t="str">
        <f>_xlfn.IFNA(INDEX('5. Bilans projekt'!$C$124:$O$124,1,MATCH('12. Ocena dyskontowa Inwestycji'!WPW$34,'5. Bilans projekt'!$C$3:$O$3,0)),"")</f>
        <v/>
      </c>
      <c r="WPX38" s="131" t="str">
        <f>_xlfn.IFNA(INDEX('5. Bilans projekt'!$C$124:$O$124,1,MATCH('12. Ocena dyskontowa Inwestycji'!WPX$34,'5. Bilans projekt'!$C$3:$O$3,0)),"")</f>
        <v/>
      </c>
      <c r="WPY38" s="131" t="str">
        <f>_xlfn.IFNA(INDEX('5. Bilans projekt'!$C$124:$O$124,1,MATCH('12. Ocena dyskontowa Inwestycji'!WPY$34,'5. Bilans projekt'!$C$3:$O$3,0)),"")</f>
        <v/>
      </c>
      <c r="WPZ38" s="131" t="str">
        <f>_xlfn.IFNA(INDEX('5. Bilans projekt'!$C$124:$O$124,1,MATCH('12. Ocena dyskontowa Inwestycji'!WPZ$34,'5. Bilans projekt'!$C$3:$O$3,0)),"")</f>
        <v/>
      </c>
      <c r="WQA38" s="131" t="str">
        <f>_xlfn.IFNA(INDEX('5. Bilans projekt'!$C$124:$O$124,1,MATCH('12. Ocena dyskontowa Inwestycji'!WQA$34,'5. Bilans projekt'!$C$3:$O$3,0)),"")</f>
        <v/>
      </c>
      <c r="WQB38" s="131" t="str">
        <f>_xlfn.IFNA(INDEX('5. Bilans projekt'!$C$124:$O$124,1,MATCH('12. Ocena dyskontowa Inwestycji'!WQB$34,'5. Bilans projekt'!$C$3:$O$3,0)),"")</f>
        <v/>
      </c>
      <c r="WQC38" s="131" t="str">
        <f>_xlfn.IFNA(INDEX('5. Bilans projekt'!$C$124:$O$124,1,MATCH('12. Ocena dyskontowa Inwestycji'!WQC$34,'5. Bilans projekt'!$C$3:$O$3,0)),"")</f>
        <v/>
      </c>
      <c r="WQD38" s="131" t="str">
        <f>_xlfn.IFNA(INDEX('5. Bilans projekt'!$C$124:$O$124,1,MATCH('12. Ocena dyskontowa Inwestycji'!WQD$34,'5. Bilans projekt'!$C$3:$O$3,0)),"")</f>
        <v/>
      </c>
      <c r="WQE38" s="131" t="str">
        <f>_xlfn.IFNA(INDEX('5. Bilans projekt'!$C$124:$O$124,1,MATCH('12. Ocena dyskontowa Inwestycji'!WQE$34,'5. Bilans projekt'!$C$3:$O$3,0)),"")</f>
        <v/>
      </c>
      <c r="WQF38" s="131" t="str">
        <f>_xlfn.IFNA(INDEX('5. Bilans projekt'!$C$124:$O$124,1,MATCH('12. Ocena dyskontowa Inwestycji'!WQF$34,'5. Bilans projekt'!$C$3:$O$3,0)),"")</f>
        <v/>
      </c>
      <c r="WQG38" s="131" t="str">
        <f>_xlfn.IFNA(INDEX('5. Bilans projekt'!$C$124:$O$124,1,MATCH('12. Ocena dyskontowa Inwestycji'!WQG$34,'5. Bilans projekt'!$C$3:$O$3,0)),"")</f>
        <v/>
      </c>
      <c r="WQH38" s="131" t="str">
        <f>_xlfn.IFNA(INDEX('5. Bilans projekt'!$C$124:$O$124,1,MATCH('12. Ocena dyskontowa Inwestycji'!WQH$34,'5. Bilans projekt'!$C$3:$O$3,0)),"")</f>
        <v/>
      </c>
      <c r="WQI38" s="131" t="str">
        <f>_xlfn.IFNA(INDEX('5. Bilans projekt'!$C$124:$O$124,1,MATCH('12. Ocena dyskontowa Inwestycji'!WQI$34,'5. Bilans projekt'!$C$3:$O$3,0)),"")</f>
        <v/>
      </c>
      <c r="WQJ38" s="131" t="str">
        <f>_xlfn.IFNA(INDEX('5. Bilans projekt'!$C$124:$O$124,1,MATCH('12. Ocena dyskontowa Inwestycji'!WQJ$34,'5. Bilans projekt'!$C$3:$O$3,0)),"")</f>
        <v/>
      </c>
      <c r="WQK38" s="131" t="str">
        <f>_xlfn.IFNA(INDEX('5. Bilans projekt'!$C$124:$O$124,1,MATCH('12. Ocena dyskontowa Inwestycji'!WQK$34,'5. Bilans projekt'!$C$3:$O$3,0)),"")</f>
        <v/>
      </c>
      <c r="WQL38" s="131" t="str">
        <f>_xlfn.IFNA(INDEX('5. Bilans projekt'!$C$124:$O$124,1,MATCH('12. Ocena dyskontowa Inwestycji'!WQL$34,'5. Bilans projekt'!$C$3:$O$3,0)),"")</f>
        <v/>
      </c>
      <c r="WQM38" s="131" t="str">
        <f>_xlfn.IFNA(INDEX('5. Bilans projekt'!$C$124:$O$124,1,MATCH('12. Ocena dyskontowa Inwestycji'!WQM$34,'5. Bilans projekt'!$C$3:$O$3,0)),"")</f>
        <v/>
      </c>
      <c r="WQN38" s="131" t="str">
        <f>_xlfn.IFNA(INDEX('5. Bilans projekt'!$C$124:$O$124,1,MATCH('12. Ocena dyskontowa Inwestycji'!WQN$34,'5. Bilans projekt'!$C$3:$O$3,0)),"")</f>
        <v/>
      </c>
      <c r="WQO38" s="131" t="str">
        <f>_xlfn.IFNA(INDEX('5. Bilans projekt'!$C$124:$O$124,1,MATCH('12. Ocena dyskontowa Inwestycji'!WQO$34,'5. Bilans projekt'!$C$3:$O$3,0)),"")</f>
        <v/>
      </c>
      <c r="WQP38" s="131" t="str">
        <f>_xlfn.IFNA(INDEX('5. Bilans projekt'!$C$124:$O$124,1,MATCH('12. Ocena dyskontowa Inwestycji'!WQP$34,'5. Bilans projekt'!$C$3:$O$3,0)),"")</f>
        <v/>
      </c>
      <c r="WQQ38" s="131" t="str">
        <f>_xlfn.IFNA(INDEX('5. Bilans projekt'!$C$124:$O$124,1,MATCH('12. Ocena dyskontowa Inwestycji'!WQQ$34,'5. Bilans projekt'!$C$3:$O$3,0)),"")</f>
        <v/>
      </c>
      <c r="WQR38" s="131" t="str">
        <f>_xlfn.IFNA(INDEX('5. Bilans projekt'!$C$124:$O$124,1,MATCH('12. Ocena dyskontowa Inwestycji'!WQR$34,'5. Bilans projekt'!$C$3:$O$3,0)),"")</f>
        <v/>
      </c>
      <c r="WQS38" s="131" t="str">
        <f>_xlfn.IFNA(INDEX('5. Bilans projekt'!$C$124:$O$124,1,MATCH('12. Ocena dyskontowa Inwestycji'!WQS$34,'5. Bilans projekt'!$C$3:$O$3,0)),"")</f>
        <v/>
      </c>
      <c r="WQT38" s="131" t="str">
        <f>_xlfn.IFNA(INDEX('5. Bilans projekt'!$C$124:$O$124,1,MATCH('12. Ocena dyskontowa Inwestycji'!WQT$34,'5. Bilans projekt'!$C$3:$O$3,0)),"")</f>
        <v/>
      </c>
      <c r="WQU38" s="131" t="str">
        <f>_xlfn.IFNA(INDEX('5. Bilans projekt'!$C$124:$O$124,1,MATCH('12. Ocena dyskontowa Inwestycji'!WQU$34,'5. Bilans projekt'!$C$3:$O$3,0)),"")</f>
        <v/>
      </c>
      <c r="WQV38" s="131" t="str">
        <f>_xlfn.IFNA(INDEX('5. Bilans projekt'!$C$124:$O$124,1,MATCH('12. Ocena dyskontowa Inwestycji'!WQV$34,'5. Bilans projekt'!$C$3:$O$3,0)),"")</f>
        <v/>
      </c>
      <c r="WQW38" s="131" t="str">
        <f>_xlfn.IFNA(INDEX('5. Bilans projekt'!$C$124:$O$124,1,MATCH('12. Ocena dyskontowa Inwestycji'!WQW$34,'5. Bilans projekt'!$C$3:$O$3,0)),"")</f>
        <v/>
      </c>
      <c r="WQX38" s="131" t="str">
        <f>_xlfn.IFNA(INDEX('5. Bilans projekt'!$C$124:$O$124,1,MATCH('12. Ocena dyskontowa Inwestycji'!WQX$34,'5. Bilans projekt'!$C$3:$O$3,0)),"")</f>
        <v/>
      </c>
      <c r="WQY38" s="131" t="str">
        <f>_xlfn.IFNA(INDEX('5. Bilans projekt'!$C$124:$O$124,1,MATCH('12. Ocena dyskontowa Inwestycji'!WQY$34,'5. Bilans projekt'!$C$3:$O$3,0)),"")</f>
        <v/>
      </c>
      <c r="WQZ38" s="131" t="str">
        <f>_xlfn.IFNA(INDEX('5. Bilans projekt'!$C$124:$O$124,1,MATCH('12. Ocena dyskontowa Inwestycji'!WQZ$34,'5. Bilans projekt'!$C$3:$O$3,0)),"")</f>
        <v/>
      </c>
      <c r="WRA38" s="131" t="str">
        <f>_xlfn.IFNA(INDEX('5. Bilans projekt'!$C$124:$O$124,1,MATCH('12. Ocena dyskontowa Inwestycji'!WRA$34,'5. Bilans projekt'!$C$3:$O$3,0)),"")</f>
        <v/>
      </c>
      <c r="WRB38" s="131" t="str">
        <f>_xlfn.IFNA(INDEX('5. Bilans projekt'!$C$124:$O$124,1,MATCH('12. Ocena dyskontowa Inwestycji'!WRB$34,'5. Bilans projekt'!$C$3:$O$3,0)),"")</f>
        <v/>
      </c>
      <c r="WRC38" s="131" t="str">
        <f>_xlfn.IFNA(INDEX('5. Bilans projekt'!$C$124:$O$124,1,MATCH('12. Ocena dyskontowa Inwestycji'!WRC$34,'5. Bilans projekt'!$C$3:$O$3,0)),"")</f>
        <v/>
      </c>
      <c r="WRD38" s="131" t="str">
        <f>_xlfn.IFNA(INDEX('5. Bilans projekt'!$C$124:$O$124,1,MATCH('12. Ocena dyskontowa Inwestycji'!WRD$34,'5. Bilans projekt'!$C$3:$O$3,0)),"")</f>
        <v/>
      </c>
      <c r="WRE38" s="131" t="str">
        <f>_xlfn.IFNA(INDEX('5. Bilans projekt'!$C$124:$O$124,1,MATCH('12. Ocena dyskontowa Inwestycji'!WRE$34,'5. Bilans projekt'!$C$3:$O$3,0)),"")</f>
        <v/>
      </c>
      <c r="WRF38" s="131" t="str">
        <f>_xlfn.IFNA(INDEX('5. Bilans projekt'!$C$124:$O$124,1,MATCH('12. Ocena dyskontowa Inwestycji'!WRF$34,'5. Bilans projekt'!$C$3:$O$3,0)),"")</f>
        <v/>
      </c>
      <c r="WRG38" s="131" t="str">
        <f>_xlfn.IFNA(INDEX('5. Bilans projekt'!$C$124:$O$124,1,MATCH('12. Ocena dyskontowa Inwestycji'!WRG$34,'5. Bilans projekt'!$C$3:$O$3,0)),"")</f>
        <v/>
      </c>
      <c r="WRH38" s="131" t="str">
        <f>_xlfn.IFNA(INDEX('5. Bilans projekt'!$C$124:$O$124,1,MATCH('12. Ocena dyskontowa Inwestycji'!WRH$34,'5. Bilans projekt'!$C$3:$O$3,0)),"")</f>
        <v/>
      </c>
      <c r="WRI38" s="131" t="str">
        <f>_xlfn.IFNA(INDEX('5. Bilans projekt'!$C$124:$O$124,1,MATCH('12. Ocena dyskontowa Inwestycji'!WRI$34,'5. Bilans projekt'!$C$3:$O$3,0)),"")</f>
        <v/>
      </c>
      <c r="WRJ38" s="131" t="str">
        <f>_xlfn.IFNA(INDEX('5. Bilans projekt'!$C$124:$O$124,1,MATCH('12. Ocena dyskontowa Inwestycji'!WRJ$34,'5. Bilans projekt'!$C$3:$O$3,0)),"")</f>
        <v/>
      </c>
      <c r="WRK38" s="131" t="str">
        <f>_xlfn.IFNA(INDEX('5. Bilans projekt'!$C$124:$O$124,1,MATCH('12. Ocena dyskontowa Inwestycji'!WRK$34,'5. Bilans projekt'!$C$3:$O$3,0)),"")</f>
        <v/>
      </c>
      <c r="WRL38" s="131" t="str">
        <f>_xlfn.IFNA(INDEX('5. Bilans projekt'!$C$124:$O$124,1,MATCH('12. Ocena dyskontowa Inwestycji'!WRL$34,'5. Bilans projekt'!$C$3:$O$3,0)),"")</f>
        <v/>
      </c>
      <c r="WRM38" s="131" t="str">
        <f>_xlfn.IFNA(INDEX('5. Bilans projekt'!$C$124:$O$124,1,MATCH('12. Ocena dyskontowa Inwestycji'!WRM$34,'5. Bilans projekt'!$C$3:$O$3,0)),"")</f>
        <v/>
      </c>
      <c r="WRN38" s="131" t="str">
        <f>_xlfn.IFNA(INDEX('5. Bilans projekt'!$C$124:$O$124,1,MATCH('12. Ocena dyskontowa Inwestycji'!WRN$34,'5. Bilans projekt'!$C$3:$O$3,0)),"")</f>
        <v/>
      </c>
      <c r="WRO38" s="131" t="str">
        <f>_xlfn.IFNA(INDEX('5. Bilans projekt'!$C$124:$O$124,1,MATCH('12. Ocena dyskontowa Inwestycji'!WRO$34,'5. Bilans projekt'!$C$3:$O$3,0)),"")</f>
        <v/>
      </c>
      <c r="WRP38" s="131" t="str">
        <f>_xlfn.IFNA(INDEX('5. Bilans projekt'!$C$124:$O$124,1,MATCH('12. Ocena dyskontowa Inwestycji'!WRP$34,'5. Bilans projekt'!$C$3:$O$3,0)),"")</f>
        <v/>
      </c>
      <c r="WRQ38" s="131" t="str">
        <f>_xlfn.IFNA(INDEX('5. Bilans projekt'!$C$124:$O$124,1,MATCH('12. Ocena dyskontowa Inwestycji'!WRQ$34,'5. Bilans projekt'!$C$3:$O$3,0)),"")</f>
        <v/>
      </c>
      <c r="WRR38" s="131" t="str">
        <f>_xlfn.IFNA(INDEX('5. Bilans projekt'!$C$124:$O$124,1,MATCH('12. Ocena dyskontowa Inwestycji'!WRR$34,'5. Bilans projekt'!$C$3:$O$3,0)),"")</f>
        <v/>
      </c>
      <c r="WRS38" s="131" t="str">
        <f>_xlfn.IFNA(INDEX('5. Bilans projekt'!$C$124:$O$124,1,MATCH('12. Ocena dyskontowa Inwestycji'!WRS$34,'5. Bilans projekt'!$C$3:$O$3,0)),"")</f>
        <v/>
      </c>
      <c r="WRT38" s="131" t="str">
        <f>_xlfn.IFNA(INDEX('5. Bilans projekt'!$C$124:$O$124,1,MATCH('12. Ocena dyskontowa Inwestycji'!WRT$34,'5. Bilans projekt'!$C$3:$O$3,0)),"")</f>
        <v/>
      </c>
      <c r="WRU38" s="131" t="str">
        <f>_xlfn.IFNA(INDEX('5. Bilans projekt'!$C$124:$O$124,1,MATCH('12. Ocena dyskontowa Inwestycji'!WRU$34,'5. Bilans projekt'!$C$3:$O$3,0)),"")</f>
        <v/>
      </c>
      <c r="WRV38" s="131" t="str">
        <f>_xlfn.IFNA(INDEX('5. Bilans projekt'!$C$124:$O$124,1,MATCH('12. Ocena dyskontowa Inwestycji'!WRV$34,'5. Bilans projekt'!$C$3:$O$3,0)),"")</f>
        <v/>
      </c>
      <c r="WRW38" s="131" t="str">
        <f>_xlfn.IFNA(INDEX('5. Bilans projekt'!$C$124:$O$124,1,MATCH('12. Ocena dyskontowa Inwestycji'!WRW$34,'5. Bilans projekt'!$C$3:$O$3,0)),"")</f>
        <v/>
      </c>
      <c r="WRX38" s="131" t="str">
        <f>_xlfn.IFNA(INDEX('5. Bilans projekt'!$C$124:$O$124,1,MATCH('12. Ocena dyskontowa Inwestycji'!WRX$34,'5. Bilans projekt'!$C$3:$O$3,0)),"")</f>
        <v/>
      </c>
      <c r="WRY38" s="131" t="str">
        <f>_xlfn.IFNA(INDEX('5. Bilans projekt'!$C$124:$O$124,1,MATCH('12. Ocena dyskontowa Inwestycji'!WRY$34,'5. Bilans projekt'!$C$3:$O$3,0)),"")</f>
        <v/>
      </c>
      <c r="WRZ38" s="131" t="str">
        <f>_xlfn.IFNA(INDEX('5. Bilans projekt'!$C$124:$O$124,1,MATCH('12. Ocena dyskontowa Inwestycji'!WRZ$34,'5. Bilans projekt'!$C$3:$O$3,0)),"")</f>
        <v/>
      </c>
      <c r="WSA38" s="131" t="str">
        <f>_xlfn.IFNA(INDEX('5. Bilans projekt'!$C$124:$O$124,1,MATCH('12. Ocena dyskontowa Inwestycji'!WSA$34,'5. Bilans projekt'!$C$3:$O$3,0)),"")</f>
        <v/>
      </c>
      <c r="WSB38" s="131" t="str">
        <f>_xlfn.IFNA(INDEX('5. Bilans projekt'!$C$124:$O$124,1,MATCH('12. Ocena dyskontowa Inwestycji'!WSB$34,'5. Bilans projekt'!$C$3:$O$3,0)),"")</f>
        <v/>
      </c>
      <c r="WSC38" s="131" t="str">
        <f>_xlfn.IFNA(INDEX('5. Bilans projekt'!$C$124:$O$124,1,MATCH('12. Ocena dyskontowa Inwestycji'!WSC$34,'5. Bilans projekt'!$C$3:$O$3,0)),"")</f>
        <v/>
      </c>
      <c r="WSD38" s="131" t="str">
        <f>_xlfn.IFNA(INDEX('5. Bilans projekt'!$C$124:$O$124,1,MATCH('12. Ocena dyskontowa Inwestycji'!WSD$34,'5. Bilans projekt'!$C$3:$O$3,0)),"")</f>
        <v/>
      </c>
      <c r="WSE38" s="131" t="str">
        <f>_xlfn.IFNA(INDEX('5. Bilans projekt'!$C$124:$O$124,1,MATCH('12. Ocena dyskontowa Inwestycji'!WSE$34,'5. Bilans projekt'!$C$3:$O$3,0)),"")</f>
        <v/>
      </c>
      <c r="WSF38" s="131" t="str">
        <f>_xlfn.IFNA(INDEX('5. Bilans projekt'!$C$124:$O$124,1,MATCH('12. Ocena dyskontowa Inwestycji'!WSF$34,'5. Bilans projekt'!$C$3:$O$3,0)),"")</f>
        <v/>
      </c>
      <c r="WSG38" s="131" t="str">
        <f>_xlfn.IFNA(INDEX('5. Bilans projekt'!$C$124:$O$124,1,MATCH('12. Ocena dyskontowa Inwestycji'!WSG$34,'5. Bilans projekt'!$C$3:$O$3,0)),"")</f>
        <v/>
      </c>
      <c r="WSH38" s="131" t="str">
        <f>_xlfn.IFNA(INDEX('5. Bilans projekt'!$C$124:$O$124,1,MATCH('12. Ocena dyskontowa Inwestycji'!WSH$34,'5. Bilans projekt'!$C$3:$O$3,0)),"")</f>
        <v/>
      </c>
      <c r="WSI38" s="131" t="str">
        <f>_xlfn.IFNA(INDEX('5. Bilans projekt'!$C$124:$O$124,1,MATCH('12. Ocena dyskontowa Inwestycji'!WSI$34,'5. Bilans projekt'!$C$3:$O$3,0)),"")</f>
        <v/>
      </c>
      <c r="WSJ38" s="131" t="str">
        <f>_xlfn.IFNA(INDEX('5. Bilans projekt'!$C$124:$O$124,1,MATCH('12. Ocena dyskontowa Inwestycji'!WSJ$34,'5. Bilans projekt'!$C$3:$O$3,0)),"")</f>
        <v/>
      </c>
      <c r="WSK38" s="131" t="str">
        <f>_xlfn.IFNA(INDEX('5. Bilans projekt'!$C$124:$O$124,1,MATCH('12. Ocena dyskontowa Inwestycji'!WSK$34,'5. Bilans projekt'!$C$3:$O$3,0)),"")</f>
        <v/>
      </c>
      <c r="WSL38" s="131" t="str">
        <f>_xlfn.IFNA(INDEX('5. Bilans projekt'!$C$124:$O$124,1,MATCH('12. Ocena dyskontowa Inwestycji'!WSL$34,'5. Bilans projekt'!$C$3:$O$3,0)),"")</f>
        <v/>
      </c>
      <c r="WSM38" s="131" t="str">
        <f>_xlfn.IFNA(INDEX('5. Bilans projekt'!$C$124:$O$124,1,MATCH('12. Ocena dyskontowa Inwestycji'!WSM$34,'5. Bilans projekt'!$C$3:$O$3,0)),"")</f>
        <v/>
      </c>
      <c r="WSN38" s="131" t="str">
        <f>_xlfn.IFNA(INDEX('5. Bilans projekt'!$C$124:$O$124,1,MATCH('12. Ocena dyskontowa Inwestycji'!WSN$34,'5. Bilans projekt'!$C$3:$O$3,0)),"")</f>
        <v/>
      </c>
      <c r="WSO38" s="131" t="str">
        <f>_xlfn.IFNA(INDEX('5. Bilans projekt'!$C$124:$O$124,1,MATCH('12. Ocena dyskontowa Inwestycji'!WSO$34,'5. Bilans projekt'!$C$3:$O$3,0)),"")</f>
        <v/>
      </c>
      <c r="WSP38" s="131" t="str">
        <f>_xlfn.IFNA(INDEX('5. Bilans projekt'!$C$124:$O$124,1,MATCH('12. Ocena dyskontowa Inwestycji'!WSP$34,'5. Bilans projekt'!$C$3:$O$3,0)),"")</f>
        <v/>
      </c>
      <c r="WSQ38" s="131" t="str">
        <f>_xlfn.IFNA(INDEX('5. Bilans projekt'!$C$124:$O$124,1,MATCH('12. Ocena dyskontowa Inwestycji'!WSQ$34,'5. Bilans projekt'!$C$3:$O$3,0)),"")</f>
        <v/>
      </c>
      <c r="WSR38" s="131" t="str">
        <f>_xlfn.IFNA(INDEX('5. Bilans projekt'!$C$124:$O$124,1,MATCH('12. Ocena dyskontowa Inwestycji'!WSR$34,'5. Bilans projekt'!$C$3:$O$3,0)),"")</f>
        <v/>
      </c>
      <c r="WSS38" s="131" t="str">
        <f>_xlfn.IFNA(INDEX('5. Bilans projekt'!$C$124:$O$124,1,MATCH('12. Ocena dyskontowa Inwestycji'!WSS$34,'5. Bilans projekt'!$C$3:$O$3,0)),"")</f>
        <v/>
      </c>
      <c r="WST38" s="131" t="str">
        <f>_xlfn.IFNA(INDEX('5. Bilans projekt'!$C$124:$O$124,1,MATCH('12. Ocena dyskontowa Inwestycji'!WST$34,'5. Bilans projekt'!$C$3:$O$3,0)),"")</f>
        <v/>
      </c>
      <c r="WSU38" s="131" t="str">
        <f>_xlfn.IFNA(INDEX('5. Bilans projekt'!$C$124:$O$124,1,MATCH('12. Ocena dyskontowa Inwestycji'!WSU$34,'5. Bilans projekt'!$C$3:$O$3,0)),"")</f>
        <v/>
      </c>
      <c r="WSV38" s="131" t="str">
        <f>_xlfn.IFNA(INDEX('5. Bilans projekt'!$C$124:$O$124,1,MATCH('12. Ocena dyskontowa Inwestycji'!WSV$34,'5. Bilans projekt'!$C$3:$O$3,0)),"")</f>
        <v/>
      </c>
      <c r="WSW38" s="131" t="str">
        <f>_xlfn.IFNA(INDEX('5. Bilans projekt'!$C$124:$O$124,1,MATCH('12. Ocena dyskontowa Inwestycji'!WSW$34,'5. Bilans projekt'!$C$3:$O$3,0)),"")</f>
        <v/>
      </c>
      <c r="WSX38" s="131" t="str">
        <f>_xlfn.IFNA(INDEX('5. Bilans projekt'!$C$124:$O$124,1,MATCH('12. Ocena dyskontowa Inwestycji'!WSX$34,'5. Bilans projekt'!$C$3:$O$3,0)),"")</f>
        <v/>
      </c>
      <c r="WSY38" s="131" t="str">
        <f>_xlfn.IFNA(INDEX('5. Bilans projekt'!$C$124:$O$124,1,MATCH('12. Ocena dyskontowa Inwestycji'!WSY$34,'5. Bilans projekt'!$C$3:$O$3,0)),"")</f>
        <v/>
      </c>
      <c r="WSZ38" s="131" t="str">
        <f>_xlfn.IFNA(INDEX('5. Bilans projekt'!$C$124:$O$124,1,MATCH('12. Ocena dyskontowa Inwestycji'!WSZ$34,'5. Bilans projekt'!$C$3:$O$3,0)),"")</f>
        <v/>
      </c>
      <c r="WTA38" s="131" t="str">
        <f>_xlfn.IFNA(INDEX('5. Bilans projekt'!$C$124:$O$124,1,MATCH('12. Ocena dyskontowa Inwestycji'!WTA$34,'5. Bilans projekt'!$C$3:$O$3,0)),"")</f>
        <v/>
      </c>
      <c r="WTB38" s="131" t="str">
        <f>_xlfn.IFNA(INDEX('5. Bilans projekt'!$C$124:$O$124,1,MATCH('12. Ocena dyskontowa Inwestycji'!WTB$34,'5. Bilans projekt'!$C$3:$O$3,0)),"")</f>
        <v/>
      </c>
      <c r="WTC38" s="131" t="str">
        <f>_xlfn.IFNA(INDEX('5. Bilans projekt'!$C$124:$O$124,1,MATCH('12. Ocena dyskontowa Inwestycji'!WTC$34,'5. Bilans projekt'!$C$3:$O$3,0)),"")</f>
        <v/>
      </c>
      <c r="WTD38" s="131" t="str">
        <f>_xlfn.IFNA(INDEX('5. Bilans projekt'!$C$124:$O$124,1,MATCH('12. Ocena dyskontowa Inwestycji'!WTD$34,'5. Bilans projekt'!$C$3:$O$3,0)),"")</f>
        <v/>
      </c>
      <c r="WTE38" s="131" t="str">
        <f>_xlfn.IFNA(INDEX('5. Bilans projekt'!$C$124:$O$124,1,MATCH('12. Ocena dyskontowa Inwestycji'!WTE$34,'5. Bilans projekt'!$C$3:$O$3,0)),"")</f>
        <v/>
      </c>
      <c r="WTF38" s="131" t="str">
        <f>_xlfn.IFNA(INDEX('5. Bilans projekt'!$C$124:$O$124,1,MATCH('12. Ocena dyskontowa Inwestycji'!WTF$34,'5. Bilans projekt'!$C$3:$O$3,0)),"")</f>
        <v/>
      </c>
      <c r="WTG38" s="131" t="str">
        <f>_xlfn.IFNA(INDEX('5. Bilans projekt'!$C$124:$O$124,1,MATCH('12. Ocena dyskontowa Inwestycji'!WTG$34,'5. Bilans projekt'!$C$3:$O$3,0)),"")</f>
        <v/>
      </c>
      <c r="WTH38" s="131" t="str">
        <f>_xlfn.IFNA(INDEX('5. Bilans projekt'!$C$124:$O$124,1,MATCH('12. Ocena dyskontowa Inwestycji'!WTH$34,'5. Bilans projekt'!$C$3:$O$3,0)),"")</f>
        <v/>
      </c>
      <c r="WTI38" s="131" t="str">
        <f>_xlfn.IFNA(INDEX('5. Bilans projekt'!$C$124:$O$124,1,MATCH('12. Ocena dyskontowa Inwestycji'!WTI$34,'5. Bilans projekt'!$C$3:$O$3,0)),"")</f>
        <v/>
      </c>
      <c r="WTJ38" s="131" t="str">
        <f>_xlfn.IFNA(INDEX('5. Bilans projekt'!$C$124:$O$124,1,MATCH('12. Ocena dyskontowa Inwestycji'!WTJ$34,'5. Bilans projekt'!$C$3:$O$3,0)),"")</f>
        <v/>
      </c>
      <c r="WTK38" s="131" t="str">
        <f>_xlfn.IFNA(INDEX('5. Bilans projekt'!$C$124:$O$124,1,MATCH('12. Ocena dyskontowa Inwestycji'!WTK$34,'5. Bilans projekt'!$C$3:$O$3,0)),"")</f>
        <v/>
      </c>
      <c r="WTL38" s="131" t="str">
        <f>_xlfn.IFNA(INDEX('5. Bilans projekt'!$C$124:$O$124,1,MATCH('12. Ocena dyskontowa Inwestycji'!WTL$34,'5. Bilans projekt'!$C$3:$O$3,0)),"")</f>
        <v/>
      </c>
      <c r="WTM38" s="131" t="str">
        <f>_xlfn.IFNA(INDEX('5. Bilans projekt'!$C$124:$O$124,1,MATCH('12. Ocena dyskontowa Inwestycji'!WTM$34,'5. Bilans projekt'!$C$3:$O$3,0)),"")</f>
        <v/>
      </c>
      <c r="WTN38" s="131" t="str">
        <f>_xlfn.IFNA(INDEX('5. Bilans projekt'!$C$124:$O$124,1,MATCH('12. Ocena dyskontowa Inwestycji'!WTN$34,'5. Bilans projekt'!$C$3:$O$3,0)),"")</f>
        <v/>
      </c>
      <c r="WTO38" s="131" t="str">
        <f>_xlfn.IFNA(INDEX('5. Bilans projekt'!$C$124:$O$124,1,MATCH('12. Ocena dyskontowa Inwestycji'!WTO$34,'5. Bilans projekt'!$C$3:$O$3,0)),"")</f>
        <v/>
      </c>
      <c r="WTP38" s="131" t="str">
        <f>_xlfn.IFNA(INDEX('5. Bilans projekt'!$C$124:$O$124,1,MATCH('12. Ocena dyskontowa Inwestycji'!WTP$34,'5. Bilans projekt'!$C$3:$O$3,0)),"")</f>
        <v/>
      </c>
      <c r="WTQ38" s="131" t="str">
        <f>_xlfn.IFNA(INDEX('5. Bilans projekt'!$C$124:$O$124,1,MATCH('12. Ocena dyskontowa Inwestycji'!WTQ$34,'5. Bilans projekt'!$C$3:$O$3,0)),"")</f>
        <v/>
      </c>
      <c r="WTR38" s="131" t="str">
        <f>_xlfn.IFNA(INDEX('5. Bilans projekt'!$C$124:$O$124,1,MATCH('12. Ocena dyskontowa Inwestycji'!WTR$34,'5. Bilans projekt'!$C$3:$O$3,0)),"")</f>
        <v/>
      </c>
      <c r="WTS38" s="131" t="str">
        <f>_xlfn.IFNA(INDEX('5. Bilans projekt'!$C$124:$O$124,1,MATCH('12. Ocena dyskontowa Inwestycji'!WTS$34,'5. Bilans projekt'!$C$3:$O$3,0)),"")</f>
        <v/>
      </c>
      <c r="WTT38" s="131" t="str">
        <f>_xlfn.IFNA(INDEX('5. Bilans projekt'!$C$124:$O$124,1,MATCH('12. Ocena dyskontowa Inwestycji'!WTT$34,'5. Bilans projekt'!$C$3:$O$3,0)),"")</f>
        <v/>
      </c>
      <c r="WTU38" s="131" t="str">
        <f>_xlfn.IFNA(INDEX('5. Bilans projekt'!$C$124:$O$124,1,MATCH('12. Ocena dyskontowa Inwestycji'!WTU$34,'5. Bilans projekt'!$C$3:$O$3,0)),"")</f>
        <v/>
      </c>
      <c r="WTV38" s="131" t="str">
        <f>_xlfn.IFNA(INDEX('5. Bilans projekt'!$C$124:$O$124,1,MATCH('12. Ocena dyskontowa Inwestycji'!WTV$34,'5. Bilans projekt'!$C$3:$O$3,0)),"")</f>
        <v/>
      </c>
      <c r="WTW38" s="131" t="str">
        <f>_xlfn.IFNA(INDEX('5. Bilans projekt'!$C$124:$O$124,1,MATCH('12. Ocena dyskontowa Inwestycji'!WTW$34,'5. Bilans projekt'!$C$3:$O$3,0)),"")</f>
        <v/>
      </c>
      <c r="WTX38" s="131" t="str">
        <f>_xlfn.IFNA(INDEX('5. Bilans projekt'!$C$124:$O$124,1,MATCH('12. Ocena dyskontowa Inwestycji'!WTX$34,'5. Bilans projekt'!$C$3:$O$3,0)),"")</f>
        <v/>
      </c>
      <c r="WTY38" s="131" t="str">
        <f>_xlfn.IFNA(INDEX('5. Bilans projekt'!$C$124:$O$124,1,MATCH('12. Ocena dyskontowa Inwestycji'!WTY$34,'5. Bilans projekt'!$C$3:$O$3,0)),"")</f>
        <v/>
      </c>
      <c r="WTZ38" s="131" t="str">
        <f>_xlfn.IFNA(INDEX('5. Bilans projekt'!$C$124:$O$124,1,MATCH('12. Ocena dyskontowa Inwestycji'!WTZ$34,'5. Bilans projekt'!$C$3:$O$3,0)),"")</f>
        <v/>
      </c>
      <c r="WUA38" s="131" t="str">
        <f>_xlfn.IFNA(INDEX('5. Bilans projekt'!$C$124:$O$124,1,MATCH('12. Ocena dyskontowa Inwestycji'!WUA$34,'5. Bilans projekt'!$C$3:$O$3,0)),"")</f>
        <v/>
      </c>
      <c r="WUB38" s="131" t="str">
        <f>_xlfn.IFNA(INDEX('5. Bilans projekt'!$C$124:$O$124,1,MATCH('12. Ocena dyskontowa Inwestycji'!WUB$34,'5. Bilans projekt'!$C$3:$O$3,0)),"")</f>
        <v/>
      </c>
      <c r="WUC38" s="131" t="str">
        <f>_xlfn.IFNA(INDEX('5. Bilans projekt'!$C$124:$O$124,1,MATCH('12. Ocena dyskontowa Inwestycji'!WUC$34,'5. Bilans projekt'!$C$3:$O$3,0)),"")</f>
        <v/>
      </c>
      <c r="WUD38" s="131" t="str">
        <f>_xlfn.IFNA(INDEX('5. Bilans projekt'!$C$124:$O$124,1,MATCH('12. Ocena dyskontowa Inwestycji'!WUD$34,'5. Bilans projekt'!$C$3:$O$3,0)),"")</f>
        <v/>
      </c>
      <c r="WUE38" s="131" t="str">
        <f>_xlfn.IFNA(INDEX('5. Bilans projekt'!$C$124:$O$124,1,MATCH('12. Ocena dyskontowa Inwestycji'!WUE$34,'5. Bilans projekt'!$C$3:$O$3,0)),"")</f>
        <v/>
      </c>
      <c r="WUF38" s="131" t="str">
        <f>_xlfn.IFNA(INDEX('5. Bilans projekt'!$C$124:$O$124,1,MATCH('12. Ocena dyskontowa Inwestycji'!WUF$34,'5. Bilans projekt'!$C$3:$O$3,0)),"")</f>
        <v/>
      </c>
      <c r="WUG38" s="131" t="str">
        <f>_xlfn.IFNA(INDEX('5. Bilans projekt'!$C$124:$O$124,1,MATCH('12. Ocena dyskontowa Inwestycji'!WUG$34,'5. Bilans projekt'!$C$3:$O$3,0)),"")</f>
        <v/>
      </c>
      <c r="WUH38" s="131" t="str">
        <f>_xlfn.IFNA(INDEX('5. Bilans projekt'!$C$124:$O$124,1,MATCH('12. Ocena dyskontowa Inwestycji'!WUH$34,'5. Bilans projekt'!$C$3:$O$3,0)),"")</f>
        <v/>
      </c>
      <c r="WUI38" s="131" t="str">
        <f>_xlfn.IFNA(INDEX('5. Bilans projekt'!$C$124:$O$124,1,MATCH('12. Ocena dyskontowa Inwestycji'!WUI$34,'5. Bilans projekt'!$C$3:$O$3,0)),"")</f>
        <v/>
      </c>
      <c r="WUJ38" s="131" t="str">
        <f>_xlfn.IFNA(INDEX('5. Bilans projekt'!$C$124:$O$124,1,MATCH('12. Ocena dyskontowa Inwestycji'!WUJ$34,'5. Bilans projekt'!$C$3:$O$3,0)),"")</f>
        <v/>
      </c>
      <c r="WUK38" s="131" t="str">
        <f>_xlfn.IFNA(INDEX('5. Bilans projekt'!$C$124:$O$124,1,MATCH('12. Ocena dyskontowa Inwestycji'!WUK$34,'5. Bilans projekt'!$C$3:$O$3,0)),"")</f>
        <v/>
      </c>
      <c r="WUL38" s="131" t="str">
        <f>_xlfn.IFNA(INDEX('5. Bilans projekt'!$C$124:$O$124,1,MATCH('12. Ocena dyskontowa Inwestycji'!WUL$34,'5. Bilans projekt'!$C$3:$O$3,0)),"")</f>
        <v/>
      </c>
      <c r="WUM38" s="131" t="str">
        <f>_xlfn.IFNA(INDEX('5. Bilans projekt'!$C$124:$O$124,1,MATCH('12. Ocena dyskontowa Inwestycji'!WUM$34,'5. Bilans projekt'!$C$3:$O$3,0)),"")</f>
        <v/>
      </c>
      <c r="WUN38" s="131" t="str">
        <f>_xlfn.IFNA(INDEX('5. Bilans projekt'!$C$124:$O$124,1,MATCH('12. Ocena dyskontowa Inwestycji'!WUN$34,'5. Bilans projekt'!$C$3:$O$3,0)),"")</f>
        <v/>
      </c>
      <c r="WUO38" s="131" t="str">
        <f>_xlfn.IFNA(INDEX('5. Bilans projekt'!$C$124:$O$124,1,MATCH('12. Ocena dyskontowa Inwestycji'!WUO$34,'5. Bilans projekt'!$C$3:$O$3,0)),"")</f>
        <v/>
      </c>
      <c r="WUP38" s="131" t="str">
        <f>_xlfn.IFNA(INDEX('5. Bilans projekt'!$C$124:$O$124,1,MATCH('12. Ocena dyskontowa Inwestycji'!WUP$34,'5. Bilans projekt'!$C$3:$O$3,0)),"")</f>
        <v/>
      </c>
      <c r="WUQ38" s="131" t="str">
        <f>_xlfn.IFNA(INDEX('5. Bilans projekt'!$C$124:$O$124,1,MATCH('12. Ocena dyskontowa Inwestycji'!WUQ$34,'5. Bilans projekt'!$C$3:$O$3,0)),"")</f>
        <v/>
      </c>
      <c r="WUR38" s="131" t="str">
        <f>_xlfn.IFNA(INDEX('5. Bilans projekt'!$C$124:$O$124,1,MATCH('12. Ocena dyskontowa Inwestycji'!WUR$34,'5. Bilans projekt'!$C$3:$O$3,0)),"")</f>
        <v/>
      </c>
      <c r="WUS38" s="131" t="str">
        <f>_xlfn.IFNA(INDEX('5. Bilans projekt'!$C$124:$O$124,1,MATCH('12. Ocena dyskontowa Inwestycji'!WUS$34,'5. Bilans projekt'!$C$3:$O$3,0)),"")</f>
        <v/>
      </c>
      <c r="WUT38" s="131" t="str">
        <f>_xlfn.IFNA(INDEX('5. Bilans projekt'!$C$124:$O$124,1,MATCH('12. Ocena dyskontowa Inwestycji'!WUT$34,'5. Bilans projekt'!$C$3:$O$3,0)),"")</f>
        <v/>
      </c>
      <c r="WUU38" s="131" t="str">
        <f>_xlfn.IFNA(INDEX('5. Bilans projekt'!$C$124:$O$124,1,MATCH('12. Ocena dyskontowa Inwestycji'!WUU$34,'5. Bilans projekt'!$C$3:$O$3,0)),"")</f>
        <v/>
      </c>
      <c r="WUV38" s="131" t="str">
        <f>_xlfn.IFNA(INDEX('5. Bilans projekt'!$C$124:$O$124,1,MATCH('12. Ocena dyskontowa Inwestycji'!WUV$34,'5. Bilans projekt'!$C$3:$O$3,0)),"")</f>
        <v/>
      </c>
      <c r="WUW38" s="131" t="str">
        <f>_xlfn.IFNA(INDEX('5. Bilans projekt'!$C$124:$O$124,1,MATCH('12. Ocena dyskontowa Inwestycji'!WUW$34,'5. Bilans projekt'!$C$3:$O$3,0)),"")</f>
        <v/>
      </c>
      <c r="WUX38" s="131" t="str">
        <f>_xlfn.IFNA(INDEX('5. Bilans projekt'!$C$124:$O$124,1,MATCH('12. Ocena dyskontowa Inwestycji'!WUX$34,'5. Bilans projekt'!$C$3:$O$3,0)),"")</f>
        <v/>
      </c>
      <c r="WUY38" s="131" t="str">
        <f>_xlfn.IFNA(INDEX('5. Bilans projekt'!$C$124:$O$124,1,MATCH('12. Ocena dyskontowa Inwestycji'!WUY$34,'5. Bilans projekt'!$C$3:$O$3,0)),"")</f>
        <v/>
      </c>
      <c r="WUZ38" s="131" t="str">
        <f>_xlfn.IFNA(INDEX('5. Bilans projekt'!$C$124:$O$124,1,MATCH('12. Ocena dyskontowa Inwestycji'!WUZ$34,'5. Bilans projekt'!$C$3:$O$3,0)),"")</f>
        <v/>
      </c>
      <c r="WVA38" s="131" t="str">
        <f>_xlfn.IFNA(INDEX('5. Bilans projekt'!$C$124:$O$124,1,MATCH('12. Ocena dyskontowa Inwestycji'!WVA$34,'5. Bilans projekt'!$C$3:$O$3,0)),"")</f>
        <v/>
      </c>
      <c r="WVB38" s="131" t="str">
        <f>_xlfn.IFNA(INDEX('5. Bilans projekt'!$C$124:$O$124,1,MATCH('12. Ocena dyskontowa Inwestycji'!WVB$34,'5. Bilans projekt'!$C$3:$O$3,0)),"")</f>
        <v/>
      </c>
      <c r="WVC38" s="131" t="str">
        <f>_xlfn.IFNA(INDEX('5. Bilans projekt'!$C$124:$O$124,1,MATCH('12. Ocena dyskontowa Inwestycji'!WVC$34,'5. Bilans projekt'!$C$3:$O$3,0)),"")</f>
        <v/>
      </c>
      <c r="WVD38" s="131" t="str">
        <f>_xlfn.IFNA(INDEX('5. Bilans projekt'!$C$124:$O$124,1,MATCH('12. Ocena dyskontowa Inwestycji'!WVD$34,'5. Bilans projekt'!$C$3:$O$3,0)),"")</f>
        <v/>
      </c>
      <c r="WVE38" s="131" t="str">
        <f>_xlfn.IFNA(INDEX('5. Bilans projekt'!$C$124:$O$124,1,MATCH('12. Ocena dyskontowa Inwestycji'!WVE$34,'5. Bilans projekt'!$C$3:$O$3,0)),"")</f>
        <v/>
      </c>
      <c r="WVF38" s="131" t="str">
        <f>_xlfn.IFNA(INDEX('5. Bilans projekt'!$C$124:$O$124,1,MATCH('12. Ocena dyskontowa Inwestycji'!WVF$34,'5. Bilans projekt'!$C$3:$O$3,0)),"")</f>
        <v/>
      </c>
      <c r="WVG38" s="131" t="str">
        <f>_xlfn.IFNA(INDEX('5. Bilans projekt'!$C$124:$O$124,1,MATCH('12. Ocena dyskontowa Inwestycji'!WVG$34,'5. Bilans projekt'!$C$3:$O$3,0)),"")</f>
        <v/>
      </c>
      <c r="WVH38" s="131" t="str">
        <f>_xlfn.IFNA(INDEX('5. Bilans projekt'!$C$124:$O$124,1,MATCH('12. Ocena dyskontowa Inwestycji'!WVH$34,'5. Bilans projekt'!$C$3:$O$3,0)),"")</f>
        <v/>
      </c>
      <c r="WVI38" s="131" t="str">
        <f>_xlfn.IFNA(INDEX('5. Bilans projekt'!$C$124:$O$124,1,MATCH('12. Ocena dyskontowa Inwestycji'!WVI$34,'5. Bilans projekt'!$C$3:$O$3,0)),"")</f>
        <v/>
      </c>
      <c r="WVJ38" s="131" t="str">
        <f>_xlfn.IFNA(INDEX('5. Bilans projekt'!$C$124:$O$124,1,MATCH('12. Ocena dyskontowa Inwestycji'!WVJ$34,'5. Bilans projekt'!$C$3:$O$3,0)),"")</f>
        <v/>
      </c>
      <c r="WVK38" s="131" t="str">
        <f>_xlfn.IFNA(INDEX('5. Bilans projekt'!$C$124:$O$124,1,MATCH('12. Ocena dyskontowa Inwestycji'!WVK$34,'5. Bilans projekt'!$C$3:$O$3,0)),"")</f>
        <v/>
      </c>
      <c r="WVL38" s="131" t="str">
        <f>_xlfn.IFNA(INDEX('5. Bilans projekt'!$C$124:$O$124,1,MATCH('12. Ocena dyskontowa Inwestycji'!WVL$34,'5. Bilans projekt'!$C$3:$O$3,0)),"")</f>
        <v/>
      </c>
      <c r="WVM38" s="131" t="str">
        <f>_xlfn.IFNA(INDEX('5. Bilans projekt'!$C$124:$O$124,1,MATCH('12. Ocena dyskontowa Inwestycji'!WVM$34,'5. Bilans projekt'!$C$3:$O$3,0)),"")</f>
        <v/>
      </c>
      <c r="WVN38" s="131" t="str">
        <f>_xlfn.IFNA(INDEX('5. Bilans projekt'!$C$124:$O$124,1,MATCH('12. Ocena dyskontowa Inwestycji'!WVN$34,'5. Bilans projekt'!$C$3:$O$3,0)),"")</f>
        <v/>
      </c>
      <c r="WVO38" s="131" t="str">
        <f>_xlfn.IFNA(INDEX('5. Bilans projekt'!$C$124:$O$124,1,MATCH('12. Ocena dyskontowa Inwestycji'!WVO$34,'5. Bilans projekt'!$C$3:$O$3,0)),"")</f>
        <v/>
      </c>
      <c r="WVP38" s="131" t="str">
        <f>_xlfn.IFNA(INDEX('5. Bilans projekt'!$C$124:$O$124,1,MATCH('12. Ocena dyskontowa Inwestycji'!WVP$34,'5. Bilans projekt'!$C$3:$O$3,0)),"")</f>
        <v/>
      </c>
      <c r="WVQ38" s="131" t="str">
        <f>_xlfn.IFNA(INDEX('5. Bilans projekt'!$C$124:$O$124,1,MATCH('12. Ocena dyskontowa Inwestycji'!WVQ$34,'5. Bilans projekt'!$C$3:$O$3,0)),"")</f>
        <v/>
      </c>
      <c r="WVR38" s="131" t="str">
        <f>_xlfn.IFNA(INDEX('5. Bilans projekt'!$C$124:$O$124,1,MATCH('12. Ocena dyskontowa Inwestycji'!WVR$34,'5. Bilans projekt'!$C$3:$O$3,0)),"")</f>
        <v/>
      </c>
      <c r="WVS38" s="131" t="str">
        <f>_xlfn.IFNA(INDEX('5. Bilans projekt'!$C$124:$O$124,1,MATCH('12. Ocena dyskontowa Inwestycji'!WVS$34,'5. Bilans projekt'!$C$3:$O$3,0)),"")</f>
        <v/>
      </c>
      <c r="WVT38" s="131" t="str">
        <f>_xlfn.IFNA(INDEX('5. Bilans projekt'!$C$124:$O$124,1,MATCH('12. Ocena dyskontowa Inwestycji'!WVT$34,'5. Bilans projekt'!$C$3:$O$3,0)),"")</f>
        <v/>
      </c>
      <c r="WVU38" s="131" t="str">
        <f>_xlfn.IFNA(INDEX('5. Bilans projekt'!$C$124:$O$124,1,MATCH('12. Ocena dyskontowa Inwestycji'!WVU$34,'5. Bilans projekt'!$C$3:$O$3,0)),"")</f>
        <v/>
      </c>
      <c r="WVV38" s="131" t="str">
        <f>_xlfn.IFNA(INDEX('5. Bilans projekt'!$C$124:$O$124,1,MATCH('12. Ocena dyskontowa Inwestycji'!WVV$34,'5. Bilans projekt'!$C$3:$O$3,0)),"")</f>
        <v/>
      </c>
      <c r="WVW38" s="131" t="str">
        <f>_xlfn.IFNA(INDEX('5. Bilans projekt'!$C$124:$O$124,1,MATCH('12. Ocena dyskontowa Inwestycji'!WVW$34,'5. Bilans projekt'!$C$3:$O$3,0)),"")</f>
        <v/>
      </c>
      <c r="WVX38" s="131" t="str">
        <f>_xlfn.IFNA(INDEX('5. Bilans projekt'!$C$124:$O$124,1,MATCH('12. Ocena dyskontowa Inwestycji'!WVX$34,'5. Bilans projekt'!$C$3:$O$3,0)),"")</f>
        <v/>
      </c>
      <c r="WVY38" s="131" t="str">
        <f>_xlfn.IFNA(INDEX('5. Bilans projekt'!$C$124:$O$124,1,MATCH('12. Ocena dyskontowa Inwestycji'!WVY$34,'5. Bilans projekt'!$C$3:$O$3,0)),"")</f>
        <v/>
      </c>
      <c r="WVZ38" s="131" t="str">
        <f>_xlfn.IFNA(INDEX('5. Bilans projekt'!$C$124:$O$124,1,MATCH('12. Ocena dyskontowa Inwestycji'!WVZ$34,'5. Bilans projekt'!$C$3:$O$3,0)),"")</f>
        <v/>
      </c>
      <c r="WWA38" s="131" t="str">
        <f>_xlfn.IFNA(INDEX('5. Bilans projekt'!$C$124:$O$124,1,MATCH('12. Ocena dyskontowa Inwestycji'!WWA$34,'5. Bilans projekt'!$C$3:$O$3,0)),"")</f>
        <v/>
      </c>
      <c r="WWB38" s="131" t="str">
        <f>_xlfn.IFNA(INDEX('5. Bilans projekt'!$C$124:$O$124,1,MATCH('12. Ocena dyskontowa Inwestycji'!WWB$34,'5. Bilans projekt'!$C$3:$O$3,0)),"")</f>
        <v/>
      </c>
      <c r="WWC38" s="131" t="str">
        <f>_xlfn.IFNA(INDEX('5. Bilans projekt'!$C$124:$O$124,1,MATCH('12. Ocena dyskontowa Inwestycji'!WWC$34,'5. Bilans projekt'!$C$3:$O$3,0)),"")</f>
        <v/>
      </c>
      <c r="WWD38" s="131" t="str">
        <f>_xlfn.IFNA(INDEX('5. Bilans projekt'!$C$124:$O$124,1,MATCH('12. Ocena dyskontowa Inwestycji'!WWD$34,'5. Bilans projekt'!$C$3:$O$3,0)),"")</f>
        <v/>
      </c>
      <c r="WWE38" s="131" t="str">
        <f>_xlfn.IFNA(INDEX('5. Bilans projekt'!$C$124:$O$124,1,MATCH('12. Ocena dyskontowa Inwestycji'!WWE$34,'5. Bilans projekt'!$C$3:$O$3,0)),"")</f>
        <v/>
      </c>
      <c r="WWF38" s="131" t="str">
        <f>_xlfn.IFNA(INDEX('5. Bilans projekt'!$C$124:$O$124,1,MATCH('12. Ocena dyskontowa Inwestycji'!WWF$34,'5. Bilans projekt'!$C$3:$O$3,0)),"")</f>
        <v/>
      </c>
      <c r="WWG38" s="131" t="str">
        <f>_xlfn.IFNA(INDEX('5. Bilans projekt'!$C$124:$O$124,1,MATCH('12. Ocena dyskontowa Inwestycji'!WWG$34,'5. Bilans projekt'!$C$3:$O$3,0)),"")</f>
        <v/>
      </c>
      <c r="WWH38" s="131" t="str">
        <f>_xlfn.IFNA(INDEX('5. Bilans projekt'!$C$124:$O$124,1,MATCH('12. Ocena dyskontowa Inwestycji'!WWH$34,'5. Bilans projekt'!$C$3:$O$3,0)),"")</f>
        <v/>
      </c>
      <c r="WWI38" s="131" t="str">
        <f>_xlfn.IFNA(INDEX('5. Bilans projekt'!$C$124:$O$124,1,MATCH('12. Ocena dyskontowa Inwestycji'!WWI$34,'5. Bilans projekt'!$C$3:$O$3,0)),"")</f>
        <v/>
      </c>
      <c r="WWJ38" s="131" t="str">
        <f>_xlfn.IFNA(INDEX('5. Bilans projekt'!$C$124:$O$124,1,MATCH('12. Ocena dyskontowa Inwestycji'!WWJ$34,'5. Bilans projekt'!$C$3:$O$3,0)),"")</f>
        <v/>
      </c>
      <c r="WWK38" s="131" t="str">
        <f>_xlfn.IFNA(INDEX('5. Bilans projekt'!$C$124:$O$124,1,MATCH('12. Ocena dyskontowa Inwestycji'!WWK$34,'5. Bilans projekt'!$C$3:$O$3,0)),"")</f>
        <v/>
      </c>
      <c r="WWL38" s="131" t="str">
        <f>_xlfn.IFNA(INDEX('5. Bilans projekt'!$C$124:$O$124,1,MATCH('12. Ocena dyskontowa Inwestycji'!WWL$34,'5. Bilans projekt'!$C$3:$O$3,0)),"")</f>
        <v/>
      </c>
      <c r="WWM38" s="131" t="str">
        <f>_xlfn.IFNA(INDEX('5. Bilans projekt'!$C$124:$O$124,1,MATCH('12. Ocena dyskontowa Inwestycji'!WWM$34,'5. Bilans projekt'!$C$3:$O$3,0)),"")</f>
        <v/>
      </c>
      <c r="WWN38" s="131" t="str">
        <f>_xlfn.IFNA(INDEX('5. Bilans projekt'!$C$124:$O$124,1,MATCH('12. Ocena dyskontowa Inwestycji'!WWN$34,'5. Bilans projekt'!$C$3:$O$3,0)),"")</f>
        <v/>
      </c>
      <c r="WWO38" s="131" t="str">
        <f>_xlfn.IFNA(INDEX('5. Bilans projekt'!$C$124:$O$124,1,MATCH('12. Ocena dyskontowa Inwestycji'!WWO$34,'5. Bilans projekt'!$C$3:$O$3,0)),"")</f>
        <v/>
      </c>
      <c r="WWP38" s="131" t="str">
        <f>_xlfn.IFNA(INDEX('5. Bilans projekt'!$C$124:$O$124,1,MATCH('12. Ocena dyskontowa Inwestycji'!WWP$34,'5. Bilans projekt'!$C$3:$O$3,0)),"")</f>
        <v/>
      </c>
      <c r="WWQ38" s="131" t="str">
        <f>_xlfn.IFNA(INDEX('5. Bilans projekt'!$C$124:$O$124,1,MATCH('12. Ocena dyskontowa Inwestycji'!WWQ$34,'5. Bilans projekt'!$C$3:$O$3,0)),"")</f>
        <v/>
      </c>
      <c r="WWR38" s="131" t="str">
        <f>_xlfn.IFNA(INDEX('5. Bilans projekt'!$C$124:$O$124,1,MATCH('12. Ocena dyskontowa Inwestycji'!WWR$34,'5. Bilans projekt'!$C$3:$O$3,0)),"")</f>
        <v/>
      </c>
      <c r="WWS38" s="131" t="str">
        <f>_xlfn.IFNA(INDEX('5. Bilans projekt'!$C$124:$O$124,1,MATCH('12. Ocena dyskontowa Inwestycji'!WWS$34,'5. Bilans projekt'!$C$3:$O$3,0)),"")</f>
        <v/>
      </c>
      <c r="WWT38" s="131" t="str">
        <f>_xlfn.IFNA(INDEX('5. Bilans projekt'!$C$124:$O$124,1,MATCH('12. Ocena dyskontowa Inwestycji'!WWT$34,'5. Bilans projekt'!$C$3:$O$3,0)),"")</f>
        <v/>
      </c>
      <c r="WWU38" s="131" t="str">
        <f>_xlfn.IFNA(INDEX('5. Bilans projekt'!$C$124:$O$124,1,MATCH('12. Ocena dyskontowa Inwestycji'!WWU$34,'5. Bilans projekt'!$C$3:$O$3,0)),"")</f>
        <v/>
      </c>
      <c r="WWV38" s="131" t="str">
        <f>_xlfn.IFNA(INDEX('5. Bilans projekt'!$C$124:$O$124,1,MATCH('12. Ocena dyskontowa Inwestycji'!WWV$34,'5. Bilans projekt'!$C$3:$O$3,0)),"")</f>
        <v/>
      </c>
      <c r="WWW38" s="131" t="str">
        <f>_xlfn.IFNA(INDEX('5. Bilans projekt'!$C$124:$O$124,1,MATCH('12. Ocena dyskontowa Inwestycji'!WWW$34,'5. Bilans projekt'!$C$3:$O$3,0)),"")</f>
        <v/>
      </c>
      <c r="WWX38" s="131" t="str">
        <f>_xlfn.IFNA(INDEX('5. Bilans projekt'!$C$124:$O$124,1,MATCH('12. Ocena dyskontowa Inwestycji'!WWX$34,'5. Bilans projekt'!$C$3:$O$3,0)),"")</f>
        <v/>
      </c>
      <c r="WWY38" s="131" t="str">
        <f>_xlfn.IFNA(INDEX('5. Bilans projekt'!$C$124:$O$124,1,MATCH('12. Ocena dyskontowa Inwestycji'!WWY$34,'5. Bilans projekt'!$C$3:$O$3,0)),"")</f>
        <v/>
      </c>
      <c r="WWZ38" s="131" t="str">
        <f>_xlfn.IFNA(INDEX('5. Bilans projekt'!$C$124:$O$124,1,MATCH('12. Ocena dyskontowa Inwestycji'!WWZ$34,'5. Bilans projekt'!$C$3:$O$3,0)),"")</f>
        <v/>
      </c>
      <c r="WXA38" s="131" t="str">
        <f>_xlfn.IFNA(INDEX('5. Bilans projekt'!$C$124:$O$124,1,MATCH('12. Ocena dyskontowa Inwestycji'!WXA$34,'5. Bilans projekt'!$C$3:$O$3,0)),"")</f>
        <v/>
      </c>
      <c r="WXB38" s="131" t="str">
        <f>_xlfn.IFNA(INDEX('5. Bilans projekt'!$C$124:$O$124,1,MATCH('12. Ocena dyskontowa Inwestycji'!WXB$34,'5. Bilans projekt'!$C$3:$O$3,0)),"")</f>
        <v/>
      </c>
      <c r="WXC38" s="131" t="str">
        <f>_xlfn.IFNA(INDEX('5. Bilans projekt'!$C$124:$O$124,1,MATCH('12. Ocena dyskontowa Inwestycji'!WXC$34,'5. Bilans projekt'!$C$3:$O$3,0)),"")</f>
        <v/>
      </c>
      <c r="WXD38" s="131" t="str">
        <f>_xlfn.IFNA(INDEX('5. Bilans projekt'!$C$124:$O$124,1,MATCH('12. Ocena dyskontowa Inwestycji'!WXD$34,'5. Bilans projekt'!$C$3:$O$3,0)),"")</f>
        <v/>
      </c>
      <c r="WXE38" s="131" t="str">
        <f>_xlfn.IFNA(INDEX('5. Bilans projekt'!$C$124:$O$124,1,MATCH('12. Ocena dyskontowa Inwestycji'!WXE$34,'5. Bilans projekt'!$C$3:$O$3,0)),"")</f>
        <v/>
      </c>
      <c r="WXF38" s="131" t="str">
        <f>_xlfn.IFNA(INDEX('5. Bilans projekt'!$C$124:$O$124,1,MATCH('12. Ocena dyskontowa Inwestycji'!WXF$34,'5. Bilans projekt'!$C$3:$O$3,0)),"")</f>
        <v/>
      </c>
      <c r="WXG38" s="131" t="str">
        <f>_xlfn.IFNA(INDEX('5. Bilans projekt'!$C$124:$O$124,1,MATCH('12. Ocena dyskontowa Inwestycji'!WXG$34,'5. Bilans projekt'!$C$3:$O$3,0)),"")</f>
        <v/>
      </c>
      <c r="WXH38" s="131" t="str">
        <f>_xlfn.IFNA(INDEX('5. Bilans projekt'!$C$124:$O$124,1,MATCH('12. Ocena dyskontowa Inwestycji'!WXH$34,'5. Bilans projekt'!$C$3:$O$3,0)),"")</f>
        <v/>
      </c>
      <c r="WXI38" s="131" t="str">
        <f>_xlfn.IFNA(INDEX('5. Bilans projekt'!$C$124:$O$124,1,MATCH('12. Ocena dyskontowa Inwestycji'!WXI$34,'5. Bilans projekt'!$C$3:$O$3,0)),"")</f>
        <v/>
      </c>
      <c r="WXJ38" s="131" t="str">
        <f>_xlfn.IFNA(INDEX('5. Bilans projekt'!$C$124:$O$124,1,MATCH('12. Ocena dyskontowa Inwestycji'!WXJ$34,'5. Bilans projekt'!$C$3:$O$3,0)),"")</f>
        <v/>
      </c>
      <c r="WXK38" s="131" t="str">
        <f>_xlfn.IFNA(INDEX('5. Bilans projekt'!$C$124:$O$124,1,MATCH('12. Ocena dyskontowa Inwestycji'!WXK$34,'5. Bilans projekt'!$C$3:$O$3,0)),"")</f>
        <v/>
      </c>
      <c r="WXL38" s="131" t="str">
        <f>_xlfn.IFNA(INDEX('5. Bilans projekt'!$C$124:$O$124,1,MATCH('12. Ocena dyskontowa Inwestycji'!WXL$34,'5. Bilans projekt'!$C$3:$O$3,0)),"")</f>
        <v/>
      </c>
      <c r="WXM38" s="131" t="str">
        <f>_xlfn.IFNA(INDEX('5. Bilans projekt'!$C$124:$O$124,1,MATCH('12. Ocena dyskontowa Inwestycji'!WXM$34,'5. Bilans projekt'!$C$3:$O$3,0)),"")</f>
        <v/>
      </c>
      <c r="WXN38" s="131" t="str">
        <f>_xlfn.IFNA(INDEX('5. Bilans projekt'!$C$124:$O$124,1,MATCH('12. Ocena dyskontowa Inwestycji'!WXN$34,'5. Bilans projekt'!$C$3:$O$3,0)),"")</f>
        <v/>
      </c>
      <c r="WXO38" s="131" t="str">
        <f>_xlfn.IFNA(INDEX('5. Bilans projekt'!$C$124:$O$124,1,MATCH('12. Ocena dyskontowa Inwestycji'!WXO$34,'5. Bilans projekt'!$C$3:$O$3,0)),"")</f>
        <v/>
      </c>
      <c r="WXP38" s="131" t="str">
        <f>_xlfn.IFNA(INDEX('5. Bilans projekt'!$C$124:$O$124,1,MATCH('12. Ocena dyskontowa Inwestycji'!WXP$34,'5. Bilans projekt'!$C$3:$O$3,0)),"")</f>
        <v/>
      </c>
      <c r="WXQ38" s="131" t="str">
        <f>_xlfn.IFNA(INDEX('5. Bilans projekt'!$C$124:$O$124,1,MATCH('12. Ocena dyskontowa Inwestycji'!WXQ$34,'5. Bilans projekt'!$C$3:$O$3,0)),"")</f>
        <v/>
      </c>
      <c r="WXR38" s="131" t="str">
        <f>_xlfn.IFNA(INDEX('5. Bilans projekt'!$C$124:$O$124,1,MATCH('12. Ocena dyskontowa Inwestycji'!WXR$34,'5. Bilans projekt'!$C$3:$O$3,0)),"")</f>
        <v/>
      </c>
      <c r="WXS38" s="131" t="str">
        <f>_xlfn.IFNA(INDEX('5. Bilans projekt'!$C$124:$O$124,1,MATCH('12. Ocena dyskontowa Inwestycji'!WXS$34,'5. Bilans projekt'!$C$3:$O$3,0)),"")</f>
        <v/>
      </c>
      <c r="WXT38" s="131" t="str">
        <f>_xlfn.IFNA(INDEX('5. Bilans projekt'!$C$124:$O$124,1,MATCH('12. Ocena dyskontowa Inwestycji'!WXT$34,'5. Bilans projekt'!$C$3:$O$3,0)),"")</f>
        <v/>
      </c>
      <c r="WXU38" s="131" t="str">
        <f>_xlfn.IFNA(INDEX('5. Bilans projekt'!$C$124:$O$124,1,MATCH('12. Ocena dyskontowa Inwestycji'!WXU$34,'5. Bilans projekt'!$C$3:$O$3,0)),"")</f>
        <v/>
      </c>
      <c r="WXV38" s="131" t="str">
        <f>_xlfn.IFNA(INDEX('5. Bilans projekt'!$C$124:$O$124,1,MATCH('12. Ocena dyskontowa Inwestycji'!WXV$34,'5. Bilans projekt'!$C$3:$O$3,0)),"")</f>
        <v/>
      </c>
      <c r="WXW38" s="131" t="str">
        <f>_xlfn.IFNA(INDEX('5. Bilans projekt'!$C$124:$O$124,1,MATCH('12. Ocena dyskontowa Inwestycji'!WXW$34,'5. Bilans projekt'!$C$3:$O$3,0)),"")</f>
        <v/>
      </c>
      <c r="WXX38" s="131" t="str">
        <f>_xlfn.IFNA(INDEX('5. Bilans projekt'!$C$124:$O$124,1,MATCH('12. Ocena dyskontowa Inwestycji'!WXX$34,'5. Bilans projekt'!$C$3:$O$3,0)),"")</f>
        <v/>
      </c>
      <c r="WXY38" s="131" t="str">
        <f>_xlfn.IFNA(INDEX('5. Bilans projekt'!$C$124:$O$124,1,MATCH('12. Ocena dyskontowa Inwestycji'!WXY$34,'5. Bilans projekt'!$C$3:$O$3,0)),"")</f>
        <v/>
      </c>
      <c r="WXZ38" s="131" t="str">
        <f>_xlfn.IFNA(INDEX('5. Bilans projekt'!$C$124:$O$124,1,MATCH('12. Ocena dyskontowa Inwestycji'!WXZ$34,'5. Bilans projekt'!$C$3:$O$3,0)),"")</f>
        <v/>
      </c>
      <c r="WYA38" s="131" t="str">
        <f>_xlfn.IFNA(INDEX('5. Bilans projekt'!$C$124:$O$124,1,MATCH('12. Ocena dyskontowa Inwestycji'!WYA$34,'5. Bilans projekt'!$C$3:$O$3,0)),"")</f>
        <v/>
      </c>
      <c r="WYB38" s="131" t="str">
        <f>_xlfn.IFNA(INDEX('5. Bilans projekt'!$C$124:$O$124,1,MATCH('12. Ocena dyskontowa Inwestycji'!WYB$34,'5. Bilans projekt'!$C$3:$O$3,0)),"")</f>
        <v/>
      </c>
      <c r="WYC38" s="131" t="str">
        <f>_xlfn.IFNA(INDEX('5. Bilans projekt'!$C$124:$O$124,1,MATCH('12. Ocena dyskontowa Inwestycji'!WYC$34,'5. Bilans projekt'!$C$3:$O$3,0)),"")</f>
        <v/>
      </c>
      <c r="WYD38" s="131" t="str">
        <f>_xlfn.IFNA(INDEX('5. Bilans projekt'!$C$124:$O$124,1,MATCH('12. Ocena dyskontowa Inwestycji'!WYD$34,'5. Bilans projekt'!$C$3:$O$3,0)),"")</f>
        <v/>
      </c>
      <c r="WYE38" s="131" t="str">
        <f>_xlfn.IFNA(INDEX('5. Bilans projekt'!$C$124:$O$124,1,MATCH('12. Ocena dyskontowa Inwestycji'!WYE$34,'5. Bilans projekt'!$C$3:$O$3,0)),"")</f>
        <v/>
      </c>
      <c r="WYF38" s="131" t="str">
        <f>_xlfn.IFNA(INDEX('5. Bilans projekt'!$C$124:$O$124,1,MATCH('12. Ocena dyskontowa Inwestycji'!WYF$34,'5. Bilans projekt'!$C$3:$O$3,0)),"")</f>
        <v/>
      </c>
      <c r="WYG38" s="131" t="str">
        <f>_xlfn.IFNA(INDEX('5. Bilans projekt'!$C$124:$O$124,1,MATCH('12. Ocena dyskontowa Inwestycji'!WYG$34,'5. Bilans projekt'!$C$3:$O$3,0)),"")</f>
        <v/>
      </c>
      <c r="WYH38" s="131" t="str">
        <f>_xlfn.IFNA(INDEX('5. Bilans projekt'!$C$124:$O$124,1,MATCH('12. Ocena dyskontowa Inwestycji'!WYH$34,'5. Bilans projekt'!$C$3:$O$3,0)),"")</f>
        <v/>
      </c>
      <c r="WYI38" s="131" t="str">
        <f>_xlfn.IFNA(INDEX('5. Bilans projekt'!$C$124:$O$124,1,MATCH('12. Ocena dyskontowa Inwestycji'!WYI$34,'5. Bilans projekt'!$C$3:$O$3,0)),"")</f>
        <v/>
      </c>
      <c r="WYJ38" s="131" t="str">
        <f>_xlfn.IFNA(INDEX('5. Bilans projekt'!$C$124:$O$124,1,MATCH('12. Ocena dyskontowa Inwestycji'!WYJ$34,'5. Bilans projekt'!$C$3:$O$3,0)),"")</f>
        <v/>
      </c>
      <c r="WYK38" s="131" t="str">
        <f>_xlfn.IFNA(INDEX('5. Bilans projekt'!$C$124:$O$124,1,MATCH('12. Ocena dyskontowa Inwestycji'!WYK$34,'5. Bilans projekt'!$C$3:$O$3,0)),"")</f>
        <v/>
      </c>
      <c r="WYL38" s="131" t="str">
        <f>_xlfn.IFNA(INDEX('5. Bilans projekt'!$C$124:$O$124,1,MATCH('12. Ocena dyskontowa Inwestycji'!WYL$34,'5. Bilans projekt'!$C$3:$O$3,0)),"")</f>
        <v/>
      </c>
      <c r="WYM38" s="131" t="str">
        <f>_xlfn.IFNA(INDEX('5. Bilans projekt'!$C$124:$O$124,1,MATCH('12. Ocena dyskontowa Inwestycji'!WYM$34,'5. Bilans projekt'!$C$3:$O$3,0)),"")</f>
        <v/>
      </c>
      <c r="WYN38" s="131" t="str">
        <f>_xlfn.IFNA(INDEX('5. Bilans projekt'!$C$124:$O$124,1,MATCH('12. Ocena dyskontowa Inwestycji'!WYN$34,'5. Bilans projekt'!$C$3:$O$3,0)),"")</f>
        <v/>
      </c>
      <c r="WYO38" s="131" t="str">
        <f>_xlfn.IFNA(INDEX('5. Bilans projekt'!$C$124:$O$124,1,MATCH('12. Ocena dyskontowa Inwestycji'!WYO$34,'5. Bilans projekt'!$C$3:$O$3,0)),"")</f>
        <v/>
      </c>
      <c r="WYP38" s="131" t="str">
        <f>_xlfn.IFNA(INDEX('5. Bilans projekt'!$C$124:$O$124,1,MATCH('12. Ocena dyskontowa Inwestycji'!WYP$34,'5. Bilans projekt'!$C$3:$O$3,0)),"")</f>
        <v/>
      </c>
      <c r="WYQ38" s="131" t="str">
        <f>_xlfn.IFNA(INDEX('5. Bilans projekt'!$C$124:$O$124,1,MATCH('12. Ocena dyskontowa Inwestycji'!WYQ$34,'5. Bilans projekt'!$C$3:$O$3,0)),"")</f>
        <v/>
      </c>
      <c r="WYR38" s="131" t="str">
        <f>_xlfn.IFNA(INDEX('5. Bilans projekt'!$C$124:$O$124,1,MATCH('12. Ocena dyskontowa Inwestycji'!WYR$34,'5. Bilans projekt'!$C$3:$O$3,0)),"")</f>
        <v/>
      </c>
      <c r="WYS38" s="131" t="str">
        <f>_xlfn.IFNA(INDEX('5. Bilans projekt'!$C$124:$O$124,1,MATCH('12. Ocena dyskontowa Inwestycji'!WYS$34,'5. Bilans projekt'!$C$3:$O$3,0)),"")</f>
        <v/>
      </c>
      <c r="WYT38" s="131" t="str">
        <f>_xlfn.IFNA(INDEX('5. Bilans projekt'!$C$124:$O$124,1,MATCH('12. Ocena dyskontowa Inwestycji'!WYT$34,'5. Bilans projekt'!$C$3:$O$3,0)),"")</f>
        <v/>
      </c>
      <c r="WYU38" s="131" t="str">
        <f>_xlfn.IFNA(INDEX('5. Bilans projekt'!$C$124:$O$124,1,MATCH('12. Ocena dyskontowa Inwestycji'!WYU$34,'5. Bilans projekt'!$C$3:$O$3,0)),"")</f>
        <v/>
      </c>
      <c r="WYV38" s="131" t="str">
        <f>_xlfn.IFNA(INDEX('5. Bilans projekt'!$C$124:$O$124,1,MATCH('12. Ocena dyskontowa Inwestycji'!WYV$34,'5. Bilans projekt'!$C$3:$O$3,0)),"")</f>
        <v/>
      </c>
      <c r="WYW38" s="131" t="str">
        <f>_xlfn.IFNA(INDEX('5. Bilans projekt'!$C$124:$O$124,1,MATCH('12. Ocena dyskontowa Inwestycji'!WYW$34,'5. Bilans projekt'!$C$3:$O$3,0)),"")</f>
        <v/>
      </c>
      <c r="WYX38" s="131" t="str">
        <f>_xlfn.IFNA(INDEX('5. Bilans projekt'!$C$124:$O$124,1,MATCH('12. Ocena dyskontowa Inwestycji'!WYX$34,'5. Bilans projekt'!$C$3:$O$3,0)),"")</f>
        <v/>
      </c>
      <c r="WYY38" s="131" t="str">
        <f>_xlfn.IFNA(INDEX('5. Bilans projekt'!$C$124:$O$124,1,MATCH('12. Ocena dyskontowa Inwestycji'!WYY$34,'5. Bilans projekt'!$C$3:$O$3,0)),"")</f>
        <v/>
      </c>
      <c r="WYZ38" s="131" t="str">
        <f>_xlfn.IFNA(INDEX('5. Bilans projekt'!$C$124:$O$124,1,MATCH('12. Ocena dyskontowa Inwestycji'!WYZ$34,'5. Bilans projekt'!$C$3:$O$3,0)),"")</f>
        <v/>
      </c>
      <c r="WZA38" s="131" t="str">
        <f>_xlfn.IFNA(INDEX('5. Bilans projekt'!$C$124:$O$124,1,MATCH('12. Ocena dyskontowa Inwestycji'!WZA$34,'5. Bilans projekt'!$C$3:$O$3,0)),"")</f>
        <v/>
      </c>
      <c r="WZB38" s="131" t="str">
        <f>_xlfn.IFNA(INDEX('5. Bilans projekt'!$C$124:$O$124,1,MATCH('12. Ocena dyskontowa Inwestycji'!WZB$34,'5. Bilans projekt'!$C$3:$O$3,0)),"")</f>
        <v/>
      </c>
      <c r="WZC38" s="131" t="str">
        <f>_xlfn.IFNA(INDEX('5. Bilans projekt'!$C$124:$O$124,1,MATCH('12. Ocena dyskontowa Inwestycji'!WZC$34,'5. Bilans projekt'!$C$3:$O$3,0)),"")</f>
        <v/>
      </c>
      <c r="WZD38" s="131" t="str">
        <f>_xlfn.IFNA(INDEX('5. Bilans projekt'!$C$124:$O$124,1,MATCH('12. Ocena dyskontowa Inwestycji'!WZD$34,'5. Bilans projekt'!$C$3:$O$3,0)),"")</f>
        <v/>
      </c>
      <c r="WZE38" s="131" t="str">
        <f>_xlfn.IFNA(INDEX('5. Bilans projekt'!$C$124:$O$124,1,MATCH('12. Ocena dyskontowa Inwestycji'!WZE$34,'5. Bilans projekt'!$C$3:$O$3,0)),"")</f>
        <v/>
      </c>
      <c r="WZF38" s="131" t="str">
        <f>_xlfn.IFNA(INDEX('5. Bilans projekt'!$C$124:$O$124,1,MATCH('12. Ocena dyskontowa Inwestycji'!WZF$34,'5. Bilans projekt'!$C$3:$O$3,0)),"")</f>
        <v/>
      </c>
      <c r="WZG38" s="131" t="str">
        <f>_xlfn.IFNA(INDEX('5. Bilans projekt'!$C$124:$O$124,1,MATCH('12. Ocena dyskontowa Inwestycji'!WZG$34,'5. Bilans projekt'!$C$3:$O$3,0)),"")</f>
        <v/>
      </c>
      <c r="WZH38" s="131" t="str">
        <f>_xlfn.IFNA(INDEX('5. Bilans projekt'!$C$124:$O$124,1,MATCH('12. Ocena dyskontowa Inwestycji'!WZH$34,'5. Bilans projekt'!$C$3:$O$3,0)),"")</f>
        <v/>
      </c>
      <c r="WZI38" s="131" t="str">
        <f>_xlfn.IFNA(INDEX('5. Bilans projekt'!$C$124:$O$124,1,MATCH('12. Ocena dyskontowa Inwestycji'!WZI$34,'5. Bilans projekt'!$C$3:$O$3,0)),"")</f>
        <v/>
      </c>
      <c r="WZJ38" s="131" t="str">
        <f>_xlfn.IFNA(INDEX('5. Bilans projekt'!$C$124:$O$124,1,MATCH('12. Ocena dyskontowa Inwestycji'!WZJ$34,'5. Bilans projekt'!$C$3:$O$3,0)),"")</f>
        <v/>
      </c>
      <c r="WZK38" s="131" t="str">
        <f>_xlfn.IFNA(INDEX('5. Bilans projekt'!$C$124:$O$124,1,MATCH('12. Ocena dyskontowa Inwestycji'!WZK$34,'5. Bilans projekt'!$C$3:$O$3,0)),"")</f>
        <v/>
      </c>
      <c r="WZL38" s="131" t="str">
        <f>_xlfn.IFNA(INDEX('5. Bilans projekt'!$C$124:$O$124,1,MATCH('12. Ocena dyskontowa Inwestycji'!WZL$34,'5. Bilans projekt'!$C$3:$O$3,0)),"")</f>
        <v/>
      </c>
      <c r="WZM38" s="131" t="str">
        <f>_xlfn.IFNA(INDEX('5. Bilans projekt'!$C$124:$O$124,1,MATCH('12. Ocena dyskontowa Inwestycji'!WZM$34,'5. Bilans projekt'!$C$3:$O$3,0)),"")</f>
        <v/>
      </c>
      <c r="WZN38" s="131" t="str">
        <f>_xlfn.IFNA(INDEX('5. Bilans projekt'!$C$124:$O$124,1,MATCH('12. Ocena dyskontowa Inwestycji'!WZN$34,'5. Bilans projekt'!$C$3:$O$3,0)),"")</f>
        <v/>
      </c>
      <c r="WZO38" s="131" t="str">
        <f>_xlfn.IFNA(INDEX('5. Bilans projekt'!$C$124:$O$124,1,MATCH('12. Ocena dyskontowa Inwestycji'!WZO$34,'5. Bilans projekt'!$C$3:$O$3,0)),"")</f>
        <v/>
      </c>
      <c r="WZP38" s="131" t="str">
        <f>_xlfn.IFNA(INDEX('5. Bilans projekt'!$C$124:$O$124,1,MATCH('12. Ocena dyskontowa Inwestycji'!WZP$34,'5. Bilans projekt'!$C$3:$O$3,0)),"")</f>
        <v/>
      </c>
      <c r="WZQ38" s="131" t="str">
        <f>_xlfn.IFNA(INDEX('5. Bilans projekt'!$C$124:$O$124,1,MATCH('12. Ocena dyskontowa Inwestycji'!WZQ$34,'5. Bilans projekt'!$C$3:$O$3,0)),"")</f>
        <v/>
      </c>
      <c r="WZR38" s="131" t="str">
        <f>_xlfn.IFNA(INDEX('5. Bilans projekt'!$C$124:$O$124,1,MATCH('12. Ocena dyskontowa Inwestycji'!WZR$34,'5. Bilans projekt'!$C$3:$O$3,0)),"")</f>
        <v/>
      </c>
      <c r="WZS38" s="131" t="str">
        <f>_xlfn.IFNA(INDEX('5. Bilans projekt'!$C$124:$O$124,1,MATCH('12. Ocena dyskontowa Inwestycji'!WZS$34,'5. Bilans projekt'!$C$3:$O$3,0)),"")</f>
        <v/>
      </c>
      <c r="WZT38" s="131" t="str">
        <f>_xlfn.IFNA(INDEX('5. Bilans projekt'!$C$124:$O$124,1,MATCH('12. Ocena dyskontowa Inwestycji'!WZT$34,'5. Bilans projekt'!$C$3:$O$3,0)),"")</f>
        <v/>
      </c>
      <c r="WZU38" s="131" t="str">
        <f>_xlfn.IFNA(INDEX('5. Bilans projekt'!$C$124:$O$124,1,MATCH('12. Ocena dyskontowa Inwestycji'!WZU$34,'5. Bilans projekt'!$C$3:$O$3,0)),"")</f>
        <v/>
      </c>
      <c r="WZV38" s="131" t="str">
        <f>_xlfn.IFNA(INDEX('5. Bilans projekt'!$C$124:$O$124,1,MATCH('12. Ocena dyskontowa Inwestycji'!WZV$34,'5. Bilans projekt'!$C$3:$O$3,0)),"")</f>
        <v/>
      </c>
      <c r="WZW38" s="131" t="str">
        <f>_xlfn.IFNA(INDEX('5. Bilans projekt'!$C$124:$O$124,1,MATCH('12. Ocena dyskontowa Inwestycji'!WZW$34,'5. Bilans projekt'!$C$3:$O$3,0)),"")</f>
        <v/>
      </c>
      <c r="WZX38" s="131" t="str">
        <f>_xlfn.IFNA(INDEX('5. Bilans projekt'!$C$124:$O$124,1,MATCH('12. Ocena dyskontowa Inwestycji'!WZX$34,'5. Bilans projekt'!$C$3:$O$3,0)),"")</f>
        <v/>
      </c>
      <c r="WZY38" s="131" t="str">
        <f>_xlfn.IFNA(INDEX('5. Bilans projekt'!$C$124:$O$124,1,MATCH('12. Ocena dyskontowa Inwestycji'!WZY$34,'5. Bilans projekt'!$C$3:$O$3,0)),"")</f>
        <v/>
      </c>
      <c r="WZZ38" s="131" t="str">
        <f>_xlfn.IFNA(INDEX('5. Bilans projekt'!$C$124:$O$124,1,MATCH('12. Ocena dyskontowa Inwestycji'!WZZ$34,'5. Bilans projekt'!$C$3:$O$3,0)),"")</f>
        <v/>
      </c>
      <c r="XAA38" s="131" t="str">
        <f>_xlfn.IFNA(INDEX('5. Bilans projekt'!$C$124:$O$124,1,MATCH('12. Ocena dyskontowa Inwestycji'!XAA$34,'5. Bilans projekt'!$C$3:$O$3,0)),"")</f>
        <v/>
      </c>
      <c r="XAB38" s="131" t="str">
        <f>_xlfn.IFNA(INDEX('5. Bilans projekt'!$C$124:$O$124,1,MATCH('12. Ocena dyskontowa Inwestycji'!XAB$34,'5. Bilans projekt'!$C$3:$O$3,0)),"")</f>
        <v/>
      </c>
      <c r="XAC38" s="131" t="str">
        <f>_xlfn.IFNA(INDEX('5. Bilans projekt'!$C$124:$O$124,1,MATCH('12. Ocena dyskontowa Inwestycji'!XAC$34,'5. Bilans projekt'!$C$3:$O$3,0)),"")</f>
        <v/>
      </c>
      <c r="XAD38" s="131" t="str">
        <f>_xlfn.IFNA(INDEX('5. Bilans projekt'!$C$124:$O$124,1,MATCH('12. Ocena dyskontowa Inwestycji'!XAD$34,'5. Bilans projekt'!$C$3:$O$3,0)),"")</f>
        <v/>
      </c>
      <c r="XAE38" s="131" t="str">
        <f>_xlfn.IFNA(INDEX('5. Bilans projekt'!$C$124:$O$124,1,MATCH('12. Ocena dyskontowa Inwestycji'!XAE$34,'5. Bilans projekt'!$C$3:$O$3,0)),"")</f>
        <v/>
      </c>
      <c r="XAF38" s="131" t="str">
        <f>_xlfn.IFNA(INDEX('5. Bilans projekt'!$C$124:$O$124,1,MATCH('12. Ocena dyskontowa Inwestycji'!XAF$34,'5. Bilans projekt'!$C$3:$O$3,0)),"")</f>
        <v/>
      </c>
      <c r="XAG38" s="131" t="str">
        <f>_xlfn.IFNA(INDEX('5. Bilans projekt'!$C$124:$O$124,1,MATCH('12. Ocena dyskontowa Inwestycji'!XAG$34,'5. Bilans projekt'!$C$3:$O$3,0)),"")</f>
        <v/>
      </c>
      <c r="XAH38" s="131" t="str">
        <f>_xlfn.IFNA(INDEX('5. Bilans projekt'!$C$124:$O$124,1,MATCH('12. Ocena dyskontowa Inwestycji'!XAH$34,'5. Bilans projekt'!$C$3:$O$3,0)),"")</f>
        <v/>
      </c>
      <c r="XAI38" s="131" t="str">
        <f>_xlfn.IFNA(INDEX('5. Bilans projekt'!$C$124:$O$124,1,MATCH('12. Ocena dyskontowa Inwestycji'!XAI$34,'5. Bilans projekt'!$C$3:$O$3,0)),"")</f>
        <v/>
      </c>
      <c r="XAJ38" s="131" t="str">
        <f>_xlfn.IFNA(INDEX('5. Bilans projekt'!$C$124:$O$124,1,MATCH('12. Ocena dyskontowa Inwestycji'!XAJ$34,'5. Bilans projekt'!$C$3:$O$3,0)),"")</f>
        <v/>
      </c>
      <c r="XAK38" s="131" t="str">
        <f>_xlfn.IFNA(INDEX('5. Bilans projekt'!$C$124:$O$124,1,MATCH('12. Ocena dyskontowa Inwestycji'!XAK$34,'5. Bilans projekt'!$C$3:$O$3,0)),"")</f>
        <v/>
      </c>
      <c r="XAL38" s="131" t="str">
        <f>_xlfn.IFNA(INDEX('5. Bilans projekt'!$C$124:$O$124,1,MATCH('12. Ocena dyskontowa Inwestycji'!XAL$34,'5. Bilans projekt'!$C$3:$O$3,0)),"")</f>
        <v/>
      </c>
      <c r="XAM38" s="131" t="str">
        <f>_xlfn.IFNA(INDEX('5. Bilans projekt'!$C$124:$O$124,1,MATCH('12. Ocena dyskontowa Inwestycji'!XAM$34,'5. Bilans projekt'!$C$3:$O$3,0)),"")</f>
        <v/>
      </c>
      <c r="XAN38" s="131" t="str">
        <f>_xlfn.IFNA(INDEX('5. Bilans projekt'!$C$124:$O$124,1,MATCH('12. Ocena dyskontowa Inwestycji'!XAN$34,'5. Bilans projekt'!$C$3:$O$3,0)),"")</f>
        <v/>
      </c>
      <c r="XAO38" s="131" t="str">
        <f>_xlfn.IFNA(INDEX('5. Bilans projekt'!$C$124:$O$124,1,MATCH('12. Ocena dyskontowa Inwestycji'!XAO$34,'5. Bilans projekt'!$C$3:$O$3,0)),"")</f>
        <v/>
      </c>
      <c r="XAP38" s="131" t="str">
        <f>_xlfn.IFNA(INDEX('5. Bilans projekt'!$C$124:$O$124,1,MATCH('12. Ocena dyskontowa Inwestycji'!XAP$34,'5. Bilans projekt'!$C$3:$O$3,0)),"")</f>
        <v/>
      </c>
      <c r="XAQ38" s="131" t="str">
        <f>_xlfn.IFNA(INDEX('5. Bilans projekt'!$C$124:$O$124,1,MATCH('12. Ocena dyskontowa Inwestycji'!XAQ$34,'5. Bilans projekt'!$C$3:$O$3,0)),"")</f>
        <v/>
      </c>
      <c r="XAR38" s="131" t="str">
        <f>_xlfn.IFNA(INDEX('5. Bilans projekt'!$C$124:$O$124,1,MATCH('12. Ocena dyskontowa Inwestycji'!XAR$34,'5. Bilans projekt'!$C$3:$O$3,0)),"")</f>
        <v/>
      </c>
      <c r="XAS38" s="131" t="str">
        <f>_xlfn.IFNA(INDEX('5. Bilans projekt'!$C$124:$O$124,1,MATCH('12. Ocena dyskontowa Inwestycji'!XAS$34,'5. Bilans projekt'!$C$3:$O$3,0)),"")</f>
        <v/>
      </c>
      <c r="XAT38" s="131" t="str">
        <f>_xlfn.IFNA(INDEX('5. Bilans projekt'!$C$124:$O$124,1,MATCH('12. Ocena dyskontowa Inwestycji'!XAT$34,'5. Bilans projekt'!$C$3:$O$3,0)),"")</f>
        <v/>
      </c>
      <c r="XAU38" s="131" t="str">
        <f>_xlfn.IFNA(INDEX('5. Bilans projekt'!$C$124:$O$124,1,MATCH('12. Ocena dyskontowa Inwestycji'!XAU$34,'5. Bilans projekt'!$C$3:$O$3,0)),"")</f>
        <v/>
      </c>
      <c r="XAV38" s="131" t="str">
        <f>_xlfn.IFNA(INDEX('5. Bilans projekt'!$C$124:$O$124,1,MATCH('12. Ocena dyskontowa Inwestycji'!XAV$34,'5. Bilans projekt'!$C$3:$O$3,0)),"")</f>
        <v/>
      </c>
      <c r="XAW38" s="131" t="str">
        <f>_xlfn.IFNA(INDEX('5. Bilans projekt'!$C$124:$O$124,1,MATCH('12. Ocena dyskontowa Inwestycji'!XAW$34,'5. Bilans projekt'!$C$3:$O$3,0)),"")</f>
        <v/>
      </c>
      <c r="XAX38" s="131" t="str">
        <f>_xlfn.IFNA(INDEX('5. Bilans projekt'!$C$124:$O$124,1,MATCH('12. Ocena dyskontowa Inwestycji'!XAX$34,'5. Bilans projekt'!$C$3:$O$3,0)),"")</f>
        <v/>
      </c>
      <c r="XAY38" s="131" t="str">
        <f>_xlfn.IFNA(INDEX('5. Bilans projekt'!$C$124:$O$124,1,MATCH('12. Ocena dyskontowa Inwestycji'!XAY$34,'5. Bilans projekt'!$C$3:$O$3,0)),"")</f>
        <v/>
      </c>
      <c r="XAZ38" s="131" t="str">
        <f>_xlfn.IFNA(INDEX('5. Bilans projekt'!$C$124:$O$124,1,MATCH('12. Ocena dyskontowa Inwestycji'!XAZ$34,'5. Bilans projekt'!$C$3:$O$3,0)),"")</f>
        <v/>
      </c>
      <c r="XBA38" s="131" t="str">
        <f>_xlfn.IFNA(INDEX('5. Bilans projekt'!$C$124:$O$124,1,MATCH('12. Ocena dyskontowa Inwestycji'!XBA$34,'5. Bilans projekt'!$C$3:$O$3,0)),"")</f>
        <v/>
      </c>
      <c r="XBB38" s="131" t="str">
        <f>_xlfn.IFNA(INDEX('5. Bilans projekt'!$C$124:$O$124,1,MATCH('12. Ocena dyskontowa Inwestycji'!XBB$34,'5. Bilans projekt'!$C$3:$O$3,0)),"")</f>
        <v/>
      </c>
      <c r="XBC38" s="131" t="str">
        <f>_xlfn.IFNA(INDEX('5. Bilans projekt'!$C$124:$O$124,1,MATCH('12. Ocena dyskontowa Inwestycji'!XBC$34,'5. Bilans projekt'!$C$3:$O$3,0)),"")</f>
        <v/>
      </c>
      <c r="XBD38" s="131" t="str">
        <f>_xlfn.IFNA(INDEX('5. Bilans projekt'!$C$124:$O$124,1,MATCH('12. Ocena dyskontowa Inwestycji'!XBD$34,'5. Bilans projekt'!$C$3:$O$3,0)),"")</f>
        <v/>
      </c>
      <c r="XBE38" s="131" t="str">
        <f>_xlfn.IFNA(INDEX('5. Bilans projekt'!$C$124:$O$124,1,MATCH('12. Ocena dyskontowa Inwestycji'!XBE$34,'5. Bilans projekt'!$C$3:$O$3,0)),"")</f>
        <v/>
      </c>
      <c r="XBF38" s="131" t="str">
        <f>_xlfn.IFNA(INDEX('5. Bilans projekt'!$C$124:$O$124,1,MATCH('12. Ocena dyskontowa Inwestycji'!XBF$34,'5. Bilans projekt'!$C$3:$O$3,0)),"")</f>
        <v/>
      </c>
      <c r="XBG38" s="131" t="str">
        <f>_xlfn.IFNA(INDEX('5. Bilans projekt'!$C$124:$O$124,1,MATCH('12. Ocena dyskontowa Inwestycji'!XBG$34,'5. Bilans projekt'!$C$3:$O$3,0)),"")</f>
        <v/>
      </c>
      <c r="XBH38" s="131" t="str">
        <f>_xlfn.IFNA(INDEX('5. Bilans projekt'!$C$124:$O$124,1,MATCH('12. Ocena dyskontowa Inwestycji'!XBH$34,'5. Bilans projekt'!$C$3:$O$3,0)),"")</f>
        <v/>
      </c>
      <c r="XBI38" s="131" t="str">
        <f>_xlfn.IFNA(INDEX('5. Bilans projekt'!$C$124:$O$124,1,MATCH('12. Ocena dyskontowa Inwestycji'!XBI$34,'5. Bilans projekt'!$C$3:$O$3,0)),"")</f>
        <v/>
      </c>
      <c r="XBJ38" s="131" t="str">
        <f>_xlfn.IFNA(INDEX('5. Bilans projekt'!$C$124:$O$124,1,MATCH('12. Ocena dyskontowa Inwestycji'!XBJ$34,'5. Bilans projekt'!$C$3:$O$3,0)),"")</f>
        <v/>
      </c>
      <c r="XBK38" s="131" t="str">
        <f>_xlfn.IFNA(INDEX('5. Bilans projekt'!$C$124:$O$124,1,MATCH('12. Ocena dyskontowa Inwestycji'!XBK$34,'5. Bilans projekt'!$C$3:$O$3,0)),"")</f>
        <v/>
      </c>
      <c r="XBL38" s="131" t="str">
        <f>_xlfn.IFNA(INDEX('5. Bilans projekt'!$C$124:$O$124,1,MATCH('12. Ocena dyskontowa Inwestycji'!XBL$34,'5. Bilans projekt'!$C$3:$O$3,0)),"")</f>
        <v/>
      </c>
      <c r="XBM38" s="131" t="str">
        <f>_xlfn.IFNA(INDEX('5. Bilans projekt'!$C$124:$O$124,1,MATCH('12. Ocena dyskontowa Inwestycji'!XBM$34,'5. Bilans projekt'!$C$3:$O$3,0)),"")</f>
        <v/>
      </c>
      <c r="XBN38" s="131" t="str">
        <f>_xlfn.IFNA(INDEX('5. Bilans projekt'!$C$124:$O$124,1,MATCH('12. Ocena dyskontowa Inwestycji'!XBN$34,'5. Bilans projekt'!$C$3:$O$3,0)),"")</f>
        <v/>
      </c>
      <c r="XBO38" s="131" t="str">
        <f>_xlfn.IFNA(INDEX('5. Bilans projekt'!$C$124:$O$124,1,MATCH('12. Ocena dyskontowa Inwestycji'!XBO$34,'5. Bilans projekt'!$C$3:$O$3,0)),"")</f>
        <v/>
      </c>
      <c r="XBP38" s="131" t="str">
        <f>_xlfn.IFNA(INDEX('5. Bilans projekt'!$C$124:$O$124,1,MATCH('12. Ocena dyskontowa Inwestycji'!XBP$34,'5. Bilans projekt'!$C$3:$O$3,0)),"")</f>
        <v/>
      </c>
      <c r="XBQ38" s="131" t="str">
        <f>_xlfn.IFNA(INDEX('5. Bilans projekt'!$C$124:$O$124,1,MATCH('12. Ocena dyskontowa Inwestycji'!XBQ$34,'5. Bilans projekt'!$C$3:$O$3,0)),"")</f>
        <v/>
      </c>
      <c r="XBR38" s="131" t="str">
        <f>_xlfn.IFNA(INDEX('5. Bilans projekt'!$C$124:$O$124,1,MATCH('12. Ocena dyskontowa Inwestycji'!XBR$34,'5. Bilans projekt'!$C$3:$O$3,0)),"")</f>
        <v/>
      </c>
      <c r="XBS38" s="131" t="str">
        <f>_xlfn.IFNA(INDEX('5. Bilans projekt'!$C$124:$O$124,1,MATCH('12. Ocena dyskontowa Inwestycji'!XBS$34,'5. Bilans projekt'!$C$3:$O$3,0)),"")</f>
        <v/>
      </c>
      <c r="XBT38" s="131" t="str">
        <f>_xlfn.IFNA(INDEX('5. Bilans projekt'!$C$124:$O$124,1,MATCH('12. Ocena dyskontowa Inwestycji'!XBT$34,'5. Bilans projekt'!$C$3:$O$3,0)),"")</f>
        <v/>
      </c>
      <c r="XBU38" s="131" t="str">
        <f>_xlfn.IFNA(INDEX('5. Bilans projekt'!$C$124:$O$124,1,MATCH('12. Ocena dyskontowa Inwestycji'!XBU$34,'5. Bilans projekt'!$C$3:$O$3,0)),"")</f>
        <v/>
      </c>
      <c r="XBV38" s="131" t="str">
        <f>_xlfn.IFNA(INDEX('5. Bilans projekt'!$C$124:$O$124,1,MATCH('12. Ocena dyskontowa Inwestycji'!XBV$34,'5. Bilans projekt'!$C$3:$O$3,0)),"")</f>
        <v/>
      </c>
      <c r="XBW38" s="131" t="str">
        <f>_xlfn.IFNA(INDEX('5. Bilans projekt'!$C$124:$O$124,1,MATCH('12. Ocena dyskontowa Inwestycji'!XBW$34,'5. Bilans projekt'!$C$3:$O$3,0)),"")</f>
        <v/>
      </c>
      <c r="XBX38" s="131" t="str">
        <f>_xlfn.IFNA(INDEX('5. Bilans projekt'!$C$124:$O$124,1,MATCH('12. Ocena dyskontowa Inwestycji'!XBX$34,'5. Bilans projekt'!$C$3:$O$3,0)),"")</f>
        <v/>
      </c>
      <c r="XBY38" s="131" t="str">
        <f>_xlfn.IFNA(INDEX('5. Bilans projekt'!$C$124:$O$124,1,MATCH('12. Ocena dyskontowa Inwestycji'!XBY$34,'5. Bilans projekt'!$C$3:$O$3,0)),"")</f>
        <v/>
      </c>
      <c r="XBZ38" s="131" t="str">
        <f>_xlfn.IFNA(INDEX('5. Bilans projekt'!$C$124:$O$124,1,MATCH('12. Ocena dyskontowa Inwestycji'!XBZ$34,'5. Bilans projekt'!$C$3:$O$3,0)),"")</f>
        <v/>
      </c>
      <c r="XCA38" s="131" t="str">
        <f>_xlfn.IFNA(INDEX('5. Bilans projekt'!$C$124:$O$124,1,MATCH('12. Ocena dyskontowa Inwestycji'!XCA$34,'5. Bilans projekt'!$C$3:$O$3,0)),"")</f>
        <v/>
      </c>
      <c r="XCB38" s="131" t="str">
        <f>_xlfn.IFNA(INDEX('5. Bilans projekt'!$C$124:$O$124,1,MATCH('12. Ocena dyskontowa Inwestycji'!XCB$34,'5. Bilans projekt'!$C$3:$O$3,0)),"")</f>
        <v/>
      </c>
      <c r="XCC38" s="131" t="str">
        <f>_xlfn.IFNA(INDEX('5. Bilans projekt'!$C$124:$O$124,1,MATCH('12. Ocena dyskontowa Inwestycji'!XCC$34,'5. Bilans projekt'!$C$3:$O$3,0)),"")</f>
        <v/>
      </c>
      <c r="XCD38" s="131" t="str">
        <f>_xlfn.IFNA(INDEX('5. Bilans projekt'!$C$124:$O$124,1,MATCH('12. Ocena dyskontowa Inwestycji'!XCD$34,'5. Bilans projekt'!$C$3:$O$3,0)),"")</f>
        <v/>
      </c>
      <c r="XCE38" s="131" t="str">
        <f>_xlfn.IFNA(INDEX('5. Bilans projekt'!$C$124:$O$124,1,MATCH('12. Ocena dyskontowa Inwestycji'!XCE$34,'5. Bilans projekt'!$C$3:$O$3,0)),"")</f>
        <v/>
      </c>
      <c r="XCF38" s="131" t="str">
        <f>_xlfn.IFNA(INDEX('5. Bilans projekt'!$C$124:$O$124,1,MATCH('12. Ocena dyskontowa Inwestycji'!XCF$34,'5. Bilans projekt'!$C$3:$O$3,0)),"")</f>
        <v/>
      </c>
      <c r="XCG38" s="131" t="str">
        <f>_xlfn.IFNA(INDEX('5. Bilans projekt'!$C$124:$O$124,1,MATCH('12. Ocena dyskontowa Inwestycji'!XCG$34,'5. Bilans projekt'!$C$3:$O$3,0)),"")</f>
        <v/>
      </c>
      <c r="XCH38" s="131" t="str">
        <f>_xlfn.IFNA(INDEX('5. Bilans projekt'!$C$124:$O$124,1,MATCH('12. Ocena dyskontowa Inwestycji'!XCH$34,'5. Bilans projekt'!$C$3:$O$3,0)),"")</f>
        <v/>
      </c>
      <c r="XCI38" s="131" t="str">
        <f>_xlfn.IFNA(INDEX('5. Bilans projekt'!$C$124:$O$124,1,MATCH('12. Ocena dyskontowa Inwestycji'!XCI$34,'5. Bilans projekt'!$C$3:$O$3,0)),"")</f>
        <v/>
      </c>
      <c r="XCJ38" s="131" t="str">
        <f>_xlfn.IFNA(INDEX('5. Bilans projekt'!$C$124:$O$124,1,MATCH('12. Ocena dyskontowa Inwestycji'!XCJ$34,'5. Bilans projekt'!$C$3:$O$3,0)),"")</f>
        <v/>
      </c>
      <c r="XCK38" s="131" t="str">
        <f>_xlfn.IFNA(INDEX('5. Bilans projekt'!$C$124:$O$124,1,MATCH('12. Ocena dyskontowa Inwestycji'!XCK$34,'5. Bilans projekt'!$C$3:$O$3,0)),"")</f>
        <v/>
      </c>
      <c r="XCL38" s="131" t="str">
        <f>_xlfn.IFNA(INDEX('5. Bilans projekt'!$C$124:$O$124,1,MATCH('12. Ocena dyskontowa Inwestycji'!XCL$34,'5. Bilans projekt'!$C$3:$O$3,0)),"")</f>
        <v/>
      </c>
      <c r="XCM38" s="131" t="str">
        <f>_xlfn.IFNA(INDEX('5. Bilans projekt'!$C$124:$O$124,1,MATCH('12. Ocena dyskontowa Inwestycji'!XCM$34,'5. Bilans projekt'!$C$3:$O$3,0)),"")</f>
        <v/>
      </c>
      <c r="XCN38" s="131" t="str">
        <f>_xlfn.IFNA(INDEX('5. Bilans projekt'!$C$124:$O$124,1,MATCH('12. Ocena dyskontowa Inwestycji'!XCN$34,'5. Bilans projekt'!$C$3:$O$3,0)),"")</f>
        <v/>
      </c>
      <c r="XCO38" s="131" t="str">
        <f>_xlfn.IFNA(INDEX('5. Bilans projekt'!$C$124:$O$124,1,MATCH('12. Ocena dyskontowa Inwestycji'!XCO$34,'5. Bilans projekt'!$C$3:$O$3,0)),"")</f>
        <v/>
      </c>
      <c r="XCP38" s="131" t="str">
        <f>_xlfn.IFNA(INDEX('5. Bilans projekt'!$C$124:$O$124,1,MATCH('12. Ocena dyskontowa Inwestycji'!XCP$34,'5. Bilans projekt'!$C$3:$O$3,0)),"")</f>
        <v/>
      </c>
      <c r="XCQ38" s="131" t="str">
        <f>_xlfn.IFNA(INDEX('5. Bilans projekt'!$C$124:$O$124,1,MATCH('12. Ocena dyskontowa Inwestycji'!XCQ$34,'5. Bilans projekt'!$C$3:$O$3,0)),"")</f>
        <v/>
      </c>
      <c r="XCR38" s="131" t="str">
        <f>_xlfn.IFNA(INDEX('5. Bilans projekt'!$C$124:$O$124,1,MATCH('12. Ocena dyskontowa Inwestycji'!XCR$34,'5. Bilans projekt'!$C$3:$O$3,0)),"")</f>
        <v/>
      </c>
      <c r="XCS38" s="131" t="str">
        <f>_xlfn.IFNA(INDEX('5. Bilans projekt'!$C$124:$O$124,1,MATCH('12. Ocena dyskontowa Inwestycji'!XCS$34,'5. Bilans projekt'!$C$3:$O$3,0)),"")</f>
        <v/>
      </c>
      <c r="XCT38" s="131" t="str">
        <f>_xlfn.IFNA(INDEX('5. Bilans projekt'!$C$124:$O$124,1,MATCH('12. Ocena dyskontowa Inwestycji'!XCT$34,'5. Bilans projekt'!$C$3:$O$3,0)),"")</f>
        <v/>
      </c>
      <c r="XCU38" s="131" t="str">
        <f>_xlfn.IFNA(INDEX('5. Bilans projekt'!$C$124:$O$124,1,MATCH('12. Ocena dyskontowa Inwestycji'!XCU$34,'5. Bilans projekt'!$C$3:$O$3,0)),"")</f>
        <v/>
      </c>
      <c r="XCV38" s="131" t="str">
        <f>_xlfn.IFNA(INDEX('5. Bilans projekt'!$C$124:$O$124,1,MATCH('12. Ocena dyskontowa Inwestycji'!XCV$34,'5. Bilans projekt'!$C$3:$O$3,0)),"")</f>
        <v/>
      </c>
      <c r="XCW38" s="131" t="str">
        <f>_xlfn.IFNA(INDEX('5. Bilans projekt'!$C$124:$O$124,1,MATCH('12. Ocena dyskontowa Inwestycji'!XCW$34,'5. Bilans projekt'!$C$3:$O$3,0)),"")</f>
        <v/>
      </c>
      <c r="XCX38" s="131" t="str">
        <f>_xlfn.IFNA(INDEX('5. Bilans projekt'!$C$124:$O$124,1,MATCH('12. Ocena dyskontowa Inwestycji'!XCX$34,'5. Bilans projekt'!$C$3:$O$3,0)),"")</f>
        <v/>
      </c>
      <c r="XCY38" s="131" t="str">
        <f>_xlfn.IFNA(INDEX('5. Bilans projekt'!$C$124:$O$124,1,MATCH('12. Ocena dyskontowa Inwestycji'!XCY$34,'5. Bilans projekt'!$C$3:$O$3,0)),"")</f>
        <v/>
      </c>
      <c r="XCZ38" s="131" t="str">
        <f>_xlfn.IFNA(INDEX('5. Bilans projekt'!$C$124:$O$124,1,MATCH('12. Ocena dyskontowa Inwestycji'!XCZ$34,'5. Bilans projekt'!$C$3:$O$3,0)),"")</f>
        <v/>
      </c>
      <c r="XDA38" s="131" t="str">
        <f>_xlfn.IFNA(INDEX('5. Bilans projekt'!$C$124:$O$124,1,MATCH('12. Ocena dyskontowa Inwestycji'!XDA$34,'5. Bilans projekt'!$C$3:$O$3,0)),"")</f>
        <v/>
      </c>
      <c r="XDB38" s="131" t="str">
        <f>_xlfn.IFNA(INDEX('5. Bilans projekt'!$C$124:$O$124,1,MATCH('12. Ocena dyskontowa Inwestycji'!XDB$34,'5. Bilans projekt'!$C$3:$O$3,0)),"")</f>
        <v/>
      </c>
      <c r="XDC38" s="131" t="str">
        <f>_xlfn.IFNA(INDEX('5. Bilans projekt'!$C$124:$O$124,1,MATCH('12. Ocena dyskontowa Inwestycji'!XDC$34,'5. Bilans projekt'!$C$3:$O$3,0)),"")</f>
        <v/>
      </c>
      <c r="XDD38" s="131" t="str">
        <f>_xlfn.IFNA(INDEX('5. Bilans projekt'!$C$124:$O$124,1,MATCH('12. Ocena dyskontowa Inwestycji'!XDD$34,'5. Bilans projekt'!$C$3:$O$3,0)),"")</f>
        <v/>
      </c>
      <c r="XDE38" s="131" t="str">
        <f>_xlfn.IFNA(INDEX('5. Bilans projekt'!$C$124:$O$124,1,MATCH('12. Ocena dyskontowa Inwestycji'!XDE$34,'5. Bilans projekt'!$C$3:$O$3,0)),"")</f>
        <v/>
      </c>
      <c r="XDF38" s="131" t="str">
        <f>_xlfn.IFNA(INDEX('5. Bilans projekt'!$C$124:$O$124,1,MATCH('12. Ocena dyskontowa Inwestycji'!XDF$34,'5. Bilans projekt'!$C$3:$O$3,0)),"")</f>
        <v/>
      </c>
      <c r="XDG38" s="131" t="str">
        <f>_xlfn.IFNA(INDEX('5. Bilans projekt'!$C$124:$O$124,1,MATCH('12. Ocena dyskontowa Inwestycji'!XDG$34,'5. Bilans projekt'!$C$3:$O$3,0)),"")</f>
        <v/>
      </c>
      <c r="XDH38" s="131" t="str">
        <f>_xlfn.IFNA(INDEX('5. Bilans projekt'!$C$124:$O$124,1,MATCH('12. Ocena dyskontowa Inwestycji'!XDH$34,'5. Bilans projekt'!$C$3:$O$3,0)),"")</f>
        <v/>
      </c>
      <c r="XDI38" s="131" t="str">
        <f>_xlfn.IFNA(INDEX('5. Bilans projekt'!$C$124:$O$124,1,MATCH('12. Ocena dyskontowa Inwestycji'!XDI$34,'5. Bilans projekt'!$C$3:$O$3,0)),"")</f>
        <v/>
      </c>
      <c r="XDJ38" s="131" t="str">
        <f>_xlfn.IFNA(INDEX('5. Bilans projekt'!$C$124:$O$124,1,MATCH('12. Ocena dyskontowa Inwestycji'!XDJ$34,'5. Bilans projekt'!$C$3:$O$3,0)),"")</f>
        <v/>
      </c>
      <c r="XDK38" s="131" t="str">
        <f>_xlfn.IFNA(INDEX('5. Bilans projekt'!$C$124:$O$124,1,MATCH('12. Ocena dyskontowa Inwestycji'!XDK$34,'5. Bilans projekt'!$C$3:$O$3,0)),"")</f>
        <v/>
      </c>
      <c r="XDL38" s="131" t="str">
        <f>_xlfn.IFNA(INDEX('5. Bilans projekt'!$C$124:$O$124,1,MATCH('12. Ocena dyskontowa Inwestycji'!XDL$34,'5. Bilans projekt'!$C$3:$O$3,0)),"")</f>
        <v/>
      </c>
      <c r="XDM38" s="131" t="str">
        <f>_xlfn.IFNA(INDEX('5. Bilans projekt'!$C$124:$O$124,1,MATCH('12. Ocena dyskontowa Inwestycji'!XDM$34,'5. Bilans projekt'!$C$3:$O$3,0)),"")</f>
        <v/>
      </c>
      <c r="XDN38" s="131" t="str">
        <f>_xlfn.IFNA(INDEX('5. Bilans projekt'!$C$124:$O$124,1,MATCH('12. Ocena dyskontowa Inwestycji'!XDN$34,'5. Bilans projekt'!$C$3:$O$3,0)),"")</f>
        <v/>
      </c>
      <c r="XDO38" s="131" t="str">
        <f>_xlfn.IFNA(INDEX('5. Bilans projekt'!$C$124:$O$124,1,MATCH('12. Ocena dyskontowa Inwestycji'!XDO$34,'5. Bilans projekt'!$C$3:$O$3,0)),"")</f>
        <v/>
      </c>
      <c r="XDP38" s="131" t="str">
        <f>_xlfn.IFNA(INDEX('5. Bilans projekt'!$C$124:$O$124,1,MATCH('12. Ocena dyskontowa Inwestycji'!XDP$34,'5. Bilans projekt'!$C$3:$O$3,0)),"")</f>
        <v/>
      </c>
      <c r="XDQ38" s="131" t="str">
        <f>_xlfn.IFNA(INDEX('5. Bilans projekt'!$C$124:$O$124,1,MATCH('12. Ocena dyskontowa Inwestycji'!XDQ$34,'5. Bilans projekt'!$C$3:$O$3,0)),"")</f>
        <v/>
      </c>
      <c r="XDR38" s="131" t="str">
        <f>_xlfn.IFNA(INDEX('5. Bilans projekt'!$C$124:$O$124,1,MATCH('12. Ocena dyskontowa Inwestycji'!XDR$34,'5. Bilans projekt'!$C$3:$O$3,0)),"")</f>
        <v/>
      </c>
      <c r="XDS38" s="131" t="str">
        <f>_xlfn.IFNA(INDEX('5. Bilans projekt'!$C$124:$O$124,1,MATCH('12. Ocena dyskontowa Inwestycji'!XDS$34,'5. Bilans projekt'!$C$3:$O$3,0)),"")</f>
        <v/>
      </c>
      <c r="XDT38" s="131" t="str">
        <f>_xlfn.IFNA(INDEX('5. Bilans projekt'!$C$124:$O$124,1,MATCH('12. Ocena dyskontowa Inwestycji'!XDT$34,'5. Bilans projekt'!$C$3:$O$3,0)),"")</f>
        <v/>
      </c>
      <c r="XDU38" s="131" t="str">
        <f>_xlfn.IFNA(INDEX('5. Bilans projekt'!$C$124:$O$124,1,MATCH('12. Ocena dyskontowa Inwestycji'!XDU$34,'5. Bilans projekt'!$C$3:$O$3,0)),"")</f>
        <v/>
      </c>
      <c r="XDV38" s="131" t="str">
        <f>_xlfn.IFNA(INDEX('5. Bilans projekt'!$C$124:$O$124,1,MATCH('12. Ocena dyskontowa Inwestycji'!XDV$34,'5. Bilans projekt'!$C$3:$O$3,0)),"")</f>
        <v/>
      </c>
      <c r="XDW38" s="131" t="str">
        <f>_xlfn.IFNA(INDEX('5. Bilans projekt'!$C$124:$O$124,1,MATCH('12. Ocena dyskontowa Inwestycji'!XDW$34,'5. Bilans projekt'!$C$3:$O$3,0)),"")</f>
        <v/>
      </c>
      <c r="XDX38" s="131" t="str">
        <f>_xlfn.IFNA(INDEX('5. Bilans projekt'!$C$124:$O$124,1,MATCH('12. Ocena dyskontowa Inwestycji'!XDX$34,'5. Bilans projekt'!$C$3:$O$3,0)),"")</f>
        <v/>
      </c>
      <c r="XDY38" s="131" t="str">
        <f>_xlfn.IFNA(INDEX('5. Bilans projekt'!$C$124:$O$124,1,MATCH('12. Ocena dyskontowa Inwestycji'!XDY$34,'5. Bilans projekt'!$C$3:$O$3,0)),"")</f>
        <v/>
      </c>
      <c r="XDZ38" s="131" t="str">
        <f>_xlfn.IFNA(INDEX('5. Bilans projekt'!$C$124:$O$124,1,MATCH('12. Ocena dyskontowa Inwestycji'!XDZ$34,'5. Bilans projekt'!$C$3:$O$3,0)),"")</f>
        <v/>
      </c>
      <c r="XEA38" s="131" t="str">
        <f>_xlfn.IFNA(INDEX('5. Bilans projekt'!$C$124:$O$124,1,MATCH('12. Ocena dyskontowa Inwestycji'!XEA$34,'5. Bilans projekt'!$C$3:$O$3,0)),"")</f>
        <v/>
      </c>
      <c r="XEB38" s="131" t="str">
        <f>_xlfn.IFNA(INDEX('5. Bilans projekt'!$C$124:$O$124,1,MATCH('12. Ocena dyskontowa Inwestycji'!XEB$34,'5. Bilans projekt'!$C$3:$O$3,0)),"")</f>
        <v/>
      </c>
      <c r="XEC38" s="131" t="str">
        <f>_xlfn.IFNA(INDEX('5. Bilans projekt'!$C$124:$O$124,1,MATCH('12. Ocena dyskontowa Inwestycji'!XEC$34,'5. Bilans projekt'!$C$3:$O$3,0)),"")</f>
        <v/>
      </c>
      <c r="XED38" s="131" t="str">
        <f>_xlfn.IFNA(INDEX('5. Bilans projekt'!$C$124:$O$124,1,MATCH('12. Ocena dyskontowa Inwestycji'!XED$34,'5. Bilans projekt'!$C$3:$O$3,0)),"")</f>
        <v/>
      </c>
      <c r="XEE38" s="131" t="str">
        <f>_xlfn.IFNA(INDEX('5. Bilans projekt'!$C$124:$O$124,1,MATCH('12. Ocena dyskontowa Inwestycji'!XEE$34,'5. Bilans projekt'!$C$3:$O$3,0)),"")</f>
        <v/>
      </c>
      <c r="XEF38" s="131" t="str">
        <f>_xlfn.IFNA(INDEX('5. Bilans projekt'!$C$124:$O$124,1,MATCH('12. Ocena dyskontowa Inwestycji'!XEF$34,'5. Bilans projekt'!$C$3:$O$3,0)),"")</f>
        <v/>
      </c>
      <c r="XEG38" s="131" t="str">
        <f>_xlfn.IFNA(INDEX('5. Bilans projekt'!$C$124:$O$124,1,MATCH('12. Ocena dyskontowa Inwestycji'!XEG$34,'5. Bilans projekt'!$C$3:$O$3,0)),"")</f>
        <v/>
      </c>
      <c r="XEH38" s="131" t="str">
        <f>_xlfn.IFNA(INDEX('5. Bilans projekt'!$C$124:$O$124,1,MATCH('12. Ocena dyskontowa Inwestycji'!XEH$34,'5. Bilans projekt'!$C$3:$O$3,0)),"")</f>
        <v/>
      </c>
      <c r="XEI38" s="131" t="str">
        <f>_xlfn.IFNA(INDEX('5. Bilans projekt'!$C$124:$O$124,1,MATCH('12. Ocena dyskontowa Inwestycji'!XEI$34,'5. Bilans projekt'!$C$3:$O$3,0)),"")</f>
        <v/>
      </c>
      <c r="XEJ38" s="131" t="str">
        <f>_xlfn.IFNA(INDEX('5. Bilans projekt'!$C$124:$O$124,1,MATCH('12. Ocena dyskontowa Inwestycji'!XEJ$34,'5. Bilans projekt'!$C$3:$O$3,0)),"")</f>
        <v/>
      </c>
      <c r="XEK38" s="131" t="str">
        <f>_xlfn.IFNA(INDEX('5. Bilans projekt'!$C$124:$O$124,1,MATCH('12. Ocena dyskontowa Inwestycji'!XEK$34,'5. Bilans projekt'!$C$3:$O$3,0)),"")</f>
        <v/>
      </c>
      <c r="XEL38" s="131" t="str">
        <f>_xlfn.IFNA(INDEX('5. Bilans projekt'!$C$124:$O$124,1,MATCH('12. Ocena dyskontowa Inwestycji'!XEL$34,'5. Bilans projekt'!$C$3:$O$3,0)),"")</f>
        <v/>
      </c>
      <c r="XEM38" s="131" t="str">
        <f>_xlfn.IFNA(INDEX('5. Bilans projekt'!$C$124:$O$124,1,MATCH('12. Ocena dyskontowa Inwestycji'!XEM$34,'5. Bilans projekt'!$C$3:$O$3,0)),"")</f>
        <v/>
      </c>
      <c r="XEN38" s="131" t="str">
        <f>_xlfn.IFNA(INDEX('5. Bilans projekt'!$C$124:$O$124,1,MATCH('12. Ocena dyskontowa Inwestycji'!XEN$34,'5. Bilans projekt'!$C$3:$O$3,0)),"")</f>
        <v/>
      </c>
      <c r="XEO38" s="131" t="str">
        <f>_xlfn.IFNA(INDEX('5. Bilans projekt'!$C$124:$O$124,1,MATCH('12. Ocena dyskontowa Inwestycji'!XEO$34,'5. Bilans projekt'!$C$3:$O$3,0)),"")</f>
        <v/>
      </c>
      <c r="XEP38" s="131" t="str">
        <f>_xlfn.IFNA(INDEX('5. Bilans projekt'!$C$124:$O$124,1,MATCH('12. Ocena dyskontowa Inwestycji'!XEP$34,'5. Bilans projekt'!$C$3:$O$3,0)),"")</f>
        <v/>
      </c>
      <c r="XEQ38" s="131" t="str">
        <f>_xlfn.IFNA(INDEX('5. Bilans projekt'!$C$124:$O$124,1,MATCH('12. Ocena dyskontowa Inwestycji'!XEQ$34,'5. Bilans projekt'!$C$3:$O$3,0)),"")</f>
        <v/>
      </c>
      <c r="XER38" s="131" t="str">
        <f>_xlfn.IFNA(INDEX('5. Bilans projekt'!$C$124:$O$124,1,MATCH('12. Ocena dyskontowa Inwestycji'!XER$34,'5. Bilans projekt'!$C$3:$O$3,0)),"")</f>
        <v/>
      </c>
      <c r="XES38" s="131" t="str">
        <f>_xlfn.IFNA(INDEX('5. Bilans projekt'!$C$124:$O$124,1,MATCH('12. Ocena dyskontowa Inwestycji'!XES$34,'5. Bilans projekt'!$C$3:$O$3,0)),"")</f>
        <v/>
      </c>
      <c r="XET38" s="131" t="str">
        <f>_xlfn.IFNA(INDEX('5. Bilans projekt'!$C$124:$O$124,1,MATCH('12. Ocena dyskontowa Inwestycji'!XET$34,'5. Bilans projekt'!$C$3:$O$3,0)),"")</f>
        <v/>
      </c>
      <c r="XEU38" s="131" t="str">
        <f>_xlfn.IFNA(INDEX('5. Bilans projekt'!$C$124:$O$124,1,MATCH('12. Ocena dyskontowa Inwestycji'!XEU$34,'5. Bilans projekt'!$C$3:$O$3,0)),"")</f>
        <v/>
      </c>
      <c r="XEV38" s="131" t="str">
        <f>_xlfn.IFNA(INDEX('5. Bilans projekt'!$C$124:$O$124,1,MATCH('12. Ocena dyskontowa Inwestycji'!XEV$34,'5. Bilans projekt'!$C$3:$O$3,0)),"")</f>
        <v/>
      </c>
      <c r="XEW38" s="131" t="str">
        <f>_xlfn.IFNA(INDEX('5. Bilans projekt'!$C$124:$O$124,1,MATCH('12. Ocena dyskontowa Inwestycji'!XEW$34,'5. Bilans projekt'!$C$3:$O$3,0)),"")</f>
        <v/>
      </c>
      <c r="XEX38" s="131" t="str">
        <f>_xlfn.IFNA(INDEX('5. Bilans projekt'!$C$124:$O$124,1,MATCH('12. Ocena dyskontowa Inwestycji'!XEX$34,'5. Bilans projekt'!$C$3:$O$3,0)),"")</f>
        <v/>
      </c>
      <c r="XEY38" s="131" t="str">
        <f>_xlfn.IFNA(INDEX('5. Bilans projekt'!$C$124:$O$124,1,MATCH('12. Ocena dyskontowa Inwestycji'!XEY$34,'5. Bilans projekt'!$C$3:$O$3,0)),"")</f>
        <v/>
      </c>
      <c r="XEZ38" s="131" t="str">
        <f>_xlfn.IFNA(INDEX('5. Bilans projekt'!$C$124:$O$124,1,MATCH('12. Ocena dyskontowa Inwestycji'!XEZ$34,'5. Bilans projekt'!$C$3:$O$3,0)),"")</f>
        <v/>
      </c>
      <c r="XFA38" s="131" t="str">
        <f>_xlfn.IFNA(INDEX('5. Bilans projekt'!$C$124:$O$124,1,MATCH('12. Ocena dyskontowa Inwestycji'!XFA$34,'5. Bilans projekt'!$C$3:$O$3,0)),"")</f>
        <v/>
      </c>
      <c r="XFB38" s="131" t="str">
        <f>_xlfn.IFNA(INDEX('5. Bilans projekt'!$C$124:$O$124,1,MATCH('12. Ocena dyskontowa Inwestycji'!XFB$34,'5. Bilans projekt'!$C$3:$O$3,0)),"")</f>
        <v/>
      </c>
      <c r="XFC38" s="131" t="str">
        <f>_xlfn.IFNA(INDEX('5. Bilans projekt'!$C$124:$O$124,1,MATCH('12. Ocena dyskontowa Inwestycji'!XFC$34,'5. Bilans projekt'!$C$3:$O$3,0)),"")</f>
        <v/>
      </c>
      <c r="XFD38" s="131" t="str">
        <f>_xlfn.IFNA(INDEX('5. Bilans projekt'!$C$124:$O$124,1,MATCH('12. Ocena dyskontowa Inwestycji'!XFD$34,'5. Bilans projekt'!$C$3:$O$3,0)),"")</f>
        <v/>
      </c>
    </row>
    <row r="39" spans="1:16384" s="31" customFormat="1" ht="25.5" customHeight="1" x14ac:dyDescent="0.25">
      <c r="A39" s="61">
        <v>5</v>
      </c>
      <c r="B39" s="62" t="s">
        <v>356</v>
      </c>
      <c r="C39" s="131">
        <f>C35+C36+C37-C38</f>
        <v>0</v>
      </c>
      <c r="D39" s="131">
        <f t="shared" ref="D39:I39" si="3">D35+D36+D37-D38</f>
        <v>0</v>
      </c>
      <c r="E39" s="131">
        <f t="shared" si="3"/>
        <v>0</v>
      </c>
      <c r="F39" s="131">
        <f t="shared" si="3"/>
        <v>0</v>
      </c>
      <c r="G39" s="131">
        <f t="shared" si="3"/>
        <v>0</v>
      </c>
      <c r="H39" s="131">
        <f t="shared" si="3"/>
        <v>0</v>
      </c>
      <c r="I39" s="131">
        <f t="shared" si="3"/>
        <v>0</v>
      </c>
    </row>
    <row r="40" spans="1:16384" s="31" customFormat="1" ht="25.5" customHeight="1" x14ac:dyDescent="0.25">
      <c r="A40" s="214">
        <v>6</v>
      </c>
      <c r="B40" s="213" t="s">
        <v>350</v>
      </c>
      <c r="C40" s="216"/>
      <c r="D40" s="215">
        <f>D39-C39</f>
        <v>0</v>
      </c>
      <c r="E40" s="215">
        <f t="shared" ref="E40:H40" si="4">E39-D39</f>
        <v>0</v>
      </c>
      <c r="F40" s="215">
        <f t="shared" si="4"/>
        <v>0</v>
      </c>
      <c r="G40" s="215">
        <f t="shared" si="4"/>
        <v>0</v>
      </c>
      <c r="H40" s="215">
        <f t="shared" si="4"/>
        <v>0</v>
      </c>
      <c r="I40" s="215">
        <f>I39-H39</f>
        <v>0</v>
      </c>
    </row>
    <row r="41" spans="1:16384" s="31" customFormat="1" ht="25.5" hidden="1" customHeight="1" x14ac:dyDescent="0.25">
      <c r="A41" s="61"/>
      <c r="B41" s="62"/>
      <c r="C41" s="131"/>
      <c r="D41" s="131"/>
      <c r="E41" s="131"/>
      <c r="F41" s="131"/>
      <c r="G41" s="131"/>
      <c r="H41" s="131"/>
      <c r="I41" s="131"/>
    </row>
    <row r="42" spans="1:16384" s="31" customFormat="1" ht="25.5" hidden="1" customHeight="1" x14ac:dyDescent="0.25">
      <c r="A42" s="61"/>
      <c r="B42" s="62"/>
      <c r="C42" s="131"/>
      <c r="D42" s="131"/>
      <c r="E42" s="131"/>
      <c r="F42" s="131"/>
      <c r="G42" s="131"/>
      <c r="H42" s="131"/>
      <c r="I42" s="131"/>
    </row>
    <row r="43" spans="1:16384" s="31" customFormat="1" ht="25.5" hidden="1" customHeight="1" x14ac:dyDescent="0.25">
      <c r="A43" s="61"/>
      <c r="B43" s="62"/>
      <c r="C43" s="131"/>
      <c r="D43" s="131"/>
      <c r="E43" s="131"/>
      <c r="F43" s="131"/>
      <c r="G43" s="131"/>
      <c r="H43" s="131"/>
      <c r="I43" s="131"/>
    </row>
    <row r="44" spans="1:16384" s="31" customFormat="1" ht="25.5" hidden="1" customHeight="1" x14ac:dyDescent="0.25">
      <c r="A44" s="61"/>
      <c r="B44" s="62"/>
      <c r="C44" s="131"/>
      <c r="D44" s="131"/>
      <c r="E44" s="131"/>
      <c r="F44" s="131"/>
      <c r="G44" s="131"/>
      <c r="H44" s="131"/>
      <c r="I44" s="131"/>
    </row>
    <row r="45" spans="1:16384" s="31" customFormat="1" ht="18" hidden="1" x14ac:dyDescent="0.25">
      <c r="C45" s="63"/>
      <c r="D45" s="63"/>
      <c r="E45" s="63"/>
      <c r="F45" s="63"/>
      <c r="G45" s="63"/>
      <c r="H45" s="63"/>
    </row>
    <row r="46" spans="1:16384" s="31" customFormat="1" ht="18" hidden="1" x14ac:dyDescent="0.25">
      <c r="B46" s="202"/>
      <c r="C46" s="63"/>
      <c r="D46" s="63"/>
      <c r="E46" s="63"/>
      <c r="F46" s="63"/>
      <c r="G46" s="63"/>
      <c r="H46" s="63"/>
    </row>
    <row r="47" spans="1:16384" s="31" customFormat="1" ht="18" hidden="1" customHeight="1" x14ac:dyDescent="0.25">
      <c r="C47" s="63"/>
      <c r="D47" s="63"/>
      <c r="E47" s="63"/>
      <c r="F47" s="63"/>
      <c r="G47" s="63"/>
      <c r="H47" s="63"/>
    </row>
    <row r="48" spans="1:16384" s="31" customFormat="1" ht="18" hidden="1" customHeight="1" x14ac:dyDescent="0.25">
      <c r="C48" s="63"/>
      <c r="D48" s="63"/>
      <c r="E48" s="63"/>
      <c r="F48" s="63"/>
      <c r="G48" s="63"/>
      <c r="H48" s="63"/>
    </row>
    <row r="49" spans="3:8" ht="18" hidden="1" customHeight="1" x14ac:dyDescent="0.25">
      <c r="C49" s="63"/>
      <c r="D49" s="63"/>
      <c r="E49" s="63"/>
      <c r="F49" s="63"/>
      <c r="G49" s="63"/>
      <c r="H49" s="63"/>
    </row>
    <row r="50" spans="3:8" x14ac:dyDescent="0.2"/>
    <row r="51" spans="3:8" x14ac:dyDescent="0.2"/>
    <row r="52" spans="3:8" x14ac:dyDescent="0.2"/>
  </sheetData>
  <sheetProtection algorithmName="SHA-512" hashValue="ZiZcbH1kt9umD5l9ih6WLVywhtfZTCC4rDKO3VAyfrGIWEjCKNasHKM19pyvEL+Hc9y9XJf0Kiv1/Rc1kz9Oew==" saltValue="uYeLX4QWiDVn0AoK5S0+XA==" spinCount="100000" sheet="1" formatCells="0" formatColumns="0" formatRows="0"/>
  <dataConsolidate/>
  <mergeCells count="2">
    <mergeCell ref="D29:H30"/>
    <mergeCell ref="C28:D28"/>
  </mergeCells>
  <conditionalFormatting sqref="D29">
    <cfRule type="expression" dxfId="14" priority="6">
      <formula>$C$28&gt;=0</formula>
    </cfRule>
    <cfRule type="expression" dxfId="13" priority="7">
      <formula>$C$28&lt;0</formula>
    </cfRule>
  </conditionalFormatting>
  <conditionalFormatting sqref="D29:H30">
    <cfRule type="cellIs" dxfId="12" priority="4" operator="equal">
      <formula>"Wstaw wartość Inwestycji  w arkuszu 8.RPP projekt"</formula>
    </cfRule>
    <cfRule type="expression" dxfId="11" priority="5" stopIfTrue="1">
      <formula>"Wstaw wartośc Inwestycji  w arkuszu 8.RPP projekt"</formula>
    </cfRule>
  </conditionalFormatting>
  <conditionalFormatting sqref="C28">
    <cfRule type="cellIs" dxfId="10" priority="1" operator="lessThan">
      <formula>0</formula>
    </cfRule>
    <cfRule type="expression" dxfId="9" priority="2">
      <formula>SUM($C$22:$H$22)=0</formula>
    </cfRule>
  </conditionalFormatting>
  <conditionalFormatting sqref="C22">
    <cfRule type="expression" dxfId="8" priority="19">
      <formula>SUM($C$22)=0</formula>
    </cfRule>
  </conditionalFormatting>
  <dataValidations xWindow="577" yWindow="364" count="4">
    <dataValidation type="list" allowBlank="1" showInputMessage="1" showErrorMessage="1" prompt="Zaznacz rok zakończenia inwestycji" sqref="C5" xr:uid="{1F4C2613-4567-487C-9318-DD6A0013E9A3}">
      <formula1>$P$5:$P$11</formula1>
    </dataValidation>
    <dataValidation allowBlank="1" prompt="Wstaw stopę procentową podatku w stosunku do zysku operacyjnego w %" sqref="C17:H17" xr:uid="{D31F8865-B1AA-4B2C-91CC-11F317B57255}"/>
    <dataValidation allowBlank="1" showInputMessage="1" showErrorMessage="1" prompt="Wstaw SUMĘ całości nakładów inwestycyjnych " sqref="C22" xr:uid="{07FB71BB-B5C3-41A6-AD4F-06429CE0097E}"/>
    <dataValidation type="list" allowBlank="1" showInputMessage="1" showErrorMessage="1" sqref="C3" xr:uid="{66D0FD71-3F52-4257-8A6A-17AE5B93DC95}">
      <formula1>$K$2:$K$3</formula1>
    </dataValidation>
  </dataValidations>
  <pageMargins left="0.7" right="0.7" top="0.75" bottom="0.75" header="0.3" footer="0.3"/>
  <pageSetup paperSize="9" scale="31" orientation="portrait" r:id="rId1"/>
  <ignoredErrors>
    <ignoredError sqref="C7:H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76297-3C95-458E-B4B4-A98F60F12261}">
  <sheetPr codeName="Arkusz12"/>
  <dimension ref="A1:L2763"/>
  <sheetViews>
    <sheetView showGridLines="0" zoomScale="70" zoomScaleNormal="70" workbookViewId="0">
      <selection activeCell="E15" sqref="E15"/>
    </sheetView>
  </sheetViews>
  <sheetFormatPr defaultColWidth="0" defaultRowHeight="12.75" zeroHeight="1" x14ac:dyDescent="0.2"/>
  <cols>
    <col min="1" max="1" width="46" style="211" customWidth="1"/>
    <col min="2" max="2" width="38.85546875" style="211" customWidth="1"/>
    <col min="3" max="3" width="40" style="211" customWidth="1"/>
    <col min="4" max="8" width="9.140625" style="211" customWidth="1"/>
    <col min="9" max="9" width="19.28515625" style="65" hidden="1" customWidth="1"/>
    <col min="10" max="16384" width="9.140625" style="65" hidden="1"/>
  </cols>
  <sheetData>
    <row r="1" spans="1:12" x14ac:dyDescent="0.2">
      <c r="A1" s="65"/>
      <c r="B1" s="65"/>
      <c r="C1" s="65"/>
      <c r="D1" s="65"/>
      <c r="E1" s="65"/>
      <c r="F1" s="65"/>
      <c r="G1" s="65"/>
      <c r="H1" s="65"/>
    </row>
    <row r="2" spans="1:12" ht="25.5" x14ac:dyDescent="0.35">
      <c r="A2" s="64" t="s">
        <v>282</v>
      </c>
      <c r="B2" s="219" t="s">
        <v>359</v>
      </c>
      <c r="C2" s="65"/>
      <c r="D2" s="65"/>
      <c r="E2" s="65"/>
      <c r="F2" s="65"/>
      <c r="G2" s="65"/>
      <c r="H2" s="65"/>
    </row>
    <row r="3" spans="1:12" ht="9.9499999999999993" customHeight="1" thickBot="1" x14ac:dyDescent="0.4">
      <c r="A3" s="64"/>
      <c r="B3" s="65"/>
      <c r="C3" s="65"/>
      <c r="D3" s="65"/>
      <c r="E3" s="65"/>
      <c r="F3" s="65"/>
      <c r="G3" s="65"/>
      <c r="H3" s="65"/>
    </row>
    <row r="4" spans="1:12" ht="26.25" thickBot="1" x14ac:dyDescent="0.4">
      <c r="A4" s="210" t="s">
        <v>346</v>
      </c>
      <c r="B4" s="208" t="s">
        <v>347</v>
      </c>
      <c r="C4" s="65"/>
      <c r="D4" s="65"/>
      <c r="E4" s="65"/>
      <c r="F4" s="65"/>
      <c r="G4" s="65"/>
      <c r="H4" s="65"/>
    </row>
    <row r="5" spans="1:12" ht="9.9499999999999993" customHeight="1" thickBot="1" x14ac:dyDescent="0.4">
      <c r="A5" s="64"/>
      <c r="B5" s="65"/>
      <c r="C5" s="65"/>
      <c r="D5" s="65"/>
      <c r="E5" s="65"/>
      <c r="F5" s="65"/>
      <c r="G5" s="65"/>
      <c r="H5" s="65"/>
    </row>
    <row r="6" spans="1:12" ht="42" customHeight="1" thickTop="1" x14ac:dyDescent="0.2">
      <c r="A6" s="161" t="s">
        <v>299</v>
      </c>
      <c r="B6" s="162">
        <f>IF($B$4="1 rok wstecz","",'11. Analiza wskaźnikowa'!G5)</f>
        <v>2022</v>
      </c>
      <c r="C6" s="163">
        <f>'11. Analiza wskaźnikowa'!H5</f>
        <v>2023</v>
      </c>
      <c r="D6" s="65"/>
      <c r="E6" s="65"/>
      <c r="F6" s="66"/>
      <c r="G6" s="65"/>
      <c r="H6" s="65"/>
    </row>
    <row r="7" spans="1:12" ht="26.25" customHeight="1" thickBot="1" x14ac:dyDescent="0.35">
      <c r="A7" s="164" t="s">
        <v>298</v>
      </c>
      <c r="B7" s="165" t="str">
        <f>IF($B$4="1 rok wstecz","",'11. Analiza wskaźnikowa'!G12)</f>
        <v/>
      </c>
      <c r="C7" s="166" t="str">
        <f>'11. Analiza wskaźnikowa'!H12</f>
        <v/>
      </c>
      <c r="D7" s="65"/>
      <c r="E7" s="65"/>
      <c r="F7" s="65"/>
      <c r="G7" s="65"/>
      <c r="H7" s="65"/>
      <c r="L7" s="65" t="s">
        <v>348</v>
      </c>
    </row>
    <row r="8" spans="1:12" ht="24.75" customHeight="1" thickTop="1" thickBot="1" x14ac:dyDescent="0.25">
      <c r="A8" s="65"/>
      <c r="B8" s="65"/>
      <c r="C8" s="65"/>
      <c r="D8" s="65"/>
      <c r="E8" s="65"/>
      <c r="F8" s="65"/>
      <c r="G8" s="65"/>
      <c r="H8" s="65"/>
      <c r="L8" s="65" t="s">
        <v>347</v>
      </c>
    </row>
    <row r="9" spans="1:12" ht="23.25" customHeight="1" thickTop="1" thickBot="1" x14ac:dyDescent="0.25">
      <c r="A9" s="167" t="s">
        <v>278</v>
      </c>
      <c r="B9" s="65"/>
      <c r="C9" s="65"/>
      <c r="D9" s="250"/>
      <c r="E9" s="250"/>
      <c r="F9" s="250"/>
      <c r="G9" s="250"/>
      <c r="H9" s="250"/>
      <c r="I9" s="250"/>
    </row>
    <row r="10" spans="1:12" ht="27.75" customHeight="1" thickTop="1" thickBot="1" x14ac:dyDescent="0.35">
      <c r="A10" s="175" t="str">
        <f>'12. Ocena dyskontowa Inwestycji'!B28</f>
        <v>NPV</v>
      </c>
      <c r="B10" s="179" t="str">
        <f>IF($I$16=FALSE,'12. Ocena dyskontowa Inwestycji'!C28,"Nie dotyczy- Inwestycja w ochronę środowiska")</f>
        <v>Wstaw nakłady inwestycyjne w C22  arkusza 12</v>
      </c>
      <c r="C10" s="178"/>
      <c r="D10" s="250"/>
      <c r="E10" s="250"/>
      <c r="F10" s="250"/>
      <c r="G10" s="250"/>
      <c r="H10" s="250"/>
      <c r="I10" s="250"/>
    </row>
    <row r="11" spans="1:12" ht="27.75" customHeight="1" thickTop="1" thickBot="1" x14ac:dyDescent="0.35">
      <c r="A11" s="176" t="str">
        <f>'12. Ocena dyskontowa Inwestycji'!B29</f>
        <v xml:space="preserve">NPVR </v>
      </c>
      <c r="B11" s="179" t="str">
        <f>IF($I$16=FALSE,'12. Ocena dyskontowa Inwestycji'!C29,"Nie dotyczy- Inwestycja w ochronę środowiska")</f>
        <v/>
      </c>
      <c r="C11" s="178"/>
      <c r="D11" s="250"/>
      <c r="E11" s="250"/>
      <c r="F11" s="250"/>
      <c r="G11" s="250"/>
      <c r="H11" s="250"/>
      <c r="I11" s="250"/>
    </row>
    <row r="12" spans="1:12" ht="30" customHeight="1" thickTop="1" thickBot="1" x14ac:dyDescent="0.35">
      <c r="A12" s="177" t="str">
        <f>'12. Ocena dyskontowa Inwestycji'!B30</f>
        <v>IRR</v>
      </c>
      <c r="B12" s="179" t="str">
        <f>IF($I$16=FALSE,'12. Ocena dyskontowa Inwestycji'!C30,"Nie dotyczy- Inwestycja w ochronę środowiska")</f>
        <v/>
      </c>
      <c r="C12" s="178"/>
      <c r="D12" s="250"/>
      <c r="E12" s="250"/>
      <c r="F12" s="250"/>
      <c r="G12" s="250"/>
      <c r="H12" s="250"/>
      <c r="I12" s="250"/>
    </row>
    <row r="13" spans="1:12" ht="20.25" customHeight="1" thickTop="1" x14ac:dyDescent="0.2">
      <c r="A13" s="65"/>
      <c r="B13" s="173"/>
      <c r="C13" s="65"/>
      <c r="D13" s="250"/>
      <c r="E13" s="250"/>
      <c r="F13" s="250"/>
      <c r="G13" s="250"/>
      <c r="H13" s="250"/>
      <c r="I13" s="250"/>
    </row>
    <row r="14" spans="1:12" ht="20.25" customHeight="1" x14ac:dyDescent="0.3">
      <c r="A14" s="172" t="s">
        <v>334</v>
      </c>
      <c r="B14" s="173"/>
      <c r="C14" s="65"/>
      <c r="D14" s="65"/>
      <c r="E14" s="65"/>
      <c r="F14" s="65"/>
      <c r="G14" s="174"/>
      <c r="H14" s="65"/>
    </row>
    <row r="15" spans="1:12" ht="43.5" customHeight="1" thickBot="1" x14ac:dyDescent="0.45">
      <c r="A15" s="67" t="s">
        <v>283</v>
      </c>
      <c r="B15" s="65"/>
      <c r="C15" s="65"/>
      <c r="D15" s="65"/>
      <c r="E15" s="65"/>
      <c r="F15" s="65"/>
      <c r="G15" s="65"/>
      <c r="H15" s="65"/>
    </row>
    <row r="16" spans="1:12" ht="34.5" customHeight="1" thickBot="1" x14ac:dyDescent="0.25">
      <c r="A16" s="68" t="s">
        <v>349</v>
      </c>
      <c r="B16" s="69"/>
      <c r="C16" s="143" t="str">
        <f>IF($B$4="2 lata wstecz",IF(COUNTBLANK(B7:C7)=2,"Brak Danych",IF(AND('11. Analiza wskaźnikowa'!G13="Zagrożone upadłością",'11. Analiza wskaźnikowa'!H13="Zagrożone upadłością"),"OCENA NEGATYWNA","OCENA POZYTYWNA")),IF(COUNTBLANK(C7)=1,"Brak Danych",IF('11. Analiza wskaźnikowa'!H13="Zagrożone upadłością","OCENA NEGATYWNA","OCENA POZYTYWNA")))</f>
        <v>Brak Danych</v>
      </c>
      <c r="D16" s="65"/>
      <c r="E16" s="65"/>
      <c r="F16" s="65"/>
      <c r="G16" s="65"/>
      <c r="H16" s="65"/>
      <c r="I16" s="174" t="b">
        <v>0</v>
      </c>
    </row>
    <row r="17" spans="1:8" ht="45.6" customHeight="1" thickBot="1" x14ac:dyDescent="0.25">
      <c r="A17" s="68" t="s">
        <v>284</v>
      </c>
      <c r="B17" s="69"/>
      <c r="C17" s="217" t="str">
        <f>IF(I16=FALSE,'12. Ocena dyskontowa Inwestycji'!D29,"Nie dotyczy - Inwestycja w ochronę środowiska")</f>
        <v>Brak Danych</v>
      </c>
      <c r="D17" s="65"/>
      <c r="E17" s="65"/>
      <c r="F17" s="65"/>
      <c r="G17" s="65"/>
      <c r="H17" s="65"/>
    </row>
    <row r="18" spans="1:8" ht="29.25" customHeight="1" thickBot="1" x14ac:dyDescent="0.25">
      <c r="A18" s="69"/>
      <c r="B18" s="69"/>
      <c r="C18" s="69"/>
      <c r="D18" s="65"/>
      <c r="E18" s="65"/>
      <c r="F18" s="65"/>
      <c r="G18" s="65"/>
      <c r="H18" s="65"/>
    </row>
    <row r="19" spans="1:8" ht="36" customHeight="1" thickTop="1" thickBot="1" x14ac:dyDescent="0.25">
      <c r="A19" s="248" t="s">
        <v>358</v>
      </c>
      <c r="B19" s="249"/>
      <c r="C19" s="251" t="str">
        <f>IF(OR(C16="Brak Danych",C17="Wstaw nakłady inwestycyjne"),"Brak Danych",IF(OR(AND(C16="OCENA POZYTYWNA",I16=TRUE),AND(C16="OCENA POZYTYWNA",C17="Inwestycja Opłacalna")),"OCENA KOŃCOWA POZYTYWNA","OCENA KOŃCOWA NEGATYWNA"))</f>
        <v>Brak Danych</v>
      </c>
      <c r="D19" s="252"/>
      <c r="E19" s="252"/>
      <c r="F19" s="252"/>
      <c r="G19" s="252"/>
      <c r="H19" s="253"/>
    </row>
    <row r="20" spans="1:8" x14ac:dyDescent="0.2">
      <c r="A20" s="65"/>
      <c r="B20" s="65"/>
      <c r="C20" s="65"/>
      <c r="D20" s="65"/>
      <c r="E20" s="65"/>
      <c r="F20" s="65"/>
      <c r="G20" s="65"/>
      <c r="H20" s="65"/>
    </row>
    <row r="21" spans="1:8" x14ac:dyDescent="0.2">
      <c r="A21" s="182"/>
      <c r="B21" s="65"/>
      <c r="C21" s="65"/>
      <c r="D21" s="65"/>
      <c r="E21" s="65"/>
      <c r="F21" s="65"/>
      <c r="G21" s="65"/>
      <c r="H21" s="65"/>
    </row>
    <row r="22" spans="1:8" hidden="1" x14ac:dyDescent="0.2">
      <c r="A22" s="65"/>
      <c r="B22" s="65"/>
      <c r="C22" s="65"/>
      <c r="D22" s="65"/>
      <c r="E22" s="65"/>
      <c r="F22" s="65"/>
      <c r="G22" s="65"/>
      <c r="H22" s="65"/>
    </row>
    <row r="23" spans="1:8" hidden="1" x14ac:dyDescent="0.2">
      <c r="A23" s="65"/>
      <c r="B23" s="65"/>
      <c r="C23" s="65"/>
      <c r="D23" s="65"/>
      <c r="E23" s="65"/>
      <c r="F23" s="65"/>
      <c r="G23" s="65"/>
      <c r="H23" s="65"/>
    </row>
    <row r="24" spans="1:8" hidden="1" x14ac:dyDescent="0.2">
      <c r="A24" s="65"/>
      <c r="B24" s="65"/>
      <c r="C24" s="65"/>
      <c r="D24" s="65"/>
      <c r="E24" s="65"/>
      <c r="F24" s="65"/>
      <c r="G24" s="65"/>
      <c r="H24" s="65"/>
    </row>
    <row r="25" spans="1:8" hidden="1" x14ac:dyDescent="0.2">
      <c r="A25" s="65"/>
      <c r="B25" s="65"/>
      <c r="C25" s="65"/>
      <c r="D25" s="65"/>
      <c r="E25" s="65"/>
      <c r="F25" s="65"/>
      <c r="G25" s="65"/>
      <c r="H25" s="65"/>
    </row>
    <row r="26" spans="1:8" hidden="1" x14ac:dyDescent="0.2">
      <c r="A26" s="65"/>
      <c r="B26" s="65"/>
      <c r="C26" s="65"/>
      <c r="D26" s="65"/>
      <c r="E26" s="65"/>
      <c r="F26" s="65"/>
      <c r="G26" s="65"/>
      <c r="H26" s="65"/>
    </row>
    <row r="27" spans="1:8" ht="24" hidden="1" x14ac:dyDescent="0.3">
      <c r="A27" s="70"/>
      <c r="B27" s="71"/>
      <c r="C27" s="65"/>
      <c r="D27" s="65"/>
      <c r="E27" s="65"/>
      <c r="F27" s="65"/>
      <c r="G27" s="65"/>
      <c r="H27" s="65"/>
    </row>
    <row r="28" spans="1:8" hidden="1" x14ac:dyDescent="0.2">
      <c r="A28" s="65"/>
      <c r="B28" s="65"/>
      <c r="C28" s="65"/>
      <c r="D28" s="65"/>
      <c r="E28" s="65"/>
      <c r="F28" s="65"/>
      <c r="G28" s="65"/>
      <c r="H28" s="65"/>
    </row>
    <row r="29" spans="1:8" hidden="1" x14ac:dyDescent="0.2">
      <c r="A29" s="65"/>
      <c r="B29" s="65"/>
      <c r="C29" s="65"/>
      <c r="D29" s="65"/>
      <c r="E29" s="65"/>
      <c r="F29" s="65"/>
      <c r="G29" s="65"/>
      <c r="H29" s="65"/>
    </row>
    <row r="30" spans="1:8" hidden="1" x14ac:dyDescent="0.2">
      <c r="A30" s="65"/>
      <c r="B30" s="65"/>
      <c r="C30" s="65"/>
      <c r="D30" s="65"/>
      <c r="E30" s="65"/>
      <c r="F30" s="65"/>
      <c r="G30" s="65"/>
      <c r="H30" s="65"/>
    </row>
    <row r="31" spans="1:8" hidden="1" x14ac:dyDescent="0.2">
      <c r="A31" s="65"/>
      <c r="B31" s="65"/>
      <c r="C31" s="65"/>
      <c r="D31" s="65"/>
      <c r="E31" s="65"/>
      <c r="F31" s="65"/>
      <c r="G31" s="65"/>
      <c r="H31" s="65"/>
    </row>
    <row r="32" spans="1:8" hidden="1" x14ac:dyDescent="0.2">
      <c r="A32" s="65"/>
      <c r="B32" s="65"/>
      <c r="C32" s="65"/>
      <c r="D32" s="65"/>
      <c r="E32" s="65"/>
      <c r="F32" s="65"/>
      <c r="G32" s="65"/>
      <c r="H32" s="65"/>
    </row>
    <row r="33" spans="1:8" x14ac:dyDescent="0.2">
      <c r="A33" s="65"/>
      <c r="B33" s="65"/>
      <c r="C33" s="65"/>
      <c r="D33" s="65"/>
      <c r="E33" s="65"/>
      <c r="F33" s="65"/>
      <c r="G33" s="65"/>
      <c r="H33" s="65"/>
    </row>
    <row r="34" spans="1:8" x14ac:dyDescent="0.2">
      <c r="A34" s="65"/>
      <c r="B34" s="65"/>
      <c r="C34" s="65"/>
      <c r="D34" s="65"/>
      <c r="E34" s="65"/>
      <c r="F34" s="65"/>
      <c r="G34" s="65"/>
      <c r="H34" s="65"/>
    </row>
    <row r="35" spans="1:8" ht="82.5" hidden="1" customHeight="1" x14ac:dyDescent="0.2">
      <c r="A35" s="65"/>
      <c r="B35" s="65"/>
      <c r="C35" s="65"/>
      <c r="D35" s="65"/>
      <c r="E35" s="65"/>
      <c r="F35" s="65"/>
      <c r="G35" s="65"/>
      <c r="H35" s="65"/>
    </row>
    <row r="36" spans="1:8" hidden="1" x14ac:dyDescent="0.2">
      <c r="A36" s="65"/>
      <c r="B36" s="65"/>
      <c r="C36" s="65"/>
      <c r="D36" s="65"/>
      <c r="E36" s="65"/>
      <c r="F36" s="65"/>
      <c r="G36" s="65"/>
      <c r="H36" s="65"/>
    </row>
    <row r="37" spans="1:8" ht="66" customHeight="1" x14ac:dyDescent="0.2">
      <c r="A37" s="247" t="s">
        <v>364</v>
      </c>
      <c r="B37" s="247"/>
      <c r="C37" s="247"/>
      <c r="D37" s="247"/>
      <c r="E37" s="247"/>
      <c r="F37" s="247"/>
      <c r="G37" s="247"/>
      <c r="H37" s="247"/>
    </row>
    <row r="38" spans="1:8" ht="12.75" hidden="1" customHeight="1" x14ac:dyDescent="0.2"/>
    <row r="39" spans="1:8" ht="12.75" hidden="1" customHeight="1" x14ac:dyDescent="0.2"/>
    <row r="40" spans="1:8" ht="12.75" hidden="1" customHeight="1" x14ac:dyDescent="0.2"/>
    <row r="41" spans="1:8" ht="12.75" hidden="1" customHeight="1" x14ac:dyDescent="0.2"/>
    <row r="42" spans="1:8" ht="12.75" hidden="1" customHeight="1" x14ac:dyDescent="0.2"/>
    <row r="43" spans="1:8" ht="12.75" hidden="1" customHeight="1" x14ac:dyDescent="0.2"/>
    <row r="44" spans="1:8" ht="12.75" hidden="1" customHeight="1" x14ac:dyDescent="0.2"/>
    <row r="45" spans="1:8" ht="12.75" hidden="1" customHeight="1" x14ac:dyDescent="0.2"/>
    <row r="46" spans="1:8" ht="12.75" hidden="1" customHeight="1" x14ac:dyDescent="0.2"/>
    <row r="47" spans="1:8" ht="12.75" hidden="1" customHeight="1" x14ac:dyDescent="0.2"/>
    <row r="48" spans="1:8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</sheetData>
  <sheetProtection algorithmName="SHA-512" hashValue="IhrWyPxgW2wxcRFeBQ1fH13N2W2iDYYfTSS+5RyjRnCk9nBZyumF2gvum7zpG1wzUhyRSUZ43YMIB2qSz3I3eg==" saltValue="qHWI4Wmu5XC9qoV2hxgn4w==" spinCount="100000" sheet="1" formatCells="0" formatColumns="0" formatRows="0"/>
  <mergeCells count="8">
    <mergeCell ref="A37:H37"/>
    <mergeCell ref="A19:B19"/>
    <mergeCell ref="D9:I9"/>
    <mergeCell ref="D10:I10"/>
    <mergeCell ref="D11:I11"/>
    <mergeCell ref="D12:I12"/>
    <mergeCell ref="D13:I13"/>
    <mergeCell ref="C19:H19"/>
  </mergeCells>
  <conditionalFormatting sqref="B7:C7">
    <cfRule type="cellIs" dxfId="7" priority="14" operator="equal">
      <formula>"zagrożone upadłością"</formula>
    </cfRule>
  </conditionalFormatting>
  <conditionalFormatting sqref="C19">
    <cfRule type="cellIs" dxfId="6" priority="6" operator="equal">
      <formula>"OCENA KOŃCOWA POZYTYWNA"</formula>
    </cfRule>
    <cfRule type="cellIs" dxfId="5" priority="7" operator="equal">
      <formula>"OCENA KOŃCOWA NEGATYWNA"</formula>
    </cfRule>
  </conditionalFormatting>
  <conditionalFormatting sqref="C19:H19">
    <cfRule type="cellIs" dxfId="4" priority="3" operator="equal">
      <formula>"Brak Danych"</formula>
    </cfRule>
  </conditionalFormatting>
  <conditionalFormatting sqref="C17">
    <cfRule type="cellIs" dxfId="3" priority="12" operator="equal">
      <formula>"Inwestycja Opłacalna"</formula>
    </cfRule>
    <cfRule type="cellIs" dxfId="2" priority="13" operator="equal">
      <formula>"Inwestycja Nieopłacalna!!!"</formula>
    </cfRule>
  </conditionalFormatting>
  <conditionalFormatting sqref="C16">
    <cfRule type="cellIs" dxfId="1" priority="2" operator="equal">
      <formula>"Ocena Pozytywna"</formula>
    </cfRule>
    <cfRule type="cellIs" dxfId="0" priority="1" operator="equal">
      <formula>"Ocena Negatywna"</formula>
    </cfRule>
  </conditionalFormatting>
  <dataValidations count="1">
    <dataValidation type="list" allowBlank="1" showInputMessage="1" showErrorMessage="1" sqref="B4" xr:uid="{22225713-C3F7-4B7B-BAF6-2EC3B7096F72}">
      <formula1>$L$7:$L$8</formula1>
    </dataValidation>
  </dataValidations>
  <pageMargins left="0.7" right="0.7" top="0.75" bottom="0.75" header="0.3" footer="0.3"/>
  <pageSetup paperSize="9" scale="3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41" r:id="rId4" name="Check Box 9">
              <controlPr defaultSize="0" autoFill="0" autoLine="0" autoPict="0">
                <anchor moveWithCells="1">
                  <from>
                    <xdr:col>1</xdr:col>
                    <xdr:colOff>1266825</xdr:colOff>
                    <xdr:row>12</xdr:row>
                    <xdr:rowOff>180975</xdr:rowOff>
                  </from>
                  <to>
                    <xdr:col>1</xdr:col>
                    <xdr:colOff>1866900</xdr:colOff>
                    <xdr:row>14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18DF36D3-B0D8-4703-A372-587144A1BE9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</vt:i4>
      </vt:variant>
    </vt:vector>
  </HeadingPairs>
  <TitlesOfParts>
    <vt:vector size="15" baseType="lpstr">
      <vt:lpstr>1. Założenia do prognoz</vt:lpstr>
      <vt:lpstr>2. Bilans bez projektu</vt:lpstr>
      <vt:lpstr>3. RZiS bez projektu</vt:lpstr>
      <vt:lpstr>4. RPP bez projektu</vt:lpstr>
      <vt:lpstr>5. Bilans projekt</vt:lpstr>
      <vt:lpstr>6. RZiS projekt</vt:lpstr>
      <vt:lpstr>7. RPP projekt</vt:lpstr>
      <vt:lpstr>8. Bilans suma</vt:lpstr>
      <vt:lpstr>9. RZiS suma</vt:lpstr>
      <vt:lpstr>10. RPP suma</vt:lpstr>
      <vt:lpstr>11. Analiza wskaźnikowa</vt:lpstr>
      <vt:lpstr>12. Ocena dyskontowa Inwestycji</vt:lpstr>
      <vt:lpstr>13.Podsumowanie Oceny</vt:lpstr>
      <vt:lpstr>'11. Analiza wskaźnikowa'!Obszar_wydruku</vt:lpstr>
      <vt:lpstr>'12. Ocena dyskontowa Inwestycji'!Obszar_wydruku</vt:lpstr>
    </vt:vector>
  </TitlesOfParts>
  <Company>Polska Agencja Rozwoju Przedsiębiorczości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finansowe-wariant porownawczy-zal do wniosku o dofinansowanie</dc:title>
  <dc:creator>a</dc:creator>
  <cp:keywords>PL, PARP</cp:keywords>
  <cp:lastModifiedBy>Barański Marek</cp:lastModifiedBy>
  <cp:lastPrinted>2022-03-24T06:58:26Z</cp:lastPrinted>
  <dcterms:created xsi:type="dcterms:W3CDTF">2017-11-20T16:23:56Z</dcterms:created>
  <dcterms:modified xsi:type="dcterms:W3CDTF">2024-04-05T11:36:57Z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83d18634-428f-4d70-895f-3824032ba425</vt:lpwstr>
  </property>
  <property fmtid="{D5CDD505-2E9C-101B-9397-08002B2CF9AE}" pid="3" name="bjSaver">
    <vt:lpwstr>p/UowW9RtVQKnNYfK5sQwTsx/03qo2KK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